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Projects\SDG&amp;E\PY 2024-2027 VGI\PY 2025\Deliverables\Table Generators\"/>
    </mc:Choice>
  </mc:AlternateContent>
  <xr:revisionPtr revIDLastSave="0" documentId="13_ncr:1_{633C7AE8-B36B-491F-8E08-6296954A529F}" xr6:coauthVersionLast="47" xr6:coauthVersionMax="47" xr10:uidLastSave="{00000000-0000-0000-0000-000000000000}"/>
  <bookViews>
    <workbookView xWindow="-110" yWindow="-110" windowWidth="25820" windowHeight="15620" tabRatio="851" activeTab="1" xr2:uid="{00000000-000D-0000-FFFF-FFFF00000000}"/>
  </bookViews>
  <sheets>
    <sheet name="Confidentiality Declaration" sheetId="8" r:id="rId1"/>
    <sheet name="Summary" sheetId="3" r:id="rId2"/>
    <sheet name="Summary_category" sheetId="10" r:id="rId3"/>
    <sheet name="Summary_day_type" sheetId="11" r:id="rId4"/>
    <sheet name="Daytype_char" sheetId="9" r:id="rId5"/>
    <sheet name="Interval_Char" sheetId="5" r:id="rId6"/>
    <sheet name="Helpers" sheetId="6" r:id="rId7"/>
  </sheets>
  <externalReferences>
    <externalReference r:id="rId8"/>
  </externalReferences>
  <definedNames>
    <definedName name="_xlnm._FilterDatabase" localSheetId="5" hidden="1">Interval_Char!$A$1:$P$18145</definedName>
    <definedName name="category">Summary!$C$9</definedName>
    <definedName name="Category_list">[1]Lists!$D$3:$D$19</definedName>
    <definedName name="category_options">Helpers!$G$5:$G$11</definedName>
    <definedName name="category2">Summary_day_type!$C$9</definedName>
    <definedName name="cohort_list">Helpers!$B$27:$B$29</definedName>
    <definedName name="cohort_selected">Summary!$C$6</definedName>
    <definedName name="cohort_selected2">Summary_category!$C$7</definedName>
    <definedName name="cohort_selected3">Summary_day_type!$C$6</definedName>
    <definedName name="daytype">Summary!$C$11</definedName>
    <definedName name="daytype_list">Helpers!$B$19:$B$24</definedName>
    <definedName name="daytype2">Summary_category!$C$10</definedName>
    <definedName name="eventlookup">Helpers!$M$5</definedName>
    <definedName name="eventlookup2">Helpers!$M$28</definedName>
    <definedName name="events">Daytype_char!$A:$K</definedName>
    <definedName name="events_x">Daytype_char!$A$1:$K$1</definedName>
    <definedName name="events_y">Daytype_char!$A:$A</definedName>
    <definedName name="hour_ending_view">Summary!$C$13</definedName>
    <definedName name="hour_ending_view2">Summary_category!$C$12</definedName>
    <definedName name="hour_ending_view3">Summary_day_type!$C$11</definedName>
    <definedName name="intervallookup">Helpers!$M$6</definedName>
    <definedName name="intervallookup2">Helpers!$M$29</definedName>
    <definedName name="intervals">Interval_Char!$A:$O</definedName>
    <definedName name="intervals_x">Interval_Char!$A$1:$P$1</definedName>
    <definedName name="intervals_y">Interval_Char!$A:$A</definedName>
    <definedName name="is_daylight_savings">Helpers!$M$8</definedName>
    <definedName name="is_daylight_savings2">Helpers!$M$31</definedName>
    <definedName name="level">Summary!$C$7</definedName>
    <definedName name="level_list">Helpers!$B$5:$B$6</definedName>
    <definedName name="level2">Summary_category!$C$8</definedName>
    <definedName name="level3">Summary_day_type!$C$7</definedName>
    <definedName name="month">Summary!$C$12</definedName>
    <definedName name="month_list">Helpers!$B$31:$B$42</definedName>
    <definedName name="month2">Summary_category!$C$11</definedName>
    <definedName name="multiplier">Helpers!$L$18</definedName>
    <definedName name="multiplier_table">Helpers!$K$14:$L$17</definedName>
    <definedName name="segment">Summary!$C$10</definedName>
    <definedName name="segment_options">Helpers!$I$5:$I$15</definedName>
    <definedName name="segment2">Summary_day_type!$C$10</definedName>
    <definedName name="sites">Summary!$C$16</definedName>
    <definedName name="slected_cohort2">Summary_category!$C$7</definedName>
    <definedName name="Subcategory_list_events">[1]Lists!$E$23:$E$39</definedName>
    <definedName name="system">Summary!$C$8</definedName>
    <definedName name="system_list">Helpers!$B$10:$B$12</definedName>
    <definedName name="system2">Summary_category!$C$9</definedName>
    <definedName name="system3">Summary_day_type!$C$8</definedName>
    <definedName name="topday">Helpers!$M$7</definedName>
    <definedName name="topday2">Helpers!$M$30</definedName>
    <definedName name="units">Helpers!$K$10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" i="6" l="1"/>
  <c r="B14" i="10"/>
  <c r="H30" i="11"/>
  <c r="E23" i="11"/>
  <c r="E24" i="11"/>
  <c r="E25" i="11"/>
  <c r="E26" i="11"/>
  <c r="E27" i="11"/>
  <c r="E28" i="11"/>
  <c r="E29" i="11"/>
  <c r="E22" i="11"/>
  <c r="D35" i="11"/>
  <c r="D36" i="11"/>
  <c r="D37" i="11"/>
  <c r="D38" i="11"/>
  <c r="D39" i="11"/>
  <c r="D40" i="11"/>
  <c r="D41" i="11"/>
  <c r="D34" i="11"/>
  <c r="D11" i="11"/>
  <c r="B13" i="11" s="1"/>
  <c r="D12" i="10"/>
  <c r="M31" i="6"/>
  <c r="L31" i="6"/>
  <c r="L8" i="6"/>
  <c r="M8" i="6" s="1"/>
  <c r="M33" i="3"/>
  <c r="L33" i="3"/>
  <c r="K33" i="3"/>
  <c r="J32" i="3"/>
  <c r="I35" i="11" l="1"/>
  <c r="I36" i="11"/>
  <c r="I37" i="11"/>
  <c r="I38" i="11"/>
  <c r="I39" i="11"/>
  <c r="I40" i="11"/>
  <c r="I41" i="11"/>
  <c r="I34" i="11"/>
  <c r="I23" i="11"/>
  <c r="I24" i="11"/>
  <c r="I25" i="11"/>
  <c r="I26" i="11"/>
  <c r="I27" i="11"/>
  <c r="I28" i="11"/>
  <c r="I29" i="11"/>
  <c r="I22" i="11"/>
  <c r="I17" i="11"/>
  <c r="I18" i="11"/>
  <c r="I19" i="11"/>
  <c r="I16" i="11"/>
  <c r="H35" i="11"/>
  <c r="H36" i="11"/>
  <c r="H37" i="11"/>
  <c r="H38" i="11"/>
  <c r="H39" i="11"/>
  <c r="H40" i="11"/>
  <c r="H41" i="11"/>
  <c r="H34" i="11"/>
  <c r="H23" i="11"/>
  <c r="H24" i="11"/>
  <c r="H25" i="11"/>
  <c r="H26" i="11"/>
  <c r="H27" i="11"/>
  <c r="H28" i="11"/>
  <c r="H29" i="11"/>
  <c r="H22" i="11"/>
  <c r="H17" i="11"/>
  <c r="H18" i="11"/>
  <c r="H19" i="11"/>
  <c r="H16" i="11"/>
  <c r="E35" i="11"/>
  <c r="E36" i="11"/>
  <c r="E37" i="11"/>
  <c r="E38" i="11"/>
  <c r="E39" i="11"/>
  <c r="E40" i="11"/>
  <c r="E41" i="11"/>
  <c r="E34" i="11"/>
  <c r="E17" i="11"/>
  <c r="E18" i="11"/>
  <c r="E19" i="11"/>
  <c r="E16" i="11"/>
  <c r="D23" i="11"/>
  <c r="D24" i="11"/>
  <c r="D25" i="11"/>
  <c r="D26" i="11"/>
  <c r="D27" i="11"/>
  <c r="D28" i="11"/>
  <c r="D29" i="11"/>
  <c r="D22" i="11"/>
  <c r="D17" i="11"/>
  <c r="D18" i="11"/>
  <c r="D19" i="11"/>
  <c r="D16" i="11"/>
  <c r="D13" i="3"/>
  <c r="D7" i="3"/>
  <c r="D8" i="3"/>
  <c r="D9" i="3"/>
  <c r="D10" i="3"/>
  <c r="D11" i="3"/>
  <c r="D12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I39" i="6" l="1"/>
  <c r="I38" i="6"/>
  <c r="I37" i="6"/>
  <c r="I36" i="6"/>
  <c r="I35" i="6"/>
  <c r="I34" i="6"/>
  <c r="I33" i="6"/>
  <c r="I32" i="6"/>
  <c r="M30" i="6" a="1"/>
  <c r="M30" i="6"/>
  <c r="M29" i="6" a="1"/>
  <c r="M29" i="6"/>
  <c r="M28" i="6"/>
  <c r="D17" i="10" s="1"/>
  <c r="I13" i="6"/>
  <c r="I12" i="6"/>
  <c r="I11" i="6"/>
  <c r="K10" i="6"/>
  <c r="I10" i="6"/>
  <c r="I9" i="6"/>
  <c r="I7" i="6"/>
  <c r="M6" i="6"/>
  <c r="I6" i="6"/>
  <c r="M5" i="6"/>
  <c r="I5" i="6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C19" i="11"/>
  <c r="C18" i="11"/>
  <c r="C17" i="11"/>
  <c r="C16" i="11"/>
  <c r="F14" i="11"/>
  <c r="E14" i="11"/>
  <c r="D14" i="11"/>
  <c r="C19" i="10"/>
  <c r="B19" i="10"/>
  <c r="C18" i="10"/>
  <c r="B18" i="10"/>
  <c r="C17" i="10"/>
  <c r="B17" i="10"/>
  <c r="G15" i="10"/>
  <c r="F15" i="10"/>
  <c r="E15" i="10"/>
  <c r="B18" i="3"/>
  <c r="C16" i="3"/>
  <c r="L14" i="6" s="1"/>
  <c r="L18" i="6" s="1"/>
  <c r="B16" i="3"/>
  <c r="B14" i="3"/>
  <c r="J19" i="10" l="1"/>
  <c r="J18" i="10"/>
  <c r="J17" i="10"/>
  <c r="I19" i="10"/>
  <c r="I18" i="10"/>
  <c r="I17" i="10"/>
  <c r="F19" i="10"/>
  <c r="F18" i="10"/>
  <c r="F17" i="10"/>
  <c r="E18" i="10"/>
  <c r="E19" i="10"/>
  <c r="E17" i="10"/>
  <c r="G32" i="3"/>
  <c r="H32" i="3"/>
  <c r="N7" i="3"/>
  <c r="J7" i="3"/>
  <c r="G7" i="3"/>
  <c r="F7" i="3"/>
  <c r="N30" i="3"/>
  <c r="J30" i="3"/>
  <c r="G30" i="3"/>
  <c r="F30" i="3"/>
  <c r="N29" i="3"/>
  <c r="J29" i="3"/>
  <c r="G29" i="3"/>
  <c r="F29" i="3"/>
  <c r="N28" i="3"/>
  <c r="J28" i="3"/>
  <c r="G28" i="3"/>
  <c r="F28" i="3"/>
  <c r="N27" i="3"/>
  <c r="J27" i="3"/>
  <c r="G27" i="3"/>
  <c r="F27" i="3"/>
  <c r="N26" i="3"/>
  <c r="J26" i="3"/>
  <c r="G26" i="3"/>
  <c r="F26" i="3"/>
  <c r="N25" i="3"/>
  <c r="J25" i="3"/>
  <c r="G25" i="3"/>
  <c r="F25" i="3"/>
  <c r="N24" i="3"/>
  <c r="J24" i="3"/>
  <c r="G24" i="3"/>
  <c r="F24" i="3"/>
  <c r="N23" i="3"/>
  <c r="J23" i="3"/>
  <c r="G23" i="3"/>
  <c r="F23" i="3"/>
  <c r="N22" i="3"/>
  <c r="J22" i="3"/>
  <c r="G22" i="3"/>
  <c r="F22" i="3"/>
  <c r="N21" i="3"/>
  <c r="J21" i="3"/>
  <c r="G21" i="3"/>
  <c r="F21" i="3"/>
  <c r="N20" i="3"/>
  <c r="J20" i="3"/>
  <c r="G20" i="3"/>
  <c r="F20" i="3"/>
  <c r="N19" i="3"/>
  <c r="J19" i="3"/>
  <c r="G19" i="3"/>
  <c r="F19" i="3"/>
  <c r="N18" i="3"/>
  <c r="J18" i="3"/>
  <c r="G18" i="3"/>
  <c r="F18" i="3"/>
  <c r="N17" i="3"/>
  <c r="J17" i="3"/>
  <c r="G17" i="3"/>
  <c r="F17" i="3"/>
  <c r="N16" i="3"/>
  <c r="J16" i="3"/>
  <c r="G16" i="3"/>
  <c r="F16" i="3"/>
  <c r="N15" i="3"/>
  <c r="J15" i="3"/>
  <c r="G15" i="3"/>
  <c r="F15" i="3"/>
  <c r="N14" i="3"/>
  <c r="J14" i="3"/>
  <c r="G14" i="3"/>
  <c r="F14" i="3"/>
  <c r="N13" i="3"/>
  <c r="J13" i="3"/>
  <c r="G13" i="3"/>
  <c r="F13" i="3"/>
  <c r="N12" i="3"/>
  <c r="J12" i="3"/>
  <c r="G12" i="3"/>
  <c r="F12" i="3"/>
  <c r="N11" i="3"/>
  <c r="J11" i="3"/>
  <c r="G11" i="3"/>
  <c r="F11" i="3"/>
  <c r="N10" i="3"/>
  <c r="J10" i="3"/>
  <c r="G10" i="3"/>
  <c r="F10" i="3"/>
  <c r="N9" i="3"/>
  <c r="J9" i="3"/>
  <c r="G9" i="3"/>
  <c r="F9" i="3"/>
  <c r="N8" i="3"/>
  <c r="J8" i="3"/>
  <c r="G8" i="3"/>
  <c r="F8" i="3"/>
  <c r="J35" i="3"/>
  <c r="G35" i="3"/>
  <c r="F32" i="3"/>
  <c r="H5" i="3"/>
  <c r="G5" i="3"/>
  <c r="F5" i="3"/>
  <c r="D18" i="10"/>
  <c r="D19" i="10"/>
  <c r="F16" i="11"/>
  <c r="F17" i="11"/>
  <c r="F18" i="11"/>
  <c r="F19" i="11"/>
  <c r="H20" i="11"/>
  <c r="C20" i="11"/>
  <c r="H21" i="11"/>
  <c r="C21" i="11"/>
  <c r="C22" i="11"/>
  <c r="C23" i="11"/>
  <c r="C24" i="11"/>
  <c r="C25" i="11"/>
  <c r="C26" i="11"/>
  <c r="C27" i="11"/>
  <c r="C28" i="11"/>
  <c r="C29" i="11"/>
  <c r="C30" i="11"/>
  <c r="H31" i="11"/>
  <c r="C31" i="11"/>
  <c r="H32" i="11"/>
  <c r="C32" i="11"/>
  <c r="H33" i="11"/>
  <c r="C33" i="11"/>
  <c r="C34" i="11"/>
  <c r="C35" i="11"/>
  <c r="C36" i="11"/>
  <c r="C37" i="11"/>
  <c r="C38" i="11"/>
  <c r="C39" i="11"/>
  <c r="C40" i="11"/>
  <c r="C41" i="11"/>
  <c r="H42" i="11"/>
  <c r="C42" i="11"/>
  <c r="H43" i="11"/>
  <c r="C43" i="11"/>
  <c r="F34" i="3" l="1"/>
  <c r="I43" i="11"/>
  <c r="E43" i="11"/>
  <c r="D43" i="11"/>
  <c r="F43" i="11" s="1"/>
  <c r="I42" i="11"/>
  <c r="E42" i="11"/>
  <c r="D42" i="11"/>
  <c r="F42" i="11" s="1"/>
  <c r="F41" i="11"/>
  <c r="F40" i="11"/>
  <c r="F39" i="11"/>
  <c r="F38" i="11"/>
  <c r="F37" i="11"/>
  <c r="F36" i="11"/>
  <c r="F35" i="11"/>
  <c r="F34" i="11"/>
  <c r="I33" i="11"/>
  <c r="E33" i="11"/>
  <c r="D33" i="11"/>
  <c r="F33" i="11" s="1"/>
  <c r="I32" i="11"/>
  <c r="E32" i="11"/>
  <c r="D32" i="11"/>
  <c r="F32" i="11" s="1"/>
  <c r="I31" i="11"/>
  <c r="E31" i="11"/>
  <c r="D31" i="11"/>
  <c r="F31" i="11" s="1"/>
  <c r="I30" i="11"/>
  <c r="E30" i="11"/>
  <c r="D30" i="11"/>
  <c r="F30" i="11" s="1"/>
  <c r="F29" i="11"/>
  <c r="F28" i="11"/>
  <c r="F27" i="11"/>
  <c r="F26" i="11"/>
  <c r="F25" i="11"/>
  <c r="F24" i="11"/>
  <c r="F23" i="11"/>
  <c r="F22" i="11"/>
  <c r="I21" i="11"/>
  <c r="E21" i="11"/>
  <c r="D21" i="11"/>
  <c r="F21" i="11" s="1"/>
  <c r="I20" i="11"/>
  <c r="E20" i="11"/>
  <c r="D20" i="11"/>
  <c r="F20" i="11" s="1"/>
  <c r="J19" i="11"/>
  <c r="G19" i="11"/>
  <c r="J18" i="11"/>
  <c r="G18" i="11"/>
  <c r="J17" i="11"/>
  <c r="G17" i="11"/>
  <c r="J16" i="11"/>
  <c r="G16" i="11"/>
  <c r="G17" i="10" l="1"/>
  <c r="G18" i="10"/>
  <c r="G19" i="10"/>
  <c r="J20" i="11"/>
  <c r="G20" i="11"/>
  <c r="J21" i="11"/>
  <c r="G21" i="11"/>
  <c r="J22" i="11"/>
  <c r="G22" i="11"/>
  <c r="J23" i="11"/>
  <c r="G23" i="11"/>
  <c r="J24" i="11"/>
  <c r="G24" i="11"/>
  <c r="J25" i="11"/>
  <c r="G25" i="11"/>
  <c r="J26" i="11"/>
  <c r="G26" i="11"/>
  <c r="J27" i="11"/>
  <c r="G27" i="11"/>
  <c r="J28" i="11"/>
  <c r="G28" i="11"/>
  <c r="J29" i="11"/>
  <c r="G29" i="11"/>
  <c r="J30" i="11"/>
  <c r="G30" i="11"/>
  <c r="J31" i="11"/>
  <c r="G31" i="11"/>
  <c r="J32" i="11"/>
  <c r="G32" i="11"/>
  <c r="J33" i="11"/>
  <c r="G33" i="11"/>
  <c r="J34" i="11"/>
  <c r="G34" i="11"/>
  <c r="J35" i="11"/>
  <c r="G35" i="11"/>
  <c r="J36" i="11"/>
  <c r="G36" i="11"/>
  <c r="J37" i="11"/>
  <c r="G37" i="11"/>
  <c r="J38" i="11"/>
  <c r="G38" i="11"/>
  <c r="J39" i="11"/>
  <c r="G39" i="11"/>
  <c r="J40" i="11"/>
  <c r="G40" i="11"/>
  <c r="J41" i="11"/>
  <c r="G41" i="11"/>
  <c r="J42" i="11"/>
  <c r="G42" i="11"/>
  <c r="J43" i="11"/>
  <c r="G43" i="11"/>
  <c r="K19" i="10" l="1"/>
  <c r="H19" i="10"/>
  <c r="K18" i="10"/>
  <c r="H18" i="10"/>
  <c r="K17" i="10"/>
  <c r="H17" i="10"/>
  <c r="Q23" i="3"/>
  <c r="Q30" i="3"/>
  <c r="Q29" i="3"/>
  <c r="Q28" i="3"/>
  <c r="Q27" i="3"/>
  <c r="Q26" i="3"/>
  <c r="Q25" i="3"/>
  <c r="Q24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N34" i="3" s="1"/>
  <c r="N35" i="3" l="1"/>
  <c r="H23" i="3"/>
  <c r="O23" i="3"/>
  <c r="H30" i="3"/>
  <c r="O30" i="3" s="1"/>
  <c r="H29" i="3"/>
  <c r="O29" i="3"/>
  <c r="H28" i="3"/>
  <c r="O28" i="3"/>
  <c r="H27" i="3"/>
  <c r="O27" i="3"/>
  <c r="H26" i="3"/>
  <c r="O26" i="3"/>
  <c r="H25" i="3"/>
  <c r="O25" i="3"/>
  <c r="H24" i="3"/>
  <c r="O24" i="3"/>
  <c r="F35" i="3"/>
  <c r="H22" i="3"/>
  <c r="O22" i="3"/>
  <c r="H21" i="3"/>
  <c r="O21" i="3"/>
  <c r="H20" i="3"/>
  <c r="O20" i="3"/>
  <c r="H19" i="3"/>
  <c r="O19" i="3"/>
  <c r="H18" i="3"/>
  <c r="O18" i="3"/>
  <c r="H17" i="3"/>
  <c r="O17" i="3"/>
  <c r="H16" i="3"/>
  <c r="O16" i="3"/>
  <c r="H15" i="3"/>
  <c r="O15" i="3"/>
  <c r="H14" i="3"/>
  <c r="O14" i="3"/>
  <c r="H13" i="3"/>
  <c r="G34" i="3" s="1"/>
  <c r="O13" i="3"/>
  <c r="H12" i="3"/>
  <c r="O12" i="3"/>
  <c r="H11" i="3"/>
  <c r="O11" i="3"/>
  <c r="H10" i="3"/>
  <c r="O10" i="3"/>
  <c r="H9" i="3"/>
  <c r="O9" i="3"/>
  <c r="H8" i="3"/>
  <c r="O8" i="3"/>
  <c r="H7" i="3" l="1"/>
  <c r="E4" i="3"/>
  <c r="I8" i="3"/>
  <c r="K8" i="3"/>
  <c r="L8" i="3"/>
  <c r="M8" i="3"/>
  <c r="I9" i="3"/>
  <c r="K9" i="3"/>
  <c r="L9" i="3"/>
  <c r="M9" i="3"/>
  <c r="I10" i="3"/>
  <c r="K10" i="3"/>
  <c r="L10" i="3"/>
  <c r="M10" i="3"/>
  <c r="I11" i="3"/>
  <c r="K11" i="3"/>
  <c r="L11" i="3"/>
  <c r="M11" i="3"/>
  <c r="I12" i="3"/>
  <c r="K12" i="3"/>
  <c r="L12" i="3"/>
  <c r="M12" i="3"/>
  <c r="I13" i="3"/>
  <c r="K13" i="3"/>
  <c r="L13" i="3"/>
  <c r="M13" i="3"/>
  <c r="I14" i="3"/>
  <c r="K14" i="3"/>
  <c r="L14" i="3"/>
  <c r="M14" i="3"/>
  <c r="I15" i="3"/>
  <c r="K15" i="3"/>
  <c r="L15" i="3"/>
  <c r="M15" i="3"/>
  <c r="I16" i="3"/>
  <c r="K16" i="3"/>
  <c r="L16" i="3"/>
  <c r="M16" i="3"/>
  <c r="I17" i="3"/>
  <c r="K17" i="3"/>
  <c r="L17" i="3"/>
  <c r="M17" i="3"/>
  <c r="I18" i="3"/>
  <c r="K18" i="3"/>
  <c r="L18" i="3"/>
  <c r="M18" i="3"/>
  <c r="I19" i="3"/>
  <c r="K19" i="3"/>
  <c r="L19" i="3"/>
  <c r="M19" i="3"/>
  <c r="I20" i="3"/>
  <c r="K20" i="3"/>
  <c r="L20" i="3"/>
  <c r="M20" i="3"/>
  <c r="I21" i="3"/>
  <c r="K21" i="3"/>
  <c r="L21" i="3"/>
  <c r="M21" i="3"/>
  <c r="I22" i="3"/>
  <c r="K22" i="3"/>
  <c r="L22" i="3"/>
  <c r="M22" i="3"/>
  <c r="I24" i="3"/>
  <c r="K24" i="3"/>
  <c r="L24" i="3"/>
  <c r="M24" i="3"/>
  <c r="I25" i="3"/>
  <c r="K25" i="3"/>
  <c r="L25" i="3"/>
  <c r="M25" i="3"/>
  <c r="I26" i="3"/>
  <c r="K26" i="3"/>
  <c r="L26" i="3"/>
  <c r="M26" i="3"/>
  <c r="I27" i="3"/>
  <c r="K27" i="3"/>
  <c r="L27" i="3"/>
  <c r="M27" i="3"/>
  <c r="I28" i="3"/>
  <c r="K28" i="3"/>
  <c r="L28" i="3"/>
  <c r="M28" i="3"/>
  <c r="I29" i="3"/>
  <c r="K29" i="3"/>
  <c r="L29" i="3"/>
  <c r="M29" i="3"/>
  <c r="I30" i="3"/>
  <c r="K30" i="3"/>
  <c r="L30" i="3"/>
  <c r="M30" i="3"/>
  <c r="H35" i="3"/>
  <c r="C18" i="3"/>
  <c r="C19" i="3" s="1"/>
  <c r="I23" i="3"/>
  <c r="K23" i="3"/>
  <c r="L23" i="3"/>
  <c r="M23" i="3"/>
  <c r="J34" i="3" l="1"/>
  <c r="C17" i="3"/>
  <c r="K35" i="3"/>
  <c r="L35" i="3"/>
  <c r="M35" i="3"/>
  <c r="O35" i="3"/>
  <c r="I35" i="3"/>
  <c r="H34" i="3"/>
  <c r="I7" i="3"/>
  <c r="K7" i="3"/>
  <c r="L7" i="3"/>
  <c r="M7" i="3"/>
  <c r="O7" i="3"/>
  <c r="M34" i="3" l="1"/>
  <c r="O34" i="3"/>
  <c r="K34" i="3"/>
  <c r="L34" i="3"/>
  <c r="I34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<sst xmlns="http://schemas.openxmlformats.org/spreadsheetml/2006/main" count="170291" uniqueCount="19020">
  <si>
    <t>50th</t>
  </si>
  <si>
    <t>Daily</t>
  </si>
  <si>
    <t>F</t>
  </si>
  <si>
    <t>Temp</t>
  </si>
  <si>
    <t>Reporting Level</t>
  </si>
  <si>
    <t>Aggregate</t>
  </si>
  <si>
    <t>Segment</t>
  </si>
  <si>
    <t>Confidential</t>
  </si>
  <si>
    <t>Refload</t>
  </si>
  <si>
    <t>Obsload</t>
  </si>
  <si>
    <t>SE</t>
  </si>
  <si>
    <t>Variance</t>
  </si>
  <si>
    <t>Month</t>
  </si>
  <si>
    <t>Months</t>
  </si>
  <si>
    <t>Ex Post Reporting Daytype</t>
  </si>
  <si>
    <t>Ex Post Daytype</t>
  </si>
  <si>
    <t>Overall</t>
  </si>
  <si>
    <t>Peak Hours</t>
  </si>
  <si>
    <t>T-statistic</t>
  </si>
  <si>
    <t>5th</t>
  </si>
  <si>
    <t>95th</t>
  </si>
  <si>
    <t>% Change</t>
  </si>
  <si>
    <t>Uncertainty Adjusted Impact - Percentiles</t>
  </si>
  <si>
    <t>Std Err</t>
  </si>
  <si>
    <t>Table 1: Menu options</t>
  </si>
  <si>
    <t>Table 2: Event day information</t>
  </si>
  <si>
    <t>All</t>
  </si>
  <si>
    <t>Category</t>
  </si>
  <si>
    <t>Category Options</t>
  </si>
  <si>
    <t>SubCategory Options</t>
  </si>
  <si>
    <t>Units</t>
  </si>
  <si>
    <t>Peak Period (4pm-9pm) Impact (%)</t>
  </si>
  <si>
    <t xml:space="preserve">CONFIDENTIAL IN ACCORDANCE WITH CALIFORNIA LAW AND REGULATIONS-BASIS FOR CONFIDENTIALITY IN ACCOMPANYING CONFIDENTIAL DECLARATION. </t>
  </si>
  <si>
    <t>Per Customer</t>
  </si>
  <si>
    <t>Basic Dropdowns</t>
  </si>
  <si>
    <t>Category Dropdown List &amp; Filters</t>
  </si>
  <si>
    <t>Input Page Lookup</t>
  </si>
  <si>
    <t>Lookups</t>
  </si>
  <si>
    <t>Event Lookup Value</t>
  </si>
  <si>
    <t>Interval Lookup Value</t>
  </si>
  <si>
    <t>Multipliers</t>
  </si>
  <si>
    <t>Redaction Lookups</t>
  </si>
  <si>
    <t>Public</t>
  </si>
  <si>
    <t>Value for Selected Day</t>
  </si>
  <si>
    <t>Public, but Redacted to Protect Other Confidential Information</t>
  </si>
  <si>
    <t>Type of Result</t>
  </si>
  <si>
    <t>Daily Max Temp</t>
  </si>
  <si>
    <t>Hour Ending</t>
  </si>
  <si>
    <t>% Load Reduction</t>
  </si>
  <si>
    <r>
      <t>Avg Temp (</t>
    </r>
    <r>
      <rPr>
        <b/>
        <sz val="11"/>
        <color theme="0"/>
        <rFont val="Calibri"/>
        <family val="2"/>
      </rPr>
      <t>°</t>
    </r>
    <r>
      <rPr>
        <b/>
        <sz val="11"/>
        <color theme="0"/>
        <rFont val="Corbel"/>
        <family val="2"/>
      </rPr>
      <t>F, Site-Weighted)</t>
    </r>
  </si>
  <si>
    <t>Standard Error</t>
  </si>
  <si>
    <t>T-Statistic</t>
  </si>
  <si>
    <t>CAISO Gross Loads</t>
  </si>
  <si>
    <t>CAISO Net Loads</t>
  </si>
  <si>
    <t>SDG&amp;E Gross Loads</t>
  </si>
  <si>
    <t>Monthly average day</t>
  </si>
  <si>
    <t>Top 1 load day(s)</t>
  </si>
  <si>
    <t>Top 10 load day(s)</t>
  </si>
  <si>
    <t>Top 20 load day(s)</t>
  </si>
  <si>
    <t>Top 5 load day(s)</t>
  </si>
  <si>
    <t>01 Jan</t>
  </si>
  <si>
    <t>02 Feb</t>
  </si>
  <si>
    <t>03 Mar</t>
  </si>
  <si>
    <t>04 Apr</t>
  </si>
  <si>
    <t>05 May</t>
  </si>
  <si>
    <t>06 Jun</t>
  </si>
  <si>
    <t>07 Jul</t>
  </si>
  <si>
    <t>08 Aug</t>
  </si>
  <si>
    <t>09 Sep</t>
  </si>
  <si>
    <t>10 Oct</t>
  </si>
  <si>
    <t>11 Nov</t>
  </si>
  <si>
    <t>12 Dec</t>
  </si>
  <si>
    <t>System (CAISO/SDG&amp;E)</t>
  </si>
  <si>
    <t>System</t>
  </si>
  <si>
    <t>San Diego Gas &amp; Electric</t>
  </si>
  <si>
    <t>Top Day (affects lookup)</t>
  </si>
  <si>
    <t>Cohort</t>
  </si>
  <si>
    <t>Aggregate Total</t>
  </si>
  <si>
    <t>key</t>
  </si>
  <si>
    <t>hour</t>
  </si>
  <si>
    <t>temp</t>
  </si>
  <si>
    <t>refload</t>
  </si>
  <si>
    <t>obsload</t>
  </si>
  <si>
    <t>se</t>
  </si>
  <si>
    <t>redact</t>
  </si>
  <si>
    <t>key_event</t>
  </si>
  <si>
    <t>program</t>
  </si>
  <si>
    <t>datasource</t>
  </si>
  <si>
    <t>method</t>
  </si>
  <si>
    <t>system</t>
  </si>
  <si>
    <t>category</t>
  </si>
  <si>
    <t>subcategory</t>
  </si>
  <si>
    <t>daytype</t>
  </si>
  <si>
    <t>month</t>
  </si>
  <si>
    <t>date</t>
  </si>
  <si>
    <t>Subcategory</t>
  </si>
  <si>
    <t>Type of day</t>
  </si>
  <si>
    <t>Total sites</t>
  </si>
  <si>
    <t>Top 1 load day(s)09 Sep</t>
  </si>
  <si>
    <t>Top 10 load day(s)09 Sep</t>
  </si>
  <si>
    <t>Top 20 load day(s)09 Sep</t>
  </si>
  <si>
    <t>Top 5 load day(s)09 Sep</t>
  </si>
  <si>
    <t>Summary_day_type</t>
  </si>
  <si>
    <t>Summary by cateogry</t>
  </si>
  <si>
    <t>CAISO Gross LoadsMUD/WorkplaceMUDMonthly average day01 Jan1All</t>
  </si>
  <si>
    <t>CAISO Gross LoadsMUD/WorkplaceMUDMonthly average day01 Jan2All</t>
  </si>
  <si>
    <t>CAISO Gross LoadsMUD/WorkplaceMUDMonthly average day01 Jan3All</t>
  </si>
  <si>
    <t>CAISO Gross LoadsMUD/WorkplaceMUDMonthly average day01 Jan4All</t>
  </si>
  <si>
    <t>CAISO Gross LoadsMUD/WorkplaceMUDMonthly average day01 Jan5All</t>
  </si>
  <si>
    <t>CAISO Gross LoadsMUD/WorkplaceMUDMonthly average day01 Jan6All</t>
  </si>
  <si>
    <t>CAISO Gross LoadsMUD/WorkplaceMUDMonthly average day01 Jan7All</t>
  </si>
  <si>
    <t>CAISO Gross LoadsMUD/WorkplaceMUDMonthly average day01 Jan8All</t>
  </si>
  <si>
    <t>CAISO Gross LoadsMUD/WorkplaceMUDMonthly average day01 Jan9All</t>
  </si>
  <si>
    <t>CAISO Gross LoadsMUD/WorkplaceMUDMonthly average day01 Jan10All</t>
  </si>
  <si>
    <t>CAISO Gross LoadsMUD/WorkplaceMUDMonthly average day01 Jan11All</t>
  </si>
  <si>
    <t>CAISO Gross LoadsMUD/WorkplaceMUDMonthly average day01 Jan12All</t>
  </si>
  <si>
    <t>CAISO Gross LoadsMUD/WorkplaceMUDMonthly average day01 Jan13All</t>
  </si>
  <si>
    <t>CAISO Gross LoadsMUD/WorkplaceMUDMonthly average day01 Jan14All</t>
  </si>
  <si>
    <t>CAISO Gross LoadsMUD/WorkplaceMUDMonthly average day01 Jan15All</t>
  </si>
  <si>
    <t>CAISO Gross LoadsMUD/WorkplaceMUDMonthly average day01 Jan16All</t>
  </si>
  <si>
    <t>CAISO Gross LoadsMUD/WorkplaceMUDMonthly average day01 Jan17All</t>
  </si>
  <si>
    <t>CAISO Gross LoadsMUD/WorkplaceMUDMonthly average day01 Jan18All</t>
  </si>
  <si>
    <t>CAISO Gross LoadsMUD/WorkplaceMUDMonthly average day01 Jan19All</t>
  </si>
  <si>
    <t>CAISO Gross LoadsMUD/WorkplaceMUDMonthly average day01 Jan20All</t>
  </si>
  <si>
    <t>CAISO Gross LoadsMUD/WorkplaceMUDMonthly average day01 Jan21All</t>
  </si>
  <si>
    <t>CAISO Gross LoadsMUD/WorkplaceMUDMonthly average day01 Jan22All</t>
  </si>
  <si>
    <t>CAISO Gross LoadsMUD/WorkplaceMUDMonthly average day01 Jan23All</t>
  </si>
  <si>
    <t>CAISO Gross LoadsMUD/WorkplaceMUDMonthly average day01 Jan24All</t>
  </si>
  <si>
    <t>CAISO Gross LoadsMUD/WorkplaceMUDMonthly average day02 Feb1All</t>
  </si>
  <si>
    <t>CAISO Gross LoadsMUD/WorkplaceMUDMonthly average day02 Feb2All</t>
  </si>
  <si>
    <t>CAISO Gross LoadsMUD/WorkplaceMUDMonthly average day02 Feb3All</t>
  </si>
  <si>
    <t>CAISO Gross LoadsMUD/WorkplaceMUDMonthly average day02 Feb4All</t>
  </si>
  <si>
    <t>CAISO Gross LoadsMUD/WorkplaceMUDMonthly average day02 Feb5All</t>
  </si>
  <si>
    <t>CAISO Gross LoadsMUD/WorkplaceMUDMonthly average day02 Feb6All</t>
  </si>
  <si>
    <t>CAISO Gross LoadsMUD/WorkplaceMUDMonthly average day02 Feb7All</t>
  </si>
  <si>
    <t>CAISO Gross LoadsMUD/WorkplaceMUDMonthly average day02 Feb8All</t>
  </si>
  <si>
    <t>CAISO Gross LoadsMUD/WorkplaceMUDMonthly average day02 Feb9All</t>
  </si>
  <si>
    <t>CAISO Gross LoadsMUD/WorkplaceMUDMonthly average day02 Feb10All</t>
  </si>
  <si>
    <t>CAISO Gross LoadsMUD/WorkplaceMUDMonthly average day02 Feb11All</t>
  </si>
  <si>
    <t>CAISO Gross LoadsMUD/WorkplaceMUDMonthly average day02 Feb12All</t>
  </si>
  <si>
    <t>CAISO Gross LoadsMUD/WorkplaceMUDMonthly average day02 Feb13All</t>
  </si>
  <si>
    <t>CAISO Gross LoadsMUD/WorkplaceMUDMonthly average day02 Feb14All</t>
  </si>
  <si>
    <t>CAISO Gross LoadsMUD/WorkplaceMUDMonthly average day02 Feb15All</t>
  </si>
  <si>
    <t>CAISO Gross LoadsMUD/WorkplaceMUDMonthly average day02 Feb16All</t>
  </si>
  <si>
    <t>CAISO Gross LoadsMUD/WorkplaceMUDMonthly average day02 Feb17All</t>
  </si>
  <si>
    <t>CAISO Gross LoadsMUD/WorkplaceMUDMonthly average day02 Feb18All</t>
  </si>
  <si>
    <t>CAISO Gross LoadsMUD/WorkplaceMUDMonthly average day02 Feb19All</t>
  </si>
  <si>
    <t>CAISO Gross LoadsMUD/WorkplaceMUDMonthly average day02 Feb20All</t>
  </si>
  <si>
    <t>CAISO Gross LoadsMUD/WorkplaceMUDMonthly average day02 Feb21All</t>
  </si>
  <si>
    <t>CAISO Gross LoadsMUD/WorkplaceMUDMonthly average day02 Feb22All</t>
  </si>
  <si>
    <t>CAISO Gross LoadsMUD/WorkplaceMUDMonthly average day02 Feb23All</t>
  </si>
  <si>
    <t>CAISO Gross LoadsMUD/WorkplaceMUDMonthly average day02 Feb24All</t>
  </si>
  <si>
    <t>CAISO Gross LoadsMUD/WorkplaceMUDMonthly average day03 Mar1All</t>
  </si>
  <si>
    <t>CAISO Gross LoadsMUD/WorkplaceMUDMonthly average day03 Mar2All</t>
  </si>
  <si>
    <t>CAISO Gross LoadsMUD/WorkplaceMUDMonthly average day03 Mar3All</t>
  </si>
  <si>
    <t>CAISO Gross LoadsMUD/WorkplaceMUDMonthly average day03 Mar4All</t>
  </si>
  <si>
    <t>CAISO Gross LoadsMUD/WorkplaceMUDMonthly average day03 Mar5All</t>
  </si>
  <si>
    <t>CAISO Gross LoadsMUD/WorkplaceMUDMonthly average day03 Mar6All</t>
  </si>
  <si>
    <t>CAISO Gross LoadsMUD/WorkplaceMUDMonthly average day03 Mar7All</t>
  </si>
  <si>
    <t>CAISO Gross LoadsMUD/WorkplaceMUDMonthly average day03 Mar8All</t>
  </si>
  <si>
    <t>CAISO Gross LoadsMUD/WorkplaceMUDMonthly average day03 Mar9All</t>
  </si>
  <si>
    <t>CAISO Gross LoadsMUD/WorkplaceMUDMonthly average day03 Mar10All</t>
  </si>
  <si>
    <t>CAISO Gross LoadsMUD/WorkplaceMUDMonthly average day03 Mar11All</t>
  </si>
  <si>
    <t>CAISO Gross LoadsMUD/WorkplaceMUDMonthly average day03 Mar12All</t>
  </si>
  <si>
    <t>CAISO Gross LoadsMUD/WorkplaceMUDMonthly average day03 Mar13All</t>
  </si>
  <si>
    <t>CAISO Gross LoadsMUD/WorkplaceMUDMonthly average day03 Mar14All</t>
  </si>
  <si>
    <t>CAISO Gross LoadsMUD/WorkplaceMUDMonthly average day03 Mar15All</t>
  </si>
  <si>
    <t>CAISO Gross LoadsMUD/WorkplaceMUDMonthly average day03 Mar16All</t>
  </si>
  <si>
    <t>CAISO Gross LoadsMUD/WorkplaceMUDMonthly average day03 Mar17All</t>
  </si>
  <si>
    <t>CAISO Gross LoadsMUD/WorkplaceMUDMonthly average day03 Mar18All</t>
  </si>
  <si>
    <t>CAISO Gross LoadsMUD/WorkplaceMUDMonthly average day03 Mar19All</t>
  </si>
  <si>
    <t>CAISO Gross LoadsMUD/WorkplaceMUDMonthly average day03 Mar20All</t>
  </si>
  <si>
    <t>CAISO Gross LoadsMUD/WorkplaceMUDMonthly average day03 Mar21All</t>
  </si>
  <si>
    <t>CAISO Gross LoadsMUD/WorkplaceMUDMonthly average day03 Mar22All</t>
  </si>
  <si>
    <t>CAISO Gross LoadsMUD/WorkplaceMUDMonthly average day03 Mar23All</t>
  </si>
  <si>
    <t>CAISO Gross LoadsMUD/WorkplaceMUDMonthly average day03 Mar24All</t>
  </si>
  <si>
    <t>CAISO Gross LoadsMUD/WorkplaceMUDMonthly average day04 Apr1All</t>
  </si>
  <si>
    <t>CAISO Gross LoadsMUD/WorkplaceMUDMonthly average day04 Apr2All</t>
  </si>
  <si>
    <t>CAISO Gross LoadsMUD/WorkplaceMUDMonthly average day04 Apr3All</t>
  </si>
  <si>
    <t>CAISO Gross LoadsMUD/WorkplaceMUDMonthly average day04 Apr4All</t>
  </si>
  <si>
    <t>CAISO Gross LoadsMUD/WorkplaceMUDMonthly average day04 Apr5All</t>
  </si>
  <si>
    <t>CAISO Gross LoadsMUD/WorkplaceMUDMonthly average day04 Apr6All</t>
  </si>
  <si>
    <t>CAISO Gross LoadsMUD/WorkplaceMUDMonthly average day04 Apr7All</t>
  </si>
  <si>
    <t>CAISO Gross LoadsMUD/WorkplaceMUDMonthly average day04 Apr8All</t>
  </si>
  <si>
    <t>CAISO Gross LoadsMUD/WorkplaceMUDMonthly average day04 Apr9All</t>
  </si>
  <si>
    <t>CAISO Gross LoadsMUD/WorkplaceMUDMonthly average day04 Apr10All</t>
  </si>
  <si>
    <t>CAISO Gross LoadsMUD/WorkplaceMUDMonthly average day04 Apr11All</t>
  </si>
  <si>
    <t>CAISO Gross LoadsMUD/WorkplaceMUDMonthly average day04 Apr12All</t>
  </si>
  <si>
    <t>CAISO Gross LoadsMUD/WorkplaceMUDMonthly average day04 Apr13All</t>
  </si>
  <si>
    <t>CAISO Gross LoadsMUD/WorkplaceMUDMonthly average day04 Apr14All</t>
  </si>
  <si>
    <t>CAISO Gross LoadsMUD/WorkplaceMUDMonthly average day04 Apr15All</t>
  </si>
  <si>
    <t>CAISO Gross LoadsMUD/WorkplaceMUDMonthly average day04 Apr16All</t>
  </si>
  <si>
    <t>CAISO Gross LoadsMUD/WorkplaceMUDMonthly average day04 Apr17All</t>
  </si>
  <si>
    <t>CAISO Gross LoadsMUD/WorkplaceMUDMonthly average day04 Apr18All</t>
  </si>
  <si>
    <t>CAISO Gross LoadsMUD/WorkplaceMUDMonthly average day04 Apr19All</t>
  </si>
  <si>
    <t>CAISO Gross LoadsMUD/WorkplaceMUDMonthly average day04 Apr20All</t>
  </si>
  <si>
    <t>CAISO Gross LoadsMUD/WorkplaceMUDMonthly average day04 Apr21All</t>
  </si>
  <si>
    <t>CAISO Gross LoadsMUD/WorkplaceMUDMonthly average day04 Apr22All</t>
  </si>
  <si>
    <t>CAISO Gross LoadsMUD/WorkplaceMUDMonthly average day04 Apr23All</t>
  </si>
  <si>
    <t>CAISO Gross LoadsMUD/WorkplaceMUDMonthly average day04 Apr24All</t>
  </si>
  <si>
    <t>CAISO Gross LoadsMUD/WorkplaceMUDMonthly average day05 May1All</t>
  </si>
  <si>
    <t>CAISO Gross LoadsMUD/WorkplaceMUDMonthly average day05 May2All</t>
  </si>
  <si>
    <t>CAISO Gross LoadsMUD/WorkplaceMUDMonthly average day05 May3All</t>
  </si>
  <si>
    <t>CAISO Gross LoadsMUD/WorkplaceMUDMonthly average day05 May4All</t>
  </si>
  <si>
    <t>CAISO Gross LoadsMUD/WorkplaceMUDMonthly average day05 May5All</t>
  </si>
  <si>
    <t>CAISO Gross LoadsMUD/WorkplaceMUDMonthly average day05 May6All</t>
  </si>
  <si>
    <t>CAISO Gross LoadsMUD/WorkplaceMUDMonthly average day05 May7All</t>
  </si>
  <si>
    <t>CAISO Gross LoadsMUD/WorkplaceMUDMonthly average day05 May8All</t>
  </si>
  <si>
    <t>CAISO Gross LoadsMUD/WorkplaceMUDMonthly average day05 May9All</t>
  </si>
  <si>
    <t>CAISO Gross LoadsMUD/WorkplaceMUDMonthly average day05 May10All</t>
  </si>
  <si>
    <t>CAISO Gross LoadsMUD/WorkplaceMUDMonthly average day05 May11All</t>
  </si>
  <si>
    <t>CAISO Gross LoadsMUD/WorkplaceMUDMonthly average day05 May12All</t>
  </si>
  <si>
    <t>CAISO Gross LoadsMUD/WorkplaceMUDMonthly average day05 May13All</t>
  </si>
  <si>
    <t>CAISO Gross LoadsMUD/WorkplaceMUDMonthly average day05 May14All</t>
  </si>
  <si>
    <t>CAISO Gross LoadsMUD/WorkplaceMUDMonthly average day05 May15All</t>
  </si>
  <si>
    <t>CAISO Gross LoadsMUD/WorkplaceMUDMonthly average day05 May16All</t>
  </si>
  <si>
    <t>CAISO Gross LoadsMUD/WorkplaceMUDMonthly average day05 May17All</t>
  </si>
  <si>
    <t>CAISO Gross LoadsMUD/WorkplaceMUDMonthly average day05 May18All</t>
  </si>
  <si>
    <t>CAISO Gross LoadsMUD/WorkplaceMUDMonthly average day05 May19All</t>
  </si>
  <si>
    <t>CAISO Gross LoadsMUD/WorkplaceMUDMonthly average day05 May20All</t>
  </si>
  <si>
    <t>CAISO Gross LoadsMUD/WorkplaceMUDMonthly average day05 May21All</t>
  </si>
  <si>
    <t>CAISO Gross LoadsMUD/WorkplaceMUDMonthly average day05 May22All</t>
  </si>
  <si>
    <t>CAISO Gross LoadsMUD/WorkplaceMUDMonthly average day05 May23All</t>
  </si>
  <si>
    <t>CAISO Gross LoadsMUD/WorkplaceMUDMonthly average day05 May24All</t>
  </si>
  <si>
    <t>CAISO Gross LoadsMUD/WorkplaceMUDMonthly average day06 Jun1All</t>
  </si>
  <si>
    <t>CAISO Gross LoadsMUD/WorkplaceMUDMonthly average day06 Jun2All</t>
  </si>
  <si>
    <t>CAISO Gross LoadsMUD/WorkplaceMUDMonthly average day06 Jun3All</t>
  </si>
  <si>
    <t>CAISO Gross LoadsMUD/WorkplaceMUDMonthly average day06 Jun4All</t>
  </si>
  <si>
    <t>CAISO Gross LoadsMUD/WorkplaceMUDMonthly average day06 Jun5All</t>
  </si>
  <si>
    <t>CAISO Gross LoadsMUD/WorkplaceMUDMonthly average day06 Jun6All</t>
  </si>
  <si>
    <t>CAISO Gross LoadsMUD/WorkplaceMUDMonthly average day06 Jun7All</t>
  </si>
  <si>
    <t>CAISO Gross LoadsMUD/WorkplaceMUDMonthly average day06 Jun8All</t>
  </si>
  <si>
    <t>CAISO Gross LoadsMUD/WorkplaceMUDMonthly average day06 Jun9All</t>
  </si>
  <si>
    <t>CAISO Gross LoadsMUD/WorkplaceMUDMonthly average day06 Jun10All</t>
  </si>
  <si>
    <t>CAISO Gross LoadsMUD/WorkplaceMUDMonthly average day06 Jun11All</t>
  </si>
  <si>
    <t>CAISO Gross LoadsMUD/WorkplaceMUDMonthly average day06 Jun12All</t>
  </si>
  <si>
    <t>CAISO Gross LoadsMUD/WorkplaceMUDMonthly average day06 Jun13All</t>
  </si>
  <si>
    <t>CAISO Gross LoadsMUD/WorkplaceMUDMonthly average day06 Jun14All</t>
  </si>
  <si>
    <t>CAISO Gross LoadsMUD/WorkplaceMUDMonthly average day06 Jun15All</t>
  </si>
  <si>
    <t>CAISO Gross LoadsMUD/WorkplaceMUDMonthly average day06 Jun16All</t>
  </si>
  <si>
    <t>CAISO Gross LoadsMUD/WorkplaceMUDMonthly average day06 Jun17All</t>
  </si>
  <si>
    <t>CAISO Gross LoadsMUD/WorkplaceMUDMonthly average day06 Jun18All</t>
  </si>
  <si>
    <t>CAISO Gross LoadsMUD/WorkplaceMUDMonthly average day06 Jun19All</t>
  </si>
  <si>
    <t>CAISO Gross LoadsMUD/WorkplaceMUDMonthly average day06 Jun20All</t>
  </si>
  <si>
    <t>CAISO Gross LoadsMUD/WorkplaceMUDMonthly average day06 Jun21All</t>
  </si>
  <si>
    <t>CAISO Gross LoadsMUD/WorkplaceMUDMonthly average day06 Jun22All</t>
  </si>
  <si>
    <t>CAISO Gross LoadsMUD/WorkplaceMUDMonthly average day06 Jun23All</t>
  </si>
  <si>
    <t>CAISO Gross LoadsMUD/WorkplaceMUDMonthly average day06 Jun24All</t>
  </si>
  <si>
    <t>CAISO Gross LoadsMUD/WorkplaceMUDMonthly average day07 Jul1All</t>
  </si>
  <si>
    <t>CAISO Gross LoadsMUD/WorkplaceMUDMonthly average day07 Jul2All</t>
  </si>
  <si>
    <t>CAISO Gross LoadsMUD/WorkplaceMUDMonthly average day07 Jul3All</t>
  </si>
  <si>
    <t>CAISO Gross LoadsMUD/WorkplaceMUDMonthly average day07 Jul4All</t>
  </si>
  <si>
    <t>CAISO Gross LoadsMUD/WorkplaceMUDMonthly average day07 Jul5All</t>
  </si>
  <si>
    <t>CAISO Gross LoadsMUD/WorkplaceMUDMonthly average day07 Jul6All</t>
  </si>
  <si>
    <t>CAISO Gross LoadsMUD/WorkplaceMUDMonthly average day07 Jul7All</t>
  </si>
  <si>
    <t>CAISO Gross LoadsMUD/WorkplaceMUDMonthly average day07 Jul8All</t>
  </si>
  <si>
    <t>CAISO Gross LoadsMUD/WorkplaceMUDMonthly average day07 Jul9All</t>
  </si>
  <si>
    <t>CAISO Gross LoadsMUD/WorkplaceMUDMonthly average day07 Jul10All</t>
  </si>
  <si>
    <t>CAISO Gross LoadsMUD/WorkplaceMUDMonthly average day07 Jul11All</t>
  </si>
  <si>
    <t>CAISO Gross LoadsMUD/WorkplaceMUDMonthly average day07 Jul12All</t>
  </si>
  <si>
    <t>CAISO Gross LoadsMUD/WorkplaceMUDMonthly average day07 Jul13All</t>
  </si>
  <si>
    <t>CAISO Gross LoadsMUD/WorkplaceMUDMonthly average day07 Jul14All</t>
  </si>
  <si>
    <t>CAISO Gross LoadsMUD/WorkplaceMUDMonthly average day07 Jul15All</t>
  </si>
  <si>
    <t>CAISO Gross LoadsMUD/WorkplaceMUDMonthly average day07 Jul16All</t>
  </si>
  <si>
    <t>CAISO Gross LoadsMUD/WorkplaceMUDMonthly average day07 Jul17All</t>
  </si>
  <si>
    <t>CAISO Gross LoadsMUD/WorkplaceMUDMonthly average day07 Jul18All</t>
  </si>
  <si>
    <t>CAISO Gross LoadsMUD/WorkplaceMUDMonthly average day07 Jul19All</t>
  </si>
  <si>
    <t>CAISO Gross LoadsMUD/WorkplaceMUDMonthly average day07 Jul20All</t>
  </si>
  <si>
    <t>CAISO Gross LoadsMUD/WorkplaceMUDMonthly average day07 Jul21All</t>
  </si>
  <si>
    <t>CAISO Gross LoadsMUD/WorkplaceMUDMonthly average day07 Jul22All</t>
  </si>
  <si>
    <t>CAISO Gross LoadsMUD/WorkplaceMUDMonthly average day07 Jul23All</t>
  </si>
  <si>
    <t>CAISO Gross LoadsMUD/WorkplaceMUDMonthly average day07 Jul24All</t>
  </si>
  <si>
    <t>CAISO Gross LoadsMUD/WorkplaceMUDMonthly average day08 Aug1All</t>
  </si>
  <si>
    <t>CAISO Gross LoadsMUD/WorkplaceMUDMonthly average day08 Aug2All</t>
  </si>
  <si>
    <t>CAISO Gross LoadsMUD/WorkplaceMUDMonthly average day08 Aug3All</t>
  </si>
  <si>
    <t>CAISO Gross LoadsMUD/WorkplaceMUDMonthly average day08 Aug4All</t>
  </si>
  <si>
    <t>CAISO Gross LoadsMUD/WorkplaceMUDMonthly average day08 Aug5All</t>
  </si>
  <si>
    <t>CAISO Gross LoadsMUD/WorkplaceMUDMonthly average day08 Aug6All</t>
  </si>
  <si>
    <t>CAISO Gross LoadsMUD/WorkplaceMUDMonthly average day08 Aug7All</t>
  </si>
  <si>
    <t>CAISO Gross LoadsMUD/WorkplaceMUDMonthly average day08 Aug8All</t>
  </si>
  <si>
    <t>CAISO Gross LoadsMUD/WorkplaceMUDMonthly average day08 Aug9All</t>
  </si>
  <si>
    <t>CAISO Gross LoadsMUD/WorkplaceMUDMonthly average day08 Aug10All</t>
  </si>
  <si>
    <t>CAISO Gross LoadsMUD/WorkplaceMUDMonthly average day08 Aug11All</t>
  </si>
  <si>
    <t>CAISO Gross LoadsMUD/WorkplaceMUDMonthly average day08 Aug12All</t>
  </si>
  <si>
    <t>CAISO Gross LoadsMUD/WorkplaceMUDMonthly average day08 Aug13All</t>
  </si>
  <si>
    <t>CAISO Gross LoadsMUD/WorkplaceMUDMonthly average day08 Aug14All</t>
  </si>
  <si>
    <t>CAISO Gross LoadsMUD/WorkplaceMUDMonthly average day08 Aug15All</t>
  </si>
  <si>
    <t>CAISO Gross LoadsMUD/WorkplaceMUDMonthly average day08 Aug16All</t>
  </si>
  <si>
    <t>CAISO Gross LoadsMUD/WorkplaceMUDMonthly average day08 Aug17All</t>
  </si>
  <si>
    <t>CAISO Gross LoadsMUD/WorkplaceMUDMonthly average day08 Aug18All</t>
  </si>
  <si>
    <t>CAISO Gross LoadsMUD/WorkplaceMUDMonthly average day08 Aug19All</t>
  </si>
  <si>
    <t>CAISO Gross LoadsMUD/WorkplaceMUDMonthly average day08 Aug20All</t>
  </si>
  <si>
    <t>CAISO Gross LoadsMUD/WorkplaceMUDMonthly average day08 Aug21All</t>
  </si>
  <si>
    <t>CAISO Gross LoadsMUD/WorkplaceMUDMonthly average day08 Aug22All</t>
  </si>
  <si>
    <t>CAISO Gross LoadsMUD/WorkplaceMUDMonthly average day08 Aug23All</t>
  </si>
  <si>
    <t>CAISO Gross LoadsMUD/WorkplaceMUDMonthly average day08 Aug24All</t>
  </si>
  <si>
    <t>CAISO Gross LoadsMUD/WorkplaceMUDMonthly average day09 Sep1All</t>
  </si>
  <si>
    <t>CAISO Gross LoadsMUD/WorkplaceMUDMonthly average day09 Sep2All</t>
  </si>
  <si>
    <t>CAISO Gross LoadsMUD/WorkplaceMUDMonthly average day09 Sep3All</t>
  </si>
  <si>
    <t>CAISO Gross LoadsMUD/WorkplaceMUDMonthly average day09 Sep4All</t>
  </si>
  <si>
    <t>CAISO Gross LoadsMUD/WorkplaceMUDMonthly average day09 Sep5All</t>
  </si>
  <si>
    <t>CAISO Gross LoadsMUD/WorkplaceMUDMonthly average day09 Sep6All</t>
  </si>
  <si>
    <t>CAISO Gross LoadsMUD/WorkplaceMUDMonthly average day09 Sep7All</t>
  </si>
  <si>
    <t>CAISO Gross LoadsMUD/WorkplaceMUDMonthly average day09 Sep8All</t>
  </si>
  <si>
    <t>CAISO Gross LoadsMUD/WorkplaceMUDMonthly average day09 Sep9All</t>
  </si>
  <si>
    <t>CAISO Gross LoadsMUD/WorkplaceMUDMonthly average day09 Sep10All</t>
  </si>
  <si>
    <t>CAISO Gross LoadsMUD/WorkplaceMUDMonthly average day09 Sep11All</t>
  </si>
  <si>
    <t>CAISO Gross LoadsMUD/WorkplaceMUDMonthly average day09 Sep12All</t>
  </si>
  <si>
    <t>CAISO Gross LoadsMUD/WorkplaceMUDMonthly average day09 Sep13All</t>
  </si>
  <si>
    <t>CAISO Gross LoadsMUD/WorkplaceMUDMonthly average day09 Sep14All</t>
  </si>
  <si>
    <t>CAISO Gross LoadsMUD/WorkplaceMUDMonthly average day09 Sep15All</t>
  </si>
  <si>
    <t>CAISO Gross LoadsMUD/WorkplaceMUDMonthly average day09 Sep16All</t>
  </si>
  <si>
    <t>CAISO Gross LoadsMUD/WorkplaceMUDMonthly average day09 Sep17All</t>
  </si>
  <si>
    <t>CAISO Gross LoadsMUD/WorkplaceMUDMonthly average day09 Sep18All</t>
  </si>
  <si>
    <t>CAISO Gross LoadsMUD/WorkplaceMUDMonthly average day09 Sep19All</t>
  </si>
  <si>
    <t>CAISO Gross LoadsMUD/WorkplaceMUDMonthly average day09 Sep20All</t>
  </si>
  <si>
    <t>CAISO Gross LoadsMUD/WorkplaceMUDMonthly average day09 Sep21All</t>
  </si>
  <si>
    <t>CAISO Gross LoadsMUD/WorkplaceMUDMonthly average day09 Sep22All</t>
  </si>
  <si>
    <t>CAISO Gross LoadsMUD/WorkplaceMUDMonthly average day09 Sep23All</t>
  </si>
  <si>
    <t>CAISO Gross LoadsMUD/WorkplaceMUDMonthly average day09 Sep24All</t>
  </si>
  <si>
    <t>CAISO Gross LoadsMUD/WorkplaceMUDMonthly average day10 Oct1All</t>
  </si>
  <si>
    <t>CAISO Gross LoadsMUD/WorkplaceMUDMonthly average day10 Oct2All</t>
  </si>
  <si>
    <t>CAISO Gross LoadsMUD/WorkplaceMUDMonthly average day10 Oct3All</t>
  </si>
  <si>
    <t>CAISO Gross LoadsMUD/WorkplaceMUDMonthly average day10 Oct4All</t>
  </si>
  <si>
    <t>CAISO Gross LoadsMUD/WorkplaceMUDMonthly average day10 Oct5All</t>
  </si>
  <si>
    <t>CAISO Gross LoadsMUD/WorkplaceMUDMonthly average day10 Oct6All</t>
  </si>
  <si>
    <t>CAISO Gross LoadsMUD/WorkplaceMUDMonthly average day10 Oct7All</t>
  </si>
  <si>
    <t>CAISO Gross LoadsMUD/WorkplaceMUDMonthly average day10 Oct8All</t>
  </si>
  <si>
    <t>CAISO Gross LoadsMUD/WorkplaceMUDMonthly average day10 Oct9All</t>
  </si>
  <si>
    <t>CAISO Gross LoadsMUD/WorkplaceMUDMonthly average day10 Oct10All</t>
  </si>
  <si>
    <t>CAISO Gross LoadsMUD/WorkplaceMUDMonthly average day10 Oct11All</t>
  </si>
  <si>
    <t>CAISO Gross LoadsMUD/WorkplaceMUDMonthly average day10 Oct12All</t>
  </si>
  <si>
    <t>CAISO Gross LoadsMUD/WorkplaceMUDMonthly average day10 Oct13All</t>
  </si>
  <si>
    <t>CAISO Gross LoadsMUD/WorkplaceMUDMonthly average day10 Oct14All</t>
  </si>
  <si>
    <t>CAISO Gross LoadsMUD/WorkplaceMUDMonthly average day10 Oct15All</t>
  </si>
  <si>
    <t>CAISO Gross LoadsMUD/WorkplaceMUDMonthly average day10 Oct16All</t>
  </si>
  <si>
    <t>CAISO Gross LoadsMUD/WorkplaceMUDMonthly average day10 Oct17All</t>
  </si>
  <si>
    <t>CAISO Gross LoadsMUD/WorkplaceMUDMonthly average day10 Oct18All</t>
  </si>
  <si>
    <t>CAISO Gross LoadsMUD/WorkplaceMUDMonthly average day10 Oct19All</t>
  </si>
  <si>
    <t>CAISO Gross LoadsMUD/WorkplaceMUDMonthly average day10 Oct20All</t>
  </si>
  <si>
    <t>CAISO Gross LoadsMUD/WorkplaceMUDMonthly average day10 Oct21All</t>
  </si>
  <si>
    <t>CAISO Gross LoadsMUD/WorkplaceMUDMonthly average day10 Oct22All</t>
  </si>
  <si>
    <t>CAISO Gross LoadsMUD/WorkplaceMUDMonthly average day10 Oct23All</t>
  </si>
  <si>
    <t>CAISO Gross LoadsMUD/WorkplaceMUDMonthly average day10 Oct24All</t>
  </si>
  <si>
    <t>CAISO Gross LoadsMUD/WorkplaceMUDMonthly average day11 Nov1All</t>
  </si>
  <si>
    <t>CAISO Gross LoadsMUD/WorkplaceMUDMonthly average day11 Nov2All</t>
  </si>
  <si>
    <t>CAISO Gross LoadsMUD/WorkplaceMUDMonthly average day11 Nov3All</t>
  </si>
  <si>
    <t>CAISO Gross LoadsMUD/WorkplaceMUDMonthly average day11 Nov4All</t>
  </si>
  <si>
    <t>CAISO Gross LoadsMUD/WorkplaceMUDMonthly average day11 Nov5All</t>
  </si>
  <si>
    <t>CAISO Gross LoadsMUD/WorkplaceMUDMonthly average day11 Nov6All</t>
  </si>
  <si>
    <t>CAISO Gross LoadsMUD/WorkplaceMUDMonthly average day11 Nov7All</t>
  </si>
  <si>
    <t>CAISO Gross LoadsMUD/WorkplaceMUDMonthly average day11 Nov8All</t>
  </si>
  <si>
    <t>CAISO Gross LoadsMUD/WorkplaceMUDMonthly average day11 Nov9All</t>
  </si>
  <si>
    <t>CAISO Gross LoadsMUD/WorkplaceMUDMonthly average day11 Nov10All</t>
  </si>
  <si>
    <t>CAISO Gross LoadsMUD/WorkplaceMUDMonthly average day11 Nov11All</t>
  </si>
  <si>
    <t>CAISO Gross LoadsMUD/WorkplaceMUDMonthly average day11 Nov12All</t>
  </si>
  <si>
    <t>CAISO Gross LoadsMUD/WorkplaceMUDMonthly average day11 Nov13All</t>
  </si>
  <si>
    <t>CAISO Gross LoadsMUD/WorkplaceMUDMonthly average day11 Nov14All</t>
  </si>
  <si>
    <t>CAISO Gross LoadsMUD/WorkplaceMUDMonthly average day11 Nov15All</t>
  </si>
  <si>
    <t>CAISO Gross LoadsMUD/WorkplaceMUDMonthly average day11 Nov16All</t>
  </si>
  <si>
    <t>CAISO Gross LoadsMUD/WorkplaceMUDMonthly average day11 Nov17All</t>
  </si>
  <si>
    <t>CAISO Gross LoadsMUD/WorkplaceMUDMonthly average day11 Nov18All</t>
  </si>
  <si>
    <t>CAISO Gross LoadsMUD/WorkplaceMUDMonthly average day11 Nov19All</t>
  </si>
  <si>
    <t>CAISO Gross LoadsMUD/WorkplaceMUDMonthly average day11 Nov20All</t>
  </si>
  <si>
    <t>CAISO Gross LoadsMUD/WorkplaceMUDMonthly average day11 Nov21All</t>
  </si>
  <si>
    <t>CAISO Gross LoadsMUD/WorkplaceMUDMonthly average day11 Nov22All</t>
  </si>
  <si>
    <t>CAISO Gross LoadsMUD/WorkplaceMUDMonthly average day11 Nov23All</t>
  </si>
  <si>
    <t>CAISO Gross LoadsMUD/WorkplaceMUDMonthly average day11 Nov24All</t>
  </si>
  <si>
    <t>CAISO Gross LoadsMUD/WorkplaceMUDMonthly average day12 Dec1All</t>
  </si>
  <si>
    <t>CAISO Gross LoadsMUD/WorkplaceMUDMonthly average day12 Dec2All</t>
  </si>
  <si>
    <t>CAISO Gross LoadsMUD/WorkplaceMUDMonthly average day12 Dec3All</t>
  </si>
  <si>
    <t>CAISO Gross LoadsMUD/WorkplaceMUDMonthly average day12 Dec4All</t>
  </si>
  <si>
    <t>CAISO Gross LoadsMUD/WorkplaceMUDMonthly average day12 Dec5All</t>
  </si>
  <si>
    <t>CAISO Gross LoadsMUD/WorkplaceMUDMonthly average day12 Dec6All</t>
  </si>
  <si>
    <t>CAISO Gross LoadsMUD/WorkplaceMUDMonthly average day12 Dec7All</t>
  </si>
  <si>
    <t>CAISO Gross LoadsMUD/WorkplaceMUDMonthly average day12 Dec8All</t>
  </si>
  <si>
    <t>CAISO Gross LoadsMUD/WorkplaceMUDMonthly average day12 Dec9All</t>
  </si>
  <si>
    <t>CAISO Gross LoadsMUD/WorkplaceMUDMonthly average day12 Dec10All</t>
  </si>
  <si>
    <t>CAISO Gross LoadsMUD/WorkplaceMUDMonthly average day12 Dec11All</t>
  </si>
  <si>
    <t>CAISO Gross LoadsMUD/WorkplaceMUDMonthly average day12 Dec12All</t>
  </si>
  <si>
    <t>CAISO Gross LoadsMUD/WorkplaceMUDMonthly average day12 Dec13All</t>
  </si>
  <si>
    <t>CAISO Gross LoadsMUD/WorkplaceMUDMonthly average day12 Dec14All</t>
  </si>
  <si>
    <t>CAISO Gross LoadsMUD/WorkplaceMUDMonthly average day12 Dec15All</t>
  </si>
  <si>
    <t>CAISO Gross LoadsMUD/WorkplaceMUDMonthly average day12 Dec16All</t>
  </si>
  <si>
    <t>CAISO Gross LoadsMUD/WorkplaceMUDMonthly average day12 Dec17All</t>
  </si>
  <si>
    <t>CAISO Gross LoadsMUD/WorkplaceMUDMonthly average day12 Dec18All</t>
  </si>
  <si>
    <t>CAISO Gross LoadsMUD/WorkplaceMUDMonthly average day12 Dec19All</t>
  </si>
  <si>
    <t>CAISO Gross LoadsMUD/WorkplaceMUDMonthly average day12 Dec20All</t>
  </si>
  <si>
    <t>CAISO Gross LoadsMUD/WorkplaceMUDMonthly average day12 Dec21All</t>
  </si>
  <si>
    <t>CAISO Gross LoadsMUD/WorkplaceMUDMonthly average day12 Dec22All</t>
  </si>
  <si>
    <t>CAISO Gross LoadsMUD/WorkplaceMUDMonthly average day12 Dec23All</t>
  </si>
  <si>
    <t>CAISO Gross LoadsMUD/WorkplaceMUDMonthly average day12 Dec24All</t>
  </si>
  <si>
    <t>CAISO Gross LoadsMUD/WorkplaceMUDTop 1 load day(s)09 Sep1All</t>
  </si>
  <si>
    <t>CAISO Gross LoadsMUD/WorkplaceMUDTop 1 load day(s)09 Sep2All</t>
  </si>
  <si>
    <t>CAISO Gross LoadsMUD/WorkplaceMUDTop 1 load day(s)09 Sep3All</t>
  </si>
  <si>
    <t>CAISO Gross LoadsMUD/WorkplaceMUDTop 1 load day(s)09 Sep4All</t>
  </si>
  <si>
    <t>CAISO Gross LoadsMUD/WorkplaceMUDTop 1 load day(s)09 Sep5All</t>
  </si>
  <si>
    <t>CAISO Gross LoadsMUD/WorkplaceMUDTop 1 load day(s)09 Sep6All</t>
  </si>
  <si>
    <t>CAISO Gross LoadsMUD/WorkplaceMUDTop 1 load day(s)09 Sep7All</t>
  </si>
  <si>
    <t>CAISO Gross LoadsMUD/WorkplaceMUDTop 1 load day(s)09 Sep8All</t>
  </si>
  <si>
    <t>CAISO Gross LoadsMUD/WorkplaceMUDTop 1 load day(s)09 Sep9All</t>
  </si>
  <si>
    <t>CAISO Gross LoadsMUD/WorkplaceMUDTop 1 load day(s)09 Sep10All</t>
  </si>
  <si>
    <t>CAISO Gross LoadsMUD/WorkplaceMUDTop 1 load day(s)09 Sep11All</t>
  </si>
  <si>
    <t>CAISO Gross LoadsMUD/WorkplaceMUDTop 1 load day(s)09 Sep12All</t>
  </si>
  <si>
    <t>CAISO Gross LoadsMUD/WorkplaceMUDTop 1 load day(s)09 Sep13All</t>
  </si>
  <si>
    <t>CAISO Gross LoadsMUD/WorkplaceMUDTop 1 load day(s)09 Sep14All</t>
  </si>
  <si>
    <t>CAISO Gross LoadsMUD/WorkplaceMUDTop 1 load day(s)09 Sep15All</t>
  </si>
  <si>
    <t>CAISO Gross LoadsMUD/WorkplaceMUDTop 1 load day(s)09 Sep16All</t>
  </si>
  <si>
    <t>CAISO Gross LoadsMUD/WorkplaceMUDTop 1 load day(s)09 Sep17All</t>
  </si>
  <si>
    <t>CAISO Gross LoadsMUD/WorkplaceMUDTop 1 load day(s)09 Sep18All</t>
  </si>
  <si>
    <t>CAISO Gross LoadsMUD/WorkplaceMUDTop 1 load day(s)09 Sep19All</t>
  </si>
  <si>
    <t>CAISO Gross LoadsMUD/WorkplaceMUDTop 1 load day(s)09 Sep20All</t>
  </si>
  <si>
    <t>CAISO Gross LoadsMUD/WorkplaceMUDTop 1 load day(s)09 Sep21All</t>
  </si>
  <si>
    <t>CAISO Gross LoadsMUD/WorkplaceMUDTop 1 load day(s)09 Sep22All</t>
  </si>
  <si>
    <t>CAISO Gross LoadsMUD/WorkplaceMUDTop 1 load day(s)09 Sep23All</t>
  </si>
  <si>
    <t>CAISO Gross LoadsMUD/WorkplaceMUDTop 1 load day(s)09 Sep24All</t>
  </si>
  <si>
    <t>CAISO Gross LoadsMUD/WorkplaceMUDTop 10 load day(s)09 Sep1All</t>
  </si>
  <si>
    <t>CAISO Gross LoadsMUD/WorkplaceMUDTop 10 load day(s)09 Sep2All</t>
  </si>
  <si>
    <t>CAISO Gross LoadsMUD/WorkplaceMUDTop 10 load day(s)09 Sep3All</t>
  </si>
  <si>
    <t>CAISO Gross LoadsMUD/WorkplaceMUDTop 10 load day(s)09 Sep4All</t>
  </si>
  <si>
    <t>CAISO Gross LoadsMUD/WorkplaceMUDTop 10 load day(s)09 Sep5All</t>
  </si>
  <si>
    <t>CAISO Gross LoadsMUD/WorkplaceMUDTop 10 load day(s)09 Sep6All</t>
  </si>
  <si>
    <t>CAISO Gross LoadsMUD/WorkplaceMUDTop 10 load day(s)09 Sep7All</t>
  </si>
  <si>
    <t>CAISO Gross LoadsMUD/WorkplaceMUDTop 10 load day(s)09 Sep8All</t>
  </si>
  <si>
    <t>CAISO Gross LoadsMUD/WorkplaceMUDTop 10 load day(s)09 Sep9All</t>
  </si>
  <si>
    <t>CAISO Gross LoadsMUD/WorkplaceMUDTop 10 load day(s)09 Sep10All</t>
  </si>
  <si>
    <t>CAISO Gross LoadsMUD/WorkplaceMUDTop 10 load day(s)09 Sep11All</t>
  </si>
  <si>
    <t>CAISO Gross LoadsMUD/WorkplaceMUDTop 10 load day(s)09 Sep12All</t>
  </si>
  <si>
    <t>CAISO Gross LoadsMUD/WorkplaceMUDTop 10 load day(s)09 Sep13All</t>
  </si>
  <si>
    <t>CAISO Gross LoadsMUD/WorkplaceMUDTop 10 load day(s)09 Sep14All</t>
  </si>
  <si>
    <t>CAISO Gross LoadsMUD/WorkplaceMUDTop 10 load day(s)09 Sep15All</t>
  </si>
  <si>
    <t>CAISO Gross LoadsMUD/WorkplaceMUDTop 10 load day(s)09 Sep16All</t>
  </si>
  <si>
    <t>CAISO Gross LoadsMUD/WorkplaceMUDTop 10 load day(s)09 Sep17All</t>
  </si>
  <si>
    <t>CAISO Gross LoadsMUD/WorkplaceMUDTop 10 load day(s)09 Sep18All</t>
  </si>
  <si>
    <t>CAISO Gross LoadsMUD/WorkplaceMUDTop 10 load day(s)09 Sep19All</t>
  </si>
  <si>
    <t>CAISO Gross LoadsMUD/WorkplaceMUDTop 10 load day(s)09 Sep20All</t>
  </si>
  <si>
    <t>CAISO Gross LoadsMUD/WorkplaceMUDTop 10 load day(s)09 Sep21All</t>
  </si>
  <si>
    <t>CAISO Gross LoadsMUD/WorkplaceMUDTop 10 load day(s)09 Sep22All</t>
  </si>
  <si>
    <t>CAISO Gross LoadsMUD/WorkplaceMUDTop 10 load day(s)09 Sep23All</t>
  </si>
  <si>
    <t>CAISO Gross LoadsMUD/WorkplaceMUDTop 10 load day(s)09 Sep24All</t>
  </si>
  <si>
    <t>CAISO Gross LoadsMUD/WorkplaceMUDTop 20 load day(s)09 Sep1All</t>
  </si>
  <si>
    <t>CAISO Gross LoadsMUD/WorkplaceMUDTop 20 load day(s)09 Sep2All</t>
  </si>
  <si>
    <t>CAISO Gross LoadsMUD/WorkplaceMUDTop 20 load day(s)09 Sep3All</t>
  </si>
  <si>
    <t>CAISO Gross LoadsMUD/WorkplaceMUDTop 20 load day(s)09 Sep4All</t>
  </si>
  <si>
    <t>CAISO Gross LoadsMUD/WorkplaceMUDTop 20 load day(s)09 Sep5All</t>
  </si>
  <si>
    <t>CAISO Gross LoadsMUD/WorkplaceMUDTop 20 load day(s)09 Sep6All</t>
  </si>
  <si>
    <t>CAISO Gross LoadsMUD/WorkplaceMUDTop 20 load day(s)09 Sep7All</t>
  </si>
  <si>
    <t>CAISO Gross LoadsMUD/WorkplaceMUDTop 20 load day(s)09 Sep8All</t>
  </si>
  <si>
    <t>CAISO Gross LoadsMUD/WorkplaceMUDTop 20 load day(s)09 Sep9All</t>
  </si>
  <si>
    <t>CAISO Gross LoadsMUD/WorkplaceMUDTop 20 load day(s)09 Sep10All</t>
  </si>
  <si>
    <t>CAISO Gross LoadsMUD/WorkplaceMUDTop 20 load day(s)09 Sep11All</t>
  </si>
  <si>
    <t>CAISO Gross LoadsMUD/WorkplaceMUDTop 20 load day(s)09 Sep12All</t>
  </si>
  <si>
    <t>CAISO Gross LoadsMUD/WorkplaceMUDTop 20 load day(s)09 Sep13All</t>
  </si>
  <si>
    <t>CAISO Gross LoadsMUD/WorkplaceMUDTop 20 load day(s)09 Sep14All</t>
  </si>
  <si>
    <t>CAISO Gross LoadsMUD/WorkplaceMUDTop 20 load day(s)09 Sep15All</t>
  </si>
  <si>
    <t>CAISO Gross LoadsMUD/WorkplaceMUDTop 20 load day(s)09 Sep16All</t>
  </si>
  <si>
    <t>CAISO Gross LoadsMUD/WorkplaceMUDTop 20 load day(s)09 Sep17All</t>
  </si>
  <si>
    <t>CAISO Gross LoadsMUD/WorkplaceMUDTop 20 load day(s)09 Sep18All</t>
  </si>
  <si>
    <t>CAISO Gross LoadsMUD/WorkplaceMUDTop 20 load day(s)09 Sep19All</t>
  </si>
  <si>
    <t>CAISO Gross LoadsMUD/WorkplaceMUDTop 20 load day(s)09 Sep20All</t>
  </si>
  <si>
    <t>CAISO Gross LoadsMUD/WorkplaceMUDTop 20 load day(s)09 Sep21All</t>
  </si>
  <si>
    <t>CAISO Gross LoadsMUD/WorkplaceMUDTop 20 load day(s)09 Sep22All</t>
  </si>
  <si>
    <t>CAISO Gross LoadsMUD/WorkplaceMUDTop 20 load day(s)09 Sep23All</t>
  </si>
  <si>
    <t>CAISO Gross LoadsMUD/WorkplaceMUDTop 20 load day(s)09 Sep24All</t>
  </si>
  <si>
    <t>CAISO Gross LoadsMUD/WorkplaceMUDTop 5 load day(s)09 Sep1All</t>
  </si>
  <si>
    <t>CAISO Gross LoadsMUD/WorkplaceMUDTop 5 load day(s)09 Sep2All</t>
  </si>
  <si>
    <t>CAISO Gross LoadsMUD/WorkplaceMUDTop 5 load day(s)09 Sep3All</t>
  </si>
  <si>
    <t>CAISO Gross LoadsMUD/WorkplaceMUDTop 5 load day(s)09 Sep4All</t>
  </si>
  <si>
    <t>CAISO Gross LoadsMUD/WorkplaceMUDTop 5 load day(s)09 Sep5All</t>
  </si>
  <si>
    <t>CAISO Gross LoadsMUD/WorkplaceMUDTop 5 load day(s)09 Sep6All</t>
  </si>
  <si>
    <t>CAISO Gross LoadsMUD/WorkplaceMUDTop 5 load day(s)09 Sep7All</t>
  </si>
  <si>
    <t>CAISO Gross LoadsMUD/WorkplaceMUDTop 5 load day(s)09 Sep8All</t>
  </si>
  <si>
    <t>CAISO Gross LoadsMUD/WorkplaceMUDTop 5 load day(s)09 Sep9All</t>
  </si>
  <si>
    <t>CAISO Gross LoadsMUD/WorkplaceMUDTop 5 load day(s)09 Sep10All</t>
  </si>
  <si>
    <t>CAISO Gross LoadsMUD/WorkplaceMUDTop 5 load day(s)09 Sep11All</t>
  </si>
  <si>
    <t>CAISO Gross LoadsMUD/WorkplaceMUDTop 5 load day(s)09 Sep12All</t>
  </si>
  <si>
    <t>CAISO Gross LoadsMUD/WorkplaceMUDTop 5 load day(s)09 Sep13All</t>
  </si>
  <si>
    <t>CAISO Gross LoadsMUD/WorkplaceMUDTop 5 load day(s)09 Sep14All</t>
  </si>
  <si>
    <t>CAISO Gross LoadsMUD/WorkplaceMUDTop 5 load day(s)09 Sep15All</t>
  </si>
  <si>
    <t>CAISO Gross LoadsMUD/WorkplaceMUDTop 5 load day(s)09 Sep16All</t>
  </si>
  <si>
    <t>CAISO Gross LoadsMUD/WorkplaceMUDTop 5 load day(s)09 Sep17All</t>
  </si>
  <si>
    <t>CAISO Gross LoadsMUD/WorkplaceMUDTop 5 load day(s)09 Sep18All</t>
  </si>
  <si>
    <t>CAISO Gross LoadsMUD/WorkplaceMUDTop 5 load day(s)09 Sep19All</t>
  </si>
  <si>
    <t>CAISO Gross LoadsMUD/WorkplaceMUDTop 5 load day(s)09 Sep20All</t>
  </si>
  <si>
    <t>CAISO Gross LoadsMUD/WorkplaceMUDTop 5 load day(s)09 Sep21All</t>
  </si>
  <si>
    <t>CAISO Gross LoadsMUD/WorkplaceMUDTop 5 load day(s)09 Sep22All</t>
  </si>
  <si>
    <t>CAISO Gross LoadsMUD/WorkplaceMUDTop 5 load day(s)09 Sep23All</t>
  </si>
  <si>
    <t>CAISO Gross LoadsMUD/WorkplaceMUDTop 5 load day(s)09 Sep24All</t>
  </si>
  <si>
    <t>CAISO Gross LoadsMUD/WorkplaceWorkplaceMonthly average day01 Jan1All</t>
  </si>
  <si>
    <t>CAISO Gross LoadsMUD/WorkplaceWorkplaceMonthly average day01 Jan2All</t>
  </si>
  <si>
    <t>CAISO Gross LoadsMUD/WorkplaceWorkplaceMonthly average day01 Jan3All</t>
  </si>
  <si>
    <t>CAISO Gross LoadsMUD/WorkplaceWorkplaceMonthly average day01 Jan4All</t>
  </si>
  <si>
    <t>CAISO Gross LoadsMUD/WorkplaceWorkplaceMonthly average day01 Jan5All</t>
  </si>
  <si>
    <t>CAISO Gross LoadsMUD/WorkplaceWorkplaceMonthly average day01 Jan6All</t>
  </si>
  <si>
    <t>CAISO Gross LoadsMUD/WorkplaceWorkplaceMonthly average day01 Jan7All</t>
  </si>
  <si>
    <t>CAISO Gross LoadsMUD/WorkplaceWorkplaceMonthly average day01 Jan8All</t>
  </si>
  <si>
    <t>CAISO Gross LoadsMUD/WorkplaceWorkplaceMonthly average day01 Jan9All</t>
  </si>
  <si>
    <t>CAISO Gross LoadsMUD/WorkplaceWorkplaceMonthly average day01 Jan10All</t>
  </si>
  <si>
    <t>CAISO Gross LoadsMUD/WorkplaceWorkplaceMonthly average day01 Jan11All</t>
  </si>
  <si>
    <t>CAISO Gross LoadsMUD/WorkplaceWorkplaceMonthly average day01 Jan12All</t>
  </si>
  <si>
    <t>CAISO Gross LoadsMUD/WorkplaceWorkplaceMonthly average day01 Jan13All</t>
  </si>
  <si>
    <t>CAISO Gross LoadsMUD/WorkplaceWorkplaceMonthly average day01 Jan14All</t>
  </si>
  <si>
    <t>CAISO Gross LoadsMUD/WorkplaceWorkplaceMonthly average day01 Jan15All</t>
  </si>
  <si>
    <t>CAISO Gross LoadsMUD/WorkplaceWorkplaceMonthly average day01 Jan16All</t>
  </si>
  <si>
    <t>CAISO Gross LoadsMUD/WorkplaceWorkplaceMonthly average day01 Jan17All</t>
  </si>
  <si>
    <t>CAISO Gross LoadsMUD/WorkplaceWorkplaceMonthly average day01 Jan18All</t>
  </si>
  <si>
    <t>CAISO Gross LoadsMUD/WorkplaceWorkplaceMonthly average day01 Jan19All</t>
  </si>
  <si>
    <t>CAISO Gross LoadsMUD/WorkplaceWorkplaceMonthly average day01 Jan20All</t>
  </si>
  <si>
    <t>CAISO Gross LoadsMUD/WorkplaceWorkplaceMonthly average day01 Jan21All</t>
  </si>
  <si>
    <t>CAISO Gross LoadsMUD/WorkplaceWorkplaceMonthly average day01 Jan22All</t>
  </si>
  <si>
    <t>CAISO Gross LoadsMUD/WorkplaceWorkplaceMonthly average day01 Jan23All</t>
  </si>
  <si>
    <t>CAISO Gross LoadsMUD/WorkplaceWorkplaceMonthly average day01 Jan24All</t>
  </si>
  <si>
    <t>CAISO Gross LoadsMUD/WorkplaceWorkplaceMonthly average day02 Feb1All</t>
  </si>
  <si>
    <t>CAISO Gross LoadsMUD/WorkplaceWorkplaceMonthly average day02 Feb2All</t>
  </si>
  <si>
    <t>CAISO Gross LoadsMUD/WorkplaceWorkplaceMonthly average day02 Feb3All</t>
  </si>
  <si>
    <t>CAISO Gross LoadsMUD/WorkplaceWorkplaceMonthly average day02 Feb4All</t>
  </si>
  <si>
    <t>CAISO Gross LoadsMUD/WorkplaceWorkplaceMonthly average day02 Feb5All</t>
  </si>
  <si>
    <t>CAISO Gross LoadsMUD/WorkplaceWorkplaceMonthly average day02 Feb6All</t>
  </si>
  <si>
    <t>CAISO Gross LoadsMUD/WorkplaceWorkplaceMonthly average day02 Feb7All</t>
  </si>
  <si>
    <t>CAISO Gross LoadsMUD/WorkplaceWorkplaceMonthly average day02 Feb8All</t>
  </si>
  <si>
    <t>CAISO Gross LoadsMUD/WorkplaceWorkplaceMonthly average day02 Feb9All</t>
  </si>
  <si>
    <t>CAISO Gross LoadsMUD/WorkplaceWorkplaceMonthly average day02 Feb10All</t>
  </si>
  <si>
    <t>CAISO Gross LoadsMUD/WorkplaceWorkplaceMonthly average day02 Feb11All</t>
  </si>
  <si>
    <t>CAISO Gross LoadsMUD/WorkplaceWorkplaceMonthly average day02 Feb12All</t>
  </si>
  <si>
    <t>CAISO Gross LoadsMUD/WorkplaceWorkplaceMonthly average day02 Feb13All</t>
  </si>
  <si>
    <t>CAISO Gross LoadsMUD/WorkplaceWorkplaceMonthly average day02 Feb14All</t>
  </si>
  <si>
    <t>CAISO Gross LoadsMUD/WorkplaceWorkplaceMonthly average day02 Feb15All</t>
  </si>
  <si>
    <t>CAISO Gross LoadsMUD/WorkplaceWorkplaceMonthly average day02 Feb16All</t>
  </si>
  <si>
    <t>CAISO Gross LoadsMUD/WorkplaceWorkplaceMonthly average day02 Feb17All</t>
  </si>
  <si>
    <t>CAISO Gross LoadsMUD/WorkplaceWorkplaceMonthly average day02 Feb18All</t>
  </si>
  <si>
    <t>CAISO Gross LoadsMUD/WorkplaceWorkplaceMonthly average day02 Feb19All</t>
  </si>
  <si>
    <t>CAISO Gross LoadsMUD/WorkplaceWorkplaceMonthly average day02 Feb20All</t>
  </si>
  <si>
    <t>CAISO Gross LoadsMUD/WorkplaceWorkplaceMonthly average day02 Feb21All</t>
  </si>
  <si>
    <t>CAISO Gross LoadsMUD/WorkplaceWorkplaceMonthly average day02 Feb22All</t>
  </si>
  <si>
    <t>CAISO Gross LoadsMUD/WorkplaceWorkplaceMonthly average day02 Feb23All</t>
  </si>
  <si>
    <t>CAISO Gross LoadsMUD/WorkplaceWorkplaceMonthly average day02 Feb24All</t>
  </si>
  <si>
    <t>CAISO Gross LoadsMUD/WorkplaceWorkplaceMonthly average day03 Mar1All</t>
  </si>
  <si>
    <t>CAISO Gross LoadsMUD/WorkplaceWorkplaceMonthly average day03 Mar2All</t>
  </si>
  <si>
    <t>CAISO Gross LoadsMUD/WorkplaceWorkplaceMonthly average day03 Mar3All</t>
  </si>
  <si>
    <t>CAISO Gross LoadsMUD/WorkplaceWorkplaceMonthly average day03 Mar4All</t>
  </si>
  <si>
    <t>CAISO Gross LoadsMUD/WorkplaceWorkplaceMonthly average day03 Mar5All</t>
  </si>
  <si>
    <t>CAISO Gross LoadsMUD/WorkplaceWorkplaceMonthly average day03 Mar6All</t>
  </si>
  <si>
    <t>CAISO Gross LoadsMUD/WorkplaceWorkplaceMonthly average day03 Mar7All</t>
  </si>
  <si>
    <t>CAISO Gross LoadsMUD/WorkplaceWorkplaceMonthly average day03 Mar8All</t>
  </si>
  <si>
    <t>CAISO Gross LoadsMUD/WorkplaceWorkplaceMonthly average day03 Mar9All</t>
  </si>
  <si>
    <t>CAISO Gross LoadsMUD/WorkplaceWorkplaceMonthly average day03 Mar10All</t>
  </si>
  <si>
    <t>CAISO Gross LoadsMUD/WorkplaceWorkplaceMonthly average day03 Mar11All</t>
  </si>
  <si>
    <t>CAISO Gross LoadsMUD/WorkplaceWorkplaceMonthly average day03 Mar12All</t>
  </si>
  <si>
    <t>CAISO Gross LoadsMUD/WorkplaceWorkplaceMonthly average day03 Mar13All</t>
  </si>
  <si>
    <t>CAISO Gross LoadsMUD/WorkplaceWorkplaceMonthly average day03 Mar14All</t>
  </si>
  <si>
    <t>CAISO Gross LoadsMUD/WorkplaceWorkplaceMonthly average day03 Mar15All</t>
  </si>
  <si>
    <t>CAISO Gross LoadsMUD/WorkplaceWorkplaceMonthly average day03 Mar16All</t>
  </si>
  <si>
    <t>CAISO Gross LoadsMUD/WorkplaceWorkplaceMonthly average day03 Mar17All</t>
  </si>
  <si>
    <t>CAISO Gross LoadsMUD/WorkplaceWorkplaceMonthly average day03 Mar18All</t>
  </si>
  <si>
    <t>CAISO Gross LoadsMUD/WorkplaceWorkplaceMonthly average day03 Mar19All</t>
  </si>
  <si>
    <t>CAISO Gross LoadsMUD/WorkplaceWorkplaceMonthly average day03 Mar20All</t>
  </si>
  <si>
    <t>CAISO Gross LoadsMUD/WorkplaceWorkplaceMonthly average day03 Mar21All</t>
  </si>
  <si>
    <t>CAISO Gross LoadsMUD/WorkplaceWorkplaceMonthly average day03 Mar22All</t>
  </si>
  <si>
    <t>CAISO Gross LoadsMUD/WorkplaceWorkplaceMonthly average day03 Mar23All</t>
  </si>
  <si>
    <t>CAISO Gross LoadsMUD/WorkplaceWorkplaceMonthly average day03 Mar24All</t>
  </si>
  <si>
    <t>CAISO Gross LoadsMUD/WorkplaceWorkplaceMonthly average day04 Apr1All</t>
  </si>
  <si>
    <t>CAISO Gross LoadsMUD/WorkplaceWorkplaceMonthly average day04 Apr2All</t>
  </si>
  <si>
    <t>CAISO Gross LoadsMUD/WorkplaceWorkplaceMonthly average day04 Apr3All</t>
  </si>
  <si>
    <t>CAISO Gross LoadsMUD/WorkplaceWorkplaceMonthly average day04 Apr4All</t>
  </si>
  <si>
    <t>CAISO Gross LoadsMUD/WorkplaceWorkplaceMonthly average day04 Apr5All</t>
  </si>
  <si>
    <t>CAISO Gross LoadsMUD/WorkplaceWorkplaceMonthly average day04 Apr6All</t>
  </si>
  <si>
    <t>CAISO Gross LoadsMUD/WorkplaceWorkplaceMonthly average day04 Apr7All</t>
  </si>
  <si>
    <t>CAISO Gross LoadsMUD/WorkplaceWorkplaceMonthly average day04 Apr8All</t>
  </si>
  <si>
    <t>CAISO Gross LoadsMUD/WorkplaceWorkplaceMonthly average day04 Apr9All</t>
  </si>
  <si>
    <t>CAISO Gross LoadsMUD/WorkplaceWorkplaceMonthly average day04 Apr10All</t>
  </si>
  <si>
    <t>CAISO Gross LoadsMUD/WorkplaceWorkplaceMonthly average day04 Apr11All</t>
  </si>
  <si>
    <t>CAISO Gross LoadsMUD/WorkplaceWorkplaceMonthly average day04 Apr12All</t>
  </si>
  <si>
    <t>CAISO Gross LoadsMUD/WorkplaceWorkplaceMonthly average day04 Apr13All</t>
  </si>
  <si>
    <t>CAISO Gross LoadsMUD/WorkplaceWorkplaceMonthly average day04 Apr14All</t>
  </si>
  <si>
    <t>CAISO Gross LoadsMUD/WorkplaceWorkplaceMonthly average day04 Apr15All</t>
  </si>
  <si>
    <t>CAISO Gross LoadsMUD/WorkplaceWorkplaceMonthly average day04 Apr16All</t>
  </si>
  <si>
    <t>CAISO Gross LoadsMUD/WorkplaceWorkplaceMonthly average day04 Apr17All</t>
  </si>
  <si>
    <t>CAISO Gross LoadsMUD/WorkplaceWorkplaceMonthly average day04 Apr18All</t>
  </si>
  <si>
    <t>CAISO Gross LoadsMUD/WorkplaceWorkplaceMonthly average day04 Apr19All</t>
  </si>
  <si>
    <t>CAISO Gross LoadsMUD/WorkplaceWorkplaceMonthly average day04 Apr20All</t>
  </si>
  <si>
    <t>CAISO Gross LoadsMUD/WorkplaceWorkplaceMonthly average day04 Apr21All</t>
  </si>
  <si>
    <t>CAISO Gross LoadsMUD/WorkplaceWorkplaceMonthly average day04 Apr22All</t>
  </si>
  <si>
    <t>CAISO Gross LoadsMUD/WorkplaceWorkplaceMonthly average day04 Apr23All</t>
  </si>
  <si>
    <t>CAISO Gross LoadsMUD/WorkplaceWorkplaceMonthly average day04 Apr24All</t>
  </si>
  <si>
    <t>CAISO Gross LoadsMUD/WorkplaceWorkplaceMonthly average day05 May1All</t>
  </si>
  <si>
    <t>CAISO Gross LoadsMUD/WorkplaceWorkplaceMonthly average day05 May2All</t>
  </si>
  <si>
    <t>CAISO Gross LoadsMUD/WorkplaceWorkplaceMonthly average day05 May3All</t>
  </si>
  <si>
    <t>CAISO Gross LoadsMUD/WorkplaceWorkplaceMonthly average day05 May4All</t>
  </si>
  <si>
    <t>CAISO Gross LoadsMUD/WorkplaceWorkplaceMonthly average day05 May5All</t>
  </si>
  <si>
    <t>CAISO Gross LoadsMUD/WorkplaceWorkplaceMonthly average day05 May6All</t>
  </si>
  <si>
    <t>CAISO Gross LoadsMUD/WorkplaceWorkplaceMonthly average day05 May7All</t>
  </si>
  <si>
    <t>CAISO Gross LoadsMUD/WorkplaceWorkplaceMonthly average day05 May8All</t>
  </si>
  <si>
    <t>CAISO Gross LoadsMUD/WorkplaceWorkplaceMonthly average day05 May9All</t>
  </si>
  <si>
    <t>CAISO Gross LoadsMUD/WorkplaceWorkplaceMonthly average day05 May10All</t>
  </si>
  <si>
    <t>CAISO Gross LoadsMUD/WorkplaceWorkplaceMonthly average day05 May11All</t>
  </si>
  <si>
    <t>CAISO Gross LoadsMUD/WorkplaceWorkplaceMonthly average day05 May12All</t>
  </si>
  <si>
    <t>CAISO Gross LoadsMUD/WorkplaceWorkplaceMonthly average day05 May13All</t>
  </si>
  <si>
    <t>CAISO Gross LoadsMUD/WorkplaceWorkplaceMonthly average day05 May14All</t>
  </si>
  <si>
    <t>CAISO Gross LoadsMUD/WorkplaceWorkplaceMonthly average day05 May15All</t>
  </si>
  <si>
    <t>CAISO Gross LoadsMUD/WorkplaceWorkplaceMonthly average day05 May16All</t>
  </si>
  <si>
    <t>CAISO Gross LoadsMUD/WorkplaceWorkplaceMonthly average day05 May17All</t>
  </si>
  <si>
    <t>CAISO Gross LoadsMUD/WorkplaceWorkplaceMonthly average day05 May18All</t>
  </si>
  <si>
    <t>CAISO Gross LoadsMUD/WorkplaceWorkplaceMonthly average day05 May19All</t>
  </si>
  <si>
    <t>CAISO Gross LoadsMUD/WorkplaceWorkplaceMonthly average day05 May20All</t>
  </si>
  <si>
    <t>CAISO Gross LoadsMUD/WorkplaceWorkplaceMonthly average day05 May21All</t>
  </si>
  <si>
    <t>CAISO Gross LoadsMUD/WorkplaceWorkplaceMonthly average day05 May22All</t>
  </si>
  <si>
    <t>CAISO Gross LoadsMUD/WorkplaceWorkplaceMonthly average day05 May23All</t>
  </si>
  <si>
    <t>CAISO Gross LoadsMUD/WorkplaceWorkplaceMonthly average day05 May24All</t>
  </si>
  <si>
    <t>CAISO Gross LoadsMUD/WorkplaceWorkplaceMonthly average day06 Jun1All</t>
  </si>
  <si>
    <t>CAISO Gross LoadsMUD/WorkplaceWorkplaceMonthly average day06 Jun2All</t>
  </si>
  <si>
    <t>CAISO Gross LoadsMUD/WorkplaceWorkplaceMonthly average day06 Jun3All</t>
  </si>
  <si>
    <t>CAISO Gross LoadsMUD/WorkplaceWorkplaceMonthly average day06 Jun4All</t>
  </si>
  <si>
    <t>CAISO Gross LoadsMUD/WorkplaceWorkplaceMonthly average day06 Jun5All</t>
  </si>
  <si>
    <t>CAISO Gross LoadsMUD/WorkplaceWorkplaceMonthly average day06 Jun6All</t>
  </si>
  <si>
    <t>CAISO Gross LoadsMUD/WorkplaceWorkplaceMonthly average day06 Jun7All</t>
  </si>
  <si>
    <t>CAISO Gross LoadsMUD/WorkplaceWorkplaceMonthly average day06 Jun8All</t>
  </si>
  <si>
    <t>CAISO Gross LoadsMUD/WorkplaceWorkplaceMonthly average day06 Jun9All</t>
  </si>
  <si>
    <t>CAISO Gross LoadsMUD/WorkplaceWorkplaceMonthly average day06 Jun10All</t>
  </si>
  <si>
    <t>CAISO Gross LoadsMUD/WorkplaceWorkplaceMonthly average day06 Jun11All</t>
  </si>
  <si>
    <t>CAISO Gross LoadsMUD/WorkplaceWorkplaceMonthly average day06 Jun12All</t>
  </si>
  <si>
    <t>CAISO Gross LoadsMUD/WorkplaceWorkplaceMonthly average day06 Jun13All</t>
  </si>
  <si>
    <t>CAISO Gross LoadsMUD/WorkplaceWorkplaceMonthly average day06 Jun14All</t>
  </si>
  <si>
    <t>CAISO Gross LoadsMUD/WorkplaceWorkplaceMonthly average day06 Jun15All</t>
  </si>
  <si>
    <t>CAISO Gross LoadsMUD/WorkplaceWorkplaceMonthly average day06 Jun16All</t>
  </si>
  <si>
    <t>CAISO Gross LoadsMUD/WorkplaceWorkplaceMonthly average day06 Jun17All</t>
  </si>
  <si>
    <t>CAISO Gross LoadsMUD/WorkplaceWorkplaceMonthly average day06 Jun18All</t>
  </si>
  <si>
    <t>CAISO Gross LoadsMUD/WorkplaceWorkplaceMonthly average day06 Jun19All</t>
  </si>
  <si>
    <t>CAISO Gross LoadsMUD/WorkplaceWorkplaceMonthly average day06 Jun20All</t>
  </si>
  <si>
    <t>CAISO Gross LoadsMUD/WorkplaceWorkplaceMonthly average day06 Jun21All</t>
  </si>
  <si>
    <t>CAISO Gross LoadsMUD/WorkplaceWorkplaceMonthly average day06 Jun22All</t>
  </si>
  <si>
    <t>CAISO Gross LoadsMUD/WorkplaceWorkplaceMonthly average day06 Jun23All</t>
  </si>
  <si>
    <t>CAISO Gross LoadsMUD/WorkplaceWorkplaceMonthly average day06 Jun24All</t>
  </si>
  <si>
    <t>CAISO Gross LoadsMUD/WorkplaceWorkplaceMonthly average day07 Jul1All</t>
  </si>
  <si>
    <t>CAISO Gross LoadsMUD/WorkplaceWorkplaceMonthly average day07 Jul2All</t>
  </si>
  <si>
    <t>CAISO Gross LoadsMUD/WorkplaceWorkplaceMonthly average day07 Jul3All</t>
  </si>
  <si>
    <t>CAISO Gross LoadsMUD/WorkplaceWorkplaceMonthly average day07 Jul4All</t>
  </si>
  <si>
    <t>CAISO Gross LoadsMUD/WorkplaceWorkplaceMonthly average day07 Jul5All</t>
  </si>
  <si>
    <t>CAISO Gross LoadsMUD/WorkplaceWorkplaceMonthly average day07 Jul6All</t>
  </si>
  <si>
    <t>CAISO Gross LoadsMUD/WorkplaceWorkplaceMonthly average day07 Jul7All</t>
  </si>
  <si>
    <t>CAISO Gross LoadsMUD/WorkplaceWorkplaceMonthly average day07 Jul8All</t>
  </si>
  <si>
    <t>CAISO Gross LoadsMUD/WorkplaceWorkplaceMonthly average day07 Jul9All</t>
  </si>
  <si>
    <t>CAISO Gross LoadsMUD/WorkplaceWorkplaceMonthly average day07 Jul10All</t>
  </si>
  <si>
    <t>CAISO Gross LoadsMUD/WorkplaceWorkplaceMonthly average day07 Jul11All</t>
  </si>
  <si>
    <t>CAISO Gross LoadsMUD/WorkplaceWorkplaceMonthly average day07 Jul12All</t>
  </si>
  <si>
    <t>CAISO Gross LoadsMUD/WorkplaceWorkplaceMonthly average day07 Jul13All</t>
  </si>
  <si>
    <t>CAISO Gross LoadsMUD/WorkplaceWorkplaceMonthly average day07 Jul14All</t>
  </si>
  <si>
    <t>CAISO Gross LoadsMUD/WorkplaceWorkplaceMonthly average day07 Jul15All</t>
  </si>
  <si>
    <t>CAISO Gross LoadsMUD/WorkplaceWorkplaceMonthly average day07 Jul16All</t>
  </si>
  <si>
    <t>CAISO Gross LoadsMUD/WorkplaceWorkplaceMonthly average day07 Jul17All</t>
  </si>
  <si>
    <t>CAISO Gross LoadsMUD/WorkplaceWorkplaceMonthly average day07 Jul18All</t>
  </si>
  <si>
    <t>CAISO Gross LoadsMUD/WorkplaceWorkplaceMonthly average day07 Jul19All</t>
  </si>
  <si>
    <t>CAISO Gross LoadsMUD/WorkplaceWorkplaceMonthly average day07 Jul20All</t>
  </si>
  <si>
    <t>CAISO Gross LoadsMUD/WorkplaceWorkplaceMonthly average day07 Jul21All</t>
  </si>
  <si>
    <t>CAISO Gross LoadsMUD/WorkplaceWorkplaceMonthly average day07 Jul22All</t>
  </si>
  <si>
    <t>CAISO Gross LoadsMUD/WorkplaceWorkplaceMonthly average day07 Jul23All</t>
  </si>
  <si>
    <t>CAISO Gross LoadsMUD/WorkplaceWorkplaceMonthly average day07 Jul24All</t>
  </si>
  <si>
    <t>CAISO Gross LoadsMUD/WorkplaceWorkplaceMonthly average day08 Aug1All</t>
  </si>
  <si>
    <t>CAISO Gross LoadsMUD/WorkplaceWorkplaceMonthly average day08 Aug2All</t>
  </si>
  <si>
    <t>CAISO Gross LoadsMUD/WorkplaceWorkplaceMonthly average day08 Aug3All</t>
  </si>
  <si>
    <t>CAISO Gross LoadsMUD/WorkplaceWorkplaceMonthly average day08 Aug4All</t>
  </si>
  <si>
    <t>CAISO Gross LoadsMUD/WorkplaceWorkplaceMonthly average day08 Aug5All</t>
  </si>
  <si>
    <t>CAISO Gross LoadsMUD/WorkplaceWorkplaceMonthly average day08 Aug6All</t>
  </si>
  <si>
    <t>CAISO Gross LoadsMUD/WorkplaceWorkplaceMonthly average day08 Aug7All</t>
  </si>
  <si>
    <t>CAISO Gross LoadsMUD/WorkplaceWorkplaceMonthly average day08 Aug8All</t>
  </si>
  <si>
    <t>CAISO Gross LoadsMUD/WorkplaceWorkplaceMonthly average day08 Aug9All</t>
  </si>
  <si>
    <t>CAISO Gross LoadsMUD/WorkplaceWorkplaceMonthly average day08 Aug10All</t>
  </si>
  <si>
    <t>CAISO Gross LoadsMUD/WorkplaceWorkplaceMonthly average day08 Aug11All</t>
  </si>
  <si>
    <t>CAISO Gross LoadsMUD/WorkplaceWorkplaceMonthly average day08 Aug12All</t>
  </si>
  <si>
    <t>CAISO Gross LoadsMUD/WorkplaceWorkplaceMonthly average day08 Aug13All</t>
  </si>
  <si>
    <t>CAISO Gross LoadsMUD/WorkplaceWorkplaceMonthly average day08 Aug14All</t>
  </si>
  <si>
    <t>CAISO Gross LoadsMUD/WorkplaceWorkplaceMonthly average day08 Aug15All</t>
  </si>
  <si>
    <t>CAISO Gross LoadsMUD/WorkplaceWorkplaceMonthly average day08 Aug16All</t>
  </si>
  <si>
    <t>CAISO Gross LoadsMUD/WorkplaceWorkplaceMonthly average day08 Aug17All</t>
  </si>
  <si>
    <t>CAISO Gross LoadsMUD/WorkplaceWorkplaceMonthly average day08 Aug18All</t>
  </si>
  <si>
    <t>CAISO Gross LoadsMUD/WorkplaceWorkplaceMonthly average day08 Aug19All</t>
  </si>
  <si>
    <t>CAISO Gross LoadsMUD/WorkplaceWorkplaceMonthly average day08 Aug20All</t>
  </si>
  <si>
    <t>CAISO Gross LoadsMUD/WorkplaceWorkplaceMonthly average day08 Aug21All</t>
  </si>
  <si>
    <t>CAISO Gross LoadsMUD/WorkplaceWorkplaceMonthly average day08 Aug22All</t>
  </si>
  <si>
    <t>CAISO Gross LoadsMUD/WorkplaceWorkplaceMonthly average day08 Aug23All</t>
  </si>
  <si>
    <t>CAISO Gross LoadsMUD/WorkplaceWorkplaceMonthly average day08 Aug24All</t>
  </si>
  <si>
    <t>CAISO Gross LoadsMUD/WorkplaceWorkplaceMonthly average day09 Sep1All</t>
  </si>
  <si>
    <t>CAISO Gross LoadsMUD/WorkplaceWorkplaceMonthly average day09 Sep2All</t>
  </si>
  <si>
    <t>CAISO Gross LoadsMUD/WorkplaceWorkplaceMonthly average day09 Sep3All</t>
  </si>
  <si>
    <t>CAISO Gross LoadsMUD/WorkplaceWorkplaceMonthly average day09 Sep4All</t>
  </si>
  <si>
    <t>CAISO Gross LoadsMUD/WorkplaceWorkplaceMonthly average day09 Sep5All</t>
  </si>
  <si>
    <t>CAISO Gross LoadsMUD/WorkplaceWorkplaceMonthly average day09 Sep6All</t>
  </si>
  <si>
    <t>CAISO Gross LoadsMUD/WorkplaceWorkplaceMonthly average day09 Sep7All</t>
  </si>
  <si>
    <t>CAISO Gross LoadsMUD/WorkplaceWorkplaceMonthly average day09 Sep8All</t>
  </si>
  <si>
    <t>CAISO Gross LoadsMUD/WorkplaceWorkplaceMonthly average day09 Sep9All</t>
  </si>
  <si>
    <t>CAISO Gross LoadsMUD/WorkplaceWorkplaceMonthly average day09 Sep10All</t>
  </si>
  <si>
    <t>CAISO Gross LoadsMUD/WorkplaceWorkplaceMonthly average day09 Sep11All</t>
  </si>
  <si>
    <t>CAISO Gross LoadsMUD/WorkplaceWorkplaceMonthly average day09 Sep12All</t>
  </si>
  <si>
    <t>CAISO Gross LoadsMUD/WorkplaceWorkplaceMonthly average day09 Sep13All</t>
  </si>
  <si>
    <t>CAISO Gross LoadsMUD/WorkplaceWorkplaceMonthly average day09 Sep14All</t>
  </si>
  <si>
    <t>CAISO Gross LoadsMUD/WorkplaceWorkplaceMonthly average day09 Sep15All</t>
  </si>
  <si>
    <t>CAISO Gross LoadsMUD/WorkplaceWorkplaceMonthly average day09 Sep16All</t>
  </si>
  <si>
    <t>CAISO Gross LoadsMUD/WorkplaceWorkplaceMonthly average day09 Sep17All</t>
  </si>
  <si>
    <t>CAISO Gross LoadsMUD/WorkplaceWorkplaceMonthly average day09 Sep18All</t>
  </si>
  <si>
    <t>CAISO Gross LoadsMUD/WorkplaceWorkplaceMonthly average day09 Sep19All</t>
  </si>
  <si>
    <t>CAISO Gross LoadsMUD/WorkplaceWorkplaceMonthly average day09 Sep20All</t>
  </si>
  <si>
    <t>CAISO Gross LoadsMUD/WorkplaceWorkplaceMonthly average day09 Sep21All</t>
  </si>
  <si>
    <t>CAISO Gross LoadsMUD/WorkplaceWorkplaceMonthly average day09 Sep22All</t>
  </si>
  <si>
    <t>CAISO Gross LoadsMUD/WorkplaceWorkplaceMonthly average day09 Sep23All</t>
  </si>
  <si>
    <t>CAISO Gross LoadsMUD/WorkplaceWorkplaceMonthly average day09 Sep24All</t>
  </si>
  <si>
    <t>CAISO Gross LoadsMUD/WorkplaceWorkplaceMonthly average day10 Oct1All</t>
  </si>
  <si>
    <t>CAISO Gross LoadsMUD/WorkplaceWorkplaceMonthly average day10 Oct2All</t>
  </si>
  <si>
    <t>CAISO Gross LoadsMUD/WorkplaceWorkplaceMonthly average day10 Oct3All</t>
  </si>
  <si>
    <t>CAISO Gross LoadsMUD/WorkplaceWorkplaceMonthly average day10 Oct4All</t>
  </si>
  <si>
    <t>CAISO Gross LoadsMUD/WorkplaceWorkplaceMonthly average day10 Oct5All</t>
  </si>
  <si>
    <t>CAISO Gross LoadsMUD/WorkplaceWorkplaceMonthly average day10 Oct6All</t>
  </si>
  <si>
    <t>CAISO Gross LoadsMUD/WorkplaceWorkplaceMonthly average day10 Oct7All</t>
  </si>
  <si>
    <t>CAISO Gross LoadsMUD/WorkplaceWorkplaceMonthly average day10 Oct8All</t>
  </si>
  <si>
    <t>CAISO Gross LoadsMUD/WorkplaceWorkplaceMonthly average day10 Oct9All</t>
  </si>
  <si>
    <t>CAISO Gross LoadsMUD/WorkplaceWorkplaceMonthly average day10 Oct10All</t>
  </si>
  <si>
    <t>CAISO Gross LoadsMUD/WorkplaceWorkplaceMonthly average day10 Oct11All</t>
  </si>
  <si>
    <t>CAISO Gross LoadsMUD/WorkplaceWorkplaceMonthly average day10 Oct12All</t>
  </si>
  <si>
    <t>CAISO Gross LoadsMUD/WorkplaceWorkplaceMonthly average day10 Oct13All</t>
  </si>
  <si>
    <t>CAISO Gross LoadsMUD/WorkplaceWorkplaceMonthly average day10 Oct14All</t>
  </si>
  <si>
    <t>CAISO Gross LoadsMUD/WorkplaceWorkplaceMonthly average day10 Oct15All</t>
  </si>
  <si>
    <t>CAISO Gross LoadsMUD/WorkplaceWorkplaceMonthly average day10 Oct16All</t>
  </si>
  <si>
    <t>CAISO Gross LoadsMUD/WorkplaceWorkplaceMonthly average day10 Oct17All</t>
  </si>
  <si>
    <t>CAISO Gross LoadsMUD/WorkplaceWorkplaceMonthly average day10 Oct18All</t>
  </si>
  <si>
    <t>CAISO Gross LoadsMUD/WorkplaceWorkplaceMonthly average day10 Oct19All</t>
  </si>
  <si>
    <t>CAISO Gross LoadsMUD/WorkplaceWorkplaceMonthly average day10 Oct20All</t>
  </si>
  <si>
    <t>CAISO Gross LoadsMUD/WorkplaceWorkplaceMonthly average day10 Oct21All</t>
  </si>
  <si>
    <t>CAISO Gross LoadsMUD/WorkplaceWorkplaceMonthly average day10 Oct22All</t>
  </si>
  <si>
    <t>CAISO Gross LoadsMUD/WorkplaceWorkplaceMonthly average day10 Oct23All</t>
  </si>
  <si>
    <t>CAISO Gross LoadsMUD/WorkplaceWorkplaceMonthly average day10 Oct24All</t>
  </si>
  <si>
    <t>CAISO Gross LoadsMUD/WorkplaceWorkplaceMonthly average day11 Nov1All</t>
  </si>
  <si>
    <t>CAISO Gross LoadsMUD/WorkplaceWorkplaceMonthly average day11 Nov2All</t>
  </si>
  <si>
    <t>CAISO Gross LoadsMUD/WorkplaceWorkplaceMonthly average day11 Nov3All</t>
  </si>
  <si>
    <t>CAISO Gross LoadsMUD/WorkplaceWorkplaceMonthly average day11 Nov4All</t>
  </si>
  <si>
    <t>CAISO Gross LoadsMUD/WorkplaceWorkplaceMonthly average day11 Nov5All</t>
  </si>
  <si>
    <t>CAISO Gross LoadsMUD/WorkplaceWorkplaceMonthly average day11 Nov6All</t>
  </si>
  <si>
    <t>CAISO Gross LoadsMUD/WorkplaceWorkplaceMonthly average day11 Nov7All</t>
  </si>
  <si>
    <t>CAISO Gross LoadsMUD/WorkplaceWorkplaceMonthly average day11 Nov8All</t>
  </si>
  <si>
    <t>CAISO Gross LoadsMUD/WorkplaceWorkplaceMonthly average day11 Nov9All</t>
  </si>
  <si>
    <t>CAISO Gross LoadsMUD/WorkplaceWorkplaceMonthly average day11 Nov10All</t>
  </si>
  <si>
    <t>CAISO Gross LoadsMUD/WorkplaceWorkplaceMonthly average day11 Nov11All</t>
  </si>
  <si>
    <t>CAISO Gross LoadsMUD/WorkplaceWorkplaceMonthly average day11 Nov12All</t>
  </si>
  <si>
    <t>CAISO Gross LoadsMUD/WorkplaceWorkplaceMonthly average day11 Nov13All</t>
  </si>
  <si>
    <t>CAISO Gross LoadsMUD/WorkplaceWorkplaceMonthly average day11 Nov14All</t>
  </si>
  <si>
    <t>CAISO Gross LoadsMUD/WorkplaceWorkplaceMonthly average day11 Nov15All</t>
  </si>
  <si>
    <t>CAISO Gross LoadsMUD/WorkplaceWorkplaceMonthly average day11 Nov16All</t>
  </si>
  <si>
    <t>CAISO Gross LoadsMUD/WorkplaceWorkplaceMonthly average day11 Nov17All</t>
  </si>
  <si>
    <t>CAISO Gross LoadsMUD/WorkplaceWorkplaceMonthly average day11 Nov18All</t>
  </si>
  <si>
    <t>CAISO Gross LoadsMUD/WorkplaceWorkplaceMonthly average day11 Nov19All</t>
  </si>
  <si>
    <t>CAISO Gross LoadsMUD/WorkplaceWorkplaceMonthly average day11 Nov20All</t>
  </si>
  <si>
    <t>CAISO Gross LoadsMUD/WorkplaceWorkplaceMonthly average day11 Nov21All</t>
  </si>
  <si>
    <t>CAISO Gross LoadsMUD/WorkplaceWorkplaceMonthly average day11 Nov22All</t>
  </si>
  <si>
    <t>CAISO Gross LoadsMUD/WorkplaceWorkplaceMonthly average day11 Nov23All</t>
  </si>
  <si>
    <t>CAISO Gross LoadsMUD/WorkplaceWorkplaceMonthly average day11 Nov24All</t>
  </si>
  <si>
    <t>CAISO Gross LoadsMUD/WorkplaceWorkplaceMonthly average day12 Dec1All</t>
  </si>
  <si>
    <t>CAISO Gross LoadsMUD/WorkplaceWorkplaceMonthly average day12 Dec2All</t>
  </si>
  <si>
    <t>CAISO Gross LoadsMUD/WorkplaceWorkplaceMonthly average day12 Dec3All</t>
  </si>
  <si>
    <t>CAISO Gross LoadsMUD/WorkplaceWorkplaceMonthly average day12 Dec4All</t>
  </si>
  <si>
    <t>CAISO Gross LoadsMUD/WorkplaceWorkplaceMonthly average day12 Dec5All</t>
  </si>
  <si>
    <t>CAISO Gross LoadsMUD/WorkplaceWorkplaceMonthly average day12 Dec6All</t>
  </si>
  <si>
    <t>CAISO Gross LoadsMUD/WorkplaceWorkplaceMonthly average day12 Dec7All</t>
  </si>
  <si>
    <t>CAISO Gross LoadsMUD/WorkplaceWorkplaceMonthly average day12 Dec8All</t>
  </si>
  <si>
    <t>CAISO Gross LoadsMUD/WorkplaceWorkplaceMonthly average day12 Dec9All</t>
  </si>
  <si>
    <t>CAISO Gross LoadsMUD/WorkplaceWorkplaceMonthly average day12 Dec10All</t>
  </si>
  <si>
    <t>CAISO Gross LoadsMUD/WorkplaceWorkplaceMonthly average day12 Dec11All</t>
  </si>
  <si>
    <t>CAISO Gross LoadsMUD/WorkplaceWorkplaceMonthly average day12 Dec12All</t>
  </si>
  <si>
    <t>CAISO Gross LoadsMUD/WorkplaceWorkplaceMonthly average day12 Dec13All</t>
  </si>
  <si>
    <t>CAISO Gross LoadsMUD/WorkplaceWorkplaceMonthly average day12 Dec14All</t>
  </si>
  <si>
    <t>CAISO Gross LoadsMUD/WorkplaceWorkplaceMonthly average day12 Dec15All</t>
  </si>
  <si>
    <t>CAISO Gross LoadsMUD/WorkplaceWorkplaceMonthly average day12 Dec16All</t>
  </si>
  <si>
    <t>CAISO Gross LoadsMUD/WorkplaceWorkplaceMonthly average day12 Dec17All</t>
  </si>
  <si>
    <t>CAISO Gross LoadsMUD/WorkplaceWorkplaceMonthly average day12 Dec18All</t>
  </si>
  <si>
    <t>CAISO Gross LoadsMUD/WorkplaceWorkplaceMonthly average day12 Dec19All</t>
  </si>
  <si>
    <t>CAISO Gross LoadsMUD/WorkplaceWorkplaceMonthly average day12 Dec20All</t>
  </si>
  <si>
    <t>CAISO Gross LoadsMUD/WorkplaceWorkplaceMonthly average day12 Dec21All</t>
  </si>
  <si>
    <t>CAISO Gross LoadsMUD/WorkplaceWorkplaceMonthly average day12 Dec22All</t>
  </si>
  <si>
    <t>CAISO Gross LoadsMUD/WorkplaceWorkplaceMonthly average day12 Dec23All</t>
  </si>
  <si>
    <t>CAISO Gross LoadsMUD/WorkplaceWorkplaceMonthly average day12 Dec24All</t>
  </si>
  <si>
    <t>CAISO Gross LoadsMUD/WorkplaceWorkplaceTop 1 load day(s)09 Sep1All</t>
  </si>
  <si>
    <t>CAISO Gross LoadsMUD/WorkplaceWorkplaceTop 1 load day(s)09 Sep2All</t>
  </si>
  <si>
    <t>CAISO Gross LoadsMUD/WorkplaceWorkplaceTop 1 load day(s)09 Sep3All</t>
  </si>
  <si>
    <t>CAISO Gross LoadsMUD/WorkplaceWorkplaceTop 1 load day(s)09 Sep4All</t>
  </si>
  <si>
    <t>CAISO Gross LoadsMUD/WorkplaceWorkplaceTop 1 load day(s)09 Sep5All</t>
  </si>
  <si>
    <t>CAISO Gross LoadsMUD/WorkplaceWorkplaceTop 1 load day(s)09 Sep6All</t>
  </si>
  <si>
    <t>CAISO Gross LoadsMUD/WorkplaceWorkplaceTop 1 load day(s)09 Sep7All</t>
  </si>
  <si>
    <t>CAISO Gross LoadsMUD/WorkplaceWorkplaceTop 1 load day(s)09 Sep8All</t>
  </si>
  <si>
    <t>CAISO Gross LoadsMUD/WorkplaceWorkplaceTop 1 load day(s)09 Sep9All</t>
  </si>
  <si>
    <t>CAISO Gross LoadsMUD/WorkplaceWorkplaceTop 1 load day(s)09 Sep10All</t>
  </si>
  <si>
    <t>CAISO Gross LoadsMUD/WorkplaceWorkplaceTop 1 load day(s)09 Sep11All</t>
  </si>
  <si>
    <t>CAISO Gross LoadsMUD/WorkplaceWorkplaceTop 1 load day(s)09 Sep12All</t>
  </si>
  <si>
    <t>CAISO Gross LoadsMUD/WorkplaceWorkplaceTop 1 load day(s)09 Sep13All</t>
  </si>
  <si>
    <t>CAISO Gross LoadsMUD/WorkplaceWorkplaceTop 1 load day(s)09 Sep14All</t>
  </si>
  <si>
    <t>CAISO Gross LoadsMUD/WorkplaceWorkplaceTop 1 load day(s)09 Sep15All</t>
  </si>
  <si>
    <t>CAISO Gross LoadsMUD/WorkplaceWorkplaceTop 1 load day(s)09 Sep16All</t>
  </si>
  <si>
    <t>CAISO Gross LoadsMUD/WorkplaceWorkplaceTop 1 load day(s)09 Sep17All</t>
  </si>
  <si>
    <t>CAISO Gross LoadsMUD/WorkplaceWorkplaceTop 1 load day(s)09 Sep18All</t>
  </si>
  <si>
    <t>CAISO Gross LoadsMUD/WorkplaceWorkplaceTop 1 load day(s)09 Sep19All</t>
  </si>
  <si>
    <t>CAISO Gross LoadsMUD/WorkplaceWorkplaceTop 1 load day(s)09 Sep20All</t>
  </si>
  <si>
    <t>CAISO Gross LoadsMUD/WorkplaceWorkplaceTop 1 load day(s)09 Sep21All</t>
  </si>
  <si>
    <t>CAISO Gross LoadsMUD/WorkplaceWorkplaceTop 1 load day(s)09 Sep22All</t>
  </si>
  <si>
    <t>CAISO Gross LoadsMUD/WorkplaceWorkplaceTop 1 load day(s)09 Sep23All</t>
  </si>
  <si>
    <t>CAISO Gross LoadsMUD/WorkplaceWorkplaceTop 1 load day(s)09 Sep24All</t>
  </si>
  <si>
    <t>CAISO Gross LoadsMUD/WorkplaceWorkplaceTop 10 load day(s)09 Sep1All</t>
  </si>
  <si>
    <t>CAISO Gross LoadsMUD/WorkplaceWorkplaceTop 10 load day(s)09 Sep2All</t>
  </si>
  <si>
    <t>CAISO Gross LoadsMUD/WorkplaceWorkplaceTop 10 load day(s)09 Sep3All</t>
  </si>
  <si>
    <t>CAISO Gross LoadsMUD/WorkplaceWorkplaceTop 10 load day(s)09 Sep4All</t>
  </si>
  <si>
    <t>CAISO Gross LoadsMUD/WorkplaceWorkplaceTop 10 load day(s)09 Sep5All</t>
  </si>
  <si>
    <t>CAISO Gross LoadsMUD/WorkplaceWorkplaceTop 10 load day(s)09 Sep6All</t>
  </si>
  <si>
    <t>CAISO Gross LoadsMUD/WorkplaceWorkplaceTop 10 load day(s)09 Sep7All</t>
  </si>
  <si>
    <t>CAISO Gross LoadsMUD/WorkplaceWorkplaceTop 10 load day(s)09 Sep8All</t>
  </si>
  <si>
    <t>CAISO Gross LoadsMUD/WorkplaceWorkplaceTop 10 load day(s)09 Sep9All</t>
  </si>
  <si>
    <t>CAISO Gross LoadsMUD/WorkplaceWorkplaceTop 10 load day(s)09 Sep10All</t>
  </si>
  <si>
    <t>CAISO Gross LoadsMUD/WorkplaceWorkplaceTop 10 load day(s)09 Sep11All</t>
  </si>
  <si>
    <t>CAISO Gross LoadsMUD/WorkplaceWorkplaceTop 10 load day(s)09 Sep12All</t>
  </si>
  <si>
    <t>CAISO Gross LoadsMUD/WorkplaceWorkplaceTop 10 load day(s)09 Sep13All</t>
  </si>
  <si>
    <t>CAISO Gross LoadsMUD/WorkplaceWorkplaceTop 10 load day(s)09 Sep14All</t>
  </si>
  <si>
    <t>CAISO Gross LoadsMUD/WorkplaceWorkplaceTop 10 load day(s)09 Sep15All</t>
  </si>
  <si>
    <t>CAISO Gross LoadsMUD/WorkplaceWorkplaceTop 10 load day(s)09 Sep16All</t>
  </si>
  <si>
    <t>CAISO Gross LoadsMUD/WorkplaceWorkplaceTop 10 load day(s)09 Sep17All</t>
  </si>
  <si>
    <t>CAISO Gross LoadsMUD/WorkplaceWorkplaceTop 10 load day(s)09 Sep18All</t>
  </si>
  <si>
    <t>CAISO Gross LoadsMUD/WorkplaceWorkplaceTop 10 load day(s)09 Sep19All</t>
  </si>
  <si>
    <t>CAISO Gross LoadsMUD/WorkplaceWorkplaceTop 10 load day(s)09 Sep20All</t>
  </si>
  <si>
    <t>CAISO Gross LoadsMUD/WorkplaceWorkplaceTop 10 load day(s)09 Sep21All</t>
  </si>
  <si>
    <t>CAISO Gross LoadsMUD/WorkplaceWorkplaceTop 10 load day(s)09 Sep22All</t>
  </si>
  <si>
    <t>CAISO Gross LoadsMUD/WorkplaceWorkplaceTop 10 load day(s)09 Sep23All</t>
  </si>
  <si>
    <t>CAISO Gross LoadsMUD/WorkplaceWorkplaceTop 10 load day(s)09 Sep24All</t>
  </si>
  <si>
    <t>CAISO Gross LoadsMUD/WorkplaceWorkplaceTop 20 load day(s)09 Sep1All</t>
  </si>
  <si>
    <t>CAISO Gross LoadsMUD/WorkplaceWorkplaceTop 20 load day(s)09 Sep2All</t>
  </si>
  <si>
    <t>CAISO Gross LoadsMUD/WorkplaceWorkplaceTop 20 load day(s)09 Sep3All</t>
  </si>
  <si>
    <t>CAISO Gross LoadsMUD/WorkplaceWorkplaceTop 20 load day(s)09 Sep4All</t>
  </si>
  <si>
    <t>CAISO Gross LoadsMUD/WorkplaceWorkplaceTop 20 load day(s)09 Sep5All</t>
  </si>
  <si>
    <t>CAISO Gross LoadsMUD/WorkplaceWorkplaceTop 20 load day(s)09 Sep6All</t>
  </si>
  <si>
    <t>CAISO Gross LoadsMUD/WorkplaceWorkplaceTop 20 load day(s)09 Sep7All</t>
  </si>
  <si>
    <t>CAISO Gross LoadsMUD/WorkplaceWorkplaceTop 20 load day(s)09 Sep8All</t>
  </si>
  <si>
    <t>CAISO Gross LoadsMUD/WorkplaceWorkplaceTop 20 load day(s)09 Sep9All</t>
  </si>
  <si>
    <t>CAISO Gross LoadsMUD/WorkplaceWorkplaceTop 20 load day(s)09 Sep10All</t>
  </si>
  <si>
    <t>CAISO Gross LoadsMUD/WorkplaceWorkplaceTop 20 load day(s)09 Sep11All</t>
  </si>
  <si>
    <t>CAISO Gross LoadsMUD/WorkplaceWorkplaceTop 20 load day(s)09 Sep12All</t>
  </si>
  <si>
    <t>CAISO Gross LoadsMUD/WorkplaceWorkplaceTop 20 load day(s)09 Sep13All</t>
  </si>
  <si>
    <t>CAISO Gross LoadsMUD/WorkplaceWorkplaceTop 20 load day(s)09 Sep14All</t>
  </si>
  <si>
    <t>CAISO Gross LoadsMUD/WorkplaceWorkplaceTop 20 load day(s)09 Sep15All</t>
  </si>
  <si>
    <t>CAISO Gross LoadsMUD/WorkplaceWorkplaceTop 20 load day(s)09 Sep16All</t>
  </si>
  <si>
    <t>CAISO Gross LoadsMUD/WorkplaceWorkplaceTop 20 load day(s)09 Sep17All</t>
  </si>
  <si>
    <t>CAISO Gross LoadsMUD/WorkplaceWorkplaceTop 20 load day(s)09 Sep18All</t>
  </si>
  <si>
    <t>CAISO Gross LoadsMUD/WorkplaceWorkplaceTop 20 load day(s)09 Sep19All</t>
  </si>
  <si>
    <t>CAISO Gross LoadsMUD/WorkplaceWorkplaceTop 20 load day(s)09 Sep20All</t>
  </si>
  <si>
    <t>CAISO Gross LoadsMUD/WorkplaceWorkplaceTop 20 load day(s)09 Sep21All</t>
  </si>
  <si>
    <t>CAISO Gross LoadsMUD/WorkplaceWorkplaceTop 20 load day(s)09 Sep22All</t>
  </si>
  <si>
    <t>CAISO Gross LoadsMUD/WorkplaceWorkplaceTop 20 load day(s)09 Sep23All</t>
  </si>
  <si>
    <t>CAISO Gross LoadsMUD/WorkplaceWorkplaceTop 20 load day(s)09 Sep24All</t>
  </si>
  <si>
    <t>CAISO Gross LoadsMUD/WorkplaceWorkplaceTop 5 load day(s)09 Sep1All</t>
  </si>
  <si>
    <t>CAISO Gross LoadsMUD/WorkplaceWorkplaceTop 5 load day(s)09 Sep2All</t>
  </si>
  <si>
    <t>CAISO Gross LoadsMUD/WorkplaceWorkplaceTop 5 load day(s)09 Sep3All</t>
  </si>
  <si>
    <t>CAISO Gross LoadsMUD/WorkplaceWorkplaceTop 5 load day(s)09 Sep4All</t>
  </si>
  <si>
    <t>CAISO Gross LoadsMUD/WorkplaceWorkplaceTop 5 load day(s)09 Sep5All</t>
  </si>
  <si>
    <t>CAISO Gross LoadsMUD/WorkplaceWorkplaceTop 5 load day(s)09 Sep6All</t>
  </si>
  <si>
    <t>CAISO Gross LoadsMUD/WorkplaceWorkplaceTop 5 load day(s)09 Sep7All</t>
  </si>
  <si>
    <t>CAISO Gross LoadsMUD/WorkplaceWorkplaceTop 5 load day(s)09 Sep8All</t>
  </si>
  <si>
    <t>CAISO Gross LoadsMUD/WorkplaceWorkplaceTop 5 load day(s)09 Sep9All</t>
  </si>
  <si>
    <t>CAISO Gross LoadsMUD/WorkplaceWorkplaceTop 5 load day(s)09 Sep10All</t>
  </si>
  <si>
    <t>CAISO Gross LoadsMUD/WorkplaceWorkplaceTop 5 load day(s)09 Sep11All</t>
  </si>
  <si>
    <t>CAISO Gross LoadsMUD/WorkplaceWorkplaceTop 5 load day(s)09 Sep12All</t>
  </si>
  <si>
    <t>CAISO Gross LoadsMUD/WorkplaceWorkplaceTop 5 load day(s)09 Sep13All</t>
  </si>
  <si>
    <t>CAISO Gross LoadsMUD/WorkplaceWorkplaceTop 5 load day(s)09 Sep14All</t>
  </si>
  <si>
    <t>CAISO Gross LoadsMUD/WorkplaceWorkplaceTop 5 load day(s)09 Sep15All</t>
  </si>
  <si>
    <t>CAISO Gross LoadsMUD/WorkplaceWorkplaceTop 5 load day(s)09 Sep16All</t>
  </si>
  <si>
    <t>CAISO Gross LoadsMUD/WorkplaceWorkplaceTop 5 load day(s)09 Sep17All</t>
  </si>
  <si>
    <t>CAISO Gross LoadsMUD/WorkplaceWorkplaceTop 5 load day(s)09 Sep18All</t>
  </si>
  <si>
    <t>CAISO Gross LoadsMUD/WorkplaceWorkplaceTop 5 load day(s)09 Sep19All</t>
  </si>
  <si>
    <t>CAISO Gross LoadsMUD/WorkplaceWorkplaceTop 5 load day(s)09 Sep20All</t>
  </si>
  <si>
    <t>CAISO Gross LoadsMUD/WorkplaceWorkplaceTop 5 load day(s)09 Sep21All</t>
  </si>
  <si>
    <t>CAISO Gross LoadsMUD/WorkplaceWorkplaceTop 5 load day(s)09 Sep22All</t>
  </si>
  <si>
    <t>CAISO Gross LoadsMUD/WorkplaceWorkplaceTop 5 load day(s)09 Sep23All</t>
  </si>
  <si>
    <t>CAISO Gross LoadsMUD/WorkplaceWorkplaceTop 5 load day(s)09 Sep24All</t>
  </si>
  <si>
    <t>CAISO Gross LoadsMUD/WorkplaceMUDMonthly average day01 Jan1RTD</t>
  </si>
  <si>
    <t>CAISO Gross LoadsMUD/WorkplaceMUDMonthly average day01 Jan2RTD</t>
  </si>
  <si>
    <t>CAISO Gross LoadsMUD/WorkplaceMUDMonthly average day01 Jan3RTD</t>
  </si>
  <si>
    <t>CAISO Gross LoadsMUD/WorkplaceMUDMonthly average day01 Jan4RTD</t>
  </si>
  <si>
    <t>CAISO Gross LoadsMUD/WorkplaceMUDMonthly average day01 Jan5RTD</t>
  </si>
  <si>
    <t>CAISO Gross LoadsMUD/WorkplaceMUDMonthly average day01 Jan6RTD</t>
  </si>
  <si>
    <t>CAISO Gross LoadsMUD/WorkplaceMUDMonthly average day01 Jan7RTD</t>
  </si>
  <si>
    <t>CAISO Gross LoadsMUD/WorkplaceMUDMonthly average day01 Jan8RTD</t>
  </si>
  <si>
    <t>CAISO Gross LoadsMUD/WorkplaceMUDMonthly average day01 Jan9RTD</t>
  </si>
  <si>
    <t>CAISO Gross LoadsMUD/WorkplaceMUDMonthly average day01 Jan10RTD</t>
  </si>
  <si>
    <t>CAISO Gross LoadsMUD/WorkplaceMUDMonthly average day01 Jan11RTD</t>
  </si>
  <si>
    <t>CAISO Gross LoadsMUD/WorkplaceMUDMonthly average day01 Jan12RTD</t>
  </si>
  <si>
    <t>CAISO Gross LoadsMUD/WorkplaceMUDMonthly average day01 Jan13RTD</t>
  </si>
  <si>
    <t>CAISO Gross LoadsMUD/WorkplaceMUDMonthly average day01 Jan14RTD</t>
  </si>
  <si>
    <t>CAISO Gross LoadsMUD/WorkplaceMUDMonthly average day01 Jan15RTD</t>
  </si>
  <si>
    <t>CAISO Gross LoadsMUD/WorkplaceMUDMonthly average day01 Jan16RTD</t>
  </si>
  <si>
    <t>CAISO Gross LoadsMUD/WorkplaceMUDMonthly average day01 Jan17RTD</t>
  </si>
  <si>
    <t>CAISO Gross LoadsMUD/WorkplaceMUDMonthly average day01 Jan18RTD</t>
  </si>
  <si>
    <t>CAISO Gross LoadsMUD/WorkplaceMUDMonthly average day01 Jan19RTD</t>
  </si>
  <si>
    <t>CAISO Gross LoadsMUD/WorkplaceMUDMonthly average day01 Jan20RTD</t>
  </si>
  <si>
    <t>CAISO Gross LoadsMUD/WorkplaceMUDMonthly average day01 Jan21RTD</t>
  </si>
  <si>
    <t>CAISO Gross LoadsMUD/WorkplaceMUDMonthly average day01 Jan22RTD</t>
  </si>
  <si>
    <t>CAISO Gross LoadsMUD/WorkplaceMUDMonthly average day01 Jan23RTD</t>
  </si>
  <si>
    <t>CAISO Gross LoadsMUD/WorkplaceMUDMonthly average day01 Jan24RTD</t>
  </si>
  <si>
    <t>CAISO Gross LoadsMUD/WorkplaceMUDMonthly average day02 Feb1RTD</t>
  </si>
  <si>
    <t>CAISO Gross LoadsMUD/WorkplaceMUDMonthly average day02 Feb2RTD</t>
  </si>
  <si>
    <t>CAISO Gross LoadsMUD/WorkplaceMUDMonthly average day02 Feb3RTD</t>
  </si>
  <si>
    <t>CAISO Gross LoadsMUD/WorkplaceMUDMonthly average day02 Feb4RTD</t>
  </si>
  <si>
    <t>CAISO Gross LoadsMUD/WorkplaceMUDMonthly average day02 Feb5RTD</t>
  </si>
  <si>
    <t>CAISO Gross LoadsMUD/WorkplaceMUDMonthly average day02 Feb6RTD</t>
  </si>
  <si>
    <t>CAISO Gross LoadsMUD/WorkplaceMUDMonthly average day02 Feb7RTD</t>
  </si>
  <si>
    <t>CAISO Gross LoadsMUD/WorkplaceMUDMonthly average day02 Feb8RTD</t>
  </si>
  <si>
    <t>CAISO Gross LoadsMUD/WorkplaceMUDMonthly average day02 Feb9RTD</t>
  </si>
  <si>
    <t>CAISO Gross LoadsMUD/WorkplaceMUDMonthly average day02 Feb10RTD</t>
  </si>
  <si>
    <t>CAISO Gross LoadsMUD/WorkplaceMUDMonthly average day02 Feb11RTD</t>
  </si>
  <si>
    <t>CAISO Gross LoadsMUD/WorkplaceMUDMonthly average day02 Feb12RTD</t>
  </si>
  <si>
    <t>CAISO Gross LoadsMUD/WorkplaceMUDMonthly average day02 Feb13RTD</t>
  </si>
  <si>
    <t>CAISO Gross LoadsMUD/WorkplaceMUDMonthly average day02 Feb14RTD</t>
  </si>
  <si>
    <t>CAISO Gross LoadsMUD/WorkplaceMUDMonthly average day02 Feb15RTD</t>
  </si>
  <si>
    <t>CAISO Gross LoadsMUD/WorkplaceMUDMonthly average day02 Feb16RTD</t>
  </si>
  <si>
    <t>CAISO Gross LoadsMUD/WorkplaceMUDMonthly average day02 Feb17RTD</t>
  </si>
  <si>
    <t>CAISO Gross LoadsMUD/WorkplaceMUDMonthly average day02 Feb18RTD</t>
  </si>
  <si>
    <t>CAISO Gross LoadsMUD/WorkplaceMUDMonthly average day02 Feb19RTD</t>
  </si>
  <si>
    <t>CAISO Gross LoadsMUD/WorkplaceMUDMonthly average day02 Feb20RTD</t>
  </si>
  <si>
    <t>CAISO Gross LoadsMUD/WorkplaceMUDMonthly average day02 Feb21RTD</t>
  </si>
  <si>
    <t>CAISO Gross LoadsMUD/WorkplaceMUDMonthly average day02 Feb22RTD</t>
  </si>
  <si>
    <t>CAISO Gross LoadsMUD/WorkplaceMUDMonthly average day02 Feb23RTD</t>
  </si>
  <si>
    <t>CAISO Gross LoadsMUD/WorkplaceMUDMonthly average day02 Feb24RTD</t>
  </si>
  <si>
    <t>CAISO Gross LoadsMUD/WorkplaceMUDMonthly average day03 Mar1RTD</t>
  </si>
  <si>
    <t>CAISO Gross LoadsMUD/WorkplaceMUDMonthly average day03 Mar2RTD</t>
  </si>
  <si>
    <t>CAISO Gross LoadsMUD/WorkplaceMUDMonthly average day03 Mar3RTD</t>
  </si>
  <si>
    <t>CAISO Gross LoadsMUD/WorkplaceMUDMonthly average day03 Mar4RTD</t>
  </si>
  <si>
    <t>CAISO Gross LoadsMUD/WorkplaceMUDMonthly average day03 Mar5RTD</t>
  </si>
  <si>
    <t>CAISO Gross LoadsMUD/WorkplaceMUDMonthly average day03 Mar6RTD</t>
  </si>
  <si>
    <t>CAISO Gross LoadsMUD/WorkplaceMUDMonthly average day03 Mar7RTD</t>
  </si>
  <si>
    <t>CAISO Gross LoadsMUD/WorkplaceMUDMonthly average day03 Mar8RTD</t>
  </si>
  <si>
    <t>CAISO Gross LoadsMUD/WorkplaceMUDMonthly average day03 Mar9RTD</t>
  </si>
  <si>
    <t>CAISO Gross LoadsMUD/WorkplaceMUDMonthly average day03 Mar10RTD</t>
  </si>
  <si>
    <t>CAISO Gross LoadsMUD/WorkplaceMUDMonthly average day03 Mar11RTD</t>
  </si>
  <si>
    <t>CAISO Gross LoadsMUD/WorkplaceMUDMonthly average day03 Mar12RTD</t>
  </si>
  <si>
    <t>CAISO Gross LoadsMUD/WorkplaceMUDMonthly average day03 Mar13RTD</t>
  </si>
  <si>
    <t>CAISO Gross LoadsMUD/WorkplaceMUDMonthly average day03 Mar14RTD</t>
  </si>
  <si>
    <t>CAISO Gross LoadsMUD/WorkplaceMUDMonthly average day03 Mar15RTD</t>
  </si>
  <si>
    <t>CAISO Gross LoadsMUD/WorkplaceMUDMonthly average day03 Mar16RTD</t>
  </si>
  <si>
    <t>CAISO Gross LoadsMUD/WorkplaceMUDMonthly average day03 Mar17RTD</t>
  </si>
  <si>
    <t>CAISO Gross LoadsMUD/WorkplaceMUDMonthly average day03 Mar18RTD</t>
  </si>
  <si>
    <t>CAISO Gross LoadsMUD/WorkplaceMUDMonthly average day03 Mar19RTD</t>
  </si>
  <si>
    <t>CAISO Gross LoadsMUD/WorkplaceMUDMonthly average day03 Mar20RTD</t>
  </si>
  <si>
    <t>CAISO Gross LoadsMUD/WorkplaceMUDMonthly average day03 Mar21RTD</t>
  </si>
  <si>
    <t>CAISO Gross LoadsMUD/WorkplaceMUDMonthly average day03 Mar22RTD</t>
  </si>
  <si>
    <t>CAISO Gross LoadsMUD/WorkplaceMUDMonthly average day03 Mar23RTD</t>
  </si>
  <si>
    <t>CAISO Gross LoadsMUD/WorkplaceMUDMonthly average day03 Mar24RTD</t>
  </si>
  <si>
    <t>CAISO Gross LoadsMUD/WorkplaceMUDMonthly average day04 Apr1RTD</t>
  </si>
  <si>
    <t>CAISO Gross LoadsMUD/WorkplaceMUDMonthly average day04 Apr2RTD</t>
  </si>
  <si>
    <t>CAISO Gross LoadsMUD/WorkplaceMUDMonthly average day04 Apr3RTD</t>
  </si>
  <si>
    <t>CAISO Gross LoadsMUD/WorkplaceMUDMonthly average day04 Apr4RTD</t>
  </si>
  <si>
    <t>CAISO Gross LoadsMUD/WorkplaceMUDMonthly average day04 Apr5RTD</t>
  </si>
  <si>
    <t>CAISO Gross LoadsMUD/WorkplaceMUDMonthly average day04 Apr6RTD</t>
  </si>
  <si>
    <t>CAISO Gross LoadsMUD/WorkplaceMUDMonthly average day04 Apr7RTD</t>
  </si>
  <si>
    <t>CAISO Gross LoadsMUD/WorkplaceMUDMonthly average day04 Apr8RTD</t>
  </si>
  <si>
    <t>CAISO Gross LoadsMUD/WorkplaceMUDMonthly average day04 Apr9RTD</t>
  </si>
  <si>
    <t>CAISO Gross LoadsMUD/WorkplaceMUDMonthly average day04 Apr10RTD</t>
  </si>
  <si>
    <t>CAISO Gross LoadsMUD/WorkplaceMUDMonthly average day04 Apr11RTD</t>
  </si>
  <si>
    <t>CAISO Gross LoadsMUD/WorkplaceMUDMonthly average day04 Apr12RTD</t>
  </si>
  <si>
    <t>CAISO Gross LoadsMUD/WorkplaceMUDMonthly average day04 Apr13RTD</t>
  </si>
  <si>
    <t>CAISO Gross LoadsMUD/WorkplaceMUDMonthly average day04 Apr14RTD</t>
  </si>
  <si>
    <t>CAISO Gross LoadsMUD/WorkplaceMUDMonthly average day04 Apr15RTD</t>
  </si>
  <si>
    <t>CAISO Gross LoadsMUD/WorkplaceMUDMonthly average day04 Apr16RTD</t>
  </si>
  <si>
    <t>CAISO Gross LoadsMUD/WorkplaceMUDMonthly average day04 Apr17RTD</t>
  </si>
  <si>
    <t>CAISO Gross LoadsMUD/WorkplaceMUDMonthly average day04 Apr18RTD</t>
  </si>
  <si>
    <t>CAISO Gross LoadsMUD/WorkplaceMUDMonthly average day04 Apr19RTD</t>
  </si>
  <si>
    <t>CAISO Gross LoadsMUD/WorkplaceMUDMonthly average day04 Apr20RTD</t>
  </si>
  <si>
    <t>CAISO Gross LoadsMUD/WorkplaceMUDMonthly average day04 Apr21RTD</t>
  </si>
  <si>
    <t>CAISO Gross LoadsMUD/WorkplaceMUDMonthly average day04 Apr22RTD</t>
  </si>
  <si>
    <t>CAISO Gross LoadsMUD/WorkplaceMUDMonthly average day04 Apr23RTD</t>
  </si>
  <si>
    <t>CAISO Gross LoadsMUD/WorkplaceMUDMonthly average day04 Apr24RTD</t>
  </si>
  <si>
    <t>CAISO Gross LoadsMUD/WorkplaceMUDMonthly average day05 May1RTD</t>
  </si>
  <si>
    <t>CAISO Gross LoadsMUD/WorkplaceMUDMonthly average day05 May2RTD</t>
  </si>
  <si>
    <t>CAISO Gross LoadsMUD/WorkplaceMUDMonthly average day05 May3RTD</t>
  </si>
  <si>
    <t>CAISO Gross LoadsMUD/WorkplaceMUDMonthly average day05 May4RTD</t>
  </si>
  <si>
    <t>CAISO Gross LoadsMUD/WorkplaceMUDMonthly average day05 May5RTD</t>
  </si>
  <si>
    <t>CAISO Gross LoadsMUD/WorkplaceMUDMonthly average day05 May6RTD</t>
  </si>
  <si>
    <t>CAISO Gross LoadsMUD/WorkplaceMUDMonthly average day05 May7RTD</t>
  </si>
  <si>
    <t>CAISO Gross LoadsMUD/WorkplaceMUDMonthly average day05 May8RTD</t>
  </si>
  <si>
    <t>CAISO Gross LoadsMUD/WorkplaceMUDMonthly average day05 May9RTD</t>
  </si>
  <si>
    <t>CAISO Gross LoadsMUD/WorkplaceMUDMonthly average day05 May10RTD</t>
  </si>
  <si>
    <t>CAISO Gross LoadsMUD/WorkplaceMUDMonthly average day05 May11RTD</t>
  </si>
  <si>
    <t>CAISO Gross LoadsMUD/WorkplaceMUDMonthly average day05 May12RTD</t>
  </si>
  <si>
    <t>CAISO Gross LoadsMUD/WorkplaceMUDMonthly average day05 May13RTD</t>
  </si>
  <si>
    <t>CAISO Gross LoadsMUD/WorkplaceMUDMonthly average day05 May14RTD</t>
  </si>
  <si>
    <t>CAISO Gross LoadsMUD/WorkplaceMUDMonthly average day05 May15RTD</t>
  </si>
  <si>
    <t>CAISO Gross LoadsMUD/WorkplaceMUDMonthly average day05 May16RTD</t>
  </si>
  <si>
    <t>CAISO Gross LoadsMUD/WorkplaceMUDMonthly average day05 May17RTD</t>
  </si>
  <si>
    <t>CAISO Gross LoadsMUD/WorkplaceMUDMonthly average day05 May18RTD</t>
  </si>
  <si>
    <t>CAISO Gross LoadsMUD/WorkplaceMUDMonthly average day05 May19RTD</t>
  </si>
  <si>
    <t>CAISO Gross LoadsMUD/WorkplaceMUDMonthly average day05 May20RTD</t>
  </si>
  <si>
    <t>CAISO Gross LoadsMUD/WorkplaceMUDMonthly average day05 May21RTD</t>
  </si>
  <si>
    <t>CAISO Gross LoadsMUD/WorkplaceMUDMonthly average day05 May22RTD</t>
  </si>
  <si>
    <t>CAISO Gross LoadsMUD/WorkplaceMUDMonthly average day05 May23RTD</t>
  </si>
  <si>
    <t>CAISO Gross LoadsMUD/WorkplaceMUDMonthly average day05 May24RTD</t>
  </si>
  <si>
    <t>CAISO Gross LoadsMUD/WorkplaceMUDMonthly average day06 Jun1RTD</t>
  </si>
  <si>
    <t>CAISO Gross LoadsMUD/WorkplaceMUDMonthly average day06 Jun2RTD</t>
  </si>
  <si>
    <t>CAISO Gross LoadsMUD/WorkplaceMUDMonthly average day06 Jun3RTD</t>
  </si>
  <si>
    <t>CAISO Gross LoadsMUD/WorkplaceMUDMonthly average day06 Jun4RTD</t>
  </si>
  <si>
    <t>CAISO Gross LoadsMUD/WorkplaceMUDMonthly average day06 Jun5RTD</t>
  </si>
  <si>
    <t>CAISO Gross LoadsMUD/WorkplaceMUDMonthly average day06 Jun6RTD</t>
  </si>
  <si>
    <t>CAISO Gross LoadsMUD/WorkplaceMUDMonthly average day06 Jun7RTD</t>
  </si>
  <si>
    <t>CAISO Gross LoadsMUD/WorkplaceMUDMonthly average day06 Jun8RTD</t>
  </si>
  <si>
    <t>CAISO Gross LoadsMUD/WorkplaceMUDMonthly average day06 Jun9RTD</t>
  </si>
  <si>
    <t>CAISO Gross LoadsMUD/WorkplaceMUDMonthly average day06 Jun10RTD</t>
  </si>
  <si>
    <t>CAISO Gross LoadsMUD/WorkplaceMUDMonthly average day06 Jun11RTD</t>
  </si>
  <si>
    <t>CAISO Gross LoadsMUD/WorkplaceMUDMonthly average day06 Jun12RTD</t>
  </si>
  <si>
    <t>CAISO Gross LoadsMUD/WorkplaceMUDMonthly average day06 Jun13RTD</t>
  </si>
  <si>
    <t>CAISO Gross LoadsMUD/WorkplaceMUDMonthly average day06 Jun14RTD</t>
  </si>
  <si>
    <t>CAISO Gross LoadsMUD/WorkplaceMUDMonthly average day06 Jun15RTD</t>
  </si>
  <si>
    <t>CAISO Gross LoadsMUD/WorkplaceMUDMonthly average day06 Jun16RTD</t>
  </si>
  <si>
    <t>CAISO Gross LoadsMUD/WorkplaceMUDMonthly average day06 Jun17RTD</t>
  </si>
  <si>
    <t>CAISO Gross LoadsMUD/WorkplaceMUDMonthly average day06 Jun18RTD</t>
  </si>
  <si>
    <t>CAISO Gross LoadsMUD/WorkplaceMUDMonthly average day06 Jun19RTD</t>
  </si>
  <si>
    <t>CAISO Gross LoadsMUD/WorkplaceMUDMonthly average day06 Jun20RTD</t>
  </si>
  <si>
    <t>CAISO Gross LoadsMUD/WorkplaceMUDMonthly average day06 Jun21RTD</t>
  </si>
  <si>
    <t>CAISO Gross LoadsMUD/WorkplaceMUDMonthly average day06 Jun22RTD</t>
  </si>
  <si>
    <t>CAISO Gross LoadsMUD/WorkplaceMUDMonthly average day06 Jun23RTD</t>
  </si>
  <si>
    <t>CAISO Gross LoadsMUD/WorkplaceMUDMonthly average day06 Jun24RTD</t>
  </si>
  <si>
    <t>CAISO Gross LoadsMUD/WorkplaceMUDMonthly average day07 Jul1RTD</t>
  </si>
  <si>
    <t>CAISO Gross LoadsMUD/WorkplaceMUDMonthly average day07 Jul2RTD</t>
  </si>
  <si>
    <t>CAISO Gross LoadsMUD/WorkplaceMUDMonthly average day07 Jul3RTD</t>
  </si>
  <si>
    <t>CAISO Gross LoadsMUD/WorkplaceMUDMonthly average day07 Jul4RTD</t>
  </si>
  <si>
    <t>CAISO Gross LoadsMUD/WorkplaceMUDMonthly average day07 Jul5RTD</t>
  </si>
  <si>
    <t>CAISO Gross LoadsMUD/WorkplaceMUDMonthly average day07 Jul6RTD</t>
  </si>
  <si>
    <t>CAISO Gross LoadsMUD/WorkplaceMUDMonthly average day07 Jul7RTD</t>
  </si>
  <si>
    <t>CAISO Gross LoadsMUD/WorkplaceMUDMonthly average day07 Jul8RTD</t>
  </si>
  <si>
    <t>CAISO Gross LoadsMUD/WorkplaceMUDMonthly average day07 Jul9RTD</t>
  </si>
  <si>
    <t>CAISO Gross LoadsMUD/WorkplaceMUDMonthly average day07 Jul10RTD</t>
  </si>
  <si>
    <t>CAISO Gross LoadsMUD/WorkplaceMUDMonthly average day07 Jul11RTD</t>
  </si>
  <si>
    <t>CAISO Gross LoadsMUD/WorkplaceMUDMonthly average day07 Jul12RTD</t>
  </si>
  <si>
    <t>CAISO Gross LoadsMUD/WorkplaceMUDMonthly average day07 Jul13RTD</t>
  </si>
  <si>
    <t>CAISO Gross LoadsMUD/WorkplaceMUDMonthly average day07 Jul14RTD</t>
  </si>
  <si>
    <t>CAISO Gross LoadsMUD/WorkplaceMUDMonthly average day07 Jul15RTD</t>
  </si>
  <si>
    <t>CAISO Gross LoadsMUD/WorkplaceMUDMonthly average day07 Jul16RTD</t>
  </si>
  <si>
    <t>CAISO Gross LoadsMUD/WorkplaceMUDMonthly average day07 Jul17RTD</t>
  </si>
  <si>
    <t>CAISO Gross LoadsMUD/WorkplaceMUDMonthly average day07 Jul18RTD</t>
  </si>
  <si>
    <t>CAISO Gross LoadsMUD/WorkplaceMUDMonthly average day07 Jul19RTD</t>
  </si>
  <si>
    <t>CAISO Gross LoadsMUD/WorkplaceMUDMonthly average day07 Jul20RTD</t>
  </si>
  <si>
    <t>CAISO Gross LoadsMUD/WorkplaceMUDMonthly average day07 Jul21RTD</t>
  </si>
  <si>
    <t>CAISO Gross LoadsMUD/WorkplaceMUDMonthly average day07 Jul22RTD</t>
  </si>
  <si>
    <t>CAISO Gross LoadsMUD/WorkplaceMUDMonthly average day07 Jul23RTD</t>
  </si>
  <si>
    <t>CAISO Gross LoadsMUD/WorkplaceMUDMonthly average day07 Jul24RTD</t>
  </si>
  <si>
    <t>CAISO Gross LoadsMUD/WorkplaceMUDMonthly average day08 Aug1RTD</t>
  </si>
  <si>
    <t>CAISO Gross LoadsMUD/WorkplaceMUDMonthly average day08 Aug2RTD</t>
  </si>
  <si>
    <t>CAISO Gross LoadsMUD/WorkplaceMUDMonthly average day08 Aug3RTD</t>
  </si>
  <si>
    <t>CAISO Gross LoadsMUD/WorkplaceMUDMonthly average day08 Aug4RTD</t>
  </si>
  <si>
    <t>CAISO Gross LoadsMUD/WorkplaceMUDMonthly average day08 Aug5RTD</t>
  </si>
  <si>
    <t>CAISO Gross LoadsMUD/WorkplaceMUDMonthly average day08 Aug6RTD</t>
  </si>
  <si>
    <t>CAISO Gross LoadsMUD/WorkplaceMUDMonthly average day08 Aug7RTD</t>
  </si>
  <si>
    <t>CAISO Gross LoadsMUD/WorkplaceMUDMonthly average day08 Aug8RTD</t>
  </si>
  <si>
    <t>CAISO Gross LoadsMUD/WorkplaceMUDMonthly average day08 Aug9RTD</t>
  </si>
  <si>
    <t>CAISO Gross LoadsMUD/WorkplaceMUDMonthly average day08 Aug10RTD</t>
  </si>
  <si>
    <t>CAISO Gross LoadsMUD/WorkplaceMUDMonthly average day08 Aug11RTD</t>
  </si>
  <si>
    <t>CAISO Gross LoadsMUD/WorkplaceMUDMonthly average day08 Aug12RTD</t>
  </si>
  <si>
    <t>CAISO Gross LoadsMUD/WorkplaceMUDMonthly average day08 Aug13RTD</t>
  </si>
  <si>
    <t>CAISO Gross LoadsMUD/WorkplaceMUDMonthly average day08 Aug14RTD</t>
  </si>
  <si>
    <t>CAISO Gross LoadsMUD/WorkplaceMUDMonthly average day08 Aug15RTD</t>
  </si>
  <si>
    <t>CAISO Gross LoadsMUD/WorkplaceMUDMonthly average day08 Aug16RTD</t>
  </si>
  <si>
    <t>CAISO Gross LoadsMUD/WorkplaceMUDMonthly average day08 Aug17RTD</t>
  </si>
  <si>
    <t>CAISO Gross LoadsMUD/WorkplaceMUDMonthly average day08 Aug18RTD</t>
  </si>
  <si>
    <t>CAISO Gross LoadsMUD/WorkplaceMUDMonthly average day08 Aug19RTD</t>
  </si>
  <si>
    <t>CAISO Gross LoadsMUD/WorkplaceMUDMonthly average day08 Aug20RTD</t>
  </si>
  <si>
    <t>CAISO Gross LoadsMUD/WorkplaceMUDMonthly average day08 Aug21RTD</t>
  </si>
  <si>
    <t>CAISO Gross LoadsMUD/WorkplaceMUDMonthly average day08 Aug22RTD</t>
  </si>
  <si>
    <t>CAISO Gross LoadsMUD/WorkplaceMUDMonthly average day08 Aug23RTD</t>
  </si>
  <si>
    <t>CAISO Gross LoadsMUD/WorkplaceMUDMonthly average day08 Aug24RTD</t>
  </si>
  <si>
    <t>CAISO Gross LoadsMUD/WorkplaceMUDMonthly average day09 Sep1RTD</t>
  </si>
  <si>
    <t>CAISO Gross LoadsMUD/WorkplaceMUDMonthly average day09 Sep2RTD</t>
  </si>
  <si>
    <t>CAISO Gross LoadsMUD/WorkplaceMUDMonthly average day09 Sep3RTD</t>
  </si>
  <si>
    <t>CAISO Gross LoadsMUD/WorkplaceMUDMonthly average day09 Sep4RTD</t>
  </si>
  <si>
    <t>CAISO Gross LoadsMUD/WorkplaceMUDMonthly average day09 Sep5RTD</t>
  </si>
  <si>
    <t>CAISO Gross LoadsMUD/WorkplaceMUDMonthly average day09 Sep6RTD</t>
  </si>
  <si>
    <t>CAISO Gross LoadsMUD/WorkplaceMUDMonthly average day09 Sep7RTD</t>
  </si>
  <si>
    <t>CAISO Gross LoadsMUD/WorkplaceMUDMonthly average day09 Sep8RTD</t>
  </si>
  <si>
    <t>CAISO Gross LoadsMUD/WorkplaceMUDMonthly average day09 Sep9RTD</t>
  </si>
  <si>
    <t>CAISO Gross LoadsMUD/WorkplaceMUDMonthly average day09 Sep10RTD</t>
  </si>
  <si>
    <t>CAISO Gross LoadsMUD/WorkplaceMUDMonthly average day09 Sep11RTD</t>
  </si>
  <si>
    <t>CAISO Gross LoadsMUD/WorkplaceMUDMonthly average day09 Sep12RTD</t>
  </si>
  <si>
    <t>CAISO Gross LoadsMUD/WorkplaceMUDMonthly average day09 Sep13RTD</t>
  </si>
  <si>
    <t>CAISO Gross LoadsMUD/WorkplaceMUDMonthly average day09 Sep14RTD</t>
  </si>
  <si>
    <t>CAISO Gross LoadsMUD/WorkplaceMUDMonthly average day09 Sep15RTD</t>
  </si>
  <si>
    <t>CAISO Gross LoadsMUD/WorkplaceMUDMonthly average day09 Sep16RTD</t>
  </si>
  <si>
    <t>CAISO Gross LoadsMUD/WorkplaceMUDMonthly average day09 Sep17RTD</t>
  </si>
  <si>
    <t>CAISO Gross LoadsMUD/WorkplaceMUDMonthly average day09 Sep18RTD</t>
  </si>
  <si>
    <t>CAISO Gross LoadsMUD/WorkplaceMUDMonthly average day09 Sep19RTD</t>
  </si>
  <si>
    <t>CAISO Gross LoadsMUD/WorkplaceMUDMonthly average day09 Sep20RTD</t>
  </si>
  <si>
    <t>CAISO Gross LoadsMUD/WorkplaceMUDMonthly average day09 Sep21RTD</t>
  </si>
  <si>
    <t>CAISO Gross LoadsMUD/WorkplaceMUDMonthly average day09 Sep22RTD</t>
  </si>
  <si>
    <t>CAISO Gross LoadsMUD/WorkplaceMUDMonthly average day09 Sep23RTD</t>
  </si>
  <si>
    <t>CAISO Gross LoadsMUD/WorkplaceMUDMonthly average day09 Sep24RTD</t>
  </si>
  <si>
    <t>CAISO Gross LoadsMUD/WorkplaceMUDMonthly average day10 Oct1RTD</t>
  </si>
  <si>
    <t>CAISO Gross LoadsMUD/WorkplaceMUDMonthly average day10 Oct2RTD</t>
  </si>
  <si>
    <t>CAISO Gross LoadsMUD/WorkplaceMUDMonthly average day10 Oct3RTD</t>
  </si>
  <si>
    <t>CAISO Gross LoadsMUD/WorkplaceMUDMonthly average day10 Oct4RTD</t>
  </si>
  <si>
    <t>CAISO Gross LoadsMUD/WorkplaceMUDMonthly average day10 Oct5RTD</t>
  </si>
  <si>
    <t>CAISO Gross LoadsMUD/WorkplaceMUDMonthly average day10 Oct6RTD</t>
  </si>
  <si>
    <t>CAISO Gross LoadsMUD/WorkplaceMUDMonthly average day10 Oct7RTD</t>
  </si>
  <si>
    <t>CAISO Gross LoadsMUD/WorkplaceMUDMonthly average day10 Oct8RTD</t>
  </si>
  <si>
    <t>CAISO Gross LoadsMUD/WorkplaceMUDMonthly average day10 Oct9RTD</t>
  </si>
  <si>
    <t>CAISO Gross LoadsMUD/WorkplaceMUDMonthly average day10 Oct10RTD</t>
  </si>
  <si>
    <t>CAISO Gross LoadsMUD/WorkplaceMUDMonthly average day10 Oct11RTD</t>
  </si>
  <si>
    <t>CAISO Gross LoadsMUD/WorkplaceMUDMonthly average day10 Oct12RTD</t>
  </si>
  <si>
    <t>CAISO Gross LoadsMUD/WorkplaceMUDMonthly average day10 Oct13RTD</t>
  </si>
  <si>
    <t>CAISO Gross LoadsMUD/WorkplaceMUDMonthly average day10 Oct14RTD</t>
  </si>
  <si>
    <t>CAISO Gross LoadsMUD/WorkplaceMUDMonthly average day10 Oct15RTD</t>
  </si>
  <si>
    <t>CAISO Gross LoadsMUD/WorkplaceMUDMonthly average day10 Oct16RTD</t>
  </si>
  <si>
    <t>CAISO Gross LoadsMUD/WorkplaceMUDMonthly average day10 Oct17RTD</t>
  </si>
  <si>
    <t>CAISO Gross LoadsMUD/WorkplaceMUDMonthly average day10 Oct18RTD</t>
  </si>
  <si>
    <t>CAISO Gross LoadsMUD/WorkplaceMUDMonthly average day10 Oct19RTD</t>
  </si>
  <si>
    <t>CAISO Gross LoadsMUD/WorkplaceMUDMonthly average day10 Oct20RTD</t>
  </si>
  <si>
    <t>CAISO Gross LoadsMUD/WorkplaceMUDMonthly average day10 Oct21RTD</t>
  </si>
  <si>
    <t>CAISO Gross LoadsMUD/WorkplaceMUDMonthly average day10 Oct22RTD</t>
  </si>
  <si>
    <t>CAISO Gross LoadsMUD/WorkplaceMUDMonthly average day10 Oct23RTD</t>
  </si>
  <si>
    <t>CAISO Gross LoadsMUD/WorkplaceMUDMonthly average day10 Oct24RTD</t>
  </si>
  <si>
    <t>CAISO Gross LoadsMUD/WorkplaceMUDMonthly average day11 Nov1RTD</t>
  </si>
  <si>
    <t>CAISO Gross LoadsMUD/WorkplaceMUDMonthly average day11 Nov2RTD</t>
  </si>
  <si>
    <t>CAISO Gross LoadsMUD/WorkplaceMUDMonthly average day11 Nov3RTD</t>
  </si>
  <si>
    <t>CAISO Gross LoadsMUD/WorkplaceMUDMonthly average day11 Nov4RTD</t>
  </si>
  <si>
    <t>CAISO Gross LoadsMUD/WorkplaceMUDMonthly average day11 Nov5RTD</t>
  </si>
  <si>
    <t>CAISO Gross LoadsMUD/WorkplaceMUDMonthly average day11 Nov6RTD</t>
  </si>
  <si>
    <t>CAISO Gross LoadsMUD/WorkplaceMUDMonthly average day11 Nov7RTD</t>
  </si>
  <si>
    <t>CAISO Gross LoadsMUD/WorkplaceMUDMonthly average day11 Nov8RTD</t>
  </si>
  <si>
    <t>CAISO Gross LoadsMUD/WorkplaceMUDMonthly average day11 Nov9RTD</t>
  </si>
  <si>
    <t>CAISO Gross LoadsMUD/WorkplaceMUDMonthly average day11 Nov10RTD</t>
  </si>
  <si>
    <t>CAISO Gross LoadsMUD/WorkplaceMUDMonthly average day11 Nov11RTD</t>
  </si>
  <si>
    <t>CAISO Gross LoadsMUD/WorkplaceMUDMonthly average day11 Nov12RTD</t>
  </si>
  <si>
    <t>CAISO Gross LoadsMUD/WorkplaceMUDMonthly average day11 Nov13RTD</t>
  </si>
  <si>
    <t>CAISO Gross LoadsMUD/WorkplaceMUDMonthly average day11 Nov14RTD</t>
  </si>
  <si>
    <t>CAISO Gross LoadsMUD/WorkplaceMUDMonthly average day11 Nov15RTD</t>
  </si>
  <si>
    <t>CAISO Gross LoadsMUD/WorkplaceMUDMonthly average day11 Nov16RTD</t>
  </si>
  <si>
    <t>CAISO Gross LoadsMUD/WorkplaceMUDMonthly average day11 Nov17RTD</t>
  </si>
  <si>
    <t>CAISO Gross LoadsMUD/WorkplaceMUDMonthly average day11 Nov18RTD</t>
  </si>
  <si>
    <t>CAISO Gross LoadsMUD/WorkplaceMUDMonthly average day11 Nov19RTD</t>
  </si>
  <si>
    <t>CAISO Gross LoadsMUD/WorkplaceMUDMonthly average day11 Nov20RTD</t>
  </si>
  <si>
    <t>CAISO Gross LoadsMUD/WorkplaceMUDMonthly average day11 Nov21RTD</t>
  </si>
  <si>
    <t>CAISO Gross LoadsMUD/WorkplaceMUDMonthly average day11 Nov22RTD</t>
  </si>
  <si>
    <t>CAISO Gross LoadsMUD/WorkplaceMUDMonthly average day11 Nov23RTD</t>
  </si>
  <si>
    <t>CAISO Gross LoadsMUD/WorkplaceMUDMonthly average day11 Nov24RTD</t>
  </si>
  <si>
    <t>CAISO Gross LoadsMUD/WorkplaceMUDMonthly average day12 Dec1RTD</t>
  </si>
  <si>
    <t>CAISO Gross LoadsMUD/WorkplaceMUDMonthly average day12 Dec2RTD</t>
  </si>
  <si>
    <t>CAISO Gross LoadsMUD/WorkplaceMUDMonthly average day12 Dec3RTD</t>
  </si>
  <si>
    <t>CAISO Gross LoadsMUD/WorkplaceMUDMonthly average day12 Dec4RTD</t>
  </si>
  <si>
    <t>CAISO Gross LoadsMUD/WorkplaceMUDMonthly average day12 Dec5RTD</t>
  </si>
  <si>
    <t>CAISO Gross LoadsMUD/WorkplaceMUDMonthly average day12 Dec6RTD</t>
  </si>
  <si>
    <t>CAISO Gross LoadsMUD/WorkplaceMUDMonthly average day12 Dec7RTD</t>
  </si>
  <si>
    <t>CAISO Gross LoadsMUD/WorkplaceMUDMonthly average day12 Dec8RTD</t>
  </si>
  <si>
    <t>CAISO Gross LoadsMUD/WorkplaceMUDMonthly average day12 Dec9RTD</t>
  </si>
  <si>
    <t>CAISO Gross LoadsMUD/WorkplaceMUDMonthly average day12 Dec10RTD</t>
  </si>
  <si>
    <t>CAISO Gross LoadsMUD/WorkplaceMUDMonthly average day12 Dec11RTD</t>
  </si>
  <si>
    <t>CAISO Gross LoadsMUD/WorkplaceMUDMonthly average day12 Dec12RTD</t>
  </si>
  <si>
    <t>CAISO Gross LoadsMUD/WorkplaceMUDMonthly average day12 Dec13RTD</t>
  </si>
  <si>
    <t>CAISO Gross LoadsMUD/WorkplaceMUDMonthly average day12 Dec14RTD</t>
  </si>
  <si>
    <t>CAISO Gross LoadsMUD/WorkplaceMUDMonthly average day12 Dec15RTD</t>
  </si>
  <si>
    <t>CAISO Gross LoadsMUD/WorkplaceMUDMonthly average day12 Dec16RTD</t>
  </si>
  <si>
    <t>CAISO Gross LoadsMUD/WorkplaceMUDMonthly average day12 Dec17RTD</t>
  </si>
  <si>
    <t>CAISO Gross LoadsMUD/WorkplaceMUDMonthly average day12 Dec18RTD</t>
  </si>
  <si>
    <t>CAISO Gross LoadsMUD/WorkplaceMUDMonthly average day12 Dec19RTD</t>
  </si>
  <si>
    <t>CAISO Gross LoadsMUD/WorkplaceMUDMonthly average day12 Dec20RTD</t>
  </si>
  <si>
    <t>CAISO Gross LoadsMUD/WorkplaceMUDMonthly average day12 Dec21RTD</t>
  </si>
  <si>
    <t>CAISO Gross LoadsMUD/WorkplaceMUDMonthly average day12 Dec22RTD</t>
  </si>
  <si>
    <t>CAISO Gross LoadsMUD/WorkplaceMUDMonthly average day12 Dec23RTD</t>
  </si>
  <si>
    <t>CAISO Gross LoadsMUD/WorkplaceMUDMonthly average day12 Dec24RTD</t>
  </si>
  <si>
    <t>CAISO Gross LoadsMUD/WorkplaceMUDTop 1 load day(s)09 Sep1RTD</t>
  </si>
  <si>
    <t>CAISO Gross LoadsMUD/WorkplaceMUDTop 1 load day(s)09 Sep2RTD</t>
  </si>
  <si>
    <t>CAISO Gross LoadsMUD/WorkplaceMUDTop 1 load day(s)09 Sep3RTD</t>
  </si>
  <si>
    <t>CAISO Gross LoadsMUD/WorkplaceMUDTop 1 load day(s)09 Sep4RTD</t>
  </si>
  <si>
    <t>CAISO Gross LoadsMUD/WorkplaceMUDTop 1 load day(s)09 Sep5RTD</t>
  </si>
  <si>
    <t>CAISO Gross LoadsMUD/WorkplaceMUDTop 1 load day(s)09 Sep6RTD</t>
  </si>
  <si>
    <t>CAISO Gross LoadsMUD/WorkplaceMUDTop 1 load day(s)09 Sep7RTD</t>
  </si>
  <si>
    <t>CAISO Gross LoadsMUD/WorkplaceMUDTop 1 load day(s)09 Sep8RTD</t>
  </si>
  <si>
    <t>CAISO Gross LoadsMUD/WorkplaceMUDTop 1 load day(s)09 Sep9RTD</t>
  </si>
  <si>
    <t>CAISO Gross LoadsMUD/WorkplaceMUDTop 1 load day(s)09 Sep10RTD</t>
  </si>
  <si>
    <t>CAISO Gross LoadsMUD/WorkplaceMUDTop 1 load day(s)09 Sep11RTD</t>
  </si>
  <si>
    <t>CAISO Gross LoadsMUD/WorkplaceMUDTop 1 load day(s)09 Sep12RTD</t>
  </si>
  <si>
    <t>CAISO Gross LoadsMUD/WorkplaceMUDTop 1 load day(s)09 Sep13RTD</t>
  </si>
  <si>
    <t>CAISO Gross LoadsMUD/WorkplaceMUDTop 1 load day(s)09 Sep14RTD</t>
  </si>
  <si>
    <t>CAISO Gross LoadsMUD/WorkplaceMUDTop 1 load day(s)09 Sep15RTD</t>
  </si>
  <si>
    <t>CAISO Gross LoadsMUD/WorkplaceMUDTop 1 load day(s)09 Sep16RTD</t>
  </si>
  <si>
    <t>CAISO Gross LoadsMUD/WorkplaceMUDTop 1 load day(s)09 Sep17RTD</t>
  </si>
  <si>
    <t>CAISO Gross LoadsMUD/WorkplaceMUDTop 1 load day(s)09 Sep18RTD</t>
  </si>
  <si>
    <t>CAISO Gross LoadsMUD/WorkplaceMUDTop 1 load day(s)09 Sep19RTD</t>
  </si>
  <si>
    <t>CAISO Gross LoadsMUD/WorkplaceMUDTop 1 load day(s)09 Sep20RTD</t>
  </si>
  <si>
    <t>CAISO Gross LoadsMUD/WorkplaceMUDTop 1 load day(s)09 Sep21RTD</t>
  </si>
  <si>
    <t>CAISO Gross LoadsMUD/WorkplaceMUDTop 1 load day(s)09 Sep22RTD</t>
  </si>
  <si>
    <t>CAISO Gross LoadsMUD/WorkplaceMUDTop 1 load day(s)09 Sep23RTD</t>
  </si>
  <si>
    <t>CAISO Gross LoadsMUD/WorkplaceMUDTop 1 load day(s)09 Sep24RTD</t>
  </si>
  <si>
    <t>CAISO Gross LoadsMUD/WorkplaceMUDTop 10 load day(s)09 Sep1RTD</t>
  </si>
  <si>
    <t>CAISO Gross LoadsMUD/WorkplaceMUDTop 10 load day(s)09 Sep2RTD</t>
  </si>
  <si>
    <t>CAISO Gross LoadsMUD/WorkplaceMUDTop 10 load day(s)09 Sep3RTD</t>
  </si>
  <si>
    <t>CAISO Gross LoadsMUD/WorkplaceMUDTop 10 load day(s)09 Sep4RTD</t>
  </si>
  <si>
    <t>CAISO Gross LoadsMUD/WorkplaceMUDTop 10 load day(s)09 Sep5RTD</t>
  </si>
  <si>
    <t>CAISO Gross LoadsMUD/WorkplaceMUDTop 10 load day(s)09 Sep6RTD</t>
  </si>
  <si>
    <t>CAISO Gross LoadsMUD/WorkplaceMUDTop 10 load day(s)09 Sep7RTD</t>
  </si>
  <si>
    <t>CAISO Gross LoadsMUD/WorkplaceMUDTop 10 load day(s)09 Sep8RTD</t>
  </si>
  <si>
    <t>CAISO Gross LoadsMUD/WorkplaceMUDTop 10 load day(s)09 Sep9RTD</t>
  </si>
  <si>
    <t>CAISO Gross LoadsMUD/WorkplaceMUDTop 10 load day(s)09 Sep10RTD</t>
  </si>
  <si>
    <t>CAISO Gross LoadsMUD/WorkplaceMUDTop 10 load day(s)09 Sep11RTD</t>
  </si>
  <si>
    <t>CAISO Gross LoadsMUD/WorkplaceMUDTop 10 load day(s)09 Sep12RTD</t>
  </si>
  <si>
    <t>CAISO Gross LoadsMUD/WorkplaceMUDTop 10 load day(s)09 Sep13RTD</t>
  </si>
  <si>
    <t>CAISO Gross LoadsMUD/WorkplaceMUDTop 10 load day(s)09 Sep14RTD</t>
  </si>
  <si>
    <t>CAISO Gross LoadsMUD/WorkplaceMUDTop 10 load day(s)09 Sep15RTD</t>
  </si>
  <si>
    <t>CAISO Gross LoadsMUD/WorkplaceMUDTop 10 load day(s)09 Sep16RTD</t>
  </si>
  <si>
    <t>CAISO Gross LoadsMUD/WorkplaceMUDTop 10 load day(s)09 Sep17RTD</t>
  </si>
  <si>
    <t>CAISO Gross LoadsMUD/WorkplaceMUDTop 10 load day(s)09 Sep18RTD</t>
  </si>
  <si>
    <t>CAISO Gross LoadsMUD/WorkplaceMUDTop 10 load day(s)09 Sep19RTD</t>
  </si>
  <si>
    <t>CAISO Gross LoadsMUD/WorkplaceMUDTop 10 load day(s)09 Sep20RTD</t>
  </si>
  <si>
    <t>CAISO Gross LoadsMUD/WorkplaceMUDTop 10 load day(s)09 Sep21RTD</t>
  </si>
  <si>
    <t>CAISO Gross LoadsMUD/WorkplaceMUDTop 10 load day(s)09 Sep22RTD</t>
  </si>
  <si>
    <t>CAISO Gross LoadsMUD/WorkplaceMUDTop 10 load day(s)09 Sep23RTD</t>
  </si>
  <si>
    <t>CAISO Gross LoadsMUD/WorkplaceMUDTop 10 load day(s)09 Sep24RTD</t>
  </si>
  <si>
    <t>CAISO Gross LoadsMUD/WorkplaceMUDTop 20 load day(s)09 Sep1RTD</t>
  </si>
  <si>
    <t>CAISO Gross LoadsMUD/WorkplaceMUDTop 20 load day(s)09 Sep2RTD</t>
  </si>
  <si>
    <t>CAISO Gross LoadsMUD/WorkplaceMUDTop 20 load day(s)09 Sep3RTD</t>
  </si>
  <si>
    <t>CAISO Gross LoadsMUD/WorkplaceMUDTop 20 load day(s)09 Sep4RTD</t>
  </si>
  <si>
    <t>CAISO Gross LoadsMUD/WorkplaceMUDTop 20 load day(s)09 Sep5RTD</t>
  </si>
  <si>
    <t>CAISO Gross LoadsMUD/WorkplaceMUDTop 20 load day(s)09 Sep6RTD</t>
  </si>
  <si>
    <t>CAISO Gross LoadsMUD/WorkplaceMUDTop 20 load day(s)09 Sep7RTD</t>
  </si>
  <si>
    <t>CAISO Gross LoadsMUD/WorkplaceMUDTop 20 load day(s)09 Sep8RTD</t>
  </si>
  <si>
    <t>CAISO Gross LoadsMUD/WorkplaceMUDTop 20 load day(s)09 Sep9RTD</t>
  </si>
  <si>
    <t>CAISO Gross LoadsMUD/WorkplaceMUDTop 20 load day(s)09 Sep10RTD</t>
  </si>
  <si>
    <t>CAISO Gross LoadsMUD/WorkplaceMUDTop 20 load day(s)09 Sep11RTD</t>
  </si>
  <si>
    <t>CAISO Gross LoadsMUD/WorkplaceMUDTop 20 load day(s)09 Sep12RTD</t>
  </si>
  <si>
    <t>CAISO Gross LoadsMUD/WorkplaceMUDTop 20 load day(s)09 Sep13RTD</t>
  </si>
  <si>
    <t>CAISO Gross LoadsMUD/WorkplaceMUDTop 20 load day(s)09 Sep14RTD</t>
  </si>
  <si>
    <t>CAISO Gross LoadsMUD/WorkplaceMUDTop 20 load day(s)09 Sep15RTD</t>
  </si>
  <si>
    <t>CAISO Gross LoadsMUD/WorkplaceMUDTop 20 load day(s)09 Sep16RTD</t>
  </si>
  <si>
    <t>CAISO Gross LoadsMUD/WorkplaceMUDTop 20 load day(s)09 Sep17RTD</t>
  </si>
  <si>
    <t>CAISO Gross LoadsMUD/WorkplaceMUDTop 20 load day(s)09 Sep18RTD</t>
  </si>
  <si>
    <t>CAISO Gross LoadsMUD/WorkplaceMUDTop 20 load day(s)09 Sep19RTD</t>
  </si>
  <si>
    <t>CAISO Gross LoadsMUD/WorkplaceMUDTop 20 load day(s)09 Sep20RTD</t>
  </si>
  <si>
    <t>CAISO Gross LoadsMUD/WorkplaceMUDTop 20 load day(s)09 Sep21RTD</t>
  </si>
  <si>
    <t>CAISO Gross LoadsMUD/WorkplaceMUDTop 20 load day(s)09 Sep22RTD</t>
  </si>
  <si>
    <t>CAISO Gross LoadsMUD/WorkplaceMUDTop 20 load day(s)09 Sep23RTD</t>
  </si>
  <si>
    <t>CAISO Gross LoadsMUD/WorkplaceMUDTop 20 load day(s)09 Sep24RTD</t>
  </si>
  <si>
    <t>CAISO Gross LoadsMUD/WorkplaceMUDTop 5 load day(s)09 Sep1RTD</t>
  </si>
  <si>
    <t>CAISO Gross LoadsMUD/WorkplaceMUDTop 5 load day(s)09 Sep2RTD</t>
  </si>
  <si>
    <t>CAISO Gross LoadsMUD/WorkplaceMUDTop 5 load day(s)09 Sep3RTD</t>
  </si>
  <si>
    <t>CAISO Gross LoadsMUD/WorkplaceMUDTop 5 load day(s)09 Sep4RTD</t>
  </si>
  <si>
    <t>CAISO Gross LoadsMUD/WorkplaceMUDTop 5 load day(s)09 Sep5RTD</t>
  </si>
  <si>
    <t>CAISO Gross LoadsMUD/WorkplaceMUDTop 5 load day(s)09 Sep6RTD</t>
  </si>
  <si>
    <t>CAISO Gross LoadsMUD/WorkplaceMUDTop 5 load day(s)09 Sep7RTD</t>
  </si>
  <si>
    <t>CAISO Gross LoadsMUD/WorkplaceMUDTop 5 load day(s)09 Sep8RTD</t>
  </si>
  <si>
    <t>CAISO Gross LoadsMUD/WorkplaceMUDTop 5 load day(s)09 Sep9RTD</t>
  </si>
  <si>
    <t>CAISO Gross LoadsMUD/WorkplaceMUDTop 5 load day(s)09 Sep10RTD</t>
  </si>
  <si>
    <t>CAISO Gross LoadsMUD/WorkplaceMUDTop 5 load day(s)09 Sep11RTD</t>
  </si>
  <si>
    <t>CAISO Gross LoadsMUD/WorkplaceMUDTop 5 load day(s)09 Sep12RTD</t>
  </si>
  <si>
    <t>CAISO Gross LoadsMUD/WorkplaceMUDTop 5 load day(s)09 Sep13RTD</t>
  </si>
  <si>
    <t>CAISO Gross LoadsMUD/WorkplaceMUDTop 5 load day(s)09 Sep14RTD</t>
  </si>
  <si>
    <t>CAISO Gross LoadsMUD/WorkplaceMUDTop 5 load day(s)09 Sep15RTD</t>
  </si>
  <si>
    <t>CAISO Gross LoadsMUD/WorkplaceMUDTop 5 load day(s)09 Sep16RTD</t>
  </si>
  <si>
    <t>CAISO Gross LoadsMUD/WorkplaceMUDTop 5 load day(s)09 Sep17RTD</t>
  </si>
  <si>
    <t>CAISO Gross LoadsMUD/WorkplaceMUDTop 5 load day(s)09 Sep18RTD</t>
  </si>
  <si>
    <t>CAISO Gross LoadsMUD/WorkplaceMUDTop 5 load day(s)09 Sep19RTD</t>
  </si>
  <si>
    <t>CAISO Gross LoadsMUD/WorkplaceMUDTop 5 load day(s)09 Sep20RTD</t>
  </si>
  <si>
    <t>CAISO Gross LoadsMUD/WorkplaceMUDTop 5 load day(s)09 Sep21RTD</t>
  </si>
  <si>
    <t>CAISO Gross LoadsMUD/WorkplaceMUDTop 5 load day(s)09 Sep22RTD</t>
  </si>
  <si>
    <t>CAISO Gross LoadsMUD/WorkplaceMUDTop 5 load day(s)09 Sep23RTD</t>
  </si>
  <si>
    <t>CAISO Gross LoadsMUD/WorkplaceMUDTop 5 load day(s)09 Sep24RTD</t>
  </si>
  <si>
    <t>CAISO Gross LoadsMUD/WorkplaceWorkplaceMonthly average day01 Jan1RTD</t>
  </si>
  <si>
    <t>CAISO Gross LoadsMUD/WorkplaceWorkplaceMonthly average day01 Jan2RTD</t>
  </si>
  <si>
    <t>CAISO Gross LoadsMUD/WorkplaceWorkplaceMonthly average day01 Jan3RTD</t>
  </si>
  <si>
    <t>CAISO Gross LoadsMUD/WorkplaceWorkplaceMonthly average day01 Jan4RTD</t>
  </si>
  <si>
    <t>CAISO Gross LoadsMUD/WorkplaceWorkplaceMonthly average day01 Jan5RTD</t>
  </si>
  <si>
    <t>CAISO Gross LoadsMUD/WorkplaceWorkplaceMonthly average day01 Jan6RTD</t>
  </si>
  <si>
    <t>CAISO Gross LoadsMUD/WorkplaceWorkplaceMonthly average day01 Jan7RTD</t>
  </si>
  <si>
    <t>CAISO Gross LoadsMUD/WorkplaceWorkplaceMonthly average day01 Jan8RTD</t>
  </si>
  <si>
    <t>CAISO Gross LoadsMUD/WorkplaceWorkplaceMonthly average day01 Jan9RTD</t>
  </si>
  <si>
    <t>CAISO Gross LoadsMUD/WorkplaceWorkplaceMonthly average day01 Jan10RTD</t>
  </si>
  <si>
    <t>CAISO Gross LoadsMUD/WorkplaceWorkplaceMonthly average day01 Jan11RTD</t>
  </si>
  <si>
    <t>CAISO Gross LoadsMUD/WorkplaceWorkplaceMonthly average day01 Jan12RTD</t>
  </si>
  <si>
    <t>CAISO Gross LoadsMUD/WorkplaceWorkplaceMonthly average day01 Jan13RTD</t>
  </si>
  <si>
    <t>CAISO Gross LoadsMUD/WorkplaceWorkplaceMonthly average day01 Jan14RTD</t>
  </si>
  <si>
    <t>CAISO Gross LoadsMUD/WorkplaceWorkplaceMonthly average day01 Jan15RTD</t>
  </si>
  <si>
    <t>CAISO Gross LoadsMUD/WorkplaceWorkplaceMonthly average day01 Jan16RTD</t>
  </si>
  <si>
    <t>CAISO Gross LoadsMUD/WorkplaceWorkplaceMonthly average day01 Jan17RTD</t>
  </si>
  <si>
    <t>CAISO Gross LoadsMUD/WorkplaceWorkplaceMonthly average day01 Jan18RTD</t>
  </si>
  <si>
    <t>CAISO Gross LoadsMUD/WorkplaceWorkplaceMonthly average day01 Jan19RTD</t>
  </si>
  <si>
    <t>CAISO Gross LoadsMUD/WorkplaceWorkplaceMonthly average day01 Jan20RTD</t>
  </si>
  <si>
    <t>CAISO Gross LoadsMUD/WorkplaceWorkplaceMonthly average day01 Jan21RTD</t>
  </si>
  <si>
    <t>CAISO Gross LoadsMUD/WorkplaceWorkplaceMonthly average day01 Jan22RTD</t>
  </si>
  <si>
    <t>CAISO Gross LoadsMUD/WorkplaceWorkplaceMonthly average day01 Jan23RTD</t>
  </si>
  <si>
    <t>CAISO Gross LoadsMUD/WorkplaceWorkplaceMonthly average day01 Jan24RTD</t>
  </si>
  <si>
    <t>CAISO Gross LoadsMUD/WorkplaceWorkplaceMonthly average day02 Feb1RTD</t>
  </si>
  <si>
    <t>CAISO Gross LoadsMUD/WorkplaceWorkplaceMonthly average day02 Feb2RTD</t>
  </si>
  <si>
    <t>CAISO Gross LoadsMUD/WorkplaceWorkplaceMonthly average day02 Feb3RTD</t>
  </si>
  <si>
    <t>CAISO Gross LoadsMUD/WorkplaceWorkplaceMonthly average day02 Feb4RTD</t>
  </si>
  <si>
    <t>CAISO Gross LoadsMUD/WorkplaceWorkplaceMonthly average day02 Feb5RTD</t>
  </si>
  <si>
    <t>CAISO Gross LoadsMUD/WorkplaceWorkplaceMonthly average day02 Feb6RTD</t>
  </si>
  <si>
    <t>CAISO Gross LoadsMUD/WorkplaceWorkplaceMonthly average day02 Feb7RTD</t>
  </si>
  <si>
    <t>CAISO Gross LoadsMUD/WorkplaceWorkplaceMonthly average day02 Feb8RTD</t>
  </si>
  <si>
    <t>CAISO Gross LoadsMUD/WorkplaceWorkplaceMonthly average day02 Feb9RTD</t>
  </si>
  <si>
    <t>CAISO Gross LoadsMUD/WorkplaceWorkplaceMonthly average day02 Feb10RTD</t>
  </si>
  <si>
    <t>CAISO Gross LoadsMUD/WorkplaceWorkplaceMonthly average day02 Feb11RTD</t>
  </si>
  <si>
    <t>CAISO Gross LoadsMUD/WorkplaceWorkplaceMonthly average day02 Feb12RTD</t>
  </si>
  <si>
    <t>CAISO Gross LoadsMUD/WorkplaceWorkplaceMonthly average day02 Feb13RTD</t>
  </si>
  <si>
    <t>CAISO Gross LoadsMUD/WorkplaceWorkplaceMonthly average day02 Feb14RTD</t>
  </si>
  <si>
    <t>CAISO Gross LoadsMUD/WorkplaceWorkplaceMonthly average day02 Feb15RTD</t>
  </si>
  <si>
    <t>CAISO Gross LoadsMUD/WorkplaceWorkplaceMonthly average day02 Feb16RTD</t>
  </si>
  <si>
    <t>CAISO Gross LoadsMUD/WorkplaceWorkplaceMonthly average day02 Feb17RTD</t>
  </si>
  <si>
    <t>CAISO Gross LoadsMUD/WorkplaceWorkplaceMonthly average day02 Feb18RTD</t>
  </si>
  <si>
    <t>CAISO Gross LoadsMUD/WorkplaceWorkplaceMonthly average day02 Feb19RTD</t>
  </si>
  <si>
    <t>CAISO Gross LoadsMUD/WorkplaceWorkplaceMonthly average day02 Feb20RTD</t>
  </si>
  <si>
    <t>CAISO Gross LoadsMUD/WorkplaceWorkplaceMonthly average day02 Feb21RTD</t>
  </si>
  <si>
    <t>CAISO Gross LoadsMUD/WorkplaceWorkplaceMonthly average day02 Feb22RTD</t>
  </si>
  <si>
    <t>CAISO Gross LoadsMUD/WorkplaceWorkplaceMonthly average day02 Feb23RTD</t>
  </si>
  <si>
    <t>CAISO Gross LoadsMUD/WorkplaceWorkplaceMonthly average day02 Feb24RTD</t>
  </si>
  <si>
    <t>CAISO Gross LoadsMUD/WorkplaceWorkplaceMonthly average day03 Mar1RTD</t>
  </si>
  <si>
    <t>CAISO Gross LoadsMUD/WorkplaceWorkplaceMonthly average day03 Mar2RTD</t>
  </si>
  <si>
    <t>CAISO Gross LoadsMUD/WorkplaceWorkplaceMonthly average day03 Mar3RTD</t>
  </si>
  <si>
    <t>CAISO Gross LoadsMUD/WorkplaceWorkplaceMonthly average day03 Mar4RTD</t>
  </si>
  <si>
    <t>CAISO Gross LoadsMUD/WorkplaceWorkplaceMonthly average day03 Mar5RTD</t>
  </si>
  <si>
    <t>CAISO Gross LoadsMUD/WorkplaceWorkplaceMonthly average day03 Mar6RTD</t>
  </si>
  <si>
    <t>CAISO Gross LoadsMUD/WorkplaceWorkplaceMonthly average day03 Mar7RTD</t>
  </si>
  <si>
    <t>CAISO Gross LoadsMUD/WorkplaceWorkplaceMonthly average day03 Mar8RTD</t>
  </si>
  <si>
    <t>CAISO Gross LoadsMUD/WorkplaceWorkplaceMonthly average day03 Mar9RTD</t>
  </si>
  <si>
    <t>CAISO Gross LoadsMUD/WorkplaceWorkplaceMonthly average day03 Mar10RTD</t>
  </si>
  <si>
    <t>CAISO Gross LoadsMUD/WorkplaceWorkplaceMonthly average day03 Mar11RTD</t>
  </si>
  <si>
    <t>CAISO Gross LoadsMUD/WorkplaceWorkplaceMonthly average day03 Mar12RTD</t>
  </si>
  <si>
    <t>CAISO Gross LoadsMUD/WorkplaceWorkplaceMonthly average day03 Mar13RTD</t>
  </si>
  <si>
    <t>CAISO Gross LoadsMUD/WorkplaceWorkplaceMonthly average day03 Mar14RTD</t>
  </si>
  <si>
    <t>CAISO Gross LoadsMUD/WorkplaceWorkplaceMonthly average day03 Mar15RTD</t>
  </si>
  <si>
    <t>CAISO Gross LoadsMUD/WorkplaceWorkplaceMonthly average day03 Mar16RTD</t>
  </si>
  <si>
    <t>CAISO Gross LoadsMUD/WorkplaceWorkplaceMonthly average day03 Mar17RTD</t>
  </si>
  <si>
    <t>CAISO Gross LoadsMUD/WorkplaceWorkplaceMonthly average day03 Mar18RTD</t>
  </si>
  <si>
    <t>CAISO Gross LoadsMUD/WorkplaceWorkplaceMonthly average day03 Mar19RTD</t>
  </si>
  <si>
    <t>CAISO Gross LoadsMUD/WorkplaceWorkplaceMonthly average day03 Mar20RTD</t>
  </si>
  <si>
    <t>CAISO Gross LoadsMUD/WorkplaceWorkplaceMonthly average day03 Mar21RTD</t>
  </si>
  <si>
    <t>CAISO Gross LoadsMUD/WorkplaceWorkplaceMonthly average day03 Mar22RTD</t>
  </si>
  <si>
    <t>CAISO Gross LoadsMUD/WorkplaceWorkplaceMonthly average day03 Mar23RTD</t>
  </si>
  <si>
    <t>CAISO Gross LoadsMUD/WorkplaceWorkplaceMonthly average day03 Mar24RTD</t>
  </si>
  <si>
    <t>CAISO Gross LoadsMUD/WorkplaceWorkplaceMonthly average day04 Apr1RTD</t>
  </si>
  <si>
    <t>CAISO Gross LoadsMUD/WorkplaceWorkplaceMonthly average day04 Apr2RTD</t>
  </si>
  <si>
    <t>CAISO Gross LoadsMUD/WorkplaceWorkplaceMonthly average day04 Apr3RTD</t>
  </si>
  <si>
    <t>CAISO Gross LoadsMUD/WorkplaceWorkplaceMonthly average day04 Apr4RTD</t>
  </si>
  <si>
    <t>CAISO Gross LoadsMUD/WorkplaceWorkplaceMonthly average day04 Apr5RTD</t>
  </si>
  <si>
    <t>CAISO Gross LoadsMUD/WorkplaceWorkplaceMonthly average day04 Apr6RTD</t>
  </si>
  <si>
    <t>CAISO Gross LoadsMUD/WorkplaceWorkplaceMonthly average day04 Apr7RTD</t>
  </si>
  <si>
    <t>CAISO Gross LoadsMUD/WorkplaceWorkplaceMonthly average day04 Apr8RTD</t>
  </si>
  <si>
    <t>CAISO Gross LoadsMUD/WorkplaceWorkplaceMonthly average day04 Apr9RTD</t>
  </si>
  <si>
    <t>CAISO Gross LoadsMUD/WorkplaceWorkplaceMonthly average day04 Apr10RTD</t>
  </si>
  <si>
    <t>CAISO Gross LoadsMUD/WorkplaceWorkplaceMonthly average day04 Apr11RTD</t>
  </si>
  <si>
    <t>CAISO Gross LoadsMUD/WorkplaceWorkplaceMonthly average day04 Apr12RTD</t>
  </si>
  <si>
    <t>CAISO Gross LoadsMUD/WorkplaceWorkplaceMonthly average day04 Apr13RTD</t>
  </si>
  <si>
    <t>CAISO Gross LoadsMUD/WorkplaceWorkplaceMonthly average day04 Apr14RTD</t>
  </si>
  <si>
    <t>CAISO Gross LoadsMUD/WorkplaceWorkplaceMonthly average day04 Apr15RTD</t>
  </si>
  <si>
    <t>CAISO Gross LoadsMUD/WorkplaceWorkplaceMonthly average day04 Apr16RTD</t>
  </si>
  <si>
    <t>CAISO Gross LoadsMUD/WorkplaceWorkplaceMonthly average day04 Apr17RTD</t>
  </si>
  <si>
    <t>CAISO Gross LoadsMUD/WorkplaceWorkplaceMonthly average day04 Apr18RTD</t>
  </si>
  <si>
    <t>CAISO Gross LoadsMUD/WorkplaceWorkplaceMonthly average day04 Apr19RTD</t>
  </si>
  <si>
    <t>CAISO Gross LoadsMUD/WorkplaceWorkplaceMonthly average day04 Apr20RTD</t>
  </si>
  <si>
    <t>CAISO Gross LoadsMUD/WorkplaceWorkplaceMonthly average day04 Apr21RTD</t>
  </si>
  <si>
    <t>CAISO Gross LoadsMUD/WorkplaceWorkplaceMonthly average day04 Apr22RTD</t>
  </si>
  <si>
    <t>CAISO Gross LoadsMUD/WorkplaceWorkplaceMonthly average day04 Apr23RTD</t>
  </si>
  <si>
    <t>CAISO Gross LoadsMUD/WorkplaceWorkplaceMonthly average day04 Apr24RTD</t>
  </si>
  <si>
    <t>CAISO Gross LoadsMUD/WorkplaceWorkplaceMonthly average day05 May1RTD</t>
  </si>
  <si>
    <t>CAISO Gross LoadsMUD/WorkplaceWorkplaceMonthly average day05 May2RTD</t>
  </si>
  <si>
    <t>CAISO Gross LoadsMUD/WorkplaceWorkplaceMonthly average day05 May3RTD</t>
  </si>
  <si>
    <t>CAISO Gross LoadsMUD/WorkplaceWorkplaceMonthly average day05 May4RTD</t>
  </si>
  <si>
    <t>CAISO Gross LoadsMUD/WorkplaceWorkplaceMonthly average day05 May5RTD</t>
  </si>
  <si>
    <t>CAISO Gross LoadsMUD/WorkplaceWorkplaceMonthly average day05 May6RTD</t>
  </si>
  <si>
    <t>CAISO Gross LoadsMUD/WorkplaceWorkplaceMonthly average day05 May7RTD</t>
  </si>
  <si>
    <t>CAISO Gross LoadsMUD/WorkplaceWorkplaceMonthly average day05 May8RTD</t>
  </si>
  <si>
    <t>CAISO Gross LoadsMUD/WorkplaceWorkplaceMonthly average day05 May9RTD</t>
  </si>
  <si>
    <t>CAISO Gross LoadsMUD/WorkplaceWorkplaceMonthly average day05 May10RTD</t>
  </si>
  <si>
    <t>CAISO Gross LoadsMUD/WorkplaceWorkplaceMonthly average day05 May11RTD</t>
  </si>
  <si>
    <t>CAISO Gross LoadsMUD/WorkplaceWorkplaceMonthly average day05 May12RTD</t>
  </si>
  <si>
    <t>CAISO Gross LoadsMUD/WorkplaceWorkplaceMonthly average day05 May13RTD</t>
  </si>
  <si>
    <t>CAISO Gross LoadsMUD/WorkplaceWorkplaceMonthly average day05 May14RTD</t>
  </si>
  <si>
    <t>CAISO Gross LoadsMUD/WorkplaceWorkplaceMonthly average day05 May15RTD</t>
  </si>
  <si>
    <t>CAISO Gross LoadsMUD/WorkplaceWorkplaceMonthly average day05 May16RTD</t>
  </si>
  <si>
    <t>CAISO Gross LoadsMUD/WorkplaceWorkplaceMonthly average day05 May17RTD</t>
  </si>
  <si>
    <t>CAISO Gross LoadsMUD/WorkplaceWorkplaceMonthly average day05 May18RTD</t>
  </si>
  <si>
    <t>CAISO Gross LoadsMUD/WorkplaceWorkplaceMonthly average day05 May19RTD</t>
  </si>
  <si>
    <t>CAISO Gross LoadsMUD/WorkplaceWorkplaceMonthly average day05 May20RTD</t>
  </si>
  <si>
    <t>CAISO Gross LoadsMUD/WorkplaceWorkplaceMonthly average day05 May21RTD</t>
  </si>
  <si>
    <t>CAISO Gross LoadsMUD/WorkplaceWorkplaceMonthly average day05 May22RTD</t>
  </si>
  <si>
    <t>CAISO Gross LoadsMUD/WorkplaceWorkplaceMonthly average day05 May23RTD</t>
  </si>
  <si>
    <t>CAISO Gross LoadsMUD/WorkplaceWorkplaceMonthly average day05 May24RTD</t>
  </si>
  <si>
    <t>CAISO Gross LoadsMUD/WorkplaceWorkplaceMonthly average day06 Jun1RTD</t>
  </si>
  <si>
    <t>CAISO Gross LoadsMUD/WorkplaceWorkplaceMonthly average day06 Jun2RTD</t>
  </si>
  <si>
    <t>CAISO Gross LoadsMUD/WorkplaceWorkplaceMonthly average day06 Jun3RTD</t>
  </si>
  <si>
    <t>CAISO Gross LoadsMUD/WorkplaceWorkplaceMonthly average day06 Jun4RTD</t>
  </si>
  <si>
    <t>CAISO Gross LoadsMUD/WorkplaceWorkplaceMonthly average day06 Jun5RTD</t>
  </si>
  <si>
    <t>CAISO Gross LoadsMUD/WorkplaceWorkplaceMonthly average day06 Jun6RTD</t>
  </si>
  <si>
    <t>CAISO Gross LoadsMUD/WorkplaceWorkplaceMonthly average day06 Jun7RTD</t>
  </si>
  <si>
    <t>CAISO Gross LoadsMUD/WorkplaceWorkplaceMonthly average day06 Jun8RTD</t>
  </si>
  <si>
    <t>CAISO Gross LoadsMUD/WorkplaceWorkplaceMonthly average day06 Jun9RTD</t>
  </si>
  <si>
    <t>CAISO Gross LoadsMUD/WorkplaceWorkplaceMonthly average day06 Jun10RTD</t>
  </si>
  <si>
    <t>CAISO Gross LoadsMUD/WorkplaceWorkplaceMonthly average day06 Jun11RTD</t>
  </si>
  <si>
    <t>CAISO Gross LoadsMUD/WorkplaceWorkplaceMonthly average day06 Jun12RTD</t>
  </si>
  <si>
    <t>CAISO Gross LoadsMUD/WorkplaceWorkplaceMonthly average day06 Jun13RTD</t>
  </si>
  <si>
    <t>CAISO Gross LoadsMUD/WorkplaceWorkplaceMonthly average day06 Jun14RTD</t>
  </si>
  <si>
    <t>CAISO Gross LoadsMUD/WorkplaceWorkplaceMonthly average day06 Jun15RTD</t>
  </si>
  <si>
    <t>CAISO Gross LoadsMUD/WorkplaceWorkplaceMonthly average day06 Jun16RTD</t>
  </si>
  <si>
    <t>CAISO Gross LoadsMUD/WorkplaceWorkplaceMonthly average day06 Jun17RTD</t>
  </si>
  <si>
    <t>CAISO Gross LoadsMUD/WorkplaceWorkplaceMonthly average day06 Jun18RTD</t>
  </si>
  <si>
    <t>CAISO Gross LoadsMUD/WorkplaceWorkplaceMonthly average day06 Jun19RTD</t>
  </si>
  <si>
    <t>CAISO Gross LoadsMUD/WorkplaceWorkplaceMonthly average day06 Jun20RTD</t>
  </si>
  <si>
    <t>CAISO Gross LoadsMUD/WorkplaceWorkplaceMonthly average day06 Jun21RTD</t>
  </si>
  <si>
    <t>CAISO Gross LoadsMUD/WorkplaceWorkplaceMonthly average day06 Jun22RTD</t>
  </si>
  <si>
    <t>CAISO Gross LoadsMUD/WorkplaceWorkplaceMonthly average day06 Jun23RTD</t>
  </si>
  <si>
    <t>CAISO Gross LoadsMUD/WorkplaceWorkplaceMonthly average day06 Jun24RTD</t>
  </si>
  <si>
    <t>CAISO Gross LoadsMUD/WorkplaceWorkplaceMonthly average day07 Jul1RTD</t>
  </si>
  <si>
    <t>CAISO Gross LoadsMUD/WorkplaceWorkplaceMonthly average day07 Jul2RTD</t>
  </si>
  <si>
    <t>CAISO Gross LoadsMUD/WorkplaceWorkplaceMonthly average day07 Jul3RTD</t>
  </si>
  <si>
    <t>CAISO Gross LoadsMUD/WorkplaceWorkplaceMonthly average day07 Jul4RTD</t>
  </si>
  <si>
    <t>CAISO Gross LoadsMUD/WorkplaceWorkplaceMonthly average day07 Jul5RTD</t>
  </si>
  <si>
    <t>CAISO Gross LoadsMUD/WorkplaceWorkplaceMonthly average day07 Jul6RTD</t>
  </si>
  <si>
    <t>CAISO Gross LoadsMUD/WorkplaceWorkplaceMonthly average day07 Jul7RTD</t>
  </si>
  <si>
    <t>CAISO Gross LoadsMUD/WorkplaceWorkplaceMonthly average day07 Jul8RTD</t>
  </si>
  <si>
    <t>CAISO Gross LoadsMUD/WorkplaceWorkplaceMonthly average day07 Jul9RTD</t>
  </si>
  <si>
    <t>CAISO Gross LoadsMUD/WorkplaceWorkplaceMonthly average day07 Jul10RTD</t>
  </si>
  <si>
    <t>CAISO Gross LoadsMUD/WorkplaceWorkplaceMonthly average day07 Jul11RTD</t>
  </si>
  <si>
    <t>CAISO Gross LoadsMUD/WorkplaceWorkplaceMonthly average day07 Jul12RTD</t>
  </si>
  <si>
    <t>CAISO Gross LoadsMUD/WorkplaceWorkplaceMonthly average day07 Jul13RTD</t>
  </si>
  <si>
    <t>CAISO Gross LoadsMUD/WorkplaceWorkplaceMonthly average day07 Jul14RTD</t>
  </si>
  <si>
    <t>CAISO Gross LoadsMUD/WorkplaceWorkplaceMonthly average day07 Jul15RTD</t>
  </si>
  <si>
    <t>CAISO Gross LoadsMUD/WorkplaceWorkplaceMonthly average day07 Jul16RTD</t>
  </si>
  <si>
    <t>CAISO Gross LoadsMUD/WorkplaceWorkplaceMonthly average day07 Jul17RTD</t>
  </si>
  <si>
    <t>CAISO Gross LoadsMUD/WorkplaceWorkplaceMonthly average day07 Jul18RTD</t>
  </si>
  <si>
    <t>CAISO Gross LoadsMUD/WorkplaceWorkplaceMonthly average day07 Jul19RTD</t>
  </si>
  <si>
    <t>CAISO Gross LoadsMUD/WorkplaceWorkplaceMonthly average day07 Jul20RTD</t>
  </si>
  <si>
    <t>CAISO Gross LoadsMUD/WorkplaceWorkplaceMonthly average day07 Jul21RTD</t>
  </si>
  <si>
    <t>CAISO Gross LoadsMUD/WorkplaceWorkplaceMonthly average day07 Jul22RTD</t>
  </si>
  <si>
    <t>CAISO Gross LoadsMUD/WorkplaceWorkplaceMonthly average day07 Jul23RTD</t>
  </si>
  <si>
    <t>CAISO Gross LoadsMUD/WorkplaceWorkplaceMonthly average day07 Jul24RTD</t>
  </si>
  <si>
    <t>CAISO Gross LoadsMUD/WorkplaceWorkplaceMonthly average day08 Aug1RTD</t>
  </si>
  <si>
    <t>CAISO Gross LoadsMUD/WorkplaceWorkplaceMonthly average day08 Aug2RTD</t>
  </si>
  <si>
    <t>CAISO Gross LoadsMUD/WorkplaceWorkplaceMonthly average day08 Aug3RTD</t>
  </si>
  <si>
    <t>CAISO Gross LoadsMUD/WorkplaceWorkplaceMonthly average day08 Aug4RTD</t>
  </si>
  <si>
    <t>CAISO Gross LoadsMUD/WorkplaceWorkplaceMonthly average day08 Aug5RTD</t>
  </si>
  <si>
    <t>CAISO Gross LoadsMUD/WorkplaceWorkplaceMonthly average day08 Aug6RTD</t>
  </si>
  <si>
    <t>CAISO Gross LoadsMUD/WorkplaceWorkplaceMonthly average day08 Aug7RTD</t>
  </si>
  <si>
    <t>CAISO Gross LoadsMUD/WorkplaceWorkplaceMonthly average day08 Aug8RTD</t>
  </si>
  <si>
    <t>CAISO Gross LoadsMUD/WorkplaceWorkplaceMonthly average day08 Aug9RTD</t>
  </si>
  <si>
    <t>CAISO Gross LoadsMUD/WorkplaceWorkplaceMonthly average day08 Aug10RTD</t>
  </si>
  <si>
    <t>CAISO Gross LoadsMUD/WorkplaceWorkplaceMonthly average day08 Aug11RTD</t>
  </si>
  <si>
    <t>CAISO Gross LoadsMUD/WorkplaceWorkplaceMonthly average day08 Aug12RTD</t>
  </si>
  <si>
    <t>CAISO Gross LoadsMUD/WorkplaceWorkplaceMonthly average day08 Aug13RTD</t>
  </si>
  <si>
    <t>CAISO Gross LoadsMUD/WorkplaceWorkplaceMonthly average day08 Aug14RTD</t>
  </si>
  <si>
    <t>CAISO Gross LoadsMUD/WorkplaceWorkplaceMonthly average day08 Aug15RTD</t>
  </si>
  <si>
    <t>CAISO Gross LoadsMUD/WorkplaceWorkplaceMonthly average day08 Aug16RTD</t>
  </si>
  <si>
    <t>CAISO Gross LoadsMUD/WorkplaceWorkplaceMonthly average day08 Aug17RTD</t>
  </si>
  <si>
    <t>CAISO Gross LoadsMUD/WorkplaceWorkplaceMonthly average day08 Aug18RTD</t>
  </si>
  <si>
    <t>CAISO Gross LoadsMUD/WorkplaceWorkplaceMonthly average day08 Aug19RTD</t>
  </si>
  <si>
    <t>CAISO Gross LoadsMUD/WorkplaceWorkplaceMonthly average day08 Aug20RTD</t>
  </si>
  <si>
    <t>CAISO Gross LoadsMUD/WorkplaceWorkplaceMonthly average day08 Aug21RTD</t>
  </si>
  <si>
    <t>CAISO Gross LoadsMUD/WorkplaceWorkplaceMonthly average day08 Aug22RTD</t>
  </si>
  <si>
    <t>CAISO Gross LoadsMUD/WorkplaceWorkplaceMonthly average day08 Aug23RTD</t>
  </si>
  <si>
    <t>CAISO Gross LoadsMUD/WorkplaceWorkplaceMonthly average day08 Aug24RTD</t>
  </si>
  <si>
    <t>CAISO Gross LoadsMUD/WorkplaceWorkplaceMonthly average day09 Sep1RTD</t>
  </si>
  <si>
    <t>CAISO Gross LoadsMUD/WorkplaceWorkplaceMonthly average day09 Sep2RTD</t>
  </si>
  <si>
    <t>CAISO Gross LoadsMUD/WorkplaceWorkplaceMonthly average day09 Sep3RTD</t>
  </si>
  <si>
    <t>CAISO Gross LoadsMUD/WorkplaceWorkplaceMonthly average day09 Sep4RTD</t>
  </si>
  <si>
    <t>CAISO Gross LoadsMUD/WorkplaceWorkplaceMonthly average day09 Sep5RTD</t>
  </si>
  <si>
    <t>CAISO Gross LoadsMUD/WorkplaceWorkplaceMonthly average day09 Sep6RTD</t>
  </si>
  <si>
    <t>CAISO Gross LoadsMUD/WorkplaceWorkplaceMonthly average day09 Sep7RTD</t>
  </si>
  <si>
    <t>CAISO Gross LoadsMUD/WorkplaceWorkplaceMonthly average day09 Sep8RTD</t>
  </si>
  <si>
    <t>CAISO Gross LoadsMUD/WorkplaceWorkplaceMonthly average day09 Sep9RTD</t>
  </si>
  <si>
    <t>CAISO Gross LoadsMUD/WorkplaceWorkplaceMonthly average day09 Sep10RTD</t>
  </si>
  <si>
    <t>CAISO Gross LoadsMUD/WorkplaceWorkplaceMonthly average day09 Sep11RTD</t>
  </si>
  <si>
    <t>CAISO Gross LoadsMUD/WorkplaceWorkplaceMonthly average day09 Sep12RTD</t>
  </si>
  <si>
    <t>CAISO Gross LoadsMUD/WorkplaceWorkplaceMonthly average day09 Sep13RTD</t>
  </si>
  <si>
    <t>CAISO Gross LoadsMUD/WorkplaceWorkplaceMonthly average day09 Sep14RTD</t>
  </si>
  <si>
    <t>CAISO Gross LoadsMUD/WorkplaceWorkplaceMonthly average day09 Sep15RTD</t>
  </si>
  <si>
    <t>CAISO Gross LoadsMUD/WorkplaceWorkplaceMonthly average day09 Sep16RTD</t>
  </si>
  <si>
    <t>CAISO Gross LoadsMUD/WorkplaceWorkplaceMonthly average day09 Sep17RTD</t>
  </si>
  <si>
    <t>CAISO Gross LoadsMUD/WorkplaceWorkplaceMonthly average day09 Sep18RTD</t>
  </si>
  <si>
    <t>CAISO Gross LoadsMUD/WorkplaceWorkplaceMonthly average day09 Sep19RTD</t>
  </si>
  <si>
    <t>CAISO Gross LoadsMUD/WorkplaceWorkplaceMonthly average day09 Sep20RTD</t>
  </si>
  <si>
    <t>CAISO Gross LoadsMUD/WorkplaceWorkplaceMonthly average day09 Sep21RTD</t>
  </si>
  <si>
    <t>CAISO Gross LoadsMUD/WorkplaceWorkplaceMonthly average day09 Sep22RTD</t>
  </si>
  <si>
    <t>CAISO Gross LoadsMUD/WorkplaceWorkplaceMonthly average day09 Sep23RTD</t>
  </si>
  <si>
    <t>CAISO Gross LoadsMUD/WorkplaceWorkplaceMonthly average day09 Sep24RTD</t>
  </si>
  <si>
    <t>CAISO Gross LoadsMUD/WorkplaceWorkplaceMonthly average day10 Oct1RTD</t>
  </si>
  <si>
    <t>CAISO Gross LoadsMUD/WorkplaceWorkplaceMonthly average day10 Oct2RTD</t>
  </si>
  <si>
    <t>CAISO Gross LoadsMUD/WorkplaceWorkplaceMonthly average day10 Oct3RTD</t>
  </si>
  <si>
    <t>CAISO Gross LoadsMUD/WorkplaceWorkplaceMonthly average day10 Oct4RTD</t>
  </si>
  <si>
    <t>CAISO Gross LoadsMUD/WorkplaceWorkplaceMonthly average day10 Oct5RTD</t>
  </si>
  <si>
    <t>CAISO Gross LoadsMUD/WorkplaceWorkplaceMonthly average day10 Oct6RTD</t>
  </si>
  <si>
    <t>CAISO Gross LoadsMUD/WorkplaceWorkplaceMonthly average day10 Oct7RTD</t>
  </si>
  <si>
    <t>CAISO Gross LoadsMUD/WorkplaceWorkplaceMonthly average day10 Oct8RTD</t>
  </si>
  <si>
    <t>CAISO Gross LoadsMUD/WorkplaceWorkplaceMonthly average day10 Oct9RTD</t>
  </si>
  <si>
    <t>CAISO Gross LoadsMUD/WorkplaceWorkplaceMonthly average day10 Oct10RTD</t>
  </si>
  <si>
    <t>CAISO Gross LoadsMUD/WorkplaceWorkplaceMonthly average day10 Oct11RTD</t>
  </si>
  <si>
    <t>CAISO Gross LoadsMUD/WorkplaceWorkplaceMonthly average day10 Oct12RTD</t>
  </si>
  <si>
    <t>CAISO Gross LoadsMUD/WorkplaceWorkplaceMonthly average day10 Oct13RTD</t>
  </si>
  <si>
    <t>CAISO Gross LoadsMUD/WorkplaceWorkplaceMonthly average day10 Oct14RTD</t>
  </si>
  <si>
    <t>CAISO Gross LoadsMUD/WorkplaceWorkplaceMonthly average day10 Oct15RTD</t>
  </si>
  <si>
    <t>CAISO Gross LoadsMUD/WorkplaceWorkplaceMonthly average day10 Oct16RTD</t>
  </si>
  <si>
    <t>CAISO Gross LoadsMUD/WorkplaceWorkplaceMonthly average day10 Oct17RTD</t>
  </si>
  <si>
    <t>CAISO Gross LoadsMUD/WorkplaceWorkplaceMonthly average day10 Oct18RTD</t>
  </si>
  <si>
    <t>CAISO Gross LoadsMUD/WorkplaceWorkplaceMonthly average day10 Oct19RTD</t>
  </si>
  <si>
    <t>CAISO Gross LoadsMUD/WorkplaceWorkplaceMonthly average day10 Oct20RTD</t>
  </si>
  <si>
    <t>CAISO Gross LoadsMUD/WorkplaceWorkplaceMonthly average day10 Oct21RTD</t>
  </si>
  <si>
    <t>CAISO Gross LoadsMUD/WorkplaceWorkplaceMonthly average day10 Oct22RTD</t>
  </si>
  <si>
    <t>CAISO Gross LoadsMUD/WorkplaceWorkplaceMonthly average day10 Oct23RTD</t>
  </si>
  <si>
    <t>CAISO Gross LoadsMUD/WorkplaceWorkplaceMonthly average day10 Oct24RTD</t>
  </si>
  <si>
    <t>CAISO Gross LoadsMUD/WorkplaceWorkplaceMonthly average day11 Nov1RTD</t>
  </si>
  <si>
    <t>CAISO Gross LoadsMUD/WorkplaceWorkplaceMonthly average day11 Nov2RTD</t>
  </si>
  <si>
    <t>CAISO Gross LoadsMUD/WorkplaceWorkplaceMonthly average day11 Nov3RTD</t>
  </si>
  <si>
    <t>CAISO Gross LoadsMUD/WorkplaceWorkplaceMonthly average day11 Nov4RTD</t>
  </si>
  <si>
    <t>CAISO Gross LoadsMUD/WorkplaceWorkplaceMonthly average day11 Nov5RTD</t>
  </si>
  <si>
    <t>CAISO Gross LoadsMUD/WorkplaceWorkplaceMonthly average day11 Nov6RTD</t>
  </si>
  <si>
    <t>CAISO Gross LoadsMUD/WorkplaceWorkplaceMonthly average day11 Nov7RTD</t>
  </si>
  <si>
    <t>CAISO Gross LoadsMUD/WorkplaceWorkplaceMonthly average day11 Nov8RTD</t>
  </si>
  <si>
    <t>CAISO Gross LoadsMUD/WorkplaceWorkplaceMonthly average day11 Nov9RTD</t>
  </si>
  <si>
    <t>CAISO Gross LoadsMUD/WorkplaceWorkplaceMonthly average day11 Nov10RTD</t>
  </si>
  <si>
    <t>CAISO Gross LoadsMUD/WorkplaceWorkplaceMonthly average day11 Nov11RTD</t>
  </si>
  <si>
    <t>CAISO Gross LoadsMUD/WorkplaceWorkplaceMonthly average day11 Nov12RTD</t>
  </si>
  <si>
    <t>CAISO Gross LoadsMUD/WorkplaceWorkplaceMonthly average day11 Nov13RTD</t>
  </si>
  <si>
    <t>CAISO Gross LoadsMUD/WorkplaceWorkplaceMonthly average day11 Nov14RTD</t>
  </si>
  <si>
    <t>CAISO Gross LoadsMUD/WorkplaceWorkplaceMonthly average day11 Nov15RTD</t>
  </si>
  <si>
    <t>CAISO Gross LoadsMUD/WorkplaceWorkplaceMonthly average day11 Nov16RTD</t>
  </si>
  <si>
    <t>CAISO Gross LoadsMUD/WorkplaceWorkplaceMonthly average day11 Nov17RTD</t>
  </si>
  <si>
    <t>CAISO Gross LoadsMUD/WorkplaceWorkplaceMonthly average day11 Nov18RTD</t>
  </si>
  <si>
    <t>CAISO Gross LoadsMUD/WorkplaceWorkplaceMonthly average day11 Nov19RTD</t>
  </si>
  <si>
    <t>CAISO Gross LoadsMUD/WorkplaceWorkplaceMonthly average day11 Nov20RTD</t>
  </si>
  <si>
    <t>CAISO Gross LoadsMUD/WorkplaceWorkplaceMonthly average day11 Nov21RTD</t>
  </si>
  <si>
    <t>CAISO Gross LoadsMUD/WorkplaceWorkplaceMonthly average day11 Nov22RTD</t>
  </si>
  <si>
    <t>CAISO Gross LoadsMUD/WorkplaceWorkplaceMonthly average day11 Nov23RTD</t>
  </si>
  <si>
    <t>CAISO Gross LoadsMUD/WorkplaceWorkplaceMonthly average day11 Nov24RTD</t>
  </si>
  <si>
    <t>CAISO Gross LoadsMUD/WorkplaceWorkplaceMonthly average day12 Dec1RTD</t>
  </si>
  <si>
    <t>CAISO Gross LoadsMUD/WorkplaceWorkplaceMonthly average day12 Dec2RTD</t>
  </si>
  <si>
    <t>CAISO Gross LoadsMUD/WorkplaceWorkplaceMonthly average day12 Dec3RTD</t>
  </si>
  <si>
    <t>CAISO Gross LoadsMUD/WorkplaceWorkplaceMonthly average day12 Dec4RTD</t>
  </si>
  <si>
    <t>CAISO Gross LoadsMUD/WorkplaceWorkplaceMonthly average day12 Dec5RTD</t>
  </si>
  <si>
    <t>CAISO Gross LoadsMUD/WorkplaceWorkplaceMonthly average day12 Dec6RTD</t>
  </si>
  <si>
    <t>CAISO Gross LoadsMUD/WorkplaceWorkplaceMonthly average day12 Dec7RTD</t>
  </si>
  <si>
    <t>CAISO Gross LoadsMUD/WorkplaceWorkplaceMonthly average day12 Dec8RTD</t>
  </si>
  <si>
    <t>CAISO Gross LoadsMUD/WorkplaceWorkplaceMonthly average day12 Dec9RTD</t>
  </si>
  <si>
    <t>CAISO Gross LoadsMUD/WorkplaceWorkplaceMonthly average day12 Dec10RTD</t>
  </si>
  <si>
    <t>CAISO Gross LoadsMUD/WorkplaceWorkplaceMonthly average day12 Dec11RTD</t>
  </si>
  <si>
    <t>CAISO Gross LoadsMUD/WorkplaceWorkplaceMonthly average day12 Dec12RTD</t>
  </si>
  <si>
    <t>CAISO Gross LoadsMUD/WorkplaceWorkplaceMonthly average day12 Dec13RTD</t>
  </si>
  <si>
    <t>CAISO Gross LoadsMUD/WorkplaceWorkplaceMonthly average day12 Dec14RTD</t>
  </si>
  <si>
    <t>CAISO Gross LoadsMUD/WorkplaceWorkplaceMonthly average day12 Dec15RTD</t>
  </si>
  <si>
    <t>CAISO Gross LoadsMUD/WorkplaceWorkplaceMonthly average day12 Dec16RTD</t>
  </si>
  <si>
    <t>CAISO Gross LoadsMUD/WorkplaceWorkplaceMonthly average day12 Dec17RTD</t>
  </si>
  <si>
    <t>CAISO Gross LoadsMUD/WorkplaceWorkplaceMonthly average day12 Dec18RTD</t>
  </si>
  <si>
    <t>CAISO Gross LoadsMUD/WorkplaceWorkplaceMonthly average day12 Dec19RTD</t>
  </si>
  <si>
    <t>CAISO Gross LoadsMUD/WorkplaceWorkplaceMonthly average day12 Dec20RTD</t>
  </si>
  <si>
    <t>CAISO Gross LoadsMUD/WorkplaceWorkplaceMonthly average day12 Dec21RTD</t>
  </si>
  <si>
    <t>CAISO Gross LoadsMUD/WorkplaceWorkplaceMonthly average day12 Dec22RTD</t>
  </si>
  <si>
    <t>CAISO Gross LoadsMUD/WorkplaceWorkplaceMonthly average day12 Dec23RTD</t>
  </si>
  <si>
    <t>CAISO Gross LoadsMUD/WorkplaceWorkplaceMonthly average day12 Dec24RTD</t>
  </si>
  <si>
    <t>CAISO Gross LoadsMUD/WorkplaceWorkplaceTop 1 load day(s)09 Sep1RTD</t>
  </si>
  <si>
    <t>CAISO Gross LoadsMUD/WorkplaceWorkplaceTop 1 load day(s)09 Sep2RTD</t>
  </si>
  <si>
    <t>CAISO Gross LoadsMUD/WorkplaceWorkplaceTop 1 load day(s)09 Sep3RTD</t>
  </si>
  <si>
    <t>CAISO Gross LoadsMUD/WorkplaceWorkplaceTop 1 load day(s)09 Sep4RTD</t>
  </si>
  <si>
    <t>CAISO Gross LoadsMUD/WorkplaceWorkplaceTop 1 load day(s)09 Sep5RTD</t>
  </si>
  <si>
    <t>CAISO Gross LoadsMUD/WorkplaceWorkplaceTop 1 load day(s)09 Sep6RTD</t>
  </si>
  <si>
    <t>CAISO Gross LoadsMUD/WorkplaceWorkplaceTop 1 load day(s)09 Sep7RTD</t>
  </si>
  <si>
    <t>CAISO Gross LoadsMUD/WorkplaceWorkplaceTop 1 load day(s)09 Sep8RTD</t>
  </si>
  <si>
    <t>CAISO Gross LoadsMUD/WorkplaceWorkplaceTop 1 load day(s)09 Sep9RTD</t>
  </si>
  <si>
    <t>CAISO Gross LoadsMUD/WorkplaceWorkplaceTop 1 load day(s)09 Sep10RTD</t>
  </si>
  <si>
    <t>CAISO Gross LoadsMUD/WorkplaceWorkplaceTop 1 load day(s)09 Sep11RTD</t>
  </si>
  <si>
    <t>CAISO Gross LoadsMUD/WorkplaceWorkplaceTop 1 load day(s)09 Sep12RTD</t>
  </si>
  <si>
    <t>CAISO Gross LoadsMUD/WorkplaceWorkplaceTop 1 load day(s)09 Sep13RTD</t>
  </si>
  <si>
    <t>CAISO Gross LoadsMUD/WorkplaceWorkplaceTop 1 load day(s)09 Sep14RTD</t>
  </si>
  <si>
    <t>CAISO Gross LoadsMUD/WorkplaceWorkplaceTop 1 load day(s)09 Sep15RTD</t>
  </si>
  <si>
    <t>CAISO Gross LoadsMUD/WorkplaceWorkplaceTop 1 load day(s)09 Sep16RTD</t>
  </si>
  <si>
    <t>CAISO Gross LoadsMUD/WorkplaceWorkplaceTop 1 load day(s)09 Sep17RTD</t>
  </si>
  <si>
    <t>CAISO Gross LoadsMUD/WorkplaceWorkplaceTop 1 load day(s)09 Sep18RTD</t>
  </si>
  <si>
    <t>CAISO Gross LoadsMUD/WorkplaceWorkplaceTop 1 load day(s)09 Sep19RTD</t>
  </si>
  <si>
    <t>CAISO Gross LoadsMUD/WorkplaceWorkplaceTop 1 load day(s)09 Sep20RTD</t>
  </si>
  <si>
    <t>CAISO Gross LoadsMUD/WorkplaceWorkplaceTop 1 load day(s)09 Sep21RTD</t>
  </si>
  <si>
    <t>CAISO Gross LoadsMUD/WorkplaceWorkplaceTop 1 load day(s)09 Sep22RTD</t>
  </si>
  <si>
    <t>CAISO Gross LoadsMUD/WorkplaceWorkplaceTop 1 load day(s)09 Sep23RTD</t>
  </si>
  <si>
    <t>CAISO Gross LoadsMUD/WorkplaceWorkplaceTop 1 load day(s)09 Sep24RTD</t>
  </si>
  <si>
    <t>CAISO Gross LoadsMUD/WorkplaceWorkplaceTop 10 load day(s)09 Sep1RTD</t>
  </si>
  <si>
    <t>CAISO Gross LoadsMUD/WorkplaceWorkplaceTop 10 load day(s)09 Sep2RTD</t>
  </si>
  <si>
    <t>CAISO Gross LoadsMUD/WorkplaceWorkplaceTop 10 load day(s)09 Sep3RTD</t>
  </si>
  <si>
    <t>CAISO Gross LoadsMUD/WorkplaceWorkplaceTop 10 load day(s)09 Sep4RTD</t>
  </si>
  <si>
    <t>CAISO Gross LoadsMUD/WorkplaceWorkplaceTop 10 load day(s)09 Sep5RTD</t>
  </si>
  <si>
    <t>CAISO Gross LoadsMUD/WorkplaceWorkplaceTop 10 load day(s)09 Sep6RTD</t>
  </si>
  <si>
    <t>CAISO Gross LoadsMUD/WorkplaceWorkplaceTop 10 load day(s)09 Sep7RTD</t>
  </si>
  <si>
    <t>CAISO Gross LoadsMUD/WorkplaceWorkplaceTop 10 load day(s)09 Sep8RTD</t>
  </si>
  <si>
    <t>CAISO Gross LoadsMUD/WorkplaceWorkplaceTop 10 load day(s)09 Sep9RTD</t>
  </si>
  <si>
    <t>CAISO Gross LoadsMUD/WorkplaceWorkplaceTop 10 load day(s)09 Sep10RTD</t>
  </si>
  <si>
    <t>CAISO Gross LoadsMUD/WorkplaceWorkplaceTop 10 load day(s)09 Sep11RTD</t>
  </si>
  <si>
    <t>CAISO Gross LoadsMUD/WorkplaceWorkplaceTop 10 load day(s)09 Sep12RTD</t>
  </si>
  <si>
    <t>CAISO Gross LoadsMUD/WorkplaceWorkplaceTop 10 load day(s)09 Sep13RTD</t>
  </si>
  <si>
    <t>CAISO Gross LoadsMUD/WorkplaceWorkplaceTop 10 load day(s)09 Sep14RTD</t>
  </si>
  <si>
    <t>CAISO Gross LoadsMUD/WorkplaceWorkplaceTop 10 load day(s)09 Sep15RTD</t>
  </si>
  <si>
    <t>CAISO Gross LoadsMUD/WorkplaceWorkplaceTop 10 load day(s)09 Sep16RTD</t>
  </si>
  <si>
    <t>CAISO Gross LoadsMUD/WorkplaceWorkplaceTop 10 load day(s)09 Sep17RTD</t>
  </si>
  <si>
    <t>CAISO Gross LoadsMUD/WorkplaceWorkplaceTop 10 load day(s)09 Sep18RTD</t>
  </si>
  <si>
    <t>CAISO Gross LoadsMUD/WorkplaceWorkplaceTop 10 load day(s)09 Sep19RTD</t>
  </si>
  <si>
    <t>CAISO Gross LoadsMUD/WorkplaceWorkplaceTop 10 load day(s)09 Sep20RTD</t>
  </si>
  <si>
    <t>CAISO Gross LoadsMUD/WorkplaceWorkplaceTop 10 load day(s)09 Sep21RTD</t>
  </si>
  <si>
    <t>CAISO Gross LoadsMUD/WorkplaceWorkplaceTop 10 load day(s)09 Sep22RTD</t>
  </si>
  <si>
    <t>CAISO Gross LoadsMUD/WorkplaceWorkplaceTop 10 load day(s)09 Sep23RTD</t>
  </si>
  <si>
    <t>CAISO Gross LoadsMUD/WorkplaceWorkplaceTop 10 load day(s)09 Sep24RTD</t>
  </si>
  <si>
    <t>CAISO Gross LoadsMUD/WorkplaceWorkplaceTop 20 load day(s)09 Sep1RTD</t>
  </si>
  <si>
    <t>CAISO Gross LoadsMUD/WorkplaceWorkplaceTop 20 load day(s)09 Sep2RTD</t>
  </si>
  <si>
    <t>CAISO Gross LoadsMUD/WorkplaceWorkplaceTop 20 load day(s)09 Sep3RTD</t>
  </si>
  <si>
    <t>CAISO Gross LoadsMUD/WorkplaceWorkplaceTop 20 load day(s)09 Sep4RTD</t>
  </si>
  <si>
    <t>CAISO Gross LoadsMUD/WorkplaceWorkplaceTop 20 load day(s)09 Sep5RTD</t>
  </si>
  <si>
    <t>CAISO Gross LoadsMUD/WorkplaceWorkplaceTop 20 load day(s)09 Sep6RTD</t>
  </si>
  <si>
    <t>CAISO Gross LoadsMUD/WorkplaceWorkplaceTop 20 load day(s)09 Sep7RTD</t>
  </si>
  <si>
    <t>CAISO Gross LoadsMUD/WorkplaceWorkplaceTop 20 load day(s)09 Sep8RTD</t>
  </si>
  <si>
    <t>CAISO Gross LoadsMUD/WorkplaceWorkplaceTop 20 load day(s)09 Sep9RTD</t>
  </si>
  <si>
    <t>CAISO Gross LoadsMUD/WorkplaceWorkplaceTop 20 load day(s)09 Sep10RTD</t>
  </si>
  <si>
    <t>CAISO Gross LoadsMUD/WorkplaceWorkplaceTop 20 load day(s)09 Sep11RTD</t>
  </si>
  <si>
    <t>CAISO Gross LoadsMUD/WorkplaceWorkplaceTop 20 load day(s)09 Sep12RTD</t>
  </si>
  <si>
    <t>CAISO Gross LoadsMUD/WorkplaceWorkplaceTop 20 load day(s)09 Sep13RTD</t>
  </si>
  <si>
    <t>CAISO Gross LoadsMUD/WorkplaceWorkplaceTop 20 load day(s)09 Sep14RTD</t>
  </si>
  <si>
    <t>CAISO Gross LoadsMUD/WorkplaceWorkplaceTop 20 load day(s)09 Sep15RTD</t>
  </si>
  <si>
    <t>CAISO Gross LoadsMUD/WorkplaceWorkplaceTop 20 load day(s)09 Sep16RTD</t>
  </si>
  <si>
    <t>CAISO Gross LoadsMUD/WorkplaceWorkplaceTop 20 load day(s)09 Sep17RTD</t>
  </si>
  <si>
    <t>CAISO Gross LoadsMUD/WorkplaceWorkplaceTop 20 load day(s)09 Sep18RTD</t>
  </si>
  <si>
    <t>CAISO Gross LoadsMUD/WorkplaceWorkplaceTop 20 load day(s)09 Sep19RTD</t>
  </si>
  <si>
    <t>CAISO Gross LoadsMUD/WorkplaceWorkplaceTop 20 load day(s)09 Sep20RTD</t>
  </si>
  <si>
    <t>CAISO Gross LoadsMUD/WorkplaceWorkplaceTop 20 load day(s)09 Sep21RTD</t>
  </si>
  <si>
    <t>CAISO Gross LoadsMUD/WorkplaceWorkplaceTop 20 load day(s)09 Sep22RTD</t>
  </si>
  <si>
    <t>CAISO Gross LoadsMUD/WorkplaceWorkplaceTop 20 load day(s)09 Sep23RTD</t>
  </si>
  <si>
    <t>CAISO Gross LoadsMUD/WorkplaceWorkplaceTop 20 load day(s)09 Sep24RTD</t>
  </si>
  <si>
    <t>CAISO Gross LoadsMUD/WorkplaceWorkplaceTop 5 load day(s)09 Sep1RTD</t>
  </si>
  <si>
    <t>CAISO Gross LoadsMUD/WorkplaceWorkplaceTop 5 load day(s)09 Sep2RTD</t>
  </si>
  <si>
    <t>CAISO Gross LoadsMUD/WorkplaceWorkplaceTop 5 load day(s)09 Sep3RTD</t>
  </si>
  <si>
    <t>CAISO Gross LoadsMUD/WorkplaceWorkplaceTop 5 load day(s)09 Sep4RTD</t>
  </si>
  <si>
    <t>CAISO Gross LoadsMUD/WorkplaceWorkplaceTop 5 load day(s)09 Sep5RTD</t>
  </si>
  <si>
    <t>CAISO Gross LoadsMUD/WorkplaceWorkplaceTop 5 load day(s)09 Sep6RTD</t>
  </si>
  <si>
    <t>CAISO Gross LoadsMUD/WorkplaceWorkplaceTop 5 load day(s)09 Sep7RTD</t>
  </si>
  <si>
    <t>CAISO Gross LoadsMUD/WorkplaceWorkplaceTop 5 load day(s)09 Sep8RTD</t>
  </si>
  <si>
    <t>CAISO Gross LoadsMUD/WorkplaceWorkplaceTop 5 load day(s)09 Sep9RTD</t>
  </si>
  <si>
    <t>CAISO Gross LoadsMUD/WorkplaceWorkplaceTop 5 load day(s)09 Sep10RTD</t>
  </si>
  <si>
    <t>CAISO Gross LoadsMUD/WorkplaceWorkplaceTop 5 load day(s)09 Sep11RTD</t>
  </si>
  <si>
    <t>CAISO Gross LoadsMUD/WorkplaceWorkplaceTop 5 load day(s)09 Sep12RTD</t>
  </si>
  <si>
    <t>CAISO Gross LoadsMUD/WorkplaceWorkplaceTop 5 load day(s)09 Sep13RTD</t>
  </si>
  <si>
    <t>CAISO Gross LoadsMUD/WorkplaceWorkplaceTop 5 load day(s)09 Sep14RTD</t>
  </si>
  <si>
    <t>CAISO Gross LoadsMUD/WorkplaceWorkplaceTop 5 load day(s)09 Sep15RTD</t>
  </si>
  <si>
    <t>CAISO Gross LoadsMUD/WorkplaceWorkplaceTop 5 load day(s)09 Sep16RTD</t>
  </si>
  <si>
    <t>CAISO Gross LoadsMUD/WorkplaceWorkplaceTop 5 load day(s)09 Sep17RTD</t>
  </si>
  <si>
    <t>CAISO Gross LoadsMUD/WorkplaceWorkplaceTop 5 load day(s)09 Sep18RTD</t>
  </si>
  <si>
    <t>CAISO Gross LoadsMUD/WorkplaceWorkplaceTop 5 load day(s)09 Sep19RTD</t>
  </si>
  <si>
    <t>CAISO Gross LoadsMUD/WorkplaceWorkplaceTop 5 load day(s)09 Sep20RTD</t>
  </si>
  <si>
    <t>CAISO Gross LoadsMUD/WorkplaceWorkplaceTop 5 load day(s)09 Sep21RTD</t>
  </si>
  <si>
    <t>CAISO Gross LoadsMUD/WorkplaceWorkplaceTop 5 load day(s)09 Sep22RTD</t>
  </si>
  <si>
    <t>CAISO Gross LoadsMUD/WorkplaceWorkplaceTop 5 load day(s)09 Sep23RTD</t>
  </si>
  <si>
    <t>CAISO Gross LoadsMUD/WorkplaceWorkplaceTop 5 load day(s)09 Sep24RTD</t>
  </si>
  <si>
    <t>CAISO Gross LoadsMUD/WorkplaceMUDMonthly average day01 Jan1RTH</t>
  </si>
  <si>
    <t>CAISO Gross LoadsMUD/WorkplaceMUDMonthly average day01 Jan2RTH</t>
  </si>
  <si>
    <t>CAISO Gross LoadsMUD/WorkplaceMUDMonthly average day01 Jan3RTH</t>
  </si>
  <si>
    <t>CAISO Gross LoadsMUD/WorkplaceMUDMonthly average day01 Jan4RTH</t>
  </si>
  <si>
    <t>CAISO Gross LoadsMUD/WorkplaceMUDMonthly average day01 Jan5RTH</t>
  </si>
  <si>
    <t>CAISO Gross LoadsMUD/WorkplaceMUDMonthly average day01 Jan6RTH</t>
  </si>
  <si>
    <t>CAISO Gross LoadsMUD/WorkplaceMUDMonthly average day01 Jan7RTH</t>
  </si>
  <si>
    <t>CAISO Gross LoadsMUD/WorkplaceMUDMonthly average day01 Jan8RTH</t>
  </si>
  <si>
    <t>CAISO Gross LoadsMUD/WorkplaceMUDMonthly average day01 Jan9RTH</t>
  </si>
  <si>
    <t>CAISO Gross LoadsMUD/WorkplaceMUDMonthly average day01 Jan10RTH</t>
  </si>
  <si>
    <t>CAISO Gross LoadsMUD/WorkplaceMUDMonthly average day01 Jan11RTH</t>
  </si>
  <si>
    <t>CAISO Gross LoadsMUD/WorkplaceMUDMonthly average day01 Jan12RTH</t>
  </si>
  <si>
    <t>CAISO Gross LoadsMUD/WorkplaceMUDMonthly average day01 Jan13RTH</t>
  </si>
  <si>
    <t>CAISO Gross LoadsMUD/WorkplaceMUDMonthly average day01 Jan14RTH</t>
  </si>
  <si>
    <t>CAISO Gross LoadsMUD/WorkplaceMUDMonthly average day01 Jan15RTH</t>
  </si>
  <si>
    <t>CAISO Gross LoadsMUD/WorkplaceMUDMonthly average day01 Jan16RTH</t>
  </si>
  <si>
    <t>CAISO Gross LoadsMUD/WorkplaceMUDMonthly average day01 Jan17RTH</t>
  </si>
  <si>
    <t>CAISO Gross LoadsMUD/WorkplaceMUDMonthly average day01 Jan18RTH</t>
  </si>
  <si>
    <t>CAISO Gross LoadsMUD/WorkplaceMUDMonthly average day01 Jan19RTH</t>
  </si>
  <si>
    <t>CAISO Gross LoadsMUD/WorkplaceMUDMonthly average day01 Jan20RTH</t>
  </si>
  <si>
    <t>CAISO Gross LoadsMUD/WorkplaceMUDMonthly average day01 Jan21RTH</t>
  </si>
  <si>
    <t>CAISO Gross LoadsMUD/WorkplaceMUDMonthly average day01 Jan22RTH</t>
  </si>
  <si>
    <t>CAISO Gross LoadsMUD/WorkplaceMUDMonthly average day01 Jan23RTH</t>
  </si>
  <si>
    <t>CAISO Gross LoadsMUD/WorkplaceMUDMonthly average day01 Jan24RTH</t>
  </si>
  <si>
    <t>CAISO Gross LoadsMUD/WorkplaceMUDMonthly average day02 Feb1RTH</t>
  </si>
  <si>
    <t>CAISO Gross LoadsMUD/WorkplaceMUDMonthly average day02 Feb2RTH</t>
  </si>
  <si>
    <t>CAISO Gross LoadsMUD/WorkplaceMUDMonthly average day02 Feb3RTH</t>
  </si>
  <si>
    <t>CAISO Gross LoadsMUD/WorkplaceMUDMonthly average day02 Feb4RTH</t>
  </si>
  <si>
    <t>CAISO Gross LoadsMUD/WorkplaceMUDMonthly average day02 Feb5RTH</t>
  </si>
  <si>
    <t>CAISO Gross LoadsMUD/WorkplaceMUDMonthly average day02 Feb6RTH</t>
  </si>
  <si>
    <t>CAISO Gross LoadsMUD/WorkplaceMUDMonthly average day02 Feb7RTH</t>
  </si>
  <si>
    <t>CAISO Gross LoadsMUD/WorkplaceMUDMonthly average day02 Feb8RTH</t>
  </si>
  <si>
    <t>CAISO Gross LoadsMUD/WorkplaceMUDMonthly average day02 Feb9RTH</t>
  </si>
  <si>
    <t>CAISO Gross LoadsMUD/WorkplaceMUDMonthly average day02 Feb10RTH</t>
  </si>
  <si>
    <t>CAISO Gross LoadsMUD/WorkplaceMUDMonthly average day02 Feb11RTH</t>
  </si>
  <si>
    <t>CAISO Gross LoadsMUD/WorkplaceMUDMonthly average day02 Feb12RTH</t>
  </si>
  <si>
    <t>CAISO Gross LoadsMUD/WorkplaceMUDMonthly average day02 Feb13RTH</t>
  </si>
  <si>
    <t>CAISO Gross LoadsMUD/WorkplaceMUDMonthly average day02 Feb14RTH</t>
  </si>
  <si>
    <t>CAISO Gross LoadsMUD/WorkplaceMUDMonthly average day02 Feb15RTH</t>
  </si>
  <si>
    <t>CAISO Gross LoadsMUD/WorkplaceMUDMonthly average day02 Feb16RTH</t>
  </si>
  <si>
    <t>CAISO Gross LoadsMUD/WorkplaceMUDMonthly average day02 Feb17RTH</t>
  </si>
  <si>
    <t>CAISO Gross LoadsMUD/WorkplaceMUDMonthly average day02 Feb18RTH</t>
  </si>
  <si>
    <t>CAISO Gross LoadsMUD/WorkplaceMUDMonthly average day02 Feb19RTH</t>
  </si>
  <si>
    <t>CAISO Gross LoadsMUD/WorkplaceMUDMonthly average day02 Feb20RTH</t>
  </si>
  <si>
    <t>CAISO Gross LoadsMUD/WorkplaceMUDMonthly average day02 Feb21RTH</t>
  </si>
  <si>
    <t>CAISO Gross LoadsMUD/WorkplaceMUDMonthly average day02 Feb22RTH</t>
  </si>
  <si>
    <t>CAISO Gross LoadsMUD/WorkplaceMUDMonthly average day02 Feb23RTH</t>
  </si>
  <si>
    <t>CAISO Gross LoadsMUD/WorkplaceMUDMonthly average day02 Feb24RTH</t>
  </si>
  <si>
    <t>CAISO Gross LoadsMUD/WorkplaceMUDMonthly average day03 Mar1RTH</t>
  </si>
  <si>
    <t>CAISO Gross LoadsMUD/WorkplaceMUDMonthly average day03 Mar2RTH</t>
  </si>
  <si>
    <t>CAISO Gross LoadsMUD/WorkplaceMUDMonthly average day03 Mar3RTH</t>
  </si>
  <si>
    <t>CAISO Gross LoadsMUD/WorkplaceMUDMonthly average day03 Mar4RTH</t>
  </si>
  <si>
    <t>CAISO Gross LoadsMUD/WorkplaceMUDMonthly average day03 Mar5RTH</t>
  </si>
  <si>
    <t>CAISO Gross LoadsMUD/WorkplaceMUDMonthly average day03 Mar6RTH</t>
  </si>
  <si>
    <t>CAISO Gross LoadsMUD/WorkplaceMUDMonthly average day03 Mar7RTH</t>
  </si>
  <si>
    <t>CAISO Gross LoadsMUD/WorkplaceMUDMonthly average day03 Mar8RTH</t>
  </si>
  <si>
    <t>CAISO Gross LoadsMUD/WorkplaceMUDMonthly average day03 Mar9RTH</t>
  </si>
  <si>
    <t>CAISO Gross LoadsMUD/WorkplaceMUDMonthly average day03 Mar10RTH</t>
  </si>
  <si>
    <t>CAISO Gross LoadsMUD/WorkplaceMUDMonthly average day03 Mar11RTH</t>
  </si>
  <si>
    <t>CAISO Gross LoadsMUD/WorkplaceMUDMonthly average day03 Mar12RTH</t>
  </si>
  <si>
    <t>CAISO Gross LoadsMUD/WorkplaceMUDMonthly average day03 Mar13RTH</t>
  </si>
  <si>
    <t>CAISO Gross LoadsMUD/WorkplaceMUDMonthly average day03 Mar14RTH</t>
  </si>
  <si>
    <t>CAISO Gross LoadsMUD/WorkplaceMUDMonthly average day03 Mar15RTH</t>
  </si>
  <si>
    <t>CAISO Gross LoadsMUD/WorkplaceMUDMonthly average day03 Mar16RTH</t>
  </si>
  <si>
    <t>CAISO Gross LoadsMUD/WorkplaceMUDMonthly average day03 Mar17RTH</t>
  </si>
  <si>
    <t>CAISO Gross LoadsMUD/WorkplaceMUDMonthly average day03 Mar18RTH</t>
  </si>
  <si>
    <t>CAISO Gross LoadsMUD/WorkplaceMUDMonthly average day03 Mar19RTH</t>
  </si>
  <si>
    <t>CAISO Gross LoadsMUD/WorkplaceMUDMonthly average day03 Mar20RTH</t>
  </si>
  <si>
    <t>CAISO Gross LoadsMUD/WorkplaceMUDMonthly average day03 Mar21RTH</t>
  </si>
  <si>
    <t>CAISO Gross LoadsMUD/WorkplaceMUDMonthly average day03 Mar22RTH</t>
  </si>
  <si>
    <t>CAISO Gross LoadsMUD/WorkplaceMUDMonthly average day03 Mar23RTH</t>
  </si>
  <si>
    <t>CAISO Gross LoadsMUD/WorkplaceMUDMonthly average day03 Mar24RTH</t>
  </si>
  <si>
    <t>CAISO Gross LoadsMUD/WorkplaceMUDMonthly average day04 Apr1RTH</t>
  </si>
  <si>
    <t>CAISO Gross LoadsMUD/WorkplaceMUDMonthly average day04 Apr2RTH</t>
  </si>
  <si>
    <t>CAISO Gross LoadsMUD/WorkplaceMUDMonthly average day04 Apr3RTH</t>
  </si>
  <si>
    <t>CAISO Gross LoadsMUD/WorkplaceMUDMonthly average day04 Apr4RTH</t>
  </si>
  <si>
    <t>CAISO Gross LoadsMUD/WorkplaceMUDMonthly average day04 Apr5RTH</t>
  </si>
  <si>
    <t>CAISO Gross LoadsMUD/WorkplaceMUDMonthly average day04 Apr6RTH</t>
  </si>
  <si>
    <t>CAISO Gross LoadsMUD/WorkplaceMUDMonthly average day04 Apr7RTH</t>
  </si>
  <si>
    <t>CAISO Gross LoadsMUD/WorkplaceMUDMonthly average day04 Apr8RTH</t>
  </si>
  <si>
    <t>CAISO Gross LoadsMUD/WorkplaceMUDMonthly average day04 Apr9RTH</t>
  </si>
  <si>
    <t>CAISO Gross LoadsMUD/WorkplaceMUDMonthly average day04 Apr10RTH</t>
  </si>
  <si>
    <t>CAISO Gross LoadsMUD/WorkplaceMUDMonthly average day04 Apr11RTH</t>
  </si>
  <si>
    <t>CAISO Gross LoadsMUD/WorkplaceMUDMonthly average day04 Apr12RTH</t>
  </si>
  <si>
    <t>CAISO Gross LoadsMUD/WorkplaceMUDMonthly average day04 Apr13RTH</t>
  </si>
  <si>
    <t>CAISO Gross LoadsMUD/WorkplaceMUDMonthly average day04 Apr14RTH</t>
  </si>
  <si>
    <t>CAISO Gross LoadsMUD/WorkplaceMUDMonthly average day04 Apr15RTH</t>
  </si>
  <si>
    <t>CAISO Gross LoadsMUD/WorkplaceMUDMonthly average day04 Apr16RTH</t>
  </si>
  <si>
    <t>CAISO Gross LoadsMUD/WorkplaceMUDMonthly average day04 Apr17RTH</t>
  </si>
  <si>
    <t>CAISO Gross LoadsMUD/WorkplaceMUDMonthly average day04 Apr18RTH</t>
  </si>
  <si>
    <t>CAISO Gross LoadsMUD/WorkplaceMUDMonthly average day04 Apr19RTH</t>
  </si>
  <si>
    <t>CAISO Gross LoadsMUD/WorkplaceMUDMonthly average day04 Apr20RTH</t>
  </si>
  <si>
    <t>CAISO Gross LoadsMUD/WorkplaceMUDMonthly average day04 Apr21RTH</t>
  </si>
  <si>
    <t>CAISO Gross LoadsMUD/WorkplaceMUDMonthly average day04 Apr22RTH</t>
  </si>
  <si>
    <t>CAISO Gross LoadsMUD/WorkplaceMUDMonthly average day04 Apr23RTH</t>
  </si>
  <si>
    <t>CAISO Gross LoadsMUD/WorkplaceMUDMonthly average day04 Apr24RTH</t>
  </si>
  <si>
    <t>CAISO Gross LoadsMUD/WorkplaceMUDMonthly average day05 May1RTH</t>
  </si>
  <si>
    <t>CAISO Gross LoadsMUD/WorkplaceMUDMonthly average day05 May2RTH</t>
  </si>
  <si>
    <t>CAISO Gross LoadsMUD/WorkplaceMUDMonthly average day05 May3RTH</t>
  </si>
  <si>
    <t>CAISO Gross LoadsMUD/WorkplaceMUDMonthly average day05 May4RTH</t>
  </si>
  <si>
    <t>CAISO Gross LoadsMUD/WorkplaceMUDMonthly average day05 May5RTH</t>
  </si>
  <si>
    <t>CAISO Gross LoadsMUD/WorkplaceMUDMonthly average day05 May6RTH</t>
  </si>
  <si>
    <t>CAISO Gross LoadsMUD/WorkplaceMUDMonthly average day05 May7RTH</t>
  </si>
  <si>
    <t>CAISO Gross LoadsMUD/WorkplaceMUDMonthly average day05 May8RTH</t>
  </si>
  <si>
    <t>CAISO Gross LoadsMUD/WorkplaceMUDMonthly average day05 May9RTH</t>
  </si>
  <si>
    <t>CAISO Gross LoadsMUD/WorkplaceMUDMonthly average day05 May10RTH</t>
  </si>
  <si>
    <t>CAISO Gross LoadsMUD/WorkplaceMUDMonthly average day05 May11RTH</t>
  </si>
  <si>
    <t>CAISO Gross LoadsMUD/WorkplaceMUDMonthly average day05 May12RTH</t>
  </si>
  <si>
    <t>CAISO Gross LoadsMUD/WorkplaceMUDMonthly average day05 May13RTH</t>
  </si>
  <si>
    <t>CAISO Gross LoadsMUD/WorkplaceMUDMonthly average day05 May14RTH</t>
  </si>
  <si>
    <t>CAISO Gross LoadsMUD/WorkplaceMUDMonthly average day05 May15RTH</t>
  </si>
  <si>
    <t>CAISO Gross LoadsMUD/WorkplaceMUDMonthly average day05 May16RTH</t>
  </si>
  <si>
    <t>CAISO Gross LoadsMUD/WorkplaceMUDMonthly average day05 May17RTH</t>
  </si>
  <si>
    <t>CAISO Gross LoadsMUD/WorkplaceMUDMonthly average day05 May18RTH</t>
  </si>
  <si>
    <t>CAISO Gross LoadsMUD/WorkplaceMUDMonthly average day05 May19RTH</t>
  </si>
  <si>
    <t>CAISO Gross LoadsMUD/WorkplaceMUDMonthly average day05 May20RTH</t>
  </si>
  <si>
    <t>CAISO Gross LoadsMUD/WorkplaceMUDMonthly average day05 May21RTH</t>
  </si>
  <si>
    <t>CAISO Gross LoadsMUD/WorkplaceMUDMonthly average day05 May22RTH</t>
  </si>
  <si>
    <t>CAISO Gross LoadsMUD/WorkplaceMUDMonthly average day05 May23RTH</t>
  </si>
  <si>
    <t>CAISO Gross LoadsMUD/WorkplaceMUDMonthly average day05 May24RTH</t>
  </si>
  <si>
    <t>CAISO Gross LoadsMUD/WorkplaceMUDMonthly average day06 Jun1RTH</t>
  </si>
  <si>
    <t>CAISO Gross LoadsMUD/WorkplaceMUDMonthly average day06 Jun2RTH</t>
  </si>
  <si>
    <t>CAISO Gross LoadsMUD/WorkplaceMUDMonthly average day06 Jun3RTH</t>
  </si>
  <si>
    <t>CAISO Gross LoadsMUD/WorkplaceMUDMonthly average day06 Jun4RTH</t>
  </si>
  <si>
    <t>CAISO Gross LoadsMUD/WorkplaceMUDMonthly average day06 Jun5RTH</t>
  </si>
  <si>
    <t>CAISO Gross LoadsMUD/WorkplaceMUDMonthly average day06 Jun6RTH</t>
  </si>
  <si>
    <t>CAISO Gross LoadsMUD/WorkplaceMUDMonthly average day06 Jun7RTH</t>
  </si>
  <si>
    <t>CAISO Gross LoadsMUD/WorkplaceMUDMonthly average day06 Jun8RTH</t>
  </si>
  <si>
    <t>CAISO Gross LoadsMUD/WorkplaceMUDMonthly average day06 Jun9RTH</t>
  </si>
  <si>
    <t>CAISO Gross LoadsMUD/WorkplaceMUDMonthly average day06 Jun10RTH</t>
  </si>
  <si>
    <t>CAISO Gross LoadsMUD/WorkplaceMUDMonthly average day06 Jun11RTH</t>
  </si>
  <si>
    <t>CAISO Gross LoadsMUD/WorkplaceMUDMonthly average day06 Jun12RTH</t>
  </si>
  <si>
    <t>CAISO Gross LoadsMUD/WorkplaceMUDMonthly average day06 Jun13RTH</t>
  </si>
  <si>
    <t>CAISO Gross LoadsMUD/WorkplaceMUDMonthly average day06 Jun14RTH</t>
  </si>
  <si>
    <t>CAISO Gross LoadsMUD/WorkplaceMUDMonthly average day06 Jun15RTH</t>
  </si>
  <si>
    <t>CAISO Gross LoadsMUD/WorkplaceMUDMonthly average day06 Jun16RTH</t>
  </si>
  <si>
    <t>CAISO Gross LoadsMUD/WorkplaceMUDMonthly average day06 Jun17RTH</t>
  </si>
  <si>
    <t>CAISO Gross LoadsMUD/WorkplaceMUDMonthly average day06 Jun18RTH</t>
  </si>
  <si>
    <t>CAISO Gross LoadsMUD/WorkplaceMUDMonthly average day06 Jun19RTH</t>
  </si>
  <si>
    <t>CAISO Gross LoadsMUD/WorkplaceMUDMonthly average day06 Jun20RTH</t>
  </si>
  <si>
    <t>CAISO Gross LoadsMUD/WorkplaceMUDMonthly average day06 Jun21RTH</t>
  </si>
  <si>
    <t>CAISO Gross LoadsMUD/WorkplaceMUDMonthly average day06 Jun22RTH</t>
  </si>
  <si>
    <t>CAISO Gross LoadsMUD/WorkplaceMUDMonthly average day06 Jun23RTH</t>
  </si>
  <si>
    <t>CAISO Gross LoadsMUD/WorkplaceMUDMonthly average day06 Jun24RTH</t>
  </si>
  <si>
    <t>CAISO Gross LoadsMUD/WorkplaceMUDMonthly average day07 Jul1RTH</t>
  </si>
  <si>
    <t>CAISO Gross LoadsMUD/WorkplaceMUDMonthly average day07 Jul2RTH</t>
  </si>
  <si>
    <t>CAISO Gross LoadsMUD/WorkplaceMUDMonthly average day07 Jul3RTH</t>
  </si>
  <si>
    <t>CAISO Gross LoadsMUD/WorkplaceMUDMonthly average day07 Jul4RTH</t>
  </si>
  <si>
    <t>CAISO Gross LoadsMUD/WorkplaceMUDMonthly average day07 Jul5RTH</t>
  </si>
  <si>
    <t>CAISO Gross LoadsMUD/WorkplaceMUDMonthly average day07 Jul6RTH</t>
  </si>
  <si>
    <t>CAISO Gross LoadsMUD/WorkplaceMUDMonthly average day07 Jul7RTH</t>
  </si>
  <si>
    <t>CAISO Gross LoadsMUD/WorkplaceMUDMonthly average day07 Jul8RTH</t>
  </si>
  <si>
    <t>CAISO Gross LoadsMUD/WorkplaceMUDMonthly average day07 Jul9RTH</t>
  </si>
  <si>
    <t>CAISO Gross LoadsMUD/WorkplaceMUDMonthly average day07 Jul10RTH</t>
  </si>
  <si>
    <t>CAISO Gross LoadsMUD/WorkplaceMUDMonthly average day07 Jul11RTH</t>
  </si>
  <si>
    <t>CAISO Gross LoadsMUD/WorkplaceMUDMonthly average day07 Jul12RTH</t>
  </si>
  <si>
    <t>CAISO Gross LoadsMUD/WorkplaceMUDMonthly average day07 Jul13RTH</t>
  </si>
  <si>
    <t>CAISO Gross LoadsMUD/WorkplaceMUDMonthly average day07 Jul14RTH</t>
  </si>
  <si>
    <t>CAISO Gross LoadsMUD/WorkplaceMUDMonthly average day07 Jul15RTH</t>
  </si>
  <si>
    <t>CAISO Gross LoadsMUD/WorkplaceMUDMonthly average day07 Jul16RTH</t>
  </si>
  <si>
    <t>CAISO Gross LoadsMUD/WorkplaceMUDMonthly average day07 Jul17RTH</t>
  </si>
  <si>
    <t>CAISO Gross LoadsMUD/WorkplaceMUDMonthly average day07 Jul18RTH</t>
  </si>
  <si>
    <t>CAISO Gross LoadsMUD/WorkplaceMUDMonthly average day07 Jul19RTH</t>
  </si>
  <si>
    <t>CAISO Gross LoadsMUD/WorkplaceMUDMonthly average day07 Jul20RTH</t>
  </si>
  <si>
    <t>CAISO Gross LoadsMUD/WorkplaceMUDMonthly average day07 Jul21RTH</t>
  </si>
  <si>
    <t>CAISO Gross LoadsMUD/WorkplaceMUDMonthly average day07 Jul22RTH</t>
  </si>
  <si>
    <t>CAISO Gross LoadsMUD/WorkplaceMUDMonthly average day07 Jul23RTH</t>
  </si>
  <si>
    <t>CAISO Gross LoadsMUD/WorkplaceMUDMonthly average day07 Jul24RTH</t>
  </si>
  <si>
    <t>CAISO Gross LoadsMUD/WorkplaceMUDMonthly average day08 Aug1RTH</t>
  </si>
  <si>
    <t>CAISO Gross LoadsMUD/WorkplaceMUDMonthly average day08 Aug2RTH</t>
  </si>
  <si>
    <t>CAISO Gross LoadsMUD/WorkplaceMUDMonthly average day08 Aug3RTH</t>
  </si>
  <si>
    <t>CAISO Gross LoadsMUD/WorkplaceMUDMonthly average day08 Aug4RTH</t>
  </si>
  <si>
    <t>CAISO Gross LoadsMUD/WorkplaceMUDMonthly average day08 Aug5RTH</t>
  </si>
  <si>
    <t>CAISO Gross LoadsMUD/WorkplaceMUDMonthly average day08 Aug6RTH</t>
  </si>
  <si>
    <t>CAISO Gross LoadsMUD/WorkplaceMUDMonthly average day08 Aug7RTH</t>
  </si>
  <si>
    <t>CAISO Gross LoadsMUD/WorkplaceMUDMonthly average day08 Aug8RTH</t>
  </si>
  <si>
    <t>CAISO Gross LoadsMUD/WorkplaceMUDMonthly average day08 Aug9RTH</t>
  </si>
  <si>
    <t>CAISO Gross LoadsMUD/WorkplaceMUDMonthly average day08 Aug10RTH</t>
  </si>
  <si>
    <t>CAISO Gross LoadsMUD/WorkplaceMUDMonthly average day08 Aug11RTH</t>
  </si>
  <si>
    <t>CAISO Gross LoadsMUD/WorkplaceMUDMonthly average day08 Aug12RTH</t>
  </si>
  <si>
    <t>CAISO Gross LoadsMUD/WorkplaceMUDMonthly average day08 Aug13RTH</t>
  </si>
  <si>
    <t>CAISO Gross LoadsMUD/WorkplaceMUDMonthly average day08 Aug14RTH</t>
  </si>
  <si>
    <t>CAISO Gross LoadsMUD/WorkplaceMUDMonthly average day08 Aug15RTH</t>
  </si>
  <si>
    <t>CAISO Gross LoadsMUD/WorkplaceMUDMonthly average day08 Aug16RTH</t>
  </si>
  <si>
    <t>CAISO Gross LoadsMUD/WorkplaceMUDMonthly average day08 Aug17RTH</t>
  </si>
  <si>
    <t>CAISO Gross LoadsMUD/WorkplaceMUDMonthly average day08 Aug18RTH</t>
  </si>
  <si>
    <t>CAISO Gross LoadsMUD/WorkplaceMUDMonthly average day08 Aug19RTH</t>
  </si>
  <si>
    <t>CAISO Gross LoadsMUD/WorkplaceMUDMonthly average day08 Aug20RTH</t>
  </si>
  <si>
    <t>CAISO Gross LoadsMUD/WorkplaceMUDMonthly average day08 Aug21RTH</t>
  </si>
  <si>
    <t>CAISO Gross LoadsMUD/WorkplaceMUDMonthly average day08 Aug22RTH</t>
  </si>
  <si>
    <t>CAISO Gross LoadsMUD/WorkplaceMUDMonthly average day08 Aug23RTH</t>
  </si>
  <si>
    <t>CAISO Gross LoadsMUD/WorkplaceMUDMonthly average day08 Aug24RTH</t>
  </si>
  <si>
    <t>CAISO Gross LoadsMUD/WorkplaceMUDMonthly average day09 Sep1RTH</t>
  </si>
  <si>
    <t>CAISO Gross LoadsMUD/WorkplaceMUDMonthly average day09 Sep2RTH</t>
  </si>
  <si>
    <t>CAISO Gross LoadsMUD/WorkplaceMUDMonthly average day09 Sep3RTH</t>
  </si>
  <si>
    <t>CAISO Gross LoadsMUD/WorkplaceMUDMonthly average day09 Sep4RTH</t>
  </si>
  <si>
    <t>CAISO Gross LoadsMUD/WorkplaceMUDMonthly average day09 Sep5RTH</t>
  </si>
  <si>
    <t>CAISO Gross LoadsMUD/WorkplaceMUDMonthly average day09 Sep6RTH</t>
  </si>
  <si>
    <t>CAISO Gross LoadsMUD/WorkplaceMUDMonthly average day09 Sep7RTH</t>
  </si>
  <si>
    <t>CAISO Gross LoadsMUD/WorkplaceMUDMonthly average day09 Sep8RTH</t>
  </si>
  <si>
    <t>CAISO Gross LoadsMUD/WorkplaceMUDMonthly average day09 Sep9RTH</t>
  </si>
  <si>
    <t>CAISO Gross LoadsMUD/WorkplaceMUDMonthly average day09 Sep10RTH</t>
  </si>
  <si>
    <t>CAISO Gross LoadsMUD/WorkplaceMUDMonthly average day09 Sep11RTH</t>
  </si>
  <si>
    <t>CAISO Gross LoadsMUD/WorkplaceMUDMonthly average day09 Sep12RTH</t>
  </si>
  <si>
    <t>CAISO Gross LoadsMUD/WorkplaceMUDMonthly average day09 Sep13RTH</t>
  </si>
  <si>
    <t>CAISO Gross LoadsMUD/WorkplaceMUDMonthly average day09 Sep14RTH</t>
  </si>
  <si>
    <t>CAISO Gross LoadsMUD/WorkplaceMUDMonthly average day09 Sep15RTH</t>
  </si>
  <si>
    <t>CAISO Gross LoadsMUD/WorkplaceMUDMonthly average day09 Sep16RTH</t>
  </si>
  <si>
    <t>CAISO Gross LoadsMUD/WorkplaceMUDMonthly average day09 Sep17RTH</t>
  </si>
  <si>
    <t>CAISO Gross LoadsMUD/WorkplaceMUDMonthly average day09 Sep18RTH</t>
  </si>
  <si>
    <t>CAISO Gross LoadsMUD/WorkplaceMUDMonthly average day09 Sep19RTH</t>
  </si>
  <si>
    <t>CAISO Gross LoadsMUD/WorkplaceMUDMonthly average day09 Sep20RTH</t>
  </si>
  <si>
    <t>CAISO Gross LoadsMUD/WorkplaceMUDMonthly average day09 Sep21RTH</t>
  </si>
  <si>
    <t>CAISO Gross LoadsMUD/WorkplaceMUDMonthly average day09 Sep22RTH</t>
  </si>
  <si>
    <t>CAISO Gross LoadsMUD/WorkplaceMUDMonthly average day09 Sep23RTH</t>
  </si>
  <si>
    <t>CAISO Gross LoadsMUD/WorkplaceMUDMonthly average day09 Sep24RTH</t>
  </si>
  <si>
    <t>CAISO Gross LoadsMUD/WorkplaceMUDMonthly average day10 Oct1RTH</t>
  </si>
  <si>
    <t>CAISO Gross LoadsMUD/WorkplaceMUDMonthly average day10 Oct2RTH</t>
  </si>
  <si>
    <t>CAISO Gross LoadsMUD/WorkplaceMUDMonthly average day10 Oct3RTH</t>
  </si>
  <si>
    <t>CAISO Gross LoadsMUD/WorkplaceMUDMonthly average day10 Oct4RTH</t>
  </si>
  <si>
    <t>CAISO Gross LoadsMUD/WorkplaceMUDMonthly average day10 Oct5RTH</t>
  </si>
  <si>
    <t>CAISO Gross LoadsMUD/WorkplaceMUDMonthly average day10 Oct6RTH</t>
  </si>
  <si>
    <t>CAISO Gross LoadsMUD/WorkplaceMUDMonthly average day10 Oct7RTH</t>
  </si>
  <si>
    <t>CAISO Gross LoadsMUD/WorkplaceMUDMonthly average day10 Oct8RTH</t>
  </si>
  <si>
    <t>CAISO Gross LoadsMUD/WorkplaceMUDMonthly average day10 Oct9RTH</t>
  </si>
  <si>
    <t>CAISO Gross LoadsMUD/WorkplaceMUDMonthly average day10 Oct10RTH</t>
  </si>
  <si>
    <t>CAISO Gross LoadsMUD/WorkplaceMUDMonthly average day10 Oct11RTH</t>
  </si>
  <si>
    <t>CAISO Gross LoadsMUD/WorkplaceMUDMonthly average day10 Oct12RTH</t>
  </si>
  <si>
    <t>CAISO Gross LoadsMUD/WorkplaceMUDMonthly average day10 Oct13RTH</t>
  </si>
  <si>
    <t>CAISO Gross LoadsMUD/WorkplaceMUDMonthly average day10 Oct14RTH</t>
  </si>
  <si>
    <t>CAISO Gross LoadsMUD/WorkplaceMUDMonthly average day10 Oct15RTH</t>
  </si>
  <si>
    <t>CAISO Gross LoadsMUD/WorkplaceMUDMonthly average day10 Oct16RTH</t>
  </si>
  <si>
    <t>CAISO Gross LoadsMUD/WorkplaceMUDMonthly average day10 Oct17RTH</t>
  </si>
  <si>
    <t>CAISO Gross LoadsMUD/WorkplaceMUDMonthly average day10 Oct18RTH</t>
  </si>
  <si>
    <t>CAISO Gross LoadsMUD/WorkplaceMUDMonthly average day10 Oct19RTH</t>
  </si>
  <si>
    <t>CAISO Gross LoadsMUD/WorkplaceMUDMonthly average day10 Oct20RTH</t>
  </si>
  <si>
    <t>CAISO Gross LoadsMUD/WorkplaceMUDMonthly average day10 Oct21RTH</t>
  </si>
  <si>
    <t>CAISO Gross LoadsMUD/WorkplaceMUDMonthly average day10 Oct22RTH</t>
  </si>
  <si>
    <t>CAISO Gross LoadsMUD/WorkplaceMUDMonthly average day10 Oct23RTH</t>
  </si>
  <si>
    <t>CAISO Gross LoadsMUD/WorkplaceMUDMonthly average day10 Oct24RTH</t>
  </si>
  <si>
    <t>CAISO Gross LoadsMUD/WorkplaceMUDMonthly average day11 Nov1RTH</t>
  </si>
  <si>
    <t>CAISO Gross LoadsMUD/WorkplaceMUDMonthly average day11 Nov2RTH</t>
  </si>
  <si>
    <t>CAISO Gross LoadsMUD/WorkplaceMUDMonthly average day11 Nov3RTH</t>
  </si>
  <si>
    <t>CAISO Gross LoadsMUD/WorkplaceMUDMonthly average day11 Nov4RTH</t>
  </si>
  <si>
    <t>CAISO Gross LoadsMUD/WorkplaceMUDMonthly average day11 Nov5RTH</t>
  </si>
  <si>
    <t>CAISO Gross LoadsMUD/WorkplaceMUDMonthly average day11 Nov6RTH</t>
  </si>
  <si>
    <t>CAISO Gross LoadsMUD/WorkplaceMUDMonthly average day11 Nov7RTH</t>
  </si>
  <si>
    <t>CAISO Gross LoadsMUD/WorkplaceMUDMonthly average day11 Nov8RTH</t>
  </si>
  <si>
    <t>CAISO Gross LoadsMUD/WorkplaceMUDMonthly average day11 Nov9RTH</t>
  </si>
  <si>
    <t>CAISO Gross LoadsMUD/WorkplaceMUDMonthly average day11 Nov10RTH</t>
  </si>
  <si>
    <t>CAISO Gross LoadsMUD/WorkplaceMUDMonthly average day11 Nov11RTH</t>
  </si>
  <si>
    <t>CAISO Gross LoadsMUD/WorkplaceMUDMonthly average day11 Nov12RTH</t>
  </si>
  <si>
    <t>CAISO Gross LoadsMUD/WorkplaceMUDMonthly average day11 Nov13RTH</t>
  </si>
  <si>
    <t>CAISO Gross LoadsMUD/WorkplaceMUDMonthly average day11 Nov14RTH</t>
  </si>
  <si>
    <t>CAISO Gross LoadsMUD/WorkplaceMUDMonthly average day11 Nov15RTH</t>
  </si>
  <si>
    <t>CAISO Gross LoadsMUD/WorkplaceMUDMonthly average day11 Nov16RTH</t>
  </si>
  <si>
    <t>CAISO Gross LoadsMUD/WorkplaceMUDMonthly average day11 Nov17RTH</t>
  </si>
  <si>
    <t>CAISO Gross LoadsMUD/WorkplaceMUDMonthly average day11 Nov18RTH</t>
  </si>
  <si>
    <t>CAISO Gross LoadsMUD/WorkplaceMUDMonthly average day11 Nov19RTH</t>
  </si>
  <si>
    <t>CAISO Gross LoadsMUD/WorkplaceMUDMonthly average day11 Nov20RTH</t>
  </si>
  <si>
    <t>CAISO Gross LoadsMUD/WorkplaceMUDMonthly average day11 Nov21RTH</t>
  </si>
  <si>
    <t>CAISO Gross LoadsMUD/WorkplaceMUDMonthly average day11 Nov22RTH</t>
  </si>
  <si>
    <t>CAISO Gross LoadsMUD/WorkplaceMUDMonthly average day11 Nov23RTH</t>
  </si>
  <si>
    <t>CAISO Gross LoadsMUD/WorkplaceMUDMonthly average day11 Nov24RTH</t>
  </si>
  <si>
    <t>CAISO Gross LoadsMUD/WorkplaceMUDMonthly average day12 Dec1RTH</t>
  </si>
  <si>
    <t>CAISO Gross LoadsMUD/WorkplaceMUDMonthly average day12 Dec2RTH</t>
  </si>
  <si>
    <t>CAISO Gross LoadsMUD/WorkplaceMUDMonthly average day12 Dec3RTH</t>
  </si>
  <si>
    <t>CAISO Gross LoadsMUD/WorkplaceMUDMonthly average day12 Dec4RTH</t>
  </si>
  <si>
    <t>CAISO Gross LoadsMUD/WorkplaceMUDMonthly average day12 Dec5RTH</t>
  </si>
  <si>
    <t>CAISO Gross LoadsMUD/WorkplaceMUDMonthly average day12 Dec6RTH</t>
  </si>
  <si>
    <t>CAISO Gross LoadsMUD/WorkplaceMUDMonthly average day12 Dec7RTH</t>
  </si>
  <si>
    <t>CAISO Gross LoadsMUD/WorkplaceMUDMonthly average day12 Dec8RTH</t>
  </si>
  <si>
    <t>CAISO Gross LoadsMUD/WorkplaceMUDMonthly average day12 Dec9RTH</t>
  </si>
  <si>
    <t>CAISO Gross LoadsMUD/WorkplaceMUDMonthly average day12 Dec10RTH</t>
  </si>
  <si>
    <t>CAISO Gross LoadsMUD/WorkplaceMUDMonthly average day12 Dec11RTH</t>
  </si>
  <si>
    <t>CAISO Gross LoadsMUD/WorkplaceMUDMonthly average day12 Dec12RTH</t>
  </si>
  <si>
    <t>CAISO Gross LoadsMUD/WorkplaceMUDMonthly average day12 Dec13RTH</t>
  </si>
  <si>
    <t>CAISO Gross LoadsMUD/WorkplaceMUDMonthly average day12 Dec14RTH</t>
  </si>
  <si>
    <t>CAISO Gross LoadsMUD/WorkplaceMUDMonthly average day12 Dec15RTH</t>
  </si>
  <si>
    <t>CAISO Gross LoadsMUD/WorkplaceMUDMonthly average day12 Dec16RTH</t>
  </si>
  <si>
    <t>CAISO Gross LoadsMUD/WorkplaceMUDMonthly average day12 Dec17RTH</t>
  </si>
  <si>
    <t>CAISO Gross LoadsMUD/WorkplaceMUDMonthly average day12 Dec18RTH</t>
  </si>
  <si>
    <t>CAISO Gross LoadsMUD/WorkplaceMUDMonthly average day12 Dec19RTH</t>
  </si>
  <si>
    <t>CAISO Gross LoadsMUD/WorkplaceMUDMonthly average day12 Dec20RTH</t>
  </si>
  <si>
    <t>CAISO Gross LoadsMUD/WorkplaceMUDMonthly average day12 Dec21RTH</t>
  </si>
  <si>
    <t>CAISO Gross LoadsMUD/WorkplaceMUDMonthly average day12 Dec22RTH</t>
  </si>
  <si>
    <t>CAISO Gross LoadsMUD/WorkplaceMUDMonthly average day12 Dec23RTH</t>
  </si>
  <si>
    <t>CAISO Gross LoadsMUD/WorkplaceMUDMonthly average day12 Dec24RTH</t>
  </si>
  <si>
    <t>CAISO Gross LoadsMUD/WorkplaceMUDTop 1 load day(s)09 Sep1RTH</t>
  </si>
  <si>
    <t>CAISO Gross LoadsMUD/WorkplaceMUDTop 1 load day(s)09 Sep2RTH</t>
  </si>
  <si>
    <t>CAISO Gross LoadsMUD/WorkplaceMUDTop 1 load day(s)09 Sep3RTH</t>
  </si>
  <si>
    <t>CAISO Gross LoadsMUD/WorkplaceMUDTop 1 load day(s)09 Sep4RTH</t>
  </si>
  <si>
    <t>CAISO Gross LoadsMUD/WorkplaceMUDTop 1 load day(s)09 Sep5RTH</t>
  </si>
  <si>
    <t>CAISO Gross LoadsMUD/WorkplaceMUDTop 1 load day(s)09 Sep6RTH</t>
  </si>
  <si>
    <t>CAISO Gross LoadsMUD/WorkplaceMUDTop 1 load day(s)09 Sep7RTH</t>
  </si>
  <si>
    <t>CAISO Gross LoadsMUD/WorkplaceMUDTop 1 load day(s)09 Sep8RTH</t>
  </si>
  <si>
    <t>CAISO Gross LoadsMUD/WorkplaceMUDTop 1 load day(s)09 Sep9RTH</t>
  </si>
  <si>
    <t>CAISO Gross LoadsMUD/WorkplaceMUDTop 1 load day(s)09 Sep10RTH</t>
  </si>
  <si>
    <t>CAISO Gross LoadsMUD/WorkplaceMUDTop 1 load day(s)09 Sep11RTH</t>
  </si>
  <si>
    <t>CAISO Gross LoadsMUD/WorkplaceMUDTop 1 load day(s)09 Sep12RTH</t>
  </si>
  <si>
    <t>CAISO Gross LoadsMUD/WorkplaceMUDTop 1 load day(s)09 Sep13RTH</t>
  </si>
  <si>
    <t>CAISO Gross LoadsMUD/WorkplaceMUDTop 1 load day(s)09 Sep14RTH</t>
  </si>
  <si>
    <t>CAISO Gross LoadsMUD/WorkplaceMUDTop 1 load day(s)09 Sep15RTH</t>
  </si>
  <si>
    <t>CAISO Gross LoadsMUD/WorkplaceMUDTop 1 load day(s)09 Sep16RTH</t>
  </si>
  <si>
    <t>CAISO Gross LoadsMUD/WorkplaceMUDTop 1 load day(s)09 Sep17RTH</t>
  </si>
  <si>
    <t>CAISO Gross LoadsMUD/WorkplaceMUDTop 1 load day(s)09 Sep18RTH</t>
  </si>
  <si>
    <t>CAISO Gross LoadsMUD/WorkplaceMUDTop 1 load day(s)09 Sep19RTH</t>
  </si>
  <si>
    <t>CAISO Gross LoadsMUD/WorkplaceMUDTop 1 load day(s)09 Sep20RTH</t>
  </si>
  <si>
    <t>CAISO Gross LoadsMUD/WorkplaceMUDTop 1 load day(s)09 Sep21RTH</t>
  </si>
  <si>
    <t>CAISO Gross LoadsMUD/WorkplaceMUDTop 1 load day(s)09 Sep22RTH</t>
  </si>
  <si>
    <t>CAISO Gross LoadsMUD/WorkplaceMUDTop 1 load day(s)09 Sep23RTH</t>
  </si>
  <si>
    <t>CAISO Gross LoadsMUD/WorkplaceMUDTop 1 load day(s)09 Sep24RTH</t>
  </si>
  <si>
    <t>CAISO Gross LoadsMUD/WorkplaceMUDTop 10 load day(s)09 Sep1RTH</t>
  </si>
  <si>
    <t>CAISO Gross LoadsMUD/WorkplaceMUDTop 10 load day(s)09 Sep2RTH</t>
  </si>
  <si>
    <t>CAISO Gross LoadsMUD/WorkplaceMUDTop 10 load day(s)09 Sep3RTH</t>
  </si>
  <si>
    <t>CAISO Gross LoadsMUD/WorkplaceMUDTop 10 load day(s)09 Sep4RTH</t>
  </si>
  <si>
    <t>CAISO Gross LoadsMUD/WorkplaceMUDTop 10 load day(s)09 Sep5RTH</t>
  </si>
  <si>
    <t>CAISO Gross LoadsMUD/WorkplaceMUDTop 10 load day(s)09 Sep6RTH</t>
  </si>
  <si>
    <t>CAISO Gross LoadsMUD/WorkplaceMUDTop 10 load day(s)09 Sep7RTH</t>
  </si>
  <si>
    <t>CAISO Gross LoadsMUD/WorkplaceMUDTop 10 load day(s)09 Sep8RTH</t>
  </si>
  <si>
    <t>CAISO Gross LoadsMUD/WorkplaceMUDTop 10 load day(s)09 Sep9RTH</t>
  </si>
  <si>
    <t>CAISO Gross LoadsMUD/WorkplaceMUDTop 10 load day(s)09 Sep10RTH</t>
  </si>
  <si>
    <t>CAISO Gross LoadsMUD/WorkplaceMUDTop 10 load day(s)09 Sep11RTH</t>
  </si>
  <si>
    <t>CAISO Gross LoadsMUD/WorkplaceMUDTop 10 load day(s)09 Sep12RTH</t>
  </si>
  <si>
    <t>CAISO Gross LoadsMUD/WorkplaceMUDTop 10 load day(s)09 Sep13RTH</t>
  </si>
  <si>
    <t>CAISO Gross LoadsMUD/WorkplaceMUDTop 10 load day(s)09 Sep14RTH</t>
  </si>
  <si>
    <t>CAISO Gross LoadsMUD/WorkplaceMUDTop 10 load day(s)09 Sep15RTH</t>
  </si>
  <si>
    <t>CAISO Gross LoadsMUD/WorkplaceMUDTop 10 load day(s)09 Sep16RTH</t>
  </si>
  <si>
    <t>CAISO Gross LoadsMUD/WorkplaceMUDTop 10 load day(s)09 Sep17RTH</t>
  </si>
  <si>
    <t>CAISO Gross LoadsMUD/WorkplaceMUDTop 10 load day(s)09 Sep18RTH</t>
  </si>
  <si>
    <t>CAISO Gross LoadsMUD/WorkplaceMUDTop 10 load day(s)09 Sep19RTH</t>
  </si>
  <si>
    <t>CAISO Gross LoadsMUD/WorkplaceMUDTop 10 load day(s)09 Sep20RTH</t>
  </si>
  <si>
    <t>CAISO Gross LoadsMUD/WorkplaceMUDTop 10 load day(s)09 Sep21RTH</t>
  </si>
  <si>
    <t>CAISO Gross LoadsMUD/WorkplaceMUDTop 10 load day(s)09 Sep22RTH</t>
  </si>
  <si>
    <t>CAISO Gross LoadsMUD/WorkplaceMUDTop 10 load day(s)09 Sep23RTH</t>
  </si>
  <si>
    <t>CAISO Gross LoadsMUD/WorkplaceMUDTop 10 load day(s)09 Sep24RTH</t>
  </si>
  <si>
    <t>CAISO Gross LoadsMUD/WorkplaceMUDTop 20 load day(s)09 Sep1RTH</t>
  </si>
  <si>
    <t>CAISO Gross LoadsMUD/WorkplaceMUDTop 20 load day(s)09 Sep2RTH</t>
  </si>
  <si>
    <t>CAISO Gross LoadsMUD/WorkplaceMUDTop 20 load day(s)09 Sep3RTH</t>
  </si>
  <si>
    <t>CAISO Gross LoadsMUD/WorkplaceMUDTop 20 load day(s)09 Sep4RTH</t>
  </si>
  <si>
    <t>CAISO Gross LoadsMUD/WorkplaceMUDTop 20 load day(s)09 Sep5RTH</t>
  </si>
  <si>
    <t>CAISO Gross LoadsMUD/WorkplaceMUDTop 20 load day(s)09 Sep6RTH</t>
  </si>
  <si>
    <t>CAISO Gross LoadsMUD/WorkplaceMUDTop 20 load day(s)09 Sep7RTH</t>
  </si>
  <si>
    <t>CAISO Gross LoadsMUD/WorkplaceMUDTop 20 load day(s)09 Sep8RTH</t>
  </si>
  <si>
    <t>CAISO Gross LoadsMUD/WorkplaceMUDTop 20 load day(s)09 Sep9RTH</t>
  </si>
  <si>
    <t>CAISO Gross LoadsMUD/WorkplaceMUDTop 20 load day(s)09 Sep10RTH</t>
  </si>
  <si>
    <t>CAISO Gross LoadsMUD/WorkplaceMUDTop 20 load day(s)09 Sep11RTH</t>
  </si>
  <si>
    <t>CAISO Gross LoadsMUD/WorkplaceMUDTop 20 load day(s)09 Sep12RTH</t>
  </si>
  <si>
    <t>CAISO Gross LoadsMUD/WorkplaceMUDTop 20 load day(s)09 Sep13RTH</t>
  </si>
  <si>
    <t>CAISO Gross LoadsMUD/WorkplaceMUDTop 20 load day(s)09 Sep14RTH</t>
  </si>
  <si>
    <t>CAISO Gross LoadsMUD/WorkplaceMUDTop 20 load day(s)09 Sep15RTH</t>
  </si>
  <si>
    <t>CAISO Gross LoadsMUD/WorkplaceMUDTop 20 load day(s)09 Sep16RTH</t>
  </si>
  <si>
    <t>CAISO Gross LoadsMUD/WorkplaceMUDTop 20 load day(s)09 Sep17RTH</t>
  </si>
  <si>
    <t>CAISO Gross LoadsMUD/WorkplaceMUDTop 20 load day(s)09 Sep18RTH</t>
  </si>
  <si>
    <t>CAISO Gross LoadsMUD/WorkplaceMUDTop 20 load day(s)09 Sep19RTH</t>
  </si>
  <si>
    <t>CAISO Gross LoadsMUD/WorkplaceMUDTop 20 load day(s)09 Sep20RTH</t>
  </si>
  <si>
    <t>CAISO Gross LoadsMUD/WorkplaceMUDTop 20 load day(s)09 Sep21RTH</t>
  </si>
  <si>
    <t>CAISO Gross LoadsMUD/WorkplaceMUDTop 20 load day(s)09 Sep22RTH</t>
  </si>
  <si>
    <t>CAISO Gross LoadsMUD/WorkplaceMUDTop 20 load day(s)09 Sep23RTH</t>
  </si>
  <si>
    <t>CAISO Gross LoadsMUD/WorkplaceMUDTop 20 load day(s)09 Sep24RTH</t>
  </si>
  <si>
    <t>CAISO Gross LoadsMUD/WorkplaceMUDTop 5 load day(s)09 Sep1RTH</t>
  </si>
  <si>
    <t>CAISO Gross LoadsMUD/WorkplaceMUDTop 5 load day(s)09 Sep2RTH</t>
  </si>
  <si>
    <t>CAISO Gross LoadsMUD/WorkplaceMUDTop 5 load day(s)09 Sep3RTH</t>
  </si>
  <si>
    <t>CAISO Gross LoadsMUD/WorkplaceMUDTop 5 load day(s)09 Sep4RTH</t>
  </si>
  <si>
    <t>CAISO Gross LoadsMUD/WorkplaceMUDTop 5 load day(s)09 Sep5RTH</t>
  </si>
  <si>
    <t>CAISO Gross LoadsMUD/WorkplaceMUDTop 5 load day(s)09 Sep6RTH</t>
  </si>
  <si>
    <t>CAISO Gross LoadsMUD/WorkplaceMUDTop 5 load day(s)09 Sep7RTH</t>
  </si>
  <si>
    <t>CAISO Gross LoadsMUD/WorkplaceMUDTop 5 load day(s)09 Sep8RTH</t>
  </si>
  <si>
    <t>CAISO Gross LoadsMUD/WorkplaceMUDTop 5 load day(s)09 Sep9RTH</t>
  </si>
  <si>
    <t>CAISO Gross LoadsMUD/WorkplaceMUDTop 5 load day(s)09 Sep10RTH</t>
  </si>
  <si>
    <t>CAISO Gross LoadsMUD/WorkplaceMUDTop 5 load day(s)09 Sep11RTH</t>
  </si>
  <si>
    <t>CAISO Gross LoadsMUD/WorkplaceMUDTop 5 load day(s)09 Sep12RTH</t>
  </si>
  <si>
    <t>CAISO Gross LoadsMUD/WorkplaceMUDTop 5 load day(s)09 Sep13RTH</t>
  </si>
  <si>
    <t>CAISO Gross LoadsMUD/WorkplaceMUDTop 5 load day(s)09 Sep14RTH</t>
  </si>
  <si>
    <t>CAISO Gross LoadsMUD/WorkplaceMUDTop 5 load day(s)09 Sep15RTH</t>
  </si>
  <si>
    <t>CAISO Gross LoadsMUD/WorkplaceMUDTop 5 load day(s)09 Sep16RTH</t>
  </si>
  <si>
    <t>CAISO Gross LoadsMUD/WorkplaceMUDTop 5 load day(s)09 Sep17RTH</t>
  </si>
  <si>
    <t>CAISO Gross LoadsMUD/WorkplaceMUDTop 5 load day(s)09 Sep18RTH</t>
  </si>
  <si>
    <t>CAISO Gross LoadsMUD/WorkplaceMUDTop 5 load day(s)09 Sep19RTH</t>
  </si>
  <si>
    <t>CAISO Gross LoadsMUD/WorkplaceMUDTop 5 load day(s)09 Sep20RTH</t>
  </si>
  <si>
    <t>CAISO Gross LoadsMUD/WorkplaceMUDTop 5 load day(s)09 Sep21RTH</t>
  </si>
  <si>
    <t>CAISO Gross LoadsMUD/WorkplaceMUDTop 5 load day(s)09 Sep22RTH</t>
  </si>
  <si>
    <t>CAISO Gross LoadsMUD/WorkplaceMUDTop 5 load day(s)09 Sep23RTH</t>
  </si>
  <si>
    <t>CAISO Gross LoadsMUD/WorkplaceMUDTop 5 load day(s)09 Sep24RTH</t>
  </si>
  <si>
    <t>CAISO Gross LoadsMUD/WorkplaceWorkplaceMonthly average day01 Jan1RTH</t>
  </si>
  <si>
    <t>CAISO Gross LoadsMUD/WorkplaceWorkplaceMonthly average day01 Jan2RTH</t>
  </si>
  <si>
    <t>CAISO Gross LoadsMUD/WorkplaceWorkplaceMonthly average day01 Jan3RTH</t>
  </si>
  <si>
    <t>CAISO Gross LoadsMUD/WorkplaceWorkplaceMonthly average day01 Jan4RTH</t>
  </si>
  <si>
    <t>CAISO Gross LoadsMUD/WorkplaceWorkplaceMonthly average day01 Jan5RTH</t>
  </si>
  <si>
    <t>CAISO Gross LoadsMUD/WorkplaceWorkplaceMonthly average day01 Jan6RTH</t>
  </si>
  <si>
    <t>CAISO Gross LoadsMUD/WorkplaceWorkplaceMonthly average day01 Jan7RTH</t>
  </si>
  <si>
    <t>CAISO Gross LoadsMUD/WorkplaceWorkplaceMonthly average day01 Jan8RTH</t>
  </si>
  <si>
    <t>CAISO Gross LoadsMUD/WorkplaceWorkplaceMonthly average day01 Jan9RTH</t>
  </si>
  <si>
    <t>CAISO Gross LoadsMUD/WorkplaceWorkplaceMonthly average day01 Jan10RTH</t>
  </si>
  <si>
    <t>CAISO Gross LoadsMUD/WorkplaceWorkplaceMonthly average day01 Jan11RTH</t>
  </si>
  <si>
    <t>CAISO Gross LoadsMUD/WorkplaceWorkplaceMonthly average day01 Jan12RTH</t>
  </si>
  <si>
    <t>CAISO Gross LoadsMUD/WorkplaceWorkplaceMonthly average day01 Jan13RTH</t>
  </si>
  <si>
    <t>CAISO Gross LoadsMUD/WorkplaceWorkplaceMonthly average day01 Jan14RTH</t>
  </si>
  <si>
    <t>CAISO Gross LoadsMUD/WorkplaceWorkplaceMonthly average day01 Jan15RTH</t>
  </si>
  <si>
    <t>CAISO Gross LoadsMUD/WorkplaceWorkplaceMonthly average day01 Jan16RTH</t>
  </si>
  <si>
    <t>CAISO Gross LoadsMUD/WorkplaceWorkplaceMonthly average day01 Jan17RTH</t>
  </si>
  <si>
    <t>CAISO Gross LoadsMUD/WorkplaceWorkplaceMonthly average day01 Jan18RTH</t>
  </si>
  <si>
    <t>CAISO Gross LoadsMUD/WorkplaceWorkplaceMonthly average day01 Jan19RTH</t>
  </si>
  <si>
    <t>CAISO Gross LoadsMUD/WorkplaceWorkplaceMonthly average day01 Jan20RTH</t>
  </si>
  <si>
    <t>CAISO Gross LoadsMUD/WorkplaceWorkplaceMonthly average day01 Jan21RTH</t>
  </si>
  <si>
    <t>CAISO Gross LoadsMUD/WorkplaceWorkplaceMonthly average day01 Jan22RTH</t>
  </si>
  <si>
    <t>CAISO Gross LoadsMUD/WorkplaceWorkplaceMonthly average day01 Jan23RTH</t>
  </si>
  <si>
    <t>CAISO Gross LoadsMUD/WorkplaceWorkplaceMonthly average day01 Jan24RTH</t>
  </si>
  <si>
    <t>CAISO Gross LoadsMUD/WorkplaceWorkplaceMonthly average day02 Feb1RTH</t>
  </si>
  <si>
    <t>CAISO Gross LoadsMUD/WorkplaceWorkplaceMonthly average day02 Feb2RTH</t>
  </si>
  <si>
    <t>CAISO Gross LoadsMUD/WorkplaceWorkplaceMonthly average day02 Feb3RTH</t>
  </si>
  <si>
    <t>CAISO Gross LoadsMUD/WorkplaceWorkplaceMonthly average day02 Feb4RTH</t>
  </si>
  <si>
    <t>CAISO Gross LoadsMUD/WorkplaceWorkplaceMonthly average day02 Feb5RTH</t>
  </si>
  <si>
    <t>CAISO Gross LoadsMUD/WorkplaceWorkplaceMonthly average day02 Feb6RTH</t>
  </si>
  <si>
    <t>CAISO Gross LoadsMUD/WorkplaceWorkplaceMonthly average day02 Feb7RTH</t>
  </si>
  <si>
    <t>CAISO Gross LoadsMUD/WorkplaceWorkplaceMonthly average day02 Feb8RTH</t>
  </si>
  <si>
    <t>CAISO Gross LoadsMUD/WorkplaceWorkplaceMonthly average day02 Feb9RTH</t>
  </si>
  <si>
    <t>CAISO Gross LoadsMUD/WorkplaceWorkplaceMonthly average day02 Feb10RTH</t>
  </si>
  <si>
    <t>CAISO Gross LoadsMUD/WorkplaceWorkplaceMonthly average day02 Feb11RTH</t>
  </si>
  <si>
    <t>CAISO Gross LoadsMUD/WorkplaceWorkplaceMonthly average day02 Feb12RTH</t>
  </si>
  <si>
    <t>CAISO Gross LoadsMUD/WorkplaceWorkplaceMonthly average day02 Feb13RTH</t>
  </si>
  <si>
    <t>CAISO Gross LoadsMUD/WorkplaceWorkplaceMonthly average day02 Feb14RTH</t>
  </si>
  <si>
    <t>CAISO Gross LoadsMUD/WorkplaceWorkplaceMonthly average day02 Feb15RTH</t>
  </si>
  <si>
    <t>CAISO Gross LoadsMUD/WorkplaceWorkplaceMonthly average day02 Feb16RTH</t>
  </si>
  <si>
    <t>CAISO Gross LoadsMUD/WorkplaceWorkplaceMonthly average day02 Feb17RTH</t>
  </si>
  <si>
    <t>CAISO Gross LoadsMUD/WorkplaceWorkplaceMonthly average day02 Feb18RTH</t>
  </si>
  <si>
    <t>CAISO Gross LoadsMUD/WorkplaceWorkplaceMonthly average day02 Feb19RTH</t>
  </si>
  <si>
    <t>CAISO Gross LoadsMUD/WorkplaceWorkplaceMonthly average day02 Feb20RTH</t>
  </si>
  <si>
    <t>CAISO Gross LoadsMUD/WorkplaceWorkplaceMonthly average day02 Feb21RTH</t>
  </si>
  <si>
    <t>CAISO Gross LoadsMUD/WorkplaceWorkplaceMonthly average day02 Feb22RTH</t>
  </si>
  <si>
    <t>CAISO Gross LoadsMUD/WorkplaceWorkplaceMonthly average day02 Feb23RTH</t>
  </si>
  <si>
    <t>CAISO Gross LoadsMUD/WorkplaceWorkplaceMonthly average day02 Feb24RTH</t>
  </si>
  <si>
    <t>CAISO Gross LoadsMUD/WorkplaceWorkplaceMonthly average day03 Mar1RTH</t>
  </si>
  <si>
    <t>CAISO Gross LoadsMUD/WorkplaceWorkplaceMonthly average day03 Mar2RTH</t>
  </si>
  <si>
    <t>CAISO Gross LoadsMUD/WorkplaceWorkplaceMonthly average day03 Mar3RTH</t>
  </si>
  <si>
    <t>CAISO Gross LoadsMUD/WorkplaceWorkplaceMonthly average day03 Mar4RTH</t>
  </si>
  <si>
    <t>CAISO Gross LoadsMUD/WorkplaceWorkplaceMonthly average day03 Mar5RTH</t>
  </si>
  <si>
    <t>CAISO Gross LoadsMUD/WorkplaceWorkplaceMonthly average day03 Mar6RTH</t>
  </si>
  <si>
    <t>CAISO Gross LoadsMUD/WorkplaceWorkplaceMonthly average day03 Mar7RTH</t>
  </si>
  <si>
    <t>CAISO Gross LoadsMUD/WorkplaceWorkplaceMonthly average day03 Mar8RTH</t>
  </si>
  <si>
    <t>CAISO Gross LoadsMUD/WorkplaceWorkplaceMonthly average day03 Mar9RTH</t>
  </si>
  <si>
    <t>CAISO Gross LoadsMUD/WorkplaceWorkplaceMonthly average day03 Mar10RTH</t>
  </si>
  <si>
    <t>CAISO Gross LoadsMUD/WorkplaceWorkplaceMonthly average day03 Mar11RTH</t>
  </si>
  <si>
    <t>CAISO Gross LoadsMUD/WorkplaceWorkplaceMonthly average day03 Mar12RTH</t>
  </si>
  <si>
    <t>CAISO Gross LoadsMUD/WorkplaceWorkplaceMonthly average day03 Mar13RTH</t>
  </si>
  <si>
    <t>CAISO Gross LoadsMUD/WorkplaceWorkplaceMonthly average day03 Mar14RTH</t>
  </si>
  <si>
    <t>CAISO Gross LoadsMUD/WorkplaceWorkplaceMonthly average day03 Mar15RTH</t>
  </si>
  <si>
    <t>CAISO Gross LoadsMUD/WorkplaceWorkplaceMonthly average day03 Mar16RTH</t>
  </si>
  <si>
    <t>CAISO Gross LoadsMUD/WorkplaceWorkplaceMonthly average day03 Mar17RTH</t>
  </si>
  <si>
    <t>CAISO Gross LoadsMUD/WorkplaceWorkplaceMonthly average day03 Mar18RTH</t>
  </si>
  <si>
    <t>CAISO Gross LoadsMUD/WorkplaceWorkplaceMonthly average day03 Mar19RTH</t>
  </si>
  <si>
    <t>CAISO Gross LoadsMUD/WorkplaceWorkplaceMonthly average day03 Mar20RTH</t>
  </si>
  <si>
    <t>CAISO Gross LoadsMUD/WorkplaceWorkplaceMonthly average day03 Mar21RTH</t>
  </si>
  <si>
    <t>CAISO Gross LoadsMUD/WorkplaceWorkplaceMonthly average day03 Mar22RTH</t>
  </si>
  <si>
    <t>CAISO Gross LoadsMUD/WorkplaceWorkplaceMonthly average day03 Mar23RTH</t>
  </si>
  <si>
    <t>CAISO Gross LoadsMUD/WorkplaceWorkplaceMonthly average day03 Mar24RTH</t>
  </si>
  <si>
    <t>CAISO Gross LoadsMUD/WorkplaceWorkplaceMonthly average day04 Apr1RTH</t>
  </si>
  <si>
    <t>CAISO Gross LoadsMUD/WorkplaceWorkplaceMonthly average day04 Apr2RTH</t>
  </si>
  <si>
    <t>CAISO Gross LoadsMUD/WorkplaceWorkplaceMonthly average day04 Apr3RTH</t>
  </si>
  <si>
    <t>CAISO Gross LoadsMUD/WorkplaceWorkplaceMonthly average day04 Apr4RTH</t>
  </si>
  <si>
    <t>CAISO Gross LoadsMUD/WorkplaceWorkplaceMonthly average day04 Apr5RTH</t>
  </si>
  <si>
    <t>CAISO Gross LoadsMUD/WorkplaceWorkplaceMonthly average day04 Apr6RTH</t>
  </si>
  <si>
    <t>CAISO Gross LoadsMUD/WorkplaceWorkplaceMonthly average day04 Apr7RTH</t>
  </si>
  <si>
    <t>CAISO Gross LoadsMUD/WorkplaceWorkplaceMonthly average day04 Apr8RTH</t>
  </si>
  <si>
    <t>CAISO Gross LoadsMUD/WorkplaceWorkplaceMonthly average day04 Apr9RTH</t>
  </si>
  <si>
    <t>CAISO Gross LoadsMUD/WorkplaceWorkplaceMonthly average day04 Apr10RTH</t>
  </si>
  <si>
    <t>CAISO Gross LoadsMUD/WorkplaceWorkplaceMonthly average day04 Apr11RTH</t>
  </si>
  <si>
    <t>CAISO Gross LoadsMUD/WorkplaceWorkplaceMonthly average day04 Apr12RTH</t>
  </si>
  <si>
    <t>CAISO Gross LoadsMUD/WorkplaceWorkplaceMonthly average day04 Apr13RTH</t>
  </si>
  <si>
    <t>CAISO Gross LoadsMUD/WorkplaceWorkplaceMonthly average day04 Apr14RTH</t>
  </si>
  <si>
    <t>CAISO Gross LoadsMUD/WorkplaceWorkplaceMonthly average day04 Apr15RTH</t>
  </si>
  <si>
    <t>CAISO Gross LoadsMUD/WorkplaceWorkplaceMonthly average day04 Apr16RTH</t>
  </si>
  <si>
    <t>CAISO Gross LoadsMUD/WorkplaceWorkplaceMonthly average day04 Apr17RTH</t>
  </si>
  <si>
    <t>CAISO Gross LoadsMUD/WorkplaceWorkplaceMonthly average day04 Apr18RTH</t>
  </si>
  <si>
    <t>CAISO Gross LoadsMUD/WorkplaceWorkplaceMonthly average day04 Apr19RTH</t>
  </si>
  <si>
    <t>CAISO Gross LoadsMUD/WorkplaceWorkplaceMonthly average day04 Apr20RTH</t>
  </si>
  <si>
    <t>CAISO Gross LoadsMUD/WorkplaceWorkplaceMonthly average day04 Apr21RTH</t>
  </si>
  <si>
    <t>CAISO Gross LoadsMUD/WorkplaceWorkplaceMonthly average day04 Apr22RTH</t>
  </si>
  <si>
    <t>CAISO Gross LoadsMUD/WorkplaceWorkplaceMonthly average day04 Apr23RTH</t>
  </si>
  <si>
    <t>CAISO Gross LoadsMUD/WorkplaceWorkplaceMonthly average day04 Apr24RTH</t>
  </si>
  <si>
    <t>CAISO Gross LoadsMUD/WorkplaceWorkplaceMonthly average day05 May1RTH</t>
  </si>
  <si>
    <t>CAISO Gross LoadsMUD/WorkplaceWorkplaceMonthly average day05 May2RTH</t>
  </si>
  <si>
    <t>CAISO Gross LoadsMUD/WorkplaceWorkplaceMonthly average day05 May3RTH</t>
  </si>
  <si>
    <t>CAISO Gross LoadsMUD/WorkplaceWorkplaceMonthly average day05 May4RTH</t>
  </si>
  <si>
    <t>CAISO Gross LoadsMUD/WorkplaceWorkplaceMonthly average day05 May5RTH</t>
  </si>
  <si>
    <t>CAISO Gross LoadsMUD/WorkplaceWorkplaceMonthly average day05 May6RTH</t>
  </si>
  <si>
    <t>CAISO Gross LoadsMUD/WorkplaceWorkplaceMonthly average day05 May7RTH</t>
  </si>
  <si>
    <t>CAISO Gross LoadsMUD/WorkplaceWorkplaceMonthly average day05 May8RTH</t>
  </si>
  <si>
    <t>CAISO Gross LoadsMUD/WorkplaceWorkplaceMonthly average day05 May9RTH</t>
  </si>
  <si>
    <t>CAISO Gross LoadsMUD/WorkplaceWorkplaceMonthly average day05 May10RTH</t>
  </si>
  <si>
    <t>CAISO Gross LoadsMUD/WorkplaceWorkplaceMonthly average day05 May11RTH</t>
  </si>
  <si>
    <t>CAISO Gross LoadsMUD/WorkplaceWorkplaceMonthly average day05 May12RTH</t>
  </si>
  <si>
    <t>CAISO Gross LoadsMUD/WorkplaceWorkplaceMonthly average day05 May13RTH</t>
  </si>
  <si>
    <t>CAISO Gross LoadsMUD/WorkplaceWorkplaceMonthly average day05 May14RTH</t>
  </si>
  <si>
    <t>CAISO Gross LoadsMUD/WorkplaceWorkplaceMonthly average day05 May15RTH</t>
  </si>
  <si>
    <t>CAISO Gross LoadsMUD/WorkplaceWorkplaceMonthly average day05 May16RTH</t>
  </si>
  <si>
    <t>CAISO Gross LoadsMUD/WorkplaceWorkplaceMonthly average day05 May17RTH</t>
  </si>
  <si>
    <t>CAISO Gross LoadsMUD/WorkplaceWorkplaceMonthly average day05 May18RTH</t>
  </si>
  <si>
    <t>CAISO Gross LoadsMUD/WorkplaceWorkplaceMonthly average day05 May19RTH</t>
  </si>
  <si>
    <t>CAISO Gross LoadsMUD/WorkplaceWorkplaceMonthly average day05 May20RTH</t>
  </si>
  <si>
    <t>CAISO Gross LoadsMUD/WorkplaceWorkplaceMonthly average day05 May21RTH</t>
  </si>
  <si>
    <t>CAISO Gross LoadsMUD/WorkplaceWorkplaceMonthly average day05 May22RTH</t>
  </si>
  <si>
    <t>CAISO Gross LoadsMUD/WorkplaceWorkplaceMonthly average day05 May23RTH</t>
  </si>
  <si>
    <t>CAISO Gross LoadsMUD/WorkplaceWorkplaceMonthly average day05 May24RTH</t>
  </si>
  <si>
    <t>CAISO Gross LoadsMUD/WorkplaceWorkplaceMonthly average day06 Jun1RTH</t>
  </si>
  <si>
    <t>CAISO Gross LoadsMUD/WorkplaceWorkplaceMonthly average day06 Jun2RTH</t>
  </si>
  <si>
    <t>CAISO Gross LoadsMUD/WorkplaceWorkplaceMonthly average day06 Jun3RTH</t>
  </si>
  <si>
    <t>CAISO Gross LoadsMUD/WorkplaceWorkplaceMonthly average day06 Jun4RTH</t>
  </si>
  <si>
    <t>CAISO Gross LoadsMUD/WorkplaceWorkplaceMonthly average day06 Jun5RTH</t>
  </si>
  <si>
    <t>CAISO Gross LoadsMUD/WorkplaceWorkplaceMonthly average day06 Jun6RTH</t>
  </si>
  <si>
    <t>CAISO Gross LoadsMUD/WorkplaceWorkplaceMonthly average day06 Jun7RTH</t>
  </si>
  <si>
    <t>CAISO Gross LoadsMUD/WorkplaceWorkplaceMonthly average day06 Jun8RTH</t>
  </si>
  <si>
    <t>CAISO Gross LoadsMUD/WorkplaceWorkplaceMonthly average day06 Jun9RTH</t>
  </si>
  <si>
    <t>CAISO Gross LoadsMUD/WorkplaceWorkplaceMonthly average day06 Jun10RTH</t>
  </si>
  <si>
    <t>CAISO Gross LoadsMUD/WorkplaceWorkplaceMonthly average day06 Jun11RTH</t>
  </si>
  <si>
    <t>CAISO Gross LoadsMUD/WorkplaceWorkplaceMonthly average day06 Jun12RTH</t>
  </si>
  <si>
    <t>CAISO Gross LoadsMUD/WorkplaceWorkplaceMonthly average day06 Jun13RTH</t>
  </si>
  <si>
    <t>CAISO Gross LoadsMUD/WorkplaceWorkplaceMonthly average day06 Jun14RTH</t>
  </si>
  <si>
    <t>CAISO Gross LoadsMUD/WorkplaceWorkplaceMonthly average day06 Jun15RTH</t>
  </si>
  <si>
    <t>CAISO Gross LoadsMUD/WorkplaceWorkplaceMonthly average day06 Jun16RTH</t>
  </si>
  <si>
    <t>CAISO Gross LoadsMUD/WorkplaceWorkplaceMonthly average day06 Jun17RTH</t>
  </si>
  <si>
    <t>CAISO Gross LoadsMUD/WorkplaceWorkplaceMonthly average day06 Jun18RTH</t>
  </si>
  <si>
    <t>CAISO Gross LoadsMUD/WorkplaceWorkplaceMonthly average day06 Jun19RTH</t>
  </si>
  <si>
    <t>CAISO Gross LoadsMUD/WorkplaceWorkplaceMonthly average day06 Jun20RTH</t>
  </si>
  <si>
    <t>CAISO Gross LoadsMUD/WorkplaceWorkplaceMonthly average day06 Jun21RTH</t>
  </si>
  <si>
    <t>CAISO Gross LoadsMUD/WorkplaceWorkplaceMonthly average day06 Jun22RTH</t>
  </si>
  <si>
    <t>CAISO Gross LoadsMUD/WorkplaceWorkplaceMonthly average day06 Jun23RTH</t>
  </si>
  <si>
    <t>CAISO Gross LoadsMUD/WorkplaceWorkplaceMonthly average day06 Jun24RTH</t>
  </si>
  <si>
    <t>CAISO Gross LoadsMUD/WorkplaceWorkplaceMonthly average day07 Jul1RTH</t>
  </si>
  <si>
    <t>CAISO Gross LoadsMUD/WorkplaceWorkplaceMonthly average day07 Jul2RTH</t>
  </si>
  <si>
    <t>CAISO Gross LoadsMUD/WorkplaceWorkplaceMonthly average day07 Jul3RTH</t>
  </si>
  <si>
    <t>CAISO Gross LoadsMUD/WorkplaceWorkplaceMonthly average day07 Jul4RTH</t>
  </si>
  <si>
    <t>CAISO Gross LoadsMUD/WorkplaceWorkplaceMonthly average day07 Jul5RTH</t>
  </si>
  <si>
    <t>CAISO Gross LoadsMUD/WorkplaceWorkplaceMonthly average day07 Jul6RTH</t>
  </si>
  <si>
    <t>CAISO Gross LoadsMUD/WorkplaceWorkplaceMonthly average day07 Jul7RTH</t>
  </si>
  <si>
    <t>CAISO Gross LoadsMUD/WorkplaceWorkplaceMonthly average day07 Jul8RTH</t>
  </si>
  <si>
    <t>CAISO Gross LoadsMUD/WorkplaceWorkplaceMonthly average day07 Jul9RTH</t>
  </si>
  <si>
    <t>CAISO Gross LoadsMUD/WorkplaceWorkplaceMonthly average day07 Jul10RTH</t>
  </si>
  <si>
    <t>CAISO Gross LoadsMUD/WorkplaceWorkplaceMonthly average day07 Jul11RTH</t>
  </si>
  <si>
    <t>CAISO Gross LoadsMUD/WorkplaceWorkplaceMonthly average day07 Jul12RTH</t>
  </si>
  <si>
    <t>CAISO Gross LoadsMUD/WorkplaceWorkplaceMonthly average day07 Jul13RTH</t>
  </si>
  <si>
    <t>CAISO Gross LoadsMUD/WorkplaceWorkplaceMonthly average day07 Jul14RTH</t>
  </si>
  <si>
    <t>CAISO Gross LoadsMUD/WorkplaceWorkplaceMonthly average day07 Jul15RTH</t>
  </si>
  <si>
    <t>CAISO Gross LoadsMUD/WorkplaceWorkplaceMonthly average day07 Jul16RTH</t>
  </si>
  <si>
    <t>CAISO Gross LoadsMUD/WorkplaceWorkplaceMonthly average day07 Jul17RTH</t>
  </si>
  <si>
    <t>CAISO Gross LoadsMUD/WorkplaceWorkplaceMonthly average day07 Jul18RTH</t>
  </si>
  <si>
    <t>CAISO Gross LoadsMUD/WorkplaceWorkplaceMonthly average day07 Jul19RTH</t>
  </si>
  <si>
    <t>CAISO Gross LoadsMUD/WorkplaceWorkplaceMonthly average day07 Jul20RTH</t>
  </si>
  <si>
    <t>CAISO Gross LoadsMUD/WorkplaceWorkplaceMonthly average day07 Jul21RTH</t>
  </si>
  <si>
    <t>CAISO Gross LoadsMUD/WorkplaceWorkplaceMonthly average day07 Jul22RTH</t>
  </si>
  <si>
    <t>CAISO Gross LoadsMUD/WorkplaceWorkplaceMonthly average day07 Jul23RTH</t>
  </si>
  <si>
    <t>CAISO Gross LoadsMUD/WorkplaceWorkplaceMonthly average day07 Jul24RTH</t>
  </si>
  <si>
    <t>CAISO Gross LoadsMUD/WorkplaceWorkplaceMonthly average day08 Aug1RTH</t>
  </si>
  <si>
    <t>CAISO Gross LoadsMUD/WorkplaceWorkplaceMonthly average day08 Aug2RTH</t>
  </si>
  <si>
    <t>CAISO Gross LoadsMUD/WorkplaceWorkplaceMonthly average day08 Aug3RTH</t>
  </si>
  <si>
    <t>CAISO Gross LoadsMUD/WorkplaceWorkplaceMonthly average day08 Aug4RTH</t>
  </si>
  <si>
    <t>CAISO Gross LoadsMUD/WorkplaceWorkplaceMonthly average day08 Aug5RTH</t>
  </si>
  <si>
    <t>CAISO Gross LoadsMUD/WorkplaceWorkplaceMonthly average day08 Aug6RTH</t>
  </si>
  <si>
    <t>CAISO Gross LoadsMUD/WorkplaceWorkplaceMonthly average day08 Aug7RTH</t>
  </si>
  <si>
    <t>CAISO Gross LoadsMUD/WorkplaceWorkplaceMonthly average day08 Aug8RTH</t>
  </si>
  <si>
    <t>CAISO Gross LoadsMUD/WorkplaceWorkplaceMonthly average day08 Aug9RTH</t>
  </si>
  <si>
    <t>CAISO Gross LoadsMUD/WorkplaceWorkplaceMonthly average day08 Aug10RTH</t>
  </si>
  <si>
    <t>CAISO Gross LoadsMUD/WorkplaceWorkplaceMonthly average day08 Aug11RTH</t>
  </si>
  <si>
    <t>CAISO Gross LoadsMUD/WorkplaceWorkplaceMonthly average day08 Aug12RTH</t>
  </si>
  <si>
    <t>CAISO Gross LoadsMUD/WorkplaceWorkplaceMonthly average day08 Aug13RTH</t>
  </si>
  <si>
    <t>CAISO Gross LoadsMUD/WorkplaceWorkplaceMonthly average day08 Aug14RTH</t>
  </si>
  <si>
    <t>CAISO Gross LoadsMUD/WorkplaceWorkplaceMonthly average day08 Aug15RTH</t>
  </si>
  <si>
    <t>CAISO Gross LoadsMUD/WorkplaceWorkplaceMonthly average day08 Aug16RTH</t>
  </si>
  <si>
    <t>CAISO Gross LoadsMUD/WorkplaceWorkplaceMonthly average day08 Aug17RTH</t>
  </si>
  <si>
    <t>CAISO Gross LoadsMUD/WorkplaceWorkplaceMonthly average day08 Aug18RTH</t>
  </si>
  <si>
    <t>CAISO Gross LoadsMUD/WorkplaceWorkplaceMonthly average day08 Aug19RTH</t>
  </si>
  <si>
    <t>CAISO Gross LoadsMUD/WorkplaceWorkplaceMonthly average day08 Aug20RTH</t>
  </si>
  <si>
    <t>CAISO Gross LoadsMUD/WorkplaceWorkplaceMonthly average day08 Aug21RTH</t>
  </si>
  <si>
    <t>CAISO Gross LoadsMUD/WorkplaceWorkplaceMonthly average day08 Aug22RTH</t>
  </si>
  <si>
    <t>CAISO Gross LoadsMUD/WorkplaceWorkplaceMonthly average day08 Aug23RTH</t>
  </si>
  <si>
    <t>CAISO Gross LoadsMUD/WorkplaceWorkplaceMonthly average day08 Aug24RTH</t>
  </si>
  <si>
    <t>CAISO Gross LoadsMUD/WorkplaceWorkplaceMonthly average day09 Sep1RTH</t>
  </si>
  <si>
    <t>CAISO Gross LoadsMUD/WorkplaceWorkplaceMonthly average day09 Sep2RTH</t>
  </si>
  <si>
    <t>CAISO Gross LoadsMUD/WorkplaceWorkplaceMonthly average day09 Sep3RTH</t>
  </si>
  <si>
    <t>CAISO Gross LoadsMUD/WorkplaceWorkplaceMonthly average day09 Sep4RTH</t>
  </si>
  <si>
    <t>CAISO Gross LoadsMUD/WorkplaceWorkplaceMonthly average day09 Sep5RTH</t>
  </si>
  <si>
    <t>CAISO Gross LoadsMUD/WorkplaceWorkplaceMonthly average day09 Sep6RTH</t>
  </si>
  <si>
    <t>CAISO Gross LoadsMUD/WorkplaceWorkplaceMonthly average day09 Sep7RTH</t>
  </si>
  <si>
    <t>CAISO Gross LoadsMUD/WorkplaceWorkplaceMonthly average day09 Sep8RTH</t>
  </si>
  <si>
    <t>CAISO Gross LoadsMUD/WorkplaceWorkplaceMonthly average day09 Sep9RTH</t>
  </si>
  <si>
    <t>CAISO Gross LoadsMUD/WorkplaceWorkplaceMonthly average day09 Sep10RTH</t>
  </si>
  <si>
    <t>CAISO Gross LoadsMUD/WorkplaceWorkplaceMonthly average day09 Sep11RTH</t>
  </si>
  <si>
    <t>CAISO Gross LoadsMUD/WorkplaceWorkplaceMonthly average day09 Sep12RTH</t>
  </si>
  <si>
    <t>CAISO Gross LoadsMUD/WorkplaceWorkplaceMonthly average day09 Sep13RTH</t>
  </si>
  <si>
    <t>CAISO Gross LoadsMUD/WorkplaceWorkplaceMonthly average day09 Sep14RTH</t>
  </si>
  <si>
    <t>CAISO Gross LoadsMUD/WorkplaceWorkplaceMonthly average day09 Sep15RTH</t>
  </si>
  <si>
    <t>CAISO Gross LoadsMUD/WorkplaceWorkplaceMonthly average day09 Sep16RTH</t>
  </si>
  <si>
    <t>CAISO Gross LoadsMUD/WorkplaceWorkplaceMonthly average day09 Sep17RTH</t>
  </si>
  <si>
    <t>CAISO Gross LoadsMUD/WorkplaceWorkplaceMonthly average day09 Sep18RTH</t>
  </si>
  <si>
    <t>CAISO Gross LoadsMUD/WorkplaceWorkplaceMonthly average day09 Sep19RTH</t>
  </si>
  <si>
    <t>CAISO Gross LoadsMUD/WorkplaceWorkplaceMonthly average day09 Sep20RTH</t>
  </si>
  <si>
    <t>CAISO Gross LoadsMUD/WorkplaceWorkplaceMonthly average day09 Sep21RTH</t>
  </si>
  <si>
    <t>CAISO Gross LoadsMUD/WorkplaceWorkplaceMonthly average day09 Sep22RTH</t>
  </si>
  <si>
    <t>CAISO Gross LoadsMUD/WorkplaceWorkplaceMonthly average day09 Sep23RTH</t>
  </si>
  <si>
    <t>CAISO Gross LoadsMUD/WorkplaceWorkplaceMonthly average day09 Sep24RTH</t>
  </si>
  <si>
    <t>CAISO Gross LoadsMUD/WorkplaceWorkplaceMonthly average day10 Oct1RTH</t>
  </si>
  <si>
    <t>CAISO Gross LoadsMUD/WorkplaceWorkplaceMonthly average day10 Oct2RTH</t>
  </si>
  <si>
    <t>CAISO Gross LoadsMUD/WorkplaceWorkplaceMonthly average day10 Oct3RTH</t>
  </si>
  <si>
    <t>CAISO Gross LoadsMUD/WorkplaceWorkplaceMonthly average day10 Oct4RTH</t>
  </si>
  <si>
    <t>CAISO Gross LoadsMUD/WorkplaceWorkplaceMonthly average day10 Oct5RTH</t>
  </si>
  <si>
    <t>CAISO Gross LoadsMUD/WorkplaceWorkplaceMonthly average day10 Oct6RTH</t>
  </si>
  <si>
    <t>CAISO Gross LoadsMUD/WorkplaceWorkplaceMonthly average day10 Oct7RTH</t>
  </si>
  <si>
    <t>CAISO Gross LoadsMUD/WorkplaceWorkplaceMonthly average day10 Oct8RTH</t>
  </si>
  <si>
    <t>CAISO Gross LoadsMUD/WorkplaceWorkplaceMonthly average day10 Oct9RTH</t>
  </si>
  <si>
    <t>CAISO Gross LoadsMUD/WorkplaceWorkplaceMonthly average day10 Oct10RTH</t>
  </si>
  <si>
    <t>CAISO Gross LoadsMUD/WorkplaceWorkplaceMonthly average day10 Oct11RTH</t>
  </si>
  <si>
    <t>CAISO Gross LoadsMUD/WorkplaceWorkplaceMonthly average day10 Oct12RTH</t>
  </si>
  <si>
    <t>CAISO Gross LoadsMUD/WorkplaceWorkplaceMonthly average day10 Oct13RTH</t>
  </si>
  <si>
    <t>CAISO Gross LoadsMUD/WorkplaceWorkplaceMonthly average day10 Oct14RTH</t>
  </si>
  <si>
    <t>CAISO Gross LoadsMUD/WorkplaceWorkplaceMonthly average day10 Oct15RTH</t>
  </si>
  <si>
    <t>CAISO Gross LoadsMUD/WorkplaceWorkplaceMonthly average day10 Oct16RTH</t>
  </si>
  <si>
    <t>CAISO Gross LoadsMUD/WorkplaceWorkplaceMonthly average day10 Oct17RTH</t>
  </si>
  <si>
    <t>CAISO Gross LoadsMUD/WorkplaceWorkplaceMonthly average day10 Oct18RTH</t>
  </si>
  <si>
    <t>CAISO Gross LoadsMUD/WorkplaceWorkplaceMonthly average day10 Oct19RTH</t>
  </si>
  <si>
    <t>CAISO Gross LoadsMUD/WorkplaceWorkplaceMonthly average day10 Oct20RTH</t>
  </si>
  <si>
    <t>CAISO Gross LoadsMUD/WorkplaceWorkplaceMonthly average day10 Oct21RTH</t>
  </si>
  <si>
    <t>CAISO Gross LoadsMUD/WorkplaceWorkplaceMonthly average day10 Oct22RTH</t>
  </si>
  <si>
    <t>CAISO Gross LoadsMUD/WorkplaceWorkplaceMonthly average day10 Oct23RTH</t>
  </si>
  <si>
    <t>CAISO Gross LoadsMUD/WorkplaceWorkplaceMonthly average day10 Oct24RTH</t>
  </si>
  <si>
    <t>CAISO Gross LoadsMUD/WorkplaceWorkplaceMonthly average day11 Nov1RTH</t>
  </si>
  <si>
    <t>CAISO Gross LoadsMUD/WorkplaceWorkplaceMonthly average day11 Nov2RTH</t>
  </si>
  <si>
    <t>CAISO Gross LoadsMUD/WorkplaceWorkplaceMonthly average day11 Nov3RTH</t>
  </si>
  <si>
    <t>CAISO Gross LoadsMUD/WorkplaceWorkplaceMonthly average day11 Nov4RTH</t>
  </si>
  <si>
    <t>CAISO Gross LoadsMUD/WorkplaceWorkplaceMonthly average day11 Nov5RTH</t>
  </si>
  <si>
    <t>CAISO Gross LoadsMUD/WorkplaceWorkplaceMonthly average day11 Nov6RTH</t>
  </si>
  <si>
    <t>CAISO Gross LoadsMUD/WorkplaceWorkplaceMonthly average day11 Nov7RTH</t>
  </si>
  <si>
    <t>CAISO Gross LoadsMUD/WorkplaceWorkplaceMonthly average day11 Nov8RTH</t>
  </si>
  <si>
    <t>CAISO Gross LoadsMUD/WorkplaceWorkplaceMonthly average day11 Nov9RTH</t>
  </si>
  <si>
    <t>CAISO Gross LoadsMUD/WorkplaceWorkplaceMonthly average day11 Nov10RTH</t>
  </si>
  <si>
    <t>CAISO Gross LoadsMUD/WorkplaceWorkplaceMonthly average day11 Nov11RTH</t>
  </si>
  <si>
    <t>CAISO Gross LoadsMUD/WorkplaceWorkplaceMonthly average day11 Nov12RTH</t>
  </si>
  <si>
    <t>CAISO Gross LoadsMUD/WorkplaceWorkplaceMonthly average day11 Nov13RTH</t>
  </si>
  <si>
    <t>CAISO Gross LoadsMUD/WorkplaceWorkplaceMonthly average day11 Nov14RTH</t>
  </si>
  <si>
    <t>CAISO Gross LoadsMUD/WorkplaceWorkplaceMonthly average day11 Nov15RTH</t>
  </si>
  <si>
    <t>CAISO Gross LoadsMUD/WorkplaceWorkplaceMonthly average day11 Nov16RTH</t>
  </si>
  <si>
    <t>CAISO Gross LoadsMUD/WorkplaceWorkplaceMonthly average day11 Nov17RTH</t>
  </si>
  <si>
    <t>CAISO Gross LoadsMUD/WorkplaceWorkplaceMonthly average day11 Nov18RTH</t>
  </si>
  <si>
    <t>CAISO Gross LoadsMUD/WorkplaceWorkplaceMonthly average day11 Nov19RTH</t>
  </si>
  <si>
    <t>CAISO Gross LoadsMUD/WorkplaceWorkplaceMonthly average day11 Nov20RTH</t>
  </si>
  <si>
    <t>CAISO Gross LoadsMUD/WorkplaceWorkplaceMonthly average day11 Nov21RTH</t>
  </si>
  <si>
    <t>CAISO Gross LoadsMUD/WorkplaceWorkplaceMonthly average day11 Nov22RTH</t>
  </si>
  <si>
    <t>CAISO Gross LoadsMUD/WorkplaceWorkplaceMonthly average day11 Nov23RTH</t>
  </si>
  <si>
    <t>CAISO Gross LoadsMUD/WorkplaceWorkplaceMonthly average day11 Nov24RTH</t>
  </si>
  <si>
    <t>CAISO Gross LoadsMUD/WorkplaceWorkplaceMonthly average day12 Dec1RTH</t>
  </si>
  <si>
    <t>CAISO Gross LoadsMUD/WorkplaceWorkplaceMonthly average day12 Dec2RTH</t>
  </si>
  <si>
    <t>CAISO Gross LoadsMUD/WorkplaceWorkplaceMonthly average day12 Dec3RTH</t>
  </si>
  <si>
    <t>CAISO Gross LoadsMUD/WorkplaceWorkplaceMonthly average day12 Dec4RTH</t>
  </si>
  <si>
    <t>CAISO Gross LoadsMUD/WorkplaceWorkplaceMonthly average day12 Dec5RTH</t>
  </si>
  <si>
    <t>CAISO Gross LoadsMUD/WorkplaceWorkplaceMonthly average day12 Dec6RTH</t>
  </si>
  <si>
    <t>CAISO Gross LoadsMUD/WorkplaceWorkplaceMonthly average day12 Dec7RTH</t>
  </si>
  <si>
    <t>CAISO Gross LoadsMUD/WorkplaceWorkplaceMonthly average day12 Dec8RTH</t>
  </si>
  <si>
    <t>CAISO Gross LoadsMUD/WorkplaceWorkplaceMonthly average day12 Dec9RTH</t>
  </si>
  <si>
    <t>CAISO Gross LoadsMUD/WorkplaceWorkplaceMonthly average day12 Dec10RTH</t>
  </si>
  <si>
    <t>CAISO Gross LoadsMUD/WorkplaceWorkplaceMonthly average day12 Dec11RTH</t>
  </si>
  <si>
    <t>CAISO Gross LoadsMUD/WorkplaceWorkplaceMonthly average day12 Dec12RTH</t>
  </si>
  <si>
    <t>CAISO Gross LoadsMUD/WorkplaceWorkplaceMonthly average day12 Dec13RTH</t>
  </si>
  <si>
    <t>CAISO Gross LoadsMUD/WorkplaceWorkplaceMonthly average day12 Dec14RTH</t>
  </si>
  <si>
    <t>CAISO Gross LoadsMUD/WorkplaceWorkplaceMonthly average day12 Dec15RTH</t>
  </si>
  <si>
    <t>CAISO Gross LoadsMUD/WorkplaceWorkplaceMonthly average day12 Dec16RTH</t>
  </si>
  <si>
    <t>CAISO Gross LoadsMUD/WorkplaceWorkplaceMonthly average day12 Dec17RTH</t>
  </si>
  <si>
    <t>CAISO Gross LoadsMUD/WorkplaceWorkplaceMonthly average day12 Dec18RTH</t>
  </si>
  <si>
    <t>CAISO Gross LoadsMUD/WorkplaceWorkplaceMonthly average day12 Dec19RTH</t>
  </si>
  <si>
    <t>CAISO Gross LoadsMUD/WorkplaceWorkplaceMonthly average day12 Dec20RTH</t>
  </si>
  <si>
    <t>CAISO Gross LoadsMUD/WorkplaceWorkplaceMonthly average day12 Dec21RTH</t>
  </si>
  <si>
    <t>CAISO Gross LoadsMUD/WorkplaceWorkplaceMonthly average day12 Dec22RTH</t>
  </si>
  <si>
    <t>CAISO Gross LoadsMUD/WorkplaceWorkplaceMonthly average day12 Dec23RTH</t>
  </si>
  <si>
    <t>CAISO Gross LoadsMUD/WorkplaceWorkplaceMonthly average day12 Dec24RTH</t>
  </si>
  <si>
    <t>CAISO Gross LoadsMUD/WorkplaceWorkplaceTop 1 load day(s)09 Sep1RTH</t>
  </si>
  <si>
    <t>CAISO Gross LoadsMUD/WorkplaceWorkplaceTop 1 load day(s)09 Sep2RTH</t>
  </si>
  <si>
    <t>CAISO Gross LoadsMUD/WorkplaceWorkplaceTop 1 load day(s)09 Sep3RTH</t>
  </si>
  <si>
    <t>CAISO Gross LoadsMUD/WorkplaceWorkplaceTop 1 load day(s)09 Sep4RTH</t>
  </si>
  <si>
    <t>CAISO Gross LoadsMUD/WorkplaceWorkplaceTop 1 load day(s)09 Sep5RTH</t>
  </si>
  <si>
    <t>CAISO Gross LoadsMUD/WorkplaceWorkplaceTop 1 load day(s)09 Sep6RTH</t>
  </si>
  <si>
    <t>CAISO Gross LoadsMUD/WorkplaceWorkplaceTop 1 load day(s)09 Sep7RTH</t>
  </si>
  <si>
    <t>CAISO Gross LoadsMUD/WorkplaceWorkplaceTop 1 load day(s)09 Sep8RTH</t>
  </si>
  <si>
    <t>CAISO Gross LoadsMUD/WorkplaceWorkplaceTop 1 load day(s)09 Sep9RTH</t>
  </si>
  <si>
    <t>CAISO Gross LoadsMUD/WorkplaceWorkplaceTop 1 load day(s)09 Sep10RTH</t>
  </si>
  <si>
    <t>CAISO Gross LoadsMUD/WorkplaceWorkplaceTop 1 load day(s)09 Sep11RTH</t>
  </si>
  <si>
    <t>CAISO Gross LoadsMUD/WorkplaceWorkplaceTop 1 load day(s)09 Sep12RTH</t>
  </si>
  <si>
    <t>CAISO Gross LoadsMUD/WorkplaceWorkplaceTop 1 load day(s)09 Sep13RTH</t>
  </si>
  <si>
    <t>CAISO Gross LoadsMUD/WorkplaceWorkplaceTop 1 load day(s)09 Sep14RTH</t>
  </si>
  <si>
    <t>CAISO Gross LoadsMUD/WorkplaceWorkplaceTop 1 load day(s)09 Sep15RTH</t>
  </si>
  <si>
    <t>CAISO Gross LoadsMUD/WorkplaceWorkplaceTop 1 load day(s)09 Sep16RTH</t>
  </si>
  <si>
    <t>CAISO Gross LoadsMUD/WorkplaceWorkplaceTop 1 load day(s)09 Sep17RTH</t>
  </si>
  <si>
    <t>CAISO Gross LoadsMUD/WorkplaceWorkplaceTop 1 load day(s)09 Sep18RTH</t>
  </si>
  <si>
    <t>CAISO Gross LoadsMUD/WorkplaceWorkplaceTop 1 load day(s)09 Sep19RTH</t>
  </si>
  <si>
    <t>CAISO Gross LoadsMUD/WorkplaceWorkplaceTop 1 load day(s)09 Sep20RTH</t>
  </si>
  <si>
    <t>CAISO Gross LoadsMUD/WorkplaceWorkplaceTop 1 load day(s)09 Sep21RTH</t>
  </si>
  <si>
    <t>CAISO Gross LoadsMUD/WorkplaceWorkplaceTop 1 load day(s)09 Sep22RTH</t>
  </si>
  <si>
    <t>CAISO Gross LoadsMUD/WorkplaceWorkplaceTop 1 load day(s)09 Sep23RTH</t>
  </si>
  <si>
    <t>CAISO Gross LoadsMUD/WorkplaceWorkplaceTop 1 load day(s)09 Sep24RTH</t>
  </si>
  <si>
    <t>CAISO Gross LoadsMUD/WorkplaceWorkplaceTop 10 load day(s)09 Sep1RTH</t>
  </si>
  <si>
    <t>CAISO Gross LoadsMUD/WorkplaceWorkplaceTop 10 load day(s)09 Sep2RTH</t>
  </si>
  <si>
    <t>CAISO Gross LoadsMUD/WorkplaceWorkplaceTop 10 load day(s)09 Sep3RTH</t>
  </si>
  <si>
    <t>CAISO Gross LoadsMUD/WorkplaceWorkplaceTop 10 load day(s)09 Sep4RTH</t>
  </si>
  <si>
    <t>CAISO Gross LoadsMUD/WorkplaceWorkplaceTop 10 load day(s)09 Sep5RTH</t>
  </si>
  <si>
    <t>CAISO Gross LoadsMUD/WorkplaceWorkplaceTop 10 load day(s)09 Sep6RTH</t>
  </si>
  <si>
    <t>CAISO Gross LoadsMUD/WorkplaceWorkplaceTop 10 load day(s)09 Sep7RTH</t>
  </si>
  <si>
    <t>CAISO Gross LoadsMUD/WorkplaceWorkplaceTop 10 load day(s)09 Sep8RTH</t>
  </si>
  <si>
    <t>CAISO Gross LoadsMUD/WorkplaceWorkplaceTop 10 load day(s)09 Sep9RTH</t>
  </si>
  <si>
    <t>CAISO Gross LoadsMUD/WorkplaceWorkplaceTop 10 load day(s)09 Sep10RTH</t>
  </si>
  <si>
    <t>CAISO Gross LoadsMUD/WorkplaceWorkplaceTop 10 load day(s)09 Sep11RTH</t>
  </si>
  <si>
    <t>CAISO Gross LoadsMUD/WorkplaceWorkplaceTop 10 load day(s)09 Sep12RTH</t>
  </si>
  <si>
    <t>CAISO Gross LoadsMUD/WorkplaceWorkplaceTop 10 load day(s)09 Sep13RTH</t>
  </si>
  <si>
    <t>CAISO Gross LoadsMUD/WorkplaceWorkplaceTop 10 load day(s)09 Sep14RTH</t>
  </si>
  <si>
    <t>CAISO Gross LoadsMUD/WorkplaceWorkplaceTop 10 load day(s)09 Sep15RTH</t>
  </si>
  <si>
    <t>CAISO Gross LoadsMUD/WorkplaceWorkplaceTop 10 load day(s)09 Sep16RTH</t>
  </si>
  <si>
    <t>CAISO Gross LoadsMUD/WorkplaceWorkplaceTop 10 load day(s)09 Sep17RTH</t>
  </si>
  <si>
    <t>CAISO Gross LoadsMUD/WorkplaceWorkplaceTop 10 load day(s)09 Sep18RTH</t>
  </si>
  <si>
    <t>CAISO Gross LoadsMUD/WorkplaceWorkplaceTop 10 load day(s)09 Sep19RTH</t>
  </si>
  <si>
    <t>CAISO Gross LoadsMUD/WorkplaceWorkplaceTop 10 load day(s)09 Sep20RTH</t>
  </si>
  <si>
    <t>CAISO Gross LoadsMUD/WorkplaceWorkplaceTop 10 load day(s)09 Sep21RTH</t>
  </si>
  <si>
    <t>CAISO Gross LoadsMUD/WorkplaceWorkplaceTop 10 load day(s)09 Sep22RTH</t>
  </si>
  <si>
    <t>CAISO Gross LoadsMUD/WorkplaceWorkplaceTop 10 load day(s)09 Sep23RTH</t>
  </si>
  <si>
    <t>CAISO Gross LoadsMUD/WorkplaceWorkplaceTop 10 load day(s)09 Sep24RTH</t>
  </si>
  <si>
    <t>CAISO Gross LoadsMUD/WorkplaceWorkplaceTop 20 load day(s)09 Sep1RTH</t>
  </si>
  <si>
    <t>CAISO Gross LoadsMUD/WorkplaceWorkplaceTop 20 load day(s)09 Sep2RTH</t>
  </si>
  <si>
    <t>CAISO Gross LoadsMUD/WorkplaceWorkplaceTop 20 load day(s)09 Sep3RTH</t>
  </si>
  <si>
    <t>CAISO Gross LoadsMUD/WorkplaceWorkplaceTop 20 load day(s)09 Sep4RTH</t>
  </si>
  <si>
    <t>CAISO Gross LoadsMUD/WorkplaceWorkplaceTop 20 load day(s)09 Sep5RTH</t>
  </si>
  <si>
    <t>CAISO Gross LoadsMUD/WorkplaceWorkplaceTop 20 load day(s)09 Sep6RTH</t>
  </si>
  <si>
    <t>CAISO Gross LoadsMUD/WorkplaceWorkplaceTop 20 load day(s)09 Sep7RTH</t>
  </si>
  <si>
    <t>CAISO Gross LoadsMUD/WorkplaceWorkplaceTop 20 load day(s)09 Sep8RTH</t>
  </si>
  <si>
    <t>CAISO Gross LoadsMUD/WorkplaceWorkplaceTop 20 load day(s)09 Sep9RTH</t>
  </si>
  <si>
    <t>CAISO Gross LoadsMUD/WorkplaceWorkplaceTop 20 load day(s)09 Sep10RTH</t>
  </si>
  <si>
    <t>CAISO Gross LoadsMUD/WorkplaceWorkplaceTop 20 load day(s)09 Sep11RTH</t>
  </si>
  <si>
    <t>CAISO Gross LoadsMUD/WorkplaceWorkplaceTop 20 load day(s)09 Sep12RTH</t>
  </si>
  <si>
    <t>CAISO Gross LoadsMUD/WorkplaceWorkplaceTop 20 load day(s)09 Sep13RTH</t>
  </si>
  <si>
    <t>CAISO Gross LoadsMUD/WorkplaceWorkplaceTop 20 load day(s)09 Sep14RTH</t>
  </si>
  <si>
    <t>CAISO Gross LoadsMUD/WorkplaceWorkplaceTop 20 load day(s)09 Sep15RTH</t>
  </si>
  <si>
    <t>CAISO Gross LoadsMUD/WorkplaceWorkplaceTop 20 load day(s)09 Sep16RTH</t>
  </si>
  <si>
    <t>CAISO Gross LoadsMUD/WorkplaceWorkplaceTop 20 load day(s)09 Sep17RTH</t>
  </si>
  <si>
    <t>CAISO Gross LoadsMUD/WorkplaceWorkplaceTop 20 load day(s)09 Sep18RTH</t>
  </si>
  <si>
    <t>CAISO Gross LoadsMUD/WorkplaceWorkplaceTop 20 load day(s)09 Sep19RTH</t>
  </si>
  <si>
    <t>CAISO Gross LoadsMUD/WorkplaceWorkplaceTop 20 load day(s)09 Sep20RTH</t>
  </si>
  <si>
    <t>CAISO Gross LoadsMUD/WorkplaceWorkplaceTop 20 load day(s)09 Sep21RTH</t>
  </si>
  <si>
    <t>CAISO Gross LoadsMUD/WorkplaceWorkplaceTop 20 load day(s)09 Sep22RTH</t>
  </si>
  <si>
    <t>CAISO Gross LoadsMUD/WorkplaceWorkplaceTop 20 load day(s)09 Sep23RTH</t>
  </si>
  <si>
    <t>CAISO Gross LoadsMUD/WorkplaceWorkplaceTop 20 load day(s)09 Sep24RTH</t>
  </si>
  <si>
    <t>CAISO Gross LoadsMUD/WorkplaceWorkplaceTop 5 load day(s)09 Sep1RTH</t>
  </si>
  <si>
    <t>CAISO Gross LoadsMUD/WorkplaceWorkplaceTop 5 load day(s)09 Sep2RTH</t>
  </si>
  <si>
    <t>CAISO Gross LoadsMUD/WorkplaceWorkplaceTop 5 load day(s)09 Sep3RTH</t>
  </si>
  <si>
    <t>CAISO Gross LoadsMUD/WorkplaceWorkplaceTop 5 load day(s)09 Sep4RTH</t>
  </si>
  <si>
    <t>CAISO Gross LoadsMUD/WorkplaceWorkplaceTop 5 load day(s)09 Sep5RTH</t>
  </si>
  <si>
    <t>CAISO Gross LoadsMUD/WorkplaceWorkplaceTop 5 load day(s)09 Sep6RTH</t>
  </si>
  <si>
    <t>CAISO Gross LoadsMUD/WorkplaceWorkplaceTop 5 load day(s)09 Sep7RTH</t>
  </si>
  <si>
    <t>CAISO Gross LoadsMUD/WorkplaceWorkplaceTop 5 load day(s)09 Sep8RTH</t>
  </si>
  <si>
    <t>CAISO Gross LoadsMUD/WorkplaceWorkplaceTop 5 load day(s)09 Sep9RTH</t>
  </si>
  <si>
    <t>CAISO Gross LoadsMUD/WorkplaceWorkplaceTop 5 load day(s)09 Sep10RTH</t>
  </si>
  <si>
    <t>CAISO Gross LoadsMUD/WorkplaceWorkplaceTop 5 load day(s)09 Sep11RTH</t>
  </si>
  <si>
    <t>CAISO Gross LoadsMUD/WorkplaceWorkplaceTop 5 load day(s)09 Sep12RTH</t>
  </si>
  <si>
    <t>CAISO Gross LoadsMUD/WorkplaceWorkplaceTop 5 load day(s)09 Sep13RTH</t>
  </si>
  <si>
    <t>CAISO Gross LoadsMUD/WorkplaceWorkplaceTop 5 load day(s)09 Sep14RTH</t>
  </si>
  <si>
    <t>CAISO Gross LoadsMUD/WorkplaceWorkplaceTop 5 load day(s)09 Sep15RTH</t>
  </si>
  <si>
    <t>CAISO Gross LoadsMUD/WorkplaceWorkplaceTop 5 load day(s)09 Sep16RTH</t>
  </si>
  <si>
    <t>CAISO Gross LoadsMUD/WorkplaceWorkplaceTop 5 load day(s)09 Sep17RTH</t>
  </si>
  <si>
    <t>CAISO Gross LoadsMUD/WorkplaceWorkplaceTop 5 load day(s)09 Sep18RTH</t>
  </si>
  <si>
    <t>CAISO Gross LoadsMUD/WorkplaceWorkplaceTop 5 load day(s)09 Sep19RTH</t>
  </si>
  <si>
    <t>CAISO Gross LoadsMUD/WorkplaceWorkplaceTop 5 load day(s)09 Sep20RTH</t>
  </si>
  <si>
    <t>CAISO Gross LoadsMUD/WorkplaceWorkplaceTop 5 load day(s)09 Sep21RTH</t>
  </si>
  <si>
    <t>CAISO Gross LoadsMUD/WorkplaceWorkplaceTop 5 load day(s)09 Sep22RTH</t>
  </si>
  <si>
    <t>CAISO Gross LoadsMUD/WorkplaceWorkplaceTop 5 load day(s)09 Sep23RTH</t>
  </si>
  <si>
    <t>CAISO Gross LoadsMUD/WorkplaceWorkplaceTop 5 load day(s)09 Sep24RTH</t>
  </si>
  <si>
    <t>CAISO Net LoadsMUD/WorkplaceMUDMonthly average day01 Jan1All</t>
  </si>
  <si>
    <t>CAISO Net LoadsMUD/WorkplaceMUDMonthly average day01 Jan2All</t>
  </si>
  <si>
    <t>CAISO Net LoadsMUD/WorkplaceMUDMonthly average day01 Jan3All</t>
  </si>
  <si>
    <t>CAISO Net LoadsMUD/WorkplaceMUDMonthly average day01 Jan4All</t>
  </si>
  <si>
    <t>CAISO Net LoadsMUD/WorkplaceMUDMonthly average day01 Jan5All</t>
  </si>
  <si>
    <t>CAISO Net LoadsMUD/WorkplaceMUDMonthly average day01 Jan6All</t>
  </si>
  <si>
    <t>CAISO Net LoadsMUD/WorkplaceMUDMonthly average day01 Jan7All</t>
  </si>
  <si>
    <t>CAISO Net LoadsMUD/WorkplaceMUDMonthly average day01 Jan8All</t>
  </si>
  <si>
    <t>CAISO Net LoadsMUD/WorkplaceMUDMonthly average day01 Jan9All</t>
  </si>
  <si>
    <t>CAISO Net LoadsMUD/WorkplaceMUDMonthly average day01 Jan10All</t>
  </si>
  <si>
    <t>CAISO Net LoadsMUD/WorkplaceMUDMonthly average day01 Jan11All</t>
  </si>
  <si>
    <t>CAISO Net LoadsMUD/WorkplaceMUDMonthly average day01 Jan12All</t>
  </si>
  <si>
    <t>CAISO Net LoadsMUD/WorkplaceMUDMonthly average day01 Jan13All</t>
  </si>
  <si>
    <t>CAISO Net LoadsMUD/WorkplaceMUDMonthly average day01 Jan14All</t>
  </si>
  <si>
    <t>CAISO Net LoadsMUD/WorkplaceMUDMonthly average day01 Jan15All</t>
  </si>
  <si>
    <t>CAISO Net LoadsMUD/WorkplaceMUDMonthly average day01 Jan16All</t>
  </si>
  <si>
    <t>CAISO Net LoadsMUD/WorkplaceMUDMonthly average day01 Jan17All</t>
  </si>
  <si>
    <t>CAISO Net LoadsMUD/WorkplaceMUDMonthly average day01 Jan18All</t>
  </si>
  <si>
    <t>CAISO Net LoadsMUD/WorkplaceMUDMonthly average day01 Jan19All</t>
  </si>
  <si>
    <t>CAISO Net LoadsMUD/WorkplaceMUDMonthly average day01 Jan20All</t>
  </si>
  <si>
    <t>CAISO Net LoadsMUD/WorkplaceMUDMonthly average day01 Jan21All</t>
  </si>
  <si>
    <t>CAISO Net LoadsMUD/WorkplaceMUDMonthly average day01 Jan22All</t>
  </si>
  <si>
    <t>CAISO Net LoadsMUD/WorkplaceMUDMonthly average day01 Jan23All</t>
  </si>
  <si>
    <t>CAISO Net LoadsMUD/WorkplaceMUDMonthly average day01 Jan24All</t>
  </si>
  <si>
    <t>CAISO Net LoadsMUD/WorkplaceMUDMonthly average day02 Feb1All</t>
  </si>
  <si>
    <t>CAISO Net LoadsMUD/WorkplaceMUDMonthly average day02 Feb2All</t>
  </si>
  <si>
    <t>CAISO Net LoadsMUD/WorkplaceMUDMonthly average day02 Feb3All</t>
  </si>
  <si>
    <t>CAISO Net LoadsMUD/WorkplaceMUDMonthly average day02 Feb4All</t>
  </si>
  <si>
    <t>CAISO Net LoadsMUD/WorkplaceMUDMonthly average day02 Feb5All</t>
  </si>
  <si>
    <t>CAISO Net LoadsMUD/WorkplaceMUDMonthly average day02 Feb6All</t>
  </si>
  <si>
    <t>CAISO Net LoadsMUD/WorkplaceMUDMonthly average day02 Feb7All</t>
  </si>
  <si>
    <t>CAISO Net LoadsMUD/WorkplaceMUDMonthly average day02 Feb8All</t>
  </si>
  <si>
    <t>CAISO Net LoadsMUD/WorkplaceMUDMonthly average day02 Feb9All</t>
  </si>
  <si>
    <t>CAISO Net LoadsMUD/WorkplaceMUDMonthly average day02 Feb10All</t>
  </si>
  <si>
    <t>CAISO Net LoadsMUD/WorkplaceMUDMonthly average day02 Feb11All</t>
  </si>
  <si>
    <t>CAISO Net LoadsMUD/WorkplaceMUDMonthly average day02 Feb12All</t>
  </si>
  <si>
    <t>CAISO Net LoadsMUD/WorkplaceMUDMonthly average day02 Feb13All</t>
  </si>
  <si>
    <t>CAISO Net LoadsMUD/WorkplaceMUDMonthly average day02 Feb14All</t>
  </si>
  <si>
    <t>CAISO Net LoadsMUD/WorkplaceMUDMonthly average day02 Feb15All</t>
  </si>
  <si>
    <t>CAISO Net LoadsMUD/WorkplaceMUDMonthly average day02 Feb16All</t>
  </si>
  <si>
    <t>CAISO Net LoadsMUD/WorkplaceMUDMonthly average day02 Feb17All</t>
  </si>
  <si>
    <t>CAISO Net LoadsMUD/WorkplaceMUDMonthly average day02 Feb18All</t>
  </si>
  <si>
    <t>CAISO Net LoadsMUD/WorkplaceMUDMonthly average day02 Feb19All</t>
  </si>
  <si>
    <t>CAISO Net LoadsMUD/WorkplaceMUDMonthly average day02 Feb20All</t>
  </si>
  <si>
    <t>CAISO Net LoadsMUD/WorkplaceMUDMonthly average day02 Feb21All</t>
  </si>
  <si>
    <t>CAISO Net LoadsMUD/WorkplaceMUDMonthly average day02 Feb22All</t>
  </si>
  <si>
    <t>CAISO Net LoadsMUD/WorkplaceMUDMonthly average day02 Feb23All</t>
  </si>
  <si>
    <t>CAISO Net LoadsMUD/WorkplaceMUDMonthly average day02 Feb24All</t>
  </si>
  <si>
    <t>CAISO Net LoadsMUD/WorkplaceMUDMonthly average day03 Mar1All</t>
  </si>
  <si>
    <t>CAISO Net LoadsMUD/WorkplaceMUDMonthly average day03 Mar2All</t>
  </si>
  <si>
    <t>CAISO Net LoadsMUD/WorkplaceMUDMonthly average day03 Mar3All</t>
  </si>
  <si>
    <t>CAISO Net LoadsMUD/WorkplaceMUDMonthly average day03 Mar4All</t>
  </si>
  <si>
    <t>CAISO Net LoadsMUD/WorkplaceMUDMonthly average day03 Mar5All</t>
  </si>
  <si>
    <t>CAISO Net LoadsMUD/WorkplaceMUDMonthly average day03 Mar6All</t>
  </si>
  <si>
    <t>CAISO Net LoadsMUD/WorkplaceMUDMonthly average day03 Mar7All</t>
  </si>
  <si>
    <t>CAISO Net LoadsMUD/WorkplaceMUDMonthly average day03 Mar8All</t>
  </si>
  <si>
    <t>CAISO Net LoadsMUD/WorkplaceMUDMonthly average day03 Mar9All</t>
  </si>
  <si>
    <t>CAISO Net LoadsMUD/WorkplaceMUDMonthly average day03 Mar10All</t>
  </si>
  <si>
    <t>CAISO Net LoadsMUD/WorkplaceMUDMonthly average day03 Mar11All</t>
  </si>
  <si>
    <t>CAISO Net LoadsMUD/WorkplaceMUDMonthly average day03 Mar12All</t>
  </si>
  <si>
    <t>CAISO Net LoadsMUD/WorkplaceMUDMonthly average day03 Mar13All</t>
  </si>
  <si>
    <t>CAISO Net LoadsMUD/WorkplaceMUDMonthly average day03 Mar14All</t>
  </si>
  <si>
    <t>CAISO Net LoadsMUD/WorkplaceMUDMonthly average day03 Mar15All</t>
  </si>
  <si>
    <t>CAISO Net LoadsMUD/WorkplaceMUDMonthly average day03 Mar16All</t>
  </si>
  <si>
    <t>CAISO Net LoadsMUD/WorkplaceMUDMonthly average day03 Mar17All</t>
  </si>
  <si>
    <t>CAISO Net LoadsMUD/WorkplaceMUDMonthly average day03 Mar18All</t>
  </si>
  <si>
    <t>CAISO Net LoadsMUD/WorkplaceMUDMonthly average day03 Mar19All</t>
  </si>
  <si>
    <t>CAISO Net LoadsMUD/WorkplaceMUDMonthly average day03 Mar20All</t>
  </si>
  <si>
    <t>CAISO Net LoadsMUD/WorkplaceMUDMonthly average day03 Mar21All</t>
  </si>
  <si>
    <t>CAISO Net LoadsMUD/WorkplaceMUDMonthly average day03 Mar22All</t>
  </si>
  <si>
    <t>CAISO Net LoadsMUD/WorkplaceMUDMonthly average day03 Mar23All</t>
  </si>
  <si>
    <t>CAISO Net LoadsMUD/WorkplaceMUDMonthly average day03 Mar24All</t>
  </si>
  <si>
    <t>CAISO Net LoadsMUD/WorkplaceMUDMonthly average day04 Apr1All</t>
  </si>
  <si>
    <t>CAISO Net LoadsMUD/WorkplaceMUDMonthly average day04 Apr2All</t>
  </si>
  <si>
    <t>CAISO Net LoadsMUD/WorkplaceMUDMonthly average day04 Apr3All</t>
  </si>
  <si>
    <t>CAISO Net LoadsMUD/WorkplaceMUDMonthly average day04 Apr4All</t>
  </si>
  <si>
    <t>CAISO Net LoadsMUD/WorkplaceMUDMonthly average day04 Apr5All</t>
  </si>
  <si>
    <t>CAISO Net LoadsMUD/WorkplaceMUDMonthly average day04 Apr6All</t>
  </si>
  <si>
    <t>CAISO Net LoadsMUD/WorkplaceMUDMonthly average day04 Apr7All</t>
  </si>
  <si>
    <t>CAISO Net LoadsMUD/WorkplaceMUDMonthly average day04 Apr8All</t>
  </si>
  <si>
    <t>CAISO Net LoadsMUD/WorkplaceMUDMonthly average day04 Apr9All</t>
  </si>
  <si>
    <t>CAISO Net LoadsMUD/WorkplaceMUDMonthly average day04 Apr10All</t>
  </si>
  <si>
    <t>CAISO Net LoadsMUD/WorkplaceMUDMonthly average day04 Apr11All</t>
  </si>
  <si>
    <t>CAISO Net LoadsMUD/WorkplaceMUDMonthly average day04 Apr12All</t>
  </si>
  <si>
    <t>CAISO Net LoadsMUD/WorkplaceMUDMonthly average day04 Apr13All</t>
  </si>
  <si>
    <t>CAISO Net LoadsMUD/WorkplaceMUDMonthly average day04 Apr14All</t>
  </si>
  <si>
    <t>CAISO Net LoadsMUD/WorkplaceMUDMonthly average day04 Apr15All</t>
  </si>
  <si>
    <t>CAISO Net LoadsMUD/WorkplaceMUDMonthly average day04 Apr16All</t>
  </si>
  <si>
    <t>CAISO Net LoadsMUD/WorkplaceMUDMonthly average day04 Apr17All</t>
  </si>
  <si>
    <t>CAISO Net LoadsMUD/WorkplaceMUDMonthly average day04 Apr18All</t>
  </si>
  <si>
    <t>CAISO Net LoadsMUD/WorkplaceMUDMonthly average day04 Apr19All</t>
  </si>
  <si>
    <t>CAISO Net LoadsMUD/WorkplaceMUDMonthly average day04 Apr20All</t>
  </si>
  <si>
    <t>CAISO Net LoadsMUD/WorkplaceMUDMonthly average day04 Apr21All</t>
  </si>
  <si>
    <t>CAISO Net LoadsMUD/WorkplaceMUDMonthly average day04 Apr22All</t>
  </si>
  <si>
    <t>CAISO Net LoadsMUD/WorkplaceMUDMonthly average day04 Apr23All</t>
  </si>
  <si>
    <t>CAISO Net LoadsMUD/WorkplaceMUDMonthly average day04 Apr24All</t>
  </si>
  <si>
    <t>CAISO Net LoadsMUD/WorkplaceMUDMonthly average day05 May1All</t>
  </si>
  <si>
    <t>CAISO Net LoadsMUD/WorkplaceMUDMonthly average day05 May2All</t>
  </si>
  <si>
    <t>CAISO Net LoadsMUD/WorkplaceMUDMonthly average day05 May3All</t>
  </si>
  <si>
    <t>CAISO Net LoadsMUD/WorkplaceMUDMonthly average day05 May4All</t>
  </si>
  <si>
    <t>CAISO Net LoadsMUD/WorkplaceMUDMonthly average day05 May5All</t>
  </si>
  <si>
    <t>CAISO Net LoadsMUD/WorkplaceMUDMonthly average day05 May6All</t>
  </si>
  <si>
    <t>CAISO Net LoadsMUD/WorkplaceMUDMonthly average day05 May7All</t>
  </si>
  <si>
    <t>CAISO Net LoadsMUD/WorkplaceMUDMonthly average day05 May8All</t>
  </si>
  <si>
    <t>CAISO Net LoadsMUD/WorkplaceMUDMonthly average day05 May9All</t>
  </si>
  <si>
    <t>CAISO Net LoadsMUD/WorkplaceMUDMonthly average day05 May10All</t>
  </si>
  <si>
    <t>CAISO Net LoadsMUD/WorkplaceMUDMonthly average day05 May11All</t>
  </si>
  <si>
    <t>CAISO Net LoadsMUD/WorkplaceMUDMonthly average day05 May12All</t>
  </si>
  <si>
    <t>CAISO Net LoadsMUD/WorkplaceMUDMonthly average day05 May13All</t>
  </si>
  <si>
    <t>CAISO Net LoadsMUD/WorkplaceMUDMonthly average day05 May14All</t>
  </si>
  <si>
    <t>CAISO Net LoadsMUD/WorkplaceMUDMonthly average day05 May15All</t>
  </si>
  <si>
    <t>CAISO Net LoadsMUD/WorkplaceMUDMonthly average day05 May16All</t>
  </si>
  <si>
    <t>CAISO Net LoadsMUD/WorkplaceMUDMonthly average day05 May17All</t>
  </si>
  <si>
    <t>CAISO Net LoadsMUD/WorkplaceMUDMonthly average day05 May18All</t>
  </si>
  <si>
    <t>CAISO Net LoadsMUD/WorkplaceMUDMonthly average day05 May19All</t>
  </si>
  <si>
    <t>CAISO Net LoadsMUD/WorkplaceMUDMonthly average day05 May20All</t>
  </si>
  <si>
    <t>CAISO Net LoadsMUD/WorkplaceMUDMonthly average day05 May21All</t>
  </si>
  <si>
    <t>CAISO Net LoadsMUD/WorkplaceMUDMonthly average day05 May22All</t>
  </si>
  <si>
    <t>CAISO Net LoadsMUD/WorkplaceMUDMonthly average day05 May23All</t>
  </si>
  <si>
    <t>CAISO Net LoadsMUD/WorkplaceMUDMonthly average day05 May24All</t>
  </si>
  <si>
    <t>CAISO Net LoadsMUD/WorkplaceMUDMonthly average day06 Jun1All</t>
  </si>
  <si>
    <t>CAISO Net LoadsMUD/WorkplaceMUDMonthly average day06 Jun2All</t>
  </si>
  <si>
    <t>CAISO Net LoadsMUD/WorkplaceMUDMonthly average day06 Jun3All</t>
  </si>
  <si>
    <t>CAISO Net LoadsMUD/WorkplaceMUDMonthly average day06 Jun4All</t>
  </si>
  <si>
    <t>CAISO Net LoadsMUD/WorkplaceMUDMonthly average day06 Jun5All</t>
  </si>
  <si>
    <t>CAISO Net LoadsMUD/WorkplaceMUDMonthly average day06 Jun6All</t>
  </si>
  <si>
    <t>CAISO Net LoadsMUD/WorkplaceMUDMonthly average day06 Jun7All</t>
  </si>
  <si>
    <t>CAISO Net LoadsMUD/WorkplaceMUDMonthly average day06 Jun8All</t>
  </si>
  <si>
    <t>CAISO Net LoadsMUD/WorkplaceMUDMonthly average day06 Jun9All</t>
  </si>
  <si>
    <t>CAISO Net LoadsMUD/WorkplaceMUDMonthly average day06 Jun10All</t>
  </si>
  <si>
    <t>CAISO Net LoadsMUD/WorkplaceMUDMonthly average day06 Jun11All</t>
  </si>
  <si>
    <t>CAISO Net LoadsMUD/WorkplaceMUDMonthly average day06 Jun12All</t>
  </si>
  <si>
    <t>CAISO Net LoadsMUD/WorkplaceMUDMonthly average day06 Jun13All</t>
  </si>
  <si>
    <t>CAISO Net LoadsMUD/WorkplaceMUDMonthly average day06 Jun14All</t>
  </si>
  <si>
    <t>CAISO Net LoadsMUD/WorkplaceMUDMonthly average day06 Jun15All</t>
  </si>
  <si>
    <t>CAISO Net LoadsMUD/WorkplaceMUDMonthly average day06 Jun16All</t>
  </si>
  <si>
    <t>CAISO Net LoadsMUD/WorkplaceMUDMonthly average day06 Jun17All</t>
  </si>
  <si>
    <t>CAISO Net LoadsMUD/WorkplaceMUDMonthly average day06 Jun18All</t>
  </si>
  <si>
    <t>CAISO Net LoadsMUD/WorkplaceMUDMonthly average day06 Jun19All</t>
  </si>
  <si>
    <t>CAISO Net LoadsMUD/WorkplaceMUDMonthly average day06 Jun20All</t>
  </si>
  <si>
    <t>CAISO Net LoadsMUD/WorkplaceMUDMonthly average day06 Jun21All</t>
  </si>
  <si>
    <t>CAISO Net LoadsMUD/WorkplaceMUDMonthly average day06 Jun22All</t>
  </si>
  <si>
    <t>CAISO Net LoadsMUD/WorkplaceMUDMonthly average day06 Jun23All</t>
  </si>
  <si>
    <t>CAISO Net LoadsMUD/WorkplaceMUDMonthly average day06 Jun24All</t>
  </si>
  <si>
    <t>CAISO Net LoadsMUD/WorkplaceMUDMonthly average day07 Jul1All</t>
  </si>
  <si>
    <t>CAISO Net LoadsMUD/WorkplaceMUDMonthly average day07 Jul2All</t>
  </si>
  <si>
    <t>CAISO Net LoadsMUD/WorkplaceMUDMonthly average day07 Jul3All</t>
  </si>
  <si>
    <t>CAISO Net LoadsMUD/WorkplaceMUDMonthly average day07 Jul4All</t>
  </si>
  <si>
    <t>CAISO Net LoadsMUD/WorkplaceMUDMonthly average day07 Jul5All</t>
  </si>
  <si>
    <t>CAISO Net LoadsMUD/WorkplaceMUDMonthly average day07 Jul6All</t>
  </si>
  <si>
    <t>CAISO Net LoadsMUD/WorkplaceMUDMonthly average day07 Jul7All</t>
  </si>
  <si>
    <t>CAISO Net LoadsMUD/WorkplaceMUDMonthly average day07 Jul8All</t>
  </si>
  <si>
    <t>CAISO Net LoadsMUD/WorkplaceMUDMonthly average day07 Jul9All</t>
  </si>
  <si>
    <t>CAISO Net LoadsMUD/WorkplaceMUDMonthly average day07 Jul10All</t>
  </si>
  <si>
    <t>CAISO Net LoadsMUD/WorkplaceMUDMonthly average day07 Jul11All</t>
  </si>
  <si>
    <t>CAISO Net LoadsMUD/WorkplaceMUDMonthly average day07 Jul12All</t>
  </si>
  <si>
    <t>CAISO Net LoadsMUD/WorkplaceMUDMonthly average day07 Jul13All</t>
  </si>
  <si>
    <t>CAISO Net LoadsMUD/WorkplaceMUDMonthly average day07 Jul14All</t>
  </si>
  <si>
    <t>CAISO Net LoadsMUD/WorkplaceMUDMonthly average day07 Jul15All</t>
  </si>
  <si>
    <t>CAISO Net LoadsMUD/WorkplaceMUDMonthly average day07 Jul16All</t>
  </si>
  <si>
    <t>CAISO Net LoadsMUD/WorkplaceMUDMonthly average day07 Jul17All</t>
  </si>
  <si>
    <t>CAISO Net LoadsMUD/WorkplaceMUDMonthly average day07 Jul18All</t>
  </si>
  <si>
    <t>CAISO Net LoadsMUD/WorkplaceMUDMonthly average day07 Jul19All</t>
  </si>
  <si>
    <t>CAISO Net LoadsMUD/WorkplaceMUDMonthly average day07 Jul20All</t>
  </si>
  <si>
    <t>CAISO Net LoadsMUD/WorkplaceMUDMonthly average day07 Jul21All</t>
  </si>
  <si>
    <t>CAISO Net LoadsMUD/WorkplaceMUDMonthly average day07 Jul22All</t>
  </si>
  <si>
    <t>CAISO Net LoadsMUD/WorkplaceMUDMonthly average day07 Jul23All</t>
  </si>
  <si>
    <t>CAISO Net LoadsMUD/WorkplaceMUDMonthly average day07 Jul24All</t>
  </si>
  <si>
    <t>CAISO Net LoadsMUD/WorkplaceMUDMonthly average day08 Aug1All</t>
  </si>
  <si>
    <t>CAISO Net LoadsMUD/WorkplaceMUDMonthly average day08 Aug2All</t>
  </si>
  <si>
    <t>CAISO Net LoadsMUD/WorkplaceMUDMonthly average day08 Aug3All</t>
  </si>
  <si>
    <t>CAISO Net LoadsMUD/WorkplaceMUDMonthly average day08 Aug4All</t>
  </si>
  <si>
    <t>CAISO Net LoadsMUD/WorkplaceMUDMonthly average day08 Aug5All</t>
  </si>
  <si>
    <t>CAISO Net LoadsMUD/WorkplaceMUDMonthly average day08 Aug6All</t>
  </si>
  <si>
    <t>CAISO Net LoadsMUD/WorkplaceMUDMonthly average day08 Aug7All</t>
  </si>
  <si>
    <t>CAISO Net LoadsMUD/WorkplaceMUDMonthly average day08 Aug8All</t>
  </si>
  <si>
    <t>CAISO Net LoadsMUD/WorkplaceMUDMonthly average day08 Aug9All</t>
  </si>
  <si>
    <t>CAISO Net LoadsMUD/WorkplaceMUDMonthly average day08 Aug10All</t>
  </si>
  <si>
    <t>CAISO Net LoadsMUD/WorkplaceMUDMonthly average day08 Aug11All</t>
  </si>
  <si>
    <t>CAISO Net LoadsMUD/WorkplaceMUDMonthly average day08 Aug12All</t>
  </si>
  <si>
    <t>CAISO Net LoadsMUD/WorkplaceMUDMonthly average day08 Aug13All</t>
  </si>
  <si>
    <t>CAISO Net LoadsMUD/WorkplaceMUDMonthly average day08 Aug14All</t>
  </si>
  <si>
    <t>CAISO Net LoadsMUD/WorkplaceMUDMonthly average day08 Aug15All</t>
  </si>
  <si>
    <t>CAISO Net LoadsMUD/WorkplaceMUDMonthly average day08 Aug16All</t>
  </si>
  <si>
    <t>CAISO Net LoadsMUD/WorkplaceMUDMonthly average day08 Aug17All</t>
  </si>
  <si>
    <t>CAISO Net LoadsMUD/WorkplaceMUDMonthly average day08 Aug18All</t>
  </si>
  <si>
    <t>CAISO Net LoadsMUD/WorkplaceMUDMonthly average day08 Aug19All</t>
  </si>
  <si>
    <t>CAISO Net LoadsMUD/WorkplaceMUDMonthly average day08 Aug20All</t>
  </si>
  <si>
    <t>CAISO Net LoadsMUD/WorkplaceMUDMonthly average day08 Aug21All</t>
  </si>
  <si>
    <t>CAISO Net LoadsMUD/WorkplaceMUDMonthly average day08 Aug22All</t>
  </si>
  <si>
    <t>CAISO Net LoadsMUD/WorkplaceMUDMonthly average day08 Aug23All</t>
  </si>
  <si>
    <t>CAISO Net LoadsMUD/WorkplaceMUDMonthly average day08 Aug24All</t>
  </si>
  <si>
    <t>CAISO Net LoadsMUD/WorkplaceMUDMonthly average day09 Sep1All</t>
  </si>
  <si>
    <t>CAISO Net LoadsMUD/WorkplaceMUDMonthly average day09 Sep2All</t>
  </si>
  <si>
    <t>CAISO Net LoadsMUD/WorkplaceMUDMonthly average day09 Sep3All</t>
  </si>
  <si>
    <t>CAISO Net LoadsMUD/WorkplaceMUDMonthly average day09 Sep4All</t>
  </si>
  <si>
    <t>CAISO Net LoadsMUD/WorkplaceMUDMonthly average day09 Sep5All</t>
  </si>
  <si>
    <t>CAISO Net LoadsMUD/WorkplaceMUDMonthly average day09 Sep6All</t>
  </si>
  <si>
    <t>CAISO Net LoadsMUD/WorkplaceMUDMonthly average day09 Sep7All</t>
  </si>
  <si>
    <t>CAISO Net LoadsMUD/WorkplaceMUDMonthly average day09 Sep8All</t>
  </si>
  <si>
    <t>CAISO Net LoadsMUD/WorkplaceMUDMonthly average day09 Sep9All</t>
  </si>
  <si>
    <t>CAISO Net LoadsMUD/WorkplaceMUDMonthly average day09 Sep10All</t>
  </si>
  <si>
    <t>CAISO Net LoadsMUD/WorkplaceMUDMonthly average day09 Sep11All</t>
  </si>
  <si>
    <t>CAISO Net LoadsMUD/WorkplaceMUDMonthly average day09 Sep12All</t>
  </si>
  <si>
    <t>CAISO Net LoadsMUD/WorkplaceMUDMonthly average day09 Sep13All</t>
  </si>
  <si>
    <t>CAISO Net LoadsMUD/WorkplaceMUDMonthly average day09 Sep14All</t>
  </si>
  <si>
    <t>CAISO Net LoadsMUD/WorkplaceMUDMonthly average day09 Sep15All</t>
  </si>
  <si>
    <t>CAISO Net LoadsMUD/WorkplaceMUDMonthly average day09 Sep16All</t>
  </si>
  <si>
    <t>CAISO Net LoadsMUD/WorkplaceMUDMonthly average day09 Sep17All</t>
  </si>
  <si>
    <t>CAISO Net LoadsMUD/WorkplaceMUDMonthly average day09 Sep18All</t>
  </si>
  <si>
    <t>CAISO Net LoadsMUD/WorkplaceMUDMonthly average day09 Sep19All</t>
  </si>
  <si>
    <t>CAISO Net LoadsMUD/WorkplaceMUDMonthly average day09 Sep20All</t>
  </si>
  <si>
    <t>CAISO Net LoadsMUD/WorkplaceMUDMonthly average day09 Sep21All</t>
  </si>
  <si>
    <t>CAISO Net LoadsMUD/WorkplaceMUDMonthly average day09 Sep22All</t>
  </si>
  <si>
    <t>CAISO Net LoadsMUD/WorkplaceMUDMonthly average day09 Sep23All</t>
  </si>
  <si>
    <t>CAISO Net LoadsMUD/WorkplaceMUDMonthly average day09 Sep24All</t>
  </si>
  <si>
    <t>CAISO Net LoadsMUD/WorkplaceMUDMonthly average day10 Oct1All</t>
  </si>
  <si>
    <t>CAISO Net LoadsMUD/WorkplaceMUDMonthly average day10 Oct2All</t>
  </si>
  <si>
    <t>CAISO Net LoadsMUD/WorkplaceMUDMonthly average day10 Oct3All</t>
  </si>
  <si>
    <t>CAISO Net LoadsMUD/WorkplaceMUDMonthly average day10 Oct4All</t>
  </si>
  <si>
    <t>CAISO Net LoadsMUD/WorkplaceMUDMonthly average day10 Oct5All</t>
  </si>
  <si>
    <t>CAISO Net LoadsMUD/WorkplaceMUDMonthly average day10 Oct6All</t>
  </si>
  <si>
    <t>CAISO Net LoadsMUD/WorkplaceMUDMonthly average day10 Oct7All</t>
  </si>
  <si>
    <t>CAISO Net LoadsMUD/WorkplaceMUDMonthly average day10 Oct8All</t>
  </si>
  <si>
    <t>CAISO Net LoadsMUD/WorkplaceMUDMonthly average day10 Oct9All</t>
  </si>
  <si>
    <t>CAISO Net LoadsMUD/WorkplaceMUDMonthly average day10 Oct10All</t>
  </si>
  <si>
    <t>CAISO Net LoadsMUD/WorkplaceMUDMonthly average day10 Oct11All</t>
  </si>
  <si>
    <t>CAISO Net LoadsMUD/WorkplaceMUDMonthly average day10 Oct12All</t>
  </si>
  <si>
    <t>CAISO Net LoadsMUD/WorkplaceMUDMonthly average day10 Oct13All</t>
  </si>
  <si>
    <t>CAISO Net LoadsMUD/WorkplaceMUDMonthly average day10 Oct14All</t>
  </si>
  <si>
    <t>CAISO Net LoadsMUD/WorkplaceMUDMonthly average day10 Oct15All</t>
  </si>
  <si>
    <t>CAISO Net LoadsMUD/WorkplaceMUDMonthly average day10 Oct16All</t>
  </si>
  <si>
    <t>CAISO Net LoadsMUD/WorkplaceMUDMonthly average day10 Oct17All</t>
  </si>
  <si>
    <t>CAISO Net LoadsMUD/WorkplaceMUDMonthly average day10 Oct18All</t>
  </si>
  <si>
    <t>CAISO Net LoadsMUD/WorkplaceMUDMonthly average day10 Oct19All</t>
  </si>
  <si>
    <t>CAISO Net LoadsMUD/WorkplaceMUDMonthly average day10 Oct20All</t>
  </si>
  <si>
    <t>CAISO Net LoadsMUD/WorkplaceMUDMonthly average day10 Oct21All</t>
  </si>
  <si>
    <t>CAISO Net LoadsMUD/WorkplaceMUDMonthly average day10 Oct22All</t>
  </si>
  <si>
    <t>CAISO Net LoadsMUD/WorkplaceMUDMonthly average day10 Oct23All</t>
  </si>
  <si>
    <t>CAISO Net LoadsMUD/WorkplaceMUDMonthly average day10 Oct24All</t>
  </si>
  <si>
    <t>CAISO Net LoadsMUD/WorkplaceMUDMonthly average day11 Nov1All</t>
  </si>
  <si>
    <t>CAISO Net LoadsMUD/WorkplaceMUDMonthly average day11 Nov2All</t>
  </si>
  <si>
    <t>CAISO Net LoadsMUD/WorkplaceMUDMonthly average day11 Nov3All</t>
  </si>
  <si>
    <t>CAISO Net LoadsMUD/WorkplaceMUDMonthly average day11 Nov4All</t>
  </si>
  <si>
    <t>CAISO Net LoadsMUD/WorkplaceMUDMonthly average day11 Nov5All</t>
  </si>
  <si>
    <t>CAISO Net LoadsMUD/WorkplaceMUDMonthly average day11 Nov6All</t>
  </si>
  <si>
    <t>CAISO Net LoadsMUD/WorkplaceMUDMonthly average day11 Nov7All</t>
  </si>
  <si>
    <t>CAISO Net LoadsMUD/WorkplaceMUDMonthly average day11 Nov8All</t>
  </si>
  <si>
    <t>CAISO Net LoadsMUD/WorkplaceMUDMonthly average day11 Nov9All</t>
  </si>
  <si>
    <t>CAISO Net LoadsMUD/WorkplaceMUDMonthly average day11 Nov10All</t>
  </si>
  <si>
    <t>CAISO Net LoadsMUD/WorkplaceMUDMonthly average day11 Nov11All</t>
  </si>
  <si>
    <t>CAISO Net LoadsMUD/WorkplaceMUDMonthly average day11 Nov12All</t>
  </si>
  <si>
    <t>CAISO Net LoadsMUD/WorkplaceMUDMonthly average day11 Nov13All</t>
  </si>
  <si>
    <t>CAISO Net LoadsMUD/WorkplaceMUDMonthly average day11 Nov14All</t>
  </si>
  <si>
    <t>CAISO Net LoadsMUD/WorkplaceMUDMonthly average day11 Nov15All</t>
  </si>
  <si>
    <t>CAISO Net LoadsMUD/WorkplaceMUDMonthly average day11 Nov16All</t>
  </si>
  <si>
    <t>CAISO Net LoadsMUD/WorkplaceMUDMonthly average day11 Nov17All</t>
  </si>
  <si>
    <t>CAISO Net LoadsMUD/WorkplaceMUDMonthly average day11 Nov18All</t>
  </si>
  <si>
    <t>CAISO Net LoadsMUD/WorkplaceMUDMonthly average day11 Nov19All</t>
  </si>
  <si>
    <t>CAISO Net LoadsMUD/WorkplaceMUDMonthly average day11 Nov20All</t>
  </si>
  <si>
    <t>CAISO Net LoadsMUD/WorkplaceMUDMonthly average day11 Nov21All</t>
  </si>
  <si>
    <t>CAISO Net LoadsMUD/WorkplaceMUDMonthly average day11 Nov22All</t>
  </si>
  <si>
    <t>CAISO Net LoadsMUD/WorkplaceMUDMonthly average day11 Nov23All</t>
  </si>
  <si>
    <t>CAISO Net LoadsMUD/WorkplaceMUDMonthly average day11 Nov24All</t>
  </si>
  <si>
    <t>CAISO Net LoadsMUD/WorkplaceMUDMonthly average day12 Dec1All</t>
  </si>
  <si>
    <t>CAISO Net LoadsMUD/WorkplaceMUDMonthly average day12 Dec2All</t>
  </si>
  <si>
    <t>CAISO Net LoadsMUD/WorkplaceMUDMonthly average day12 Dec3All</t>
  </si>
  <si>
    <t>CAISO Net LoadsMUD/WorkplaceMUDMonthly average day12 Dec4All</t>
  </si>
  <si>
    <t>CAISO Net LoadsMUD/WorkplaceMUDMonthly average day12 Dec5All</t>
  </si>
  <si>
    <t>CAISO Net LoadsMUD/WorkplaceMUDMonthly average day12 Dec6All</t>
  </si>
  <si>
    <t>CAISO Net LoadsMUD/WorkplaceMUDMonthly average day12 Dec7All</t>
  </si>
  <si>
    <t>CAISO Net LoadsMUD/WorkplaceMUDMonthly average day12 Dec8All</t>
  </si>
  <si>
    <t>CAISO Net LoadsMUD/WorkplaceMUDMonthly average day12 Dec9All</t>
  </si>
  <si>
    <t>CAISO Net LoadsMUD/WorkplaceMUDMonthly average day12 Dec10All</t>
  </si>
  <si>
    <t>CAISO Net LoadsMUD/WorkplaceMUDMonthly average day12 Dec11All</t>
  </si>
  <si>
    <t>CAISO Net LoadsMUD/WorkplaceMUDMonthly average day12 Dec12All</t>
  </si>
  <si>
    <t>CAISO Net LoadsMUD/WorkplaceMUDMonthly average day12 Dec13All</t>
  </si>
  <si>
    <t>CAISO Net LoadsMUD/WorkplaceMUDMonthly average day12 Dec14All</t>
  </si>
  <si>
    <t>CAISO Net LoadsMUD/WorkplaceMUDMonthly average day12 Dec15All</t>
  </si>
  <si>
    <t>CAISO Net LoadsMUD/WorkplaceMUDMonthly average day12 Dec16All</t>
  </si>
  <si>
    <t>CAISO Net LoadsMUD/WorkplaceMUDMonthly average day12 Dec17All</t>
  </si>
  <si>
    <t>CAISO Net LoadsMUD/WorkplaceMUDMonthly average day12 Dec18All</t>
  </si>
  <si>
    <t>CAISO Net LoadsMUD/WorkplaceMUDMonthly average day12 Dec19All</t>
  </si>
  <si>
    <t>CAISO Net LoadsMUD/WorkplaceMUDMonthly average day12 Dec20All</t>
  </si>
  <si>
    <t>CAISO Net LoadsMUD/WorkplaceMUDMonthly average day12 Dec21All</t>
  </si>
  <si>
    <t>CAISO Net LoadsMUD/WorkplaceMUDMonthly average day12 Dec22All</t>
  </si>
  <si>
    <t>CAISO Net LoadsMUD/WorkplaceMUDMonthly average day12 Dec23All</t>
  </si>
  <si>
    <t>CAISO Net LoadsMUD/WorkplaceMUDMonthly average day12 Dec24All</t>
  </si>
  <si>
    <t>CAISO Net LoadsMUD/WorkplaceMUDTop 1 load day(s)09 Sep1All</t>
  </si>
  <si>
    <t>CAISO Net LoadsMUD/WorkplaceMUDTop 1 load day(s)09 Sep2All</t>
  </si>
  <si>
    <t>CAISO Net LoadsMUD/WorkplaceMUDTop 1 load day(s)09 Sep3All</t>
  </si>
  <si>
    <t>CAISO Net LoadsMUD/WorkplaceMUDTop 1 load day(s)09 Sep4All</t>
  </si>
  <si>
    <t>CAISO Net LoadsMUD/WorkplaceMUDTop 1 load day(s)09 Sep5All</t>
  </si>
  <si>
    <t>CAISO Net LoadsMUD/WorkplaceMUDTop 1 load day(s)09 Sep6All</t>
  </si>
  <si>
    <t>CAISO Net LoadsMUD/WorkplaceMUDTop 1 load day(s)09 Sep7All</t>
  </si>
  <si>
    <t>CAISO Net LoadsMUD/WorkplaceMUDTop 1 load day(s)09 Sep8All</t>
  </si>
  <si>
    <t>CAISO Net LoadsMUD/WorkplaceMUDTop 1 load day(s)09 Sep9All</t>
  </si>
  <si>
    <t>CAISO Net LoadsMUD/WorkplaceMUDTop 1 load day(s)09 Sep10All</t>
  </si>
  <si>
    <t>CAISO Net LoadsMUD/WorkplaceMUDTop 1 load day(s)09 Sep11All</t>
  </si>
  <si>
    <t>CAISO Net LoadsMUD/WorkplaceMUDTop 1 load day(s)09 Sep12All</t>
  </si>
  <si>
    <t>CAISO Net LoadsMUD/WorkplaceMUDTop 1 load day(s)09 Sep13All</t>
  </si>
  <si>
    <t>CAISO Net LoadsMUD/WorkplaceMUDTop 1 load day(s)09 Sep14All</t>
  </si>
  <si>
    <t>CAISO Net LoadsMUD/WorkplaceMUDTop 1 load day(s)09 Sep15All</t>
  </si>
  <si>
    <t>CAISO Net LoadsMUD/WorkplaceMUDTop 1 load day(s)09 Sep16All</t>
  </si>
  <si>
    <t>CAISO Net LoadsMUD/WorkplaceMUDTop 1 load day(s)09 Sep17All</t>
  </si>
  <si>
    <t>CAISO Net LoadsMUD/WorkplaceMUDTop 1 load day(s)09 Sep18All</t>
  </si>
  <si>
    <t>CAISO Net LoadsMUD/WorkplaceMUDTop 1 load day(s)09 Sep19All</t>
  </si>
  <si>
    <t>CAISO Net LoadsMUD/WorkplaceMUDTop 1 load day(s)09 Sep20All</t>
  </si>
  <si>
    <t>CAISO Net LoadsMUD/WorkplaceMUDTop 1 load day(s)09 Sep21All</t>
  </si>
  <si>
    <t>CAISO Net LoadsMUD/WorkplaceMUDTop 1 load day(s)09 Sep22All</t>
  </si>
  <si>
    <t>CAISO Net LoadsMUD/WorkplaceMUDTop 1 load day(s)09 Sep23All</t>
  </si>
  <si>
    <t>CAISO Net LoadsMUD/WorkplaceMUDTop 1 load day(s)09 Sep24All</t>
  </si>
  <si>
    <t>CAISO Net LoadsMUD/WorkplaceMUDTop 10 load day(s)09 Sep1All</t>
  </si>
  <si>
    <t>CAISO Net LoadsMUD/WorkplaceMUDTop 10 load day(s)09 Sep2All</t>
  </si>
  <si>
    <t>CAISO Net LoadsMUD/WorkplaceMUDTop 10 load day(s)09 Sep3All</t>
  </si>
  <si>
    <t>CAISO Net LoadsMUD/WorkplaceMUDTop 10 load day(s)09 Sep4All</t>
  </si>
  <si>
    <t>CAISO Net LoadsMUD/WorkplaceMUDTop 10 load day(s)09 Sep5All</t>
  </si>
  <si>
    <t>CAISO Net LoadsMUD/WorkplaceMUDTop 10 load day(s)09 Sep6All</t>
  </si>
  <si>
    <t>CAISO Net LoadsMUD/WorkplaceMUDTop 10 load day(s)09 Sep7All</t>
  </si>
  <si>
    <t>CAISO Net LoadsMUD/WorkplaceMUDTop 10 load day(s)09 Sep8All</t>
  </si>
  <si>
    <t>CAISO Net LoadsMUD/WorkplaceMUDTop 10 load day(s)09 Sep9All</t>
  </si>
  <si>
    <t>CAISO Net LoadsMUD/WorkplaceMUDTop 10 load day(s)09 Sep10All</t>
  </si>
  <si>
    <t>CAISO Net LoadsMUD/WorkplaceMUDTop 10 load day(s)09 Sep11All</t>
  </si>
  <si>
    <t>CAISO Net LoadsMUD/WorkplaceMUDTop 10 load day(s)09 Sep12All</t>
  </si>
  <si>
    <t>CAISO Net LoadsMUD/WorkplaceMUDTop 10 load day(s)09 Sep13All</t>
  </si>
  <si>
    <t>CAISO Net LoadsMUD/WorkplaceMUDTop 10 load day(s)09 Sep14All</t>
  </si>
  <si>
    <t>CAISO Net LoadsMUD/WorkplaceMUDTop 10 load day(s)09 Sep15All</t>
  </si>
  <si>
    <t>CAISO Net LoadsMUD/WorkplaceMUDTop 10 load day(s)09 Sep16All</t>
  </si>
  <si>
    <t>CAISO Net LoadsMUD/WorkplaceMUDTop 10 load day(s)09 Sep17All</t>
  </si>
  <si>
    <t>CAISO Net LoadsMUD/WorkplaceMUDTop 10 load day(s)09 Sep18All</t>
  </si>
  <si>
    <t>CAISO Net LoadsMUD/WorkplaceMUDTop 10 load day(s)09 Sep19All</t>
  </si>
  <si>
    <t>CAISO Net LoadsMUD/WorkplaceMUDTop 10 load day(s)09 Sep20All</t>
  </si>
  <si>
    <t>CAISO Net LoadsMUD/WorkplaceMUDTop 10 load day(s)09 Sep21All</t>
  </si>
  <si>
    <t>CAISO Net LoadsMUD/WorkplaceMUDTop 10 load day(s)09 Sep22All</t>
  </si>
  <si>
    <t>CAISO Net LoadsMUD/WorkplaceMUDTop 10 load day(s)09 Sep23All</t>
  </si>
  <si>
    <t>CAISO Net LoadsMUD/WorkplaceMUDTop 10 load day(s)09 Sep24All</t>
  </si>
  <si>
    <t>CAISO Net LoadsMUD/WorkplaceMUDTop 20 load day(s)09 Sep1All</t>
  </si>
  <si>
    <t>CAISO Net LoadsMUD/WorkplaceMUDTop 20 load day(s)09 Sep2All</t>
  </si>
  <si>
    <t>CAISO Net LoadsMUD/WorkplaceMUDTop 20 load day(s)09 Sep3All</t>
  </si>
  <si>
    <t>CAISO Net LoadsMUD/WorkplaceMUDTop 20 load day(s)09 Sep4All</t>
  </si>
  <si>
    <t>CAISO Net LoadsMUD/WorkplaceMUDTop 20 load day(s)09 Sep5All</t>
  </si>
  <si>
    <t>CAISO Net LoadsMUD/WorkplaceMUDTop 20 load day(s)09 Sep6All</t>
  </si>
  <si>
    <t>CAISO Net LoadsMUD/WorkplaceMUDTop 20 load day(s)09 Sep7All</t>
  </si>
  <si>
    <t>CAISO Net LoadsMUD/WorkplaceMUDTop 20 load day(s)09 Sep8All</t>
  </si>
  <si>
    <t>CAISO Net LoadsMUD/WorkplaceMUDTop 20 load day(s)09 Sep9All</t>
  </si>
  <si>
    <t>CAISO Net LoadsMUD/WorkplaceMUDTop 20 load day(s)09 Sep10All</t>
  </si>
  <si>
    <t>CAISO Net LoadsMUD/WorkplaceMUDTop 20 load day(s)09 Sep11All</t>
  </si>
  <si>
    <t>CAISO Net LoadsMUD/WorkplaceMUDTop 20 load day(s)09 Sep12All</t>
  </si>
  <si>
    <t>CAISO Net LoadsMUD/WorkplaceMUDTop 20 load day(s)09 Sep13All</t>
  </si>
  <si>
    <t>CAISO Net LoadsMUD/WorkplaceMUDTop 20 load day(s)09 Sep14All</t>
  </si>
  <si>
    <t>CAISO Net LoadsMUD/WorkplaceMUDTop 20 load day(s)09 Sep15All</t>
  </si>
  <si>
    <t>CAISO Net LoadsMUD/WorkplaceMUDTop 20 load day(s)09 Sep16All</t>
  </si>
  <si>
    <t>CAISO Net LoadsMUD/WorkplaceMUDTop 20 load day(s)09 Sep17All</t>
  </si>
  <si>
    <t>CAISO Net LoadsMUD/WorkplaceMUDTop 20 load day(s)09 Sep18All</t>
  </si>
  <si>
    <t>CAISO Net LoadsMUD/WorkplaceMUDTop 20 load day(s)09 Sep19All</t>
  </si>
  <si>
    <t>CAISO Net LoadsMUD/WorkplaceMUDTop 20 load day(s)09 Sep20All</t>
  </si>
  <si>
    <t>CAISO Net LoadsMUD/WorkplaceMUDTop 20 load day(s)09 Sep21All</t>
  </si>
  <si>
    <t>CAISO Net LoadsMUD/WorkplaceMUDTop 20 load day(s)09 Sep22All</t>
  </si>
  <si>
    <t>CAISO Net LoadsMUD/WorkplaceMUDTop 20 load day(s)09 Sep23All</t>
  </si>
  <si>
    <t>CAISO Net LoadsMUD/WorkplaceMUDTop 20 load day(s)09 Sep24All</t>
  </si>
  <si>
    <t>CAISO Net LoadsMUD/WorkplaceMUDTop 5 load day(s)09 Sep1All</t>
  </si>
  <si>
    <t>CAISO Net LoadsMUD/WorkplaceMUDTop 5 load day(s)09 Sep2All</t>
  </si>
  <si>
    <t>CAISO Net LoadsMUD/WorkplaceMUDTop 5 load day(s)09 Sep3All</t>
  </si>
  <si>
    <t>CAISO Net LoadsMUD/WorkplaceMUDTop 5 load day(s)09 Sep4All</t>
  </si>
  <si>
    <t>CAISO Net LoadsMUD/WorkplaceMUDTop 5 load day(s)09 Sep5All</t>
  </si>
  <si>
    <t>CAISO Net LoadsMUD/WorkplaceMUDTop 5 load day(s)09 Sep6All</t>
  </si>
  <si>
    <t>CAISO Net LoadsMUD/WorkplaceMUDTop 5 load day(s)09 Sep7All</t>
  </si>
  <si>
    <t>CAISO Net LoadsMUD/WorkplaceMUDTop 5 load day(s)09 Sep8All</t>
  </si>
  <si>
    <t>CAISO Net LoadsMUD/WorkplaceMUDTop 5 load day(s)09 Sep9All</t>
  </si>
  <si>
    <t>CAISO Net LoadsMUD/WorkplaceMUDTop 5 load day(s)09 Sep10All</t>
  </si>
  <si>
    <t>CAISO Net LoadsMUD/WorkplaceMUDTop 5 load day(s)09 Sep11All</t>
  </si>
  <si>
    <t>CAISO Net LoadsMUD/WorkplaceMUDTop 5 load day(s)09 Sep12All</t>
  </si>
  <si>
    <t>CAISO Net LoadsMUD/WorkplaceMUDTop 5 load day(s)09 Sep13All</t>
  </si>
  <si>
    <t>CAISO Net LoadsMUD/WorkplaceMUDTop 5 load day(s)09 Sep14All</t>
  </si>
  <si>
    <t>CAISO Net LoadsMUD/WorkplaceMUDTop 5 load day(s)09 Sep15All</t>
  </si>
  <si>
    <t>CAISO Net LoadsMUD/WorkplaceMUDTop 5 load day(s)09 Sep16All</t>
  </si>
  <si>
    <t>CAISO Net LoadsMUD/WorkplaceMUDTop 5 load day(s)09 Sep17All</t>
  </si>
  <si>
    <t>CAISO Net LoadsMUD/WorkplaceMUDTop 5 load day(s)09 Sep18All</t>
  </si>
  <si>
    <t>CAISO Net LoadsMUD/WorkplaceMUDTop 5 load day(s)09 Sep19All</t>
  </si>
  <si>
    <t>CAISO Net LoadsMUD/WorkplaceMUDTop 5 load day(s)09 Sep20All</t>
  </si>
  <si>
    <t>CAISO Net LoadsMUD/WorkplaceMUDTop 5 load day(s)09 Sep21All</t>
  </si>
  <si>
    <t>CAISO Net LoadsMUD/WorkplaceMUDTop 5 load day(s)09 Sep22All</t>
  </si>
  <si>
    <t>CAISO Net LoadsMUD/WorkplaceMUDTop 5 load day(s)09 Sep23All</t>
  </si>
  <si>
    <t>CAISO Net LoadsMUD/WorkplaceMUDTop 5 load day(s)09 Sep24All</t>
  </si>
  <si>
    <t>CAISO Net LoadsMUD/WorkplaceWorkplaceMonthly average day01 Jan1All</t>
  </si>
  <si>
    <t>CAISO Net LoadsMUD/WorkplaceWorkplaceMonthly average day01 Jan2All</t>
  </si>
  <si>
    <t>CAISO Net LoadsMUD/WorkplaceWorkplaceMonthly average day01 Jan3All</t>
  </si>
  <si>
    <t>CAISO Net LoadsMUD/WorkplaceWorkplaceMonthly average day01 Jan4All</t>
  </si>
  <si>
    <t>CAISO Net LoadsMUD/WorkplaceWorkplaceMonthly average day01 Jan5All</t>
  </si>
  <si>
    <t>CAISO Net LoadsMUD/WorkplaceWorkplaceMonthly average day01 Jan6All</t>
  </si>
  <si>
    <t>CAISO Net LoadsMUD/WorkplaceWorkplaceMonthly average day01 Jan7All</t>
  </si>
  <si>
    <t>CAISO Net LoadsMUD/WorkplaceWorkplaceMonthly average day01 Jan8All</t>
  </si>
  <si>
    <t>CAISO Net LoadsMUD/WorkplaceWorkplaceMonthly average day01 Jan9All</t>
  </si>
  <si>
    <t>CAISO Net LoadsMUD/WorkplaceWorkplaceMonthly average day01 Jan10All</t>
  </si>
  <si>
    <t>CAISO Net LoadsMUD/WorkplaceWorkplaceMonthly average day01 Jan11All</t>
  </si>
  <si>
    <t>CAISO Net LoadsMUD/WorkplaceWorkplaceMonthly average day01 Jan12All</t>
  </si>
  <si>
    <t>CAISO Net LoadsMUD/WorkplaceWorkplaceMonthly average day01 Jan13All</t>
  </si>
  <si>
    <t>CAISO Net LoadsMUD/WorkplaceWorkplaceMonthly average day01 Jan14All</t>
  </si>
  <si>
    <t>CAISO Net LoadsMUD/WorkplaceWorkplaceMonthly average day01 Jan15All</t>
  </si>
  <si>
    <t>CAISO Net LoadsMUD/WorkplaceWorkplaceMonthly average day01 Jan16All</t>
  </si>
  <si>
    <t>CAISO Net LoadsMUD/WorkplaceWorkplaceMonthly average day01 Jan17All</t>
  </si>
  <si>
    <t>CAISO Net LoadsMUD/WorkplaceWorkplaceMonthly average day01 Jan18All</t>
  </si>
  <si>
    <t>CAISO Net LoadsMUD/WorkplaceWorkplaceMonthly average day01 Jan19All</t>
  </si>
  <si>
    <t>CAISO Net LoadsMUD/WorkplaceWorkplaceMonthly average day01 Jan20All</t>
  </si>
  <si>
    <t>CAISO Net LoadsMUD/WorkplaceWorkplaceMonthly average day01 Jan21All</t>
  </si>
  <si>
    <t>CAISO Net LoadsMUD/WorkplaceWorkplaceMonthly average day01 Jan22All</t>
  </si>
  <si>
    <t>CAISO Net LoadsMUD/WorkplaceWorkplaceMonthly average day01 Jan23All</t>
  </si>
  <si>
    <t>CAISO Net LoadsMUD/WorkplaceWorkplaceMonthly average day01 Jan24All</t>
  </si>
  <si>
    <t>CAISO Net LoadsMUD/WorkplaceWorkplaceMonthly average day02 Feb1All</t>
  </si>
  <si>
    <t>CAISO Net LoadsMUD/WorkplaceWorkplaceMonthly average day02 Feb2All</t>
  </si>
  <si>
    <t>CAISO Net LoadsMUD/WorkplaceWorkplaceMonthly average day02 Feb3All</t>
  </si>
  <si>
    <t>CAISO Net LoadsMUD/WorkplaceWorkplaceMonthly average day02 Feb4All</t>
  </si>
  <si>
    <t>CAISO Net LoadsMUD/WorkplaceWorkplaceMonthly average day02 Feb5All</t>
  </si>
  <si>
    <t>CAISO Net LoadsMUD/WorkplaceWorkplaceMonthly average day02 Feb6All</t>
  </si>
  <si>
    <t>CAISO Net LoadsMUD/WorkplaceWorkplaceMonthly average day02 Feb7All</t>
  </si>
  <si>
    <t>CAISO Net LoadsMUD/WorkplaceWorkplaceMonthly average day02 Feb8All</t>
  </si>
  <si>
    <t>CAISO Net LoadsMUD/WorkplaceWorkplaceMonthly average day02 Feb9All</t>
  </si>
  <si>
    <t>CAISO Net LoadsMUD/WorkplaceWorkplaceMonthly average day02 Feb10All</t>
  </si>
  <si>
    <t>CAISO Net LoadsMUD/WorkplaceWorkplaceMonthly average day02 Feb11All</t>
  </si>
  <si>
    <t>CAISO Net LoadsMUD/WorkplaceWorkplaceMonthly average day02 Feb12All</t>
  </si>
  <si>
    <t>CAISO Net LoadsMUD/WorkplaceWorkplaceMonthly average day02 Feb13All</t>
  </si>
  <si>
    <t>CAISO Net LoadsMUD/WorkplaceWorkplaceMonthly average day02 Feb14All</t>
  </si>
  <si>
    <t>CAISO Net LoadsMUD/WorkplaceWorkplaceMonthly average day02 Feb15All</t>
  </si>
  <si>
    <t>CAISO Net LoadsMUD/WorkplaceWorkplaceMonthly average day02 Feb16All</t>
  </si>
  <si>
    <t>CAISO Net LoadsMUD/WorkplaceWorkplaceMonthly average day02 Feb17All</t>
  </si>
  <si>
    <t>CAISO Net LoadsMUD/WorkplaceWorkplaceMonthly average day02 Feb18All</t>
  </si>
  <si>
    <t>CAISO Net LoadsMUD/WorkplaceWorkplaceMonthly average day02 Feb19All</t>
  </si>
  <si>
    <t>CAISO Net LoadsMUD/WorkplaceWorkplaceMonthly average day02 Feb20All</t>
  </si>
  <si>
    <t>CAISO Net LoadsMUD/WorkplaceWorkplaceMonthly average day02 Feb21All</t>
  </si>
  <si>
    <t>CAISO Net LoadsMUD/WorkplaceWorkplaceMonthly average day02 Feb22All</t>
  </si>
  <si>
    <t>CAISO Net LoadsMUD/WorkplaceWorkplaceMonthly average day02 Feb23All</t>
  </si>
  <si>
    <t>CAISO Net LoadsMUD/WorkplaceWorkplaceMonthly average day02 Feb24All</t>
  </si>
  <si>
    <t>CAISO Net LoadsMUD/WorkplaceWorkplaceMonthly average day03 Mar1All</t>
  </si>
  <si>
    <t>CAISO Net LoadsMUD/WorkplaceWorkplaceMonthly average day03 Mar2All</t>
  </si>
  <si>
    <t>CAISO Net LoadsMUD/WorkplaceWorkplaceMonthly average day03 Mar3All</t>
  </si>
  <si>
    <t>CAISO Net LoadsMUD/WorkplaceWorkplaceMonthly average day03 Mar4All</t>
  </si>
  <si>
    <t>CAISO Net LoadsMUD/WorkplaceWorkplaceMonthly average day03 Mar5All</t>
  </si>
  <si>
    <t>CAISO Net LoadsMUD/WorkplaceWorkplaceMonthly average day03 Mar6All</t>
  </si>
  <si>
    <t>CAISO Net LoadsMUD/WorkplaceWorkplaceMonthly average day03 Mar7All</t>
  </si>
  <si>
    <t>CAISO Net LoadsMUD/WorkplaceWorkplaceMonthly average day03 Mar8All</t>
  </si>
  <si>
    <t>CAISO Net LoadsMUD/WorkplaceWorkplaceMonthly average day03 Mar9All</t>
  </si>
  <si>
    <t>CAISO Net LoadsMUD/WorkplaceWorkplaceMonthly average day03 Mar10All</t>
  </si>
  <si>
    <t>CAISO Net LoadsMUD/WorkplaceWorkplaceMonthly average day03 Mar11All</t>
  </si>
  <si>
    <t>CAISO Net LoadsMUD/WorkplaceWorkplaceMonthly average day03 Mar12All</t>
  </si>
  <si>
    <t>CAISO Net LoadsMUD/WorkplaceWorkplaceMonthly average day03 Mar13All</t>
  </si>
  <si>
    <t>CAISO Net LoadsMUD/WorkplaceWorkplaceMonthly average day03 Mar14All</t>
  </si>
  <si>
    <t>CAISO Net LoadsMUD/WorkplaceWorkplaceMonthly average day03 Mar15All</t>
  </si>
  <si>
    <t>CAISO Net LoadsMUD/WorkplaceWorkplaceMonthly average day03 Mar16All</t>
  </si>
  <si>
    <t>CAISO Net LoadsMUD/WorkplaceWorkplaceMonthly average day03 Mar17All</t>
  </si>
  <si>
    <t>CAISO Net LoadsMUD/WorkplaceWorkplaceMonthly average day03 Mar18All</t>
  </si>
  <si>
    <t>CAISO Net LoadsMUD/WorkplaceWorkplaceMonthly average day03 Mar19All</t>
  </si>
  <si>
    <t>CAISO Net LoadsMUD/WorkplaceWorkplaceMonthly average day03 Mar20All</t>
  </si>
  <si>
    <t>CAISO Net LoadsMUD/WorkplaceWorkplaceMonthly average day03 Mar21All</t>
  </si>
  <si>
    <t>CAISO Net LoadsMUD/WorkplaceWorkplaceMonthly average day03 Mar22All</t>
  </si>
  <si>
    <t>CAISO Net LoadsMUD/WorkplaceWorkplaceMonthly average day03 Mar23All</t>
  </si>
  <si>
    <t>CAISO Net LoadsMUD/WorkplaceWorkplaceMonthly average day03 Mar24All</t>
  </si>
  <si>
    <t>CAISO Net LoadsMUD/WorkplaceWorkplaceMonthly average day04 Apr1All</t>
  </si>
  <si>
    <t>CAISO Net LoadsMUD/WorkplaceWorkplaceMonthly average day04 Apr2All</t>
  </si>
  <si>
    <t>CAISO Net LoadsMUD/WorkplaceWorkplaceMonthly average day04 Apr3All</t>
  </si>
  <si>
    <t>CAISO Net LoadsMUD/WorkplaceWorkplaceMonthly average day04 Apr4All</t>
  </si>
  <si>
    <t>CAISO Net LoadsMUD/WorkplaceWorkplaceMonthly average day04 Apr5All</t>
  </si>
  <si>
    <t>CAISO Net LoadsMUD/WorkplaceWorkplaceMonthly average day04 Apr6All</t>
  </si>
  <si>
    <t>CAISO Net LoadsMUD/WorkplaceWorkplaceMonthly average day04 Apr7All</t>
  </si>
  <si>
    <t>CAISO Net LoadsMUD/WorkplaceWorkplaceMonthly average day04 Apr8All</t>
  </si>
  <si>
    <t>CAISO Net LoadsMUD/WorkplaceWorkplaceMonthly average day04 Apr9All</t>
  </si>
  <si>
    <t>CAISO Net LoadsMUD/WorkplaceWorkplaceMonthly average day04 Apr10All</t>
  </si>
  <si>
    <t>CAISO Net LoadsMUD/WorkplaceWorkplaceMonthly average day04 Apr11All</t>
  </si>
  <si>
    <t>CAISO Net LoadsMUD/WorkplaceWorkplaceMonthly average day04 Apr12All</t>
  </si>
  <si>
    <t>CAISO Net LoadsMUD/WorkplaceWorkplaceMonthly average day04 Apr13All</t>
  </si>
  <si>
    <t>CAISO Net LoadsMUD/WorkplaceWorkplaceMonthly average day04 Apr14All</t>
  </si>
  <si>
    <t>CAISO Net LoadsMUD/WorkplaceWorkplaceMonthly average day04 Apr15All</t>
  </si>
  <si>
    <t>CAISO Net LoadsMUD/WorkplaceWorkplaceMonthly average day04 Apr16All</t>
  </si>
  <si>
    <t>CAISO Net LoadsMUD/WorkplaceWorkplaceMonthly average day04 Apr17All</t>
  </si>
  <si>
    <t>CAISO Net LoadsMUD/WorkplaceWorkplaceMonthly average day04 Apr18All</t>
  </si>
  <si>
    <t>CAISO Net LoadsMUD/WorkplaceWorkplaceMonthly average day04 Apr19All</t>
  </si>
  <si>
    <t>CAISO Net LoadsMUD/WorkplaceWorkplaceMonthly average day04 Apr20All</t>
  </si>
  <si>
    <t>CAISO Net LoadsMUD/WorkplaceWorkplaceMonthly average day04 Apr21All</t>
  </si>
  <si>
    <t>CAISO Net LoadsMUD/WorkplaceWorkplaceMonthly average day04 Apr22All</t>
  </si>
  <si>
    <t>CAISO Net LoadsMUD/WorkplaceWorkplaceMonthly average day04 Apr23All</t>
  </si>
  <si>
    <t>CAISO Net LoadsMUD/WorkplaceWorkplaceMonthly average day04 Apr24All</t>
  </si>
  <si>
    <t>CAISO Net LoadsMUD/WorkplaceWorkplaceMonthly average day05 May1All</t>
  </si>
  <si>
    <t>CAISO Net LoadsMUD/WorkplaceWorkplaceMonthly average day05 May2All</t>
  </si>
  <si>
    <t>CAISO Net LoadsMUD/WorkplaceWorkplaceMonthly average day05 May3All</t>
  </si>
  <si>
    <t>CAISO Net LoadsMUD/WorkplaceWorkplaceMonthly average day05 May4All</t>
  </si>
  <si>
    <t>CAISO Net LoadsMUD/WorkplaceWorkplaceMonthly average day05 May5All</t>
  </si>
  <si>
    <t>CAISO Net LoadsMUD/WorkplaceWorkplaceMonthly average day05 May6All</t>
  </si>
  <si>
    <t>CAISO Net LoadsMUD/WorkplaceWorkplaceMonthly average day05 May7All</t>
  </si>
  <si>
    <t>CAISO Net LoadsMUD/WorkplaceWorkplaceMonthly average day05 May8All</t>
  </si>
  <si>
    <t>CAISO Net LoadsMUD/WorkplaceWorkplaceMonthly average day05 May9All</t>
  </si>
  <si>
    <t>CAISO Net LoadsMUD/WorkplaceWorkplaceMonthly average day05 May10All</t>
  </si>
  <si>
    <t>CAISO Net LoadsMUD/WorkplaceWorkplaceMonthly average day05 May11All</t>
  </si>
  <si>
    <t>CAISO Net LoadsMUD/WorkplaceWorkplaceMonthly average day05 May12All</t>
  </si>
  <si>
    <t>CAISO Net LoadsMUD/WorkplaceWorkplaceMonthly average day05 May13All</t>
  </si>
  <si>
    <t>CAISO Net LoadsMUD/WorkplaceWorkplaceMonthly average day05 May14All</t>
  </si>
  <si>
    <t>CAISO Net LoadsMUD/WorkplaceWorkplaceMonthly average day05 May15All</t>
  </si>
  <si>
    <t>CAISO Net LoadsMUD/WorkplaceWorkplaceMonthly average day05 May16All</t>
  </si>
  <si>
    <t>CAISO Net LoadsMUD/WorkplaceWorkplaceMonthly average day05 May17All</t>
  </si>
  <si>
    <t>CAISO Net LoadsMUD/WorkplaceWorkplaceMonthly average day05 May18All</t>
  </si>
  <si>
    <t>CAISO Net LoadsMUD/WorkplaceWorkplaceMonthly average day05 May19All</t>
  </si>
  <si>
    <t>CAISO Net LoadsMUD/WorkplaceWorkplaceMonthly average day05 May20All</t>
  </si>
  <si>
    <t>CAISO Net LoadsMUD/WorkplaceWorkplaceMonthly average day05 May21All</t>
  </si>
  <si>
    <t>CAISO Net LoadsMUD/WorkplaceWorkplaceMonthly average day05 May22All</t>
  </si>
  <si>
    <t>CAISO Net LoadsMUD/WorkplaceWorkplaceMonthly average day05 May23All</t>
  </si>
  <si>
    <t>CAISO Net LoadsMUD/WorkplaceWorkplaceMonthly average day05 May24All</t>
  </si>
  <si>
    <t>CAISO Net LoadsMUD/WorkplaceWorkplaceMonthly average day06 Jun1All</t>
  </si>
  <si>
    <t>CAISO Net LoadsMUD/WorkplaceWorkplaceMonthly average day06 Jun2All</t>
  </si>
  <si>
    <t>CAISO Net LoadsMUD/WorkplaceWorkplaceMonthly average day06 Jun3All</t>
  </si>
  <si>
    <t>CAISO Net LoadsMUD/WorkplaceWorkplaceMonthly average day06 Jun4All</t>
  </si>
  <si>
    <t>CAISO Net LoadsMUD/WorkplaceWorkplaceMonthly average day06 Jun5All</t>
  </si>
  <si>
    <t>CAISO Net LoadsMUD/WorkplaceWorkplaceMonthly average day06 Jun6All</t>
  </si>
  <si>
    <t>CAISO Net LoadsMUD/WorkplaceWorkplaceMonthly average day06 Jun7All</t>
  </si>
  <si>
    <t>CAISO Net LoadsMUD/WorkplaceWorkplaceMonthly average day06 Jun8All</t>
  </si>
  <si>
    <t>CAISO Net LoadsMUD/WorkplaceWorkplaceMonthly average day06 Jun9All</t>
  </si>
  <si>
    <t>CAISO Net LoadsMUD/WorkplaceWorkplaceMonthly average day06 Jun10All</t>
  </si>
  <si>
    <t>CAISO Net LoadsMUD/WorkplaceWorkplaceMonthly average day06 Jun11All</t>
  </si>
  <si>
    <t>CAISO Net LoadsMUD/WorkplaceWorkplaceMonthly average day06 Jun12All</t>
  </si>
  <si>
    <t>CAISO Net LoadsMUD/WorkplaceWorkplaceMonthly average day06 Jun13All</t>
  </si>
  <si>
    <t>CAISO Net LoadsMUD/WorkplaceWorkplaceMonthly average day06 Jun14All</t>
  </si>
  <si>
    <t>CAISO Net LoadsMUD/WorkplaceWorkplaceMonthly average day06 Jun15All</t>
  </si>
  <si>
    <t>CAISO Net LoadsMUD/WorkplaceWorkplaceMonthly average day06 Jun16All</t>
  </si>
  <si>
    <t>CAISO Net LoadsMUD/WorkplaceWorkplaceMonthly average day06 Jun17All</t>
  </si>
  <si>
    <t>CAISO Net LoadsMUD/WorkplaceWorkplaceMonthly average day06 Jun18All</t>
  </si>
  <si>
    <t>CAISO Net LoadsMUD/WorkplaceWorkplaceMonthly average day06 Jun19All</t>
  </si>
  <si>
    <t>CAISO Net LoadsMUD/WorkplaceWorkplaceMonthly average day06 Jun20All</t>
  </si>
  <si>
    <t>CAISO Net LoadsMUD/WorkplaceWorkplaceMonthly average day06 Jun21All</t>
  </si>
  <si>
    <t>CAISO Net LoadsMUD/WorkplaceWorkplaceMonthly average day06 Jun22All</t>
  </si>
  <si>
    <t>CAISO Net LoadsMUD/WorkplaceWorkplaceMonthly average day06 Jun23All</t>
  </si>
  <si>
    <t>CAISO Net LoadsMUD/WorkplaceWorkplaceMonthly average day06 Jun24All</t>
  </si>
  <si>
    <t>CAISO Net LoadsMUD/WorkplaceWorkplaceMonthly average day07 Jul1All</t>
  </si>
  <si>
    <t>CAISO Net LoadsMUD/WorkplaceWorkplaceMonthly average day07 Jul2All</t>
  </si>
  <si>
    <t>CAISO Net LoadsMUD/WorkplaceWorkplaceMonthly average day07 Jul3All</t>
  </si>
  <si>
    <t>CAISO Net LoadsMUD/WorkplaceWorkplaceMonthly average day07 Jul4All</t>
  </si>
  <si>
    <t>CAISO Net LoadsMUD/WorkplaceWorkplaceMonthly average day07 Jul5All</t>
  </si>
  <si>
    <t>CAISO Net LoadsMUD/WorkplaceWorkplaceMonthly average day07 Jul6All</t>
  </si>
  <si>
    <t>CAISO Net LoadsMUD/WorkplaceWorkplaceMonthly average day07 Jul7All</t>
  </si>
  <si>
    <t>CAISO Net LoadsMUD/WorkplaceWorkplaceMonthly average day07 Jul8All</t>
  </si>
  <si>
    <t>CAISO Net LoadsMUD/WorkplaceWorkplaceMonthly average day07 Jul9All</t>
  </si>
  <si>
    <t>CAISO Net LoadsMUD/WorkplaceWorkplaceMonthly average day07 Jul10All</t>
  </si>
  <si>
    <t>CAISO Net LoadsMUD/WorkplaceWorkplaceMonthly average day07 Jul11All</t>
  </si>
  <si>
    <t>CAISO Net LoadsMUD/WorkplaceWorkplaceMonthly average day07 Jul12All</t>
  </si>
  <si>
    <t>CAISO Net LoadsMUD/WorkplaceWorkplaceMonthly average day07 Jul13All</t>
  </si>
  <si>
    <t>CAISO Net LoadsMUD/WorkplaceWorkplaceMonthly average day07 Jul14All</t>
  </si>
  <si>
    <t>CAISO Net LoadsMUD/WorkplaceWorkplaceMonthly average day07 Jul15All</t>
  </si>
  <si>
    <t>CAISO Net LoadsMUD/WorkplaceWorkplaceMonthly average day07 Jul16All</t>
  </si>
  <si>
    <t>CAISO Net LoadsMUD/WorkplaceWorkplaceMonthly average day07 Jul17All</t>
  </si>
  <si>
    <t>CAISO Net LoadsMUD/WorkplaceWorkplaceMonthly average day07 Jul18All</t>
  </si>
  <si>
    <t>CAISO Net LoadsMUD/WorkplaceWorkplaceMonthly average day07 Jul19All</t>
  </si>
  <si>
    <t>CAISO Net LoadsMUD/WorkplaceWorkplaceMonthly average day07 Jul20All</t>
  </si>
  <si>
    <t>CAISO Net LoadsMUD/WorkplaceWorkplaceMonthly average day07 Jul21All</t>
  </si>
  <si>
    <t>CAISO Net LoadsMUD/WorkplaceWorkplaceMonthly average day07 Jul22All</t>
  </si>
  <si>
    <t>CAISO Net LoadsMUD/WorkplaceWorkplaceMonthly average day07 Jul23All</t>
  </si>
  <si>
    <t>CAISO Net LoadsMUD/WorkplaceWorkplaceMonthly average day07 Jul24All</t>
  </si>
  <si>
    <t>CAISO Net LoadsMUD/WorkplaceWorkplaceMonthly average day08 Aug1All</t>
  </si>
  <si>
    <t>CAISO Net LoadsMUD/WorkplaceWorkplaceMonthly average day08 Aug2All</t>
  </si>
  <si>
    <t>CAISO Net LoadsMUD/WorkplaceWorkplaceMonthly average day08 Aug3All</t>
  </si>
  <si>
    <t>CAISO Net LoadsMUD/WorkplaceWorkplaceMonthly average day08 Aug4All</t>
  </si>
  <si>
    <t>CAISO Net LoadsMUD/WorkplaceWorkplaceMonthly average day08 Aug5All</t>
  </si>
  <si>
    <t>CAISO Net LoadsMUD/WorkplaceWorkplaceMonthly average day08 Aug6All</t>
  </si>
  <si>
    <t>CAISO Net LoadsMUD/WorkplaceWorkplaceMonthly average day08 Aug7All</t>
  </si>
  <si>
    <t>CAISO Net LoadsMUD/WorkplaceWorkplaceMonthly average day08 Aug8All</t>
  </si>
  <si>
    <t>CAISO Net LoadsMUD/WorkplaceWorkplaceMonthly average day08 Aug9All</t>
  </si>
  <si>
    <t>CAISO Net LoadsMUD/WorkplaceWorkplaceMonthly average day08 Aug10All</t>
  </si>
  <si>
    <t>CAISO Net LoadsMUD/WorkplaceWorkplaceMonthly average day08 Aug11All</t>
  </si>
  <si>
    <t>CAISO Net LoadsMUD/WorkplaceWorkplaceMonthly average day08 Aug12All</t>
  </si>
  <si>
    <t>CAISO Net LoadsMUD/WorkplaceWorkplaceMonthly average day08 Aug13All</t>
  </si>
  <si>
    <t>CAISO Net LoadsMUD/WorkplaceWorkplaceMonthly average day08 Aug14All</t>
  </si>
  <si>
    <t>CAISO Net LoadsMUD/WorkplaceWorkplaceMonthly average day08 Aug15All</t>
  </si>
  <si>
    <t>CAISO Net LoadsMUD/WorkplaceWorkplaceMonthly average day08 Aug16All</t>
  </si>
  <si>
    <t>CAISO Net LoadsMUD/WorkplaceWorkplaceMonthly average day08 Aug17All</t>
  </si>
  <si>
    <t>CAISO Net LoadsMUD/WorkplaceWorkplaceMonthly average day08 Aug18All</t>
  </si>
  <si>
    <t>CAISO Net LoadsMUD/WorkplaceWorkplaceMonthly average day08 Aug19All</t>
  </si>
  <si>
    <t>CAISO Net LoadsMUD/WorkplaceWorkplaceMonthly average day08 Aug20All</t>
  </si>
  <si>
    <t>CAISO Net LoadsMUD/WorkplaceWorkplaceMonthly average day08 Aug21All</t>
  </si>
  <si>
    <t>CAISO Net LoadsMUD/WorkplaceWorkplaceMonthly average day08 Aug22All</t>
  </si>
  <si>
    <t>CAISO Net LoadsMUD/WorkplaceWorkplaceMonthly average day08 Aug23All</t>
  </si>
  <si>
    <t>CAISO Net LoadsMUD/WorkplaceWorkplaceMonthly average day08 Aug24All</t>
  </si>
  <si>
    <t>CAISO Net LoadsMUD/WorkplaceWorkplaceMonthly average day09 Sep1All</t>
  </si>
  <si>
    <t>CAISO Net LoadsMUD/WorkplaceWorkplaceMonthly average day09 Sep2All</t>
  </si>
  <si>
    <t>CAISO Net LoadsMUD/WorkplaceWorkplaceMonthly average day09 Sep3All</t>
  </si>
  <si>
    <t>CAISO Net LoadsMUD/WorkplaceWorkplaceMonthly average day09 Sep4All</t>
  </si>
  <si>
    <t>CAISO Net LoadsMUD/WorkplaceWorkplaceMonthly average day09 Sep5All</t>
  </si>
  <si>
    <t>CAISO Net LoadsMUD/WorkplaceWorkplaceMonthly average day09 Sep6All</t>
  </si>
  <si>
    <t>CAISO Net LoadsMUD/WorkplaceWorkplaceMonthly average day09 Sep7All</t>
  </si>
  <si>
    <t>CAISO Net LoadsMUD/WorkplaceWorkplaceMonthly average day09 Sep8All</t>
  </si>
  <si>
    <t>CAISO Net LoadsMUD/WorkplaceWorkplaceMonthly average day09 Sep9All</t>
  </si>
  <si>
    <t>CAISO Net LoadsMUD/WorkplaceWorkplaceMonthly average day09 Sep10All</t>
  </si>
  <si>
    <t>CAISO Net LoadsMUD/WorkplaceWorkplaceMonthly average day09 Sep11All</t>
  </si>
  <si>
    <t>CAISO Net LoadsMUD/WorkplaceWorkplaceMonthly average day09 Sep12All</t>
  </si>
  <si>
    <t>CAISO Net LoadsMUD/WorkplaceWorkplaceMonthly average day09 Sep13All</t>
  </si>
  <si>
    <t>CAISO Net LoadsMUD/WorkplaceWorkplaceMonthly average day09 Sep14All</t>
  </si>
  <si>
    <t>CAISO Net LoadsMUD/WorkplaceWorkplaceMonthly average day09 Sep15All</t>
  </si>
  <si>
    <t>CAISO Net LoadsMUD/WorkplaceWorkplaceMonthly average day09 Sep16All</t>
  </si>
  <si>
    <t>CAISO Net LoadsMUD/WorkplaceWorkplaceMonthly average day09 Sep17All</t>
  </si>
  <si>
    <t>CAISO Net LoadsMUD/WorkplaceWorkplaceMonthly average day09 Sep18All</t>
  </si>
  <si>
    <t>CAISO Net LoadsMUD/WorkplaceWorkplaceMonthly average day09 Sep19All</t>
  </si>
  <si>
    <t>CAISO Net LoadsMUD/WorkplaceWorkplaceMonthly average day09 Sep20All</t>
  </si>
  <si>
    <t>CAISO Net LoadsMUD/WorkplaceWorkplaceMonthly average day09 Sep21All</t>
  </si>
  <si>
    <t>CAISO Net LoadsMUD/WorkplaceWorkplaceMonthly average day09 Sep22All</t>
  </si>
  <si>
    <t>CAISO Net LoadsMUD/WorkplaceWorkplaceMonthly average day09 Sep23All</t>
  </si>
  <si>
    <t>CAISO Net LoadsMUD/WorkplaceWorkplaceMonthly average day09 Sep24All</t>
  </si>
  <si>
    <t>CAISO Net LoadsMUD/WorkplaceWorkplaceMonthly average day10 Oct1All</t>
  </si>
  <si>
    <t>CAISO Net LoadsMUD/WorkplaceWorkplaceMonthly average day10 Oct2All</t>
  </si>
  <si>
    <t>CAISO Net LoadsMUD/WorkplaceWorkplaceMonthly average day10 Oct3All</t>
  </si>
  <si>
    <t>CAISO Net LoadsMUD/WorkplaceWorkplaceMonthly average day10 Oct4All</t>
  </si>
  <si>
    <t>CAISO Net LoadsMUD/WorkplaceWorkplaceMonthly average day10 Oct5All</t>
  </si>
  <si>
    <t>CAISO Net LoadsMUD/WorkplaceWorkplaceMonthly average day10 Oct6All</t>
  </si>
  <si>
    <t>CAISO Net LoadsMUD/WorkplaceWorkplaceMonthly average day10 Oct7All</t>
  </si>
  <si>
    <t>CAISO Net LoadsMUD/WorkplaceWorkplaceMonthly average day10 Oct8All</t>
  </si>
  <si>
    <t>CAISO Net LoadsMUD/WorkplaceWorkplaceMonthly average day10 Oct9All</t>
  </si>
  <si>
    <t>CAISO Net LoadsMUD/WorkplaceWorkplaceMonthly average day10 Oct10All</t>
  </si>
  <si>
    <t>CAISO Net LoadsMUD/WorkplaceWorkplaceMonthly average day10 Oct11All</t>
  </si>
  <si>
    <t>CAISO Net LoadsMUD/WorkplaceWorkplaceMonthly average day10 Oct12All</t>
  </si>
  <si>
    <t>CAISO Net LoadsMUD/WorkplaceWorkplaceMonthly average day10 Oct13All</t>
  </si>
  <si>
    <t>CAISO Net LoadsMUD/WorkplaceWorkplaceMonthly average day10 Oct14All</t>
  </si>
  <si>
    <t>CAISO Net LoadsMUD/WorkplaceWorkplaceMonthly average day10 Oct15All</t>
  </si>
  <si>
    <t>CAISO Net LoadsMUD/WorkplaceWorkplaceMonthly average day10 Oct16All</t>
  </si>
  <si>
    <t>CAISO Net LoadsMUD/WorkplaceWorkplaceMonthly average day10 Oct17All</t>
  </si>
  <si>
    <t>CAISO Net LoadsMUD/WorkplaceWorkplaceMonthly average day10 Oct18All</t>
  </si>
  <si>
    <t>CAISO Net LoadsMUD/WorkplaceWorkplaceMonthly average day10 Oct19All</t>
  </si>
  <si>
    <t>CAISO Net LoadsMUD/WorkplaceWorkplaceMonthly average day10 Oct20All</t>
  </si>
  <si>
    <t>CAISO Net LoadsMUD/WorkplaceWorkplaceMonthly average day10 Oct21All</t>
  </si>
  <si>
    <t>CAISO Net LoadsMUD/WorkplaceWorkplaceMonthly average day10 Oct22All</t>
  </si>
  <si>
    <t>CAISO Net LoadsMUD/WorkplaceWorkplaceMonthly average day10 Oct23All</t>
  </si>
  <si>
    <t>CAISO Net LoadsMUD/WorkplaceWorkplaceMonthly average day10 Oct24All</t>
  </si>
  <si>
    <t>CAISO Net LoadsMUD/WorkplaceWorkplaceMonthly average day11 Nov1All</t>
  </si>
  <si>
    <t>CAISO Net LoadsMUD/WorkplaceWorkplaceMonthly average day11 Nov2All</t>
  </si>
  <si>
    <t>CAISO Net LoadsMUD/WorkplaceWorkplaceMonthly average day11 Nov3All</t>
  </si>
  <si>
    <t>CAISO Net LoadsMUD/WorkplaceWorkplaceMonthly average day11 Nov4All</t>
  </si>
  <si>
    <t>CAISO Net LoadsMUD/WorkplaceWorkplaceMonthly average day11 Nov5All</t>
  </si>
  <si>
    <t>CAISO Net LoadsMUD/WorkplaceWorkplaceMonthly average day11 Nov6All</t>
  </si>
  <si>
    <t>CAISO Net LoadsMUD/WorkplaceWorkplaceMonthly average day11 Nov7All</t>
  </si>
  <si>
    <t>CAISO Net LoadsMUD/WorkplaceWorkplaceMonthly average day11 Nov8All</t>
  </si>
  <si>
    <t>CAISO Net LoadsMUD/WorkplaceWorkplaceMonthly average day11 Nov9All</t>
  </si>
  <si>
    <t>CAISO Net LoadsMUD/WorkplaceWorkplaceMonthly average day11 Nov10All</t>
  </si>
  <si>
    <t>CAISO Net LoadsMUD/WorkplaceWorkplaceMonthly average day11 Nov11All</t>
  </si>
  <si>
    <t>CAISO Net LoadsMUD/WorkplaceWorkplaceMonthly average day11 Nov12All</t>
  </si>
  <si>
    <t>CAISO Net LoadsMUD/WorkplaceWorkplaceMonthly average day11 Nov13All</t>
  </si>
  <si>
    <t>CAISO Net LoadsMUD/WorkplaceWorkplaceMonthly average day11 Nov14All</t>
  </si>
  <si>
    <t>CAISO Net LoadsMUD/WorkplaceWorkplaceMonthly average day11 Nov15All</t>
  </si>
  <si>
    <t>CAISO Net LoadsMUD/WorkplaceWorkplaceMonthly average day11 Nov16All</t>
  </si>
  <si>
    <t>CAISO Net LoadsMUD/WorkplaceWorkplaceMonthly average day11 Nov17All</t>
  </si>
  <si>
    <t>CAISO Net LoadsMUD/WorkplaceWorkplaceMonthly average day11 Nov18All</t>
  </si>
  <si>
    <t>CAISO Net LoadsMUD/WorkplaceWorkplaceMonthly average day11 Nov19All</t>
  </si>
  <si>
    <t>CAISO Net LoadsMUD/WorkplaceWorkplaceMonthly average day11 Nov20All</t>
  </si>
  <si>
    <t>CAISO Net LoadsMUD/WorkplaceWorkplaceMonthly average day11 Nov21All</t>
  </si>
  <si>
    <t>CAISO Net LoadsMUD/WorkplaceWorkplaceMonthly average day11 Nov22All</t>
  </si>
  <si>
    <t>CAISO Net LoadsMUD/WorkplaceWorkplaceMonthly average day11 Nov23All</t>
  </si>
  <si>
    <t>CAISO Net LoadsMUD/WorkplaceWorkplaceMonthly average day11 Nov24All</t>
  </si>
  <si>
    <t>CAISO Net LoadsMUD/WorkplaceWorkplaceMonthly average day12 Dec1All</t>
  </si>
  <si>
    <t>CAISO Net LoadsMUD/WorkplaceWorkplaceMonthly average day12 Dec2All</t>
  </si>
  <si>
    <t>CAISO Net LoadsMUD/WorkplaceWorkplaceMonthly average day12 Dec3All</t>
  </si>
  <si>
    <t>CAISO Net LoadsMUD/WorkplaceWorkplaceMonthly average day12 Dec4All</t>
  </si>
  <si>
    <t>CAISO Net LoadsMUD/WorkplaceWorkplaceMonthly average day12 Dec5All</t>
  </si>
  <si>
    <t>CAISO Net LoadsMUD/WorkplaceWorkplaceMonthly average day12 Dec6All</t>
  </si>
  <si>
    <t>CAISO Net LoadsMUD/WorkplaceWorkplaceMonthly average day12 Dec7All</t>
  </si>
  <si>
    <t>CAISO Net LoadsMUD/WorkplaceWorkplaceMonthly average day12 Dec8All</t>
  </si>
  <si>
    <t>CAISO Net LoadsMUD/WorkplaceWorkplaceMonthly average day12 Dec9All</t>
  </si>
  <si>
    <t>CAISO Net LoadsMUD/WorkplaceWorkplaceMonthly average day12 Dec10All</t>
  </si>
  <si>
    <t>CAISO Net LoadsMUD/WorkplaceWorkplaceMonthly average day12 Dec11All</t>
  </si>
  <si>
    <t>CAISO Net LoadsMUD/WorkplaceWorkplaceMonthly average day12 Dec12All</t>
  </si>
  <si>
    <t>CAISO Net LoadsMUD/WorkplaceWorkplaceMonthly average day12 Dec13All</t>
  </si>
  <si>
    <t>CAISO Net LoadsMUD/WorkplaceWorkplaceMonthly average day12 Dec14All</t>
  </si>
  <si>
    <t>CAISO Net LoadsMUD/WorkplaceWorkplaceMonthly average day12 Dec15All</t>
  </si>
  <si>
    <t>CAISO Net LoadsMUD/WorkplaceWorkplaceMonthly average day12 Dec16All</t>
  </si>
  <si>
    <t>CAISO Net LoadsMUD/WorkplaceWorkplaceMonthly average day12 Dec17All</t>
  </si>
  <si>
    <t>CAISO Net LoadsMUD/WorkplaceWorkplaceMonthly average day12 Dec18All</t>
  </si>
  <si>
    <t>CAISO Net LoadsMUD/WorkplaceWorkplaceMonthly average day12 Dec19All</t>
  </si>
  <si>
    <t>CAISO Net LoadsMUD/WorkplaceWorkplaceMonthly average day12 Dec20All</t>
  </si>
  <si>
    <t>CAISO Net LoadsMUD/WorkplaceWorkplaceMonthly average day12 Dec21All</t>
  </si>
  <si>
    <t>CAISO Net LoadsMUD/WorkplaceWorkplaceMonthly average day12 Dec22All</t>
  </si>
  <si>
    <t>CAISO Net LoadsMUD/WorkplaceWorkplaceMonthly average day12 Dec23All</t>
  </si>
  <si>
    <t>CAISO Net LoadsMUD/WorkplaceWorkplaceMonthly average day12 Dec24All</t>
  </si>
  <si>
    <t>CAISO Net LoadsMUD/WorkplaceWorkplaceTop 1 load day(s)09 Sep1All</t>
  </si>
  <si>
    <t>CAISO Net LoadsMUD/WorkplaceWorkplaceTop 1 load day(s)09 Sep2All</t>
  </si>
  <si>
    <t>CAISO Net LoadsMUD/WorkplaceWorkplaceTop 1 load day(s)09 Sep3All</t>
  </si>
  <si>
    <t>CAISO Net LoadsMUD/WorkplaceWorkplaceTop 1 load day(s)09 Sep4All</t>
  </si>
  <si>
    <t>CAISO Net LoadsMUD/WorkplaceWorkplaceTop 1 load day(s)09 Sep5All</t>
  </si>
  <si>
    <t>CAISO Net LoadsMUD/WorkplaceWorkplaceTop 1 load day(s)09 Sep6All</t>
  </si>
  <si>
    <t>CAISO Net LoadsMUD/WorkplaceWorkplaceTop 1 load day(s)09 Sep7All</t>
  </si>
  <si>
    <t>CAISO Net LoadsMUD/WorkplaceWorkplaceTop 1 load day(s)09 Sep8All</t>
  </si>
  <si>
    <t>CAISO Net LoadsMUD/WorkplaceWorkplaceTop 1 load day(s)09 Sep9All</t>
  </si>
  <si>
    <t>CAISO Net LoadsMUD/WorkplaceWorkplaceTop 1 load day(s)09 Sep10All</t>
  </si>
  <si>
    <t>CAISO Net LoadsMUD/WorkplaceWorkplaceTop 1 load day(s)09 Sep11All</t>
  </si>
  <si>
    <t>CAISO Net LoadsMUD/WorkplaceWorkplaceTop 1 load day(s)09 Sep12All</t>
  </si>
  <si>
    <t>CAISO Net LoadsMUD/WorkplaceWorkplaceTop 1 load day(s)09 Sep13All</t>
  </si>
  <si>
    <t>CAISO Net LoadsMUD/WorkplaceWorkplaceTop 1 load day(s)09 Sep14All</t>
  </si>
  <si>
    <t>CAISO Net LoadsMUD/WorkplaceWorkplaceTop 1 load day(s)09 Sep15All</t>
  </si>
  <si>
    <t>CAISO Net LoadsMUD/WorkplaceWorkplaceTop 1 load day(s)09 Sep16All</t>
  </si>
  <si>
    <t>CAISO Net LoadsMUD/WorkplaceWorkplaceTop 1 load day(s)09 Sep17All</t>
  </si>
  <si>
    <t>CAISO Net LoadsMUD/WorkplaceWorkplaceTop 1 load day(s)09 Sep18All</t>
  </si>
  <si>
    <t>CAISO Net LoadsMUD/WorkplaceWorkplaceTop 1 load day(s)09 Sep19All</t>
  </si>
  <si>
    <t>CAISO Net LoadsMUD/WorkplaceWorkplaceTop 1 load day(s)09 Sep20All</t>
  </si>
  <si>
    <t>CAISO Net LoadsMUD/WorkplaceWorkplaceTop 1 load day(s)09 Sep21All</t>
  </si>
  <si>
    <t>CAISO Net LoadsMUD/WorkplaceWorkplaceTop 1 load day(s)09 Sep22All</t>
  </si>
  <si>
    <t>CAISO Net LoadsMUD/WorkplaceWorkplaceTop 1 load day(s)09 Sep23All</t>
  </si>
  <si>
    <t>CAISO Net LoadsMUD/WorkplaceWorkplaceTop 1 load day(s)09 Sep24All</t>
  </si>
  <si>
    <t>CAISO Net LoadsMUD/WorkplaceWorkplaceTop 10 load day(s)09 Sep1All</t>
  </si>
  <si>
    <t>CAISO Net LoadsMUD/WorkplaceWorkplaceTop 10 load day(s)09 Sep2All</t>
  </si>
  <si>
    <t>CAISO Net LoadsMUD/WorkplaceWorkplaceTop 10 load day(s)09 Sep3All</t>
  </si>
  <si>
    <t>CAISO Net LoadsMUD/WorkplaceWorkplaceTop 10 load day(s)09 Sep4All</t>
  </si>
  <si>
    <t>CAISO Net LoadsMUD/WorkplaceWorkplaceTop 10 load day(s)09 Sep5All</t>
  </si>
  <si>
    <t>CAISO Net LoadsMUD/WorkplaceWorkplaceTop 10 load day(s)09 Sep6All</t>
  </si>
  <si>
    <t>CAISO Net LoadsMUD/WorkplaceWorkplaceTop 10 load day(s)09 Sep7All</t>
  </si>
  <si>
    <t>CAISO Net LoadsMUD/WorkplaceWorkplaceTop 10 load day(s)09 Sep8All</t>
  </si>
  <si>
    <t>CAISO Net LoadsMUD/WorkplaceWorkplaceTop 10 load day(s)09 Sep9All</t>
  </si>
  <si>
    <t>CAISO Net LoadsMUD/WorkplaceWorkplaceTop 10 load day(s)09 Sep10All</t>
  </si>
  <si>
    <t>CAISO Net LoadsMUD/WorkplaceWorkplaceTop 10 load day(s)09 Sep11All</t>
  </si>
  <si>
    <t>CAISO Net LoadsMUD/WorkplaceWorkplaceTop 10 load day(s)09 Sep12All</t>
  </si>
  <si>
    <t>CAISO Net LoadsMUD/WorkplaceWorkplaceTop 10 load day(s)09 Sep13All</t>
  </si>
  <si>
    <t>CAISO Net LoadsMUD/WorkplaceWorkplaceTop 10 load day(s)09 Sep14All</t>
  </si>
  <si>
    <t>CAISO Net LoadsMUD/WorkplaceWorkplaceTop 10 load day(s)09 Sep15All</t>
  </si>
  <si>
    <t>CAISO Net LoadsMUD/WorkplaceWorkplaceTop 10 load day(s)09 Sep16All</t>
  </si>
  <si>
    <t>CAISO Net LoadsMUD/WorkplaceWorkplaceTop 10 load day(s)09 Sep17All</t>
  </si>
  <si>
    <t>CAISO Net LoadsMUD/WorkplaceWorkplaceTop 10 load day(s)09 Sep18All</t>
  </si>
  <si>
    <t>CAISO Net LoadsMUD/WorkplaceWorkplaceTop 10 load day(s)09 Sep19All</t>
  </si>
  <si>
    <t>CAISO Net LoadsMUD/WorkplaceWorkplaceTop 10 load day(s)09 Sep20All</t>
  </si>
  <si>
    <t>CAISO Net LoadsMUD/WorkplaceWorkplaceTop 10 load day(s)09 Sep21All</t>
  </si>
  <si>
    <t>CAISO Net LoadsMUD/WorkplaceWorkplaceTop 10 load day(s)09 Sep22All</t>
  </si>
  <si>
    <t>CAISO Net LoadsMUD/WorkplaceWorkplaceTop 10 load day(s)09 Sep23All</t>
  </si>
  <si>
    <t>CAISO Net LoadsMUD/WorkplaceWorkplaceTop 10 load day(s)09 Sep24All</t>
  </si>
  <si>
    <t>CAISO Net LoadsMUD/WorkplaceWorkplaceTop 20 load day(s)09 Sep1All</t>
  </si>
  <si>
    <t>CAISO Net LoadsMUD/WorkplaceWorkplaceTop 20 load day(s)09 Sep2All</t>
  </si>
  <si>
    <t>CAISO Net LoadsMUD/WorkplaceWorkplaceTop 20 load day(s)09 Sep3All</t>
  </si>
  <si>
    <t>CAISO Net LoadsMUD/WorkplaceWorkplaceTop 20 load day(s)09 Sep4All</t>
  </si>
  <si>
    <t>CAISO Net LoadsMUD/WorkplaceWorkplaceTop 20 load day(s)09 Sep5All</t>
  </si>
  <si>
    <t>CAISO Net LoadsMUD/WorkplaceWorkplaceTop 20 load day(s)09 Sep6All</t>
  </si>
  <si>
    <t>CAISO Net LoadsMUD/WorkplaceWorkplaceTop 20 load day(s)09 Sep7All</t>
  </si>
  <si>
    <t>CAISO Net LoadsMUD/WorkplaceWorkplaceTop 20 load day(s)09 Sep8All</t>
  </si>
  <si>
    <t>CAISO Net LoadsMUD/WorkplaceWorkplaceTop 20 load day(s)09 Sep9All</t>
  </si>
  <si>
    <t>CAISO Net LoadsMUD/WorkplaceWorkplaceTop 20 load day(s)09 Sep10All</t>
  </si>
  <si>
    <t>CAISO Net LoadsMUD/WorkplaceWorkplaceTop 20 load day(s)09 Sep11All</t>
  </si>
  <si>
    <t>CAISO Net LoadsMUD/WorkplaceWorkplaceTop 20 load day(s)09 Sep12All</t>
  </si>
  <si>
    <t>CAISO Net LoadsMUD/WorkplaceWorkplaceTop 20 load day(s)09 Sep13All</t>
  </si>
  <si>
    <t>CAISO Net LoadsMUD/WorkplaceWorkplaceTop 20 load day(s)09 Sep14All</t>
  </si>
  <si>
    <t>CAISO Net LoadsMUD/WorkplaceWorkplaceTop 20 load day(s)09 Sep15All</t>
  </si>
  <si>
    <t>CAISO Net LoadsMUD/WorkplaceWorkplaceTop 20 load day(s)09 Sep16All</t>
  </si>
  <si>
    <t>CAISO Net LoadsMUD/WorkplaceWorkplaceTop 20 load day(s)09 Sep17All</t>
  </si>
  <si>
    <t>CAISO Net LoadsMUD/WorkplaceWorkplaceTop 20 load day(s)09 Sep18All</t>
  </si>
  <si>
    <t>CAISO Net LoadsMUD/WorkplaceWorkplaceTop 20 load day(s)09 Sep19All</t>
  </si>
  <si>
    <t>CAISO Net LoadsMUD/WorkplaceWorkplaceTop 20 load day(s)09 Sep20All</t>
  </si>
  <si>
    <t>CAISO Net LoadsMUD/WorkplaceWorkplaceTop 20 load day(s)09 Sep21All</t>
  </si>
  <si>
    <t>CAISO Net LoadsMUD/WorkplaceWorkplaceTop 20 load day(s)09 Sep22All</t>
  </si>
  <si>
    <t>CAISO Net LoadsMUD/WorkplaceWorkplaceTop 20 load day(s)09 Sep23All</t>
  </si>
  <si>
    <t>CAISO Net LoadsMUD/WorkplaceWorkplaceTop 20 load day(s)09 Sep24All</t>
  </si>
  <si>
    <t>CAISO Net LoadsMUD/WorkplaceWorkplaceTop 5 load day(s)09 Sep1All</t>
  </si>
  <si>
    <t>CAISO Net LoadsMUD/WorkplaceWorkplaceTop 5 load day(s)09 Sep2All</t>
  </si>
  <si>
    <t>CAISO Net LoadsMUD/WorkplaceWorkplaceTop 5 load day(s)09 Sep3All</t>
  </si>
  <si>
    <t>CAISO Net LoadsMUD/WorkplaceWorkplaceTop 5 load day(s)09 Sep4All</t>
  </si>
  <si>
    <t>CAISO Net LoadsMUD/WorkplaceWorkplaceTop 5 load day(s)09 Sep5All</t>
  </si>
  <si>
    <t>CAISO Net LoadsMUD/WorkplaceWorkplaceTop 5 load day(s)09 Sep6All</t>
  </si>
  <si>
    <t>CAISO Net LoadsMUD/WorkplaceWorkplaceTop 5 load day(s)09 Sep7All</t>
  </si>
  <si>
    <t>CAISO Net LoadsMUD/WorkplaceWorkplaceTop 5 load day(s)09 Sep8All</t>
  </si>
  <si>
    <t>CAISO Net LoadsMUD/WorkplaceWorkplaceTop 5 load day(s)09 Sep9All</t>
  </si>
  <si>
    <t>CAISO Net LoadsMUD/WorkplaceWorkplaceTop 5 load day(s)09 Sep10All</t>
  </si>
  <si>
    <t>CAISO Net LoadsMUD/WorkplaceWorkplaceTop 5 load day(s)09 Sep11All</t>
  </si>
  <si>
    <t>CAISO Net LoadsMUD/WorkplaceWorkplaceTop 5 load day(s)09 Sep12All</t>
  </si>
  <si>
    <t>CAISO Net LoadsMUD/WorkplaceWorkplaceTop 5 load day(s)09 Sep13All</t>
  </si>
  <si>
    <t>CAISO Net LoadsMUD/WorkplaceWorkplaceTop 5 load day(s)09 Sep14All</t>
  </si>
  <si>
    <t>CAISO Net LoadsMUD/WorkplaceWorkplaceTop 5 load day(s)09 Sep15All</t>
  </si>
  <si>
    <t>CAISO Net LoadsMUD/WorkplaceWorkplaceTop 5 load day(s)09 Sep16All</t>
  </si>
  <si>
    <t>CAISO Net LoadsMUD/WorkplaceWorkplaceTop 5 load day(s)09 Sep17All</t>
  </si>
  <si>
    <t>CAISO Net LoadsMUD/WorkplaceWorkplaceTop 5 load day(s)09 Sep18All</t>
  </si>
  <si>
    <t>CAISO Net LoadsMUD/WorkplaceWorkplaceTop 5 load day(s)09 Sep19All</t>
  </si>
  <si>
    <t>CAISO Net LoadsMUD/WorkplaceWorkplaceTop 5 load day(s)09 Sep20All</t>
  </si>
  <si>
    <t>CAISO Net LoadsMUD/WorkplaceWorkplaceTop 5 load day(s)09 Sep21All</t>
  </si>
  <si>
    <t>CAISO Net LoadsMUD/WorkplaceWorkplaceTop 5 load day(s)09 Sep22All</t>
  </si>
  <si>
    <t>CAISO Net LoadsMUD/WorkplaceWorkplaceTop 5 load day(s)09 Sep23All</t>
  </si>
  <si>
    <t>CAISO Net LoadsMUD/WorkplaceWorkplaceTop 5 load day(s)09 Sep24All</t>
  </si>
  <si>
    <t>CAISO Net LoadsMUD/WorkplaceMUDMonthly average day01 Jan1RTD</t>
  </si>
  <si>
    <t>CAISO Net LoadsMUD/WorkplaceMUDMonthly average day01 Jan2RTD</t>
  </si>
  <si>
    <t>CAISO Net LoadsMUD/WorkplaceMUDMonthly average day01 Jan3RTD</t>
  </si>
  <si>
    <t>CAISO Net LoadsMUD/WorkplaceMUDMonthly average day01 Jan4RTD</t>
  </si>
  <si>
    <t>CAISO Net LoadsMUD/WorkplaceMUDMonthly average day01 Jan5RTD</t>
  </si>
  <si>
    <t>CAISO Net LoadsMUD/WorkplaceMUDMonthly average day01 Jan6RTD</t>
  </si>
  <si>
    <t>CAISO Net LoadsMUD/WorkplaceMUDMonthly average day01 Jan7RTD</t>
  </si>
  <si>
    <t>CAISO Net LoadsMUD/WorkplaceMUDMonthly average day01 Jan8RTD</t>
  </si>
  <si>
    <t>CAISO Net LoadsMUD/WorkplaceMUDMonthly average day01 Jan9RTD</t>
  </si>
  <si>
    <t>CAISO Net LoadsMUD/WorkplaceMUDMonthly average day01 Jan10RTD</t>
  </si>
  <si>
    <t>CAISO Net LoadsMUD/WorkplaceMUDMonthly average day01 Jan11RTD</t>
  </si>
  <si>
    <t>CAISO Net LoadsMUD/WorkplaceMUDMonthly average day01 Jan12RTD</t>
  </si>
  <si>
    <t>CAISO Net LoadsMUD/WorkplaceMUDMonthly average day01 Jan13RTD</t>
  </si>
  <si>
    <t>CAISO Net LoadsMUD/WorkplaceMUDMonthly average day01 Jan14RTD</t>
  </si>
  <si>
    <t>CAISO Net LoadsMUD/WorkplaceMUDMonthly average day01 Jan15RTD</t>
  </si>
  <si>
    <t>CAISO Net LoadsMUD/WorkplaceMUDMonthly average day01 Jan16RTD</t>
  </si>
  <si>
    <t>CAISO Net LoadsMUD/WorkplaceMUDMonthly average day01 Jan17RTD</t>
  </si>
  <si>
    <t>CAISO Net LoadsMUD/WorkplaceMUDMonthly average day01 Jan18RTD</t>
  </si>
  <si>
    <t>CAISO Net LoadsMUD/WorkplaceMUDMonthly average day01 Jan19RTD</t>
  </si>
  <si>
    <t>CAISO Net LoadsMUD/WorkplaceMUDMonthly average day01 Jan20RTD</t>
  </si>
  <si>
    <t>CAISO Net LoadsMUD/WorkplaceMUDMonthly average day01 Jan21RTD</t>
  </si>
  <si>
    <t>CAISO Net LoadsMUD/WorkplaceMUDMonthly average day01 Jan22RTD</t>
  </si>
  <si>
    <t>CAISO Net LoadsMUD/WorkplaceMUDMonthly average day01 Jan23RTD</t>
  </si>
  <si>
    <t>CAISO Net LoadsMUD/WorkplaceMUDMonthly average day01 Jan24RTD</t>
  </si>
  <si>
    <t>CAISO Net LoadsMUD/WorkplaceMUDMonthly average day02 Feb1RTD</t>
  </si>
  <si>
    <t>CAISO Net LoadsMUD/WorkplaceMUDMonthly average day02 Feb2RTD</t>
  </si>
  <si>
    <t>CAISO Net LoadsMUD/WorkplaceMUDMonthly average day02 Feb3RTD</t>
  </si>
  <si>
    <t>CAISO Net LoadsMUD/WorkplaceMUDMonthly average day02 Feb4RTD</t>
  </si>
  <si>
    <t>CAISO Net LoadsMUD/WorkplaceMUDMonthly average day02 Feb5RTD</t>
  </si>
  <si>
    <t>CAISO Net LoadsMUD/WorkplaceMUDMonthly average day02 Feb6RTD</t>
  </si>
  <si>
    <t>CAISO Net LoadsMUD/WorkplaceMUDMonthly average day02 Feb7RTD</t>
  </si>
  <si>
    <t>CAISO Net LoadsMUD/WorkplaceMUDMonthly average day02 Feb8RTD</t>
  </si>
  <si>
    <t>CAISO Net LoadsMUD/WorkplaceMUDMonthly average day02 Feb9RTD</t>
  </si>
  <si>
    <t>CAISO Net LoadsMUD/WorkplaceMUDMonthly average day02 Feb10RTD</t>
  </si>
  <si>
    <t>CAISO Net LoadsMUD/WorkplaceMUDMonthly average day02 Feb11RTD</t>
  </si>
  <si>
    <t>CAISO Net LoadsMUD/WorkplaceMUDMonthly average day02 Feb12RTD</t>
  </si>
  <si>
    <t>CAISO Net LoadsMUD/WorkplaceMUDMonthly average day02 Feb13RTD</t>
  </si>
  <si>
    <t>CAISO Net LoadsMUD/WorkplaceMUDMonthly average day02 Feb14RTD</t>
  </si>
  <si>
    <t>CAISO Net LoadsMUD/WorkplaceMUDMonthly average day02 Feb15RTD</t>
  </si>
  <si>
    <t>CAISO Net LoadsMUD/WorkplaceMUDMonthly average day02 Feb16RTD</t>
  </si>
  <si>
    <t>CAISO Net LoadsMUD/WorkplaceMUDMonthly average day02 Feb17RTD</t>
  </si>
  <si>
    <t>CAISO Net LoadsMUD/WorkplaceMUDMonthly average day02 Feb18RTD</t>
  </si>
  <si>
    <t>CAISO Net LoadsMUD/WorkplaceMUDMonthly average day02 Feb19RTD</t>
  </si>
  <si>
    <t>CAISO Net LoadsMUD/WorkplaceMUDMonthly average day02 Feb20RTD</t>
  </si>
  <si>
    <t>CAISO Net LoadsMUD/WorkplaceMUDMonthly average day02 Feb21RTD</t>
  </si>
  <si>
    <t>CAISO Net LoadsMUD/WorkplaceMUDMonthly average day02 Feb22RTD</t>
  </si>
  <si>
    <t>CAISO Net LoadsMUD/WorkplaceMUDMonthly average day02 Feb23RTD</t>
  </si>
  <si>
    <t>CAISO Net LoadsMUD/WorkplaceMUDMonthly average day02 Feb24RTD</t>
  </si>
  <si>
    <t>CAISO Net LoadsMUD/WorkplaceMUDMonthly average day03 Mar1RTD</t>
  </si>
  <si>
    <t>CAISO Net LoadsMUD/WorkplaceMUDMonthly average day03 Mar2RTD</t>
  </si>
  <si>
    <t>CAISO Net LoadsMUD/WorkplaceMUDMonthly average day03 Mar3RTD</t>
  </si>
  <si>
    <t>CAISO Net LoadsMUD/WorkplaceMUDMonthly average day03 Mar4RTD</t>
  </si>
  <si>
    <t>CAISO Net LoadsMUD/WorkplaceMUDMonthly average day03 Mar5RTD</t>
  </si>
  <si>
    <t>CAISO Net LoadsMUD/WorkplaceMUDMonthly average day03 Mar6RTD</t>
  </si>
  <si>
    <t>CAISO Net LoadsMUD/WorkplaceMUDMonthly average day03 Mar7RTD</t>
  </si>
  <si>
    <t>CAISO Net LoadsMUD/WorkplaceMUDMonthly average day03 Mar8RTD</t>
  </si>
  <si>
    <t>CAISO Net LoadsMUD/WorkplaceMUDMonthly average day03 Mar9RTD</t>
  </si>
  <si>
    <t>CAISO Net LoadsMUD/WorkplaceMUDMonthly average day03 Mar10RTD</t>
  </si>
  <si>
    <t>CAISO Net LoadsMUD/WorkplaceMUDMonthly average day03 Mar11RTD</t>
  </si>
  <si>
    <t>CAISO Net LoadsMUD/WorkplaceMUDMonthly average day03 Mar12RTD</t>
  </si>
  <si>
    <t>CAISO Net LoadsMUD/WorkplaceMUDMonthly average day03 Mar13RTD</t>
  </si>
  <si>
    <t>CAISO Net LoadsMUD/WorkplaceMUDMonthly average day03 Mar14RTD</t>
  </si>
  <si>
    <t>CAISO Net LoadsMUD/WorkplaceMUDMonthly average day03 Mar15RTD</t>
  </si>
  <si>
    <t>CAISO Net LoadsMUD/WorkplaceMUDMonthly average day03 Mar16RTD</t>
  </si>
  <si>
    <t>CAISO Net LoadsMUD/WorkplaceMUDMonthly average day03 Mar17RTD</t>
  </si>
  <si>
    <t>CAISO Net LoadsMUD/WorkplaceMUDMonthly average day03 Mar18RTD</t>
  </si>
  <si>
    <t>CAISO Net LoadsMUD/WorkplaceMUDMonthly average day03 Mar19RTD</t>
  </si>
  <si>
    <t>CAISO Net LoadsMUD/WorkplaceMUDMonthly average day03 Mar20RTD</t>
  </si>
  <si>
    <t>CAISO Net LoadsMUD/WorkplaceMUDMonthly average day03 Mar21RTD</t>
  </si>
  <si>
    <t>CAISO Net LoadsMUD/WorkplaceMUDMonthly average day03 Mar22RTD</t>
  </si>
  <si>
    <t>CAISO Net LoadsMUD/WorkplaceMUDMonthly average day03 Mar23RTD</t>
  </si>
  <si>
    <t>CAISO Net LoadsMUD/WorkplaceMUDMonthly average day03 Mar24RTD</t>
  </si>
  <si>
    <t>CAISO Net LoadsMUD/WorkplaceMUDMonthly average day04 Apr1RTD</t>
  </si>
  <si>
    <t>CAISO Net LoadsMUD/WorkplaceMUDMonthly average day04 Apr2RTD</t>
  </si>
  <si>
    <t>CAISO Net LoadsMUD/WorkplaceMUDMonthly average day04 Apr3RTD</t>
  </si>
  <si>
    <t>CAISO Net LoadsMUD/WorkplaceMUDMonthly average day04 Apr4RTD</t>
  </si>
  <si>
    <t>CAISO Net LoadsMUD/WorkplaceMUDMonthly average day04 Apr5RTD</t>
  </si>
  <si>
    <t>CAISO Net LoadsMUD/WorkplaceMUDMonthly average day04 Apr6RTD</t>
  </si>
  <si>
    <t>CAISO Net LoadsMUD/WorkplaceMUDMonthly average day04 Apr7RTD</t>
  </si>
  <si>
    <t>CAISO Net LoadsMUD/WorkplaceMUDMonthly average day04 Apr8RTD</t>
  </si>
  <si>
    <t>CAISO Net LoadsMUD/WorkplaceMUDMonthly average day04 Apr9RTD</t>
  </si>
  <si>
    <t>CAISO Net LoadsMUD/WorkplaceMUDMonthly average day04 Apr10RTD</t>
  </si>
  <si>
    <t>CAISO Net LoadsMUD/WorkplaceMUDMonthly average day04 Apr11RTD</t>
  </si>
  <si>
    <t>CAISO Net LoadsMUD/WorkplaceMUDMonthly average day04 Apr12RTD</t>
  </si>
  <si>
    <t>CAISO Net LoadsMUD/WorkplaceMUDMonthly average day04 Apr13RTD</t>
  </si>
  <si>
    <t>CAISO Net LoadsMUD/WorkplaceMUDMonthly average day04 Apr14RTD</t>
  </si>
  <si>
    <t>CAISO Net LoadsMUD/WorkplaceMUDMonthly average day04 Apr15RTD</t>
  </si>
  <si>
    <t>CAISO Net LoadsMUD/WorkplaceMUDMonthly average day04 Apr16RTD</t>
  </si>
  <si>
    <t>CAISO Net LoadsMUD/WorkplaceMUDMonthly average day04 Apr17RTD</t>
  </si>
  <si>
    <t>CAISO Net LoadsMUD/WorkplaceMUDMonthly average day04 Apr18RTD</t>
  </si>
  <si>
    <t>CAISO Net LoadsMUD/WorkplaceMUDMonthly average day04 Apr19RTD</t>
  </si>
  <si>
    <t>CAISO Net LoadsMUD/WorkplaceMUDMonthly average day04 Apr20RTD</t>
  </si>
  <si>
    <t>CAISO Net LoadsMUD/WorkplaceMUDMonthly average day04 Apr21RTD</t>
  </si>
  <si>
    <t>CAISO Net LoadsMUD/WorkplaceMUDMonthly average day04 Apr22RTD</t>
  </si>
  <si>
    <t>CAISO Net LoadsMUD/WorkplaceMUDMonthly average day04 Apr23RTD</t>
  </si>
  <si>
    <t>CAISO Net LoadsMUD/WorkplaceMUDMonthly average day04 Apr24RTD</t>
  </si>
  <si>
    <t>CAISO Net LoadsMUD/WorkplaceMUDMonthly average day05 May1RTD</t>
  </si>
  <si>
    <t>CAISO Net LoadsMUD/WorkplaceMUDMonthly average day05 May2RTD</t>
  </si>
  <si>
    <t>CAISO Net LoadsMUD/WorkplaceMUDMonthly average day05 May3RTD</t>
  </si>
  <si>
    <t>CAISO Net LoadsMUD/WorkplaceMUDMonthly average day05 May4RTD</t>
  </si>
  <si>
    <t>CAISO Net LoadsMUD/WorkplaceMUDMonthly average day05 May5RTD</t>
  </si>
  <si>
    <t>CAISO Net LoadsMUD/WorkplaceMUDMonthly average day05 May6RTD</t>
  </si>
  <si>
    <t>CAISO Net LoadsMUD/WorkplaceMUDMonthly average day05 May7RTD</t>
  </si>
  <si>
    <t>CAISO Net LoadsMUD/WorkplaceMUDMonthly average day05 May8RTD</t>
  </si>
  <si>
    <t>CAISO Net LoadsMUD/WorkplaceMUDMonthly average day05 May9RTD</t>
  </si>
  <si>
    <t>CAISO Net LoadsMUD/WorkplaceMUDMonthly average day05 May10RTD</t>
  </si>
  <si>
    <t>CAISO Net LoadsMUD/WorkplaceMUDMonthly average day05 May11RTD</t>
  </si>
  <si>
    <t>CAISO Net LoadsMUD/WorkplaceMUDMonthly average day05 May12RTD</t>
  </si>
  <si>
    <t>CAISO Net LoadsMUD/WorkplaceMUDMonthly average day05 May13RTD</t>
  </si>
  <si>
    <t>CAISO Net LoadsMUD/WorkplaceMUDMonthly average day05 May14RTD</t>
  </si>
  <si>
    <t>CAISO Net LoadsMUD/WorkplaceMUDMonthly average day05 May15RTD</t>
  </si>
  <si>
    <t>CAISO Net LoadsMUD/WorkplaceMUDMonthly average day05 May16RTD</t>
  </si>
  <si>
    <t>CAISO Net LoadsMUD/WorkplaceMUDMonthly average day05 May17RTD</t>
  </si>
  <si>
    <t>CAISO Net LoadsMUD/WorkplaceMUDMonthly average day05 May18RTD</t>
  </si>
  <si>
    <t>CAISO Net LoadsMUD/WorkplaceMUDMonthly average day05 May19RTD</t>
  </si>
  <si>
    <t>CAISO Net LoadsMUD/WorkplaceMUDMonthly average day05 May20RTD</t>
  </si>
  <si>
    <t>CAISO Net LoadsMUD/WorkplaceMUDMonthly average day05 May21RTD</t>
  </si>
  <si>
    <t>CAISO Net LoadsMUD/WorkplaceMUDMonthly average day05 May22RTD</t>
  </si>
  <si>
    <t>CAISO Net LoadsMUD/WorkplaceMUDMonthly average day05 May23RTD</t>
  </si>
  <si>
    <t>CAISO Net LoadsMUD/WorkplaceMUDMonthly average day05 May24RTD</t>
  </si>
  <si>
    <t>CAISO Net LoadsMUD/WorkplaceMUDMonthly average day06 Jun1RTD</t>
  </si>
  <si>
    <t>CAISO Net LoadsMUD/WorkplaceMUDMonthly average day06 Jun2RTD</t>
  </si>
  <si>
    <t>CAISO Net LoadsMUD/WorkplaceMUDMonthly average day06 Jun3RTD</t>
  </si>
  <si>
    <t>CAISO Net LoadsMUD/WorkplaceMUDMonthly average day06 Jun4RTD</t>
  </si>
  <si>
    <t>CAISO Net LoadsMUD/WorkplaceMUDMonthly average day06 Jun5RTD</t>
  </si>
  <si>
    <t>CAISO Net LoadsMUD/WorkplaceMUDMonthly average day06 Jun6RTD</t>
  </si>
  <si>
    <t>CAISO Net LoadsMUD/WorkplaceMUDMonthly average day06 Jun7RTD</t>
  </si>
  <si>
    <t>CAISO Net LoadsMUD/WorkplaceMUDMonthly average day06 Jun8RTD</t>
  </si>
  <si>
    <t>CAISO Net LoadsMUD/WorkplaceMUDMonthly average day06 Jun9RTD</t>
  </si>
  <si>
    <t>CAISO Net LoadsMUD/WorkplaceMUDMonthly average day06 Jun10RTD</t>
  </si>
  <si>
    <t>CAISO Net LoadsMUD/WorkplaceMUDMonthly average day06 Jun11RTD</t>
  </si>
  <si>
    <t>CAISO Net LoadsMUD/WorkplaceMUDMonthly average day06 Jun12RTD</t>
  </si>
  <si>
    <t>CAISO Net LoadsMUD/WorkplaceMUDMonthly average day06 Jun13RTD</t>
  </si>
  <si>
    <t>CAISO Net LoadsMUD/WorkplaceMUDMonthly average day06 Jun14RTD</t>
  </si>
  <si>
    <t>CAISO Net LoadsMUD/WorkplaceMUDMonthly average day06 Jun15RTD</t>
  </si>
  <si>
    <t>CAISO Net LoadsMUD/WorkplaceMUDMonthly average day06 Jun16RTD</t>
  </si>
  <si>
    <t>CAISO Net LoadsMUD/WorkplaceMUDMonthly average day06 Jun17RTD</t>
  </si>
  <si>
    <t>CAISO Net LoadsMUD/WorkplaceMUDMonthly average day06 Jun18RTD</t>
  </si>
  <si>
    <t>CAISO Net LoadsMUD/WorkplaceMUDMonthly average day06 Jun19RTD</t>
  </si>
  <si>
    <t>CAISO Net LoadsMUD/WorkplaceMUDMonthly average day06 Jun20RTD</t>
  </si>
  <si>
    <t>CAISO Net LoadsMUD/WorkplaceMUDMonthly average day06 Jun21RTD</t>
  </si>
  <si>
    <t>CAISO Net LoadsMUD/WorkplaceMUDMonthly average day06 Jun22RTD</t>
  </si>
  <si>
    <t>CAISO Net LoadsMUD/WorkplaceMUDMonthly average day06 Jun23RTD</t>
  </si>
  <si>
    <t>CAISO Net LoadsMUD/WorkplaceMUDMonthly average day06 Jun24RTD</t>
  </si>
  <si>
    <t>CAISO Net LoadsMUD/WorkplaceMUDMonthly average day07 Jul1RTD</t>
  </si>
  <si>
    <t>CAISO Net LoadsMUD/WorkplaceMUDMonthly average day07 Jul2RTD</t>
  </si>
  <si>
    <t>CAISO Net LoadsMUD/WorkplaceMUDMonthly average day07 Jul3RTD</t>
  </si>
  <si>
    <t>CAISO Net LoadsMUD/WorkplaceMUDMonthly average day07 Jul4RTD</t>
  </si>
  <si>
    <t>CAISO Net LoadsMUD/WorkplaceMUDMonthly average day07 Jul5RTD</t>
  </si>
  <si>
    <t>CAISO Net LoadsMUD/WorkplaceMUDMonthly average day07 Jul6RTD</t>
  </si>
  <si>
    <t>CAISO Net LoadsMUD/WorkplaceMUDMonthly average day07 Jul7RTD</t>
  </si>
  <si>
    <t>CAISO Net LoadsMUD/WorkplaceMUDMonthly average day07 Jul8RTD</t>
  </si>
  <si>
    <t>CAISO Net LoadsMUD/WorkplaceMUDMonthly average day07 Jul9RTD</t>
  </si>
  <si>
    <t>CAISO Net LoadsMUD/WorkplaceMUDMonthly average day07 Jul10RTD</t>
  </si>
  <si>
    <t>CAISO Net LoadsMUD/WorkplaceMUDMonthly average day07 Jul11RTD</t>
  </si>
  <si>
    <t>CAISO Net LoadsMUD/WorkplaceMUDMonthly average day07 Jul12RTD</t>
  </si>
  <si>
    <t>CAISO Net LoadsMUD/WorkplaceMUDMonthly average day07 Jul13RTD</t>
  </si>
  <si>
    <t>CAISO Net LoadsMUD/WorkplaceMUDMonthly average day07 Jul14RTD</t>
  </si>
  <si>
    <t>CAISO Net LoadsMUD/WorkplaceMUDMonthly average day07 Jul15RTD</t>
  </si>
  <si>
    <t>CAISO Net LoadsMUD/WorkplaceMUDMonthly average day07 Jul16RTD</t>
  </si>
  <si>
    <t>CAISO Net LoadsMUD/WorkplaceMUDMonthly average day07 Jul17RTD</t>
  </si>
  <si>
    <t>CAISO Net LoadsMUD/WorkplaceMUDMonthly average day07 Jul18RTD</t>
  </si>
  <si>
    <t>CAISO Net LoadsMUD/WorkplaceMUDMonthly average day07 Jul19RTD</t>
  </si>
  <si>
    <t>CAISO Net LoadsMUD/WorkplaceMUDMonthly average day07 Jul20RTD</t>
  </si>
  <si>
    <t>CAISO Net LoadsMUD/WorkplaceMUDMonthly average day07 Jul21RTD</t>
  </si>
  <si>
    <t>CAISO Net LoadsMUD/WorkplaceMUDMonthly average day07 Jul22RTD</t>
  </si>
  <si>
    <t>CAISO Net LoadsMUD/WorkplaceMUDMonthly average day07 Jul23RTD</t>
  </si>
  <si>
    <t>CAISO Net LoadsMUD/WorkplaceMUDMonthly average day07 Jul24RTD</t>
  </si>
  <si>
    <t>CAISO Net LoadsMUD/WorkplaceMUDMonthly average day08 Aug1RTD</t>
  </si>
  <si>
    <t>CAISO Net LoadsMUD/WorkplaceMUDMonthly average day08 Aug2RTD</t>
  </si>
  <si>
    <t>CAISO Net LoadsMUD/WorkplaceMUDMonthly average day08 Aug3RTD</t>
  </si>
  <si>
    <t>CAISO Net LoadsMUD/WorkplaceMUDMonthly average day08 Aug4RTD</t>
  </si>
  <si>
    <t>CAISO Net LoadsMUD/WorkplaceMUDMonthly average day08 Aug5RTD</t>
  </si>
  <si>
    <t>CAISO Net LoadsMUD/WorkplaceMUDMonthly average day08 Aug6RTD</t>
  </si>
  <si>
    <t>CAISO Net LoadsMUD/WorkplaceMUDMonthly average day08 Aug7RTD</t>
  </si>
  <si>
    <t>CAISO Net LoadsMUD/WorkplaceMUDMonthly average day08 Aug8RTD</t>
  </si>
  <si>
    <t>CAISO Net LoadsMUD/WorkplaceMUDMonthly average day08 Aug9RTD</t>
  </si>
  <si>
    <t>CAISO Net LoadsMUD/WorkplaceMUDMonthly average day08 Aug10RTD</t>
  </si>
  <si>
    <t>CAISO Net LoadsMUD/WorkplaceMUDMonthly average day08 Aug11RTD</t>
  </si>
  <si>
    <t>CAISO Net LoadsMUD/WorkplaceMUDMonthly average day08 Aug12RTD</t>
  </si>
  <si>
    <t>CAISO Net LoadsMUD/WorkplaceMUDMonthly average day08 Aug13RTD</t>
  </si>
  <si>
    <t>CAISO Net LoadsMUD/WorkplaceMUDMonthly average day08 Aug14RTD</t>
  </si>
  <si>
    <t>CAISO Net LoadsMUD/WorkplaceMUDMonthly average day08 Aug15RTD</t>
  </si>
  <si>
    <t>CAISO Net LoadsMUD/WorkplaceMUDMonthly average day08 Aug16RTD</t>
  </si>
  <si>
    <t>CAISO Net LoadsMUD/WorkplaceMUDMonthly average day08 Aug17RTD</t>
  </si>
  <si>
    <t>CAISO Net LoadsMUD/WorkplaceMUDMonthly average day08 Aug18RTD</t>
  </si>
  <si>
    <t>CAISO Net LoadsMUD/WorkplaceMUDMonthly average day08 Aug19RTD</t>
  </si>
  <si>
    <t>CAISO Net LoadsMUD/WorkplaceMUDMonthly average day08 Aug20RTD</t>
  </si>
  <si>
    <t>CAISO Net LoadsMUD/WorkplaceMUDMonthly average day08 Aug21RTD</t>
  </si>
  <si>
    <t>CAISO Net LoadsMUD/WorkplaceMUDMonthly average day08 Aug22RTD</t>
  </si>
  <si>
    <t>CAISO Net LoadsMUD/WorkplaceMUDMonthly average day08 Aug23RTD</t>
  </si>
  <si>
    <t>CAISO Net LoadsMUD/WorkplaceMUDMonthly average day08 Aug24RTD</t>
  </si>
  <si>
    <t>CAISO Net LoadsMUD/WorkplaceMUDMonthly average day09 Sep1RTD</t>
  </si>
  <si>
    <t>CAISO Net LoadsMUD/WorkplaceMUDMonthly average day09 Sep2RTD</t>
  </si>
  <si>
    <t>CAISO Net LoadsMUD/WorkplaceMUDMonthly average day09 Sep3RTD</t>
  </si>
  <si>
    <t>CAISO Net LoadsMUD/WorkplaceMUDMonthly average day09 Sep4RTD</t>
  </si>
  <si>
    <t>CAISO Net LoadsMUD/WorkplaceMUDMonthly average day09 Sep5RTD</t>
  </si>
  <si>
    <t>CAISO Net LoadsMUD/WorkplaceMUDMonthly average day09 Sep6RTD</t>
  </si>
  <si>
    <t>CAISO Net LoadsMUD/WorkplaceMUDMonthly average day09 Sep7RTD</t>
  </si>
  <si>
    <t>CAISO Net LoadsMUD/WorkplaceMUDMonthly average day09 Sep8RTD</t>
  </si>
  <si>
    <t>CAISO Net LoadsMUD/WorkplaceMUDMonthly average day09 Sep9RTD</t>
  </si>
  <si>
    <t>CAISO Net LoadsMUD/WorkplaceMUDMonthly average day09 Sep10RTD</t>
  </si>
  <si>
    <t>CAISO Net LoadsMUD/WorkplaceMUDMonthly average day09 Sep11RTD</t>
  </si>
  <si>
    <t>CAISO Net LoadsMUD/WorkplaceMUDMonthly average day09 Sep12RTD</t>
  </si>
  <si>
    <t>CAISO Net LoadsMUD/WorkplaceMUDMonthly average day09 Sep13RTD</t>
  </si>
  <si>
    <t>CAISO Net LoadsMUD/WorkplaceMUDMonthly average day09 Sep14RTD</t>
  </si>
  <si>
    <t>CAISO Net LoadsMUD/WorkplaceMUDMonthly average day09 Sep15RTD</t>
  </si>
  <si>
    <t>CAISO Net LoadsMUD/WorkplaceMUDMonthly average day09 Sep16RTD</t>
  </si>
  <si>
    <t>CAISO Net LoadsMUD/WorkplaceMUDMonthly average day09 Sep17RTD</t>
  </si>
  <si>
    <t>CAISO Net LoadsMUD/WorkplaceMUDMonthly average day09 Sep18RTD</t>
  </si>
  <si>
    <t>CAISO Net LoadsMUD/WorkplaceMUDMonthly average day09 Sep19RTD</t>
  </si>
  <si>
    <t>CAISO Net LoadsMUD/WorkplaceMUDMonthly average day09 Sep20RTD</t>
  </si>
  <si>
    <t>CAISO Net LoadsMUD/WorkplaceMUDMonthly average day09 Sep21RTD</t>
  </si>
  <si>
    <t>CAISO Net LoadsMUD/WorkplaceMUDMonthly average day09 Sep22RTD</t>
  </si>
  <si>
    <t>CAISO Net LoadsMUD/WorkplaceMUDMonthly average day09 Sep23RTD</t>
  </si>
  <si>
    <t>CAISO Net LoadsMUD/WorkplaceMUDMonthly average day09 Sep24RTD</t>
  </si>
  <si>
    <t>CAISO Net LoadsMUD/WorkplaceMUDMonthly average day10 Oct1RTD</t>
  </si>
  <si>
    <t>CAISO Net LoadsMUD/WorkplaceMUDMonthly average day10 Oct2RTD</t>
  </si>
  <si>
    <t>CAISO Net LoadsMUD/WorkplaceMUDMonthly average day10 Oct3RTD</t>
  </si>
  <si>
    <t>CAISO Net LoadsMUD/WorkplaceMUDMonthly average day10 Oct4RTD</t>
  </si>
  <si>
    <t>CAISO Net LoadsMUD/WorkplaceMUDMonthly average day10 Oct5RTD</t>
  </si>
  <si>
    <t>CAISO Net LoadsMUD/WorkplaceMUDMonthly average day10 Oct6RTD</t>
  </si>
  <si>
    <t>CAISO Net LoadsMUD/WorkplaceMUDMonthly average day10 Oct7RTD</t>
  </si>
  <si>
    <t>CAISO Net LoadsMUD/WorkplaceMUDMonthly average day10 Oct8RTD</t>
  </si>
  <si>
    <t>CAISO Net LoadsMUD/WorkplaceMUDMonthly average day10 Oct9RTD</t>
  </si>
  <si>
    <t>CAISO Net LoadsMUD/WorkplaceMUDMonthly average day10 Oct10RTD</t>
  </si>
  <si>
    <t>CAISO Net LoadsMUD/WorkplaceMUDMonthly average day10 Oct11RTD</t>
  </si>
  <si>
    <t>CAISO Net LoadsMUD/WorkplaceMUDMonthly average day10 Oct12RTD</t>
  </si>
  <si>
    <t>CAISO Net LoadsMUD/WorkplaceMUDMonthly average day10 Oct13RTD</t>
  </si>
  <si>
    <t>CAISO Net LoadsMUD/WorkplaceMUDMonthly average day10 Oct14RTD</t>
  </si>
  <si>
    <t>CAISO Net LoadsMUD/WorkplaceMUDMonthly average day10 Oct15RTD</t>
  </si>
  <si>
    <t>CAISO Net LoadsMUD/WorkplaceMUDMonthly average day10 Oct16RTD</t>
  </si>
  <si>
    <t>CAISO Net LoadsMUD/WorkplaceMUDMonthly average day10 Oct17RTD</t>
  </si>
  <si>
    <t>CAISO Net LoadsMUD/WorkplaceMUDMonthly average day10 Oct18RTD</t>
  </si>
  <si>
    <t>CAISO Net LoadsMUD/WorkplaceMUDMonthly average day10 Oct19RTD</t>
  </si>
  <si>
    <t>CAISO Net LoadsMUD/WorkplaceMUDMonthly average day10 Oct20RTD</t>
  </si>
  <si>
    <t>CAISO Net LoadsMUD/WorkplaceMUDMonthly average day10 Oct21RTD</t>
  </si>
  <si>
    <t>CAISO Net LoadsMUD/WorkplaceMUDMonthly average day10 Oct22RTD</t>
  </si>
  <si>
    <t>CAISO Net LoadsMUD/WorkplaceMUDMonthly average day10 Oct23RTD</t>
  </si>
  <si>
    <t>CAISO Net LoadsMUD/WorkplaceMUDMonthly average day10 Oct24RTD</t>
  </si>
  <si>
    <t>CAISO Net LoadsMUD/WorkplaceMUDMonthly average day11 Nov1RTD</t>
  </si>
  <si>
    <t>CAISO Net LoadsMUD/WorkplaceMUDMonthly average day11 Nov2RTD</t>
  </si>
  <si>
    <t>CAISO Net LoadsMUD/WorkplaceMUDMonthly average day11 Nov3RTD</t>
  </si>
  <si>
    <t>CAISO Net LoadsMUD/WorkplaceMUDMonthly average day11 Nov4RTD</t>
  </si>
  <si>
    <t>CAISO Net LoadsMUD/WorkplaceMUDMonthly average day11 Nov5RTD</t>
  </si>
  <si>
    <t>CAISO Net LoadsMUD/WorkplaceMUDMonthly average day11 Nov6RTD</t>
  </si>
  <si>
    <t>CAISO Net LoadsMUD/WorkplaceMUDMonthly average day11 Nov7RTD</t>
  </si>
  <si>
    <t>CAISO Net LoadsMUD/WorkplaceMUDMonthly average day11 Nov8RTD</t>
  </si>
  <si>
    <t>CAISO Net LoadsMUD/WorkplaceMUDMonthly average day11 Nov9RTD</t>
  </si>
  <si>
    <t>CAISO Net LoadsMUD/WorkplaceMUDMonthly average day11 Nov10RTD</t>
  </si>
  <si>
    <t>CAISO Net LoadsMUD/WorkplaceMUDMonthly average day11 Nov11RTD</t>
  </si>
  <si>
    <t>CAISO Net LoadsMUD/WorkplaceMUDMonthly average day11 Nov12RTD</t>
  </si>
  <si>
    <t>CAISO Net LoadsMUD/WorkplaceMUDMonthly average day11 Nov13RTD</t>
  </si>
  <si>
    <t>CAISO Net LoadsMUD/WorkplaceMUDMonthly average day11 Nov14RTD</t>
  </si>
  <si>
    <t>CAISO Net LoadsMUD/WorkplaceMUDMonthly average day11 Nov15RTD</t>
  </si>
  <si>
    <t>CAISO Net LoadsMUD/WorkplaceMUDMonthly average day11 Nov16RTD</t>
  </si>
  <si>
    <t>CAISO Net LoadsMUD/WorkplaceMUDMonthly average day11 Nov17RTD</t>
  </si>
  <si>
    <t>CAISO Net LoadsMUD/WorkplaceMUDMonthly average day11 Nov18RTD</t>
  </si>
  <si>
    <t>CAISO Net LoadsMUD/WorkplaceMUDMonthly average day11 Nov19RTD</t>
  </si>
  <si>
    <t>CAISO Net LoadsMUD/WorkplaceMUDMonthly average day11 Nov20RTD</t>
  </si>
  <si>
    <t>CAISO Net LoadsMUD/WorkplaceMUDMonthly average day11 Nov21RTD</t>
  </si>
  <si>
    <t>CAISO Net LoadsMUD/WorkplaceMUDMonthly average day11 Nov22RTD</t>
  </si>
  <si>
    <t>CAISO Net LoadsMUD/WorkplaceMUDMonthly average day11 Nov23RTD</t>
  </si>
  <si>
    <t>CAISO Net LoadsMUD/WorkplaceMUDMonthly average day11 Nov24RTD</t>
  </si>
  <si>
    <t>CAISO Net LoadsMUD/WorkplaceMUDMonthly average day12 Dec1RTD</t>
  </si>
  <si>
    <t>CAISO Net LoadsMUD/WorkplaceMUDMonthly average day12 Dec2RTD</t>
  </si>
  <si>
    <t>CAISO Net LoadsMUD/WorkplaceMUDMonthly average day12 Dec3RTD</t>
  </si>
  <si>
    <t>CAISO Net LoadsMUD/WorkplaceMUDMonthly average day12 Dec4RTD</t>
  </si>
  <si>
    <t>CAISO Net LoadsMUD/WorkplaceMUDMonthly average day12 Dec5RTD</t>
  </si>
  <si>
    <t>CAISO Net LoadsMUD/WorkplaceMUDMonthly average day12 Dec6RTD</t>
  </si>
  <si>
    <t>CAISO Net LoadsMUD/WorkplaceMUDMonthly average day12 Dec7RTD</t>
  </si>
  <si>
    <t>CAISO Net LoadsMUD/WorkplaceMUDMonthly average day12 Dec8RTD</t>
  </si>
  <si>
    <t>CAISO Net LoadsMUD/WorkplaceMUDMonthly average day12 Dec9RTD</t>
  </si>
  <si>
    <t>CAISO Net LoadsMUD/WorkplaceMUDMonthly average day12 Dec10RTD</t>
  </si>
  <si>
    <t>CAISO Net LoadsMUD/WorkplaceMUDMonthly average day12 Dec11RTD</t>
  </si>
  <si>
    <t>CAISO Net LoadsMUD/WorkplaceMUDMonthly average day12 Dec12RTD</t>
  </si>
  <si>
    <t>CAISO Net LoadsMUD/WorkplaceMUDMonthly average day12 Dec13RTD</t>
  </si>
  <si>
    <t>CAISO Net LoadsMUD/WorkplaceMUDMonthly average day12 Dec14RTD</t>
  </si>
  <si>
    <t>CAISO Net LoadsMUD/WorkplaceMUDMonthly average day12 Dec15RTD</t>
  </si>
  <si>
    <t>CAISO Net LoadsMUD/WorkplaceMUDMonthly average day12 Dec16RTD</t>
  </si>
  <si>
    <t>CAISO Net LoadsMUD/WorkplaceMUDMonthly average day12 Dec17RTD</t>
  </si>
  <si>
    <t>CAISO Net LoadsMUD/WorkplaceMUDMonthly average day12 Dec18RTD</t>
  </si>
  <si>
    <t>CAISO Net LoadsMUD/WorkplaceMUDMonthly average day12 Dec19RTD</t>
  </si>
  <si>
    <t>CAISO Net LoadsMUD/WorkplaceMUDMonthly average day12 Dec20RTD</t>
  </si>
  <si>
    <t>CAISO Net LoadsMUD/WorkplaceMUDMonthly average day12 Dec21RTD</t>
  </si>
  <si>
    <t>CAISO Net LoadsMUD/WorkplaceMUDMonthly average day12 Dec22RTD</t>
  </si>
  <si>
    <t>CAISO Net LoadsMUD/WorkplaceMUDMonthly average day12 Dec23RTD</t>
  </si>
  <si>
    <t>CAISO Net LoadsMUD/WorkplaceMUDMonthly average day12 Dec24RTD</t>
  </si>
  <si>
    <t>CAISO Net LoadsMUD/WorkplaceMUDTop 1 load day(s)09 Sep1RTD</t>
  </si>
  <si>
    <t>CAISO Net LoadsMUD/WorkplaceMUDTop 1 load day(s)09 Sep2RTD</t>
  </si>
  <si>
    <t>CAISO Net LoadsMUD/WorkplaceMUDTop 1 load day(s)09 Sep3RTD</t>
  </si>
  <si>
    <t>CAISO Net LoadsMUD/WorkplaceMUDTop 1 load day(s)09 Sep4RTD</t>
  </si>
  <si>
    <t>CAISO Net LoadsMUD/WorkplaceMUDTop 1 load day(s)09 Sep5RTD</t>
  </si>
  <si>
    <t>CAISO Net LoadsMUD/WorkplaceMUDTop 1 load day(s)09 Sep6RTD</t>
  </si>
  <si>
    <t>CAISO Net LoadsMUD/WorkplaceMUDTop 1 load day(s)09 Sep7RTD</t>
  </si>
  <si>
    <t>CAISO Net LoadsMUD/WorkplaceMUDTop 1 load day(s)09 Sep8RTD</t>
  </si>
  <si>
    <t>CAISO Net LoadsMUD/WorkplaceMUDTop 1 load day(s)09 Sep9RTD</t>
  </si>
  <si>
    <t>CAISO Net LoadsMUD/WorkplaceMUDTop 1 load day(s)09 Sep10RTD</t>
  </si>
  <si>
    <t>CAISO Net LoadsMUD/WorkplaceMUDTop 1 load day(s)09 Sep11RTD</t>
  </si>
  <si>
    <t>CAISO Net LoadsMUD/WorkplaceMUDTop 1 load day(s)09 Sep12RTD</t>
  </si>
  <si>
    <t>CAISO Net LoadsMUD/WorkplaceMUDTop 1 load day(s)09 Sep13RTD</t>
  </si>
  <si>
    <t>CAISO Net LoadsMUD/WorkplaceMUDTop 1 load day(s)09 Sep14RTD</t>
  </si>
  <si>
    <t>CAISO Net LoadsMUD/WorkplaceMUDTop 1 load day(s)09 Sep15RTD</t>
  </si>
  <si>
    <t>CAISO Net LoadsMUD/WorkplaceMUDTop 1 load day(s)09 Sep16RTD</t>
  </si>
  <si>
    <t>CAISO Net LoadsMUD/WorkplaceMUDTop 1 load day(s)09 Sep17RTD</t>
  </si>
  <si>
    <t>CAISO Net LoadsMUD/WorkplaceMUDTop 1 load day(s)09 Sep18RTD</t>
  </si>
  <si>
    <t>CAISO Net LoadsMUD/WorkplaceMUDTop 1 load day(s)09 Sep19RTD</t>
  </si>
  <si>
    <t>CAISO Net LoadsMUD/WorkplaceMUDTop 1 load day(s)09 Sep20RTD</t>
  </si>
  <si>
    <t>CAISO Net LoadsMUD/WorkplaceMUDTop 1 load day(s)09 Sep21RTD</t>
  </si>
  <si>
    <t>CAISO Net LoadsMUD/WorkplaceMUDTop 1 load day(s)09 Sep22RTD</t>
  </si>
  <si>
    <t>CAISO Net LoadsMUD/WorkplaceMUDTop 1 load day(s)09 Sep23RTD</t>
  </si>
  <si>
    <t>CAISO Net LoadsMUD/WorkplaceMUDTop 1 load day(s)09 Sep24RTD</t>
  </si>
  <si>
    <t>CAISO Net LoadsMUD/WorkplaceMUDTop 10 load day(s)09 Sep1RTD</t>
  </si>
  <si>
    <t>CAISO Net LoadsMUD/WorkplaceMUDTop 10 load day(s)09 Sep2RTD</t>
  </si>
  <si>
    <t>CAISO Net LoadsMUD/WorkplaceMUDTop 10 load day(s)09 Sep3RTD</t>
  </si>
  <si>
    <t>CAISO Net LoadsMUD/WorkplaceMUDTop 10 load day(s)09 Sep4RTD</t>
  </si>
  <si>
    <t>CAISO Net LoadsMUD/WorkplaceMUDTop 10 load day(s)09 Sep5RTD</t>
  </si>
  <si>
    <t>CAISO Net LoadsMUD/WorkplaceMUDTop 10 load day(s)09 Sep6RTD</t>
  </si>
  <si>
    <t>CAISO Net LoadsMUD/WorkplaceMUDTop 10 load day(s)09 Sep7RTD</t>
  </si>
  <si>
    <t>CAISO Net LoadsMUD/WorkplaceMUDTop 10 load day(s)09 Sep8RTD</t>
  </si>
  <si>
    <t>CAISO Net LoadsMUD/WorkplaceMUDTop 10 load day(s)09 Sep9RTD</t>
  </si>
  <si>
    <t>CAISO Net LoadsMUD/WorkplaceMUDTop 10 load day(s)09 Sep10RTD</t>
  </si>
  <si>
    <t>CAISO Net LoadsMUD/WorkplaceMUDTop 10 load day(s)09 Sep11RTD</t>
  </si>
  <si>
    <t>CAISO Net LoadsMUD/WorkplaceMUDTop 10 load day(s)09 Sep12RTD</t>
  </si>
  <si>
    <t>CAISO Net LoadsMUD/WorkplaceMUDTop 10 load day(s)09 Sep13RTD</t>
  </si>
  <si>
    <t>CAISO Net LoadsMUD/WorkplaceMUDTop 10 load day(s)09 Sep14RTD</t>
  </si>
  <si>
    <t>CAISO Net LoadsMUD/WorkplaceMUDTop 10 load day(s)09 Sep15RTD</t>
  </si>
  <si>
    <t>CAISO Net LoadsMUD/WorkplaceMUDTop 10 load day(s)09 Sep16RTD</t>
  </si>
  <si>
    <t>CAISO Net LoadsMUD/WorkplaceMUDTop 10 load day(s)09 Sep17RTD</t>
  </si>
  <si>
    <t>CAISO Net LoadsMUD/WorkplaceMUDTop 10 load day(s)09 Sep18RTD</t>
  </si>
  <si>
    <t>CAISO Net LoadsMUD/WorkplaceMUDTop 10 load day(s)09 Sep19RTD</t>
  </si>
  <si>
    <t>CAISO Net LoadsMUD/WorkplaceMUDTop 10 load day(s)09 Sep20RTD</t>
  </si>
  <si>
    <t>CAISO Net LoadsMUD/WorkplaceMUDTop 10 load day(s)09 Sep21RTD</t>
  </si>
  <si>
    <t>CAISO Net LoadsMUD/WorkplaceMUDTop 10 load day(s)09 Sep22RTD</t>
  </si>
  <si>
    <t>CAISO Net LoadsMUD/WorkplaceMUDTop 10 load day(s)09 Sep23RTD</t>
  </si>
  <si>
    <t>CAISO Net LoadsMUD/WorkplaceMUDTop 10 load day(s)09 Sep24RTD</t>
  </si>
  <si>
    <t>CAISO Net LoadsMUD/WorkplaceMUDTop 20 load day(s)09 Sep1RTD</t>
  </si>
  <si>
    <t>CAISO Net LoadsMUD/WorkplaceMUDTop 20 load day(s)09 Sep2RTD</t>
  </si>
  <si>
    <t>CAISO Net LoadsMUD/WorkplaceMUDTop 20 load day(s)09 Sep3RTD</t>
  </si>
  <si>
    <t>CAISO Net LoadsMUD/WorkplaceMUDTop 20 load day(s)09 Sep4RTD</t>
  </si>
  <si>
    <t>CAISO Net LoadsMUD/WorkplaceMUDTop 20 load day(s)09 Sep5RTD</t>
  </si>
  <si>
    <t>CAISO Net LoadsMUD/WorkplaceMUDTop 20 load day(s)09 Sep6RTD</t>
  </si>
  <si>
    <t>CAISO Net LoadsMUD/WorkplaceMUDTop 20 load day(s)09 Sep7RTD</t>
  </si>
  <si>
    <t>CAISO Net LoadsMUD/WorkplaceMUDTop 20 load day(s)09 Sep8RTD</t>
  </si>
  <si>
    <t>CAISO Net LoadsMUD/WorkplaceMUDTop 20 load day(s)09 Sep9RTD</t>
  </si>
  <si>
    <t>CAISO Net LoadsMUD/WorkplaceMUDTop 20 load day(s)09 Sep10RTD</t>
  </si>
  <si>
    <t>CAISO Net LoadsMUD/WorkplaceMUDTop 20 load day(s)09 Sep11RTD</t>
  </si>
  <si>
    <t>CAISO Net LoadsMUD/WorkplaceMUDTop 20 load day(s)09 Sep12RTD</t>
  </si>
  <si>
    <t>CAISO Net LoadsMUD/WorkplaceMUDTop 20 load day(s)09 Sep13RTD</t>
  </si>
  <si>
    <t>CAISO Net LoadsMUD/WorkplaceMUDTop 20 load day(s)09 Sep14RTD</t>
  </si>
  <si>
    <t>CAISO Net LoadsMUD/WorkplaceMUDTop 20 load day(s)09 Sep15RTD</t>
  </si>
  <si>
    <t>CAISO Net LoadsMUD/WorkplaceMUDTop 20 load day(s)09 Sep16RTD</t>
  </si>
  <si>
    <t>CAISO Net LoadsMUD/WorkplaceMUDTop 20 load day(s)09 Sep17RTD</t>
  </si>
  <si>
    <t>CAISO Net LoadsMUD/WorkplaceMUDTop 20 load day(s)09 Sep18RTD</t>
  </si>
  <si>
    <t>CAISO Net LoadsMUD/WorkplaceMUDTop 20 load day(s)09 Sep19RTD</t>
  </si>
  <si>
    <t>CAISO Net LoadsMUD/WorkplaceMUDTop 20 load day(s)09 Sep20RTD</t>
  </si>
  <si>
    <t>CAISO Net LoadsMUD/WorkplaceMUDTop 20 load day(s)09 Sep21RTD</t>
  </si>
  <si>
    <t>CAISO Net LoadsMUD/WorkplaceMUDTop 20 load day(s)09 Sep22RTD</t>
  </si>
  <si>
    <t>CAISO Net LoadsMUD/WorkplaceMUDTop 20 load day(s)09 Sep23RTD</t>
  </si>
  <si>
    <t>CAISO Net LoadsMUD/WorkplaceMUDTop 20 load day(s)09 Sep24RTD</t>
  </si>
  <si>
    <t>CAISO Net LoadsMUD/WorkplaceMUDTop 5 load day(s)09 Sep1RTD</t>
  </si>
  <si>
    <t>CAISO Net LoadsMUD/WorkplaceMUDTop 5 load day(s)09 Sep2RTD</t>
  </si>
  <si>
    <t>CAISO Net LoadsMUD/WorkplaceMUDTop 5 load day(s)09 Sep3RTD</t>
  </si>
  <si>
    <t>CAISO Net LoadsMUD/WorkplaceMUDTop 5 load day(s)09 Sep4RTD</t>
  </si>
  <si>
    <t>CAISO Net LoadsMUD/WorkplaceMUDTop 5 load day(s)09 Sep5RTD</t>
  </si>
  <si>
    <t>CAISO Net LoadsMUD/WorkplaceMUDTop 5 load day(s)09 Sep6RTD</t>
  </si>
  <si>
    <t>CAISO Net LoadsMUD/WorkplaceMUDTop 5 load day(s)09 Sep7RTD</t>
  </si>
  <si>
    <t>CAISO Net LoadsMUD/WorkplaceMUDTop 5 load day(s)09 Sep8RTD</t>
  </si>
  <si>
    <t>CAISO Net LoadsMUD/WorkplaceMUDTop 5 load day(s)09 Sep9RTD</t>
  </si>
  <si>
    <t>CAISO Net LoadsMUD/WorkplaceMUDTop 5 load day(s)09 Sep10RTD</t>
  </si>
  <si>
    <t>CAISO Net LoadsMUD/WorkplaceMUDTop 5 load day(s)09 Sep11RTD</t>
  </si>
  <si>
    <t>CAISO Net LoadsMUD/WorkplaceMUDTop 5 load day(s)09 Sep12RTD</t>
  </si>
  <si>
    <t>CAISO Net LoadsMUD/WorkplaceMUDTop 5 load day(s)09 Sep13RTD</t>
  </si>
  <si>
    <t>CAISO Net LoadsMUD/WorkplaceMUDTop 5 load day(s)09 Sep14RTD</t>
  </si>
  <si>
    <t>CAISO Net LoadsMUD/WorkplaceMUDTop 5 load day(s)09 Sep15RTD</t>
  </si>
  <si>
    <t>CAISO Net LoadsMUD/WorkplaceMUDTop 5 load day(s)09 Sep16RTD</t>
  </si>
  <si>
    <t>CAISO Net LoadsMUD/WorkplaceMUDTop 5 load day(s)09 Sep17RTD</t>
  </si>
  <si>
    <t>CAISO Net LoadsMUD/WorkplaceMUDTop 5 load day(s)09 Sep18RTD</t>
  </si>
  <si>
    <t>CAISO Net LoadsMUD/WorkplaceMUDTop 5 load day(s)09 Sep19RTD</t>
  </si>
  <si>
    <t>CAISO Net LoadsMUD/WorkplaceMUDTop 5 load day(s)09 Sep20RTD</t>
  </si>
  <si>
    <t>CAISO Net LoadsMUD/WorkplaceMUDTop 5 load day(s)09 Sep21RTD</t>
  </si>
  <si>
    <t>CAISO Net LoadsMUD/WorkplaceMUDTop 5 load day(s)09 Sep22RTD</t>
  </si>
  <si>
    <t>CAISO Net LoadsMUD/WorkplaceMUDTop 5 load day(s)09 Sep23RTD</t>
  </si>
  <si>
    <t>CAISO Net LoadsMUD/WorkplaceMUDTop 5 load day(s)09 Sep24RTD</t>
  </si>
  <si>
    <t>CAISO Net LoadsMUD/WorkplaceWorkplaceMonthly average day01 Jan1RTD</t>
  </si>
  <si>
    <t>CAISO Net LoadsMUD/WorkplaceWorkplaceMonthly average day01 Jan2RTD</t>
  </si>
  <si>
    <t>CAISO Net LoadsMUD/WorkplaceWorkplaceMonthly average day01 Jan3RTD</t>
  </si>
  <si>
    <t>CAISO Net LoadsMUD/WorkplaceWorkplaceMonthly average day01 Jan4RTD</t>
  </si>
  <si>
    <t>CAISO Net LoadsMUD/WorkplaceWorkplaceMonthly average day01 Jan5RTD</t>
  </si>
  <si>
    <t>CAISO Net LoadsMUD/WorkplaceWorkplaceMonthly average day01 Jan6RTD</t>
  </si>
  <si>
    <t>CAISO Net LoadsMUD/WorkplaceWorkplaceMonthly average day01 Jan7RTD</t>
  </si>
  <si>
    <t>CAISO Net LoadsMUD/WorkplaceWorkplaceMonthly average day01 Jan8RTD</t>
  </si>
  <si>
    <t>CAISO Net LoadsMUD/WorkplaceWorkplaceMonthly average day01 Jan9RTD</t>
  </si>
  <si>
    <t>CAISO Net LoadsMUD/WorkplaceWorkplaceMonthly average day01 Jan10RTD</t>
  </si>
  <si>
    <t>CAISO Net LoadsMUD/WorkplaceWorkplaceMonthly average day01 Jan11RTD</t>
  </si>
  <si>
    <t>CAISO Net LoadsMUD/WorkplaceWorkplaceMonthly average day01 Jan12RTD</t>
  </si>
  <si>
    <t>CAISO Net LoadsMUD/WorkplaceWorkplaceMonthly average day01 Jan13RTD</t>
  </si>
  <si>
    <t>CAISO Net LoadsMUD/WorkplaceWorkplaceMonthly average day01 Jan14RTD</t>
  </si>
  <si>
    <t>CAISO Net LoadsMUD/WorkplaceWorkplaceMonthly average day01 Jan15RTD</t>
  </si>
  <si>
    <t>CAISO Net LoadsMUD/WorkplaceWorkplaceMonthly average day01 Jan16RTD</t>
  </si>
  <si>
    <t>CAISO Net LoadsMUD/WorkplaceWorkplaceMonthly average day01 Jan17RTD</t>
  </si>
  <si>
    <t>CAISO Net LoadsMUD/WorkplaceWorkplaceMonthly average day01 Jan18RTD</t>
  </si>
  <si>
    <t>CAISO Net LoadsMUD/WorkplaceWorkplaceMonthly average day01 Jan19RTD</t>
  </si>
  <si>
    <t>CAISO Net LoadsMUD/WorkplaceWorkplaceMonthly average day01 Jan20RTD</t>
  </si>
  <si>
    <t>CAISO Net LoadsMUD/WorkplaceWorkplaceMonthly average day01 Jan21RTD</t>
  </si>
  <si>
    <t>CAISO Net LoadsMUD/WorkplaceWorkplaceMonthly average day01 Jan22RTD</t>
  </si>
  <si>
    <t>CAISO Net LoadsMUD/WorkplaceWorkplaceMonthly average day01 Jan23RTD</t>
  </si>
  <si>
    <t>CAISO Net LoadsMUD/WorkplaceWorkplaceMonthly average day01 Jan24RTD</t>
  </si>
  <si>
    <t>CAISO Net LoadsMUD/WorkplaceWorkplaceMonthly average day02 Feb1RTD</t>
  </si>
  <si>
    <t>CAISO Net LoadsMUD/WorkplaceWorkplaceMonthly average day02 Feb2RTD</t>
  </si>
  <si>
    <t>CAISO Net LoadsMUD/WorkplaceWorkplaceMonthly average day02 Feb3RTD</t>
  </si>
  <si>
    <t>CAISO Net LoadsMUD/WorkplaceWorkplaceMonthly average day02 Feb4RTD</t>
  </si>
  <si>
    <t>CAISO Net LoadsMUD/WorkplaceWorkplaceMonthly average day02 Feb5RTD</t>
  </si>
  <si>
    <t>CAISO Net LoadsMUD/WorkplaceWorkplaceMonthly average day02 Feb6RTD</t>
  </si>
  <si>
    <t>CAISO Net LoadsMUD/WorkplaceWorkplaceMonthly average day02 Feb7RTD</t>
  </si>
  <si>
    <t>CAISO Net LoadsMUD/WorkplaceWorkplaceMonthly average day02 Feb8RTD</t>
  </si>
  <si>
    <t>CAISO Net LoadsMUD/WorkplaceWorkplaceMonthly average day02 Feb9RTD</t>
  </si>
  <si>
    <t>CAISO Net LoadsMUD/WorkplaceWorkplaceMonthly average day02 Feb10RTD</t>
  </si>
  <si>
    <t>CAISO Net LoadsMUD/WorkplaceWorkplaceMonthly average day02 Feb11RTD</t>
  </si>
  <si>
    <t>CAISO Net LoadsMUD/WorkplaceWorkplaceMonthly average day02 Feb12RTD</t>
  </si>
  <si>
    <t>CAISO Net LoadsMUD/WorkplaceWorkplaceMonthly average day02 Feb13RTD</t>
  </si>
  <si>
    <t>CAISO Net LoadsMUD/WorkplaceWorkplaceMonthly average day02 Feb14RTD</t>
  </si>
  <si>
    <t>CAISO Net LoadsMUD/WorkplaceWorkplaceMonthly average day02 Feb15RTD</t>
  </si>
  <si>
    <t>CAISO Net LoadsMUD/WorkplaceWorkplaceMonthly average day02 Feb16RTD</t>
  </si>
  <si>
    <t>CAISO Net LoadsMUD/WorkplaceWorkplaceMonthly average day02 Feb17RTD</t>
  </si>
  <si>
    <t>CAISO Net LoadsMUD/WorkplaceWorkplaceMonthly average day02 Feb18RTD</t>
  </si>
  <si>
    <t>CAISO Net LoadsMUD/WorkplaceWorkplaceMonthly average day02 Feb19RTD</t>
  </si>
  <si>
    <t>CAISO Net LoadsMUD/WorkplaceWorkplaceMonthly average day02 Feb20RTD</t>
  </si>
  <si>
    <t>CAISO Net LoadsMUD/WorkplaceWorkplaceMonthly average day02 Feb21RTD</t>
  </si>
  <si>
    <t>CAISO Net LoadsMUD/WorkplaceWorkplaceMonthly average day02 Feb22RTD</t>
  </si>
  <si>
    <t>CAISO Net LoadsMUD/WorkplaceWorkplaceMonthly average day02 Feb23RTD</t>
  </si>
  <si>
    <t>CAISO Net LoadsMUD/WorkplaceWorkplaceMonthly average day02 Feb24RTD</t>
  </si>
  <si>
    <t>CAISO Net LoadsMUD/WorkplaceWorkplaceMonthly average day03 Mar1RTD</t>
  </si>
  <si>
    <t>CAISO Net LoadsMUD/WorkplaceWorkplaceMonthly average day03 Mar2RTD</t>
  </si>
  <si>
    <t>CAISO Net LoadsMUD/WorkplaceWorkplaceMonthly average day03 Mar3RTD</t>
  </si>
  <si>
    <t>CAISO Net LoadsMUD/WorkplaceWorkplaceMonthly average day03 Mar4RTD</t>
  </si>
  <si>
    <t>CAISO Net LoadsMUD/WorkplaceWorkplaceMonthly average day03 Mar5RTD</t>
  </si>
  <si>
    <t>CAISO Net LoadsMUD/WorkplaceWorkplaceMonthly average day03 Mar6RTD</t>
  </si>
  <si>
    <t>CAISO Net LoadsMUD/WorkplaceWorkplaceMonthly average day03 Mar7RTD</t>
  </si>
  <si>
    <t>CAISO Net LoadsMUD/WorkplaceWorkplaceMonthly average day03 Mar8RTD</t>
  </si>
  <si>
    <t>CAISO Net LoadsMUD/WorkplaceWorkplaceMonthly average day03 Mar9RTD</t>
  </si>
  <si>
    <t>CAISO Net LoadsMUD/WorkplaceWorkplaceMonthly average day03 Mar10RTD</t>
  </si>
  <si>
    <t>CAISO Net LoadsMUD/WorkplaceWorkplaceMonthly average day03 Mar11RTD</t>
  </si>
  <si>
    <t>CAISO Net LoadsMUD/WorkplaceWorkplaceMonthly average day03 Mar12RTD</t>
  </si>
  <si>
    <t>CAISO Net LoadsMUD/WorkplaceWorkplaceMonthly average day03 Mar13RTD</t>
  </si>
  <si>
    <t>CAISO Net LoadsMUD/WorkplaceWorkplaceMonthly average day03 Mar14RTD</t>
  </si>
  <si>
    <t>CAISO Net LoadsMUD/WorkplaceWorkplaceMonthly average day03 Mar15RTD</t>
  </si>
  <si>
    <t>CAISO Net LoadsMUD/WorkplaceWorkplaceMonthly average day03 Mar16RTD</t>
  </si>
  <si>
    <t>CAISO Net LoadsMUD/WorkplaceWorkplaceMonthly average day03 Mar17RTD</t>
  </si>
  <si>
    <t>CAISO Net LoadsMUD/WorkplaceWorkplaceMonthly average day03 Mar18RTD</t>
  </si>
  <si>
    <t>CAISO Net LoadsMUD/WorkplaceWorkplaceMonthly average day03 Mar19RTD</t>
  </si>
  <si>
    <t>CAISO Net LoadsMUD/WorkplaceWorkplaceMonthly average day03 Mar20RTD</t>
  </si>
  <si>
    <t>CAISO Net LoadsMUD/WorkplaceWorkplaceMonthly average day03 Mar21RTD</t>
  </si>
  <si>
    <t>CAISO Net LoadsMUD/WorkplaceWorkplaceMonthly average day03 Mar22RTD</t>
  </si>
  <si>
    <t>CAISO Net LoadsMUD/WorkplaceWorkplaceMonthly average day03 Mar23RTD</t>
  </si>
  <si>
    <t>CAISO Net LoadsMUD/WorkplaceWorkplaceMonthly average day03 Mar24RTD</t>
  </si>
  <si>
    <t>CAISO Net LoadsMUD/WorkplaceWorkplaceMonthly average day04 Apr1RTD</t>
  </si>
  <si>
    <t>CAISO Net LoadsMUD/WorkplaceWorkplaceMonthly average day04 Apr2RTD</t>
  </si>
  <si>
    <t>CAISO Net LoadsMUD/WorkplaceWorkplaceMonthly average day04 Apr3RTD</t>
  </si>
  <si>
    <t>CAISO Net LoadsMUD/WorkplaceWorkplaceMonthly average day04 Apr4RTD</t>
  </si>
  <si>
    <t>CAISO Net LoadsMUD/WorkplaceWorkplaceMonthly average day04 Apr5RTD</t>
  </si>
  <si>
    <t>CAISO Net LoadsMUD/WorkplaceWorkplaceMonthly average day04 Apr6RTD</t>
  </si>
  <si>
    <t>CAISO Net LoadsMUD/WorkplaceWorkplaceMonthly average day04 Apr7RTD</t>
  </si>
  <si>
    <t>CAISO Net LoadsMUD/WorkplaceWorkplaceMonthly average day04 Apr8RTD</t>
  </si>
  <si>
    <t>CAISO Net LoadsMUD/WorkplaceWorkplaceMonthly average day04 Apr9RTD</t>
  </si>
  <si>
    <t>CAISO Net LoadsMUD/WorkplaceWorkplaceMonthly average day04 Apr10RTD</t>
  </si>
  <si>
    <t>CAISO Net LoadsMUD/WorkplaceWorkplaceMonthly average day04 Apr11RTD</t>
  </si>
  <si>
    <t>CAISO Net LoadsMUD/WorkplaceWorkplaceMonthly average day04 Apr12RTD</t>
  </si>
  <si>
    <t>CAISO Net LoadsMUD/WorkplaceWorkplaceMonthly average day04 Apr13RTD</t>
  </si>
  <si>
    <t>CAISO Net LoadsMUD/WorkplaceWorkplaceMonthly average day04 Apr14RTD</t>
  </si>
  <si>
    <t>CAISO Net LoadsMUD/WorkplaceWorkplaceMonthly average day04 Apr15RTD</t>
  </si>
  <si>
    <t>CAISO Net LoadsMUD/WorkplaceWorkplaceMonthly average day04 Apr16RTD</t>
  </si>
  <si>
    <t>CAISO Net LoadsMUD/WorkplaceWorkplaceMonthly average day04 Apr17RTD</t>
  </si>
  <si>
    <t>CAISO Net LoadsMUD/WorkplaceWorkplaceMonthly average day04 Apr18RTD</t>
  </si>
  <si>
    <t>CAISO Net LoadsMUD/WorkplaceWorkplaceMonthly average day04 Apr19RTD</t>
  </si>
  <si>
    <t>CAISO Net LoadsMUD/WorkplaceWorkplaceMonthly average day04 Apr20RTD</t>
  </si>
  <si>
    <t>CAISO Net LoadsMUD/WorkplaceWorkplaceMonthly average day04 Apr21RTD</t>
  </si>
  <si>
    <t>CAISO Net LoadsMUD/WorkplaceWorkplaceMonthly average day04 Apr22RTD</t>
  </si>
  <si>
    <t>CAISO Net LoadsMUD/WorkplaceWorkplaceMonthly average day04 Apr23RTD</t>
  </si>
  <si>
    <t>CAISO Net LoadsMUD/WorkplaceWorkplaceMonthly average day04 Apr24RTD</t>
  </si>
  <si>
    <t>CAISO Net LoadsMUD/WorkplaceWorkplaceMonthly average day05 May1RTD</t>
  </si>
  <si>
    <t>CAISO Net LoadsMUD/WorkplaceWorkplaceMonthly average day05 May2RTD</t>
  </si>
  <si>
    <t>CAISO Net LoadsMUD/WorkplaceWorkplaceMonthly average day05 May3RTD</t>
  </si>
  <si>
    <t>CAISO Net LoadsMUD/WorkplaceWorkplaceMonthly average day05 May4RTD</t>
  </si>
  <si>
    <t>CAISO Net LoadsMUD/WorkplaceWorkplaceMonthly average day05 May5RTD</t>
  </si>
  <si>
    <t>CAISO Net LoadsMUD/WorkplaceWorkplaceMonthly average day05 May6RTD</t>
  </si>
  <si>
    <t>CAISO Net LoadsMUD/WorkplaceWorkplaceMonthly average day05 May7RTD</t>
  </si>
  <si>
    <t>CAISO Net LoadsMUD/WorkplaceWorkplaceMonthly average day05 May8RTD</t>
  </si>
  <si>
    <t>CAISO Net LoadsMUD/WorkplaceWorkplaceMonthly average day05 May9RTD</t>
  </si>
  <si>
    <t>CAISO Net LoadsMUD/WorkplaceWorkplaceMonthly average day05 May10RTD</t>
  </si>
  <si>
    <t>CAISO Net LoadsMUD/WorkplaceWorkplaceMonthly average day05 May11RTD</t>
  </si>
  <si>
    <t>CAISO Net LoadsMUD/WorkplaceWorkplaceMonthly average day05 May12RTD</t>
  </si>
  <si>
    <t>CAISO Net LoadsMUD/WorkplaceWorkplaceMonthly average day05 May13RTD</t>
  </si>
  <si>
    <t>CAISO Net LoadsMUD/WorkplaceWorkplaceMonthly average day05 May14RTD</t>
  </si>
  <si>
    <t>CAISO Net LoadsMUD/WorkplaceWorkplaceMonthly average day05 May15RTD</t>
  </si>
  <si>
    <t>CAISO Net LoadsMUD/WorkplaceWorkplaceMonthly average day05 May16RTD</t>
  </si>
  <si>
    <t>CAISO Net LoadsMUD/WorkplaceWorkplaceMonthly average day05 May17RTD</t>
  </si>
  <si>
    <t>CAISO Net LoadsMUD/WorkplaceWorkplaceMonthly average day05 May18RTD</t>
  </si>
  <si>
    <t>CAISO Net LoadsMUD/WorkplaceWorkplaceMonthly average day05 May19RTD</t>
  </si>
  <si>
    <t>CAISO Net LoadsMUD/WorkplaceWorkplaceMonthly average day05 May20RTD</t>
  </si>
  <si>
    <t>CAISO Net LoadsMUD/WorkplaceWorkplaceMonthly average day05 May21RTD</t>
  </si>
  <si>
    <t>CAISO Net LoadsMUD/WorkplaceWorkplaceMonthly average day05 May22RTD</t>
  </si>
  <si>
    <t>CAISO Net LoadsMUD/WorkplaceWorkplaceMonthly average day05 May23RTD</t>
  </si>
  <si>
    <t>CAISO Net LoadsMUD/WorkplaceWorkplaceMonthly average day05 May24RTD</t>
  </si>
  <si>
    <t>CAISO Net LoadsMUD/WorkplaceWorkplaceMonthly average day06 Jun1RTD</t>
  </si>
  <si>
    <t>CAISO Net LoadsMUD/WorkplaceWorkplaceMonthly average day06 Jun2RTD</t>
  </si>
  <si>
    <t>CAISO Net LoadsMUD/WorkplaceWorkplaceMonthly average day06 Jun3RTD</t>
  </si>
  <si>
    <t>CAISO Net LoadsMUD/WorkplaceWorkplaceMonthly average day06 Jun4RTD</t>
  </si>
  <si>
    <t>CAISO Net LoadsMUD/WorkplaceWorkplaceMonthly average day06 Jun5RTD</t>
  </si>
  <si>
    <t>CAISO Net LoadsMUD/WorkplaceWorkplaceMonthly average day06 Jun6RTD</t>
  </si>
  <si>
    <t>CAISO Net LoadsMUD/WorkplaceWorkplaceMonthly average day06 Jun7RTD</t>
  </si>
  <si>
    <t>CAISO Net LoadsMUD/WorkplaceWorkplaceMonthly average day06 Jun8RTD</t>
  </si>
  <si>
    <t>CAISO Net LoadsMUD/WorkplaceWorkplaceMonthly average day06 Jun9RTD</t>
  </si>
  <si>
    <t>CAISO Net LoadsMUD/WorkplaceWorkplaceMonthly average day06 Jun10RTD</t>
  </si>
  <si>
    <t>CAISO Net LoadsMUD/WorkplaceWorkplaceMonthly average day06 Jun11RTD</t>
  </si>
  <si>
    <t>CAISO Net LoadsMUD/WorkplaceWorkplaceMonthly average day06 Jun12RTD</t>
  </si>
  <si>
    <t>CAISO Net LoadsMUD/WorkplaceWorkplaceMonthly average day06 Jun13RTD</t>
  </si>
  <si>
    <t>CAISO Net LoadsMUD/WorkplaceWorkplaceMonthly average day06 Jun14RTD</t>
  </si>
  <si>
    <t>CAISO Net LoadsMUD/WorkplaceWorkplaceMonthly average day06 Jun15RTD</t>
  </si>
  <si>
    <t>CAISO Net LoadsMUD/WorkplaceWorkplaceMonthly average day06 Jun16RTD</t>
  </si>
  <si>
    <t>CAISO Net LoadsMUD/WorkplaceWorkplaceMonthly average day06 Jun17RTD</t>
  </si>
  <si>
    <t>CAISO Net LoadsMUD/WorkplaceWorkplaceMonthly average day06 Jun18RTD</t>
  </si>
  <si>
    <t>CAISO Net LoadsMUD/WorkplaceWorkplaceMonthly average day06 Jun19RTD</t>
  </si>
  <si>
    <t>CAISO Net LoadsMUD/WorkplaceWorkplaceMonthly average day06 Jun20RTD</t>
  </si>
  <si>
    <t>CAISO Net LoadsMUD/WorkplaceWorkplaceMonthly average day06 Jun21RTD</t>
  </si>
  <si>
    <t>CAISO Net LoadsMUD/WorkplaceWorkplaceMonthly average day06 Jun22RTD</t>
  </si>
  <si>
    <t>CAISO Net LoadsMUD/WorkplaceWorkplaceMonthly average day06 Jun23RTD</t>
  </si>
  <si>
    <t>CAISO Net LoadsMUD/WorkplaceWorkplaceMonthly average day06 Jun24RTD</t>
  </si>
  <si>
    <t>CAISO Net LoadsMUD/WorkplaceWorkplaceMonthly average day07 Jul1RTD</t>
  </si>
  <si>
    <t>CAISO Net LoadsMUD/WorkplaceWorkplaceMonthly average day07 Jul2RTD</t>
  </si>
  <si>
    <t>CAISO Net LoadsMUD/WorkplaceWorkplaceMonthly average day07 Jul3RTD</t>
  </si>
  <si>
    <t>CAISO Net LoadsMUD/WorkplaceWorkplaceMonthly average day07 Jul4RTD</t>
  </si>
  <si>
    <t>CAISO Net LoadsMUD/WorkplaceWorkplaceMonthly average day07 Jul5RTD</t>
  </si>
  <si>
    <t>CAISO Net LoadsMUD/WorkplaceWorkplaceMonthly average day07 Jul6RTD</t>
  </si>
  <si>
    <t>CAISO Net LoadsMUD/WorkplaceWorkplaceMonthly average day07 Jul7RTD</t>
  </si>
  <si>
    <t>CAISO Net LoadsMUD/WorkplaceWorkplaceMonthly average day07 Jul8RTD</t>
  </si>
  <si>
    <t>CAISO Net LoadsMUD/WorkplaceWorkplaceMonthly average day07 Jul9RTD</t>
  </si>
  <si>
    <t>CAISO Net LoadsMUD/WorkplaceWorkplaceMonthly average day07 Jul10RTD</t>
  </si>
  <si>
    <t>CAISO Net LoadsMUD/WorkplaceWorkplaceMonthly average day07 Jul11RTD</t>
  </si>
  <si>
    <t>CAISO Net LoadsMUD/WorkplaceWorkplaceMonthly average day07 Jul12RTD</t>
  </si>
  <si>
    <t>CAISO Net LoadsMUD/WorkplaceWorkplaceMonthly average day07 Jul13RTD</t>
  </si>
  <si>
    <t>CAISO Net LoadsMUD/WorkplaceWorkplaceMonthly average day07 Jul14RTD</t>
  </si>
  <si>
    <t>CAISO Net LoadsMUD/WorkplaceWorkplaceMonthly average day07 Jul15RTD</t>
  </si>
  <si>
    <t>CAISO Net LoadsMUD/WorkplaceWorkplaceMonthly average day07 Jul16RTD</t>
  </si>
  <si>
    <t>CAISO Net LoadsMUD/WorkplaceWorkplaceMonthly average day07 Jul17RTD</t>
  </si>
  <si>
    <t>CAISO Net LoadsMUD/WorkplaceWorkplaceMonthly average day07 Jul18RTD</t>
  </si>
  <si>
    <t>CAISO Net LoadsMUD/WorkplaceWorkplaceMonthly average day07 Jul19RTD</t>
  </si>
  <si>
    <t>CAISO Net LoadsMUD/WorkplaceWorkplaceMonthly average day07 Jul20RTD</t>
  </si>
  <si>
    <t>CAISO Net LoadsMUD/WorkplaceWorkplaceMonthly average day07 Jul21RTD</t>
  </si>
  <si>
    <t>CAISO Net LoadsMUD/WorkplaceWorkplaceMonthly average day07 Jul22RTD</t>
  </si>
  <si>
    <t>CAISO Net LoadsMUD/WorkplaceWorkplaceMonthly average day07 Jul23RTD</t>
  </si>
  <si>
    <t>CAISO Net LoadsMUD/WorkplaceWorkplaceMonthly average day07 Jul24RTD</t>
  </si>
  <si>
    <t>CAISO Net LoadsMUD/WorkplaceWorkplaceMonthly average day08 Aug1RTD</t>
  </si>
  <si>
    <t>CAISO Net LoadsMUD/WorkplaceWorkplaceMonthly average day08 Aug2RTD</t>
  </si>
  <si>
    <t>CAISO Net LoadsMUD/WorkplaceWorkplaceMonthly average day08 Aug3RTD</t>
  </si>
  <si>
    <t>CAISO Net LoadsMUD/WorkplaceWorkplaceMonthly average day08 Aug4RTD</t>
  </si>
  <si>
    <t>CAISO Net LoadsMUD/WorkplaceWorkplaceMonthly average day08 Aug5RTD</t>
  </si>
  <si>
    <t>CAISO Net LoadsMUD/WorkplaceWorkplaceMonthly average day08 Aug6RTD</t>
  </si>
  <si>
    <t>CAISO Net LoadsMUD/WorkplaceWorkplaceMonthly average day08 Aug7RTD</t>
  </si>
  <si>
    <t>CAISO Net LoadsMUD/WorkplaceWorkplaceMonthly average day08 Aug8RTD</t>
  </si>
  <si>
    <t>CAISO Net LoadsMUD/WorkplaceWorkplaceMonthly average day08 Aug9RTD</t>
  </si>
  <si>
    <t>CAISO Net LoadsMUD/WorkplaceWorkplaceMonthly average day08 Aug10RTD</t>
  </si>
  <si>
    <t>CAISO Net LoadsMUD/WorkplaceWorkplaceMonthly average day08 Aug11RTD</t>
  </si>
  <si>
    <t>CAISO Net LoadsMUD/WorkplaceWorkplaceMonthly average day08 Aug12RTD</t>
  </si>
  <si>
    <t>CAISO Net LoadsMUD/WorkplaceWorkplaceMonthly average day08 Aug13RTD</t>
  </si>
  <si>
    <t>CAISO Net LoadsMUD/WorkplaceWorkplaceMonthly average day08 Aug14RTD</t>
  </si>
  <si>
    <t>CAISO Net LoadsMUD/WorkplaceWorkplaceMonthly average day08 Aug15RTD</t>
  </si>
  <si>
    <t>CAISO Net LoadsMUD/WorkplaceWorkplaceMonthly average day08 Aug16RTD</t>
  </si>
  <si>
    <t>CAISO Net LoadsMUD/WorkplaceWorkplaceMonthly average day08 Aug17RTD</t>
  </si>
  <si>
    <t>CAISO Net LoadsMUD/WorkplaceWorkplaceMonthly average day08 Aug18RTD</t>
  </si>
  <si>
    <t>CAISO Net LoadsMUD/WorkplaceWorkplaceMonthly average day08 Aug19RTD</t>
  </si>
  <si>
    <t>CAISO Net LoadsMUD/WorkplaceWorkplaceMonthly average day08 Aug20RTD</t>
  </si>
  <si>
    <t>CAISO Net LoadsMUD/WorkplaceWorkplaceMonthly average day08 Aug21RTD</t>
  </si>
  <si>
    <t>CAISO Net LoadsMUD/WorkplaceWorkplaceMonthly average day08 Aug22RTD</t>
  </si>
  <si>
    <t>CAISO Net LoadsMUD/WorkplaceWorkplaceMonthly average day08 Aug23RTD</t>
  </si>
  <si>
    <t>CAISO Net LoadsMUD/WorkplaceWorkplaceMonthly average day08 Aug24RTD</t>
  </si>
  <si>
    <t>CAISO Net LoadsMUD/WorkplaceWorkplaceMonthly average day09 Sep1RTD</t>
  </si>
  <si>
    <t>CAISO Net LoadsMUD/WorkplaceWorkplaceMonthly average day09 Sep2RTD</t>
  </si>
  <si>
    <t>CAISO Net LoadsMUD/WorkplaceWorkplaceMonthly average day09 Sep3RTD</t>
  </si>
  <si>
    <t>CAISO Net LoadsMUD/WorkplaceWorkplaceMonthly average day09 Sep4RTD</t>
  </si>
  <si>
    <t>CAISO Net LoadsMUD/WorkplaceWorkplaceMonthly average day09 Sep5RTD</t>
  </si>
  <si>
    <t>CAISO Net LoadsMUD/WorkplaceWorkplaceMonthly average day09 Sep6RTD</t>
  </si>
  <si>
    <t>CAISO Net LoadsMUD/WorkplaceWorkplaceMonthly average day09 Sep7RTD</t>
  </si>
  <si>
    <t>CAISO Net LoadsMUD/WorkplaceWorkplaceMonthly average day09 Sep8RTD</t>
  </si>
  <si>
    <t>CAISO Net LoadsMUD/WorkplaceWorkplaceMonthly average day09 Sep9RTD</t>
  </si>
  <si>
    <t>CAISO Net LoadsMUD/WorkplaceWorkplaceMonthly average day09 Sep10RTD</t>
  </si>
  <si>
    <t>CAISO Net LoadsMUD/WorkplaceWorkplaceMonthly average day09 Sep11RTD</t>
  </si>
  <si>
    <t>CAISO Net LoadsMUD/WorkplaceWorkplaceMonthly average day09 Sep12RTD</t>
  </si>
  <si>
    <t>CAISO Net LoadsMUD/WorkplaceWorkplaceMonthly average day09 Sep13RTD</t>
  </si>
  <si>
    <t>CAISO Net LoadsMUD/WorkplaceWorkplaceMonthly average day09 Sep14RTD</t>
  </si>
  <si>
    <t>CAISO Net LoadsMUD/WorkplaceWorkplaceMonthly average day09 Sep15RTD</t>
  </si>
  <si>
    <t>CAISO Net LoadsMUD/WorkplaceWorkplaceMonthly average day09 Sep16RTD</t>
  </si>
  <si>
    <t>CAISO Net LoadsMUD/WorkplaceWorkplaceMonthly average day09 Sep17RTD</t>
  </si>
  <si>
    <t>CAISO Net LoadsMUD/WorkplaceWorkplaceMonthly average day09 Sep18RTD</t>
  </si>
  <si>
    <t>CAISO Net LoadsMUD/WorkplaceWorkplaceMonthly average day09 Sep19RTD</t>
  </si>
  <si>
    <t>CAISO Net LoadsMUD/WorkplaceWorkplaceMonthly average day09 Sep20RTD</t>
  </si>
  <si>
    <t>CAISO Net LoadsMUD/WorkplaceWorkplaceMonthly average day09 Sep21RTD</t>
  </si>
  <si>
    <t>CAISO Net LoadsMUD/WorkplaceWorkplaceMonthly average day09 Sep22RTD</t>
  </si>
  <si>
    <t>CAISO Net LoadsMUD/WorkplaceWorkplaceMonthly average day09 Sep23RTD</t>
  </si>
  <si>
    <t>CAISO Net LoadsMUD/WorkplaceWorkplaceMonthly average day09 Sep24RTD</t>
  </si>
  <si>
    <t>CAISO Net LoadsMUD/WorkplaceWorkplaceMonthly average day10 Oct1RTD</t>
  </si>
  <si>
    <t>CAISO Net LoadsMUD/WorkplaceWorkplaceMonthly average day10 Oct2RTD</t>
  </si>
  <si>
    <t>CAISO Net LoadsMUD/WorkplaceWorkplaceMonthly average day10 Oct3RTD</t>
  </si>
  <si>
    <t>CAISO Net LoadsMUD/WorkplaceWorkplaceMonthly average day10 Oct4RTD</t>
  </si>
  <si>
    <t>CAISO Net LoadsMUD/WorkplaceWorkplaceMonthly average day10 Oct5RTD</t>
  </si>
  <si>
    <t>CAISO Net LoadsMUD/WorkplaceWorkplaceMonthly average day10 Oct6RTD</t>
  </si>
  <si>
    <t>CAISO Net LoadsMUD/WorkplaceWorkplaceMonthly average day10 Oct7RTD</t>
  </si>
  <si>
    <t>CAISO Net LoadsMUD/WorkplaceWorkplaceMonthly average day10 Oct8RTD</t>
  </si>
  <si>
    <t>CAISO Net LoadsMUD/WorkplaceWorkplaceMonthly average day10 Oct9RTD</t>
  </si>
  <si>
    <t>CAISO Net LoadsMUD/WorkplaceWorkplaceMonthly average day10 Oct10RTD</t>
  </si>
  <si>
    <t>CAISO Net LoadsMUD/WorkplaceWorkplaceMonthly average day10 Oct11RTD</t>
  </si>
  <si>
    <t>CAISO Net LoadsMUD/WorkplaceWorkplaceMonthly average day10 Oct12RTD</t>
  </si>
  <si>
    <t>CAISO Net LoadsMUD/WorkplaceWorkplaceMonthly average day10 Oct13RTD</t>
  </si>
  <si>
    <t>CAISO Net LoadsMUD/WorkplaceWorkplaceMonthly average day10 Oct14RTD</t>
  </si>
  <si>
    <t>CAISO Net LoadsMUD/WorkplaceWorkplaceMonthly average day10 Oct15RTD</t>
  </si>
  <si>
    <t>CAISO Net LoadsMUD/WorkplaceWorkplaceMonthly average day10 Oct16RTD</t>
  </si>
  <si>
    <t>CAISO Net LoadsMUD/WorkplaceWorkplaceMonthly average day10 Oct17RTD</t>
  </si>
  <si>
    <t>CAISO Net LoadsMUD/WorkplaceWorkplaceMonthly average day10 Oct18RTD</t>
  </si>
  <si>
    <t>CAISO Net LoadsMUD/WorkplaceWorkplaceMonthly average day10 Oct19RTD</t>
  </si>
  <si>
    <t>CAISO Net LoadsMUD/WorkplaceWorkplaceMonthly average day10 Oct20RTD</t>
  </si>
  <si>
    <t>CAISO Net LoadsMUD/WorkplaceWorkplaceMonthly average day10 Oct21RTD</t>
  </si>
  <si>
    <t>CAISO Net LoadsMUD/WorkplaceWorkplaceMonthly average day10 Oct22RTD</t>
  </si>
  <si>
    <t>CAISO Net LoadsMUD/WorkplaceWorkplaceMonthly average day10 Oct23RTD</t>
  </si>
  <si>
    <t>CAISO Net LoadsMUD/WorkplaceWorkplaceMonthly average day10 Oct24RTD</t>
  </si>
  <si>
    <t>CAISO Net LoadsMUD/WorkplaceWorkplaceMonthly average day11 Nov1RTD</t>
  </si>
  <si>
    <t>CAISO Net LoadsMUD/WorkplaceWorkplaceMonthly average day11 Nov2RTD</t>
  </si>
  <si>
    <t>CAISO Net LoadsMUD/WorkplaceWorkplaceMonthly average day11 Nov3RTD</t>
  </si>
  <si>
    <t>CAISO Net LoadsMUD/WorkplaceWorkplaceMonthly average day11 Nov4RTD</t>
  </si>
  <si>
    <t>CAISO Net LoadsMUD/WorkplaceWorkplaceMonthly average day11 Nov5RTD</t>
  </si>
  <si>
    <t>CAISO Net LoadsMUD/WorkplaceWorkplaceMonthly average day11 Nov6RTD</t>
  </si>
  <si>
    <t>CAISO Net LoadsMUD/WorkplaceWorkplaceMonthly average day11 Nov7RTD</t>
  </si>
  <si>
    <t>CAISO Net LoadsMUD/WorkplaceWorkplaceMonthly average day11 Nov8RTD</t>
  </si>
  <si>
    <t>CAISO Net LoadsMUD/WorkplaceWorkplaceMonthly average day11 Nov9RTD</t>
  </si>
  <si>
    <t>CAISO Net LoadsMUD/WorkplaceWorkplaceMonthly average day11 Nov10RTD</t>
  </si>
  <si>
    <t>CAISO Net LoadsMUD/WorkplaceWorkplaceMonthly average day11 Nov11RTD</t>
  </si>
  <si>
    <t>CAISO Net LoadsMUD/WorkplaceWorkplaceMonthly average day11 Nov12RTD</t>
  </si>
  <si>
    <t>CAISO Net LoadsMUD/WorkplaceWorkplaceMonthly average day11 Nov13RTD</t>
  </si>
  <si>
    <t>CAISO Net LoadsMUD/WorkplaceWorkplaceMonthly average day11 Nov14RTD</t>
  </si>
  <si>
    <t>CAISO Net LoadsMUD/WorkplaceWorkplaceMonthly average day11 Nov15RTD</t>
  </si>
  <si>
    <t>CAISO Net LoadsMUD/WorkplaceWorkplaceMonthly average day11 Nov16RTD</t>
  </si>
  <si>
    <t>CAISO Net LoadsMUD/WorkplaceWorkplaceMonthly average day11 Nov17RTD</t>
  </si>
  <si>
    <t>CAISO Net LoadsMUD/WorkplaceWorkplaceMonthly average day11 Nov18RTD</t>
  </si>
  <si>
    <t>CAISO Net LoadsMUD/WorkplaceWorkplaceMonthly average day11 Nov19RTD</t>
  </si>
  <si>
    <t>CAISO Net LoadsMUD/WorkplaceWorkplaceMonthly average day11 Nov20RTD</t>
  </si>
  <si>
    <t>CAISO Net LoadsMUD/WorkplaceWorkplaceMonthly average day11 Nov21RTD</t>
  </si>
  <si>
    <t>CAISO Net LoadsMUD/WorkplaceWorkplaceMonthly average day11 Nov22RTD</t>
  </si>
  <si>
    <t>CAISO Net LoadsMUD/WorkplaceWorkplaceMonthly average day11 Nov23RTD</t>
  </si>
  <si>
    <t>CAISO Net LoadsMUD/WorkplaceWorkplaceMonthly average day11 Nov24RTD</t>
  </si>
  <si>
    <t>CAISO Net LoadsMUD/WorkplaceWorkplaceMonthly average day12 Dec1RTD</t>
  </si>
  <si>
    <t>CAISO Net LoadsMUD/WorkplaceWorkplaceMonthly average day12 Dec2RTD</t>
  </si>
  <si>
    <t>CAISO Net LoadsMUD/WorkplaceWorkplaceMonthly average day12 Dec3RTD</t>
  </si>
  <si>
    <t>CAISO Net LoadsMUD/WorkplaceWorkplaceMonthly average day12 Dec4RTD</t>
  </si>
  <si>
    <t>CAISO Net LoadsMUD/WorkplaceWorkplaceMonthly average day12 Dec5RTD</t>
  </si>
  <si>
    <t>CAISO Net LoadsMUD/WorkplaceWorkplaceMonthly average day12 Dec6RTD</t>
  </si>
  <si>
    <t>CAISO Net LoadsMUD/WorkplaceWorkplaceMonthly average day12 Dec7RTD</t>
  </si>
  <si>
    <t>CAISO Net LoadsMUD/WorkplaceWorkplaceMonthly average day12 Dec8RTD</t>
  </si>
  <si>
    <t>CAISO Net LoadsMUD/WorkplaceWorkplaceMonthly average day12 Dec9RTD</t>
  </si>
  <si>
    <t>CAISO Net LoadsMUD/WorkplaceWorkplaceMonthly average day12 Dec10RTD</t>
  </si>
  <si>
    <t>CAISO Net LoadsMUD/WorkplaceWorkplaceMonthly average day12 Dec11RTD</t>
  </si>
  <si>
    <t>CAISO Net LoadsMUD/WorkplaceWorkplaceMonthly average day12 Dec12RTD</t>
  </si>
  <si>
    <t>CAISO Net LoadsMUD/WorkplaceWorkplaceMonthly average day12 Dec13RTD</t>
  </si>
  <si>
    <t>CAISO Net LoadsMUD/WorkplaceWorkplaceMonthly average day12 Dec14RTD</t>
  </si>
  <si>
    <t>CAISO Net LoadsMUD/WorkplaceWorkplaceMonthly average day12 Dec15RTD</t>
  </si>
  <si>
    <t>CAISO Net LoadsMUD/WorkplaceWorkplaceMonthly average day12 Dec16RTD</t>
  </si>
  <si>
    <t>CAISO Net LoadsMUD/WorkplaceWorkplaceMonthly average day12 Dec17RTD</t>
  </si>
  <si>
    <t>CAISO Net LoadsMUD/WorkplaceWorkplaceMonthly average day12 Dec18RTD</t>
  </si>
  <si>
    <t>CAISO Net LoadsMUD/WorkplaceWorkplaceMonthly average day12 Dec19RTD</t>
  </si>
  <si>
    <t>CAISO Net LoadsMUD/WorkplaceWorkplaceMonthly average day12 Dec20RTD</t>
  </si>
  <si>
    <t>CAISO Net LoadsMUD/WorkplaceWorkplaceMonthly average day12 Dec21RTD</t>
  </si>
  <si>
    <t>CAISO Net LoadsMUD/WorkplaceWorkplaceMonthly average day12 Dec22RTD</t>
  </si>
  <si>
    <t>CAISO Net LoadsMUD/WorkplaceWorkplaceMonthly average day12 Dec23RTD</t>
  </si>
  <si>
    <t>CAISO Net LoadsMUD/WorkplaceWorkplaceMonthly average day12 Dec24RTD</t>
  </si>
  <si>
    <t>CAISO Net LoadsMUD/WorkplaceWorkplaceTop 1 load day(s)09 Sep1RTD</t>
  </si>
  <si>
    <t>CAISO Net LoadsMUD/WorkplaceWorkplaceTop 1 load day(s)09 Sep2RTD</t>
  </si>
  <si>
    <t>CAISO Net LoadsMUD/WorkplaceWorkplaceTop 1 load day(s)09 Sep3RTD</t>
  </si>
  <si>
    <t>CAISO Net LoadsMUD/WorkplaceWorkplaceTop 1 load day(s)09 Sep4RTD</t>
  </si>
  <si>
    <t>CAISO Net LoadsMUD/WorkplaceWorkplaceTop 1 load day(s)09 Sep5RTD</t>
  </si>
  <si>
    <t>CAISO Net LoadsMUD/WorkplaceWorkplaceTop 1 load day(s)09 Sep6RTD</t>
  </si>
  <si>
    <t>CAISO Net LoadsMUD/WorkplaceWorkplaceTop 1 load day(s)09 Sep7RTD</t>
  </si>
  <si>
    <t>CAISO Net LoadsMUD/WorkplaceWorkplaceTop 1 load day(s)09 Sep8RTD</t>
  </si>
  <si>
    <t>CAISO Net LoadsMUD/WorkplaceWorkplaceTop 1 load day(s)09 Sep9RTD</t>
  </si>
  <si>
    <t>CAISO Net LoadsMUD/WorkplaceWorkplaceTop 1 load day(s)09 Sep10RTD</t>
  </si>
  <si>
    <t>CAISO Net LoadsMUD/WorkplaceWorkplaceTop 1 load day(s)09 Sep11RTD</t>
  </si>
  <si>
    <t>CAISO Net LoadsMUD/WorkplaceWorkplaceTop 1 load day(s)09 Sep12RTD</t>
  </si>
  <si>
    <t>CAISO Net LoadsMUD/WorkplaceWorkplaceTop 1 load day(s)09 Sep13RTD</t>
  </si>
  <si>
    <t>CAISO Net LoadsMUD/WorkplaceWorkplaceTop 1 load day(s)09 Sep14RTD</t>
  </si>
  <si>
    <t>CAISO Net LoadsMUD/WorkplaceWorkplaceTop 1 load day(s)09 Sep15RTD</t>
  </si>
  <si>
    <t>CAISO Net LoadsMUD/WorkplaceWorkplaceTop 1 load day(s)09 Sep16RTD</t>
  </si>
  <si>
    <t>CAISO Net LoadsMUD/WorkplaceWorkplaceTop 1 load day(s)09 Sep17RTD</t>
  </si>
  <si>
    <t>CAISO Net LoadsMUD/WorkplaceWorkplaceTop 1 load day(s)09 Sep18RTD</t>
  </si>
  <si>
    <t>CAISO Net LoadsMUD/WorkplaceWorkplaceTop 1 load day(s)09 Sep19RTD</t>
  </si>
  <si>
    <t>CAISO Net LoadsMUD/WorkplaceWorkplaceTop 1 load day(s)09 Sep20RTD</t>
  </si>
  <si>
    <t>CAISO Net LoadsMUD/WorkplaceWorkplaceTop 1 load day(s)09 Sep21RTD</t>
  </si>
  <si>
    <t>CAISO Net LoadsMUD/WorkplaceWorkplaceTop 1 load day(s)09 Sep22RTD</t>
  </si>
  <si>
    <t>CAISO Net LoadsMUD/WorkplaceWorkplaceTop 1 load day(s)09 Sep23RTD</t>
  </si>
  <si>
    <t>CAISO Net LoadsMUD/WorkplaceWorkplaceTop 1 load day(s)09 Sep24RTD</t>
  </si>
  <si>
    <t>CAISO Net LoadsMUD/WorkplaceWorkplaceTop 10 load day(s)09 Sep1RTD</t>
  </si>
  <si>
    <t>CAISO Net LoadsMUD/WorkplaceWorkplaceTop 10 load day(s)09 Sep2RTD</t>
  </si>
  <si>
    <t>CAISO Net LoadsMUD/WorkplaceWorkplaceTop 10 load day(s)09 Sep3RTD</t>
  </si>
  <si>
    <t>CAISO Net LoadsMUD/WorkplaceWorkplaceTop 10 load day(s)09 Sep4RTD</t>
  </si>
  <si>
    <t>CAISO Net LoadsMUD/WorkplaceWorkplaceTop 10 load day(s)09 Sep5RTD</t>
  </si>
  <si>
    <t>CAISO Net LoadsMUD/WorkplaceWorkplaceTop 10 load day(s)09 Sep6RTD</t>
  </si>
  <si>
    <t>CAISO Net LoadsMUD/WorkplaceWorkplaceTop 10 load day(s)09 Sep7RTD</t>
  </si>
  <si>
    <t>CAISO Net LoadsMUD/WorkplaceWorkplaceTop 10 load day(s)09 Sep8RTD</t>
  </si>
  <si>
    <t>CAISO Net LoadsMUD/WorkplaceWorkplaceTop 10 load day(s)09 Sep9RTD</t>
  </si>
  <si>
    <t>CAISO Net LoadsMUD/WorkplaceWorkplaceTop 10 load day(s)09 Sep10RTD</t>
  </si>
  <si>
    <t>CAISO Net LoadsMUD/WorkplaceWorkplaceTop 10 load day(s)09 Sep11RTD</t>
  </si>
  <si>
    <t>CAISO Net LoadsMUD/WorkplaceWorkplaceTop 10 load day(s)09 Sep12RTD</t>
  </si>
  <si>
    <t>CAISO Net LoadsMUD/WorkplaceWorkplaceTop 10 load day(s)09 Sep13RTD</t>
  </si>
  <si>
    <t>CAISO Net LoadsMUD/WorkplaceWorkplaceTop 10 load day(s)09 Sep14RTD</t>
  </si>
  <si>
    <t>CAISO Net LoadsMUD/WorkplaceWorkplaceTop 10 load day(s)09 Sep15RTD</t>
  </si>
  <si>
    <t>CAISO Net LoadsMUD/WorkplaceWorkplaceTop 10 load day(s)09 Sep16RTD</t>
  </si>
  <si>
    <t>CAISO Net LoadsMUD/WorkplaceWorkplaceTop 10 load day(s)09 Sep17RTD</t>
  </si>
  <si>
    <t>CAISO Net LoadsMUD/WorkplaceWorkplaceTop 10 load day(s)09 Sep18RTD</t>
  </si>
  <si>
    <t>CAISO Net LoadsMUD/WorkplaceWorkplaceTop 10 load day(s)09 Sep19RTD</t>
  </si>
  <si>
    <t>CAISO Net LoadsMUD/WorkplaceWorkplaceTop 10 load day(s)09 Sep20RTD</t>
  </si>
  <si>
    <t>CAISO Net LoadsMUD/WorkplaceWorkplaceTop 10 load day(s)09 Sep21RTD</t>
  </si>
  <si>
    <t>CAISO Net LoadsMUD/WorkplaceWorkplaceTop 10 load day(s)09 Sep22RTD</t>
  </si>
  <si>
    <t>CAISO Net LoadsMUD/WorkplaceWorkplaceTop 10 load day(s)09 Sep23RTD</t>
  </si>
  <si>
    <t>CAISO Net LoadsMUD/WorkplaceWorkplaceTop 10 load day(s)09 Sep24RTD</t>
  </si>
  <si>
    <t>CAISO Net LoadsMUD/WorkplaceWorkplaceTop 20 load day(s)09 Sep1RTD</t>
  </si>
  <si>
    <t>CAISO Net LoadsMUD/WorkplaceWorkplaceTop 20 load day(s)09 Sep2RTD</t>
  </si>
  <si>
    <t>CAISO Net LoadsMUD/WorkplaceWorkplaceTop 20 load day(s)09 Sep3RTD</t>
  </si>
  <si>
    <t>CAISO Net LoadsMUD/WorkplaceWorkplaceTop 20 load day(s)09 Sep4RTD</t>
  </si>
  <si>
    <t>CAISO Net LoadsMUD/WorkplaceWorkplaceTop 20 load day(s)09 Sep5RTD</t>
  </si>
  <si>
    <t>CAISO Net LoadsMUD/WorkplaceWorkplaceTop 20 load day(s)09 Sep6RTD</t>
  </si>
  <si>
    <t>CAISO Net LoadsMUD/WorkplaceWorkplaceTop 20 load day(s)09 Sep7RTD</t>
  </si>
  <si>
    <t>CAISO Net LoadsMUD/WorkplaceWorkplaceTop 20 load day(s)09 Sep8RTD</t>
  </si>
  <si>
    <t>CAISO Net LoadsMUD/WorkplaceWorkplaceTop 20 load day(s)09 Sep9RTD</t>
  </si>
  <si>
    <t>CAISO Net LoadsMUD/WorkplaceWorkplaceTop 20 load day(s)09 Sep10RTD</t>
  </si>
  <si>
    <t>CAISO Net LoadsMUD/WorkplaceWorkplaceTop 20 load day(s)09 Sep11RTD</t>
  </si>
  <si>
    <t>CAISO Net LoadsMUD/WorkplaceWorkplaceTop 20 load day(s)09 Sep12RTD</t>
  </si>
  <si>
    <t>CAISO Net LoadsMUD/WorkplaceWorkplaceTop 20 load day(s)09 Sep13RTD</t>
  </si>
  <si>
    <t>CAISO Net LoadsMUD/WorkplaceWorkplaceTop 20 load day(s)09 Sep14RTD</t>
  </si>
  <si>
    <t>CAISO Net LoadsMUD/WorkplaceWorkplaceTop 20 load day(s)09 Sep15RTD</t>
  </si>
  <si>
    <t>CAISO Net LoadsMUD/WorkplaceWorkplaceTop 20 load day(s)09 Sep16RTD</t>
  </si>
  <si>
    <t>CAISO Net LoadsMUD/WorkplaceWorkplaceTop 20 load day(s)09 Sep17RTD</t>
  </si>
  <si>
    <t>CAISO Net LoadsMUD/WorkplaceWorkplaceTop 20 load day(s)09 Sep18RTD</t>
  </si>
  <si>
    <t>CAISO Net LoadsMUD/WorkplaceWorkplaceTop 20 load day(s)09 Sep19RTD</t>
  </si>
  <si>
    <t>CAISO Net LoadsMUD/WorkplaceWorkplaceTop 20 load day(s)09 Sep20RTD</t>
  </si>
  <si>
    <t>CAISO Net LoadsMUD/WorkplaceWorkplaceTop 20 load day(s)09 Sep21RTD</t>
  </si>
  <si>
    <t>CAISO Net LoadsMUD/WorkplaceWorkplaceTop 20 load day(s)09 Sep22RTD</t>
  </si>
  <si>
    <t>CAISO Net LoadsMUD/WorkplaceWorkplaceTop 20 load day(s)09 Sep23RTD</t>
  </si>
  <si>
    <t>CAISO Net LoadsMUD/WorkplaceWorkplaceTop 20 load day(s)09 Sep24RTD</t>
  </si>
  <si>
    <t>CAISO Net LoadsMUD/WorkplaceWorkplaceTop 5 load day(s)09 Sep1RTD</t>
  </si>
  <si>
    <t>CAISO Net LoadsMUD/WorkplaceWorkplaceTop 5 load day(s)09 Sep2RTD</t>
  </si>
  <si>
    <t>CAISO Net LoadsMUD/WorkplaceWorkplaceTop 5 load day(s)09 Sep3RTD</t>
  </si>
  <si>
    <t>CAISO Net LoadsMUD/WorkplaceWorkplaceTop 5 load day(s)09 Sep4RTD</t>
  </si>
  <si>
    <t>CAISO Net LoadsMUD/WorkplaceWorkplaceTop 5 load day(s)09 Sep5RTD</t>
  </si>
  <si>
    <t>CAISO Net LoadsMUD/WorkplaceWorkplaceTop 5 load day(s)09 Sep6RTD</t>
  </si>
  <si>
    <t>CAISO Net LoadsMUD/WorkplaceWorkplaceTop 5 load day(s)09 Sep7RTD</t>
  </si>
  <si>
    <t>CAISO Net LoadsMUD/WorkplaceWorkplaceTop 5 load day(s)09 Sep8RTD</t>
  </si>
  <si>
    <t>CAISO Net LoadsMUD/WorkplaceWorkplaceTop 5 load day(s)09 Sep9RTD</t>
  </si>
  <si>
    <t>CAISO Net LoadsMUD/WorkplaceWorkplaceTop 5 load day(s)09 Sep10RTD</t>
  </si>
  <si>
    <t>CAISO Net LoadsMUD/WorkplaceWorkplaceTop 5 load day(s)09 Sep11RTD</t>
  </si>
  <si>
    <t>CAISO Net LoadsMUD/WorkplaceWorkplaceTop 5 load day(s)09 Sep12RTD</t>
  </si>
  <si>
    <t>CAISO Net LoadsMUD/WorkplaceWorkplaceTop 5 load day(s)09 Sep13RTD</t>
  </si>
  <si>
    <t>CAISO Net LoadsMUD/WorkplaceWorkplaceTop 5 load day(s)09 Sep14RTD</t>
  </si>
  <si>
    <t>CAISO Net LoadsMUD/WorkplaceWorkplaceTop 5 load day(s)09 Sep15RTD</t>
  </si>
  <si>
    <t>CAISO Net LoadsMUD/WorkplaceWorkplaceTop 5 load day(s)09 Sep16RTD</t>
  </si>
  <si>
    <t>CAISO Net LoadsMUD/WorkplaceWorkplaceTop 5 load day(s)09 Sep17RTD</t>
  </si>
  <si>
    <t>CAISO Net LoadsMUD/WorkplaceWorkplaceTop 5 load day(s)09 Sep18RTD</t>
  </si>
  <si>
    <t>CAISO Net LoadsMUD/WorkplaceWorkplaceTop 5 load day(s)09 Sep19RTD</t>
  </si>
  <si>
    <t>CAISO Net LoadsMUD/WorkplaceWorkplaceTop 5 load day(s)09 Sep20RTD</t>
  </si>
  <si>
    <t>CAISO Net LoadsMUD/WorkplaceWorkplaceTop 5 load day(s)09 Sep21RTD</t>
  </si>
  <si>
    <t>CAISO Net LoadsMUD/WorkplaceWorkplaceTop 5 load day(s)09 Sep22RTD</t>
  </si>
  <si>
    <t>CAISO Net LoadsMUD/WorkplaceWorkplaceTop 5 load day(s)09 Sep23RTD</t>
  </si>
  <si>
    <t>CAISO Net LoadsMUD/WorkplaceWorkplaceTop 5 load day(s)09 Sep24RTD</t>
  </si>
  <si>
    <t>CAISO Net LoadsMUD/WorkplaceMUDMonthly average day01 Jan1RTH</t>
  </si>
  <si>
    <t>CAISO Net LoadsMUD/WorkplaceMUDMonthly average day01 Jan2RTH</t>
  </si>
  <si>
    <t>CAISO Net LoadsMUD/WorkplaceMUDMonthly average day01 Jan3RTH</t>
  </si>
  <si>
    <t>CAISO Net LoadsMUD/WorkplaceMUDMonthly average day01 Jan4RTH</t>
  </si>
  <si>
    <t>CAISO Net LoadsMUD/WorkplaceMUDMonthly average day01 Jan5RTH</t>
  </si>
  <si>
    <t>CAISO Net LoadsMUD/WorkplaceMUDMonthly average day01 Jan6RTH</t>
  </si>
  <si>
    <t>CAISO Net LoadsMUD/WorkplaceMUDMonthly average day01 Jan7RTH</t>
  </si>
  <si>
    <t>CAISO Net LoadsMUD/WorkplaceMUDMonthly average day01 Jan8RTH</t>
  </si>
  <si>
    <t>CAISO Net LoadsMUD/WorkplaceMUDMonthly average day01 Jan9RTH</t>
  </si>
  <si>
    <t>CAISO Net LoadsMUD/WorkplaceMUDMonthly average day01 Jan10RTH</t>
  </si>
  <si>
    <t>CAISO Net LoadsMUD/WorkplaceMUDMonthly average day01 Jan11RTH</t>
  </si>
  <si>
    <t>CAISO Net LoadsMUD/WorkplaceMUDMonthly average day01 Jan12RTH</t>
  </si>
  <si>
    <t>CAISO Net LoadsMUD/WorkplaceMUDMonthly average day01 Jan13RTH</t>
  </si>
  <si>
    <t>CAISO Net LoadsMUD/WorkplaceMUDMonthly average day01 Jan14RTH</t>
  </si>
  <si>
    <t>CAISO Net LoadsMUD/WorkplaceMUDMonthly average day01 Jan15RTH</t>
  </si>
  <si>
    <t>CAISO Net LoadsMUD/WorkplaceMUDMonthly average day01 Jan16RTH</t>
  </si>
  <si>
    <t>CAISO Net LoadsMUD/WorkplaceMUDMonthly average day01 Jan17RTH</t>
  </si>
  <si>
    <t>CAISO Net LoadsMUD/WorkplaceMUDMonthly average day01 Jan18RTH</t>
  </si>
  <si>
    <t>CAISO Net LoadsMUD/WorkplaceMUDMonthly average day01 Jan19RTH</t>
  </si>
  <si>
    <t>CAISO Net LoadsMUD/WorkplaceMUDMonthly average day01 Jan20RTH</t>
  </si>
  <si>
    <t>CAISO Net LoadsMUD/WorkplaceMUDMonthly average day01 Jan21RTH</t>
  </si>
  <si>
    <t>CAISO Net LoadsMUD/WorkplaceMUDMonthly average day01 Jan22RTH</t>
  </si>
  <si>
    <t>CAISO Net LoadsMUD/WorkplaceMUDMonthly average day01 Jan23RTH</t>
  </si>
  <si>
    <t>CAISO Net LoadsMUD/WorkplaceMUDMonthly average day01 Jan24RTH</t>
  </si>
  <si>
    <t>CAISO Net LoadsMUD/WorkplaceMUDMonthly average day02 Feb1RTH</t>
  </si>
  <si>
    <t>CAISO Net LoadsMUD/WorkplaceMUDMonthly average day02 Feb2RTH</t>
  </si>
  <si>
    <t>CAISO Net LoadsMUD/WorkplaceMUDMonthly average day02 Feb3RTH</t>
  </si>
  <si>
    <t>CAISO Net LoadsMUD/WorkplaceMUDMonthly average day02 Feb4RTH</t>
  </si>
  <si>
    <t>CAISO Net LoadsMUD/WorkplaceMUDMonthly average day02 Feb5RTH</t>
  </si>
  <si>
    <t>CAISO Net LoadsMUD/WorkplaceMUDMonthly average day02 Feb6RTH</t>
  </si>
  <si>
    <t>CAISO Net LoadsMUD/WorkplaceMUDMonthly average day02 Feb7RTH</t>
  </si>
  <si>
    <t>CAISO Net LoadsMUD/WorkplaceMUDMonthly average day02 Feb8RTH</t>
  </si>
  <si>
    <t>CAISO Net LoadsMUD/WorkplaceMUDMonthly average day02 Feb9RTH</t>
  </si>
  <si>
    <t>CAISO Net LoadsMUD/WorkplaceMUDMonthly average day02 Feb10RTH</t>
  </si>
  <si>
    <t>CAISO Net LoadsMUD/WorkplaceMUDMonthly average day02 Feb11RTH</t>
  </si>
  <si>
    <t>CAISO Net LoadsMUD/WorkplaceMUDMonthly average day02 Feb12RTH</t>
  </si>
  <si>
    <t>CAISO Net LoadsMUD/WorkplaceMUDMonthly average day02 Feb13RTH</t>
  </si>
  <si>
    <t>CAISO Net LoadsMUD/WorkplaceMUDMonthly average day02 Feb14RTH</t>
  </si>
  <si>
    <t>CAISO Net LoadsMUD/WorkplaceMUDMonthly average day02 Feb15RTH</t>
  </si>
  <si>
    <t>CAISO Net LoadsMUD/WorkplaceMUDMonthly average day02 Feb16RTH</t>
  </si>
  <si>
    <t>CAISO Net LoadsMUD/WorkplaceMUDMonthly average day02 Feb17RTH</t>
  </si>
  <si>
    <t>CAISO Net LoadsMUD/WorkplaceMUDMonthly average day02 Feb18RTH</t>
  </si>
  <si>
    <t>CAISO Net LoadsMUD/WorkplaceMUDMonthly average day02 Feb19RTH</t>
  </si>
  <si>
    <t>CAISO Net LoadsMUD/WorkplaceMUDMonthly average day02 Feb20RTH</t>
  </si>
  <si>
    <t>CAISO Net LoadsMUD/WorkplaceMUDMonthly average day02 Feb21RTH</t>
  </si>
  <si>
    <t>CAISO Net LoadsMUD/WorkplaceMUDMonthly average day02 Feb22RTH</t>
  </si>
  <si>
    <t>CAISO Net LoadsMUD/WorkplaceMUDMonthly average day02 Feb23RTH</t>
  </si>
  <si>
    <t>CAISO Net LoadsMUD/WorkplaceMUDMonthly average day02 Feb24RTH</t>
  </si>
  <si>
    <t>CAISO Net LoadsMUD/WorkplaceMUDMonthly average day03 Mar1RTH</t>
  </si>
  <si>
    <t>CAISO Net LoadsMUD/WorkplaceMUDMonthly average day03 Mar2RTH</t>
  </si>
  <si>
    <t>CAISO Net LoadsMUD/WorkplaceMUDMonthly average day03 Mar3RTH</t>
  </si>
  <si>
    <t>CAISO Net LoadsMUD/WorkplaceMUDMonthly average day03 Mar4RTH</t>
  </si>
  <si>
    <t>CAISO Net LoadsMUD/WorkplaceMUDMonthly average day03 Mar5RTH</t>
  </si>
  <si>
    <t>CAISO Net LoadsMUD/WorkplaceMUDMonthly average day03 Mar6RTH</t>
  </si>
  <si>
    <t>CAISO Net LoadsMUD/WorkplaceMUDMonthly average day03 Mar7RTH</t>
  </si>
  <si>
    <t>CAISO Net LoadsMUD/WorkplaceMUDMonthly average day03 Mar8RTH</t>
  </si>
  <si>
    <t>CAISO Net LoadsMUD/WorkplaceMUDMonthly average day03 Mar9RTH</t>
  </si>
  <si>
    <t>CAISO Net LoadsMUD/WorkplaceMUDMonthly average day03 Mar10RTH</t>
  </si>
  <si>
    <t>CAISO Net LoadsMUD/WorkplaceMUDMonthly average day03 Mar11RTH</t>
  </si>
  <si>
    <t>CAISO Net LoadsMUD/WorkplaceMUDMonthly average day03 Mar12RTH</t>
  </si>
  <si>
    <t>CAISO Net LoadsMUD/WorkplaceMUDMonthly average day03 Mar13RTH</t>
  </si>
  <si>
    <t>CAISO Net LoadsMUD/WorkplaceMUDMonthly average day03 Mar14RTH</t>
  </si>
  <si>
    <t>CAISO Net LoadsMUD/WorkplaceMUDMonthly average day03 Mar15RTH</t>
  </si>
  <si>
    <t>CAISO Net LoadsMUD/WorkplaceMUDMonthly average day03 Mar16RTH</t>
  </si>
  <si>
    <t>CAISO Net LoadsMUD/WorkplaceMUDMonthly average day03 Mar17RTH</t>
  </si>
  <si>
    <t>CAISO Net LoadsMUD/WorkplaceMUDMonthly average day03 Mar18RTH</t>
  </si>
  <si>
    <t>CAISO Net LoadsMUD/WorkplaceMUDMonthly average day03 Mar19RTH</t>
  </si>
  <si>
    <t>CAISO Net LoadsMUD/WorkplaceMUDMonthly average day03 Mar20RTH</t>
  </si>
  <si>
    <t>CAISO Net LoadsMUD/WorkplaceMUDMonthly average day03 Mar21RTH</t>
  </si>
  <si>
    <t>CAISO Net LoadsMUD/WorkplaceMUDMonthly average day03 Mar22RTH</t>
  </si>
  <si>
    <t>CAISO Net LoadsMUD/WorkplaceMUDMonthly average day03 Mar23RTH</t>
  </si>
  <si>
    <t>CAISO Net LoadsMUD/WorkplaceMUDMonthly average day03 Mar24RTH</t>
  </si>
  <si>
    <t>CAISO Net LoadsMUD/WorkplaceMUDMonthly average day04 Apr1RTH</t>
  </si>
  <si>
    <t>CAISO Net LoadsMUD/WorkplaceMUDMonthly average day04 Apr2RTH</t>
  </si>
  <si>
    <t>CAISO Net LoadsMUD/WorkplaceMUDMonthly average day04 Apr3RTH</t>
  </si>
  <si>
    <t>CAISO Net LoadsMUD/WorkplaceMUDMonthly average day04 Apr4RTH</t>
  </si>
  <si>
    <t>CAISO Net LoadsMUD/WorkplaceMUDMonthly average day04 Apr5RTH</t>
  </si>
  <si>
    <t>CAISO Net LoadsMUD/WorkplaceMUDMonthly average day04 Apr6RTH</t>
  </si>
  <si>
    <t>CAISO Net LoadsMUD/WorkplaceMUDMonthly average day04 Apr7RTH</t>
  </si>
  <si>
    <t>CAISO Net LoadsMUD/WorkplaceMUDMonthly average day04 Apr8RTH</t>
  </si>
  <si>
    <t>CAISO Net LoadsMUD/WorkplaceMUDMonthly average day04 Apr9RTH</t>
  </si>
  <si>
    <t>CAISO Net LoadsMUD/WorkplaceMUDMonthly average day04 Apr10RTH</t>
  </si>
  <si>
    <t>CAISO Net LoadsMUD/WorkplaceMUDMonthly average day04 Apr11RTH</t>
  </si>
  <si>
    <t>CAISO Net LoadsMUD/WorkplaceMUDMonthly average day04 Apr12RTH</t>
  </si>
  <si>
    <t>CAISO Net LoadsMUD/WorkplaceMUDMonthly average day04 Apr13RTH</t>
  </si>
  <si>
    <t>CAISO Net LoadsMUD/WorkplaceMUDMonthly average day04 Apr14RTH</t>
  </si>
  <si>
    <t>CAISO Net LoadsMUD/WorkplaceMUDMonthly average day04 Apr15RTH</t>
  </si>
  <si>
    <t>CAISO Net LoadsMUD/WorkplaceMUDMonthly average day04 Apr16RTH</t>
  </si>
  <si>
    <t>CAISO Net LoadsMUD/WorkplaceMUDMonthly average day04 Apr17RTH</t>
  </si>
  <si>
    <t>CAISO Net LoadsMUD/WorkplaceMUDMonthly average day04 Apr18RTH</t>
  </si>
  <si>
    <t>CAISO Net LoadsMUD/WorkplaceMUDMonthly average day04 Apr19RTH</t>
  </si>
  <si>
    <t>CAISO Net LoadsMUD/WorkplaceMUDMonthly average day04 Apr20RTH</t>
  </si>
  <si>
    <t>CAISO Net LoadsMUD/WorkplaceMUDMonthly average day04 Apr21RTH</t>
  </si>
  <si>
    <t>CAISO Net LoadsMUD/WorkplaceMUDMonthly average day04 Apr22RTH</t>
  </si>
  <si>
    <t>CAISO Net LoadsMUD/WorkplaceMUDMonthly average day04 Apr23RTH</t>
  </si>
  <si>
    <t>CAISO Net LoadsMUD/WorkplaceMUDMonthly average day04 Apr24RTH</t>
  </si>
  <si>
    <t>CAISO Net LoadsMUD/WorkplaceMUDMonthly average day05 May1RTH</t>
  </si>
  <si>
    <t>CAISO Net LoadsMUD/WorkplaceMUDMonthly average day05 May2RTH</t>
  </si>
  <si>
    <t>CAISO Net LoadsMUD/WorkplaceMUDMonthly average day05 May3RTH</t>
  </si>
  <si>
    <t>CAISO Net LoadsMUD/WorkplaceMUDMonthly average day05 May4RTH</t>
  </si>
  <si>
    <t>CAISO Net LoadsMUD/WorkplaceMUDMonthly average day05 May5RTH</t>
  </si>
  <si>
    <t>CAISO Net LoadsMUD/WorkplaceMUDMonthly average day05 May6RTH</t>
  </si>
  <si>
    <t>CAISO Net LoadsMUD/WorkplaceMUDMonthly average day05 May7RTH</t>
  </si>
  <si>
    <t>CAISO Net LoadsMUD/WorkplaceMUDMonthly average day05 May8RTH</t>
  </si>
  <si>
    <t>CAISO Net LoadsMUD/WorkplaceMUDMonthly average day05 May9RTH</t>
  </si>
  <si>
    <t>CAISO Net LoadsMUD/WorkplaceMUDMonthly average day05 May10RTH</t>
  </si>
  <si>
    <t>CAISO Net LoadsMUD/WorkplaceMUDMonthly average day05 May11RTH</t>
  </si>
  <si>
    <t>CAISO Net LoadsMUD/WorkplaceMUDMonthly average day05 May12RTH</t>
  </si>
  <si>
    <t>CAISO Net LoadsMUD/WorkplaceMUDMonthly average day05 May13RTH</t>
  </si>
  <si>
    <t>CAISO Net LoadsMUD/WorkplaceMUDMonthly average day05 May14RTH</t>
  </si>
  <si>
    <t>CAISO Net LoadsMUD/WorkplaceMUDMonthly average day05 May15RTH</t>
  </si>
  <si>
    <t>CAISO Net LoadsMUD/WorkplaceMUDMonthly average day05 May16RTH</t>
  </si>
  <si>
    <t>CAISO Net LoadsMUD/WorkplaceMUDMonthly average day05 May17RTH</t>
  </si>
  <si>
    <t>CAISO Net LoadsMUD/WorkplaceMUDMonthly average day05 May18RTH</t>
  </si>
  <si>
    <t>CAISO Net LoadsMUD/WorkplaceMUDMonthly average day05 May19RTH</t>
  </si>
  <si>
    <t>CAISO Net LoadsMUD/WorkplaceMUDMonthly average day05 May20RTH</t>
  </si>
  <si>
    <t>CAISO Net LoadsMUD/WorkplaceMUDMonthly average day05 May21RTH</t>
  </si>
  <si>
    <t>CAISO Net LoadsMUD/WorkplaceMUDMonthly average day05 May22RTH</t>
  </si>
  <si>
    <t>CAISO Net LoadsMUD/WorkplaceMUDMonthly average day05 May23RTH</t>
  </si>
  <si>
    <t>CAISO Net LoadsMUD/WorkplaceMUDMonthly average day05 May24RTH</t>
  </si>
  <si>
    <t>CAISO Net LoadsMUD/WorkplaceMUDMonthly average day06 Jun1RTH</t>
  </si>
  <si>
    <t>CAISO Net LoadsMUD/WorkplaceMUDMonthly average day06 Jun2RTH</t>
  </si>
  <si>
    <t>CAISO Net LoadsMUD/WorkplaceMUDMonthly average day06 Jun3RTH</t>
  </si>
  <si>
    <t>CAISO Net LoadsMUD/WorkplaceMUDMonthly average day06 Jun4RTH</t>
  </si>
  <si>
    <t>CAISO Net LoadsMUD/WorkplaceMUDMonthly average day06 Jun5RTH</t>
  </si>
  <si>
    <t>CAISO Net LoadsMUD/WorkplaceMUDMonthly average day06 Jun6RTH</t>
  </si>
  <si>
    <t>CAISO Net LoadsMUD/WorkplaceMUDMonthly average day06 Jun7RTH</t>
  </si>
  <si>
    <t>CAISO Net LoadsMUD/WorkplaceMUDMonthly average day06 Jun8RTH</t>
  </si>
  <si>
    <t>CAISO Net LoadsMUD/WorkplaceMUDMonthly average day06 Jun9RTH</t>
  </si>
  <si>
    <t>CAISO Net LoadsMUD/WorkplaceMUDMonthly average day06 Jun10RTH</t>
  </si>
  <si>
    <t>CAISO Net LoadsMUD/WorkplaceMUDMonthly average day06 Jun11RTH</t>
  </si>
  <si>
    <t>CAISO Net LoadsMUD/WorkplaceMUDMonthly average day06 Jun12RTH</t>
  </si>
  <si>
    <t>CAISO Net LoadsMUD/WorkplaceMUDMonthly average day06 Jun13RTH</t>
  </si>
  <si>
    <t>CAISO Net LoadsMUD/WorkplaceMUDMonthly average day06 Jun14RTH</t>
  </si>
  <si>
    <t>CAISO Net LoadsMUD/WorkplaceMUDMonthly average day06 Jun15RTH</t>
  </si>
  <si>
    <t>CAISO Net LoadsMUD/WorkplaceMUDMonthly average day06 Jun16RTH</t>
  </si>
  <si>
    <t>CAISO Net LoadsMUD/WorkplaceMUDMonthly average day06 Jun17RTH</t>
  </si>
  <si>
    <t>CAISO Net LoadsMUD/WorkplaceMUDMonthly average day06 Jun18RTH</t>
  </si>
  <si>
    <t>CAISO Net LoadsMUD/WorkplaceMUDMonthly average day06 Jun19RTH</t>
  </si>
  <si>
    <t>CAISO Net LoadsMUD/WorkplaceMUDMonthly average day06 Jun20RTH</t>
  </si>
  <si>
    <t>CAISO Net LoadsMUD/WorkplaceMUDMonthly average day06 Jun21RTH</t>
  </si>
  <si>
    <t>CAISO Net LoadsMUD/WorkplaceMUDMonthly average day06 Jun22RTH</t>
  </si>
  <si>
    <t>CAISO Net LoadsMUD/WorkplaceMUDMonthly average day06 Jun23RTH</t>
  </si>
  <si>
    <t>CAISO Net LoadsMUD/WorkplaceMUDMonthly average day06 Jun24RTH</t>
  </si>
  <si>
    <t>CAISO Net LoadsMUD/WorkplaceMUDMonthly average day07 Jul1RTH</t>
  </si>
  <si>
    <t>CAISO Net LoadsMUD/WorkplaceMUDMonthly average day07 Jul2RTH</t>
  </si>
  <si>
    <t>CAISO Net LoadsMUD/WorkplaceMUDMonthly average day07 Jul3RTH</t>
  </si>
  <si>
    <t>CAISO Net LoadsMUD/WorkplaceMUDMonthly average day07 Jul4RTH</t>
  </si>
  <si>
    <t>CAISO Net LoadsMUD/WorkplaceMUDMonthly average day07 Jul5RTH</t>
  </si>
  <si>
    <t>CAISO Net LoadsMUD/WorkplaceMUDMonthly average day07 Jul6RTH</t>
  </si>
  <si>
    <t>CAISO Net LoadsMUD/WorkplaceMUDMonthly average day07 Jul7RTH</t>
  </si>
  <si>
    <t>CAISO Net LoadsMUD/WorkplaceMUDMonthly average day07 Jul8RTH</t>
  </si>
  <si>
    <t>CAISO Net LoadsMUD/WorkplaceMUDMonthly average day07 Jul9RTH</t>
  </si>
  <si>
    <t>CAISO Net LoadsMUD/WorkplaceMUDMonthly average day07 Jul10RTH</t>
  </si>
  <si>
    <t>CAISO Net LoadsMUD/WorkplaceMUDMonthly average day07 Jul11RTH</t>
  </si>
  <si>
    <t>CAISO Net LoadsMUD/WorkplaceMUDMonthly average day07 Jul12RTH</t>
  </si>
  <si>
    <t>CAISO Net LoadsMUD/WorkplaceMUDMonthly average day07 Jul13RTH</t>
  </si>
  <si>
    <t>CAISO Net LoadsMUD/WorkplaceMUDMonthly average day07 Jul14RTH</t>
  </si>
  <si>
    <t>CAISO Net LoadsMUD/WorkplaceMUDMonthly average day07 Jul15RTH</t>
  </si>
  <si>
    <t>CAISO Net LoadsMUD/WorkplaceMUDMonthly average day07 Jul16RTH</t>
  </si>
  <si>
    <t>CAISO Net LoadsMUD/WorkplaceMUDMonthly average day07 Jul17RTH</t>
  </si>
  <si>
    <t>CAISO Net LoadsMUD/WorkplaceMUDMonthly average day07 Jul18RTH</t>
  </si>
  <si>
    <t>CAISO Net LoadsMUD/WorkplaceMUDMonthly average day07 Jul19RTH</t>
  </si>
  <si>
    <t>CAISO Net LoadsMUD/WorkplaceMUDMonthly average day07 Jul20RTH</t>
  </si>
  <si>
    <t>CAISO Net LoadsMUD/WorkplaceMUDMonthly average day07 Jul21RTH</t>
  </si>
  <si>
    <t>CAISO Net LoadsMUD/WorkplaceMUDMonthly average day07 Jul22RTH</t>
  </si>
  <si>
    <t>CAISO Net LoadsMUD/WorkplaceMUDMonthly average day07 Jul23RTH</t>
  </si>
  <si>
    <t>CAISO Net LoadsMUD/WorkplaceMUDMonthly average day07 Jul24RTH</t>
  </si>
  <si>
    <t>CAISO Net LoadsMUD/WorkplaceMUDMonthly average day08 Aug1RTH</t>
  </si>
  <si>
    <t>CAISO Net LoadsMUD/WorkplaceMUDMonthly average day08 Aug2RTH</t>
  </si>
  <si>
    <t>CAISO Net LoadsMUD/WorkplaceMUDMonthly average day08 Aug3RTH</t>
  </si>
  <si>
    <t>CAISO Net LoadsMUD/WorkplaceMUDMonthly average day08 Aug4RTH</t>
  </si>
  <si>
    <t>CAISO Net LoadsMUD/WorkplaceMUDMonthly average day08 Aug5RTH</t>
  </si>
  <si>
    <t>CAISO Net LoadsMUD/WorkplaceMUDMonthly average day08 Aug6RTH</t>
  </si>
  <si>
    <t>CAISO Net LoadsMUD/WorkplaceMUDMonthly average day08 Aug7RTH</t>
  </si>
  <si>
    <t>CAISO Net LoadsMUD/WorkplaceMUDMonthly average day08 Aug8RTH</t>
  </si>
  <si>
    <t>CAISO Net LoadsMUD/WorkplaceMUDMonthly average day08 Aug9RTH</t>
  </si>
  <si>
    <t>CAISO Net LoadsMUD/WorkplaceMUDMonthly average day08 Aug10RTH</t>
  </si>
  <si>
    <t>CAISO Net LoadsMUD/WorkplaceMUDMonthly average day08 Aug11RTH</t>
  </si>
  <si>
    <t>CAISO Net LoadsMUD/WorkplaceMUDMonthly average day08 Aug12RTH</t>
  </si>
  <si>
    <t>CAISO Net LoadsMUD/WorkplaceMUDMonthly average day08 Aug13RTH</t>
  </si>
  <si>
    <t>CAISO Net LoadsMUD/WorkplaceMUDMonthly average day08 Aug14RTH</t>
  </si>
  <si>
    <t>CAISO Net LoadsMUD/WorkplaceMUDMonthly average day08 Aug15RTH</t>
  </si>
  <si>
    <t>CAISO Net LoadsMUD/WorkplaceMUDMonthly average day08 Aug16RTH</t>
  </si>
  <si>
    <t>CAISO Net LoadsMUD/WorkplaceMUDMonthly average day08 Aug17RTH</t>
  </si>
  <si>
    <t>CAISO Net LoadsMUD/WorkplaceMUDMonthly average day08 Aug18RTH</t>
  </si>
  <si>
    <t>CAISO Net LoadsMUD/WorkplaceMUDMonthly average day08 Aug19RTH</t>
  </si>
  <si>
    <t>CAISO Net LoadsMUD/WorkplaceMUDMonthly average day08 Aug20RTH</t>
  </si>
  <si>
    <t>CAISO Net LoadsMUD/WorkplaceMUDMonthly average day08 Aug21RTH</t>
  </si>
  <si>
    <t>CAISO Net LoadsMUD/WorkplaceMUDMonthly average day08 Aug22RTH</t>
  </si>
  <si>
    <t>CAISO Net LoadsMUD/WorkplaceMUDMonthly average day08 Aug23RTH</t>
  </si>
  <si>
    <t>CAISO Net LoadsMUD/WorkplaceMUDMonthly average day08 Aug24RTH</t>
  </si>
  <si>
    <t>CAISO Net LoadsMUD/WorkplaceMUDMonthly average day09 Sep1RTH</t>
  </si>
  <si>
    <t>CAISO Net LoadsMUD/WorkplaceMUDMonthly average day09 Sep2RTH</t>
  </si>
  <si>
    <t>CAISO Net LoadsMUD/WorkplaceMUDMonthly average day09 Sep3RTH</t>
  </si>
  <si>
    <t>CAISO Net LoadsMUD/WorkplaceMUDMonthly average day09 Sep4RTH</t>
  </si>
  <si>
    <t>CAISO Net LoadsMUD/WorkplaceMUDMonthly average day09 Sep5RTH</t>
  </si>
  <si>
    <t>CAISO Net LoadsMUD/WorkplaceMUDMonthly average day09 Sep6RTH</t>
  </si>
  <si>
    <t>CAISO Net LoadsMUD/WorkplaceMUDMonthly average day09 Sep7RTH</t>
  </si>
  <si>
    <t>CAISO Net LoadsMUD/WorkplaceMUDMonthly average day09 Sep8RTH</t>
  </si>
  <si>
    <t>CAISO Net LoadsMUD/WorkplaceMUDMonthly average day09 Sep9RTH</t>
  </si>
  <si>
    <t>CAISO Net LoadsMUD/WorkplaceMUDMonthly average day09 Sep10RTH</t>
  </si>
  <si>
    <t>CAISO Net LoadsMUD/WorkplaceMUDMonthly average day09 Sep11RTH</t>
  </si>
  <si>
    <t>CAISO Net LoadsMUD/WorkplaceMUDMonthly average day09 Sep12RTH</t>
  </si>
  <si>
    <t>CAISO Net LoadsMUD/WorkplaceMUDMonthly average day09 Sep13RTH</t>
  </si>
  <si>
    <t>CAISO Net LoadsMUD/WorkplaceMUDMonthly average day09 Sep14RTH</t>
  </si>
  <si>
    <t>CAISO Net LoadsMUD/WorkplaceMUDMonthly average day09 Sep15RTH</t>
  </si>
  <si>
    <t>CAISO Net LoadsMUD/WorkplaceMUDMonthly average day09 Sep16RTH</t>
  </si>
  <si>
    <t>CAISO Net LoadsMUD/WorkplaceMUDMonthly average day09 Sep17RTH</t>
  </si>
  <si>
    <t>CAISO Net LoadsMUD/WorkplaceMUDMonthly average day09 Sep18RTH</t>
  </si>
  <si>
    <t>CAISO Net LoadsMUD/WorkplaceMUDMonthly average day09 Sep19RTH</t>
  </si>
  <si>
    <t>CAISO Net LoadsMUD/WorkplaceMUDMonthly average day09 Sep20RTH</t>
  </si>
  <si>
    <t>CAISO Net LoadsMUD/WorkplaceMUDMonthly average day09 Sep21RTH</t>
  </si>
  <si>
    <t>CAISO Net LoadsMUD/WorkplaceMUDMonthly average day09 Sep22RTH</t>
  </si>
  <si>
    <t>CAISO Net LoadsMUD/WorkplaceMUDMonthly average day09 Sep23RTH</t>
  </si>
  <si>
    <t>CAISO Net LoadsMUD/WorkplaceMUDMonthly average day09 Sep24RTH</t>
  </si>
  <si>
    <t>CAISO Net LoadsMUD/WorkplaceMUDMonthly average day10 Oct1RTH</t>
  </si>
  <si>
    <t>CAISO Net LoadsMUD/WorkplaceMUDMonthly average day10 Oct2RTH</t>
  </si>
  <si>
    <t>CAISO Net LoadsMUD/WorkplaceMUDMonthly average day10 Oct3RTH</t>
  </si>
  <si>
    <t>CAISO Net LoadsMUD/WorkplaceMUDMonthly average day10 Oct4RTH</t>
  </si>
  <si>
    <t>CAISO Net LoadsMUD/WorkplaceMUDMonthly average day10 Oct5RTH</t>
  </si>
  <si>
    <t>CAISO Net LoadsMUD/WorkplaceMUDMonthly average day10 Oct6RTH</t>
  </si>
  <si>
    <t>CAISO Net LoadsMUD/WorkplaceMUDMonthly average day10 Oct7RTH</t>
  </si>
  <si>
    <t>CAISO Net LoadsMUD/WorkplaceMUDMonthly average day10 Oct8RTH</t>
  </si>
  <si>
    <t>CAISO Net LoadsMUD/WorkplaceMUDMonthly average day10 Oct9RTH</t>
  </si>
  <si>
    <t>CAISO Net LoadsMUD/WorkplaceMUDMonthly average day10 Oct10RTH</t>
  </si>
  <si>
    <t>CAISO Net LoadsMUD/WorkplaceMUDMonthly average day10 Oct11RTH</t>
  </si>
  <si>
    <t>CAISO Net LoadsMUD/WorkplaceMUDMonthly average day10 Oct12RTH</t>
  </si>
  <si>
    <t>CAISO Net LoadsMUD/WorkplaceMUDMonthly average day10 Oct13RTH</t>
  </si>
  <si>
    <t>CAISO Net LoadsMUD/WorkplaceMUDMonthly average day10 Oct14RTH</t>
  </si>
  <si>
    <t>CAISO Net LoadsMUD/WorkplaceMUDMonthly average day10 Oct15RTH</t>
  </si>
  <si>
    <t>CAISO Net LoadsMUD/WorkplaceMUDMonthly average day10 Oct16RTH</t>
  </si>
  <si>
    <t>CAISO Net LoadsMUD/WorkplaceMUDMonthly average day10 Oct17RTH</t>
  </si>
  <si>
    <t>CAISO Net LoadsMUD/WorkplaceMUDMonthly average day10 Oct18RTH</t>
  </si>
  <si>
    <t>CAISO Net LoadsMUD/WorkplaceMUDMonthly average day10 Oct19RTH</t>
  </si>
  <si>
    <t>CAISO Net LoadsMUD/WorkplaceMUDMonthly average day10 Oct20RTH</t>
  </si>
  <si>
    <t>CAISO Net LoadsMUD/WorkplaceMUDMonthly average day10 Oct21RTH</t>
  </si>
  <si>
    <t>CAISO Net LoadsMUD/WorkplaceMUDMonthly average day10 Oct22RTH</t>
  </si>
  <si>
    <t>CAISO Net LoadsMUD/WorkplaceMUDMonthly average day10 Oct23RTH</t>
  </si>
  <si>
    <t>CAISO Net LoadsMUD/WorkplaceMUDMonthly average day10 Oct24RTH</t>
  </si>
  <si>
    <t>CAISO Net LoadsMUD/WorkplaceMUDMonthly average day11 Nov1RTH</t>
  </si>
  <si>
    <t>CAISO Net LoadsMUD/WorkplaceMUDMonthly average day11 Nov2RTH</t>
  </si>
  <si>
    <t>CAISO Net LoadsMUD/WorkplaceMUDMonthly average day11 Nov3RTH</t>
  </si>
  <si>
    <t>CAISO Net LoadsMUD/WorkplaceMUDMonthly average day11 Nov4RTH</t>
  </si>
  <si>
    <t>CAISO Net LoadsMUD/WorkplaceMUDMonthly average day11 Nov5RTH</t>
  </si>
  <si>
    <t>CAISO Net LoadsMUD/WorkplaceMUDMonthly average day11 Nov6RTH</t>
  </si>
  <si>
    <t>CAISO Net LoadsMUD/WorkplaceMUDMonthly average day11 Nov7RTH</t>
  </si>
  <si>
    <t>CAISO Net LoadsMUD/WorkplaceMUDMonthly average day11 Nov8RTH</t>
  </si>
  <si>
    <t>CAISO Net LoadsMUD/WorkplaceMUDMonthly average day11 Nov9RTH</t>
  </si>
  <si>
    <t>CAISO Net LoadsMUD/WorkplaceMUDMonthly average day11 Nov10RTH</t>
  </si>
  <si>
    <t>CAISO Net LoadsMUD/WorkplaceMUDMonthly average day11 Nov11RTH</t>
  </si>
  <si>
    <t>CAISO Net LoadsMUD/WorkplaceMUDMonthly average day11 Nov12RTH</t>
  </si>
  <si>
    <t>CAISO Net LoadsMUD/WorkplaceMUDMonthly average day11 Nov13RTH</t>
  </si>
  <si>
    <t>CAISO Net LoadsMUD/WorkplaceMUDMonthly average day11 Nov14RTH</t>
  </si>
  <si>
    <t>CAISO Net LoadsMUD/WorkplaceMUDMonthly average day11 Nov15RTH</t>
  </si>
  <si>
    <t>CAISO Net LoadsMUD/WorkplaceMUDMonthly average day11 Nov16RTH</t>
  </si>
  <si>
    <t>CAISO Net LoadsMUD/WorkplaceMUDMonthly average day11 Nov17RTH</t>
  </si>
  <si>
    <t>CAISO Net LoadsMUD/WorkplaceMUDMonthly average day11 Nov18RTH</t>
  </si>
  <si>
    <t>CAISO Net LoadsMUD/WorkplaceMUDMonthly average day11 Nov19RTH</t>
  </si>
  <si>
    <t>CAISO Net LoadsMUD/WorkplaceMUDMonthly average day11 Nov20RTH</t>
  </si>
  <si>
    <t>CAISO Net LoadsMUD/WorkplaceMUDMonthly average day11 Nov21RTH</t>
  </si>
  <si>
    <t>CAISO Net LoadsMUD/WorkplaceMUDMonthly average day11 Nov22RTH</t>
  </si>
  <si>
    <t>CAISO Net LoadsMUD/WorkplaceMUDMonthly average day11 Nov23RTH</t>
  </si>
  <si>
    <t>CAISO Net LoadsMUD/WorkplaceMUDMonthly average day11 Nov24RTH</t>
  </si>
  <si>
    <t>CAISO Net LoadsMUD/WorkplaceMUDMonthly average day12 Dec1RTH</t>
  </si>
  <si>
    <t>CAISO Net LoadsMUD/WorkplaceMUDMonthly average day12 Dec2RTH</t>
  </si>
  <si>
    <t>CAISO Net LoadsMUD/WorkplaceMUDMonthly average day12 Dec3RTH</t>
  </si>
  <si>
    <t>CAISO Net LoadsMUD/WorkplaceMUDMonthly average day12 Dec4RTH</t>
  </si>
  <si>
    <t>CAISO Net LoadsMUD/WorkplaceMUDMonthly average day12 Dec5RTH</t>
  </si>
  <si>
    <t>CAISO Net LoadsMUD/WorkplaceMUDMonthly average day12 Dec6RTH</t>
  </si>
  <si>
    <t>CAISO Net LoadsMUD/WorkplaceMUDMonthly average day12 Dec7RTH</t>
  </si>
  <si>
    <t>CAISO Net LoadsMUD/WorkplaceMUDMonthly average day12 Dec8RTH</t>
  </si>
  <si>
    <t>CAISO Net LoadsMUD/WorkplaceMUDMonthly average day12 Dec9RTH</t>
  </si>
  <si>
    <t>CAISO Net LoadsMUD/WorkplaceMUDMonthly average day12 Dec10RTH</t>
  </si>
  <si>
    <t>CAISO Net LoadsMUD/WorkplaceMUDMonthly average day12 Dec11RTH</t>
  </si>
  <si>
    <t>CAISO Net LoadsMUD/WorkplaceMUDMonthly average day12 Dec12RTH</t>
  </si>
  <si>
    <t>CAISO Net LoadsMUD/WorkplaceMUDMonthly average day12 Dec13RTH</t>
  </si>
  <si>
    <t>CAISO Net LoadsMUD/WorkplaceMUDMonthly average day12 Dec14RTH</t>
  </si>
  <si>
    <t>CAISO Net LoadsMUD/WorkplaceMUDMonthly average day12 Dec15RTH</t>
  </si>
  <si>
    <t>CAISO Net LoadsMUD/WorkplaceMUDMonthly average day12 Dec16RTH</t>
  </si>
  <si>
    <t>CAISO Net LoadsMUD/WorkplaceMUDMonthly average day12 Dec17RTH</t>
  </si>
  <si>
    <t>CAISO Net LoadsMUD/WorkplaceMUDMonthly average day12 Dec18RTH</t>
  </si>
  <si>
    <t>CAISO Net LoadsMUD/WorkplaceMUDMonthly average day12 Dec19RTH</t>
  </si>
  <si>
    <t>CAISO Net LoadsMUD/WorkplaceMUDMonthly average day12 Dec20RTH</t>
  </si>
  <si>
    <t>CAISO Net LoadsMUD/WorkplaceMUDMonthly average day12 Dec21RTH</t>
  </si>
  <si>
    <t>CAISO Net LoadsMUD/WorkplaceMUDMonthly average day12 Dec22RTH</t>
  </si>
  <si>
    <t>CAISO Net LoadsMUD/WorkplaceMUDMonthly average day12 Dec23RTH</t>
  </si>
  <si>
    <t>CAISO Net LoadsMUD/WorkplaceMUDMonthly average day12 Dec24RTH</t>
  </si>
  <si>
    <t>CAISO Net LoadsMUD/WorkplaceMUDTop 1 load day(s)09 Sep1RTH</t>
  </si>
  <si>
    <t>CAISO Net LoadsMUD/WorkplaceMUDTop 1 load day(s)09 Sep2RTH</t>
  </si>
  <si>
    <t>CAISO Net LoadsMUD/WorkplaceMUDTop 1 load day(s)09 Sep3RTH</t>
  </si>
  <si>
    <t>CAISO Net LoadsMUD/WorkplaceMUDTop 1 load day(s)09 Sep4RTH</t>
  </si>
  <si>
    <t>CAISO Net LoadsMUD/WorkplaceMUDTop 1 load day(s)09 Sep5RTH</t>
  </si>
  <si>
    <t>CAISO Net LoadsMUD/WorkplaceMUDTop 1 load day(s)09 Sep6RTH</t>
  </si>
  <si>
    <t>CAISO Net LoadsMUD/WorkplaceMUDTop 1 load day(s)09 Sep7RTH</t>
  </si>
  <si>
    <t>CAISO Net LoadsMUD/WorkplaceMUDTop 1 load day(s)09 Sep8RTH</t>
  </si>
  <si>
    <t>CAISO Net LoadsMUD/WorkplaceMUDTop 1 load day(s)09 Sep9RTH</t>
  </si>
  <si>
    <t>CAISO Net LoadsMUD/WorkplaceMUDTop 1 load day(s)09 Sep10RTH</t>
  </si>
  <si>
    <t>CAISO Net LoadsMUD/WorkplaceMUDTop 1 load day(s)09 Sep11RTH</t>
  </si>
  <si>
    <t>CAISO Net LoadsMUD/WorkplaceMUDTop 1 load day(s)09 Sep12RTH</t>
  </si>
  <si>
    <t>CAISO Net LoadsMUD/WorkplaceMUDTop 1 load day(s)09 Sep13RTH</t>
  </si>
  <si>
    <t>CAISO Net LoadsMUD/WorkplaceMUDTop 1 load day(s)09 Sep14RTH</t>
  </si>
  <si>
    <t>CAISO Net LoadsMUD/WorkplaceMUDTop 1 load day(s)09 Sep15RTH</t>
  </si>
  <si>
    <t>CAISO Net LoadsMUD/WorkplaceMUDTop 1 load day(s)09 Sep16RTH</t>
  </si>
  <si>
    <t>CAISO Net LoadsMUD/WorkplaceMUDTop 1 load day(s)09 Sep17RTH</t>
  </si>
  <si>
    <t>CAISO Net LoadsMUD/WorkplaceMUDTop 1 load day(s)09 Sep18RTH</t>
  </si>
  <si>
    <t>CAISO Net LoadsMUD/WorkplaceMUDTop 1 load day(s)09 Sep19RTH</t>
  </si>
  <si>
    <t>CAISO Net LoadsMUD/WorkplaceMUDTop 1 load day(s)09 Sep20RTH</t>
  </si>
  <si>
    <t>CAISO Net LoadsMUD/WorkplaceMUDTop 1 load day(s)09 Sep21RTH</t>
  </si>
  <si>
    <t>CAISO Net LoadsMUD/WorkplaceMUDTop 1 load day(s)09 Sep22RTH</t>
  </si>
  <si>
    <t>CAISO Net LoadsMUD/WorkplaceMUDTop 1 load day(s)09 Sep23RTH</t>
  </si>
  <si>
    <t>CAISO Net LoadsMUD/WorkplaceMUDTop 1 load day(s)09 Sep24RTH</t>
  </si>
  <si>
    <t>CAISO Net LoadsMUD/WorkplaceMUDTop 10 load day(s)09 Sep1RTH</t>
  </si>
  <si>
    <t>CAISO Net LoadsMUD/WorkplaceMUDTop 10 load day(s)09 Sep2RTH</t>
  </si>
  <si>
    <t>CAISO Net LoadsMUD/WorkplaceMUDTop 10 load day(s)09 Sep3RTH</t>
  </si>
  <si>
    <t>CAISO Net LoadsMUD/WorkplaceMUDTop 10 load day(s)09 Sep4RTH</t>
  </si>
  <si>
    <t>CAISO Net LoadsMUD/WorkplaceMUDTop 10 load day(s)09 Sep5RTH</t>
  </si>
  <si>
    <t>CAISO Net LoadsMUD/WorkplaceMUDTop 10 load day(s)09 Sep6RTH</t>
  </si>
  <si>
    <t>CAISO Net LoadsMUD/WorkplaceMUDTop 10 load day(s)09 Sep7RTH</t>
  </si>
  <si>
    <t>CAISO Net LoadsMUD/WorkplaceMUDTop 10 load day(s)09 Sep8RTH</t>
  </si>
  <si>
    <t>CAISO Net LoadsMUD/WorkplaceMUDTop 10 load day(s)09 Sep9RTH</t>
  </si>
  <si>
    <t>CAISO Net LoadsMUD/WorkplaceMUDTop 10 load day(s)09 Sep10RTH</t>
  </si>
  <si>
    <t>CAISO Net LoadsMUD/WorkplaceMUDTop 10 load day(s)09 Sep11RTH</t>
  </si>
  <si>
    <t>CAISO Net LoadsMUD/WorkplaceMUDTop 10 load day(s)09 Sep12RTH</t>
  </si>
  <si>
    <t>CAISO Net LoadsMUD/WorkplaceMUDTop 10 load day(s)09 Sep13RTH</t>
  </si>
  <si>
    <t>CAISO Net LoadsMUD/WorkplaceMUDTop 10 load day(s)09 Sep14RTH</t>
  </si>
  <si>
    <t>CAISO Net LoadsMUD/WorkplaceMUDTop 10 load day(s)09 Sep15RTH</t>
  </si>
  <si>
    <t>CAISO Net LoadsMUD/WorkplaceMUDTop 10 load day(s)09 Sep16RTH</t>
  </si>
  <si>
    <t>CAISO Net LoadsMUD/WorkplaceMUDTop 10 load day(s)09 Sep17RTH</t>
  </si>
  <si>
    <t>CAISO Net LoadsMUD/WorkplaceMUDTop 10 load day(s)09 Sep18RTH</t>
  </si>
  <si>
    <t>CAISO Net LoadsMUD/WorkplaceMUDTop 10 load day(s)09 Sep19RTH</t>
  </si>
  <si>
    <t>CAISO Net LoadsMUD/WorkplaceMUDTop 10 load day(s)09 Sep20RTH</t>
  </si>
  <si>
    <t>CAISO Net LoadsMUD/WorkplaceMUDTop 10 load day(s)09 Sep21RTH</t>
  </si>
  <si>
    <t>CAISO Net LoadsMUD/WorkplaceMUDTop 10 load day(s)09 Sep22RTH</t>
  </si>
  <si>
    <t>CAISO Net LoadsMUD/WorkplaceMUDTop 10 load day(s)09 Sep23RTH</t>
  </si>
  <si>
    <t>CAISO Net LoadsMUD/WorkplaceMUDTop 10 load day(s)09 Sep24RTH</t>
  </si>
  <si>
    <t>CAISO Net LoadsMUD/WorkplaceMUDTop 20 load day(s)09 Sep1RTH</t>
  </si>
  <si>
    <t>CAISO Net LoadsMUD/WorkplaceMUDTop 20 load day(s)09 Sep2RTH</t>
  </si>
  <si>
    <t>CAISO Net LoadsMUD/WorkplaceMUDTop 20 load day(s)09 Sep3RTH</t>
  </si>
  <si>
    <t>CAISO Net LoadsMUD/WorkplaceMUDTop 20 load day(s)09 Sep4RTH</t>
  </si>
  <si>
    <t>CAISO Net LoadsMUD/WorkplaceMUDTop 20 load day(s)09 Sep5RTH</t>
  </si>
  <si>
    <t>CAISO Net LoadsMUD/WorkplaceMUDTop 20 load day(s)09 Sep6RTH</t>
  </si>
  <si>
    <t>CAISO Net LoadsMUD/WorkplaceMUDTop 20 load day(s)09 Sep7RTH</t>
  </si>
  <si>
    <t>CAISO Net LoadsMUD/WorkplaceMUDTop 20 load day(s)09 Sep8RTH</t>
  </si>
  <si>
    <t>CAISO Net LoadsMUD/WorkplaceMUDTop 20 load day(s)09 Sep9RTH</t>
  </si>
  <si>
    <t>CAISO Net LoadsMUD/WorkplaceMUDTop 20 load day(s)09 Sep10RTH</t>
  </si>
  <si>
    <t>CAISO Net LoadsMUD/WorkplaceMUDTop 20 load day(s)09 Sep11RTH</t>
  </si>
  <si>
    <t>CAISO Net LoadsMUD/WorkplaceMUDTop 20 load day(s)09 Sep12RTH</t>
  </si>
  <si>
    <t>CAISO Net LoadsMUD/WorkplaceMUDTop 20 load day(s)09 Sep13RTH</t>
  </si>
  <si>
    <t>CAISO Net LoadsMUD/WorkplaceMUDTop 20 load day(s)09 Sep14RTH</t>
  </si>
  <si>
    <t>CAISO Net LoadsMUD/WorkplaceMUDTop 20 load day(s)09 Sep15RTH</t>
  </si>
  <si>
    <t>CAISO Net LoadsMUD/WorkplaceMUDTop 20 load day(s)09 Sep16RTH</t>
  </si>
  <si>
    <t>CAISO Net LoadsMUD/WorkplaceMUDTop 20 load day(s)09 Sep17RTH</t>
  </si>
  <si>
    <t>CAISO Net LoadsMUD/WorkplaceMUDTop 20 load day(s)09 Sep18RTH</t>
  </si>
  <si>
    <t>CAISO Net LoadsMUD/WorkplaceMUDTop 20 load day(s)09 Sep19RTH</t>
  </si>
  <si>
    <t>CAISO Net LoadsMUD/WorkplaceMUDTop 20 load day(s)09 Sep20RTH</t>
  </si>
  <si>
    <t>CAISO Net LoadsMUD/WorkplaceMUDTop 20 load day(s)09 Sep21RTH</t>
  </si>
  <si>
    <t>CAISO Net LoadsMUD/WorkplaceMUDTop 20 load day(s)09 Sep22RTH</t>
  </si>
  <si>
    <t>CAISO Net LoadsMUD/WorkplaceMUDTop 20 load day(s)09 Sep23RTH</t>
  </si>
  <si>
    <t>CAISO Net LoadsMUD/WorkplaceMUDTop 20 load day(s)09 Sep24RTH</t>
  </si>
  <si>
    <t>CAISO Net LoadsMUD/WorkplaceMUDTop 5 load day(s)09 Sep1RTH</t>
  </si>
  <si>
    <t>CAISO Net LoadsMUD/WorkplaceMUDTop 5 load day(s)09 Sep2RTH</t>
  </si>
  <si>
    <t>CAISO Net LoadsMUD/WorkplaceMUDTop 5 load day(s)09 Sep3RTH</t>
  </si>
  <si>
    <t>CAISO Net LoadsMUD/WorkplaceMUDTop 5 load day(s)09 Sep4RTH</t>
  </si>
  <si>
    <t>CAISO Net LoadsMUD/WorkplaceMUDTop 5 load day(s)09 Sep5RTH</t>
  </si>
  <si>
    <t>CAISO Net LoadsMUD/WorkplaceMUDTop 5 load day(s)09 Sep6RTH</t>
  </si>
  <si>
    <t>CAISO Net LoadsMUD/WorkplaceMUDTop 5 load day(s)09 Sep7RTH</t>
  </si>
  <si>
    <t>CAISO Net LoadsMUD/WorkplaceMUDTop 5 load day(s)09 Sep8RTH</t>
  </si>
  <si>
    <t>CAISO Net LoadsMUD/WorkplaceMUDTop 5 load day(s)09 Sep9RTH</t>
  </si>
  <si>
    <t>CAISO Net LoadsMUD/WorkplaceMUDTop 5 load day(s)09 Sep10RTH</t>
  </si>
  <si>
    <t>CAISO Net LoadsMUD/WorkplaceMUDTop 5 load day(s)09 Sep11RTH</t>
  </si>
  <si>
    <t>CAISO Net LoadsMUD/WorkplaceMUDTop 5 load day(s)09 Sep12RTH</t>
  </si>
  <si>
    <t>CAISO Net LoadsMUD/WorkplaceMUDTop 5 load day(s)09 Sep13RTH</t>
  </si>
  <si>
    <t>CAISO Net LoadsMUD/WorkplaceMUDTop 5 load day(s)09 Sep14RTH</t>
  </si>
  <si>
    <t>CAISO Net LoadsMUD/WorkplaceMUDTop 5 load day(s)09 Sep15RTH</t>
  </si>
  <si>
    <t>CAISO Net LoadsMUD/WorkplaceMUDTop 5 load day(s)09 Sep16RTH</t>
  </si>
  <si>
    <t>CAISO Net LoadsMUD/WorkplaceMUDTop 5 load day(s)09 Sep17RTH</t>
  </si>
  <si>
    <t>CAISO Net LoadsMUD/WorkplaceMUDTop 5 load day(s)09 Sep18RTH</t>
  </si>
  <si>
    <t>CAISO Net LoadsMUD/WorkplaceMUDTop 5 load day(s)09 Sep19RTH</t>
  </si>
  <si>
    <t>CAISO Net LoadsMUD/WorkplaceMUDTop 5 load day(s)09 Sep20RTH</t>
  </si>
  <si>
    <t>CAISO Net LoadsMUD/WorkplaceMUDTop 5 load day(s)09 Sep21RTH</t>
  </si>
  <si>
    <t>CAISO Net LoadsMUD/WorkplaceMUDTop 5 load day(s)09 Sep22RTH</t>
  </si>
  <si>
    <t>CAISO Net LoadsMUD/WorkplaceMUDTop 5 load day(s)09 Sep23RTH</t>
  </si>
  <si>
    <t>CAISO Net LoadsMUD/WorkplaceMUDTop 5 load day(s)09 Sep24RTH</t>
  </si>
  <si>
    <t>CAISO Net LoadsMUD/WorkplaceWorkplaceMonthly average day01 Jan1RTH</t>
  </si>
  <si>
    <t>CAISO Net LoadsMUD/WorkplaceWorkplaceMonthly average day01 Jan2RTH</t>
  </si>
  <si>
    <t>CAISO Net LoadsMUD/WorkplaceWorkplaceMonthly average day01 Jan3RTH</t>
  </si>
  <si>
    <t>CAISO Net LoadsMUD/WorkplaceWorkplaceMonthly average day01 Jan4RTH</t>
  </si>
  <si>
    <t>CAISO Net LoadsMUD/WorkplaceWorkplaceMonthly average day01 Jan5RTH</t>
  </si>
  <si>
    <t>CAISO Net LoadsMUD/WorkplaceWorkplaceMonthly average day01 Jan6RTH</t>
  </si>
  <si>
    <t>CAISO Net LoadsMUD/WorkplaceWorkplaceMonthly average day01 Jan7RTH</t>
  </si>
  <si>
    <t>CAISO Net LoadsMUD/WorkplaceWorkplaceMonthly average day01 Jan8RTH</t>
  </si>
  <si>
    <t>CAISO Net LoadsMUD/WorkplaceWorkplaceMonthly average day01 Jan9RTH</t>
  </si>
  <si>
    <t>CAISO Net LoadsMUD/WorkplaceWorkplaceMonthly average day01 Jan10RTH</t>
  </si>
  <si>
    <t>CAISO Net LoadsMUD/WorkplaceWorkplaceMonthly average day01 Jan11RTH</t>
  </si>
  <si>
    <t>CAISO Net LoadsMUD/WorkplaceWorkplaceMonthly average day01 Jan12RTH</t>
  </si>
  <si>
    <t>CAISO Net LoadsMUD/WorkplaceWorkplaceMonthly average day01 Jan13RTH</t>
  </si>
  <si>
    <t>CAISO Net LoadsMUD/WorkplaceWorkplaceMonthly average day01 Jan14RTH</t>
  </si>
  <si>
    <t>CAISO Net LoadsMUD/WorkplaceWorkplaceMonthly average day01 Jan15RTH</t>
  </si>
  <si>
    <t>CAISO Net LoadsMUD/WorkplaceWorkplaceMonthly average day01 Jan16RTH</t>
  </si>
  <si>
    <t>CAISO Net LoadsMUD/WorkplaceWorkplaceMonthly average day01 Jan17RTH</t>
  </si>
  <si>
    <t>CAISO Net LoadsMUD/WorkplaceWorkplaceMonthly average day01 Jan18RTH</t>
  </si>
  <si>
    <t>CAISO Net LoadsMUD/WorkplaceWorkplaceMonthly average day01 Jan19RTH</t>
  </si>
  <si>
    <t>CAISO Net LoadsMUD/WorkplaceWorkplaceMonthly average day01 Jan20RTH</t>
  </si>
  <si>
    <t>CAISO Net LoadsMUD/WorkplaceWorkplaceMonthly average day01 Jan21RTH</t>
  </si>
  <si>
    <t>CAISO Net LoadsMUD/WorkplaceWorkplaceMonthly average day01 Jan22RTH</t>
  </si>
  <si>
    <t>CAISO Net LoadsMUD/WorkplaceWorkplaceMonthly average day01 Jan23RTH</t>
  </si>
  <si>
    <t>CAISO Net LoadsMUD/WorkplaceWorkplaceMonthly average day01 Jan24RTH</t>
  </si>
  <si>
    <t>CAISO Net LoadsMUD/WorkplaceWorkplaceMonthly average day02 Feb1RTH</t>
  </si>
  <si>
    <t>CAISO Net LoadsMUD/WorkplaceWorkplaceMonthly average day02 Feb2RTH</t>
  </si>
  <si>
    <t>CAISO Net LoadsMUD/WorkplaceWorkplaceMonthly average day02 Feb3RTH</t>
  </si>
  <si>
    <t>CAISO Net LoadsMUD/WorkplaceWorkplaceMonthly average day02 Feb4RTH</t>
  </si>
  <si>
    <t>CAISO Net LoadsMUD/WorkplaceWorkplaceMonthly average day02 Feb5RTH</t>
  </si>
  <si>
    <t>CAISO Net LoadsMUD/WorkplaceWorkplaceMonthly average day02 Feb6RTH</t>
  </si>
  <si>
    <t>CAISO Net LoadsMUD/WorkplaceWorkplaceMonthly average day02 Feb7RTH</t>
  </si>
  <si>
    <t>CAISO Net LoadsMUD/WorkplaceWorkplaceMonthly average day02 Feb8RTH</t>
  </si>
  <si>
    <t>CAISO Net LoadsMUD/WorkplaceWorkplaceMonthly average day02 Feb9RTH</t>
  </si>
  <si>
    <t>CAISO Net LoadsMUD/WorkplaceWorkplaceMonthly average day02 Feb10RTH</t>
  </si>
  <si>
    <t>CAISO Net LoadsMUD/WorkplaceWorkplaceMonthly average day02 Feb11RTH</t>
  </si>
  <si>
    <t>CAISO Net LoadsMUD/WorkplaceWorkplaceMonthly average day02 Feb12RTH</t>
  </si>
  <si>
    <t>CAISO Net LoadsMUD/WorkplaceWorkplaceMonthly average day02 Feb13RTH</t>
  </si>
  <si>
    <t>CAISO Net LoadsMUD/WorkplaceWorkplaceMonthly average day02 Feb14RTH</t>
  </si>
  <si>
    <t>CAISO Net LoadsMUD/WorkplaceWorkplaceMonthly average day02 Feb15RTH</t>
  </si>
  <si>
    <t>CAISO Net LoadsMUD/WorkplaceWorkplaceMonthly average day02 Feb16RTH</t>
  </si>
  <si>
    <t>CAISO Net LoadsMUD/WorkplaceWorkplaceMonthly average day02 Feb17RTH</t>
  </si>
  <si>
    <t>CAISO Net LoadsMUD/WorkplaceWorkplaceMonthly average day02 Feb18RTH</t>
  </si>
  <si>
    <t>CAISO Net LoadsMUD/WorkplaceWorkplaceMonthly average day02 Feb19RTH</t>
  </si>
  <si>
    <t>CAISO Net LoadsMUD/WorkplaceWorkplaceMonthly average day02 Feb20RTH</t>
  </si>
  <si>
    <t>CAISO Net LoadsMUD/WorkplaceWorkplaceMonthly average day02 Feb21RTH</t>
  </si>
  <si>
    <t>CAISO Net LoadsMUD/WorkplaceWorkplaceMonthly average day02 Feb22RTH</t>
  </si>
  <si>
    <t>CAISO Net LoadsMUD/WorkplaceWorkplaceMonthly average day02 Feb23RTH</t>
  </si>
  <si>
    <t>CAISO Net LoadsMUD/WorkplaceWorkplaceMonthly average day02 Feb24RTH</t>
  </si>
  <si>
    <t>CAISO Net LoadsMUD/WorkplaceWorkplaceMonthly average day03 Mar1RTH</t>
  </si>
  <si>
    <t>CAISO Net LoadsMUD/WorkplaceWorkplaceMonthly average day03 Mar2RTH</t>
  </si>
  <si>
    <t>CAISO Net LoadsMUD/WorkplaceWorkplaceMonthly average day03 Mar3RTH</t>
  </si>
  <si>
    <t>CAISO Net LoadsMUD/WorkplaceWorkplaceMonthly average day03 Mar4RTH</t>
  </si>
  <si>
    <t>CAISO Net LoadsMUD/WorkplaceWorkplaceMonthly average day03 Mar5RTH</t>
  </si>
  <si>
    <t>CAISO Net LoadsMUD/WorkplaceWorkplaceMonthly average day03 Mar6RTH</t>
  </si>
  <si>
    <t>CAISO Net LoadsMUD/WorkplaceWorkplaceMonthly average day03 Mar7RTH</t>
  </si>
  <si>
    <t>CAISO Net LoadsMUD/WorkplaceWorkplaceMonthly average day03 Mar8RTH</t>
  </si>
  <si>
    <t>CAISO Net LoadsMUD/WorkplaceWorkplaceMonthly average day03 Mar9RTH</t>
  </si>
  <si>
    <t>CAISO Net LoadsMUD/WorkplaceWorkplaceMonthly average day03 Mar10RTH</t>
  </si>
  <si>
    <t>CAISO Net LoadsMUD/WorkplaceWorkplaceMonthly average day03 Mar11RTH</t>
  </si>
  <si>
    <t>CAISO Net LoadsMUD/WorkplaceWorkplaceMonthly average day03 Mar12RTH</t>
  </si>
  <si>
    <t>CAISO Net LoadsMUD/WorkplaceWorkplaceMonthly average day03 Mar13RTH</t>
  </si>
  <si>
    <t>CAISO Net LoadsMUD/WorkplaceWorkplaceMonthly average day03 Mar14RTH</t>
  </si>
  <si>
    <t>CAISO Net LoadsMUD/WorkplaceWorkplaceMonthly average day03 Mar15RTH</t>
  </si>
  <si>
    <t>CAISO Net LoadsMUD/WorkplaceWorkplaceMonthly average day03 Mar16RTH</t>
  </si>
  <si>
    <t>CAISO Net LoadsMUD/WorkplaceWorkplaceMonthly average day03 Mar17RTH</t>
  </si>
  <si>
    <t>CAISO Net LoadsMUD/WorkplaceWorkplaceMonthly average day03 Mar18RTH</t>
  </si>
  <si>
    <t>CAISO Net LoadsMUD/WorkplaceWorkplaceMonthly average day03 Mar19RTH</t>
  </si>
  <si>
    <t>CAISO Net LoadsMUD/WorkplaceWorkplaceMonthly average day03 Mar20RTH</t>
  </si>
  <si>
    <t>CAISO Net LoadsMUD/WorkplaceWorkplaceMonthly average day03 Mar21RTH</t>
  </si>
  <si>
    <t>CAISO Net LoadsMUD/WorkplaceWorkplaceMonthly average day03 Mar22RTH</t>
  </si>
  <si>
    <t>CAISO Net LoadsMUD/WorkplaceWorkplaceMonthly average day03 Mar23RTH</t>
  </si>
  <si>
    <t>CAISO Net LoadsMUD/WorkplaceWorkplaceMonthly average day03 Mar24RTH</t>
  </si>
  <si>
    <t>CAISO Net LoadsMUD/WorkplaceWorkplaceMonthly average day04 Apr1RTH</t>
  </si>
  <si>
    <t>CAISO Net LoadsMUD/WorkplaceWorkplaceMonthly average day04 Apr2RTH</t>
  </si>
  <si>
    <t>CAISO Net LoadsMUD/WorkplaceWorkplaceMonthly average day04 Apr3RTH</t>
  </si>
  <si>
    <t>CAISO Net LoadsMUD/WorkplaceWorkplaceMonthly average day04 Apr4RTH</t>
  </si>
  <si>
    <t>CAISO Net LoadsMUD/WorkplaceWorkplaceMonthly average day04 Apr5RTH</t>
  </si>
  <si>
    <t>CAISO Net LoadsMUD/WorkplaceWorkplaceMonthly average day04 Apr6RTH</t>
  </si>
  <si>
    <t>CAISO Net LoadsMUD/WorkplaceWorkplaceMonthly average day04 Apr7RTH</t>
  </si>
  <si>
    <t>CAISO Net LoadsMUD/WorkplaceWorkplaceMonthly average day04 Apr8RTH</t>
  </si>
  <si>
    <t>CAISO Net LoadsMUD/WorkplaceWorkplaceMonthly average day04 Apr9RTH</t>
  </si>
  <si>
    <t>CAISO Net LoadsMUD/WorkplaceWorkplaceMonthly average day04 Apr10RTH</t>
  </si>
  <si>
    <t>CAISO Net LoadsMUD/WorkplaceWorkplaceMonthly average day04 Apr11RTH</t>
  </si>
  <si>
    <t>CAISO Net LoadsMUD/WorkplaceWorkplaceMonthly average day04 Apr12RTH</t>
  </si>
  <si>
    <t>CAISO Net LoadsMUD/WorkplaceWorkplaceMonthly average day04 Apr13RTH</t>
  </si>
  <si>
    <t>CAISO Net LoadsMUD/WorkplaceWorkplaceMonthly average day04 Apr14RTH</t>
  </si>
  <si>
    <t>CAISO Net LoadsMUD/WorkplaceWorkplaceMonthly average day04 Apr15RTH</t>
  </si>
  <si>
    <t>CAISO Net LoadsMUD/WorkplaceWorkplaceMonthly average day04 Apr16RTH</t>
  </si>
  <si>
    <t>CAISO Net LoadsMUD/WorkplaceWorkplaceMonthly average day04 Apr17RTH</t>
  </si>
  <si>
    <t>CAISO Net LoadsMUD/WorkplaceWorkplaceMonthly average day04 Apr18RTH</t>
  </si>
  <si>
    <t>CAISO Net LoadsMUD/WorkplaceWorkplaceMonthly average day04 Apr19RTH</t>
  </si>
  <si>
    <t>CAISO Net LoadsMUD/WorkplaceWorkplaceMonthly average day04 Apr20RTH</t>
  </si>
  <si>
    <t>CAISO Net LoadsMUD/WorkplaceWorkplaceMonthly average day04 Apr21RTH</t>
  </si>
  <si>
    <t>CAISO Net LoadsMUD/WorkplaceWorkplaceMonthly average day04 Apr22RTH</t>
  </si>
  <si>
    <t>CAISO Net LoadsMUD/WorkplaceWorkplaceMonthly average day04 Apr23RTH</t>
  </si>
  <si>
    <t>CAISO Net LoadsMUD/WorkplaceWorkplaceMonthly average day04 Apr24RTH</t>
  </si>
  <si>
    <t>CAISO Net LoadsMUD/WorkplaceWorkplaceMonthly average day05 May1RTH</t>
  </si>
  <si>
    <t>CAISO Net LoadsMUD/WorkplaceWorkplaceMonthly average day05 May2RTH</t>
  </si>
  <si>
    <t>CAISO Net LoadsMUD/WorkplaceWorkplaceMonthly average day05 May3RTH</t>
  </si>
  <si>
    <t>CAISO Net LoadsMUD/WorkplaceWorkplaceMonthly average day05 May4RTH</t>
  </si>
  <si>
    <t>CAISO Net LoadsMUD/WorkplaceWorkplaceMonthly average day05 May5RTH</t>
  </si>
  <si>
    <t>CAISO Net LoadsMUD/WorkplaceWorkplaceMonthly average day05 May6RTH</t>
  </si>
  <si>
    <t>CAISO Net LoadsMUD/WorkplaceWorkplaceMonthly average day05 May7RTH</t>
  </si>
  <si>
    <t>CAISO Net LoadsMUD/WorkplaceWorkplaceMonthly average day05 May8RTH</t>
  </si>
  <si>
    <t>CAISO Net LoadsMUD/WorkplaceWorkplaceMonthly average day05 May9RTH</t>
  </si>
  <si>
    <t>CAISO Net LoadsMUD/WorkplaceWorkplaceMonthly average day05 May10RTH</t>
  </si>
  <si>
    <t>CAISO Net LoadsMUD/WorkplaceWorkplaceMonthly average day05 May11RTH</t>
  </si>
  <si>
    <t>CAISO Net LoadsMUD/WorkplaceWorkplaceMonthly average day05 May12RTH</t>
  </si>
  <si>
    <t>CAISO Net LoadsMUD/WorkplaceWorkplaceMonthly average day05 May13RTH</t>
  </si>
  <si>
    <t>CAISO Net LoadsMUD/WorkplaceWorkplaceMonthly average day05 May14RTH</t>
  </si>
  <si>
    <t>CAISO Net LoadsMUD/WorkplaceWorkplaceMonthly average day05 May15RTH</t>
  </si>
  <si>
    <t>CAISO Net LoadsMUD/WorkplaceWorkplaceMonthly average day05 May16RTH</t>
  </si>
  <si>
    <t>CAISO Net LoadsMUD/WorkplaceWorkplaceMonthly average day05 May17RTH</t>
  </si>
  <si>
    <t>CAISO Net LoadsMUD/WorkplaceWorkplaceMonthly average day05 May18RTH</t>
  </si>
  <si>
    <t>CAISO Net LoadsMUD/WorkplaceWorkplaceMonthly average day05 May19RTH</t>
  </si>
  <si>
    <t>CAISO Net LoadsMUD/WorkplaceWorkplaceMonthly average day05 May20RTH</t>
  </si>
  <si>
    <t>CAISO Net LoadsMUD/WorkplaceWorkplaceMonthly average day05 May21RTH</t>
  </si>
  <si>
    <t>CAISO Net LoadsMUD/WorkplaceWorkplaceMonthly average day05 May22RTH</t>
  </si>
  <si>
    <t>CAISO Net LoadsMUD/WorkplaceWorkplaceMonthly average day05 May23RTH</t>
  </si>
  <si>
    <t>CAISO Net LoadsMUD/WorkplaceWorkplaceMonthly average day05 May24RTH</t>
  </si>
  <si>
    <t>CAISO Net LoadsMUD/WorkplaceWorkplaceMonthly average day06 Jun1RTH</t>
  </si>
  <si>
    <t>CAISO Net LoadsMUD/WorkplaceWorkplaceMonthly average day06 Jun2RTH</t>
  </si>
  <si>
    <t>CAISO Net LoadsMUD/WorkplaceWorkplaceMonthly average day06 Jun3RTH</t>
  </si>
  <si>
    <t>CAISO Net LoadsMUD/WorkplaceWorkplaceMonthly average day06 Jun4RTH</t>
  </si>
  <si>
    <t>CAISO Net LoadsMUD/WorkplaceWorkplaceMonthly average day06 Jun5RTH</t>
  </si>
  <si>
    <t>CAISO Net LoadsMUD/WorkplaceWorkplaceMonthly average day06 Jun6RTH</t>
  </si>
  <si>
    <t>CAISO Net LoadsMUD/WorkplaceWorkplaceMonthly average day06 Jun7RTH</t>
  </si>
  <si>
    <t>CAISO Net LoadsMUD/WorkplaceWorkplaceMonthly average day06 Jun8RTH</t>
  </si>
  <si>
    <t>CAISO Net LoadsMUD/WorkplaceWorkplaceMonthly average day06 Jun9RTH</t>
  </si>
  <si>
    <t>CAISO Net LoadsMUD/WorkplaceWorkplaceMonthly average day06 Jun10RTH</t>
  </si>
  <si>
    <t>CAISO Net LoadsMUD/WorkplaceWorkplaceMonthly average day06 Jun11RTH</t>
  </si>
  <si>
    <t>CAISO Net LoadsMUD/WorkplaceWorkplaceMonthly average day06 Jun12RTH</t>
  </si>
  <si>
    <t>CAISO Net LoadsMUD/WorkplaceWorkplaceMonthly average day06 Jun13RTH</t>
  </si>
  <si>
    <t>CAISO Net LoadsMUD/WorkplaceWorkplaceMonthly average day06 Jun14RTH</t>
  </si>
  <si>
    <t>CAISO Net LoadsMUD/WorkplaceWorkplaceMonthly average day06 Jun15RTH</t>
  </si>
  <si>
    <t>CAISO Net LoadsMUD/WorkplaceWorkplaceMonthly average day06 Jun16RTH</t>
  </si>
  <si>
    <t>CAISO Net LoadsMUD/WorkplaceWorkplaceMonthly average day06 Jun17RTH</t>
  </si>
  <si>
    <t>CAISO Net LoadsMUD/WorkplaceWorkplaceMonthly average day06 Jun18RTH</t>
  </si>
  <si>
    <t>CAISO Net LoadsMUD/WorkplaceWorkplaceMonthly average day06 Jun19RTH</t>
  </si>
  <si>
    <t>CAISO Net LoadsMUD/WorkplaceWorkplaceMonthly average day06 Jun20RTH</t>
  </si>
  <si>
    <t>CAISO Net LoadsMUD/WorkplaceWorkplaceMonthly average day06 Jun21RTH</t>
  </si>
  <si>
    <t>CAISO Net LoadsMUD/WorkplaceWorkplaceMonthly average day06 Jun22RTH</t>
  </si>
  <si>
    <t>CAISO Net LoadsMUD/WorkplaceWorkplaceMonthly average day06 Jun23RTH</t>
  </si>
  <si>
    <t>CAISO Net LoadsMUD/WorkplaceWorkplaceMonthly average day06 Jun24RTH</t>
  </si>
  <si>
    <t>CAISO Net LoadsMUD/WorkplaceWorkplaceMonthly average day07 Jul1RTH</t>
  </si>
  <si>
    <t>CAISO Net LoadsMUD/WorkplaceWorkplaceMonthly average day07 Jul2RTH</t>
  </si>
  <si>
    <t>CAISO Net LoadsMUD/WorkplaceWorkplaceMonthly average day07 Jul3RTH</t>
  </si>
  <si>
    <t>CAISO Net LoadsMUD/WorkplaceWorkplaceMonthly average day07 Jul4RTH</t>
  </si>
  <si>
    <t>CAISO Net LoadsMUD/WorkplaceWorkplaceMonthly average day07 Jul5RTH</t>
  </si>
  <si>
    <t>CAISO Net LoadsMUD/WorkplaceWorkplaceMonthly average day07 Jul6RTH</t>
  </si>
  <si>
    <t>CAISO Net LoadsMUD/WorkplaceWorkplaceMonthly average day07 Jul7RTH</t>
  </si>
  <si>
    <t>CAISO Net LoadsMUD/WorkplaceWorkplaceMonthly average day07 Jul8RTH</t>
  </si>
  <si>
    <t>CAISO Net LoadsMUD/WorkplaceWorkplaceMonthly average day07 Jul9RTH</t>
  </si>
  <si>
    <t>CAISO Net LoadsMUD/WorkplaceWorkplaceMonthly average day07 Jul10RTH</t>
  </si>
  <si>
    <t>CAISO Net LoadsMUD/WorkplaceWorkplaceMonthly average day07 Jul11RTH</t>
  </si>
  <si>
    <t>CAISO Net LoadsMUD/WorkplaceWorkplaceMonthly average day07 Jul12RTH</t>
  </si>
  <si>
    <t>CAISO Net LoadsMUD/WorkplaceWorkplaceMonthly average day07 Jul13RTH</t>
  </si>
  <si>
    <t>CAISO Net LoadsMUD/WorkplaceWorkplaceMonthly average day07 Jul14RTH</t>
  </si>
  <si>
    <t>CAISO Net LoadsMUD/WorkplaceWorkplaceMonthly average day07 Jul15RTH</t>
  </si>
  <si>
    <t>CAISO Net LoadsMUD/WorkplaceWorkplaceMonthly average day07 Jul16RTH</t>
  </si>
  <si>
    <t>CAISO Net LoadsMUD/WorkplaceWorkplaceMonthly average day07 Jul17RTH</t>
  </si>
  <si>
    <t>CAISO Net LoadsMUD/WorkplaceWorkplaceMonthly average day07 Jul18RTH</t>
  </si>
  <si>
    <t>CAISO Net LoadsMUD/WorkplaceWorkplaceMonthly average day07 Jul19RTH</t>
  </si>
  <si>
    <t>CAISO Net LoadsMUD/WorkplaceWorkplaceMonthly average day07 Jul20RTH</t>
  </si>
  <si>
    <t>CAISO Net LoadsMUD/WorkplaceWorkplaceMonthly average day07 Jul21RTH</t>
  </si>
  <si>
    <t>CAISO Net LoadsMUD/WorkplaceWorkplaceMonthly average day07 Jul22RTH</t>
  </si>
  <si>
    <t>CAISO Net LoadsMUD/WorkplaceWorkplaceMonthly average day07 Jul23RTH</t>
  </si>
  <si>
    <t>CAISO Net LoadsMUD/WorkplaceWorkplaceMonthly average day07 Jul24RTH</t>
  </si>
  <si>
    <t>CAISO Net LoadsMUD/WorkplaceWorkplaceMonthly average day08 Aug1RTH</t>
  </si>
  <si>
    <t>CAISO Net LoadsMUD/WorkplaceWorkplaceMonthly average day08 Aug2RTH</t>
  </si>
  <si>
    <t>CAISO Net LoadsMUD/WorkplaceWorkplaceMonthly average day08 Aug3RTH</t>
  </si>
  <si>
    <t>CAISO Net LoadsMUD/WorkplaceWorkplaceMonthly average day08 Aug4RTH</t>
  </si>
  <si>
    <t>CAISO Net LoadsMUD/WorkplaceWorkplaceMonthly average day08 Aug5RTH</t>
  </si>
  <si>
    <t>CAISO Net LoadsMUD/WorkplaceWorkplaceMonthly average day08 Aug6RTH</t>
  </si>
  <si>
    <t>CAISO Net LoadsMUD/WorkplaceWorkplaceMonthly average day08 Aug7RTH</t>
  </si>
  <si>
    <t>CAISO Net LoadsMUD/WorkplaceWorkplaceMonthly average day08 Aug8RTH</t>
  </si>
  <si>
    <t>CAISO Net LoadsMUD/WorkplaceWorkplaceMonthly average day08 Aug9RTH</t>
  </si>
  <si>
    <t>CAISO Net LoadsMUD/WorkplaceWorkplaceMonthly average day08 Aug10RTH</t>
  </si>
  <si>
    <t>CAISO Net LoadsMUD/WorkplaceWorkplaceMonthly average day08 Aug11RTH</t>
  </si>
  <si>
    <t>CAISO Net LoadsMUD/WorkplaceWorkplaceMonthly average day08 Aug12RTH</t>
  </si>
  <si>
    <t>CAISO Net LoadsMUD/WorkplaceWorkplaceMonthly average day08 Aug13RTH</t>
  </si>
  <si>
    <t>CAISO Net LoadsMUD/WorkplaceWorkplaceMonthly average day08 Aug14RTH</t>
  </si>
  <si>
    <t>CAISO Net LoadsMUD/WorkplaceWorkplaceMonthly average day08 Aug15RTH</t>
  </si>
  <si>
    <t>CAISO Net LoadsMUD/WorkplaceWorkplaceMonthly average day08 Aug16RTH</t>
  </si>
  <si>
    <t>CAISO Net LoadsMUD/WorkplaceWorkplaceMonthly average day08 Aug17RTH</t>
  </si>
  <si>
    <t>CAISO Net LoadsMUD/WorkplaceWorkplaceMonthly average day08 Aug18RTH</t>
  </si>
  <si>
    <t>CAISO Net LoadsMUD/WorkplaceWorkplaceMonthly average day08 Aug19RTH</t>
  </si>
  <si>
    <t>CAISO Net LoadsMUD/WorkplaceWorkplaceMonthly average day08 Aug20RTH</t>
  </si>
  <si>
    <t>CAISO Net LoadsMUD/WorkplaceWorkplaceMonthly average day08 Aug21RTH</t>
  </si>
  <si>
    <t>CAISO Net LoadsMUD/WorkplaceWorkplaceMonthly average day08 Aug22RTH</t>
  </si>
  <si>
    <t>CAISO Net LoadsMUD/WorkplaceWorkplaceMonthly average day08 Aug23RTH</t>
  </si>
  <si>
    <t>CAISO Net LoadsMUD/WorkplaceWorkplaceMonthly average day08 Aug24RTH</t>
  </si>
  <si>
    <t>CAISO Net LoadsMUD/WorkplaceWorkplaceMonthly average day09 Sep1RTH</t>
  </si>
  <si>
    <t>CAISO Net LoadsMUD/WorkplaceWorkplaceMonthly average day09 Sep2RTH</t>
  </si>
  <si>
    <t>CAISO Net LoadsMUD/WorkplaceWorkplaceMonthly average day09 Sep3RTH</t>
  </si>
  <si>
    <t>CAISO Net LoadsMUD/WorkplaceWorkplaceMonthly average day09 Sep4RTH</t>
  </si>
  <si>
    <t>CAISO Net LoadsMUD/WorkplaceWorkplaceMonthly average day09 Sep5RTH</t>
  </si>
  <si>
    <t>CAISO Net LoadsMUD/WorkplaceWorkplaceMonthly average day09 Sep6RTH</t>
  </si>
  <si>
    <t>CAISO Net LoadsMUD/WorkplaceWorkplaceMonthly average day09 Sep7RTH</t>
  </si>
  <si>
    <t>CAISO Net LoadsMUD/WorkplaceWorkplaceMonthly average day09 Sep8RTH</t>
  </si>
  <si>
    <t>CAISO Net LoadsMUD/WorkplaceWorkplaceMonthly average day09 Sep9RTH</t>
  </si>
  <si>
    <t>CAISO Net LoadsMUD/WorkplaceWorkplaceMonthly average day09 Sep10RTH</t>
  </si>
  <si>
    <t>CAISO Net LoadsMUD/WorkplaceWorkplaceMonthly average day09 Sep11RTH</t>
  </si>
  <si>
    <t>CAISO Net LoadsMUD/WorkplaceWorkplaceMonthly average day09 Sep12RTH</t>
  </si>
  <si>
    <t>CAISO Net LoadsMUD/WorkplaceWorkplaceMonthly average day09 Sep13RTH</t>
  </si>
  <si>
    <t>CAISO Net LoadsMUD/WorkplaceWorkplaceMonthly average day09 Sep14RTH</t>
  </si>
  <si>
    <t>CAISO Net LoadsMUD/WorkplaceWorkplaceMonthly average day09 Sep15RTH</t>
  </si>
  <si>
    <t>CAISO Net LoadsMUD/WorkplaceWorkplaceMonthly average day09 Sep16RTH</t>
  </si>
  <si>
    <t>CAISO Net LoadsMUD/WorkplaceWorkplaceMonthly average day09 Sep17RTH</t>
  </si>
  <si>
    <t>CAISO Net LoadsMUD/WorkplaceWorkplaceMonthly average day09 Sep18RTH</t>
  </si>
  <si>
    <t>CAISO Net LoadsMUD/WorkplaceWorkplaceMonthly average day09 Sep19RTH</t>
  </si>
  <si>
    <t>CAISO Net LoadsMUD/WorkplaceWorkplaceMonthly average day09 Sep20RTH</t>
  </si>
  <si>
    <t>CAISO Net LoadsMUD/WorkplaceWorkplaceMonthly average day09 Sep21RTH</t>
  </si>
  <si>
    <t>CAISO Net LoadsMUD/WorkplaceWorkplaceMonthly average day09 Sep22RTH</t>
  </si>
  <si>
    <t>CAISO Net LoadsMUD/WorkplaceWorkplaceMonthly average day09 Sep23RTH</t>
  </si>
  <si>
    <t>CAISO Net LoadsMUD/WorkplaceWorkplaceMonthly average day09 Sep24RTH</t>
  </si>
  <si>
    <t>CAISO Net LoadsMUD/WorkplaceWorkplaceMonthly average day10 Oct1RTH</t>
  </si>
  <si>
    <t>CAISO Net LoadsMUD/WorkplaceWorkplaceMonthly average day10 Oct2RTH</t>
  </si>
  <si>
    <t>CAISO Net LoadsMUD/WorkplaceWorkplaceMonthly average day10 Oct3RTH</t>
  </si>
  <si>
    <t>CAISO Net LoadsMUD/WorkplaceWorkplaceMonthly average day10 Oct4RTH</t>
  </si>
  <si>
    <t>CAISO Net LoadsMUD/WorkplaceWorkplaceMonthly average day10 Oct5RTH</t>
  </si>
  <si>
    <t>CAISO Net LoadsMUD/WorkplaceWorkplaceMonthly average day10 Oct6RTH</t>
  </si>
  <si>
    <t>CAISO Net LoadsMUD/WorkplaceWorkplaceMonthly average day10 Oct7RTH</t>
  </si>
  <si>
    <t>CAISO Net LoadsMUD/WorkplaceWorkplaceMonthly average day10 Oct8RTH</t>
  </si>
  <si>
    <t>CAISO Net LoadsMUD/WorkplaceWorkplaceMonthly average day10 Oct9RTH</t>
  </si>
  <si>
    <t>CAISO Net LoadsMUD/WorkplaceWorkplaceMonthly average day10 Oct10RTH</t>
  </si>
  <si>
    <t>CAISO Net LoadsMUD/WorkplaceWorkplaceMonthly average day10 Oct11RTH</t>
  </si>
  <si>
    <t>CAISO Net LoadsMUD/WorkplaceWorkplaceMonthly average day10 Oct12RTH</t>
  </si>
  <si>
    <t>CAISO Net LoadsMUD/WorkplaceWorkplaceMonthly average day10 Oct13RTH</t>
  </si>
  <si>
    <t>CAISO Net LoadsMUD/WorkplaceWorkplaceMonthly average day10 Oct14RTH</t>
  </si>
  <si>
    <t>CAISO Net LoadsMUD/WorkplaceWorkplaceMonthly average day10 Oct15RTH</t>
  </si>
  <si>
    <t>CAISO Net LoadsMUD/WorkplaceWorkplaceMonthly average day10 Oct16RTH</t>
  </si>
  <si>
    <t>CAISO Net LoadsMUD/WorkplaceWorkplaceMonthly average day10 Oct17RTH</t>
  </si>
  <si>
    <t>CAISO Net LoadsMUD/WorkplaceWorkplaceMonthly average day10 Oct18RTH</t>
  </si>
  <si>
    <t>CAISO Net LoadsMUD/WorkplaceWorkplaceMonthly average day10 Oct19RTH</t>
  </si>
  <si>
    <t>CAISO Net LoadsMUD/WorkplaceWorkplaceMonthly average day10 Oct20RTH</t>
  </si>
  <si>
    <t>CAISO Net LoadsMUD/WorkplaceWorkplaceMonthly average day10 Oct21RTH</t>
  </si>
  <si>
    <t>CAISO Net LoadsMUD/WorkplaceWorkplaceMonthly average day10 Oct22RTH</t>
  </si>
  <si>
    <t>CAISO Net LoadsMUD/WorkplaceWorkplaceMonthly average day10 Oct23RTH</t>
  </si>
  <si>
    <t>CAISO Net LoadsMUD/WorkplaceWorkplaceMonthly average day10 Oct24RTH</t>
  </si>
  <si>
    <t>CAISO Net LoadsMUD/WorkplaceWorkplaceMonthly average day11 Nov1RTH</t>
  </si>
  <si>
    <t>CAISO Net LoadsMUD/WorkplaceWorkplaceMonthly average day11 Nov2RTH</t>
  </si>
  <si>
    <t>CAISO Net LoadsMUD/WorkplaceWorkplaceMonthly average day11 Nov3RTH</t>
  </si>
  <si>
    <t>CAISO Net LoadsMUD/WorkplaceWorkplaceMonthly average day11 Nov4RTH</t>
  </si>
  <si>
    <t>CAISO Net LoadsMUD/WorkplaceWorkplaceMonthly average day11 Nov5RTH</t>
  </si>
  <si>
    <t>CAISO Net LoadsMUD/WorkplaceWorkplaceMonthly average day11 Nov6RTH</t>
  </si>
  <si>
    <t>CAISO Net LoadsMUD/WorkplaceWorkplaceMonthly average day11 Nov7RTH</t>
  </si>
  <si>
    <t>CAISO Net LoadsMUD/WorkplaceWorkplaceMonthly average day11 Nov8RTH</t>
  </si>
  <si>
    <t>CAISO Net LoadsMUD/WorkplaceWorkplaceMonthly average day11 Nov9RTH</t>
  </si>
  <si>
    <t>CAISO Net LoadsMUD/WorkplaceWorkplaceMonthly average day11 Nov10RTH</t>
  </si>
  <si>
    <t>CAISO Net LoadsMUD/WorkplaceWorkplaceMonthly average day11 Nov11RTH</t>
  </si>
  <si>
    <t>CAISO Net LoadsMUD/WorkplaceWorkplaceMonthly average day11 Nov12RTH</t>
  </si>
  <si>
    <t>CAISO Net LoadsMUD/WorkplaceWorkplaceMonthly average day11 Nov13RTH</t>
  </si>
  <si>
    <t>CAISO Net LoadsMUD/WorkplaceWorkplaceMonthly average day11 Nov14RTH</t>
  </si>
  <si>
    <t>CAISO Net LoadsMUD/WorkplaceWorkplaceMonthly average day11 Nov15RTH</t>
  </si>
  <si>
    <t>CAISO Net LoadsMUD/WorkplaceWorkplaceMonthly average day11 Nov16RTH</t>
  </si>
  <si>
    <t>CAISO Net LoadsMUD/WorkplaceWorkplaceMonthly average day11 Nov17RTH</t>
  </si>
  <si>
    <t>CAISO Net LoadsMUD/WorkplaceWorkplaceMonthly average day11 Nov18RTH</t>
  </si>
  <si>
    <t>CAISO Net LoadsMUD/WorkplaceWorkplaceMonthly average day11 Nov19RTH</t>
  </si>
  <si>
    <t>CAISO Net LoadsMUD/WorkplaceWorkplaceMonthly average day11 Nov20RTH</t>
  </si>
  <si>
    <t>CAISO Net LoadsMUD/WorkplaceWorkplaceMonthly average day11 Nov21RTH</t>
  </si>
  <si>
    <t>CAISO Net LoadsMUD/WorkplaceWorkplaceMonthly average day11 Nov22RTH</t>
  </si>
  <si>
    <t>CAISO Net LoadsMUD/WorkplaceWorkplaceMonthly average day11 Nov23RTH</t>
  </si>
  <si>
    <t>CAISO Net LoadsMUD/WorkplaceWorkplaceMonthly average day11 Nov24RTH</t>
  </si>
  <si>
    <t>CAISO Net LoadsMUD/WorkplaceWorkplaceMonthly average day12 Dec1RTH</t>
  </si>
  <si>
    <t>CAISO Net LoadsMUD/WorkplaceWorkplaceMonthly average day12 Dec2RTH</t>
  </si>
  <si>
    <t>CAISO Net LoadsMUD/WorkplaceWorkplaceMonthly average day12 Dec3RTH</t>
  </si>
  <si>
    <t>CAISO Net LoadsMUD/WorkplaceWorkplaceMonthly average day12 Dec4RTH</t>
  </si>
  <si>
    <t>CAISO Net LoadsMUD/WorkplaceWorkplaceMonthly average day12 Dec5RTH</t>
  </si>
  <si>
    <t>CAISO Net LoadsMUD/WorkplaceWorkplaceMonthly average day12 Dec6RTH</t>
  </si>
  <si>
    <t>CAISO Net LoadsMUD/WorkplaceWorkplaceMonthly average day12 Dec7RTH</t>
  </si>
  <si>
    <t>CAISO Net LoadsMUD/WorkplaceWorkplaceMonthly average day12 Dec8RTH</t>
  </si>
  <si>
    <t>CAISO Net LoadsMUD/WorkplaceWorkplaceMonthly average day12 Dec9RTH</t>
  </si>
  <si>
    <t>CAISO Net LoadsMUD/WorkplaceWorkplaceMonthly average day12 Dec10RTH</t>
  </si>
  <si>
    <t>CAISO Net LoadsMUD/WorkplaceWorkplaceMonthly average day12 Dec11RTH</t>
  </si>
  <si>
    <t>CAISO Net LoadsMUD/WorkplaceWorkplaceMonthly average day12 Dec12RTH</t>
  </si>
  <si>
    <t>CAISO Net LoadsMUD/WorkplaceWorkplaceMonthly average day12 Dec13RTH</t>
  </si>
  <si>
    <t>CAISO Net LoadsMUD/WorkplaceWorkplaceMonthly average day12 Dec14RTH</t>
  </si>
  <si>
    <t>CAISO Net LoadsMUD/WorkplaceWorkplaceMonthly average day12 Dec15RTH</t>
  </si>
  <si>
    <t>CAISO Net LoadsMUD/WorkplaceWorkplaceMonthly average day12 Dec16RTH</t>
  </si>
  <si>
    <t>CAISO Net LoadsMUD/WorkplaceWorkplaceMonthly average day12 Dec17RTH</t>
  </si>
  <si>
    <t>CAISO Net LoadsMUD/WorkplaceWorkplaceMonthly average day12 Dec18RTH</t>
  </si>
  <si>
    <t>CAISO Net LoadsMUD/WorkplaceWorkplaceMonthly average day12 Dec19RTH</t>
  </si>
  <si>
    <t>CAISO Net LoadsMUD/WorkplaceWorkplaceMonthly average day12 Dec20RTH</t>
  </si>
  <si>
    <t>CAISO Net LoadsMUD/WorkplaceWorkplaceMonthly average day12 Dec21RTH</t>
  </si>
  <si>
    <t>CAISO Net LoadsMUD/WorkplaceWorkplaceMonthly average day12 Dec22RTH</t>
  </si>
  <si>
    <t>CAISO Net LoadsMUD/WorkplaceWorkplaceMonthly average day12 Dec23RTH</t>
  </si>
  <si>
    <t>CAISO Net LoadsMUD/WorkplaceWorkplaceMonthly average day12 Dec24RTH</t>
  </si>
  <si>
    <t>CAISO Net LoadsMUD/WorkplaceWorkplaceTop 1 load day(s)09 Sep1RTH</t>
  </si>
  <si>
    <t>CAISO Net LoadsMUD/WorkplaceWorkplaceTop 1 load day(s)09 Sep2RTH</t>
  </si>
  <si>
    <t>CAISO Net LoadsMUD/WorkplaceWorkplaceTop 1 load day(s)09 Sep3RTH</t>
  </si>
  <si>
    <t>CAISO Net LoadsMUD/WorkplaceWorkplaceTop 1 load day(s)09 Sep4RTH</t>
  </si>
  <si>
    <t>CAISO Net LoadsMUD/WorkplaceWorkplaceTop 1 load day(s)09 Sep5RTH</t>
  </si>
  <si>
    <t>CAISO Net LoadsMUD/WorkplaceWorkplaceTop 1 load day(s)09 Sep6RTH</t>
  </si>
  <si>
    <t>CAISO Net LoadsMUD/WorkplaceWorkplaceTop 1 load day(s)09 Sep7RTH</t>
  </si>
  <si>
    <t>CAISO Net LoadsMUD/WorkplaceWorkplaceTop 1 load day(s)09 Sep8RTH</t>
  </si>
  <si>
    <t>CAISO Net LoadsMUD/WorkplaceWorkplaceTop 1 load day(s)09 Sep9RTH</t>
  </si>
  <si>
    <t>CAISO Net LoadsMUD/WorkplaceWorkplaceTop 1 load day(s)09 Sep10RTH</t>
  </si>
  <si>
    <t>CAISO Net LoadsMUD/WorkplaceWorkplaceTop 1 load day(s)09 Sep11RTH</t>
  </si>
  <si>
    <t>CAISO Net LoadsMUD/WorkplaceWorkplaceTop 1 load day(s)09 Sep12RTH</t>
  </si>
  <si>
    <t>CAISO Net LoadsMUD/WorkplaceWorkplaceTop 1 load day(s)09 Sep13RTH</t>
  </si>
  <si>
    <t>CAISO Net LoadsMUD/WorkplaceWorkplaceTop 1 load day(s)09 Sep14RTH</t>
  </si>
  <si>
    <t>CAISO Net LoadsMUD/WorkplaceWorkplaceTop 1 load day(s)09 Sep15RTH</t>
  </si>
  <si>
    <t>CAISO Net LoadsMUD/WorkplaceWorkplaceTop 1 load day(s)09 Sep16RTH</t>
  </si>
  <si>
    <t>CAISO Net LoadsMUD/WorkplaceWorkplaceTop 1 load day(s)09 Sep17RTH</t>
  </si>
  <si>
    <t>CAISO Net LoadsMUD/WorkplaceWorkplaceTop 1 load day(s)09 Sep18RTH</t>
  </si>
  <si>
    <t>CAISO Net LoadsMUD/WorkplaceWorkplaceTop 1 load day(s)09 Sep19RTH</t>
  </si>
  <si>
    <t>CAISO Net LoadsMUD/WorkplaceWorkplaceTop 1 load day(s)09 Sep20RTH</t>
  </si>
  <si>
    <t>CAISO Net LoadsMUD/WorkplaceWorkplaceTop 1 load day(s)09 Sep21RTH</t>
  </si>
  <si>
    <t>CAISO Net LoadsMUD/WorkplaceWorkplaceTop 1 load day(s)09 Sep22RTH</t>
  </si>
  <si>
    <t>CAISO Net LoadsMUD/WorkplaceWorkplaceTop 1 load day(s)09 Sep23RTH</t>
  </si>
  <si>
    <t>CAISO Net LoadsMUD/WorkplaceWorkplaceTop 1 load day(s)09 Sep24RTH</t>
  </si>
  <si>
    <t>CAISO Net LoadsMUD/WorkplaceWorkplaceTop 10 load day(s)09 Sep1RTH</t>
  </si>
  <si>
    <t>CAISO Net LoadsMUD/WorkplaceWorkplaceTop 10 load day(s)09 Sep2RTH</t>
  </si>
  <si>
    <t>CAISO Net LoadsMUD/WorkplaceWorkplaceTop 10 load day(s)09 Sep3RTH</t>
  </si>
  <si>
    <t>CAISO Net LoadsMUD/WorkplaceWorkplaceTop 10 load day(s)09 Sep4RTH</t>
  </si>
  <si>
    <t>CAISO Net LoadsMUD/WorkplaceWorkplaceTop 10 load day(s)09 Sep5RTH</t>
  </si>
  <si>
    <t>CAISO Net LoadsMUD/WorkplaceWorkplaceTop 10 load day(s)09 Sep6RTH</t>
  </si>
  <si>
    <t>CAISO Net LoadsMUD/WorkplaceWorkplaceTop 10 load day(s)09 Sep7RTH</t>
  </si>
  <si>
    <t>CAISO Net LoadsMUD/WorkplaceWorkplaceTop 10 load day(s)09 Sep8RTH</t>
  </si>
  <si>
    <t>CAISO Net LoadsMUD/WorkplaceWorkplaceTop 10 load day(s)09 Sep9RTH</t>
  </si>
  <si>
    <t>CAISO Net LoadsMUD/WorkplaceWorkplaceTop 10 load day(s)09 Sep10RTH</t>
  </si>
  <si>
    <t>CAISO Net LoadsMUD/WorkplaceWorkplaceTop 10 load day(s)09 Sep11RTH</t>
  </si>
  <si>
    <t>CAISO Net LoadsMUD/WorkplaceWorkplaceTop 10 load day(s)09 Sep12RTH</t>
  </si>
  <si>
    <t>CAISO Net LoadsMUD/WorkplaceWorkplaceTop 10 load day(s)09 Sep13RTH</t>
  </si>
  <si>
    <t>CAISO Net LoadsMUD/WorkplaceWorkplaceTop 10 load day(s)09 Sep14RTH</t>
  </si>
  <si>
    <t>CAISO Net LoadsMUD/WorkplaceWorkplaceTop 10 load day(s)09 Sep15RTH</t>
  </si>
  <si>
    <t>CAISO Net LoadsMUD/WorkplaceWorkplaceTop 10 load day(s)09 Sep16RTH</t>
  </si>
  <si>
    <t>CAISO Net LoadsMUD/WorkplaceWorkplaceTop 10 load day(s)09 Sep17RTH</t>
  </si>
  <si>
    <t>CAISO Net LoadsMUD/WorkplaceWorkplaceTop 10 load day(s)09 Sep18RTH</t>
  </si>
  <si>
    <t>CAISO Net LoadsMUD/WorkplaceWorkplaceTop 10 load day(s)09 Sep19RTH</t>
  </si>
  <si>
    <t>CAISO Net LoadsMUD/WorkplaceWorkplaceTop 10 load day(s)09 Sep20RTH</t>
  </si>
  <si>
    <t>CAISO Net LoadsMUD/WorkplaceWorkplaceTop 10 load day(s)09 Sep21RTH</t>
  </si>
  <si>
    <t>CAISO Net LoadsMUD/WorkplaceWorkplaceTop 10 load day(s)09 Sep22RTH</t>
  </si>
  <si>
    <t>CAISO Net LoadsMUD/WorkplaceWorkplaceTop 10 load day(s)09 Sep23RTH</t>
  </si>
  <si>
    <t>CAISO Net LoadsMUD/WorkplaceWorkplaceTop 10 load day(s)09 Sep24RTH</t>
  </si>
  <si>
    <t>CAISO Net LoadsMUD/WorkplaceWorkplaceTop 20 load day(s)09 Sep1RTH</t>
  </si>
  <si>
    <t>CAISO Net LoadsMUD/WorkplaceWorkplaceTop 20 load day(s)09 Sep2RTH</t>
  </si>
  <si>
    <t>CAISO Net LoadsMUD/WorkplaceWorkplaceTop 20 load day(s)09 Sep3RTH</t>
  </si>
  <si>
    <t>CAISO Net LoadsMUD/WorkplaceWorkplaceTop 20 load day(s)09 Sep4RTH</t>
  </si>
  <si>
    <t>CAISO Net LoadsMUD/WorkplaceWorkplaceTop 20 load day(s)09 Sep5RTH</t>
  </si>
  <si>
    <t>CAISO Net LoadsMUD/WorkplaceWorkplaceTop 20 load day(s)09 Sep6RTH</t>
  </si>
  <si>
    <t>CAISO Net LoadsMUD/WorkplaceWorkplaceTop 20 load day(s)09 Sep7RTH</t>
  </si>
  <si>
    <t>CAISO Net LoadsMUD/WorkplaceWorkplaceTop 20 load day(s)09 Sep8RTH</t>
  </si>
  <si>
    <t>CAISO Net LoadsMUD/WorkplaceWorkplaceTop 20 load day(s)09 Sep9RTH</t>
  </si>
  <si>
    <t>CAISO Net LoadsMUD/WorkplaceWorkplaceTop 20 load day(s)09 Sep10RTH</t>
  </si>
  <si>
    <t>CAISO Net LoadsMUD/WorkplaceWorkplaceTop 20 load day(s)09 Sep11RTH</t>
  </si>
  <si>
    <t>CAISO Net LoadsMUD/WorkplaceWorkplaceTop 20 load day(s)09 Sep12RTH</t>
  </si>
  <si>
    <t>CAISO Net LoadsMUD/WorkplaceWorkplaceTop 20 load day(s)09 Sep13RTH</t>
  </si>
  <si>
    <t>CAISO Net LoadsMUD/WorkplaceWorkplaceTop 20 load day(s)09 Sep14RTH</t>
  </si>
  <si>
    <t>CAISO Net LoadsMUD/WorkplaceWorkplaceTop 20 load day(s)09 Sep15RTH</t>
  </si>
  <si>
    <t>CAISO Net LoadsMUD/WorkplaceWorkplaceTop 20 load day(s)09 Sep16RTH</t>
  </si>
  <si>
    <t>CAISO Net LoadsMUD/WorkplaceWorkplaceTop 20 load day(s)09 Sep17RTH</t>
  </si>
  <si>
    <t>CAISO Net LoadsMUD/WorkplaceWorkplaceTop 20 load day(s)09 Sep18RTH</t>
  </si>
  <si>
    <t>CAISO Net LoadsMUD/WorkplaceWorkplaceTop 20 load day(s)09 Sep19RTH</t>
  </si>
  <si>
    <t>CAISO Net LoadsMUD/WorkplaceWorkplaceTop 20 load day(s)09 Sep20RTH</t>
  </si>
  <si>
    <t>CAISO Net LoadsMUD/WorkplaceWorkplaceTop 20 load day(s)09 Sep21RTH</t>
  </si>
  <si>
    <t>CAISO Net LoadsMUD/WorkplaceWorkplaceTop 20 load day(s)09 Sep22RTH</t>
  </si>
  <si>
    <t>CAISO Net LoadsMUD/WorkplaceWorkplaceTop 20 load day(s)09 Sep23RTH</t>
  </si>
  <si>
    <t>CAISO Net LoadsMUD/WorkplaceWorkplaceTop 20 load day(s)09 Sep24RTH</t>
  </si>
  <si>
    <t>CAISO Net LoadsMUD/WorkplaceWorkplaceTop 5 load day(s)09 Sep1RTH</t>
  </si>
  <si>
    <t>CAISO Net LoadsMUD/WorkplaceWorkplaceTop 5 load day(s)09 Sep2RTH</t>
  </si>
  <si>
    <t>CAISO Net LoadsMUD/WorkplaceWorkplaceTop 5 load day(s)09 Sep3RTH</t>
  </si>
  <si>
    <t>CAISO Net LoadsMUD/WorkplaceWorkplaceTop 5 load day(s)09 Sep4RTH</t>
  </si>
  <si>
    <t>CAISO Net LoadsMUD/WorkplaceWorkplaceTop 5 load day(s)09 Sep5RTH</t>
  </si>
  <si>
    <t>CAISO Net LoadsMUD/WorkplaceWorkplaceTop 5 load day(s)09 Sep6RTH</t>
  </si>
  <si>
    <t>CAISO Net LoadsMUD/WorkplaceWorkplaceTop 5 load day(s)09 Sep7RTH</t>
  </si>
  <si>
    <t>CAISO Net LoadsMUD/WorkplaceWorkplaceTop 5 load day(s)09 Sep8RTH</t>
  </si>
  <si>
    <t>CAISO Net LoadsMUD/WorkplaceWorkplaceTop 5 load day(s)09 Sep9RTH</t>
  </si>
  <si>
    <t>CAISO Net LoadsMUD/WorkplaceWorkplaceTop 5 load day(s)09 Sep10RTH</t>
  </si>
  <si>
    <t>CAISO Net LoadsMUD/WorkplaceWorkplaceTop 5 load day(s)09 Sep11RTH</t>
  </si>
  <si>
    <t>CAISO Net LoadsMUD/WorkplaceWorkplaceTop 5 load day(s)09 Sep12RTH</t>
  </si>
  <si>
    <t>CAISO Net LoadsMUD/WorkplaceWorkplaceTop 5 load day(s)09 Sep13RTH</t>
  </si>
  <si>
    <t>CAISO Net LoadsMUD/WorkplaceWorkplaceTop 5 load day(s)09 Sep14RTH</t>
  </si>
  <si>
    <t>CAISO Net LoadsMUD/WorkplaceWorkplaceTop 5 load day(s)09 Sep15RTH</t>
  </si>
  <si>
    <t>CAISO Net LoadsMUD/WorkplaceWorkplaceTop 5 load day(s)09 Sep16RTH</t>
  </si>
  <si>
    <t>CAISO Net LoadsMUD/WorkplaceWorkplaceTop 5 load day(s)09 Sep17RTH</t>
  </si>
  <si>
    <t>CAISO Net LoadsMUD/WorkplaceWorkplaceTop 5 load day(s)09 Sep18RTH</t>
  </si>
  <si>
    <t>CAISO Net LoadsMUD/WorkplaceWorkplaceTop 5 load day(s)09 Sep19RTH</t>
  </si>
  <si>
    <t>CAISO Net LoadsMUD/WorkplaceWorkplaceTop 5 load day(s)09 Sep20RTH</t>
  </si>
  <si>
    <t>CAISO Net LoadsMUD/WorkplaceWorkplaceTop 5 load day(s)09 Sep21RTH</t>
  </si>
  <si>
    <t>CAISO Net LoadsMUD/WorkplaceWorkplaceTop 5 load day(s)09 Sep22RTH</t>
  </si>
  <si>
    <t>CAISO Net LoadsMUD/WorkplaceWorkplaceTop 5 load day(s)09 Sep23RTH</t>
  </si>
  <si>
    <t>CAISO Net LoadsMUD/WorkplaceWorkplaceTop 5 load day(s)09 Sep24RTH</t>
  </si>
  <si>
    <t>SDG&amp;E Gross LoadsMUD/WorkplaceMUDMonthly average day01 Jan1All</t>
  </si>
  <si>
    <t>SDG&amp;E Gross LoadsMUD/WorkplaceMUDMonthly average day01 Jan2All</t>
  </si>
  <si>
    <t>SDG&amp;E Gross LoadsMUD/WorkplaceMUDMonthly average day01 Jan3All</t>
  </si>
  <si>
    <t>SDG&amp;E Gross LoadsMUD/WorkplaceMUDMonthly average day01 Jan4All</t>
  </si>
  <si>
    <t>SDG&amp;E Gross LoadsMUD/WorkplaceMUDMonthly average day01 Jan5All</t>
  </si>
  <si>
    <t>SDG&amp;E Gross LoadsMUD/WorkplaceMUDMonthly average day01 Jan6All</t>
  </si>
  <si>
    <t>SDG&amp;E Gross LoadsMUD/WorkplaceMUDMonthly average day01 Jan7All</t>
  </si>
  <si>
    <t>SDG&amp;E Gross LoadsMUD/WorkplaceMUDMonthly average day01 Jan8All</t>
  </si>
  <si>
    <t>SDG&amp;E Gross LoadsMUD/WorkplaceMUDMonthly average day01 Jan9All</t>
  </si>
  <si>
    <t>SDG&amp;E Gross LoadsMUD/WorkplaceMUDMonthly average day01 Jan10All</t>
  </si>
  <si>
    <t>SDG&amp;E Gross LoadsMUD/WorkplaceMUDMonthly average day01 Jan11All</t>
  </si>
  <si>
    <t>SDG&amp;E Gross LoadsMUD/WorkplaceMUDMonthly average day01 Jan12All</t>
  </si>
  <si>
    <t>SDG&amp;E Gross LoadsMUD/WorkplaceMUDMonthly average day01 Jan13All</t>
  </si>
  <si>
    <t>SDG&amp;E Gross LoadsMUD/WorkplaceMUDMonthly average day01 Jan14All</t>
  </si>
  <si>
    <t>SDG&amp;E Gross LoadsMUD/WorkplaceMUDMonthly average day01 Jan15All</t>
  </si>
  <si>
    <t>SDG&amp;E Gross LoadsMUD/WorkplaceMUDMonthly average day01 Jan16All</t>
  </si>
  <si>
    <t>SDG&amp;E Gross LoadsMUD/WorkplaceMUDMonthly average day01 Jan17All</t>
  </si>
  <si>
    <t>SDG&amp;E Gross LoadsMUD/WorkplaceMUDMonthly average day01 Jan18All</t>
  </si>
  <si>
    <t>SDG&amp;E Gross LoadsMUD/WorkplaceMUDMonthly average day01 Jan19All</t>
  </si>
  <si>
    <t>SDG&amp;E Gross LoadsMUD/WorkplaceMUDMonthly average day01 Jan20All</t>
  </si>
  <si>
    <t>SDG&amp;E Gross LoadsMUD/WorkplaceMUDMonthly average day01 Jan21All</t>
  </si>
  <si>
    <t>SDG&amp;E Gross LoadsMUD/WorkplaceMUDMonthly average day01 Jan22All</t>
  </si>
  <si>
    <t>SDG&amp;E Gross LoadsMUD/WorkplaceMUDMonthly average day01 Jan23All</t>
  </si>
  <si>
    <t>SDG&amp;E Gross LoadsMUD/WorkplaceMUDMonthly average day01 Jan24All</t>
  </si>
  <si>
    <t>SDG&amp;E Gross LoadsMUD/WorkplaceMUDMonthly average day02 Feb1All</t>
  </si>
  <si>
    <t>SDG&amp;E Gross LoadsMUD/WorkplaceMUDMonthly average day02 Feb2All</t>
  </si>
  <si>
    <t>SDG&amp;E Gross LoadsMUD/WorkplaceMUDMonthly average day02 Feb3All</t>
  </si>
  <si>
    <t>SDG&amp;E Gross LoadsMUD/WorkplaceMUDMonthly average day02 Feb4All</t>
  </si>
  <si>
    <t>SDG&amp;E Gross LoadsMUD/WorkplaceMUDMonthly average day02 Feb5All</t>
  </si>
  <si>
    <t>SDG&amp;E Gross LoadsMUD/WorkplaceMUDMonthly average day02 Feb6All</t>
  </si>
  <si>
    <t>SDG&amp;E Gross LoadsMUD/WorkplaceMUDMonthly average day02 Feb7All</t>
  </si>
  <si>
    <t>SDG&amp;E Gross LoadsMUD/WorkplaceMUDMonthly average day02 Feb8All</t>
  </si>
  <si>
    <t>SDG&amp;E Gross LoadsMUD/WorkplaceMUDMonthly average day02 Feb9All</t>
  </si>
  <si>
    <t>SDG&amp;E Gross LoadsMUD/WorkplaceMUDMonthly average day02 Feb10All</t>
  </si>
  <si>
    <t>SDG&amp;E Gross LoadsMUD/WorkplaceMUDMonthly average day02 Feb11All</t>
  </si>
  <si>
    <t>SDG&amp;E Gross LoadsMUD/WorkplaceMUDMonthly average day02 Feb12All</t>
  </si>
  <si>
    <t>SDG&amp;E Gross LoadsMUD/WorkplaceMUDMonthly average day02 Feb13All</t>
  </si>
  <si>
    <t>SDG&amp;E Gross LoadsMUD/WorkplaceMUDMonthly average day02 Feb14All</t>
  </si>
  <si>
    <t>SDG&amp;E Gross LoadsMUD/WorkplaceMUDMonthly average day02 Feb15All</t>
  </si>
  <si>
    <t>SDG&amp;E Gross LoadsMUD/WorkplaceMUDMonthly average day02 Feb16All</t>
  </si>
  <si>
    <t>SDG&amp;E Gross LoadsMUD/WorkplaceMUDMonthly average day02 Feb17All</t>
  </si>
  <si>
    <t>SDG&amp;E Gross LoadsMUD/WorkplaceMUDMonthly average day02 Feb18All</t>
  </si>
  <si>
    <t>SDG&amp;E Gross LoadsMUD/WorkplaceMUDMonthly average day02 Feb19All</t>
  </si>
  <si>
    <t>SDG&amp;E Gross LoadsMUD/WorkplaceMUDMonthly average day02 Feb20All</t>
  </si>
  <si>
    <t>SDG&amp;E Gross LoadsMUD/WorkplaceMUDMonthly average day02 Feb21All</t>
  </si>
  <si>
    <t>SDG&amp;E Gross LoadsMUD/WorkplaceMUDMonthly average day02 Feb22All</t>
  </si>
  <si>
    <t>SDG&amp;E Gross LoadsMUD/WorkplaceMUDMonthly average day02 Feb23All</t>
  </si>
  <si>
    <t>SDG&amp;E Gross LoadsMUD/WorkplaceMUDMonthly average day02 Feb24All</t>
  </si>
  <si>
    <t>SDG&amp;E Gross LoadsMUD/WorkplaceMUDMonthly average day03 Mar1All</t>
  </si>
  <si>
    <t>SDG&amp;E Gross LoadsMUD/WorkplaceMUDMonthly average day03 Mar2All</t>
  </si>
  <si>
    <t>SDG&amp;E Gross LoadsMUD/WorkplaceMUDMonthly average day03 Mar3All</t>
  </si>
  <si>
    <t>SDG&amp;E Gross LoadsMUD/WorkplaceMUDMonthly average day03 Mar4All</t>
  </si>
  <si>
    <t>SDG&amp;E Gross LoadsMUD/WorkplaceMUDMonthly average day03 Mar5All</t>
  </si>
  <si>
    <t>SDG&amp;E Gross LoadsMUD/WorkplaceMUDMonthly average day03 Mar6All</t>
  </si>
  <si>
    <t>SDG&amp;E Gross LoadsMUD/WorkplaceMUDMonthly average day03 Mar7All</t>
  </si>
  <si>
    <t>SDG&amp;E Gross LoadsMUD/WorkplaceMUDMonthly average day03 Mar8All</t>
  </si>
  <si>
    <t>SDG&amp;E Gross LoadsMUD/WorkplaceMUDMonthly average day03 Mar9All</t>
  </si>
  <si>
    <t>SDG&amp;E Gross LoadsMUD/WorkplaceMUDMonthly average day03 Mar10All</t>
  </si>
  <si>
    <t>SDG&amp;E Gross LoadsMUD/WorkplaceMUDMonthly average day03 Mar11All</t>
  </si>
  <si>
    <t>SDG&amp;E Gross LoadsMUD/WorkplaceMUDMonthly average day03 Mar12All</t>
  </si>
  <si>
    <t>SDG&amp;E Gross LoadsMUD/WorkplaceMUDMonthly average day03 Mar13All</t>
  </si>
  <si>
    <t>SDG&amp;E Gross LoadsMUD/WorkplaceMUDMonthly average day03 Mar14All</t>
  </si>
  <si>
    <t>SDG&amp;E Gross LoadsMUD/WorkplaceMUDMonthly average day03 Mar15All</t>
  </si>
  <si>
    <t>SDG&amp;E Gross LoadsMUD/WorkplaceMUDMonthly average day03 Mar16All</t>
  </si>
  <si>
    <t>SDG&amp;E Gross LoadsMUD/WorkplaceMUDMonthly average day03 Mar17All</t>
  </si>
  <si>
    <t>SDG&amp;E Gross LoadsMUD/WorkplaceMUDMonthly average day03 Mar18All</t>
  </si>
  <si>
    <t>SDG&amp;E Gross LoadsMUD/WorkplaceMUDMonthly average day03 Mar19All</t>
  </si>
  <si>
    <t>SDG&amp;E Gross LoadsMUD/WorkplaceMUDMonthly average day03 Mar20All</t>
  </si>
  <si>
    <t>SDG&amp;E Gross LoadsMUD/WorkplaceMUDMonthly average day03 Mar21All</t>
  </si>
  <si>
    <t>SDG&amp;E Gross LoadsMUD/WorkplaceMUDMonthly average day03 Mar22All</t>
  </si>
  <si>
    <t>SDG&amp;E Gross LoadsMUD/WorkplaceMUDMonthly average day03 Mar23All</t>
  </si>
  <si>
    <t>SDG&amp;E Gross LoadsMUD/WorkplaceMUDMonthly average day03 Mar24All</t>
  </si>
  <si>
    <t>SDG&amp;E Gross LoadsMUD/WorkplaceMUDMonthly average day04 Apr1All</t>
  </si>
  <si>
    <t>SDG&amp;E Gross LoadsMUD/WorkplaceMUDMonthly average day04 Apr2All</t>
  </si>
  <si>
    <t>SDG&amp;E Gross LoadsMUD/WorkplaceMUDMonthly average day04 Apr3All</t>
  </si>
  <si>
    <t>SDG&amp;E Gross LoadsMUD/WorkplaceMUDMonthly average day04 Apr4All</t>
  </si>
  <si>
    <t>SDG&amp;E Gross LoadsMUD/WorkplaceMUDMonthly average day04 Apr5All</t>
  </si>
  <si>
    <t>SDG&amp;E Gross LoadsMUD/WorkplaceMUDMonthly average day04 Apr6All</t>
  </si>
  <si>
    <t>SDG&amp;E Gross LoadsMUD/WorkplaceMUDMonthly average day04 Apr7All</t>
  </si>
  <si>
    <t>SDG&amp;E Gross LoadsMUD/WorkplaceMUDMonthly average day04 Apr8All</t>
  </si>
  <si>
    <t>SDG&amp;E Gross LoadsMUD/WorkplaceMUDMonthly average day04 Apr9All</t>
  </si>
  <si>
    <t>SDG&amp;E Gross LoadsMUD/WorkplaceMUDMonthly average day04 Apr10All</t>
  </si>
  <si>
    <t>SDG&amp;E Gross LoadsMUD/WorkplaceMUDMonthly average day04 Apr11All</t>
  </si>
  <si>
    <t>SDG&amp;E Gross LoadsMUD/WorkplaceMUDMonthly average day04 Apr12All</t>
  </si>
  <si>
    <t>SDG&amp;E Gross LoadsMUD/WorkplaceMUDMonthly average day04 Apr13All</t>
  </si>
  <si>
    <t>SDG&amp;E Gross LoadsMUD/WorkplaceMUDMonthly average day04 Apr14All</t>
  </si>
  <si>
    <t>SDG&amp;E Gross LoadsMUD/WorkplaceMUDMonthly average day04 Apr15All</t>
  </si>
  <si>
    <t>SDG&amp;E Gross LoadsMUD/WorkplaceMUDMonthly average day04 Apr16All</t>
  </si>
  <si>
    <t>SDG&amp;E Gross LoadsMUD/WorkplaceMUDMonthly average day04 Apr17All</t>
  </si>
  <si>
    <t>SDG&amp;E Gross LoadsMUD/WorkplaceMUDMonthly average day04 Apr18All</t>
  </si>
  <si>
    <t>SDG&amp;E Gross LoadsMUD/WorkplaceMUDMonthly average day04 Apr19All</t>
  </si>
  <si>
    <t>SDG&amp;E Gross LoadsMUD/WorkplaceMUDMonthly average day04 Apr20All</t>
  </si>
  <si>
    <t>SDG&amp;E Gross LoadsMUD/WorkplaceMUDMonthly average day04 Apr21All</t>
  </si>
  <si>
    <t>SDG&amp;E Gross LoadsMUD/WorkplaceMUDMonthly average day04 Apr22All</t>
  </si>
  <si>
    <t>SDG&amp;E Gross LoadsMUD/WorkplaceMUDMonthly average day04 Apr23All</t>
  </si>
  <si>
    <t>SDG&amp;E Gross LoadsMUD/WorkplaceMUDMonthly average day04 Apr24All</t>
  </si>
  <si>
    <t>SDG&amp;E Gross LoadsMUD/WorkplaceMUDMonthly average day05 May1All</t>
  </si>
  <si>
    <t>SDG&amp;E Gross LoadsMUD/WorkplaceMUDMonthly average day05 May2All</t>
  </si>
  <si>
    <t>SDG&amp;E Gross LoadsMUD/WorkplaceMUDMonthly average day05 May3All</t>
  </si>
  <si>
    <t>SDG&amp;E Gross LoadsMUD/WorkplaceMUDMonthly average day05 May4All</t>
  </si>
  <si>
    <t>SDG&amp;E Gross LoadsMUD/WorkplaceMUDMonthly average day05 May5All</t>
  </si>
  <si>
    <t>SDG&amp;E Gross LoadsMUD/WorkplaceMUDMonthly average day05 May6All</t>
  </si>
  <si>
    <t>SDG&amp;E Gross LoadsMUD/WorkplaceMUDMonthly average day05 May7All</t>
  </si>
  <si>
    <t>SDG&amp;E Gross LoadsMUD/WorkplaceMUDMonthly average day05 May8All</t>
  </si>
  <si>
    <t>SDG&amp;E Gross LoadsMUD/WorkplaceMUDMonthly average day05 May9All</t>
  </si>
  <si>
    <t>SDG&amp;E Gross LoadsMUD/WorkplaceMUDMonthly average day05 May10All</t>
  </si>
  <si>
    <t>SDG&amp;E Gross LoadsMUD/WorkplaceMUDMonthly average day05 May11All</t>
  </si>
  <si>
    <t>SDG&amp;E Gross LoadsMUD/WorkplaceMUDMonthly average day05 May12All</t>
  </si>
  <si>
    <t>SDG&amp;E Gross LoadsMUD/WorkplaceMUDMonthly average day05 May13All</t>
  </si>
  <si>
    <t>SDG&amp;E Gross LoadsMUD/WorkplaceMUDMonthly average day05 May14All</t>
  </si>
  <si>
    <t>SDG&amp;E Gross LoadsMUD/WorkplaceMUDMonthly average day05 May15All</t>
  </si>
  <si>
    <t>SDG&amp;E Gross LoadsMUD/WorkplaceMUDMonthly average day05 May16All</t>
  </si>
  <si>
    <t>SDG&amp;E Gross LoadsMUD/WorkplaceMUDMonthly average day05 May17All</t>
  </si>
  <si>
    <t>SDG&amp;E Gross LoadsMUD/WorkplaceMUDMonthly average day05 May18All</t>
  </si>
  <si>
    <t>SDG&amp;E Gross LoadsMUD/WorkplaceMUDMonthly average day05 May19All</t>
  </si>
  <si>
    <t>SDG&amp;E Gross LoadsMUD/WorkplaceMUDMonthly average day05 May20All</t>
  </si>
  <si>
    <t>SDG&amp;E Gross LoadsMUD/WorkplaceMUDMonthly average day05 May21All</t>
  </si>
  <si>
    <t>SDG&amp;E Gross LoadsMUD/WorkplaceMUDMonthly average day05 May22All</t>
  </si>
  <si>
    <t>SDG&amp;E Gross LoadsMUD/WorkplaceMUDMonthly average day05 May23All</t>
  </si>
  <si>
    <t>SDG&amp;E Gross LoadsMUD/WorkplaceMUDMonthly average day05 May24All</t>
  </si>
  <si>
    <t>SDG&amp;E Gross LoadsMUD/WorkplaceMUDMonthly average day06 Jun1All</t>
  </si>
  <si>
    <t>SDG&amp;E Gross LoadsMUD/WorkplaceMUDMonthly average day06 Jun2All</t>
  </si>
  <si>
    <t>SDG&amp;E Gross LoadsMUD/WorkplaceMUDMonthly average day06 Jun3All</t>
  </si>
  <si>
    <t>SDG&amp;E Gross LoadsMUD/WorkplaceMUDMonthly average day06 Jun4All</t>
  </si>
  <si>
    <t>SDG&amp;E Gross LoadsMUD/WorkplaceMUDMonthly average day06 Jun5All</t>
  </si>
  <si>
    <t>SDG&amp;E Gross LoadsMUD/WorkplaceMUDMonthly average day06 Jun6All</t>
  </si>
  <si>
    <t>SDG&amp;E Gross LoadsMUD/WorkplaceMUDMonthly average day06 Jun7All</t>
  </si>
  <si>
    <t>SDG&amp;E Gross LoadsMUD/WorkplaceMUDMonthly average day06 Jun8All</t>
  </si>
  <si>
    <t>SDG&amp;E Gross LoadsMUD/WorkplaceMUDMonthly average day06 Jun9All</t>
  </si>
  <si>
    <t>SDG&amp;E Gross LoadsMUD/WorkplaceMUDMonthly average day06 Jun10All</t>
  </si>
  <si>
    <t>SDG&amp;E Gross LoadsMUD/WorkplaceMUDMonthly average day06 Jun11All</t>
  </si>
  <si>
    <t>SDG&amp;E Gross LoadsMUD/WorkplaceMUDMonthly average day06 Jun12All</t>
  </si>
  <si>
    <t>SDG&amp;E Gross LoadsMUD/WorkplaceMUDMonthly average day06 Jun13All</t>
  </si>
  <si>
    <t>SDG&amp;E Gross LoadsMUD/WorkplaceMUDMonthly average day06 Jun14All</t>
  </si>
  <si>
    <t>SDG&amp;E Gross LoadsMUD/WorkplaceMUDMonthly average day06 Jun15All</t>
  </si>
  <si>
    <t>SDG&amp;E Gross LoadsMUD/WorkplaceMUDMonthly average day06 Jun16All</t>
  </si>
  <si>
    <t>SDG&amp;E Gross LoadsMUD/WorkplaceMUDMonthly average day06 Jun17All</t>
  </si>
  <si>
    <t>SDG&amp;E Gross LoadsMUD/WorkplaceMUDMonthly average day06 Jun18All</t>
  </si>
  <si>
    <t>SDG&amp;E Gross LoadsMUD/WorkplaceMUDMonthly average day06 Jun19All</t>
  </si>
  <si>
    <t>SDG&amp;E Gross LoadsMUD/WorkplaceMUDMonthly average day06 Jun20All</t>
  </si>
  <si>
    <t>SDG&amp;E Gross LoadsMUD/WorkplaceMUDMonthly average day06 Jun21All</t>
  </si>
  <si>
    <t>SDG&amp;E Gross LoadsMUD/WorkplaceMUDMonthly average day06 Jun22All</t>
  </si>
  <si>
    <t>SDG&amp;E Gross LoadsMUD/WorkplaceMUDMonthly average day06 Jun23All</t>
  </si>
  <si>
    <t>SDG&amp;E Gross LoadsMUD/WorkplaceMUDMonthly average day06 Jun24All</t>
  </si>
  <si>
    <t>SDG&amp;E Gross LoadsMUD/WorkplaceMUDMonthly average day07 Jul1All</t>
  </si>
  <si>
    <t>SDG&amp;E Gross LoadsMUD/WorkplaceMUDMonthly average day07 Jul2All</t>
  </si>
  <si>
    <t>SDG&amp;E Gross LoadsMUD/WorkplaceMUDMonthly average day07 Jul3All</t>
  </si>
  <si>
    <t>SDG&amp;E Gross LoadsMUD/WorkplaceMUDMonthly average day07 Jul4All</t>
  </si>
  <si>
    <t>SDG&amp;E Gross LoadsMUD/WorkplaceMUDMonthly average day07 Jul5All</t>
  </si>
  <si>
    <t>SDG&amp;E Gross LoadsMUD/WorkplaceMUDMonthly average day07 Jul6All</t>
  </si>
  <si>
    <t>SDG&amp;E Gross LoadsMUD/WorkplaceMUDMonthly average day07 Jul7All</t>
  </si>
  <si>
    <t>SDG&amp;E Gross LoadsMUD/WorkplaceMUDMonthly average day07 Jul8All</t>
  </si>
  <si>
    <t>SDG&amp;E Gross LoadsMUD/WorkplaceMUDMonthly average day07 Jul9All</t>
  </si>
  <si>
    <t>SDG&amp;E Gross LoadsMUD/WorkplaceMUDMonthly average day07 Jul10All</t>
  </si>
  <si>
    <t>SDG&amp;E Gross LoadsMUD/WorkplaceMUDMonthly average day07 Jul11All</t>
  </si>
  <si>
    <t>SDG&amp;E Gross LoadsMUD/WorkplaceMUDMonthly average day07 Jul12All</t>
  </si>
  <si>
    <t>SDG&amp;E Gross LoadsMUD/WorkplaceMUDMonthly average day07 Jul13All</t>
  </si>
  <si>
    <t>SDG&amp;E Gross LoadsMUD/WorkplaceMUDMonthly average day07 Jul14All</t>
  </si>
  <si>
    <t>SDG&amp;E Gross LoadsMUD/WorkplaceMUDMonthly average day07 Jul15All</t>
  </si>
  <si>
    <t>SDG&amp;E Gross LoadsMUD/WorkplaceMUDMonthly average day07 Jul16All</t>
  </si>
  <si>
    <t>SDG&amp;E Gross LoadsMUD/WorkplaceMUDMonthly average day07 Jul17All</t>
  </si>
  <si>
    <t>SDG&amp;E Gross LoadsMUD/WorkplaceMUDMonthly average day07 Jul18All</t>
  </si>
  <si>
    <t>SDG&amp;E Gross LoadsMUD/WorkplaceMUDMonthly average day07 Jul19All</t>
  </si>
  <si>
    <t>SDG&amp;E Gross LoadsMUD/WorkplaceMUDMonthly average day07 Jul20All</t>
  </si>
  <si>
    <t>SDG&amp;E Gross LoadsMUD/WorkplaceMUDMonthly average day07 Jul21All</t>
  </si>
  <si>
    <t>SDG&amp;E Gross LoadsMUD/WorkplaceMUDMonthly average day07 Jul22All</t>
  </si>
  <si>
    <t>SDG&amp;E Gross LoadsMUD/WorkplaceMUDMonthly average day07 Jul23All</t>
  </si>
  <si>
    <t>SDG&amp;E Gross LoadsMUD/WorkplaceMUDMonthly average day07 Jul24All</t>
  </si>
  <si>
    <t>SDG&amp;E Gross LoadsMUD/WorkplaceMUDMonthly average day08 Aug1All</t>
  </si>
  <si>
    <t>SDG&amp;E Gross LoadsMUD/WorkplaceMUDMonthly average day08 Aug2All</t>
  </si>
  <si>
    <t>SDG&amp;E Gross LoadsMUD/WorkplaceMUDMonthly average day08 Aug3All</t>
  </si>
  <si>
    <t>SDG&amp;E Gross LoadsMUD/WorkplaceMUDMonthly average day08 Aug4All</t>
  </si>
  <si>
    <t>SDG&amp;E Gross LoadsMUD/WorkplaceMUDMonthly average day08 Aug5All</t>
  </si>
  <si>
    <t>SDG&amp;E Gross LoadsMUD/WorkplaceMUDMonthly average day08 Aug6All</t>
  </si>
  <si>
    <t>SDG&amp;E Gross LoadsMUD/WorkplaceMUDMonthly average day08 Aug7All</t>
  </si>
  <si>
    <t>SDG&amp;E Gross LoadsMUD/WorkplaceMUDMonthly average day08 Aug8All</t>
  </si>
  <si>
    <t>SDG&amp;E Gross LoadsMUD/WorkplaceMUDMonthly average day08 Aug9All</t>
  </si>
  <si>
    <t>SDG&amp;E Gross LoadsMUD/WorkplaceMUDMonthly average day08 Aug10All</t>
  </si>
  <si>
    <t>SDG&amp;E Gross LoadsMUD/WorkplaceMUDMonthly average day08 Aug11All</t>
  </si>
  <si>
    <t>SDG&amp;E Gross LoadsMUD/WorkplaceMUDMonthly average day08 Aug12All</t>
  </si>
  <si>
    <t>SDG&amp;E Gross LoadsMUD/WorkplaceMUDMonthly average day08 Aug13All</t>
  </si>
  <si>
    <t>SDG&amp;E Gross LoadsMUD/WorkplaceMUDMonthly average day08 Aug14All</t>
  </si>
  <si>
    <t>SDG&amp;E Gross LoadsMUD/WorkplaceMUDMonthly average day08 Aug15All</t>
  </si>
  <si>
    <t>SDG&amp;E Gross LoadsMUD/WorkplaceMUDMonthly average day08 Aug16All</t>
  </si>
  <si>
    <t>SDG&amp;E Gross LoadsMUD/WorkplaceMUDMonthly average day08 Aug17All</t>
  </si>
  <si>
    <t>SDG&amp;E Gross LoadsMUD/WorkplaceMUDMonthly average day08 Aug18All</t>
  </si>
  <si>
    <t>SDG&amp;E Gross LoadsMUD/WorkplaceMUDMonthly average day08 Aug19All</t>
  </si>
  <si>
    <t>SDG&amp;E Gross LoadsMUD/WorkplaceMUDMonthly average day08 Aug20All</t>
  </si>
  <si>
    <t>SDG&amp;E Gross LoadsMUD/WorkplaceMUDMonthly average day08 Aug21All</t>
  </si>
  <si>
    <t>SDG&amp;E Gross LoadsMUD/WorkplaceMUDMonthly average day08 Aug22All</t>
  </si>
  <si>
    <t>SDG&amp;E Gross LoadsMUD/WorkplaceMUDMonthly average day08 Aug23All</t>
  </si>
  <si>
    <t>SDG&amp;E Gross LoadsMUD/WorkplaceMUDMonthly average day08 Aug24All</t>
  </si>
  <si>
    <t>SDG&amp;E Gross LoadsMUD/WorkplaceMUDMonthly average day09 Sep1All</t>
  </si>
  <si>
    <t>SDG&amp;E Gross LoadsMUD/WorkplaceMUDMonthly average day09 Sep2All</t>
  </si>
  <si>
    <t>SDG&amp;E Gross LoadsMUD/WorkplaceMUDMonthly average day09 Sep3All</t>
  </si>
  <si>
    <t>SDG&amp;E Gross LoadsMUD/WorkplaceMUDMonthly average day09 Sep4All</t>
  </si>
  <si>
    <t>SDG&amp;E Gross LoadsMUD/WorkplaceMUDMonthly average day09 Sep5All</t>
  </si>
  <si>
    <t>SDG&amp;E Gross LoadsMUD/WorkplaceMUDMonthly average day09 Sep6All</t>
  </si>
  <si>
    <t>SDG&amp;E Gross LoadsMUD/WorkplaceMUDMonthly average day09 Sep7All</t>
  </si>
  <si>
    <t>SDG&amp;E Gross LoadsMUD/WorkplaceMUDMonthly average day09 Sep8All</t>
  </si>
  <si>
    <t>SDG&amp;E Gross LoadsMUD/WorkplaceMUDMonthly average day09 Sep9All</t>
  </si>
  <si>
    <t>SDG&amp;E Gross LoadsMUD/WorkplaceMUDMonthly average day09 Sep10All</t>
  </si>
  <si>
    <t>SDG&amp;E Gross LoadsMUD/WorkplaceMUDMonthly average day09 Sep11All</t>
  </si>
  <si>
    <t>SDG&amp;E Gross LoadsMUD/WorkplaceMUDMonthly average day09 Sep12All</t>
  </si>
  <si>
    <t>SDG&amp;E Gross LoadsMUD/WorkplaceMUDMonthly average day09 Sep13All</t>
  </si>
  <si>
    <t>SDG&amp;E Gross LoadsMUD/WorkplaceMUDMonthly average day09 Sep14All</t>
  </si>
  <si>
    <t>SDG&amp;E Gross LoadsMUD/WorkplaceMUDMonthly average day09 Sep15All</t>
  </si>
  <si>
    <t>SDG&amp;E Gross LoadsMUD/WorkplaceMUDMonthly average day09 Sep16All</t>
  </si>
  <si>
    <t>SDG&amp;E Gross LoadsMUD/WorkplaceMUDMonthly average day09 Sep17All</t>
  </si>
  <si>
    <t>SDG&amp;E Gross LoadsMUD/WorkplaceMUDMonthly average day09 Sep18All</t>
  </si>
  <si>
    <t>SDG&amp;E Gross LoadsMUD/WorkplaceMUDMonthly average day09 Sep19All</t>
  </si>
  <si>
    <t>SDG&amp;E Gross LoadsMUD/WorkplaceMUDMonthly average day09 Sep20All</t>
  </si>
  <si>
    <t>SDG&amp;E Gross LoadsMUD/WorkplaceMUDMonthly average day09 Sep21All</t>
  </si>
  <si>
    <t>SDG&amp;E Gross LoadsMUD/WorkplaceMUDMonthly average day09 Sep22All</t>
  </si>
  <si>
    <t>SDG&amp;E Gross LoadsMUD/WorkplaceMUDMonthly average day09 Sep23All</t>
  </si>
  <si>
    <t>SDG&amp;E Gross LoadsMUD/WorkplaceMUDMonthly average day09 Sep24All</t>
  </si>
  <si>
    <t>SDG&amp;E Gross LoadsMUD/WorkplaceMUDMonthly average day10 Oct1All</t>
  </si>
  <si>
    <t>SDG&amp;E Gross LoadsMUD/WorkplaceMUDMonthly average day10 Oct2All</t>
  </si>
  <si>
    <t>SDG&amp;E Gross LoadsMUD/WorkplaceMUDMonthly average day10 Oct3All</t>
  </si>
  <si>
    <t>SDG&amp;E Gross LoadsMUD/WorkplaceMUDMonthly average day10 Oct4All</t>
  </si>
  <si>
    <t>SDG&amp;E Gross LoadsMUD/WorkplaceMUDMonthly average day10 Oct5All</t>
  </si>
  <si>
    <t>SDG&amp;E Gross LoadsMUD/WorkplaceMUDMonthly average day10 Oct6All</t>
  </si>
  <si>
    <t>SDG&amp;E Gross LoadsMUD/WorkplaceMUDMonthly average day10 Oct7All</t>
  </si>
  <si>
    <t>SDG&amp;E Gross LoadsMUD/WorkplaceMUDMonthly average day10 Oct8All</t>
  </si>
  <si>
    <t>SDG&amp;E Gross LoadsMUD/WorkplaceMUDMonthly average day10 Oct9All</t>
  </si>
  <si>
    <t>SDG&amp;E Gross LoadsMUD/WorkplaceMUDMonthly average day10 Oct10All</t>
  </si>
  <si>
    <t>SDG&amp;E Gross LoadsMUD/WorkplaceMUDMonthly average day10 Oct11All</t>
  </si>
  <si>
    <t>SDG&amp;E Gross LoadsMUD/WorkplaceMUDMonthly average day10 Oct12All</t>
  </si>
  <si>
    <t>SDG&amp;E Gross LoadsMUD/WorkplaceMUDMonthly average day10 Oct13All</t>
  </si>
  <si>
    <t>SDG&amp;E Gross LoadsMUD/WorkplaceMUDMonthly average day10 Oct14All</t>
  </si>
  <si>
    <t>SDG&amp;E Gross LoadsMUD/WorkplaceMUDMonthly average day10 Oct15All</t>
  </si>
  <si>
    <t>SDG&amp;E Gross LoadsMUD/WorkplaceMUDMonthly average day10 Oct16All</t>
  </si>
  <si>
    <t>SDG&amp;E Gross LoadsMUD/WorkplaceMUDMonthly average day10 Oct17All</t>
  </si>
  <si>
    <t>SDG&amp;E Gross LoadsMUD/WorkplaceMUDMonthly average day10 Oct18All</t>
  </si>
  <si>
    <t>SDG&amp;E Gross LoadsMUD/WorkplaceMUDMonthly average day10 Oct19All</t>
  </si>
  <si>
    <t>SDG&amp;E Gross LoadsMUD/WorkplaceMUDMonthly average day10 Oct20All</t>
  </si>
  <si>
    <t>SDG&amp;E Gross LoadsMUD/WorkplaceMUDMonthly average day10 Oct21All</t>
  </si>
  <si>
    <t>SDG&amp;E Gross LoadsMUD/WorkplaceMUDMonthly average day10 Oct22All</t>
  </si>
  <si>
    <t>SDG&amp;E Gross LoadsMUD/WorkplaceMUDMonthly average day10 Oct23All</t>
  </si>
  <si>
    <t>SDG&amp;E Gross LoadsMUD/WorkplaceMUDMonthly average day10 Oct24All</t>
  </si>
  <si>
    <t>SDG&amp;E Gross LoadsMUD/WorkplaceMUDMonthly average day11 Nov1All</t>
  </si>
  <si>
    <t>SDG&amp;E Gross LoadsMUD/WorkplaceMUDMonthly average day11 Nov2All</t>
  </si>
  <si>
    <t>SDG&amp;E Gross LoadsMUD/WorkplaceMUDMonthly average day11 Nov3All</t>
  </si>
  <si>
    <t>SDG&amp;E Gross LoadsMUD/WorkplaceMUDMonthly average day11 Nov4All</t>
  </si>
  <si>
    <t>SDG&amp;E Gross LoadsMUD/WorkplaceMUDMonthly average day11 Nov5All</t>
  </si>
  <si>
    <t>SDG&amp;E Gross LoadsMUD/WorkplaceMUDMonthly average day11 Nov6All</t>
  </si>
  <si>
    <t>SDG&amp;E Gross LoadsMUD/WorkplaceMUDMonthly average day11 Nov7All</t>
  </si>
  <si>
    <t>SDG&amp;E Gross LoadsMUD/WorkplaceMUDMonthly average day11 Nov8All</t>
  </si>
  <si>
    <t>SDG&amp;E Gross LoadsMUD/WorkplaceMUDMonthly average day11 Nov9All</t>
  </si>
  <si>
    <t>SDG&amp;E Gross LoadsMUD/WorkplaceMUDMonthly average day11 Nov10All</t>
  </si>
  <si>
    <t>SDG&amp;E Gross LoadsMUD/WorkplaceMUDMonthly average day11 Nov11All</t>
  </si>
  <si>
    <t>SDG&amp;E Gross LoadsMUD/WorkplaceMUDMonthly average day11 Nov12All</t>
  </si>
  <si>
    <t>SDG&amp;E Gross LoadsMUD/WorkplaceMUDMonthly average day11 Nov13All</t>
  </si>
  <si>
    <t>SDG&amp;E Gross LoadsMUD/WorkplaceMUDMonthly average day11 Nov14All</t>
  </si>
  <si>
    <t>SDG&amp;E Gross LoadsMUD/WorkplaceMUDMonthly average day11 Nov15All</t>
  </si>
  <si>
    <t>SDG&amp;E Gross LoadsMUD/WorkplaceMUDMonthly average day11 Nov16All</t>
  </si>
  <si>
    <t>SDG&amp;E Gross LoadsMUD/WorkplaceMUDMonthly average day11 Nov17All</t>
  </si>
  <si>
    <t>SDG&amp;E Gross LoadsMUD/WorkplaceMUDMonthly average day11 Nov18All</t>
  </si>
  <si>
    <t>SDG&amp;E Gross LoadsMUD/WorkplaceMUDMonthly average day11 Nov19All</t>
  </si>
  <si>
    <t>SDG&amp;E Gross LoadsMUD/WorkplaceMUDMonthly average day11 Nov20All</t>
  </si>
  <si>
    <t>SDG&amp;E Gross LoadsMUD/WorkplaceMUDMonthly average day11 Nov21All</t>
  </si>
  <si>
    <t>SDG&amp;E Gross LoadsMUD/WorkplaceMUDMonthly average day11 Nov22All</t>
  </si>
  <si>
    <t>SDG&amp;E Gross LoadsMUD/WorkplaceMUDMonthly average day11 Nov23All</t>
  </si>
  <si>
    <t>SDG&amp;E Gross LoadsMUD/WorkplaceMUDMonthly average day11 Nov24All</t>
  </si>
  <si>
    <t>SDG&amp;E Gross LoadsMUD/WorkplaceMUDMonthly average day12 Dec1All</t>
  </si>
  <si>
    <t>SDG&amp;E Gross LoadsMUD/WorkplaceMUDMonthly average day12 Dec2All</t>
  </si>
  <si>
    <t>SDG&amp;E Gross LoadsMUD/WorkplaceMUDMonthly average day12 Dec3All</t>
  </si>
  <si>
    <t>SDG&amp;E Gross LoadsMUD/WorkplaceMUDMonthly average day12 Dec4All</t>
  </si>
  <si>
    <t>SDG&amp;E Gross LoadsMUD/WorkplaceMUDMonthly average day12 Dec5All</t>
  </si>
  <si>
    <t>SDG&amp;E Gross LoadsMUD/WorkplaceMUDMonthly average day12 Dec6All</t>
  </si>
  <si>
    <t>SDG&amp;E Gross LoadsMUD/WorkplaceMUDMonthly average day12 Dec7All</t>
  </si>
  <si>
    <t>SDG&amp;E Gross LoadsMUD/WorkplaceMUDMonthly average day12 Dec8All</t>
  </si>
  <si>
    <t>SDG&amp;E Gross LoadsMUD/WorkplaceMUDMonthly average day12 Dec9All</t>
  </si>
  <si>
    <t>SDG&amp;E Gross LoadsMUD/WorkplaceMUDMonthly average day12 Dec10All</t>
  </si>
  <si>
    <t>SDG&amp;E Gross LoadsMUD/WorkplaceMUDMonthly average day12 Dec11All</t>
  </si>
  <si>
    <t>SDG&amp;E Gross LoadsMUD/WorkplaceMUDMonthly average day12 Dec12All</t>
  </si>
  <si>
    <t>SDG&amp;E Gross LoadsMUD/WorkplaceMUDMonthly average day12 Dec13All</t>
  </si>
  <si>
    <t>SDG&amp;E Gross LoadsMUD/WorkplaceMUDMonthly average day12 Dec14All</t>
  </si>
  <si>
    <t>SDG&amp;E Gross LoadsMUD/WorkplaceMUDMonthly average day12 Dec15All</t>
  </si>
  <si>
    <t>SDG&amp;E Gross LoadsMUD/WorkplaceMUDMonthly average day12 Dec16All</t>
  </si>
  <si>
    <t>SDG&amp;E Gross LoadsMUD/WorkplaceMUDMonthly average day12 Dec17All</t>
  </si>
  <si>
    <t>SDG&amp;E Gross LoadsMUD/WorkplaceMUDMonthly average day12 Dec18All</t>
  </si>
  <si>
    <t>SDG&amp;E Gross LoadsMUD/WorkplaceMUDMonthly average day12 Dec19All</t>
  </si>
  <si>
    <t>SDG&amp;E Gross LoadsMUD/WorkplaceMUDMonthly average day12 Dec20All</t>
  </si>
  <si>
    <t>SDG&amp;E Gross LoadsMUD/WorkplaceMUDMonthly average day12 Dec21All</t>
  </si>
  <si>
    <t>SDG&amp;E Gross LoadsMUD/WorkplaceMUDMonthly average day12 Dec22All</t>
  </si>
  <si>
    <t>SDG&amp;E Gross LoadsMUD/WorkplaceMUDMonthly average day12 Dec23All</t>
  </si>
  <si>
    <t>SDG&amp;E Gross LoadsMUD/WorkplaceMUDMonthly average day12 Dec24All</t>
  </si>
  <si>
    <t>SDG&amp;E Gross LoadsMUD/WorkplaceMUDTop 1 load day(s)09 Sep1All</t>
  </si>
  <si>
    <t>SDG&amp;E Gross LoadsMUD/WorkplaceMUDTop 1 load day(s)09 Sep2All</t>
  </si>
  <si>
    <t>SDG&amp;E Gross LoadsMUD/WorkplaceMUDTop 1 load day(s)09 Sep3All</t>
  </si>
  <si>
    <t>SDG&amp;E Gross LoadsMUD/WorkplaceMUDTop 1 load day(s)09 Sep4All</t>
  </si>
  <si>
    <t>SDG&amp;E Gross LoadsMUD/WorkplaceMUDTop 1 load day(s)09 Sep5All</t>
  </si>
  <si>
    <t>SDG&amp;E Gross LoadsMUD/WorkplaceMUDTop 1 load day(s)09 Sep6All</t>
  </si>
  <si>
    <t>SDG&amp;E Gross LoadsMUD/WorkplaceMUDTop 1 load day(s)09 Sep7All</t>
  </si>
  <si>
    <t>SDG&amp;E Gross LoadsMUD/WorkplaceMUDTop 1 load day(s)09 Sep8All</t>
  </si>
  <si>
    <t>SDG&amp;E Gross LoadsMUD/WorkplaceMUDTop 1 load day(s)09 Sep9All</t>
  </si>
  <si>
    <t>SDG&amp;E Gross LoadsMUD/WorkplaceMUDTop 1 load day(s)09 Sep10All</t>
  </si>
  <si>
    <t>SDG&amp;E Gross LoadsMUD/WorkplaceMUDTop 1 load day(s)09 Sep11All</t>
  </si>
  <si>
    <t>SDG&amp;E Gross LoadsMUD/WorkplaceMUDTop 1 load day(s)09 Sep12All</t>
  </si>
  <si>
    <t>SDG&amp;E Gross LoadsMUD/WorkplaceMUDTop 1 load day(s)09 Sep13All</t>
  </si>
  <si>
    <t>SDG&amp;E Gross LoadsMUD/WorkplaceMUDTop 1 load day(s)09 Sep14All</t>
  </si>
  <si>
    <t>SDG&amp;E Gross LoadsMUD/WorkplaceMUDTop 1 load day(s)09 Sep15All</t>
  </si>
  <si>
    <t>SDG&amp;E Gross LoadsMUD/WorkplaceMUDTop 1 load day(s)09 Sep16All</t>
  </si>
  <si>
    <t>SDG&amp;E Gross LoadsMUD/WorkplaceMUDTop 1 load day(s)09 Sep17All</t>
  </si>
  <si>
    <t>SDG&amp;E Gross LoadsMUD/WorkplaceMUDTop 1 load day(s)09 Sep18All</t>
  </si>
  <si>
    <t>SDG&amp;E Gross LoadsMUD/WorkplaceMUDTop 1 load day(s)09 Sep19All</t>
  </si>
  <si>
    <t>SDG&amp;E Gross LoadsMUD/WorkplaceMUDTop 1 load day(s)09 Sep20All</t>
  </si>
  <si>
    <t>SDG&amp;E Gross LoadsMUD/WorkplaceMUDTop 1 load day(s)09 Sep21All</t>
  </si>
  <si>
    <t>SDG&amp;E Gross LoadsMUD/WorkplaceMUDTop 1 load day(s)09 Sep22All</t>
  </si>
  <si>
    <t>SDG&amp;E Gross LoadsMUD/WorkplaceMUDTop 1 load day(s)09 Sep23All</t>
  </si>
  <si>
    <t>SDG&amp;E Gross LoadsMUD/WorkplaceMUDTop 1 load day(s)09 Sep24All</t>
  </si>
  <si>
    <t>SDG&amp;E Gross LoadsMUD/WorkplaceMUDTop 10 load day(s)09 Sep1All</t>
  </si>
  <si>
    <t>SDG&amp;E Gross LoadsMUD/WorkplaceMUDTop 10 load day(s)09 Sep2All</t>
  </si>
  <si>
    <t>SDG&amp;E Gross LoadsMUD/WorkplaceMUDTop 10 load day(s)09 Sep3All</t>
  </si>
  <si>
    <t>SDG&amp;E Gross LoadsMUD/WorkplaceMUDTop 10 load day(s)09 Sep4All</t>
  </si>
  <si>
    <t>SDG&amp;E Gross LoadsMUD/WorkplaceMUDTop 10 load day(s)09 Sep5All</t>
  </si>
  <si>
    <t>SDG&amp;E Gross LoadsMUD/WorkplaceMUDTop 10 load day(s)09 Sep6All</t>
  </si>
  <si>
    <t>SDG&amp;E Gross LoadsMUD/WorkplaceMUDTop 10 load day(s)09 Sep7All</t>
  </si>
  <si>
    <t>SDG&amp;E Gross LoadsMUD/WorkplaceMUDTop 10 load day(s)09 Sep8All</t>
  </si>
  <si>
    <t>SDG&amp;E Gross LoadsMUD/WorkplaceMUDTop 10 load day(s)09 Sep9All</t>
  </si>
  <si>
    <t>SDG&amp;E Gross LoadsMUD/WorkplaceMUDTop 10 load day(s)09 Sep10All</t>
  </si>
  <si>
    <t>SDG&amp;E Gross LoadsMUD/WorkplaceMUDTop 10 load day(s)09 Sep11All</t>
  </si>
  <si>
    <t>SDG&amp;E Gross LoadsMUD/WorkplaceMUDTop 10 load day(s)09 Sep12All</t>
  </si>
  <si>
    <t>SDG&amp;E Gross LoadsMUD/WorkplaceMUDTop 10 load day(s)09 Sep13All</t>
  </si>
  <si>
    <t>SDG&amp;E Gross LoadsMUD/WorkplaceMUDTop 10 load day(s)09 Sep14All</t>
  </si>
  <si>
    <t>SDG&amp;E Gross LoadsMUD/WorkplaceMUDTop 10 load day(s)09 Sep15All</t>
  </si>
  <si>
    <t>SDG&amp;E Gross LoadsMUD/WorkplaceMUDTop 10 load day(s)09 Sep16All</t>
  </si>
  <si>
    <t>SDG&amp;E Gross LoadsMUD/WorkplaceMUDTop 10 load day(s)09 Sep17All</t>
  </si>
  <si>
    <t>SDG&amp;E Gross LoadsMUD/WorkplaceMUDTop 10 load day(s)09 Sep18All</t>
  </si>
  <si>
    <t>SDG&amp;E Gross LoadsMUD/WorkplaceMUDTop 10 load day(s)09 Sep19All</t>
  </si>
  <si>
    <t>SDG&amp;E Gross LoadsMUD/WorkplaceMUDTop 10 load day(s)09 Sep20All</t>
  </si>
  <si>
    <t>SDG&amp;E Gross LoadsMUD/WorkplaceMUDTop 10 load day(s)09 Sep21All</t>
  </si>
  <si>
    <t>SDG&amp;E Gross LoadsMUD/WorkplaceMUDTop 10 load day(s)09 Sep22All</t>
  </si>
  <si>
    <t>SDG&amp;E Gross LoadsMUD/WorkplaceMUDTop 10 load day(s)09 Sep23All</t>
  </si>
  <si>
    <t>SDG&amp;E Gross LoadsMUD/WorkplaceMUDTop 10 load day(s)09 Sep24All</t>
  </si>
  <si>
    <t>SDG&amp;E Gross LoadsMUD/WorkplaceMUDTop 20 load day(s)09 Sep1All</t>
  </si>
  <si>
    <t>SDG&amp;E Gross LoadsMUD/WorkplaceMUDTop 20 load day(s)09 Sep2All</t>
  </si>
  <si>
    <t>SDG&amp;E Gross LoadsMUD/WorkplaceMUDTop 20 load day(s)09 Sep3All</t>
  </si>
  <si>
    <t>SDG&amp;E Gross LoadsMUD/WorkplaceMUDTop 20 load day(s)09 Sep4All</t>
  </si>
  <si>
    <t>SDG&amp;E Gross LoadsMUD/WorkplaceMUDTop 20 load day(s)09 Sep5All</t>
  </si>
  <si>
    <t>SDG&amp;E Gross LoadsMUD/WorkplaceMUDTop 20 load day(s)09 Sep6All</t>
  </si>
  <si>
    <t>SDG&amp;E Gross LoadsMUD/WorkplaceMUDTop 20 load day(s)09 Sep7All</t>
  </si>
  <si>
    <t>SDG&amp;E Gross LoadsMUD/WorkplaceMUDTop 20 load day(s)09 Sep8All</t>
  </si>
  <si>
    <t>SDG&amp;E Gross LoadsMUD/WorkplaceMUDTop 20 load day(s)09 Sep9All</t>
  </si>
  <si>
    <t>SDG&amp;E Gross LoadsMUD/WorkplaceMUDTop 20 load day(s)09 Sep10All</t>
  </si>
  <si>
    <t>SDG&amp;E Gross LoadsMUD/WorkplaceMUDTop 20 load day(s)09 Sep11All</t>
  </si>
  <si>
    <t>SDG&amp;E Gross LoadsMUD/WorkplaceMUDTop 20 load day(s)09 Sep12All</t>
  </si>
  <si>
    <t>SDG&amp;E Gross LoadsMUD/WorkplaceMUDTop 20 load day(s)09 Sep13All</t>
  </si>
  <si>
    <t>SDG&amp;E Gross LoadsMUD/WorkplaceMUDTop 20 load day(s)09 Sep14All</t>
  </si>
  <si>
    <t>SDG&amp;E Gross LoadsMUD/WorkplaceMUDTop 20 load day(s)09 Sep15All</t>
  </si>
  <si>
    <t>SDG&amp;E Gross LoadsMUD/WorkplaceMUDTop 20 load day(s)09 Sep16All</t>
  </si>
  <si>
    <t>SDG&amp;E Gross LoadsMUD/WorkplaceMUDTop 20 load day(s)09 Sep17All</t>
  </si>
  <si>
    <t>SDG&amp;E Gross LoadsMUD/WorkplaceMUDTop 20 load day(s)09 Sep18All</t>
  </si>
  <si>
    <t>SDG&amp;E Gross LoadsMUD/WorkplaceMUDTop 20 load day(s)09 Sep19All</t>
  </si>
  <si>
    <t>SDG&amp;E Gross LoadsMUD/WorkplaceMUDTop 20 load day(s)09 Sep20All</t>
  </si>
  <si>
    <t>SDG&amp;E Gross LoadsMUD/WorkplaceMUDTop 20 load day(s)09 Sep21All</t>
  </si>
  <si>
    <t>SDG&amp;E Gross LoadsMUD/WorkplaceMUDTop 20 load day(s)09 Sep22All</t>
  </si>
  <si>
    <t>SDG&amp;E Gross LoadsMUD/WorkplaceMUDTop 20 load day(s)09 Sep23All</t>
  </si>
  <si>
    <t>SDG&amp;E Gross LoadsMUD/WorkplaceMUDTop 20 load day(s)09 Sep24All</t>
  </si>
  <si>
    <t>SDG&amp;E Gross LoadsMUD/WorkplaceMUDTop 5 load day(s)09 Sep1All</t>
  </si>
  <si>
    <t>SDG&amp;E Gross LoadsMUD/WorkplaceMUDTop 5 load day(s)09 Sep2All</t>
  </si>
  <si>
    <t>SDG&amp;E Gross LoadsMUD/WorkplaceMUDTop 5 load day(s)09 Sep3All</t>
  </si>
  <si>
    <t>SDG&amp;E Gross LoadsMUD/WorkplaceMUDTop 5 load day(s)09 Sep4All</t>
  </si>
  <si>
    <t>SDG&amp;E Gross LoadsMUD/WorkplaceMUDTop 5 load day(s)09 Sep5All</t>
  </si>
  <si>
    <t>SDG&amp;E Gross LoadsMUD/WorkplaceMUDTop 5 load day(s)09 Sep6All</t>
  </si>
  <si>
    <t>SDG&amp;E Gross LoadsMUD/WorkplaceMUDTop 5 load day(s)09 Sep7All</t>
  </si>
  <si>
    <t>SDG&amp;E Gross LoadsMUD/WorkplaceMUDTop 5 load day(s)09 Sep8All</t>
  </si>
  <si>
    <t>SDG&amp;E Gross LoadsMUD/WorkplaceMUDTop 5 load day(s)09 Sep9All</t>
  </si>
  <si>
    <t>SDG&amp;E Gross LoadsMUD/WorkplaceMUDTop 5 load day(s)09 Sep10All</t>
  </si>
  <si>
    <t>SDG&amp;E Gross LoadsMUD/WorkplaceMUDTop 5 load day(s)09 Sep11All</t>
  </si>
  <si>
    <t>SDG&amp;E Gross LoadsMUD/WorkplaceMUDTop 5 load day(s)09 Sep12All</t>
  </si>
  <si>
    <t>SDG&amp;E Gross LoadsMUD/WorkplaceMUDTop 5 load day(s)09 Sep13All</t>
  </si>
  <si>
    <t>SDG&amp;E Gross LoadsMUD/WorkplaceMUDTop 5 load day(s)09 Sep14All</t>
  </si>
  <si>
    <t>SDG&amp;E Gross LoadsMUD/WorkplaceMUDTop 5 load day(s)09 Sep15All</t>
  </si>
  <si>
    <t>SDG&amp;E Gross LoadsMUD/WorkplaceMUDTop 5 load day(s)09 Sep16All</t>
  </si>
  <si>
    <t>SDG&amp;E Gross LoadsMUD/WorkplaceMUDTop 5 load day(s)09 Sep17All</t>
  </si>
  <si>
    <t>SDG&amp;E Gross LoadsMUD/WorkplaceMUDTop 5 load day(s)09 Sep18All</t>
  </si>
  <si>
    <t>SDG&amp;E Gross LoadsMUD/WorkplaceMUDTop 5 load day(s)09 Sep19All</t>
  </si>
  <si>
    <t>SDG&amp;E Gross LoadsMUD/WorkplaceMUDTop 5 load day(s)09 Sep20All</t>
  </si>
  <si>
    <t>SDG&amp;E Gross LoadsMUD/WorkplaceMUDTop 5 load day(s)09 Sep21All</t>
  </si>
  <si>
    <t>SDG&amp;E Gross LoadsMUD/WorkplaceMUDTop 5 load day(s)09 Sep22All</t>
  </si>
  <si>
    <t>SDG&amp;E Gross LoadsMUD/WorkplaceMUDTop 5 load day(s)09 Sep23All</t>
  </si>
  <si>
    <t>SDG&amp;E Gross LoadsMUD/WorkplaceMUDTop 5 load day(s)09 Sep24All</t>
  </si>
  <si>
    <t>SDG&amp;E Gross LoadsMUD/WorkplaceWorkplaceMonthly average day01 Jan1All</t>
  </si>
  <si>
    <t>SDG&amp;E Gross LoadsMUD/WorkplaceWorkplaceMonthly average day01 Jan2All</t>
  </si>
  <si>
    <t>SDG&amp;E Gross LoadsMUD/WorkplaceWorkplaceMonthly average day01 Jan3All</t>
  </si>
  <si>
    <t>SDG&amp;E Gross LoadsMUD/WorkplaceWorkplaceMonthly average day01 Jan4All</t>
  </si>
  <si>
    <t>SDG&amp;E Gross LoadsMUD/WorkplaceWorkplaceMonthly average day01 Jan5All</t>
  </si>
  <si>
    <t>SDG&amp;E Gross LoadsMUD/WorkplaceWorkplaceMonthly average day01 Jan6All</t>
  </si>
  <si>
    <t>SDG&amp;E Gross LoadsMUD/WorkplaceWorkplaceMonthly average day01 Jan7All</t>
  </si>
  <si>
    <t>SDG&amp;E Gross LoadsMUD/WorkplaceWorkplaceMonthly average day01 Jan8All</t>
  </si>
  <si>
    <t>SDG&amp;E Gross LoadsMUD/WorkplaceWorkplaceMonthly average day01 Jan9All</t>
  </si>
  <si>
    <t>SDG&amp;E Gross LoadsMUD/WorkplaceWorkplaceMonthly average day01 Jan10All</t>
  </si>
  <si>
    <t>SDG&amp;E Gross LoadsMUD/WorkplaceWorkplaceMonthly average day01 Jan11All</t>
  </si>
  <si>
    <t>SDG&amp;E Gross LoadsMUD/WorkplaceWorkplaceMonthly average day01 Jan12All</t>
  </si>
  <si>
    <t>SDG&amp;E Gross LoadsMUD/WorkplaceWorkplaceMonthly average day01 Jan13All</t>
  </si>
  <si>
    <t>SDG&amp;E Gross LoadsMUD/WorkplaceWorkplaceMonthly average day01 Jan14All</t>
  </si>
  <si>
    <t>SDG&amp;E Gross LoadsMUD/WorkplaceWorkplaceMonthly average day01 Jan15All</t>
  </si>
  <si>
    <t>SDG&amp;E Gross LoadsMUD/WorkplaceWorkplaceMonthly average day01 Jan16All</t>
  </si>
  <si>
    <t>SDG&amp;E Gross LoadsMUD/WorkplaceWorkplaceMonthly average day01 Jan17All</t>
  </si>
  <si>
    <t>SDG&amp;E Gross LoadsMUD/WorkplaceWorkplaceMonthly average day01 Jan18All</t>
  </si>
  <si>
    <t>SDG&amp;E Gross LoadsMUD/WorkplaceWorkplaceMonthly average day01 Jan19All</t>
  </si>
  <si>
    <t>SDG&amp;E Gross LoadsMUD/WorkplaceWorkplaceMonthly average day01 Jan20All</t>
  </si>
  <si>
    <t>SDG&amp;E Gross LoadsMUD/WorkplaceWorkplaceMonthly average day01 Jan21All</t>
  </si>
  <si>
    <t>SDG&amp;E Gross LoadsMUD/WorkplaceWorkplaceMonthly average day01 Jan22All</t>
  </si>
  <si>
    <t>SDG&amp;E Gross LoadsMUD/WorkplaceWorkplaceMonthly average day01 Jan23All</t>
  </si>
  <si>
    <t>SDG&amp;E Gross LoadsMUD/WorkplaceWorkplaceMonthly average day01 Jan24All</t>
  </si>
  <si>
    <t>SDG&amp;E Gross LoadsMUD/WorkplaceWorkplaceMonthly average day02 Feb1All</t>
  </si>
  <si>
    <t>SDG&amp;E Gross LoadsMUD/WorkplaceWorkplaceMonthly average day02 Feb2All</t>
  </si>
  <si>
    <t>SDG&amp;E Gross LoadsMUD/WorkplaceWorkplaceMonthly average day02 Feb3All</t>
  </si>
  <si>
    <t>SDG&amp;E Gross LoadsMUD/WorkplaceWorkplaceMonthly average day02 Feb4All</t>
  </si>
  <si>
    <t>SDG&amp;E Gross LoadsMUD/WorkplaceWorkplaceMonthly average day02 Feb5All</t>
  </si>
  <si>
    <t>SDG&amp;E Gross LoadsMUD/WorkplaceWorkplaceMonthly average day02 Feb6All</t>
  </si>
  <si>
    <t>SDG&amp;E Gross LoadsMUD/WorkplaceWorkplaceMonthly average day02 Feb7All</t>
  </si>
  <si>
    <t>SDG&amp;E Gross LoadsMUD/WorkplaceWorkplaceMonthly average day02 Feb8All</t>
  </si>
  <si>
    <t>SDG&amp;E Gross LoadsMUD/WorkplaceWorkplaceMonthly average day02 Feb9All</t>
  </si>
  <si>
    <t>SDG&amp;E Gross LoadsMUD/WorkplaceWorkplaceMonthly average day02 Feb10All</t>
  </si>
  <si>
    <t>SDG&amp;E Gross LoadsMUD/WorkplaceWorkplaceMonthly average day02 Feb11All</t>
  </si>
  <si>
    <t>SDG&amp;E Gross LoadsMUD/WorkplaceWorkplaceMonthly average day02 Feb12All</t>
  </si>
  <si>
    <t>SDG&amp;E Gross LoadsMUD/WorkplaceWorkplaceMonthly average day02 Feb13All</t>
  </si>
  <si>
    <t>SDG&amp;E Gross LoadsMUD/WorkplaceWorkplaceMonthly average day02 Feb14All</t>
  </si>
  <si>
    <t>SDG&amp;E Gross LoadsMUD/WorkplaceWorkplaceMonthly average day02 Feb15All</t>
  </si>
  <si>
    <t>SDG&amp;E Gross LoadsMUD/WorkplaceWorkplaceMonthly average day02 Feb16All</t>
  </si>
  <si>
    <t>SDG&amp;E Gross LoadsMUD/WorkplaceWorkplaceMonthly average day02 Feb17All</t>
  </si>
  <si>
    <t>SDG&amp;E Gross LoadsMUD/WorkplaceWorkplaceMonthly average day02 Feb18All</t>
  </si>
  <si>
    <t>SDG&amp;E Gross LoadsMUD/WorkplaceWorkplaceMonthly average day02 Feb19All</t>
  </si>
  <si>
    <t>SDG&amp;E Gross LoadsMUD/WorkplaceWorkplaceMonthly average day02 Feb20All</t>
  </si>
  <si>
    <t>SDG&amp;E Gross LoadsMUD/WorkplaceWorkplaceMonthly average day02 Feb21All</t>
  </si>
  <si>
    <t>SDG&amp;E Gross LoadsMUD/WorkplaceWorkplaceMonthly average day02 Feb22All</t>
  </si>
  <si>
    <t>SDG&amp;E Gross LoadsMUD/WorkplaceWorkplaceMonthly average day02 Feb23All</t>
  </si>
  <si>
    <t>SDG&amp;E Gross LoadsMUD/WorkplaceWorkplaceMonthly average day02 Feb24All</t>
  </si>
  <si>
    <t>SDG&amp;E Gross LoadsMUD/WorkplaceWorkplaceMonthly average day03 Mar1All</t>
  </si>
  <si>
    <t>SDG&amp;E Gross LoadsMUD/WorkplaceWorkplaceMonthly average day03 Mar2All</t>
  </si>
  <si>
    <t>SDG&amp;E Gross LoadsMUD/WorkplaceWorkplaceMonthly average day03 Mar3All</t>
  </si>
  <si>
    <t>SDG&amp;E Gross LoadsMUD/WorkplaceWorkplaceMonthly average day03 Mar4All</t>
  </si>
  <si>
    <t>SDG&amp;E Gross LoadsMUD/WorkplaceWorkplaceMonthly average day03 Mar5All</t>
  </si>
  <si>
    <t>SDG&amp;E Gross LoadsMUD/WorkplaceWorkplaceMonthly average day03 Mar6All</t>
  </si>
  <si>
    <t>SDG&amp;E Gross LoadsMUD/WorkplaceWorkplaceMonthly average day03 Mar7All</t>
  </si>
  <si>
    <t>SDG&amp;E Gross LoadsMUD/WorkplaceWorkplaceMonthly average day03 Mar8All</t>
  </si>
  <si>
    <t>SDG&amp;E Gross LoadsMUD/WorkplaceWorkplaceMonthly average day03 Mar9All</t>
  </si>
  <si>
    <t>SDG&amp;E Gross LoadsMUD/WorkplaceWorkplaceMonthly average day03 Mar10All</t>
  </si>
  <si>
    <t>SDG&amp;E Gross LoadsMUD/WorkplaceWorkplaceMonthly average day03 Mar11All</t>
  </si>
  <si>
    <t>SDG&amp;E Gross LoadsMUD/WorkplaceWorkplaceMonthly average day03 Mar12All</t>
  </si>
  <si>
    <t>SDG&amp;E Gross LoadsMUD/WorkplaceWorkplaceMonthly average day03 Mar13All</t>
  </si>
  <si>
    <t>SDG&amp;E Gross LoadsMUD/WorkplaceWorkplaceMonthly average day03 Mar14All</t>
  </si>
  <si>
    <t>SDG&amp;E Gross LoadsMUD/WorkplaceWorkplaceMonthly average day03 Mar15All</t>
  </si>
  <si>
    <t>SDG&amp;E Gross LoadsMUD/WorkplaceWorkplaceMonthly average day03 Mar16All</t>
  </si>
  <si>
    <t>SDG&amp;E Gross LoadsMUD/WorkplaceWorkplaceMonthly average day03 Mar17All</t>
  </si>
  <si>
    <t>SDG&amp;E Gross LoadsMUD/WorkplaceWorkplaceMonthly average day03 Mar18All</t>
  </si>
  <si>
    <t>SDG&amp;E Gross LoadsMUD/WorkplaceWorkplaceMonthly average day03 Mar19All</t>
  </si>
  <si>
    <t>SDG&amp;E Gross LoadsMUD/WorkplaceWorkplaceMonthly average day03 Mar20All</t>
  </si>
  <si>
    <t>SDG&amp;E Gross LoadsMUD/WorkplaceWorkplaceMonthly average day03 Mar21All</t>
  </si>
  <si>
    <t>SDG&amp;E Gross LoadsMUD/WorkplaceWorkplaceMonthly average day03 Mar22All</t>
  </si>
  <si>
    <t>SDG&amp;E Gross LoadsMUD/WorkplaceWorkplaceMonthly average day03 Mar23All</t>
  </si>
  <si>
    <t>SDG&amp;E Gross LoadsMUD/WorkplaceWorkplaceMonthly average day03 Mar24All</t>
  </si>
  <si>
    <t>SDG&amp;E Gross LoadsMUD/WorkplaceWorkplaceMonthly average day04 Apr1All</t>
  </si>
  <si>
    <t>SDG&amp;E Gross LoadsMUD/WorkplaceWorkplaceMonthly average day04 Apr2All</t>
  </si>
  <si>
    <t>SDG&amp;E Gross LoadsMUD/WorkplaceWorkplaceMonthly average day04 Apr3All</t>
  </si>
  <si>
    <t>SDG&amp;E Gross LoadsMUD/WorkplaceWorkplaceMonthly average day04 Apr4All</t>
  </si>
  <si>
    <t>SDG&amp;E Gross LoadsMUD/WorkplaceWorkplaceMonthly average day04 Apr5All</t>
  </si>
  <si>
    <t>SDG&amp;E Gross LoadsMUD/WorkplaceWorkplaceMonthly average day04 Apr6All</t>
  </si>
  <si>
    <t>SDG&amp;E Gross LoadsMUD/WorkplaceWorkplaceMonthly average day04 Apr7All</t>
  </si>
  <si>
    <t>SDG&amp;E Gross LoadsMUD/WorkplaceWorkplaceMonthly average day04 Apr8All</t>
  </si>
  <si>
    <t>SDG&amp;E Gross LoadsMUD/WorkplaceWorkplaceMonthly average day04 Apr9All</t>
  </si>
  <si>
    <t>SDG&amp;E Gross LoadsMUD/WorkplaceWorkplaceMonthly average day04 Apr10All</t>
  </si>
  <si>
    <t>SDG&amp;E Gross LoadsMUD/WorkplaceWorkplaceMonthly average day04 Apr11All</t>
  </si>
  <si>
    <t>SDG&amp;E Gross LoadsMUD/WorkplaceWorkplaceMonthly average day04 Apr12All</t>
  </si>
  <si>
    <t>SDG&amp;E Gross LoadsMUD/WorkplaceWorkplaceMonthly average day04 Apr13All</t>
  </si>
  <si>
    <t>SDG&amp;E Gross LoadsMUD/WorkplaceWorkplaceMonthly average day04 Apr14All</t>
  </si>
  <si>
    <t>SDG&amp;E Gross LoadsMUD/WorkplaceWorkplaceMonthly average day04 Apr15All</t>
  </si>
  <si>
    <t>SDG&amp;E Gross LoadsMUD/WorkplaceWorkplaceMonthly average day04 Apr16All</t>
  </si>
  <si>
    <t>SDG&amp;E Gross LoadsMUD/WorkplaceWorkplaceMonthly average day04 Apr17All</t>
  </si>
  <si>
    <t>SDG&amp;E Gross LoadsMUD/WorkplaceWorkplaceMonthly average day04 Apr18All</t>
  </si>
  <si>
    <t>SDG&amp;E Gross LoadsMUD/WorkplaceWorkplaceMonthly average day04 Apr19All</t>
  </si>
  <si>
    <t>SDG&amp;E Gross LoadsMUD/WorkplaceWorkplaceMonthly average day04 Apr20All</t>
  </si>
  <si>
    <t>SDG&amp;E Gross LoadsMUD/WorkplaceWorkplaceMonthly average day04 Apr21All</t>
  </si>
  <si>
    <t>SDG&amp;E Gross LoadsMUD/WorkplaceWorkplaceMonthly average day04 Apr22All</t>
  </si>
  <si>
    <t>SDG&amp;E Gross LoadsMUD/WorkplaceWorkplaceMonthly average day04 Apr23All</t>
  </si>
  <si>
    <t>SDG&amp;E Gross LoadsMUD/WorkplaceWorkplaceMonthly average day04 Apr24All</t>
  </si>
  <si>
    <t>SDG&amp;E Gross LoadsMUD/WorkplaceWorkplaceMonthly average day05 May1All</t>
  </si>
  <si>
    <t>SDG&amp;E Gross LoadsMUD/WorkplaceWorkplaceMonthly average day05 May2All</t>
  </si>
  <si>
    <t>SDG&amp;E Gross LoadsMUD/WorkplaceWorkplaceMonthly average day05 May3All</t>
  </si>
  <si>
    <t>SDG&amp;E Gross LoadsMUD/WorkplaceWorkplaceMonthly average day05 May4All</t>
  </si>
  <si>
    <t>SDG&amp;E Gross LoadsMUD/WorkplaceWorkplaceMonthly average day05 May5All</t>
  </si>
  <si>
    <t>SDG&amp;E Gross LoadsMUD/WorkplaceWorkplaceMonthly average day05 May6All</t>
  </si>
  <si>
    <t>SDG&amp;E Gross LoadsMUD/WorkplaceWorkplaceMonthly average day05 May7All</t>
  </si>
  <si>
    <t>SDG&amp;E Gross LoadsMUD/WorkplaceWorkplaceMonthly average day05 May8All</t>
  </si>
  <si>
    <t>SDG&amp;E Gross LoadsMUD/WorkplaceWorkplaceMonthly average day05 May9All</t>
  </si>
  <si>
    <t>SDG&amp;E Gross LoadsMUD/WorkplaceWorkplaceMonthly average day05 May10All</t>
  </si>
  <si>
    <t>SDG&amp;E Gross LoadsMUD/WorkplaceWorkplaceMonthly average day05 May11All</t>
  </si>
  <si>
    <t>SDG&amp;E Gross LoadsMUD/WorkplaceWorkplaceMonthly average day05 May12All</t>
  </si>
  <si>
    <t>SDG&amp;E Gross LoadsMUD/WorkplaceWorkplaceMonthly average day05 May13All</t>
  </si>
  <si>
    <t>SDG&amp;E Gross LoadsMUD/WorkplaceWorkplaceMonthly average day05 May14All</t>
  </si>
  <si>
    <t>SDG&amp;E Gross LoadsMUD/WorkplaceWorkplaceMonthly average day05 May15All</t>
  </si>
  <si>
    <t>SDG&amp;E Gross LoadsMUD/WorkplaceWorkplaceMonthly average day05 May16All</t>
  </si>
  <si>
    <t>SDG&amp;E Gross LoadsMUD/WorkplaceWorkplaceMonthly average day05 May17All</t>
  </si>
  <si>
    <t>SDG&amp;E Gross LoadsMUD/WorkplaceWorkplaceMonthly average day05 May18All</t>
  </si>
  <si>
    <t>SDG&amp;E Gross LoadsMUD/WorkplaceWorkplaceMonthly average day05 May19All</t>
  </si>
  <si>
    <t>SDG&amp;E Gross LoadsMUD/WorkplaceWorkplaceMonthly average day05 May20All</t>
  </si>
  <si>
    <t>SDG&amp;E Gross LoadsMUD/WorkplaceWorkplaceMonthly average day05 May21All</t>
  </si>
  <si>
    <t>SDG&amp;E Gross LoadsMUD/WorkplaceWorkplaceMonthly average day05 May22All</t>
  </si>
  <si>
    <t>SDG&amp;E Gross LoadsMUD/WorkplaceWorkplaceMonthly average day05 May23All</t>
  </si>
  <si>
    <t>SDG&amp;E Gross LoadsMUD/WorkplaceWorkplaceMonthly average day05 May24All</t>
  </si>
  <si>
    <t>SDG&amp;E Gross LoadsMUD/WorkplaceWorkplaceMonthly average day06 Jun1All</t>
  </si>
  <si>
    <t>SDG&amp;E Gross LoadsMUD/WorkplaceWorkplaceMonthly average day06 Jun2All</t>
  </si>
  <si>
    <t>SDG&amp;E Gross LoadsMUD/WorkplaceWorkplaceMonthly average day06 Jun3All</t>
  </si>
  <si>
    <t>SDG&amp;E Gross LoadsMUD/WorkplaceWorkplaceMonthly average day06 Jun4All</t>
  </si>
  <si>
    <t>SDG&amp;E Gross LoadsMUD/WorkplaceWorkplaceMonthly average day06 Jun5All</t>
  </si>
  <si>
    <t>SDG&amp;E Gross LoadsMUD/WorkplaceWorkplaceMonthly average day06 Jun6All</t>
  </si>
  <si>
    <t>SDG&amp;E Gross LoadsMUD/WorkplaceWorkplaceMonthly average day06 Jun7All</t>
  </si>
  <si>
    <t>SDG&amp;E Gross LoadsMUD/WorkplaceWorkplaceMonthly average day06 Jun8All</t>
  </si>
  <si>
    <t>SDG&amp;E Gross LoadsMUD/WorkplaceWorkplaceMonthly average day06 Jun9All</t>
  </si>
  <si>
    <t>SDG&amp;E Gross LoadsMUD/WorkplaceWorkplaceMonthly average day06 Jun10All</t>
  </si>
  <si>
    <t>SDG&amp;E Gross LoadsMUD/WorkplaceWorkplaceMonthly average day06 Jun11All</t>
  </si>
  <si>
    <t>SDG&amp;E Gross LoadsMUD/WorkplaceWorkplaceMonthly average day06 Jun12All</t>
  </si>
  <si>
    <t>SDG&amp;E Gross LoadsMUD/WorkplaceWorkplaceMonthly average day06 Jun13All</t>
  </si>
  <si>
    <t>SDG&amp;E Gross LoadsMUD/WorkplaceWorkplaceMonthly average day06 Jun14All</t>
  </si>
  <si>
    <t>SDG&amp;E Gross LoadsMUD/WorkplaceWorkplaceMonthly average day06 Jun15All</t>
  </si>
  <si>
    <t>SDG&amp;E Gross LoadsMUD/WorkplaceWorkplaceMonthly average day06 Jun16All</t>
  </si>
  <si>
    <t>SDG&amp;E Gross LoadsMUD/WorkplaceWorkplaceMonthly average day06 Jun17All</t>
  </si>
  <si>
    <t>SDG&amp;E Gross LoadsMUD/WorkplaceWorkplaceMonthly average day06 Jun18All</t>
  </si>
  <si>
    <t>SDG&amp;E Gross LoadsMUD/WorkplaceWorkplaceMonthly average day06 Jun19All</t>
  </si>
  <si>
    <t>SDG&amp;E Gross LoadsMUD/WorkplaceWorkplaceMonthly average day06 Jun20All</t>
  </si>
  <si>
    <t>SDG&amp;E Gross LoadsMUD/WorkplaceWorkplaceMonthly average day06 Jun21All</t>
  </si>
  <si>
    <t>SDG&amp;E Gross LoadsMUD/WorkplaceWorkplaceMonthly average day06 Jun22All</t>
  </si>
  <si>
    <t>SDG&amp;E Gross LoadsMUD/WorkplaceWorkplaceMonthly average day06 Jun23All</t>
  </si>
  <si>
    <t>SDG&amp;E Gross LoadsMUD/WorkplaceWorkplaceMonthly average day06 Jun24All</t>
  </si>
  <si>
    <t>SDG&amp;E Gross LoadsMUD/WorkplaceWorkplaceMonthly average day07 Jul1All</t>
  </si>
  <si>
    <t>SDG&amp;E Gross LoadsMUD/WorkplaceWorkplaceMonthly average day07 Jul2All</t>
  </si>
  <si>
    <t>SDG&amp;E Gross LoadsMUD/WorkplaceWorkplaceMonthly average day07 Jul3All</t>
  </si>
  <si>
    <t>SDG&amp;E Gross LoadsMUD/WorkplaceWorkplaceMonthly average day07 Jul4All</t>
  </si>
  <si>
    <t>SDG&amp;E Gross LoadsMUD/WorkplaceWorkplaceMonthly average day07 Jul5All</t>
  </si>
  <si>
    <t>SDG&amp;E Gross LoadsMUD/WorkplaceWorkplaceMonthly average day07 Jul6All</t>
  </si>
  <si>
    <t>SDG&amp;E Gross LoadsMUD/WorkplaceWorkplaceMonthly average day07 Jul7All</t>
  </si>
  <si>
    <t>SDG&amp;E Gross LoadsMUD/WorkplaceWorkplaceMonthly average day07 Jul8All</t>
  </si>
  <si>
    <t>SDG&amp;E Gross LoadsMUD/WorkplaceWorkplaceMonthly average day07 Jul9All</t>
  </si>
  <si>
    <t>SDG&amp;E Gross LoadsMUD/WorkplaceWorkplaceMonthly average day07 Jul10All</t>
  </si>
  <si>
    <t>SDG&amp;E Gross LoadsMUD/WorkplaceWorkplaceMonthly average day07 Jul11All</t>
  </si>
  <si>
    <t>SDG&amp;E Gross LoadsMUD/WorkplaceWorkplaceMonthly average day07 Jul12All</t>
  </si>
  <si>
    <t>SDG&amp;E Gross LoadsMUD/WorkplaceWorkplaceMonthly average day07 Jul13All</t>
  </si>
  <si>
    <t>SDG&amp;E Gross LoadsMUD/WorkplaceWorkplaceMonthly average day07 Jul14All</t>
  </si>
  <si>
    <t>SDG&amp;E Gross LoadsMUD/WorkplaceWorkplaceMonthly average day07 Jul15All</t>
  </si>
  <si>
    <t>SDG&amp;E Gross LoadsMUD/WorkplaceWorkplaceMonthly average day07 Jul16All</t>
  </si>
  <si>
    <t>SDG&amp;E Gross LoadsMUD/WorkplaceWorkplaceMonthly average day07 Jul17All</t>
  </si>
  <si>
    <t>SDG&amp;E Gross LoadsMUD/WorkplaceWorkplaceMonthly average day07 Jul18All</t>
  </si>
  <si>
    <t>SDG&amp;E Gross LoadsMUD/WorkplaceWorkplaceMonthly average day07 Jul19All</t>
  </si>
  <si>
    <t>SDG&amp;E Gross LoadsMUD/WorkplaceWorkplaceMonthly average day07 Jul20All</t>
  </si>
  <si>
    <t>SDG&amp;E Gross LoadsMUD/WorkplaceWorkplaceMonthly average day07 Jul21All</t>
  </si>
  <si>
    <t>SDG&amp;E Gross LoadsMUD/WorkplaceWorkplaceMonthly average day07 Jul22All</t>
  </si>
  <si>
    <t>SDG&amp;E Gross LoadsMUD/WorkplaceWorkplaceMonthly average day07 Jul23All</t>
  </si>
  <si>
    <t>SDG&amp;E Gross LoadsMUD/WorkplaceWorkplaceMonthly average day07 Jul24All</t>
  </si>
  <si>
    <t>SDG&amp;E Gross LoadsMUD/WorkplaceWorkplaceMonthly average day08 Aug1All</t>
  </si>
  <si>
    <t>SDG&amp;E Gross LoadsMUD/WorkplaceWorkplaceMonthly average day08 Aug2All</t>
  </si>
  <si>
    <t>SDG&amp;E Gross LoadsMUD/WorkplaceWorkplaceMonthly average day08 Aug3All</t>
  </si>
  <si>
    <t>SDG&amp;E Gross LoadsMUD/WorkplaceWorkplaceMonthly average day08 Aug4All</t>
  </si>
  <si>
    <t>SDG&amp;E Gross LoadsMUD/WorkplaceWorkplaceMonthly average day08 Aug5All</t>
  </si>
  <si>
    <t>SDG&amp;E Gross LoadsMUD/WorkplaceWorkplaceMonthly average day08 Aug6All</t>
  </si>
  <si>
    <t>SDG&amp;E Gross LoadsMUD/WorkplaceWorkplaceMonthly average day08 Aug7All</t>
  </si>
  <si>
    <t>SDG&amp;E Gross LoadsMUD/WorkplaceWorkplaceMonthly average day08 Aug8All</t>
  </si>
  <si>
    <t>SDG&amp;E Gross LoadsMUD/WorkplaceWorkplaceMonthly average day08 Aug9All</t>
  </si>
  <si>
    <t>SDG&amp;E Gross LoadsMUD/WorkplaceWorkplaceMonthly average day08 Aug10All</t>
  </si>
  <si>
    <t>SDG&amp;E Gross LoadsMUD/WorkplaceWorkplaceMonthly average day08 Aug11All</t>
  </si>
  <si>
    <t>SDG&amp;E Gross LoadsMUD/WorkplaceWorkplaceMonthly average day08 Aug12All</t>
  </si>
  <si>
    <t>SDG&amp;E Gross LoadsMUD/WorkplaceWorkplaceMonthly average day08 Aug13All</t>
  </si>
  <si>
    <t>SDG&amp;E Gross LoadsMUD/WorkplaceWorkplaceMonthly average day08 Aug14All</t>
  </si>
  <si>
    <t>SDG&amp;E Gross LoadsMUD/WorkplaceWorkplaceMonthly average day08 Aug15All</t>
  </si>
  <si>
    <t>SDG&amp;E Gross LoadsMUD/WorkplaceWorkplaceMonthly average day08 Aug16All</t>
  </si>
  <si>
    <t>SDG&amp;E Gross LoadsMUD/WorkplaceWorkplaceMonthly average day08 Aug17All</t>
  </si>
  <si>
    <t>SDG&amp;E Gross LoadsMUD/WorkplaceWorkplaceMonthly average day08 Aug18All</t>
  </si>
  <si>
    <t>SDG&amp;E Gross LoadsMUD/WorkplaceWorkplaceMonthly average day08 Aug19All</t>
  </si>
  <si>
    <t>SDG&amp;E Gross LoadsMUD/WorkplaceWorkplaceMonthly average day08 Aug20All</t>
  </si>
  <si>
    <t>SDG&amp;E Gross LoadsMUD/WorkplaceWorkplaceMonthly average day08 Aug21All</t>
  </si>
  <si>
    <t>SDG&amp;E Gross LoadsMUD/WorkplaceWorkplaceMonthly average day08 Aug22All</t>
  </si>
  <si>
    <t>SDG&amp;E Gross LoadsMUD/WorkplaceWorkplaceMonthly average day08 Aug23All</t>
  </si>
  <si>
    <t>SDG&amp;E Gross LoadsMUD/WorkplaceWorkplaceMonthly average day08 Aug24All</t>
  </si>
  <si>
    <t>SDG&amp;E Gross LoadsMUD/WorkplaceWorkplaceMonthly average day09 Sep1All</t>
  </si>
  <si>
    <t>SDG&amp;E Gross LoadsMUD/WorkplaceWorkplaceMonthly average day09 Sep2All</t>
  </si>
  <si>
    <t>SDG&amp;E Gross LoadsMUD/WorkplaceWorkplaceMonthly average day09 Sep3All</t>
  </si>
  <si>
    <t>SDG&amp;E Gross LoadsMUD/WorkplaceWorkplaceMonthly average day09 Sep4All</t>
  </si>
  <si>
    <t>SDG&amp;E Gross LoadsMUD/WorkplaceWorkplaceMonthly average day09 Sep5All</t>
  </si>
  <si>
    <t>SDG&amp;E Gross LoadsMUD/WorkplaceWorkplaceMonthly average day09 Sep6All</t>
  </si>
  <si>
    <t>SDG&amp;E Gross LoadsMUD/WorkplaceWorkplaceMonthly average day09 Sep7All</t>
  </si>
  <si>
    <t>SDG&amp;E Gross LoadsMUD/WorkplaceWorkplaceMonthly average day09 Sep8All</t>
  </si>
  <si>
    <t>SDG&amp;E Gross LoadsMUD/WorkplaceWorkplaceMonthly average day09 Sep9All</t>
  </si>
  <si>
    <t>SDG&amp;E Gross LoadsMUD/WorkplaceWorkplaceMonthly average day09 Sep10All</t>
  </si>
  <si>
    <t>SDG&amp;E Gross LoadsMUD/WorkplaceWorkplaceMonthly average day09 Sep11All</t>
  </si>
  <si>
    <t>SDG&amp;E Gross LoadsMUD/WorkplaceWorkplaceMonthly average day09 Sep12All</t>
  </si>
  <si>
    <t>SDG&amp;E Gross LoadsMUD/WorkplaceWorkplaceMonthly average day09 Sep13All</t>
  </si>
  <si>
    <t>SDG&amp;E Gross LoadsMUD/WorkplaceWorkplaceMonthly average day09 Sep14All</t>
  </si>
  <si>
    <t>SDG&amp;E Gross LoadsMUD/WorkplaceWorkplaceMonthly average day09 Sep15All</t>
  </si>
  <si>
    <t>SDG&amp;E Gross LoadsMUD/WorkplaceWorkplaceMonthly average day09 Sep16All</t>
  </si>
  <si>
    <t>SDG&amp;E Gross LoadsMUD/WorkplaceWorkplaceMonthly average day09 Sep17All</t>
  </si>
  <si>
    <t>SDG&amp;E Gross LoadsMUD/WorkplaceWorkplaceMonthly average day09 Sep18All</t>
  </si>
  <si>
    <t>SDG&amp;E Gross LoadsMUD/WorkplaceWorkplaceMonthly average day09 Sep19All</t>
  </si>
  <si>
    <t>SDG&amp;E Gross LoadsMUD/WorkplaceWorkplaceMonthly average day09 Sep20All</t>
  </si>
  <si>
    <t>SDG&amp;E Gross LoadsMUD/WorkplaceWorkplaceMonthly average day09 Sep21All</t>
  </si>
  <si>
    <t>SDG&amp;E Gross LoadsMUD/WorkplaceWorkplaceMonthly average day09 Sep22All</t>
  </si>
  <si>
    <t>SDG&amp;E Gross LoadsMUD/WorkplaceWorkplaceMonthly average day09 Sep23All</t>
  </si>
  <si>
    <t>SDG&amp;E Gross LoadsMUD/WorkplaceWorkplaceMonthly average day09 Sep24All</t>
  </si>
  <si>
    <t>SDG&amp;E Gross LoadsMUD/WorkplaceWorkplaceMonthly average day10 Oct1All</t>
  </si>
  <si>
    <t>SDG&amp;E Gross LoadsMUD/WorkplaceWorkplaceMonthly average day10 Oct2All</t>
  </si>
  <si>
    <t>SDG&amp;E Gross LoadsMUD/WorkplaceWorkplaceMonthly average day10 Oct3All</t>
  </si>
  <si>
    <t>SDG&amp;E Gross LoadsMUD/WorkplaceWorkplaceMonthly average day10 Oct4All</t>
  </si>
  <si>
    <t>SDG&amp;E Gross LoadsMUD/WorkplaceWorkplaceMonthly average day10 Oct5All</t>
  </si>
  <si>
    <t>SDG&amp;E Gross LoadsMUD/WorkplaceWorkplaceMonthly average day10 Oct6All</t>
  </si>
  <si>
    <t>SDG&amp;E Gross LoadsMUD/WorkplaceWorkplaceMonthly average day10 Oct7All</t>
  </si>
  <si>
    <t>SDG&amp;E Gross LoadsMUD/WorkplaceWorkplaceMonthly average day10 Oct8All</t>
  </si>
  <si>
    <t>SDG&amp;E Gross LoadsMUD/WorkplaceWorkplaceMonthly average day10 Oct9All</t>
  </si>
  <si>
    <t>SDG&amp;E Gross LoadsMUD/WorkplaceWorkplaceMonthly average day10 Oct10All</t>
  </si>
  <si>
    <t>SDG&amp;E Gross LoadsMUD/WorkplaceWorkplaceMonthly average day10 Oct11All</t>
  </si>
  <si>
    <t>SDG&amp;E Gross LoadsMUD/WorkplaceWorkplaceMonthly average day10 Oct12All</t>
  </si>
  <si>
    <t>SDG&amp;E Gross LoadsMUD/WorkplaceWorkplaceMonthly average day10 Oct13All</t>
  </si>
  <si>
    <t>SDG&amp;E Gross LoadsMUD/WorkplaceWorkplaceMonthly average day10 Oct14All</t>
  </si>
  <si>
    <t>SDG&amp;E Gross LoadsMUD/WorkplaceWorkplaceMonthly average day10 Oct15All</t>
  </si>
  <si>
    <t>SDG&amp;E Gross LoadsMUD/WorkplaceWorkplaceMonthly average day10 Oct16All</t>
  </si>
  <si>
    <t>SDG&amp;E Gross LoadsMUD/WorkplaceWorkplaceMonthly average day10 Oct17All</t>
  </si>
  <si>
    <t>SDG&amp;E Gross LoadsMUD/WorkplaceWorkplaceMonthly average day10 Oct18All</t>
  </si>
  <si>
    <t>SDG&amp;E Gross LoadsMUD/WorkplaceWorkplaceMonthly average day10 Oct19All</t>
  </si>
  <si>
    <t>SDG&amp;E Gross LoadsMUD/WorkplaceWorkplaceMonthly average day10 Oct20All</t>
  </si>
  <si>
    <t>SDG&amp;E Gross LoadsMUD/WorkplaceWorkplaceMonthly average day10 Oct21All</t>
  </si>
  <si>
    <t>SDG&amp;E Gross LoadsMUD/WorkplaceWorkplaceMonthly average day10 Oct22All</t>
  </si>
  <si>
    <t>SDG&amp;E Gross LoadsMUD/WorkplaceWorkplaceMonthly average day10 Oct23All</t>
  </si>
  <si>
    <t>SDG&amp;E Gross LoadsMUD/WorkplaceWorkplaceMonthly average day10 Oct24All</t>
  </si>
  <si>
    <t>SDG&amp;E Gross LoadsMUD/WorkplaceWorkplaceMonthly average day11 Nov1All</t>
  </si>
  <si>
    <t>SDG&amp;E Gross LoadsMUD/WorkplaceWorkplaceMonthly average day11 Nov2All</t>
  </si>
  <si>
    <t>SDG&amp;E Gross LoadsMUD/WorkplaceWorkplaceMonthly average day11 Nov3All</t>
  </si>
  <si>
    <t>SDG&amp;E Gross LoadsMUD/WorkplaceWorkplaceMonthly average day11 Nov4All</t>
  </si>
  <si>
    <t>SDG&amp;E Gross LoadsMUD/WorkplaceWorkplaceMonthly average day11 Nov5All</t>
  </si>
  <si>
    <t>SDG&amp;E Gross LoadsMUD/WorkplaceWorkplaceMonthly average day11 Nov6All</t>
  </si>
  <si>
    <t>SDG&amp;E Gross LoadsMUD/WorkplaceWorkplaceMonthly average day11 Nov7All</t>
  </si>
  <si>
    <t>SDG&amp;E Gross LoadsMUD/WorkplaceWorkplaceMonthly average day11 Nov8All</t>
  </si>
  <si>
    <t>SDG&amp;E Gross LoadsMUD/WorkplaceWorkplaceMonthly average day11 Nov9All</t>
  </si>
  <si>
    <t>SDG&amp;E Gross LoadsMUD/WorkplaceWorkplaceMonthly average day11 Nov10All</t>
  </si>
  <si>
    <t>SDG&amp;E Gross LoadsMUD/WorkplaceWorkplaceMonthly average day11 Nov11All</t>
  </si>
  <si>
    <t>SDG&amp;E Gross LoadsMUD/WorkplaceWorkplaceMonthly average day11 Nov12All</t>
  </si>
  <si>
    <t>SDG&amp;E Gross LoadsMUD/WorkplaceWorkplaceMonthly average day11 Nov13All</t>
  </si>
  <si>
    <t>SDG&amp;E Gross LoadsMUD/WorkplaceWorkplaceMonthly average day11 Nov14All</t>
  </si>
  <si>
    <t>SDG&amp;E Gross LoadsMUD/WorkplaceWorkplaceMonthly average day11 Nov15All</t>
  </si>
  <si>
    <t>SDG&amp;E Gross LoadsMUD/WorkplaceWorkplaceMonthly average day11 Nov16All</t>
  </si>
  <si>
    <t>SDG&amp;E Gross LoadsMUD/WorkplaceWorkplaceMonthly average day11 Nov17All</t>
  </si>
  <si>
    <t>SDG&amp;E Gross LoadsMUD/WorkplaceWorkplaceMonthly average day11 Nov18All</t>
  </si>
  <si>
    <t>SDG&amp;E Gross LoadsMUD/WorkplaceWorkplaceMonthly average day11 Nov19All</t>
  </si>
  <si>
    <t>SDG&amp;E Gross LoadsMUD/WorkplaceWorkplaceMonthly average day11 Nov20All</t>
  </si>
  <si>
    <t>SDG&amp;E Gross LoadsMUD/WorkplaceWorkplaceMonthly average day11 Nov21All</t>
  </si>
  <si>
    <t>SDG&amp;E Gross LoadsMUD/WorkplaceWorkplaceMonthly average day11 Nov22All</t>
  </si>
  <si>
    <t>SDG&amp;E Gross LoadsMUD/WorkplaceWorkplaceMonthly average day11 Nov23All</t>
  </si>
  <si>
    <t>SDG&amp;E Gross LoadsMUD/WorkplaceWorkplaceMonthly average day11 Nov24All</t>
  </si>
  <si>
    <t>SDG&amp;E Gross LoadsMUD/WorkplaceWorkplaceMonthly average day12 Dec1All</t>
  </si>
  <si>
    <t>SDG&amp;E Gross LoadsMUD/WorkplaceWorkplaceMonthly average day12 Dec2All</t>
  </si>
  <si>
    <t>SDG&amp;E Gross LoadsMUD/WorkplaceWorkplaceMonthly average day12 Dec3All</t>
  </si>
  <si>
    <t>SDG&amp;E Gross LoadsMUD/WorkplaceWorkplaceMonthly average day12 Dec4All</t>
  </si>
  <si>
    <t>SDG&amp;E Gross LoadsMUD/WorkplaceWorkplaceMonthly average day12 Dec5All</t>
  </si>
  <si>
    <t>SDG&amp;E Gross LoadsMUD/WorkplaceWorkplaceMonthly average day12 Dec6All</t>
  </si>
  <si>
    <t>SDG&amp;E Gross LoadsMUD/WorkplaceWorkplaceMonthly average day12 Dec7All</t>
  </si>
  <si>
    <t>SDG&amp;E Gross LoadsMUD/WorkplaceWorkplaceMonthly average day12 Dec8All</t>
  </si>
  <si>
    <t>SDG&amp;E Gross LoadsMUD/WorkplaceWorkplaceMonthly average day12 Dec9All</t>
  </si>
  <si>
    <t>SDG&amp;E Gross LoadsMUD/WorkplaceWorkplaceMonthly average day12 Dec10All</t>
  </si>
  <si>
    <t>SDG&amp;E Gross LoadsMUD/WorkplaceWorkplaceMonthly average day12 Dec11All</t>
  </si>
  <si>
    <t>SDG&amp;E Gross LoadsMUD/WorkplaceWorkplaceMonthly average day12 Dec12All</t>
  </si>
  <si>
    <t>SDG&amp;E Gross LoadsMUD/WorkplaceWorkplaceMonthly average day12 Dec13All</t>
  </si>
  <si>
    <t>SDG&amp;E Gross LoadsMUD/WorkplaceWorkplaceMonthly average day12 Dec14All</t>
  </si>
  <si>
    <t>SDG&amp;E Gross LoadsMUD/WorkplaceWorkplaceMonthly average day12 Dec15All</t>
  </si>
  <si>
    <t>SDG&amp;E Gross LoadsMUD/WorkplaceWorkplaceMonthly average day12 Dec16All</t>
  </si>
  <si>
    <t>SDG&amp;E Gross LoadsMUD/WorkplaceWorkplaceMonthly average day12 Dec17All</t>
  </si>
  <si>
    <t>SDG&amp;E Gross LoadsMUD/WorkplaceWorkplaceMonthly average day12 Dec18All</t>
  </si>
  <si>
    <t>SDG&amp;E Gross LoadsMUD/WorkplaceWorkplaceMonthly average day12 Dec19All</t>
  </si>
  <si>
    <t>SDG&amp;E Gross LoadsMUD/WorkplaceWorkplaceMonthly average day12 Dec20All</t>
  </si>
  <si>
    <t>SDG&amp;E Gross LoadsMUD/WorkplaceWorkplaceMonthly average day12 Dec21All</t>
  </si>
  <si>
    <t>SDG&amp;E Gross LoadsMUD/WorkplaceWorkplaceMonthly average day12 Dec22All</t>
  </si>
  <si>
    <t>SDG&amp;E Gross LoadsMUD/WorkplaceWorkplaceMonthly average day12 Dec23All</t>
  </si>
  <si>
    <t>SDG&amp;E Gross LoadsMUD/WorkplaceWorkplaceMonthly average day12 Dec24All</t>
  </si>
  <si>
    <t>SDG&amp;E Gross LoadsMUD/WorkplaceWorkplaceTop 1 load day(s)09 Sep1All</t>
  </si>
  <si>
    <t>SDG&amp;E Gross LoadsMUD/WorkplaceWorkplaceTop 1 load day(s)09 Sep2All</t>
  </si>
  <si>
    <t>SDG&amp;E Gross LoadsMUD/WorkplaceWorkplaceTop 1 load day(s)09 Sep3All</t>
  </si>
  <si>
    <t>SDG&amp;E Gross LoadsMUD/WorkplaceWorkplaceTop 1 load day(s)09 Sep4All</t>
  </si>
  <si>
    <t>SDG&amp;E Gross LoadsMUD/WorkplaceWorkplaceTop 1 load day(s)09 Sep5All</t>
  </si>
  <si>
    <t>SDG&amp;E Gross LoadsMUD/WorkplaceWorkplaceTop 1 load day(s)09 Sep6All</t>
  </si>
  <si>
    <t>SDG&amp;E Gross LoadsMUD/WorkplaceWorkplaceTop 1 load day(s)09 Sep7All</t>
  </si>
  <si>
    <t>SDG&amp;E Gross LoadsMUD/WorkplaceWorkplaceTop 1 load day(s)09 Sep8All</t>
  </si>
  <si>
    <t>SDG&amp;E Gross LoadsMUD/WorkplaceWorkplaceTop 1 load day(s)09 Sep9All</t>
  </si>
  <si>
    <t>SDG&amp;E Gross LoadsMUD/WorkplaceWorkplaceTop 1 load day(s)09 Sep10All</t>
  </si>
  <si>
    <t>SDG&amp;E Gross LoadsMUD/WorkplaceWorkplaceTop 1 load day(s)09 Sep11All</t>
  </si>
  <si>
    <t>SDG&amp;E Gross LoadsMUD/WorkplaceWorkplaceTop 1 load day(s)09 Sep12All</t>
  </si>
  <si>
    <t>SDG&amp;E Gross LoadsMUD/WorkplaceWorkplaceTop 1 load day(s)09 Sep13All</t>
  </si>
  <si>
    <t>SDG&amp;E Gross LoadsMUD/WorkplaceWorkplaceTop 1 load day(s)09 Sep14All</t>
  </si>
  <si>
    <t>SDG&amp;E Gross LoadsMUD/WorkplaceWorkplaceTop 1 load day(s)09 Sep15All</t>
  </si>
  <si>
    <t>SDG&amp;E Gross LoadsMUD/WorkplaceWorkplaceTop 1 load day(s)09 Sep16All</t>
  </si>
  <si>
    <t>SDG&amp;E Gross LoadsMUD/WorkplaceWorkplaceTop 1 load day(s)09 Sep17All</t>
  </si>
  <si>
    <t>SDG&amp;E Gross LoadsMUD/WorkplaceWorkplaceTop 1 load day(s)09 Sep18All</t>
  </si>
  <si>
    <t>SDG&amp;E Gross LoadsMUD/WorkplaceWorkplaceTop 1 load day(s)09 Sep19All</t>
  </si>
  <si>
    <t>SDG&amp;E Gross LoadsMUD/WorkplaceWorkplaceTop 1 load day(s)09 Sep20All</t>
  </si>
  <si>
    <t>SDG&amp;E Gross LoadsMUD/WorkplaceWorkplaceTop 1 load day(s)09 Sep21All</t>
  </si>
  <si>
    <t>SDG&amp;E Gross LoadsMUD/WorkplaceWorkplaceTop 1 load day(s)09 Sep22All</t>
  </si>
  <si>
    <t>SDG&amp;E Gross LoadsMUD/WorkplaceWorkplaceTop 1 load day(s)09 Sep23All</t>
  </si>
  <si>
    <t>SDG&amp;E Gross LoadsMUD/WorkplaceWorkplaceTop 1 load day(s)09 Sep24All</t>
  </si>
  <si>
    <t>SDG&amp;E Gross LoadsMUD/WorkplaceWorkplaceTop 10 load day(s)09 Sep1All</t>
  </si>
  <si>
    <t>SDG&amp;E Gross LoadsMUD/WorkplaceWorkplaceTop 10 load day(s)09 Sep2All</t>
  </si>
  <si>
    <t>SDG&amp;E Gross LoadsMUD/WorkplaceWorkplaceTop 10 load day(s)09 Sep3All</t>
  </si>
  <si>
    <t>SDG&amp;E Gross LoadsMUD/WorkplaceWorkplaceTop 10 load day(s)09 Sep4All</t>
  </si>
  <si>
    <t>SDG&amp;E Gross LoadsMUD/WorkplaceWorkplaceTop 10 load day(s)09 Sep5All</t>
  </si>
  <si>
    <t>SDG&amp;E Gross LoadsMUD/WorkplaceWorkplaceTop 10 load day(s)09 Sep6All</t>
  </si>
  <si>
    <t>SDG&amp;E Gross LoadsMUD/WorkplaceWorkplaceTop 10 load day(s)09 Sep7All</t>
  </si>
  <si>
    <t>SDG&amp;E Gross LoadsMUD/WorkplaceWorkplaceTop 10 load day(s)09 Sep8All</t>
  </si>
  <si>
    <t>SDG&amp;E Gross LoadsMUD/WorkplaceWorkplaceTop 10 load day(s)09 Sep9All</t>
  </si>
  <si>
    <t>SDG&amp;E Gross LoadsMUD/WorkplaceWorkplaceTop 10 load day(s)09 Sep10All</t>
  </si>
  <si>
    <t>SDG&amp;E Gross LoadsMUD/WorkplaceWorkplaceTop 10 load day(s)09 Sep11All</t>
  </si>
  <si>
    <t>SDG&amp;E Gross LoadsMUD/WorkplaceWorkplaceTop 10 load day(s)09 Sep12All</t>
  </si>
  <si>
    <t>SDG&amp;E Gross LoadsMUD/WorkplaceWorkplaceTop 10 load day(s)09 Sep13All</t>
  </si>
  <si>
    <t>SDG&amp;E Gross LoadsMUD/WorkplaceWorkplaceTop 10 load day(s)09 Sep14All</t>
  </si>
  <si>
    <t>SDG&amp;E Gross LoadsMUD/WorkplaceWorkplaceTop 10 load day(s)09 Sep15All</t>
  </si>
  <si>
    <t>SDG&amp;E Gross LoadsMUD/WorkplaceWorkplaceTop 10 load day(s)09 Sep16All</t>
  </si>
  <si>
    <t>SDG&amp;E Gross LoadsMUD/WorkplaceWorkplaceTop 10 load day(s)09 Sep17All</t>
  </si>
  <si>
    <t>SDG&amp;E Gross LoadsMUD/WorkplaceWorkplaceTop 10 load day(s)09 Sep18All</t>
  </si>
  <si>
    <t>SDG&amp;E Gross LoadsMUD/WorkplaceWorkplaceTop 10 load day(s)09 Sep19All</t>
  </si>
  <si>
    <t>SDG&amp;E Gross LoadsMUD/WorkplaceWorkplaceTop 10 load day(s)09 Sep20All</t>
  </si>
  <si>
    <t>SDG&amp;E Gross LoadsMUD/WorkplaceWorkplaceTop 10 load day(s)09 Sep21All</t>
  </si>
  <si>
    <t>SDG&amp;E Gross LoadsMUD/WorkplaceWorkplaceTop 10 load day(s)09 Sep22All</t>
  </si>
  <si>
    <t>SDG&amp;E Gross LoadsMUD/WorkplaceWorkplaceTop 10 load day(s)09 Sep23All</t>
  </si>
  <si>
    <t>SDG&amp;E Gross LoadsMUD/WorkplaceWorkplaceTop 10 load day(s)09 Sep24All</t>
  </si>
  <si>
    <t>SDG&amp;E Gross LoadsMUD/WorkplaceWorkplaceTop 20 load day(s)09 Sep1All</t>
  </si>
  <si>
    <t>SDG&amp;E Gross LoadsMUD/WorkplaceWorkplaceTop 20 load day(s)09 Sep2All</t>
  </si>
  <si>
    <t>SDG&amp;E Gross LoadsMUD/WorkplaceWorkplaceTop 20 load day(s)09 Sep3All</t>
  </si>
  <si>
    <t>SDG&amp;E Gross LoadsMUD/WorkplaceWorkplaceTop 20 load day(s)09 Sep4All</t>
  </si>
  <si>
    <t>SDG&amp;E Gross LoadsMUD/WorkplaceWorkplaceTop 20 load day(s)09 Sep5All</t>
  </si>
  <si>
    <t>SDG&amp;E Gross LoadsMUD/WorkplaceWorkplaceTop 20 load day(s)09 Sep6All</t>
  </si>
  <si>
    <t>SDG&amp;E Gross LoadsMUD/WorkplaceWorkplaceTop 20 load day(s)09 Sep7All</t>
  </si>
  <si>
    <t>SDG&amp;E Gross LoadsMUD/WorkplaceWorkplaceTop 20 load day(s)09 Sep8All</t>
  </si>
  <si>
    <t>SDG&amp;E Gross LoadsMUD/WorkplaceWorkplaceTop 20 load day(s)09 Sep9All</t>
  </si>
  <si>
    <t>SDG&amp;E Gross LoadsMUD/WorkplaceWorkplaceTop 20 load day(s)09 Sep10All</t>
  </si>
  <si>
    <t>SDG&amp;E Gross LoadsMUD/WorkplaceWorkplaceTop 20 load day(s)09 Sep11All</t>
  </si>
  <si>
    <t>SDG&amp;E Gross LoadsMUD/WorkplaceWorkplaceTop 20 load day(s)09 Sep12All</t>
  </si>
  <si>
    <t>SDG&amp;E Gross LoadsMUD/WorkplaceWorkplaceTop 20 load day(s)09 Sep13All</t>
  </si>
  <si>
    <t>SDG&amp;E Gross LoadsMUD/WorkplaceWorkplaceTop 20 load day(s)09 Sep14All</t>
  </si>
  <si>
    <t>SDG&amp;E Gross LoadsMUD/WorkplaceWorkplaceTop 20 load day(s)09 Sep15All</t>
  </si>
  <si>
    <t>SDG&amp;E Gross LoadsMUD/WorkplaceWorkplaceTop 20 load day(s)09 Sep16All</t>
  </si>
  <si>
    <t>SDG&amp;E Gross LoadsMUD/WorkplaceWorkplaceTop 20 load day(s)09 Sep17All</t>
  </si>
  <si>
    <t>SDG&amp;E Gross LoadsMUD/WorkplaceWorkplaceTop 20 load day(s)09 Sep18All</t>
  </si>
  <si>
    <t>SDG&amp;E Gross LoadsMUD/WorkplaceWorkplaceTop 20 load day(s)09 Sep19All</t>
  </si>
  <si>
    <t>SDG&amp;E Gross LoadsMUD/WorkplaceWorkplaceTop 20 load day(s)09 Sep20All</t>
  </si>
  <si>
    <t>SDG&amp;E Gross LoadsMUD/WorkplaceWorkplaceTop 20 load day(s)09 Sep21All</t>
  </si>
  <si>
    <t>SDG&amp;E Gross LoadsMUD/WorkplaceWorkplaceTop 20 load day(s)09 Sep22All</t>
  </si>
  <si>
    <t>SDG&amp;E Gross LoadsMUD/WorkplaceWorkplaceTop 20 load day(s)09 Sep23All</t>
  </si>
  <si>
    <t>SDG&amp;E Gross LoadsMUD/WorkplaceWorkplaceTop 20 load day(s)09 Sep24All</t>
  </si>
  <si>
    <t>SDG&amp;E Gross LoadsMUD/WorkplaceWorkplaceTop 5 load day(s)09 Sep1All</t>
  </si>
  <si>
    <t>SDG&amp;E Gross LoadsMUD/WorkplaceWorkplaceTop 5 load day(s)09 Sep2All</t>
  </si>
  <si>
    <t>SDG&amp;E Gross LoadsMUD/WorkplaceWorkplaceTop 5 load day(s)09 Sep3All</t>
  </si>
  <si>
    <t>SDG&amp;E Gross LoadsMUD/WorkplaceWorkplaceTop 5 load day(s)09 Sep4All</t>
  </si>
  <si>
    <t>SDG&amp;E Gross LoadsMUD/WorkplaceWorkplaceTop 5 load day(s)09 Sep5All</t>
  </si>
  <si>
    <t>SDG&amp;E Gross LoadsMUD/WorkplaceWorkplaceTop 5 load day(s)09 Sep6All</t>
  </si>
  <si>
    <t>SDG&amp;E Gross LoadsMUD/WorkplaceWorkplaceTop 5 load day(s)09 Sep7All</t>
  </si>
  <si>
    <t>SDG&amp;E Gross LoadsMUD/WorkplaceWorkplaceTop 5 load day(s)09 Sep8All</t>
  </si>
  <si>
    <t>SDG&amp;E Gross LoadsMUD/WorkplaceWorkplaceTop 5 load day(s)09 Sep9All</t>
  </si>
  <si>
    <t>SDG&amp;E Gross LoadsMUD/WorkplaceWorkplaceTop 5 load day(s)09 Sep10All</t>
  </si>
  <si>
    <t>SDG&amp;E Gross LoadsMUD/WorkplaceWorkplaceTop 5 load day(s)09 Sep11All</t>
  </si>
  <si>
    <t>SDG&amp;E Gross LoadsMUD/WorkplaceWorkplaceTop 5 load day(s)09 Sep12All</t>
  </si>
  <si>
    <t>SDG&amp;E Gross LoadsMUD/WorkplaceWorkplaceTop 5 load day(s)09 Sep13All</t>
  </si>
  <si>
    <t>SDG&amp;E Gross LoadsMUD/WorkplaceWorkplaceTop 5 load day(s)09 Sep14All</t>
  </si>
  <si>
    <t>SDG&amp;E Gross LoadsMUD/WorkplaceWorkplaceTop 5 load day(s)09 Sep15All</t>
  </si>
  <si>
    <t>SDG&amp;E Gross LoadsMUD/WorkplaceWorkplaceTop 5 load day(s)09 Sep16All</t>
  </si>
  <si>
    <t>SDG&amp;E Gross LoadsMUD/WorkplaceWorkplaceTop 5 load day(s)09 Sep17All</t>
  </si>
  <si>
    <t>SDG&amp;E Gross LoadsMUD/WorkplaceWorkplaceTop 5 load day(s)09 Sep18All</t>
  </si>
  <si>
    <t>SDG&amp;E Gross LoadsMUD/WorkplaceWorkplaceTop 5 load day(s)09 Sep19All</t>
  </si>
  <si>
    <t>SDG&amp;E Gross LoadsMUD/WorkplaceWorkplaceTop 5 load day(s)09 Sep20All</t>
  </si>
  <si>
    <t>SDG&amp;E Gross LoadsMUD/WorkplaceWorkplaceTop 5 load day(s)09 Sep21All</t>
  </si>
  <si>
    <t>SDG&amp;E Gross LoadsMUD/WorkplaceWorkplaceTop 5 load day(s)09 Sep22All</t>
  </si>
  <si>
    <t>SDG&amp;E Gross LoadsMUD/WorkplaceWorkplaceTop 5 load day(s)09 Sep23All</t>
  </si>
  <si>
    <t>SDG&amp;E Gross LoadsMUD/WorkplaceWorkplaceTop 5 load day(s)09 Sep24All</t>
  </si>
  <si>
    <t>SDG&amp;E Gross LoadsMUD/WorkplaceMUDMonthly average day01 Jan1RTD</t>
  </si>
  <si>
    <t>SDG&amp;E Gross LoadsMUD/WorkplaceMUDMonthly average day01 Jan2RTD</t>
  </si>
  <si>
    <t>SDG&amp;E Gross LoadsMUD/WorkplaceMUDMonthly average day01 Jan3RTD</t>
  </si>
  <si>
    <t>SDG&amp;E Gross LoadsMUD/WorkplaceMUDMonthly average day01 Jan4RTD</t>
  </si>
  <si>
    <t>SDG&amp;E Gross LoadsMUD/WorkplaceMUDMonthly average day01 Jan5RTD</t>
  </si>
  <si>
    <t>SDG&amp;E Gross LoadsMUD/WorkplaceMUDMonthly average day01 Jan6RTD</t>
  </si>
  <si>
    <t>SDG&amp;E Gross LoadsMUD/WorkplaceMUDMonthly average day01 Jan7RTD</t>
  </si>
  <si>
    <t>SDG&amp;E Gross LoadsMUD/WorkplaceMUDMonthly average day01 Jan8RTD</t>
  </si>
  <si>
    <t>SDG&amp;E Gross LoadsMUD/WorkplaceMUDMonthly average day01 Jan9RTD</t>
  </si>
  <si>
    <t>SDG&amp;E Gross LoadsMUD/WorkplaceMUDMonthly average day01 Jan10RTD</t>
  </si>
  <si>
    <t>SDG&amp;E Gross LoadsMUD/WorkplaceMUDMonthly average day01 Jan11RTD</t>
  </si>
  <si>
    <t>SDG&amp;E Gross LoadsMUD/WorkplaceMUDMonthly average day01 Jan12RTD</t>
  </si>
  <si>
    <t>SDG&amp;E Gross LoadsMUD/WorkplaceMUDMonthly average day01 Jan13RTD</t>
  </si>
  <si>
    <t>SDG&amp;E Gross LoadsMUD/WorkplaceMUDMonthly average day01 Jan14RTD</t>
  </si>
  <si>
    <t>SDG&amp;E Gross LoadsMUD/WorkplaceMUDMonthly average day01 Jan15RTD</t>
  </si>
  <si>
    <t>SDG&amp;E Gross LoadsMUD/WorkplaceMUDMonthly average day01 Jan16RTD</t>
  </si>
  <si>
    <t>SDG&amp;E Gross LoadsMUD/WorkplaceMUDMonthly average day01 Jan17RTD</t>
  </si>
  <si>
    <t>SDG&amp;E Gross LoadsMUD/WorkplaceMUDMonthly average day01 Jan18RTD</t>
  </si>
  <si>
    <t>SDG&amp;E Gross LoadsMUD/WorkplaceMUDMonthly average day01 Jan19RTD</t>
  </si>
  <si>
    <t>SDG&amp;E Gross LoadsMUD/WorkplaceMUDMonthly average day01 Jan20RTD</t>
  </si>
  <si>
    <t>SDG&amp;E Gross LoadsMUD/WorkplaceMUDMonthly average day01 Jan21RTD</t>
  </si>
  <si>
    <t>SDG&amp;E Gross LoadsMUD/WorkplaceMUDMonthly average day01 Jan22RTD</t>
  </si>
  <si>
    <t>SDG&amp;E Gross LoadsMUD/WorkplaceMUDMonthly average day01 Jan23RTD</t>
  </si>
  <si>
    <t>SDG&amp;E Gross LoadsMUD/WorkplaceMUDMonthly average day01 Jan24RTD</t>
  </si>
  <si>
    <t>SDG&amp;E Gross LoadsMUD/WorkplaceMUDMonthly average day02 Feb1RTD</t>
  </si>
  <si>
    <t>SDG&amp;E Gross LoadsMUD/WorkplaceMUDMonthly average day02 Feb2RTD</t>
  </si>
  <si>
    <t>SDG&amp;E Gross LoadsMUD/WorkplaceMUDMonthly average day02 Feb3RTD</t>
  </si>
  <si>
    <t>SDG&amp;E Gross LoadsMUD/WorkplaceMUDMonthly average day02 Feb4RTD</t>
  </si>
  <si>
    <t>SDG&amp;E Gross LoadsMUD/WorkplaceMUDMonthly average day02 Feb5RTD</t>
  </si>
  <si>
    <t>SDG&amp;E Gross LoadsMUD/WorkplaceMUDMonthly average day02 Feb6RTD</t>
  </si>
  <si>
    <t>SDG&amp;E Gross LoadsMUD/WorkplaceMUDMonthly average day02 Feb7RTD</t>
  </si>
  <si>
    <t>SDG&amp;E Gross LoadsMUD/WorkplaceMUDMonthly average day02 Feb8RTD</t>
  </si>
  <si>
    <t>SDG&amp;E Gross LoadsMUD/WorkplaceMUDMonthly average day02 Feb9RTD</t>
  </si>
  <si>
    <t>SDG&amp;E Gross LoadsMUD/WorkplaceMUDMonthly average day02 Feb10RTD</t>
  </si>
  <si>
    <t>SDG&amp;E Gross LoadsMUD/WorkplaceMUDMonthly average day02 Feb11RTD</t>
  </si>
  <si>
    <t>SDG&amp;E Gross LoadsMUD/WorkplaceMUDMonthly average day02 Feb12RTD</t>
  </si>
  <si>
    <t>SDG&amp;E Gross LoadsMUD/WorkplaceMUDMonthly average day02 Feb13RTD</t>
  </si>
  <si>
    <t>SDG&amp;E Gross LoadsMUD/WorkplaceMUDMonthly average day02 Feb14RTD</t>
  </si>
  <si>
    <t>SDG&amp;E Gross LoadsMUD/WorkplaceMUDMonthly average day02 Feb15RTD</t>
  </si>
  <si>
    <t>SDG&amp;E Gross LoadsMUD/WorkplaceMUDMonthly average day02 Feb16RTD</t>
  </si>
  <si>
    <t>SDG&amp;E Gross LoadsMUD/WorkplaceMUDMonthly average day02 Feb17RTD</t>
  </si>
  <si>
    <t>SDG&amp;E Gross LoadsMUD/WorkplaceMUDMonthly average day02 Feb18RTD</t>
  </si>
  <si>
    <t>SDG&amp;E Gross LoadsMUD/WorkplaceMUDMonthly average day02 Feb19RTD</t>
  </si>
  <si>
    <t>SDG&amp;E Gross LoadsMUD/WorkplaceMUDMonthly average day02 Feb20RTD</t>
  </si>
  <si>
    <t>SDG&amp;E Gross LoadsMUD/WorkplaceMUDMonthly average day02 Feb21RTD</t>
  </si>
  <si>
    <t>SDG&amp;E Gross LoadsMUD/WorkplaceMUDMonthly average day02 Feb22RTD</t>
  </si>
  <si>
    <t>SDG&amp;E Gross LoadsMUD/WorkplaceMUDMonthly average day02 Feb23RTD</t>
  </si>
  <si>
    <t>SDG&amp;E Gross LoadsMUD/WorkplaceMUDMonthly average day02 Feb24RTD</t>
  </si>
  <si>
    <t>SDG&amp;E Gross LoadsMUD/WorkplaceMUDMonthly average day03 Mar1RTD</t>
  </si>
  <si>
    <t>SDG&amp;E Gross LoadsMUD/WorkplaceMUDMonthly average day03 Mar2RTD</t>
  </si>
  <si>
    <t>SDG&amp;E Gross LoadsMUD/WorkplaceMUDMonthly average day03 Mar3RTD</t>
  </si>
  <si>
    <t>SDG&amp;E Gross LoadsMUD/WorkplaceMUDMonthly average day03 Mar4RTD</t>
  </si>
  <si>
    <t>SDG&amp;E Gross LoadsMUD/WorkplaceMUDMonthly average day03 Mar5RTD</t>
  </si>
  <si>
    <t>SDG&amp;E Gross LoadsMUD/WorkplaceMUDMonthly average day03 Mar6RTD</t>
  </si>
  <si>
    <t>SDG&amp;E Gross LoadsMUD/WorkplaceMUDMonthly average day03 Mar7RTD</t>
  </si>
  <si>
    <t>SDG&amp;E Gross LoadsMUD/WorkplaceMUDMonthly average day03 Mar8RTD</t>
  </si>
  <si>
    <t>SDG&amp;E Gross LoadsMUD/WorkplaceMUDMonthly average day03 Mar9RTD</t>
  </si>
  <si>
    <t>SDG&amp;E Gross LoadsMUD/WorkplaceMUDMonthly average day03 Mar10RTD</t>
  </si>
  <si>
    <t>SDG&amp;E Gross LoadsMUD/WorkplaceMUDMonthly average day03 Mar11RTD</t>
  </si>
  <si>
    <t>SDG&amp;E Gross LoadsMUD/WorkplaceMUDMonthly average day03 Mar12RTD</t>
  </si>
  <si>
    <t>SDG&amp;E Gross LoadsMUD/WorkplaceMUDMonthly average day03 Mar13RTD</t>
  </si>
  <si>
    <t>SDG&amp;E Gross LoadsMUD/WorkplaceMUDMonthly average day03 Mar14RTD</t>
  </si>
  <si>
    <t>SDG&amp;E Gross LoadsMUD/WorkplaceMUDMonthly average day03 Mar15RTD</t>
  </si>
  <si>
    <t>SDG&amp;E Gross LoadsMUD/WorkplaceMUDMonthly average day03 Mar16RTD</t>
  </si>
  <si>
    <t>SDG&amp;E Gross LoadsMUD/WorkplaceMUDMonthly average day03 Mar17RTD</t>
  </si>
  <si>
    <t>SDG&amp;E Gross LoadsMUD/WorkplaceMUDMonthly average day03 Mar18RTD</t>
  </si>
  <si>
    <t>SDG&amp;E Gross LoadsMUD/WorkplaceMUDMonthly average day03 Mar19RTD</t>
  </si>
  <si>
    <t>SDG&amp;E Gross LoadsMUD/WorkplaceMUDMonthly average day03 Mar20RTD</t>
  </si>
  <si>
    <t>SDG&amp;E Gross LoadsMUD/WorkplaceMUDMonthly average day03 Mar21RTD</t>
  </si>
  <si>
    <t>SDG&amp;E Gross LoadsMUD/WorkplaceMUDMonthly average day03 Mar22RTD</t>
  </si>
  <si>
    <t>SDG&amp;E Gross LoadsMUD/WorkplaceMUDMonthly average day03 Mar23RTD</t>
  </si>
  <si>
    <t>SDG&amp;E Gross LoadsMUD/WorkplaceMUDMonthly average day03 Mar24RTD</t>
  </si>
  <si>
    <t>SDG&amp;E Gross LoadsMUD/WorkplaceMUDMonthly average day04 Apr1RTD</t>
  </si>
  <si>
    <t>SDG&amp;E Gross LoadsMUD/WorkplaceMUDMonthly average day04 Apr2RTD</t>
  </si>
  <si>
    <t>SDG&amp;E Gross LoadsMUD/WorkplaceMUDMonthly average day04 Apr3RTD</t>
  </si>
  <si>
    <t>SDG&amp;E Gross LoadsMUD/WorkplaceMUDMonthly average day04 Apr4RTD</t>
  </si>
  <si>
    <t>SDG&amp;E Gross LoadsMUD/WorkplaceMUDMonthly average day04 Apr5RTD</t>
  </si>
  <si>
    <t>SDG&amp;E Gross LoadsMUD/WorkplaceMUDMonthly average day04 Apr6RTD</t>
  </si>
  <si>
    <t>SDG&amp;E Gross LoadsMUD/WorkplaceMUDMonthly average day04 Apr7RTD</t>
  </si>
  <si>
    <t>SDG&amp;E Gross LoadsMUD/WorkplaceMUDMonthly average day04 Apr8RTD</t>
  </si>
  <si>
    <t>SDG&amp;E Gross LoadsMUD/WorkplaceMUDMonthly average day04 Apr9RTD</t>
  </si>
  <si>
    <t>SDG&amp;E Gross LoadsMUD/WorkplaceMUDMonthly average day04 Apr10RTD</t>
  </si>
  <si>
    <t>SDG&amp;E Gross LoadsMUD/WorkplaceMUDMonthly average day04 Apr11RTD</t>
  </si>
  <si>
    <t>SDG&amp;E Gross LoadsMUD/WorkplaceMUDMonthly average day04 Apr12RTD</t>
  </si>
  <si>
    <t>SDG&amp;E Gross LoadsMUD/WorkplaceMUDMonthly average day04 Apr13RTD</t>
  </si>
  <si>
    <t>SDG&amp;E Gross LoadsMUD/WorkplaceMUDMonthly average day04 Apr14RTD</t>
  </si>
  <si>
    <t>SDG&amp;E Gross LoadsMUD/WorkplaceMUDMonthly average day04 Apr15RTD</t>
  </si>
  <si>
    <t>SDG&amp;E Gross LoadsMUD/WorkplaceMUDMonthly average day04 Apr16RTD</t>
  </si>
  <si>
    <t>SDG&amp;E Gross LoadsMUD/WorkplaceMUDMonthly average day04 Apr17RTD</t>
  </si>
  <si>
    <t>SDG&amp;E Gross LoadsMUD/WorkplaceMUDMonthly average day04 Apr18RTD</t>
  </si>
  <si>
    <t>SDG&amp;E Gross LoadsMUD/WorkplaceMUDMonthly average day04 Apr19RTD</t>
  </si>
  <si>
    <t>SDG&amp;E Gross LoadsMUD/WorkplaceMUDMonthly average day04 Apr20RTD</t>
  </si>
  <si>
    <t>SDG&amp;E Gross LoadsMUD/WorkplaceMUDMonthly average day04 Apr21RTD</t>
  </si>
  <si>
    <t>SDG&amp;E Gross LoadsMUD/WorkplaceMUDMonthly average day04 Apr22RTD</t>
  </si>
  <si>
    <t>SDG&amp;E Gross LoadsMUD/WorkplaceMUDMonthly average day04 Apr23RTD</t>
  </si>
  <si>
    <t>SDG&amp;E Gross LoadsMUD/WorkplaceMUDMonthly average day04 Apr24RTD</t>
  </si>
  <si>
    <t>SDG&amp;E Gross LoadsMUD/WorkplaceMUDMonthly average day05 May1RTD</t>
  </si>
  <si>
    <t>SDG&amp;E Gross LoadsMUD/WorkplaceMUDMonthly average day05 May2RTD</t>
  </si>
  <si>
    <t>SDG&amp;E Gross LoadsMUD/WorkplaceMUDMonthly average day05 May3RTD</t>
  </si>
  <si>
    <t>SDG&amp;E Gross LoadsMUD/WorkplaceMUDMonthly average day05 May4RTD</t>
  </si>
  <si>
    <t>SDG&amp;E Gross LoadsMUD/WorkplaceMUDMonthly average day05 May5RTD</t>
  </si>
  <si>
    <t>SDG&amp;E Gross LoadsMUD/WorkplaceMUDMonthly average day05 May6RTD</t>
  </si>
  <si>
    <t>SDG&amp;E Gross LoadsMUD/WorkplaceMUDMonthly average day05 May7RTD</t>
  </si>
  <si>
    <t>SDG&amp;E Gross LoadsMUD/WorkplaceMUDMonthly average day05 May8RTD</t>
  </si>
  <si>
    <t>SDG&amp;E Gross LoadsMUD/WorkplaceMUDMonthly average day05 May9RTD</t>
  </si>
  <si>
    <t>SDG&amp;E Gross LoadsMUD/WorkplaceMUDMonthly average day05 May10RTD</t>
  </si>
  <si>
    <t>SDG&amp;E Gross LoadsMUD/WorkplaceMUDMonthly average day05 May11RTD</t>
  </si>
  <si>
    <t>SDG&amp;E Gross LoadsMUD/WorkplaceMUDMonthly average day05 May12RTD</t>
  </si>
  <si>
    <t>SDG&amp;E Gross LoadsMUD/WorkplaceMUDMonthly average day05 May13RTD</t>
  </si>
  <si>
    <t>SDG&amp;E Gross LoadsMUD/WorkplaceMUDMonthly average day05 May14RTD</t>
  </si>
  <si>
    <t>SDG&amp;E Gross LoadsMUD/WorkplaceMUDMonthly average day05 May15RTD</t>
  </si>
  <si>
    <t>SDG&amp;E Gross LoadsMUD/WorkplaceMUDMonthly average day05 May16RTD</t>
  </si>
  <si>
    <t>SDG&amp;E Gross LoadsMUD/WorkplaceMUDMonthly average day05 May17RTD</t>
  </si>
  <si>
    <t>SDG&amp;E Gross LoadsMUD/WorkplaceMUDMonthly average day05 May18RTD</t>
  </si>
  <si>
    <t>SDG&amp;E Gross LoadsMUD/WorkplaceMUDMonthly average day05 May19RTD</t>
  </si>
  <si>
    <t>SDG&amp;E Gross LoadsMUD/WorkplaceMUDMonthly average day05 May20RTD</t>
  </si>
  <si>
    <t>SDG&amp;E Gross LoadsMUD/WorkplaceMUDMonthly average day05 May21RTD</t>
  </si>
  <si>
    <t>SDG&amp;E Gross LoadsMUD/WorkplaceMUDMonthly average day05 May22RTD</t>
  </si>
  <si>
    <t>SDG&amp;E Gross LoadsMUD/WorkplaceMUDMonthly average day05 May23RTD</t>
  </si>
  <si>
    <t>SDG&amp;E Gross LoadsMUD/WorkplaceMUDMonthly average day05 May24RTD</t>
  </si>
  <si>
    <t>SDG&amp;E Gross LoadsMUD/WorkplaceMUDMonthly average day06 Jun1RTD</t>
  </si>
  <si>
    <t>SDG&amp;E Gross LoadsMUD/WorkplaceMUDMonthly average day06 Jun2RTD</t>
  </si>
  <si>
    <t>SDG&amp;E Gross LoadsMUD/WorkplaceMUDMonthly average day06 Jun3RTD</t>
  </si>
  <si>
    <t>SDG&amp;E Gross LoadsMUD/WorkplaceMUDMonthly average day06 Jun4RTD</t>
  </si>
  <si>
    <t>SDG&amp;E Gross LoadsMUD/WorkplaceMUDMonthly average day06 Jun5RTD</t>
  </si>
  <si>
    <t>SDG&amp;E Gross LoadsMUD/WorkplaceMUDMonthly average day06 Jun6RTD</t>
  </si>
  <si>
    <t>SDG&amp;E Gross LoadsMUD/WorkplaceMUDMonthly average day06 Jun7RTD</t>
  </si>
  <si>
    <t>SDG&amp;E Gross LoadsMUD/WorkplaceMUDMonthly average day06 Jun8RTD</t>
  </si>
  <si>
    <t>SDG&amp;E Gross LoadsMUD/WorkplaceMUDMonthly average day06 Jun9RTD</t>
  </si>
  <si>
    <t>SDG&amp;E Gross LoadsMUD/WorkplaceMUDMonthly average day06 Jun10RTD</t>
  </si>
  <si>
    <t>SDG&amp;E Gross LoadsMUD/WorkplaceMUDMonthly average day06 Jun11RTD</t>
  </si>
  <si>
    <t>SDG&amp;E Gross LoadsMUD/WorkplaceMUDMonthly average day06 Jun12RTD</t>
  </si>
  <si>
    <t>SDG&amp;E Gross LoadsMUD/WorkplaceMUDMonthly average day06 Jun13RTD</t>
  </si>
  <si>
    <t>SDG&amp;E Gross LoadsMUD/WorkplaceMUDMonthly average day06 Jun14RTD</t>
  </si>
  <si>
    <t>SDG&amp;E Gross LoadsMUD/WorkplaceMUDMonthly average day06 Jun15RTD</t>
  </si>
  <si>
    <t>SDG&amp;E Gross LoadsMUD/WorkplaceMUDMonthly average day06 Jun16RTD</t>
  </si>
  <si>
    <t>SDG&amp;E Gross LoadsMUD/WorkplaceMUDMonthly average day06 Jun17RTD</t>
  </si>
  <si>
    <t>SDG&amp;E Gross LoadsMUD/WorkplaceMUDMonthly average day06 Jun18RTD</t>
  </si>
  <si>
    <t>SDG&amp;E Gross LoadsMUD/WorkplaceMUDMonthly average day06 Jun19RTD</t>
  </si>
  <si>
    <t>SDG&amp;E Gross LoadsMUD/WorkplaceMUDMonthly average day06 Jun20RTD</t>
  </si>
  <si>
    <t>SDG&amp;E Gross LoadsMUD/WorkplaceMUDMonthly average day06 Jun21RTD</t>
  </si>
  <si>
    <t>SDG&amp;E Gross LoadsMUD/WorkplaceMUDMonthly average day06 Jun22RTD</t>
  </si>
  <si>
    <t>SDG&amp;E Gross LoadsMUD/WorkplaceMUDMonthly average day06 Jun23RTD</t>
  </si>
  <si>
    <t>SDG&amp;E Gross LoadsMUD/WorkplaceMUDMonthly average day06 Jun24RTD</t>
  </si>
  <si>
    <t>SDG&amp;E Gross LoadsMUD/WorkplaceMUDMonthly average day07 Jul1RTD</t>
  </si>
  <si>
    <t>SDG&amp;E Gross LoadsMUD/WorkplaceMUDMonthly average day07 Jul2RTD</t>
  </si>
  <si>
    <t>SDG&amp;E Gross LoadsMUD/WorkplaceMUDMonthly average day07 Jul3RTD</t>
  </si>
  <si>
    <t>SDG&amp;E Gross LoadsMUD/WorkplaceMUDMonthly average day07 Jul4RTD</t>
  </si>
  <si>
    <t>SDG&amp;E Gross LoadsMUD/WorkplaceMUDMonthly average day07 Jul5RTD</t>
  </si>
  <si>
    <t>SDG&amp;E Gross LoadsMUD/WorkplaceMUDMonthly average day07 Jul6RTD</t>
  </si>
  <si>
    <t>SDG&amp;E Gross LoadsMUD/WorkplaceMUDMonthly average day07 Jul7RTD</t>
  </si>
  <si>
    <t>SDG&amp;E Gross LoadsMUD/WorkplaceMUDMonthly average day07 Jul8RTD</t>
  </si>
  <si>
    <t>SDG&amp;E Gross LoadsMUD/WorkplaceMUDMonthly average day07 Jul9RTD</t>
  </si>
  <si>
    <t>SDG&amp;E Gross LoadsMUD/WorkplaceMUDMonthly average day07 Jul10RTD</t>
  </si>
  <si>
    <t>SDG&amp;E Gross LoadsMUD/WorkplaceMUDMonthly average day07 Jul11RTD</t>
  </si>
  <si>
    <t>SDG&amp;E Gross LoadsMUD/WorkplaceMUDMonthly average day07 Jul12RTD</t>
  </si>
  <si>
    <t>SDG&amp;E Gross LoadsMUD/WorkplaceMUDMonthly average day07 Jul13RTD</t>
  </si>
  <si>
    <t>SDG&amp;E Gross LoadsMUD/WorkplaceMUDMonthly average day07 Jul14RTD</t>
  </si>
  <si>
    <t>SDG&amp;E Gross LoadsMUD/WorkplaceMUDMonthly average day07 Jul15RTD</t>
  </si>
  <si>
    <t>SDG&amp;E Gross LoadsMUD/WorkplaceMUDMonthly average day07 Jul16RTD</t>
  </si>
  <si>
    <t>SDG&amp;E Gross LoadsMUD/WorkplaceMUDMonthly average day07 Jul17RTD</t>
  </si>
  <si>
    <t>SDG&amp;E Gross LoadsMUD/WorkplaceMUDMonthly average day07 Jul18RTD</t>
  </si>
  <si>
    <t>SDG&amp;E Gross LoadsMUD/WorkplaceMUDMonthly average day07 Jul19RTD</t>
  </si>
  <si>
    <t>SDG&amp;E Gross LoadsMUD/WorkplaceMUDMonthly average day07 Jul20RTD</t>
  </si>
  <si>
    <t>SDG&amp;E Gross LoadsMUD/WorkplaceMUDMonthly average day07 Jul21RTD</t>
  </si>
  <si>
    <t>SDG&amp;E Gross LoadsMUD/WorkplaceMUDMonthly average day07 Jul22RTD</t>
  </si>
  <si>
    <t>SDG&amp;E Gross LoadsMUD/WorkplaceMUDMonthly average day07 Jul23RTD</t>
  </si>
  <si>
    <t>SDG&amp;E Gross LoadsMUD/WorkplaceMUDMonthly average day07 Jul24RTD</t>
  </si>
  <si>
    <t>SDG&amp;E Gross LoadsMUD/WorkplaceMUDMonthly average day08 Aug1RTD</t>
  </si>
  <si>
    <t>SDG&amp;E Gross LoadsMUD/WorkplaceMUDMonthly average day08 Aug2RTD</t>
  </si>
  <si>
    <t>SDG&amp;E Gross LoadsMUD/WorkplaceMUDMonthly average day08 Aug3RTD</t>
  </si>
  <si>
    <t>SDG&amp;E Gross LoadsMUD/WorkplaceMUDMonthly average day08 Aug4RTD</t>
  </si>
  <si>
    <t>SDG&amp;E Gross LoadsMUD/WorkplaceMUDMonthly average day08 Aug5RTD</t>
  </si>
  <si>
    <t>SDG&amp;E Gross LoadsMUD/WorkplaceMUDMonthly average day08 Aug6RTD</t>
  </si>
  <si>
    <t>SDG&amp;E Gross LoadsMUD/WorkplaceMUDMonthly average day08 Aug7RTD</t>
  </si>
  <si>
    <t>SDG&amp;E Gross LoadsMUD/WorkplaceMUDMonthly average day08 Aug8RTD</t>
  </si>
  <si>
    <t>SDG&amp;E Gross LoadsMUD/WorkplaceMUDMonthly average day08 Aug9RTD</t>
  </si>
  <si>
    <t>SDG&amp;E Gross LoadsMUD/WorkplaceMUDMonthly average day08 Aug10RTD</t>
  </si>
  <si>
    <t>SDG&amp;E Gross LoadsMUD/WorkplaceMUDMonthly average day08 Aug11RTD</t>
  </si>
  <si>
    <t>SDG&amp;E Gross LoadsMUD/WorkplaceMUDMonthly average day08 Aug12RTD</t>
  </si>
  <si>
    <t>SDG&amp;E Gross LoadsMUD/WorkplaceMUDMonthly average day08 Aug13RTD</t>
  </si>
  <si>
    <t>SDG&amp;E Gross LoadsMUD/WorkplaceMUDMonthly average day08 Aug14RTD</t>
  </si>
  <si>
    <t>SDG&amp;E Gross LoadsMUD/WorkplaceMUDMonthly average day08 Aug15RTD</t>
  </si>
  <si>
    <t>SDG&amp;E Gross LoadsMUD/WorkplaceMUDMonthly average day08 Aug16RTD</t>
  </si>
  <si>
    <t>SDG&amp;E Gross LoadsMUD/WorkplaceMUDMonthly average day08 Aug17RTD</t>
  </si>
  <si>
    <t>SDG&amp;E Gross LoadsMUD/WorkplaceMUDMonthly average day08 Aug18RTD</t>
  </si>
  <si>
    <t>SDG&amp;E Gross LoadsMUD/WorkplaceMUDMonthly average day08 Aug19RTD</t>
  </si>
  <si>
    <t>SDG&amp;E Gross LoadsMUD/WorkplaceMUDMonthly average day08 Aug20RTD</t>
  </si>
  <si>
    <t>SDG&amp;E Gross LoadsMUD/WorkplaceMUDMonthly average day08 Aug21RTD</t>
  </si>
  <si>
    <t>SDG&amp;E Gross LoadsMUD/WorkplaceMUDMonthly average day08 Aug22RTD</t>
  </si>
  <si>
    <t>SDG&amp;E Gross LoadsMUD/WorkplaceMUDMonthly average day08 Aug23RTD</t>
  </si>
  <si>
    <t>SDG&amp;E Gross LoadsMUD/WorkplaceMUDMonthly average day08 Aug24RTD</t>
  </si>
  <si>
    <t>SDG&amp;E Gross LoadsMUD/WorkplaceMUDMonthly average day09 Sep1RTD</t>
  </si>
  <si>
    <t>SDG&amp;E Gross LoadsMUD/WorkplaceMUDMonthly average day09 Sep2RTD</t>
  </si>
  <si>
    <t>SDG&amp;E Gross LoadsMUD/WorkplaceMUDMonthly average day09 Sep3RTD</t>
  </si>
  <si>
    <t>SDG&amp;E Gross LoadsMUD/WorkplaceMUDMonthly average day09 Sep4RTD</t>
  </si>
  <si>
    <t>SDG&amp;E Gross LoadsMUD/WorkplaceMUDMonthly average day09 Sep5RTD</t>
  </si>
  <si>
    <t>SDG&amp;E Gross LoadsMUD/WorkplaceMUDMonthly average day09 Sep6RTD</t>
  </si>
  <si>
    <t>SDG&amp;E Gross LoadsMUD/WorkplaceMUDMonthly average day09 Sep7RTD</t>
  </si>
  <si>
    <t>SDG&amp;E Gross LoadsMUD/WorkplaceMUDMonthly average day09 Sep8RTD</t>
  </si>
  <si>
    <t>SDG&amp;E Gross LoadsMUD/WorkplaceMUDMonthly average day09 Sep9RTD</t>
  </si>
  <si>
    <t>SDG&amp;E Gross LoadsMUD/WorkplaceMUDMonthly average day09 Sep10RTD</t>
  </si>
  <si>
    <t>SDG&amp;E Gross LoadsMUD/WorkplaceMUDMonthly average day09 Sep11RTD</t>
  </si>
  <si>
    <t>SDG&amp;E Gross LoadsMUD/WorkplaceMUDMonthly average day09 Sep12RTD</t>
  </si>
  <si>
    <t>SDG&amp;E Gross LoadsMUD/WorkplaceMUDMonthly average day09 Sep13RTD</t>
  </si>
  <si>
    <t>SDG&amp;E Gross LoadsMUD/WorkplaceMUDMonthly average day09 Sep14RTD</t>
  </si>
  <si>
    <t>SDG&amp;E Gross LoadsMUD/WorkplaceMUDMonthly average day09 Sep15RTD</t>
  </si>
  <si>
    <t>SDG&amp;E Gross LoadsMUD/WorkplaceMUDMonthly average day09 Sep16RTD</t>
  </si>
  <si>
    <t>SDG&amp;E Gross LoadsMUD/WorkplaceMUDMonthly average day09 Sep17RTD</t>
  </si>
  <si>
    <t>SDG&amp;E Gross LoadsMUD/WorkplaceMUDMonthly average day09 Sep18RTD</t>
  </si>
  <si>
    <t>SDG&amp;E Gross LoadsMUD/WorkplaceMUDMonthly average day09 Sep19RTD</t>
  </si>
  <si>
    <t>SDG&amp;E Gross LoadsMUD/WorkplaceMUDMonthly average day09 Sep20RTD</t>
  </si>
  <si>
    <t>SDG&amp;E Gross LoadsMUD/WorkplaceMUDMonthly average day09 Sep21RTD</t>
  </si>
  <si>
    <t>SDG&amp;E Gross LoadsMUD/WorkplaceMUDMonthly average day09 Sep22RTD</t>
  </si>
  <si>
    <t>SDG&amp;E Gross LoadsMUD/WorkplaceMUDMonthly average day09 Sep23RTD</t>
  </si>
  <si>
    <t>SDG&amp;E Gross LoadsMUD/WorkplaceMUDMonthly average day09 Sep24RTD</t>
  </si>
  <si>
    <t>SDG&amp;E Gross LoadsMUD/WorkplaceMUDMonthly average day10 Oct1RTD</t>
  </si>
  <si>
    <t>SDG&amp;E Gross LoadsMUD/WorkplaceMUDMonthly average day10 Oct2RTD</t>
  </si>
  <si>
    <t>SDG&amp;E Gross LoadsMUD/WorkplaceMUDMonthly average day10 Oct3RTD</t>
  </si>
  <si>
    <t>SDG&amp;E Gross LoadsMUD/WorkplaceMUDMonthly average day10 Oct4RTD</t>
  </si>
  <si>
    <t>SDG&amp;E Gross LoadsMUD/WorkplaceMUDMonthly average day10 Oct5RTD</t>
  </si>
  <si>
    <t>SDG&amp;E Gross LoadsMUD/WorkplaceMUDMonthly average day10 Oct6RTD</t>
  </si>
  <si>
    <t>SDG&amp;E Gross LoadsMUD/WorkplaceMUDMonthly average day10 Oct7RTD</t>
  </si>
  <si>
    <t>SDG&amp;E Gross LoadsMUD/WorkplaceMUDMonthly average day10 Oct8RTD</t>
  </si>
  <si>
    <t>SDG&amp;E Gross LoadsMUD/WorkplaceMUDMonthly average day10 Oct9RTD</t>
  </si>
  <si>
    <t>SDG&amp;E Gross LoadsMUD/WorkplaceMUDMonthly average day10 Oct10RTD</t>
  </si>
  <si>
    <t>SDG&amp;E Gross LoadsMUD/WorkplaceMUDMonthly average day10 Oct11RTD</t>
  </si>
  <si>
    <t>SDG&amp;E Gross LoadsMUD/WorkplaceMUDMonthly average day10 Oct12RTD</t>
  </si>
  <si>
    <t>SDG&amp;E Gross LoadsMUD/WorkplaceMUDMonthly average day10 Oct13RTD</t>
  </si>
  <si>
    <t>SDG&amp;E Gross LoadsMUD/WorkplaceMUDMonthly average day10 Oct14RTD</t>
  </si>
  <si>
    <t>SDG&amp;E Gross LoadsMUD/WorkplaceMUDMonthly average day10 Oct15RTD</t>
  </si>
  <si>
    <t>SDG&amp;E Gross LoadsMUD/WorkplaceMUDMonthly average day10 Oct16RTD</t>
  </si>
  <si>
    <t>SDG&amp;E Gross LoadsMUD/WorkplaceMUDMonthly average day10 Oct17RTD</t>
  </si>
  <si>
    <t>SDG&amp;E Gross LoadsMUD/WorkplaceMUDMonthly average day10 Oct18RTD</t>
  </si>
  <si>
    <t>SDG&amp;E Gross LoadsMUD/WorkplaceMUDMonthly average day10 Oct19RTD</t>
  </si>
  <si>
    <t>SDG&amp;E Gross LoadsMUD/WorkplaceMUDMonthly average day10 Oct20RTD</t>
  </si>
  <si>
    <t>SDG&amp;E Gross LoadsMUD/WorkplaceMUDMonthly average day10 Oct21RTD</t>
  </si>
  <si>
    <t>SDG&amp;E Gross LoadsMUD/WorkplaceMUDMonthly average day10 Oct22RTD</t>
  </si>
  <si>
    <t>SDG&amp;E Gross LoadsMUD/WorkplaceMUDMonthly average day10 Oct23RTD</t>
  </si>
  <si>
    <t>SDG&amp;E Gross LoadsMUD/WorkplaceMUDMonthly average day10 Oct24RTD</t>
  </si>
  <si>
    <t>SDG&amp;E Gross LoadsMUD/WorkplaceMUDMonthly average day11 Nov1RTD</t>
  </si>
  <si>
    <t>SDG&amp;E Gross LoadsMUD/WorkplaceMUDMonthly average day11 Nov2RTD</t>
  </si>
  <si>
    <t>SDG&amp;E Gross LoadsMUD/WorkplaceMUDMonthly average day11 Nov3RTD</t>
  </si>
  <si>
    <t>SDG&amp;E Gross LoadsMUD/WorkplaceMUDMonthly average day11 Nov4RTD</t>
  </si>
  <si>
    <t>SDG&amp;E Gross LoadsMUD/WorkplaceMUDMonthly average day11 Nov5RTD</t>
  </si>
  <si>
    <t>SDG&amp;E Gross LoadsMUD/WorkplaceMUDMonthly average day11 Nov6RTD</t>
  </si>
  <si>
    <t>SDG&amp;E Gross LoadsMUD/WorkplaceMUDMonthly average day11 Nov7RTD</t>
  </si>
  <si>
    <t>SDG&amp;E Gross LoadsMUD/WorkplaceMUDMonthly average day11 Nov8RTD</t>
  </si>
  <si>
    <t>SDG&amp;E Gross LoadsMUD/WorkplaceMUDMonthly average day11 Nov9RTD</t>
  </si>
  <si>
    <t>SDG&amp;E Gross LoadsMUD/WorkplaceMUDMonthly average day11 Nov10RTD</t>
  </si>
  <si>
    <t>SDG&amp;E Gross LoadsMUD/WorkplaceMUDMonthly average day11 Nov11RTD</t>
  </si>
  <si>
    <t>SDG&amp;E Gross LoadsMUD/WorkplaceMUDMonthly average day11 Nov12RTD</t>
  </si>
  <si>
    <t>SDG&amp;E Gross LoadsMUD/WorkplaceMUDMonthly average day11 Nov13RTD</t>
  </si>
  <si>
    <t>SDG&amp;E Gross LoadsMUD/WorkplaceMUDMonthly average day11 Nov14RTD</t>
  </si>
  <si>
    <t>SDG&amp;E Gross LoadsMUD/WorkplaceMUDMonthly average day11 Nov15RTD</t>
  </si>
  <si>
    <t>SDG&amp;E Gross LoadsMUD/WorkplaceMUDMonthly average day11 Nov16RTD</t>
  </si>
  <si>
    <t>SDG&amp;E Gross LoadsMUD/WorkplaceMUDMonthly average day11 Nov17RTD</t>
  </si>
  <si>
    <t>SDG&amp;E Gross LoadsMUD/WorkplaceMUDMonthly average day11 Nov18RTD</t>
  </si>
  <si>
    <t>SDG&amp;E Gross LoadsMUD/WorkplaceMUDMonthly average day11 Nov19RTD</t>
  </si>
  <si>
    <t>SDG&amp;E Gross LoadsMUD/WorkplaceMUDMonthly average day11 Nov20RTD</t>
  </si>
  <si>
    <t>SDG&amp;E Gross LoadsMUD/WorkplaceMUDMonthly average day11 Nov21RTD</t>
  </si>
  <si>
    <t>SDG&amp;E Gross LoadsMUD/WorkplaceMUDMonthly average day11 Nov22RTD</t>
  </si>
  <si>
    <t>SDG&amp;E Gross LoadsMUD/WorkplaceMUDMonthly average day11 Nov23RTD</t>
  </si>
  <si>
    <t>SDG&amp;E Gross LoadsMUD/WorkplaceMUDMonthly average day11 Nov24RTD</t>
  </si>
  <si>
    <t>SDG&amp;E Gross LoadsMUD/WorkplaceMUDMonthly average day12 Dec1RTD</t>
  </si>
  <si>
    <t>SDG&amp;E Gross LoadsMUD/WorkplaceMUDMonthly average day12 Dec2RTD</t>
  </si>
  <si>
    <t>SDG&amp;E Gross LoadsMUD/WorkplaceMUDMonthly average day12 Dec3RTD</t>
  </si>
  <si>
    <t>SDG&amp;E Gross LoadsMUD/WorkplaceMUDMonthly average day12 Dec4RTD</t>
  </si>
  <si>
    <t>SDG&amp;E Gross LoadsMUD/WorkplaceMUDMonthly average day12 Dec5RTD</t>
  </si>
  <si>
    <t>SDG&amp;E Gross LoadsMUD/WorkplaceMUDMonthly average day12 Dec6RTD</t>
  </si>
  <si>
    <t>SDG&amp;E Gross LoadsMUD/WorkplaceMUDMonthly average day12 Dec7RTD</t>
  </si>
  <si>
    <t>SDG&amp;E Gross LoadsMUD/WorkplaceMUDMonthly average day12 Dec8RTD</t>
  </si>
  <si>
    <t>SDG&amp;E Gross LoadsMUD/WorkplaceMUDMonthly average day12 Dec9RTD</t>
  </si>
  <si>
    <t>SDG&amp;E Gross LoadsMUD/WorkplaceMUDMonthly average day12 Dec10RTD</t>
  </si>
  <si>
    <t>SDG&amp;E Gross LoadsMUD/WorkplaceMUDMonthly average day12 Dec11RTD</t>
  </si>
  <si>
    <t>SDG&amp;E Gross LoadsMUD/WorkplaceMUDMonthly average day12 Dec12RTD</t>
  </si>
  <si>
    <t>SDG&amp;E Gross LoadsMUD/WorkplaceMUDMonthly average day12 Dec13RTD</t>
  </si>
  <si>
    <t>SDG&amp;E Gross LoadsMUD/WorkplaceMUDMonthly average day12 Dec14RTD</t>
  </si>
  <si>
    <t>SDG&amp;E Gross LoadsMUD/WorkplaceMUDMonthly average day12 Dec15RTD</t>
  </si>
  <si>
    <t>SDG&amp;E Gross LoadsMUD/WorkplaceMUDMonthly average day12 Dec16RTD</t>
  </si>
  <si>
    <t>SDG&amp;E Gross LoadsMUD/WorkplaceMUDMonthly average day12 Dec17RTD</t>
  </si>
  <si>
    <t>SDG&amp;E Gross LoadsMUD/WorkplaceMUDMonthly average day12 Dec18RTD</t>
  </si>
  <si>
    <t>SDG&amp;E Gross LoadsMUD/WorkplaceMUDMonthly average day12 Dec19RTD</t>
  </si>
  <si>
    <t>SDG&amp;E Gross LoadsMUD/WorkplaceMUDMonthly average day12 Dec20RTD</t>
  </si>
  <si>
    <t>SDG&amp;E Gross LoadsMUD/WorkplaceMUDMonthly average day12 Dec21RTD</t>
  </si>
  <si>
    <t>SDG&amp;E Gross LoadsMUD/WorkplaceMUDMonthly average day12 Dec22RTD</t>
  </si>
  <si>
    <t>SDG&amp;E Gross LoadsMUD/WorkplaceMUDMonthly average day12 Dec23RTD</t>
  </si>
  <si>
    <t>SDG&amp;E Gross LoadsMUD/WorkplaceMUDMonthly average day12 Dec24RTD</t>
  </si>
  <si>
    <t>SDG&amp;E Gross LoadsMUD/WorkplaceMUDTop 1 load day(s)09 Sep1RTD</t>
  </si>
  <si>
    <t>SDG&amp;E Gross LoadsMUD/WorkplaceMUDTop 1 load day(s)09 Sep2RTD</t>
  </si>
  <si>
    <t>SDG&amp;E Gross LoadsMUD/WorkplaceMUDTop 1 load day(s)09 Sep3RTD</t>
  </si>
  <si>
    <t>SDG&amp;E Gross LoadsMUD/WorkplaceMUDTop 1 load day(s)09 Sep4RTD</t>
  </si>
  <si>
    <t>SDG&amp;E Gross LoadsMUD/WorkplaceMUDTop 1 load day(s)09 Sep5RTD</t>
  </si>
  <si>
    <t>SDG&amp;E Gross LoadsMUD/WorkplaceMUDTop 1 load day(s)09 Sep6RTD</t>
  </si>
  <si>
    <t>SDG&amp;E Gross LoadsMUD/WorkplaceMUDTop 1 load day(s)09 Sep7RTD</t>
  </si>
  <si>
    <t>SDG&amp;E Gross LoadsMUD/WorkplaceMUDTop 1 load day(s)09 Sep8RTD</t>
  </si>
  <si>
    <t>SDG&amp;E Gross LoadsMUD/WorkplaceMUDTop 1 load day(s)09 Sep9RTD</t>
  </si>
  <si>
    <t>SDG&amp;E Gross LoadsMUD/WorkplaceMUDTop 1 load day(s)09 Sep10RTD</t>
  </si>
  <si>
    <t>SDG&amp;E Gross LoadsMUD/WorkplaceMUDTop 1 load day(s)09 Sep11RTD</t>
  </si>
  <si>
    <t>SDG&amp;E Gross LoadsMUD/WorkplaceMUDTop 1 load day(s)09 Sep12RTD</t>
  </si>
  <si>
    <t>SDG&amp;E Gross LoadsMUD/WorkplaceMUDTop 1 load day(s)09 Sep13RTD</t>
  </si>
  <si>
    <t>SDG&amp;E Gross LoadsMUD/WorkplaceMUDTop 1 load day(s)09 Sep14RTD</t>
  </si>
  <si>
    <t>SDG&amp;E Gross LoadsMUD/WorkplaceMUDTop 1 load day(s)09 Sep15RTD</t>
  </si>
  <si>
    <t>SDG&amp;E Gross LoadsMUD/WorkplaceMUDTop 1 load day(s)09 Sep16RTD</t>
  </si>
  <si>
    <t>SDG&amp;E Gross LoadsMUD/WorkplaceMUDTop 1 load day(s)09 Sep17RTD</t>
  </si>
  <si>
    <t>SDG&amp;E Gross LoadsMUD/WorkplaceMUDTop 1 load day(s)09 Sep18RTD</t>
  </si>
  <si>
    <t>SDG&amp;E Gross LoadsMUD/WorkplaceMUDTop 1 load day(s)09 Sep19RTD</t>
  </si>
  <si>
    <t>SDG&amp;E Gross LoadsMUD/WorkplaceMUDTop 1 load day(s)09 Sep20RTD</t>
  </si>
  <si>
    <t>SDG&amp;E Gross LoadsMUD/WorkplaceMUDTop 1 load day(s)09 Sep21RTD</t>
  </si>
  <si>
    <t>SDG&amp;E Gross LoadsMUD/WorkplaceMUDTop 1 load day(s)09 Sep22RTD</t>
  </si>
  <si>
    <t>SDG&amp;E Gross LoadsMUD/WorkplaceMUDTop 1 load day(s)09 Sep23RTD</t>
  </si>
  <si>
    <t>SDG&amp;E Gross LoadsMUD/WorkplaceMUDTop 1 load day(s)09 Sep24RTD</t>
  </si>
  <si>
    <t>SDG&amp;E Gross LoadsMUD/WorkplaceMUDTop 10 load day(s)09 Sep1RTD</t>
  </si>
  <si>
    <t>SDG&amp;E Gross LoadsMUD/WorkplaceMUDTop 10 load day(s)09 Sep2RTD</t>
  </si>
  <si>
    <t>SDG&amp;E Gross LoadsMUD/WorkplaceMUDTop 10 load day(s)09 Sep3RTD</t>
  </si>
  <si>
    <t>SDG&amp;E Gross LoadsMUD/WorkplaceMUDTop 10 load day(s)09 Sep4RTD</t>
  </si>
  <si>
    <t>SDG&amp;E Gross LoadsMUD/WorkplaceMUDTop 10 load day(s)09 Sep5RTD</t>
  </si>
  <si>
    <t>SDG&amp;E Gross LoadsMUD/WorkplaceMUDTop 10 load day(s)09 Sep6RTD</t>
  </si>
  <si>
    <t>SDG&amp;E Gross LoadsMUD/WorkplaceMUDTop 10 load day(s)09 Sep7RTD</t>
  </si>
  <si>
    <t>SDG&amp;E Gross LoadsMUD/WorkplaceMUDTop 10 load day(s)09 Sep8RTD</t>
  </si>
  <si>
    <t>SDG&amp;E Gross LoadsMUD/WorkplaceMUDTop 10 load day(s)09 Sep9RTD</t>
  </si>
  <si>
    <t>SDG&amp;E Gross LoadsMUD/WorkplaceMUDTop 10 load day(s)09 Sep10RTD</t>
  </si>
  <si>
    <t>SDG&amp;E Gross LoadsMUD/WorkplaceMUDTop 10 load day(s)09 Sep11RTD</t>
  </si>
  <si>
    <t>SDG&amp;E Gross LoadsMUD/WorkplaceMUDTop 10 load day(s)09 Sep12RTD</t>
  </si>
  <si>
    <t>SDG&amp;E Gross LoadsMUD/WorkplaceMUDTop 10 load day(s)09 Sep13RTD</t>
  </si>
  <si>
    <t>SDG&amp;E Gross LoadsMUD/WorkplaceMUDTop 10 load day(s)09 Sep14RTD</t>
  </si>
  <si>
    <t>SDG&amp;E Gross LoadsMUD/WorkplaceMUDTop 10 load day(s)09 Sep15RTD</t>
  </si>
  <si>
    <t>SDG&amp;E Gross LoadsMUD/WorkplaceMUDTop 10 load day(s)09 Sep16RTD</t>
  </si>
  <si>
    <t>SDG&amp;E Gross LoadsMUD/WorkplaceMUDTop 10 load day(s)09 Sep17RTD</t>
  </si>
  <si>
    <t>SDG&amp;E Gross LoadsMUD/WorkplaceMUDTop 10 load day(s)09 Sep18RTD</t>
  </si>
  <si>
    <t>SDG&amp;E Gross LoadsMUD/WorkplaceMUDTop 10 load day(s)09 Sep19RTD</t>
  </si>
  <si>
    <t>SDG&amp;E Gross LoadsMUD/WorkplaceMUDTop 10 load day(s)09 Sep20RTD</t>
  </si>
  <si>
    <t>SDG&amp;E Gross LoadsMUD/WorkplaceMUDTop 10 load day(s)09 Sep21RTD</t>
  </si>
  <si>
    <t>SDG&amp;E Gross LoadsMUD/WorkplaceMUDTop 10 load day(s)09 Sep22RTD</t>
  </si>
  <si>
    <t>SDG&amp;E Gross LoadsMUD/WorkplaceMUDTop 10 load day(s)09 Sep23RTD</t>
  </si>
  <si>
    <t>SDG&amp;E Gross LoadsMUD/WorkplaceMUDTop 10 load day(s)09 Sep24RTD</t>
  </si>
  <si>
    <t>SDG&amp;E Gross LoadsMUD/WorkplaceMUDTop 20 load day(s)09 Sep1RTD</t>
  </si>
  <si>
    <t>SDG&amp;E Gross LoadsMUD/WorkplaceMUDTop 20 load day(s)09 Sep2RTD</t>
  </si>
  <si>
    <t>SDG&amp;E Gross LoadsMUD/WorkplaceMUDTop 20 load day(s)09 Sep3RTD</t>
  </si>
  <si>
    <t>SDG&amp;E Gross LoadsMUD/WorkplaceMUDTop 20 load day(s)09 Sep4RTD</t>
  </si>
  <si>
    <t>SDG&amp;E Gross LoadsMUD/WorkplaceMUDTop 20 load day(s)09 Sep5RTD</t>
  </si>
  <si>
    <t>SDG&amp;E Gross LoadsMUD/WorkplaceMUDTop 20 load day(s)09 Sep6RTD</t>
  </si>
  <si>
    <t>SDG&amp;E Gross LoadsMUD/WorkplaceMUDTop 20 load day(s)09 Sep7RTD</t>
  </si>
  <si>
    <t>SDG&amp;E Gross LoadsMUD/WorkplaceMUDTop 20 load day(s)09 Sep8RTD</t>
  </si>
  <si>
    <t>SDG&amp;E Gross LoadsMUD/WorkplaceMUDTop 20 load day(s)09 Sep9RTD</t>
  </si>
  <si>
    <t>SDG&amp;E Gross LoadsMUD/WorkplaceMUDTop 20 load day(s)09 Sep10RTD</t>
  </si>
  <si>
    <t>SDG&amp;E Gross LoadsMUD/WorkplaceMUDTop 20 load day(s)09 Sep11RTD</t>
  </si>
  <si>
    <t>SDG&amp;E Gross LoadsMUD/WorkplaceMUDTop 20 load day(s)09 Sep12RTD</t>
  </si>
  <si>
    <t>SDG&amp;E Gross LoadsMUD/WorkplaceMUDTop 20 load day(s)09 Sep13RTD</t>
  </si>
  <si>
    <t>SDG&amp;E Gross LoadsMUD/WorkplaceMUDTop 20 load day(s)09 Sep14RTD</t>
  </si>
  <si>
    <t>SDG&amp;E Gross LoadsMUD/WorkplaceMUDTop 20 load day(s)09 Sep15RTD</t>
  </si>
  <si>
    <t>SDG&amp;E Gross LoadsMUD/WorkplaceMUDTop 20 load day(s)09 Sep16RTD</t>
  </si>
  <si>
    <t>SDG&amp;E Gross LoadsMUD/WorkplaceMUDTop 20 load day(s)09 Sep17RTD</t>
  </si>
  <si>
    <t>SDG&amp;E Gross LoadsMUD/WorkplaceMUDTop 20 load day(s)09 Sep18RTD</t>
  </si>
  <si>
    <t>SDG&amp;E Gross LoadsMUD/WorkplaceMUDTop 20 load day(s)09 Sep19RTD</t>
  </si>
  <si>
    <t>SDG&amp;E Gross LoadsMUD/WorkplaceMUDTop 20 load day(s)09 Sep20RTD</t>
  </si>
  <si>
    <t>SDG&amp;E Gross LoadsMUD/WorkplaceMUDTop 20 load day(s)09 Sep21RTD</t>
  </si>
  <si>
    <t>SDG&amp;E Gross LoadsMUD/WorkplaceMUDTop 20 load day(s)09 Sep22RTD</t>
  </si>
  <si>
    <t>SDG&amp;E Gross LoadsMUD/WorkplaceMUDTop 20 load day(s)09 Sep23RTD</t>
  </si>
  <si>
    <t>SDG&amp;E Gross LoadsMUD/WorkplaceMUDTop 20 load day(s)09 Sep24RTD</t>
  </si>
  <si>
    <t>SDG&amp;E Gross LoadsMUD/WorkplaceMUDTop 5 load day(s)09 Sep1RTD</t>
  </si>
  <si>
    <t>SDG&amp;E Gross LoadsMUD/WorkplaceMUDTop 5 load day(s)09 Sep2RTD</t>
  </si>
  <si>
    <t>SDG&amp;E Gross LoadsMUD/WorkplaceMUDTop 5 load day(s)09 Sep3RTD</t>
  </si>
  <si>
    <t>SDG&amp;E Gross LoadsMUD/WorkplaceMUDTop 5 load day(s)09 Sep4RTD</t>
  </si>
  <si>
    <t>SDG&amp;E Gross LoadsMUD/WorkplaceMUDTop 5 load day(s)09 Sep5RTD</t>
  </si>
  <si>
    <t>SDG&amp;E Gross LoadsMUD/WorkplaceMUDTop 5 load day(s)09 Sep6RTD</t>
  </si>
  <si>
    <t>SDG&amp;E Gross LoadsMUD/WorkplaceMUDTop 5 load day(s)09 Sep7RTD</t>
  </si>
  <si>
    <t>SDG&amp;E Gross LoadsMUD/WorkplaceMUDTop 5 load day(s)09 Sep8RTD</t>
  </si>
  <si>
    <t>SDG&amp;E Gross LoadsMUD/WorkplaceMUDTop 5 load day(s)09 Sep9RTD</t>
  </si>
  <si>
    <t>SDG&amp;E Gross LoadsMUD/WorkplaceMUDTop 5 load day(s)09 Sep10RTD</t>
  </si>
  <si>
    <t>SDG&amp;E Gross LoadsMUD/WorkplaceMUDTop 5 load day(s)09 Sep11RTD</t>
  </si>
  <si>
    <t>SDG&amp;E Gross LoadsMUD/WorkplaceMUDTop 5 load day(s)09 Sep12RTD</t>
  </si>
  <si>
    <t>SDG&amp;E Gross LoadsMUD/WorkplaceMUDTop 5 load day(s)09 Sep13RTD</t>
  </si>
  <si>
    <t>SDG&amp;E Gross LoadsMUD/WorkplaceMUDTop 5 load day(s)09 Sep14RTD</t>
  </si>
  <si>
    <t>SDG&amp;E Gross LoadsMUD/WorkplaceMUDTop 5 load day(s)09 Sep15RTD</t>
  </si>
  <si>
    <t>SDG&amp;E Gross LoadsMUD/WorkplaceMUDTop 5 load day(s)09 Sep16RTD</t>
  </si>
  <si>
    <t>SDG&amp;E Gross LoadsMUD/WorkplaceMUDTop 5 load day(s)09 Sep17RTD</t>
  </si>
  <si>
    <t>SDG&amp;E Gross LoadsMUD/WorkplaceMUDTop 5 load day(s)09 Sep18RTD</t>
  </si>
  <si>
    <t>SDG&amp;E Gross LoadsMUD/WorkplaceMUDTop 5 load day(s)09 Sep19RTD</t>
  </si>
  <si>
    <t>SDG&amp;E Gross LoadsMUD/WorkplaceMUDTop 5 load day(s)09 Sep20RTD</t>
  </si>
  <si>
    <t>SDG&amp;E Gross LoadsMUD/WorkplaceMUDTop 5 load day(s)09 Sep21RTD</t>
  </si>
  <si>
    <t>SDG&amp;E Gross LoadsMUD/WorkplaceMUDTop 5 load day(s)09 Sep22RTD</t>
  </si>
  <si>
    <t>SDG&amp;E Gross LoadsMUD/WorkplaceMUDTop 5 load day(s)09 Sep23RTD</t>
  </si>
  <si>
    <t>SDG&amp;E Gross LoadsMUD/WorkplaceMUDTop 5 load day(s)09 Sep24RTD</t>
  </si>
  <si>
    <t>SDG&amp;E Gross LoadsMUD/WorkplaceWorkplaceMonthly average day01 Jan1RTD</t>
  </si>
  <si>
    <t>SDG&amp;E Gross LoadsMUD/WorkplaceWorkplaceMonthly average day01 Jan2RTD</t>
  </si>
  <si>
    <t>SDG&amp;E Gross LoadsMUD/WorkplaceWorkplaceMonthly average day01 Jan3RTD</t>
  </si>
  <si>
    <t>SDG&amp;E Gross LoadsMUD/WorkplaceWorkplaceMonthly average day01 Jan4RTD</t>
  </si>
  <si>
    <t>SDG&amp;E Gross LoadsMUD/WorkplaceWorkplaceMonthly average day01 Jan5RTD</t>
  </si>
  <si>
    <t>SDG&amp;E Gross LoadsMUD/WorkplaceWorkplaceMonthly average day01 Jan6RTD</t>
  </si>
  <si>
    <t>SDG&amp;E Gross LoadsMUD/WorkplaceWorkplaceMonthly average day01 Jan7RTD</t>
  </si>
  <si>
    <t>SDG&amp;E Gross LoadsMUD/WorkplaceWorkplaceMonthly average day01 Jan8RTD</t>
  </si>
  <si>
    <t>SDG&amp;E Gross LoadsMUD/WorkplaceWorkplaceMonthly average day01 Jan9RTD</t>
  </si>
  <si>
    <t>SDG&amp;E Gross LoadsMUD/WorkplaceWorkplaceMonthly average day01 Jan10RTD</t>
  </si>
  <si>
    <t>SDG&amp;E Gross LoadsMUD/WorkplaceWorkplaceMonthly average day01 Jan11RTD</t>
  </si>
  <si>
    <t>SDG&amp;E Gross LoadsMUD/WorkplaceWorkplaceMonthly average day01 Jan12RTD</t>
  </si>
  <si>
    <t>SDG&amp;E Gross LoadsMUD/WorkplaceWorkplaceMonthly average day01 Jan13RTD</t>
  </si>
  <si>
    <t>SDG&amp;E Gross LoadsMUD/WorkplaceWorkplaceMonthly average day01 Jan14RTD</t>
  </si>
  <si>
    <t>SDG&amp;E Gross LoadsMUD/WorkplaceWorkplaceMonthly average day01 Jan15RTD</t>
  </si>
  <si>
    <t>SDG&amp;E Gross LoadsMUD/WorkplaceWorkplaceMonthly average day01 Jan16RTD</t>
  </si>
  <si>
    <t>SDG&amp;E Gross LoadsMUD/WorkplaceWorkplaceMonthly average day01 Jan17RTD</t>
  </si>
  <si>
    <t>SDG&amp;E Gross LoadsMUD/WorkplaceWorkplaceMonthly average day01 Jan18RTD</t>
  </si>
  <si>
    <t>SDG&amp;E Gross LoadsMUD/WorkplaceWorkplaceMonthly average day01 Jan19RTD</t>
  </si>
  <si>
    <t>SDG&amp;E Gross LoadsMUD/WorkplaceWorkplaceMonthly average day01 Jan20RTD</t>
  </si>
  <si>
    <t>SDG&amp;E Gross LoadsMUD/WorkplaceWorkplaceMonthly average day01 Jan21RTD</t>
  </si>
  <si>
    <t>SDG&amp;E Gross LoadsMUD/WorkplaceWorkplaceMonthly average day01 Jan22RTD</t>
  </si>
  <si>
    <t>SDG&amp;E Gross LoadsMUD/WorkplaceWorkplaceMonthly average day01 Jan23RTD</t>
  </si>
  <si>
    <t>SDG&amp;E Gross LoadsMUD/WorkplaceWorkplaceMonthly average day01 Jan24RTD</t>
  </si>
  <si>
    <t>SDG&amp;E Gross LoadsMUD/WorkplaceWorkplaceMonthly average day02 Feb1RTD</t>
  </si>
  <si>
    <t>SDG&amp;E Gross LoadsMUD/WorkplaceWorkplaceMonthly average day02 Feb2RTD</t>
  </si>
  <si>
    <t>SDG&amp;E Gross LoadsMUD/WorkplaceWorkplaceMonthly average day02 Feb3RTD</t>
  </si>
  <si>
    <t>SDG&amp;E Gross LoadsMUD/WorkplaceWorkplaceMonthly average day02 Feb4RTD</t>
  </si>
  <si>
    <t>SDG&amp;E Gross LoadsMUD/WorkplaceWorkplaceMonthly average day02 Feb5RTD</t>
  </si>
  <si>
    <t>SDG&amp;E Gross LoadsMUD/WorkplaceWorkplaceMonthly average day02 Feb6RTD</t>
  </si>
  <si>
    <t>SDG&amp;E Gross LoadsMUD/WorkplaceWorkplaceMonthly average day02 Feb7RTD</t>
  </si>
  <si>
    <t>SDG&amp;E Gross LoadsMUD/WorkplaceWorkplaceMonthly average day02 Feb8RTD</t>
  </si>
  <si>
    <t>SDG&amp;E Gross LoadsMUD/WorkplaceWorkplaceMonthly average day02 Feb9RTD</t>
  </si>
  <si>
    <t>SDG&amp;E Gross LoadsMUD/WorkplaceWorkplaceMonthly average day02 Feb10RTD</t>
  </si>
  <si>
    <t>SDG&amp;E Gross LoadsMUD/WorkplaceWorkplaceMonthly average day02 Feb11RTD</t>
  </si>
  <si>
    <t>SDG&amp;E Gross LoadsMUD/WorkplaceWorkplaceMonthly average day02 Feb12RTD</t>
  </si>
  <si>
    <t>SDG&amp;E Gross LoadsMUD/WorkplaceWorkplaceMonthly average day02 Feb13RTD</t>
  </si>
  <si>
    <t>SDG&amp;E Gross LoadsMUD/WorkplaceWorkplaceMonthly average day02 Feb14RTD</t>
  </si>
  <si>
    <t>SDG&amp;E Gross LoadsMUD/WorkplaceWorkplaceMonthly average day02 Feb15RTD</t>
  </si>
  <si>
    <t>SDG&amp;E Gross LoadsMUD/WorkplaceWorkplaceMonthly average day02 Feb16RTD</t>
  </si>
  <si>
    <t>SDG&amp;E Gross LoadsMUD/WorkplaceWorkplaceMonthly average day02 Feb17RTD</t>
  </si>
  <si>
    <t>SDG&amp;E Gross LoadsMUD/WorkplaceWorkplaceMonthly average day02 Feb18RTD</t>
  </si>
  <si>
    <t>SDG&amp;E Gross LoadsMUD/WorkplaceWorkplaceMonthly average day02 Feb19RTD</t>
  </si>
  <si>
    <t>SDG&amp;E Gross LoadsMUD/WorkplaceWorkplaceMonthly average day02 Feb20RTD</t>
  </si>
  <si>
    <t>SDG&amp;E Gross LoadsMUD/WorkplaceWorkplaceMonthly average day02 Feb21RTD</t>
  </si>
  <si>
    <t>SDG&amp;E Gross LoadsMUD/WorkplaceWorkplaceMonthly average day02 Feb22RTD</t>
  </si>
  <si>
    <t>SDG&amp;E Gross LoadsMUD/WorkplaceWorkplaceMonthly average day02 Feb23RTD</t>
  </si>
  <si>
    <t>SDG&amp;E Gross LoadsMUD/WorkplaceWorkplaceMonthly average day02 Feb24RTD</t>
  </si>
  <si>
    <t>SDG&amp;E Gross LoadsMUD/WorkplaceWorkplaceMonthly average day03 Mar1RTD</t>
  </si>
  <si>
    <t>SDG&amp;E Gross LoadsMUD/WorkplaceWorkplaceMonthly average day03 Mar2RTD</t>
  </si>
  <si>
    <t>SDG&amp;E Gross LoadsMUD/WorkplaceWorkplaceMonthly average day03 Mar3RTD</t>
  </si>
  <si>
    <t>SDG&amp;E Gross LoadsMUD/WorkplaceWorkplaceMonthly average day03 Mar4RTD</t>
  </si>
  <si>
    <t>SDG&amp;E Gross LoadsMUD/WorkplaceWorkplaceMonthly average day03 Mar5RTD</t>
  </si>
  <si>
    <t>SDG&amp;E Gross LoadsMUD/WorkplaceWorkplaceMonthly average day03 Mar6RTD</t>
  </si>
  <si>
    <t>SDG&amp;E Gross LoadsMUD/WorkplaceWorkplaceMonthly average day03 Mar7RTD</t>
  </si>
  <si>
    <t>SDG&amp;E Gross LoadsMUD/WorkplaceWorkplaceMonthly average day03 Mar8RTD</t>
  </si>
  <si>
    <t>SDG&amp;E Gross LoadsMUD/WorkplaceWorkplaceMonthly average day03 Mar9RTD</t>
  </si>
  <si>
    <t>SDG&amp;E Gross LoadsMUD/WorkplaceWorkplaceMonthly average day03 Mar10RTD</t>
  </si>
  <si>
    <t>SDG&amp;E Gross LoadsMUD/WorkplaceWorkplaceMonthly average day03 Mar11RTD</t>
  </si>
  <si>
    <t>SDG&amp;E Gross LoadsMUD/WorkplaceWorkplaceMonthly average day03 Mar12RTD</t>
  </si>
  <si>
    <t>SDG&amp;E Gross LoadsMUD/WorkplaceWorkplaceMonthly average day03 Mar13RTD</t>
  </si>
  <si>
    <t>SDG&amp;E Gross LoadsMUD/WorkplaceWorkplaceMonthly average day03 Mar14RTD</t>
  </si>
  <si>
    <t>SDG&amp;E Gross LoadsMUD/WorkplaceWorkplaceMonthly average day03 Mar15RTD</t>
  </si>
  <si>
    <t>SDG&amp;E Gross LoadsMUD/WorkplaceWorkplaceMonthly average day03 Mar16RTD</t>
  </si>
  <si>
    <t>SDG&amp;E Gross LoadsMUD/WorkplaceWorkplaceMonthly average day03 Mar17RTD</t>
  </si>
  <si>
    <t>SDG&amp;E Gross LoadsMUD/WorkplaceWorkplaceMonthly average day03 Mar18RTD</t>
  </si>
  <si>
    <t>SDG&amp;E Gross LoadsMUD/WorkplaceWorkplaceMonthly average day03 Mar19RTD</t>
  </si>
  <si>
    <t>SDG&amp;E Gross LoadsMUD/WorkplaceWorkplaceMonthly average day03 Mar20RTD</t>
  </si>
  <si>
    <t>SDG&amp;E Gross LoadsMUD/WorkplaceWorkplaceMonthly average day03 Mar21RTD</t>
  </si>
  <si>
    <t>SDG&amp;E Gross LoadsMUD/WorkplaceWorkplaceMonthly average day03 Mar22RTD</t>
  </si>
  <si>
    <t>SDG&amp;E Gross LoadsMUD/WorkplaceWorkplaceMonthly average day03 Mar23RTD</t>
  </si>
  <si>
    <t>SDG&amp;E Gross LoadsMUD/WorkplaceWorkplaceMonthly average day03 Mar24RTD</t>
  </si>
  <si>
    <t>SDG&amp;E Gross LoadsMUD/WorkplaceWorkplaceMonthly average day04 Apr1RTD</t>
  </si>
  <si>
    <t>SDG&amp;E Gross LoadsMUD/WorkplaceWorkplaceMonthly average day04 Apr2RTD</t>
  </si>
  <si>
    <t>SDG&amp;E Gross LoadsMUD/WorkplaceWorkplaceMonthly average day04 Apr3RTD</t>
  </si>
  <si>
    <t>SDG&amp;E Gross LoadsMUD/WorkplaceWorkplaceMonthly average day04 Apr4RTD</t>
  </si>
  <si>
    <t>SDG&amp;E Gross LoadsMUD/WorkplaceWorkplaceMonthly average day04 Apr5RTD</t>
  </si>
  <si>
    <t>SDG&amp;E Gross LoadsMUD/WorkplaceWorkplaceMonthly average day04 Apr6RTD</t>
  </si>
  <si>
    <t>SDG&amp;E Gross LoadsMUD/WorkplaceWorkplaceMonthly average day04 Apr7RTD</t>
  </si>
  <si>
    <t>SDG&amp;E Gross LoadsMUD/WorkplaceWorkplaceMonthly average day04 Apr8RTD</t>
  </si>
  <si>
    <t>SDG&amp;E Gross LoadsMUD/WorkplaceWorkplaceMonthly average day04 Apr9RTD</t>
  </si>
  <si>
    <t>SDG&amp;E Gross LoadsMUD/WorkplaceWorkplaceMonthly average day04 Apr10RTD</t>
  </si>
  <si>
    <t>SDG&amp;E Gross LoadsMUD/WorkplaceWorkplaceMonthly average day04 Apr11RTD</t>
  </si>
  <si>
    <t>SDG&amp;E Gross LoadsMUD/WorkplaceWorkplaceMonthly average day04 Apr12RTD</t>
  </si>
  <si>
    <t>SDG&amp;E Gross LoadsMUD/WorkplaceWorkplaceMonthly average day04 Apr13RTD</t>
  </si>
  <si>
    <t>SDG&amp;E Gross LoadsMUD/WorkplaceWorkplaceMonthly average day04 Apr14RTD</t>
  </si>
  <si>
    <t>SDG&amp;E Gross LoadsMUD/WorkplaceWorkplaceMonthly average day04 Apr15RTD</t>
  </si>
  <si>
    <t>SDG&amp;E Gross LoadsMUD/WorkplaceWorkplaceMonthly average day04 Apr16RTD</t>
  </si>
  <si>
    <t>SDG&amp;E Gross LoadsMUD/WorkplaceWorkplaceMonthly average day04 Apr17RTD</t>
  </si>
  <si>
    <t>SDG&amp;E Gross LoadsMUD/WorkplaceWorkplaceMonthly average day04 Apr18RTD</t>
  </si>
  <si>
    <t>SDG&amp;E Gross LoadsMUD/WorkplaceWorkplaceMonthly average day04 Apr19RTD</t>
  </si>
  <si>
    <t>SDG&amp;E Gross LoadsMUD/WorkplaceWorkplaceMonthly average day04 Apr20RTD</t>
  </si>
  <si>
    <t>SDG&amp;E Gross LoadsMUD/WorkplaceWorkplaceMonthly average day04 Apr21RTD</t>
  </si>
  <si>
    <t>SDG&amp;E Gross LoadsMUD/WorkplaceWorkplaceMonthly average day04 Apr22RTD</t>
  </si>
  <si>
    <t>SDG&amp;E Gross LoadsMUD/WorkplaceWorkplaceMonthly average day04 Apr23RTD</t>
  </si>
  <si>
    <t>SDG&amp;E Gross LoadsMUD/WorkplaceWorkplaceMonthly average day04 Apr24RTD</t>
  </si>
  <si>
    <t>SDG&amp;E Gross LoadsMUD/WorkplaceWorkplaceMonthly average day05 May1RTD</t>
  </si>
  <si>
    <t>SDG&amp;E Gross LoadsMUD/WorkplaceWorkplaceMonthly average day05 May2RTD</t>
  </si>
  <si>
    <t>SDG&amp;E Gross LoadsMUD/WorkplaceWorkplaceMonthly average day05 May3RTD</t>
  </si>
  <si>
    <t>SDG&amp;E Gross LoadsMUD/WorkplaceWorkplaceMonthly average day05 May4RTD</t>
  </si>
  <si>
    <t>SDG&amp;E Gross LoadsMUD/WorkplaceWorkplaceMonthly average day05 May5RTD</t>
  </si>
  <si>
    <t>SDG&amp;E Gross LoadsMUD/WorkplaceWorkplaceMonthly average day05 May6RTD</t>
  </si>
  <si>
    <t>SDG&amp;E Gross LoadsMUD/WorkplaceWorkplaceMonthly average day05 May7RTD</t>
  </si>
  <si>
    <t>SDG&amp;E Gross LoadsMUD/WorkplaceWorkplaceMonthly average day05 May8RTD</t>
  </si>
  <si>
    <t>SDG&amp;E Gross LoadsMUD/WorkplaceWorkplaceMonthly average day05 May9RTD</t>
  </si>
  <si>
    <t>SDG&amp;E Gross LoadsMUD/WorkplaceWorkplaceMonthly average day05 May10RTD</t>
  </si>
  <si>
    <t>SDG&amp;E Gross LoadsMUD/WorkplaceWorkplaceMonthly average day05 May11RTD</t>
  </si>
  <si>
    <t>SDG&amp;E Gross LoadsMUD/WorkplaceWorkplaceMonthly average day05 May12RTD</t>
  </si>
  <si>
    <t>SDG&amp;E Gross LoadsMUD/WorkplaceWorkplaceMonthly average day05 May13RTD</t>
  </si>
  <si>
    <t>SDG&amp;E Gross LoadsMUD/WorkplaceWorkplaceMonthly average day05 May14RTD</t>
  </si>
  <si>
    <t>SDG&amp;E Gross LoadsMUD/WorkplaceWorkplaceMonthly average day05 May15RTD</t>
  </si>
  <si>
    <t>SDG&amp;E Gross LoadsMUD/WorkplaceWorkplaceMonthly average day05 May16RTD</t>
  </si>
  <si>
    <t>SDG&amp;E Gross LoadsMUD/WorkplaceWorkplaceMonthly average day05 May17RTD</t>
  </si>
  <si>
    <t>SDG&amp;E Gross LoadsMUD/WorkplaceWorkplaceMonthly average day05 May18RTD</t>
  </si>
  <si>
    <t>SDG&amp;E Gross LoadsMUD/WorkplaceWorkplaceMonthly average day05 May19RTD</t>
  </si>
  <si>
    <t>SDG&amp;E Gross LoadsMUD/WorkplaceWorkplaceMonthly average day05 May20RTD</t>
  </si>
  <si>
    <t>SDG&amp;E Gross LoadsMUD/WorkplaceWorkplaceMonthly average day05 May21RTD</t>
  </si>
  <si>
    <t>SDG&amp;E Gross LoadsMUD/WorkplaceWorkplaceMonthly average day05 May22RTD</t>
  </si>
  <si>
    <t>SDG&amp;E Gross LoadsMUD/WorkplaceWorkplaceMonthly average day05 May23RTD</t>
  </si>
  <si>
    <t>SDG&amp;E Gross LoadsMUD/WorkplaceWorkplaceMonthly average day05 May24RTD</t>
  </si>
  <si>
    <t>SDG&amp;E Gross LoadsMUD/WorkplaceWorkplaceMonthly average day06 Jun1RTD</t>
  </si>
  <si>
    <t>SDG&amp;E Gross LoadsMUD/WorkplaceWorkplaceMonthly average day06 Jun2RTD</t>
  </si>
  <si>
    <t>SDG&amp;E Gross LoadsMUD/WorkplaceWorkplaceMonthly average day06 Jun3RTD</t>
  </si>
  <si>
    <t>SDG&amp;E Gross LoadsMUD/WorkplaceWorkplaceMonthly average day06 Jun4RTD</t>
  </si>
  <si>
    <t>SDG&amp;E Gross LoadsMUD/WorkplaceWorkplaceMonthly average day06 Jun5RTD</t>
  </si>
  <si>
    <t>SDG&amp;E Gross LoadsMUD/WorkplaceWorkplaceMonthly average day06 Jun6RTD</t>
  </si>
  <si>
    <t>SDG&amp;E Gross LoadsMUD/WorkplaceWorkplaceMonthly average day06 Jun7RTD</t>
  </si>
  <si>
    <t>SDG&amp;E Gross LoadsMUD/WorkplaceWorkplaceMonthly average day06 Jun8RTD</t>
  </si>
  <si>
    <t>SDG&amp;E Gross LoadsMUD/WorkplaceWorkplaceMonthly average day06 Jun9RTD</t>
  </si>
  <si>
    <t>SDG&amp;E Gross LoadsMUD/WorkplaceWorkplaceMonthly average day06 Jun10RTD</t>
  </si>
  <si>
    <t>SDG&amp;E Gross LoadsMUD/WorkplaceWorkplaceMonthly average day06 Jun11RTD</t>
  </si>
  <si>
    <t>SDG&amp;E Gross LoadsMUD/WorkplaceWorkplaceMonthly average day06 Jun12RTD</t>
  </si>
  <si>
    <t>SDG&amp;E Gross LoadsMUD/WorkplaceWorkplaceMonthly average day06 Jun13RTD</t>
  </si>
  <si>
    <t>SDG&amp;E Gross LoadsMUD/WorkplaceWorkplaceMonthly average day06 Jun14RTD</t>
  </si>
  <si>
    <t>SDG&amp;E Gross LoadsMUD/WorkplaceWorkplaceMonthly average day06 Jun15RTD</t>
  </si>
  <si>
    <t>SDG&amp;E Gross LoadsMUD/WorkplaceWorkplaceMonthly average day06 Jun16RTD</t>
  </si>
  <si>
    <t>SDG&amp;E Gross LoadsMUD/WorkplaceWorkplaceMonthly average day06 Jun17RTD</t>
  </si>
  <si>
    <t>SDG&amp;E Gross LoadsMUD/WorkplaceWorkplaceMonthly average day06 Jun18RTD</t>
  </si>
  <si>
    <t>SDG&amp;E Gross LoadsMUD/WorkplaceWorkplaceMonthly average day06 Jun19RTD</t>
  </si>
  <si>
    <t>SDG&amp;E Gross LoadsMUD/WorkplaceWorkplaceMonthly average day06 Jun20RTD</t>
  </si>
  <si>
    <t>SDG&amp;E Gross LoadsMUD/WorkplaceWorkplaceMonthly average day06 Jun21RTD</t>
  </si>
  <si>
    <t>SDG&amp;E Gross LoadsMUD/WorkplaceWorkplaceMonthly average day06 Jun22RTD</t>
  </si>
  <si>
    <t>SDG&amp;E Gross LoadsMUD/WorkplaceWorkplaceMonthly average day06 Jun23RTD</t>
  </si>
  <si>
    <t>SDG&amp;E Gross LoadsMUD/WorkplaceWorkplaceMonthly average day06 Jun24RTD</t>
  </si>
  <si>
    <t>SDG&amp;E Gross LoadsMUD/WorkplaceWorkplaceMonthly average day07 Jul1RTD</t>
  </si>
  <si>
    <t>SDG&amp;E Gross LoadsMUD/WorkplaceWorkplaceMonthly average day07 Jul2RTD</t>
  </si>
  <si>
    <t>SDG&amp;E Gross LoadsMUD/WorkplaceWorkplaceMonthly average day07 Jul3RTD</t>
  </si>
  <si>
    <t>SDG&amp;E Gross LoadsMUD/WorkplaceWorkplaceMonthly average day07 Jul4RTD</t>
  </si>
  <si>
    <t>SDG&amp;E Gross LoadsMUD/WorkplaceWorkplaceMonthly average day07 Jul5RTD</t>
  </si>
  <si>
    <t>SDG&amp;E Gross LoadsMUD/WorkplaceWorkplaceMonthly average day07 Jul6RTD</t>
  </si>
  <si>
    <t>SDG&amp;E Gross LoadsMUD/WorkplaceWorkplaceMonthly average day07 Jul7RTD</t>
  </si>
  <si>
    <t>SDG&amp;E Gross LoadsMUD/WorkplaceWorkplaceMonthly average day07 Jul8RTD</t>
  </si>
  <si>
    <t>SDG&amp;E Gross LoadsMUD/WorkplaceWorkplaceMonthly average day07 Jul9RTD</t>
  </si>
  <si>
    <t>SDG&amp;E Gross LoadsMUD/WorkplaceWorkplaceMonthly average day07 Jul10RTD</t>
  </si>
  <si>
    <t>SDG&amp;E Gross LoadsMUD/WorkplaceWorkplaceMonthly average day07 Jul11RTD</t>
  </si>
  <si>
    <t>SDG&amp;E Gross LoadsMUD/WorkplaceWorkplaceMonthly average day07 Jul12RTD</t>
  </si>
  <si>
    <t>SDG&amp;E Gross LoadsMUD/WorkplaceWorkplaceMonthly average day07 Jul13RTD</t>
  </si>
  <si>
    <t>SDG&amp;E Gross LoadsMUD/WorkplaceWorkplaceMonthly average day07 Jul14RTD</t>
  </si>
  <si>
    <t>SDG&amp;E Gross LoadsMUD/WorkplaceWorkplaceMonthly average day07 Jul15RTD</t>
  </si>
  <si>
    <t>SDG&amp;E Gross LoadsMUD/WorkplaceWorkplaceMonthly average day07 Jul16RTD</t>
  </si>
  <si>
    <t>SDG&amp;E Gross LoadsMUD/WorkplaceWorkplaceMonthly average day07 Jul17RTD</t>
  </si>
  <si>
    <t>SDG&amp;E Gross LoadsMUD/WorkplaceWorkplaceMonthly average day07 Jul18RTD</t>
  </si>
  <si>
    <t>SDG&amp;E Gross LoadsMUD/WorkplaceWorkplaceMonthly average day07 Jul19RTD</t>
  </si>
  <si>
    <t>SDG&amp;E Gross LoadsMUD/WorkplaceWorkplaceMonthly average day07 Jul20RTD</t>
  </si>
  <si>
    <t>SDG&amp;E Gross LoadsMUD/WorkplaceWorkplaceMonthly average day07 Jul21RTD</t>
  </si>
  <si>
    <t>SDG&amp;E Gross LoadsMUD/WorkplaceWorkplaceMonthly average day07 Jul22RTD</t>
  </si>
  <si>
    <t>SDG&amp;E Gross LoadsMUD/WorkplaceWorkplaceMonthly average day07 Jul23RTD</t>
  </si>
  <si>
    <t>SDG&amp;E Gross LoadsMUD/WorkplaceWorkplaceMonthly average day07 Jul24RTD</t>
  </si>
  <si>
    <t>SDG&amp;E Gross LoadsMUD/WorkplaceWorkplaceMonthly average day08 Aug1RTD</t>
  </si>
  <si>
    <t>SDG&amp;E Gross LoadsMUD/WorkplaceWorkplaceMonthly average day08 Aug2RTD</t>
  </si>
  <si>
    <t>SDG&amp;E Gross LoadsMUD/WorkplaceWorkplaceMonthly average day08 Aug3RTD</t>
  </si>
  <si>
    <t>SDG&amp;E Gross LoadsMUD/WorkplaceWorkplaceMonthly average day08 Aug4RTD</t>
  </si>
  <si>
    <t>SDG&amp;E Gross LoadsMUD/WorkplaceWorkplaceMonthly average day08 Aug5RTD</t>
  </si>
  <si>
    <t>SDG&amp;E Gross LoadsMUD/WorkplaceWorkplaceMonthly average day08 Aug6RTD</t>
  </si>
  <si>
    <t>SDG&amp;E Gross LoadsMUD/WorkplaceWorkplaceMonthly average day08 Aug7RTD</t>
  </si>
  <si>
    <t>SDG&amp;E Gross LoadsMUD/WorkplaceWorkplaceMonthly average day08 Aug8RTD</t>
  </si>
  <si>
    <t>SDG&amp;E Gross LoadsMUD/WorkplaceWorkplaceMonthly average day08 Aug9RTD</t>
  </si>
  <si>
    <t>SDG&amp;E Gross LoadsMUD/WorkplaceWorkplaceMonthly average day08 Aug10RTD</t>
  </si>
  <si>
    <t>SDG&amp;E Gross LoadsMUD/WorkplaceWorkplaceMonthly average day08 Aug11RTD</t>
  </si>
  <si>
    <t>SDG&amp;E Gross LoadsMUD/WorkplaceWorkplaceMonthly average day08 Aug12RTD</t>
  </si>
  <si>
    <t>SDG&amp;E Gross LoadsMUD/WorkplaceWorkplaceMonthly average day08 Aug13RTD</t>
  </si>
  <si>
    <t>SDG&amp;E Gross LoadsMUD/WorkplaceWorkplaceMonthly average day08 Aug14RTD</t>
  </si>
  <si>
    <t>SDG&amp;E Gross LoadsMUD/WorkplaceWorkplaceMonthly average day08 Aug15RTD</t>
  </si>
  <si>
    <t>SDG&amp;E Gross LoadsMUD/WorkplaceWorkplaceMonthly average day08 Aug16RTD</t>
  </si>
  <si>
    <t>SDG&amp;E Gross LoadsMUD/WorkplaceWorkplaceMonthly average day08 Aug17RTD</t>
  </si>
  <si>
    <t>SDG&amp;E Gross LoadsMUD/WorkplaceWorkplaceMonthly average day08 Aug18RTD</t>
  </si>
  <si>
    <t>SDG&amp;E Gross LoadsMUD/WorkplaceWorkplaceMonthly average day08 Aug19RTD</t>
  </si>
  <si>
    <t>SDG&amp;E Gross LoadsMUD/WorkplaceWorkplaceMonthly average day08 Aug20RTD</t>
  </si>
  <si>
    <t>SDG&amp;E Gross LoadsMUD/WorkplaceWorkplaceMonthly average day08 Aug21RTD</t>
  </si>
  <si>
    <t>SDG&amp;E Gross LoadsMUD/WorkplaceWorkplaceMonthly average day08 Aug22RTD</t>
  </si>
  <si>
    <t>SDG&amp;E Gross LoadsMUD/WorkplaceWorkplaceMonthly average day08 Aug23RTD</t>
  </si>
  <si>
    <t>SDG&amp;E Gross LoadsMUD/WorkplaceWorkplaceMonthly average day08 Aug24RTD</t>
  </si>
  <si>
    <t>SDG&amp;E Gross LoadsMUD/WorkplaceWorkplaceMonthly average day09 Sep1RTD</t>
  </si>
  <si>
    <t>SDG&amp;E Gross LoadsMUD/WorkplaceWorkplaceMonthly average day09 Sep2RTD</t>
  </si>
  <si>
    <t>SDG&amp;E Gross LoadsMUD/WorkplaceWorkplaceMonthly average day09 Sep3RTD</t>
  </si>
  <si>
    <t>SDG&amp;E Gross LoadsMUD/WorkplaceWorkplaceMonthly average day09 Sep4RTD</t>
  </si>
  <si>
    <t>SDG&amp;E Gross LoadsMUD/WorkplaceWorkplaceMonthly average day09 Sep5RTD</t>
  </si>
  <si>
    <t>SDG&amp;E Gross LoadsMUD/WorkplaceWorkplaceMonthly average day09 Sep6RTD</t>
  </si>
  <si>
    <t>SDG&amp;E Gross LoadsMUD/WorkplaceWorkplaceMonthly average day09 Sep7RTD</t>
  </si>
  <si>
    <t>SDG&amp;E Gross LoadsMUD/WorkplaceWorkplaceMonthly average day09 Sep8RTD</t>
  </si>
  <si>
    <t>SDG&amp;E Gross LoadsMUD/WorkplaceWorkplaceMonthly average day09 Sep9RTD</t>
  </si>
  <si>
    <t>SDG&amp;E Gross LoadsMUD/WorkplaceWorkplaceMonthly average day09 Sep10RTD</t>
  </si>
  <si>
    <t>SDG&amp;E Gross LoadsMUD/WorkplaceWorkplaceMonthly average day09 Sep11RTD</t>
  </si>
  <si>
    <t>SDG&amp;E Gross LoadsMUD/WorkplaceWorkplaceMonthly average day09 Sep12RTD</t>
  </si>
  <si>
    <t>SDG&amp;E Gross LoadsMUD/WorkplaceWorkplaceMonthly average day09 Sep13RTD</t>
  </si>
  <si>
    <t>SDG&amp;E Gross LoadsMUD/WorkplaceWorkplaceMonthly average day09 Sep14RTD</t>
  </si>
  <si>
    <t>SDG&amp;E Gross LoadsMUD/WorkplaceWorkplaceMonthly average day09 Sep15RTD</t>
  </si>
  <si>
    <t>SDG&amp;E Gross LoadsMUD/WorkplaceWorkplaceMonthly average day09 Sep16RTD</t>
  </si>
  <si>
    <t>SDG&amp;E Gross LoadsMUD/WorkplaceWorkplaceMonthly average day09 Sep17RTD</t>
  </si>
  <si>
    <t>SDG&amp;E Gross LoadsMUD/WorkplaceWorkplaceMonthly average day09 Sep18RTD</t>
  </si>
  <si>
    <t>SDG&amp;E Gross LoadsMUD/WorkplaceWorkplaceMonthly average day09 Sep19RTD</t>
  </si>
  <si>
    <t>SDG&amp;E Gross LoadsMUD/WorkplaceWorkplaceMonthly average day09 Sep20RTD</t>
  </si>
  <si>
    <t>SDG&amp;E Gross LoadsMUD/WorkplaceWorkplaceMonthly average day09 Sep21RTD</t>
  </si>
  <si>
    <t>SDG&amp;E Gross LoadsMUD/WorkplaceWorkplaceMonthly average day09 Sep22RTD</t>
  </si>
  <si>
    <t>SDG&amp;E Gross LoadsMUD/WorkplaceWorkplaceMonthly average day09 Sep23RTD</t>
  </si>
  <si>
    <t>SDG&amp;E Gross LoadsMUD/WorkplaceWorkplaceMonthly average day09 Sep24RTD</t>
  </si>
  <si>
    <t>SDG&amp;E Gross LoadsMUD/WorkplaceWorkplaceMonthly average day10 Oct1RTD</t>
  </si>
  <si>
    <t>SDG&amp;E Gross LoadsMUD/WorkplaceWorkplaceMonthly average day10 Oct2RTD</t>
  </si>
  <si>
    <t>SDG&amp;E Gross LoadsMUD/WorkplaceWorkplaceMonthly average day10 Oct3RTD</t>
  </si>
  <si>
    <t>SDG&amp;E Gross LoadsMUD/WorkplaceWorkplaceMonthly average day10 Oct4RTD</t>
  </si>
  <si>
    <t>SDG&amp;E Gross LoadsMUD/WorkplaceWorkplaceMonthly average day10 Oct5RTD</t>
  </si>
  <si>
    <t>SDG&amp;E Gross LoadsMUD/WorkplaceWorkplaceMonthly average day10 Oct6RTD</t>
  </si>
  <si>
    <t>SDG&amp;E Gross LoadsMUD/WorkplaceWorkplaceMonthly average day10 Oct7RTD</t>
  </si>
  <si>
    <t>SDG&amp;E Gross LoadsMUD/WorkplaceWorkplaceMonthly average day10 Oct8RTD</t>
  </si>
  <si>
    <t>SDG&amp;E Gross LoadsMUD/WorkplaceWorkplaceMonthly average day10 Oct9RTD</t>
  </si>
  <si>
    <t>SDG&amp;E Gross LoadsMUD/WorkplaceWorkplaceMonthly average day10 Oct10RTD</t>
  </si>
  <si>
    <t>SDG&amp;E Gross LoadsMUD/WorkplaceWorkplaceMonthly average day10 Oct11RTD</t>
  </si>
  <si>
    <t>SDG&amp;E Gross LoadsMUD/WorkplaceWorkplaceMonthly average day10 Oct12RTD</t>
  </si>
  <si>
    <t>SDG&amp;E Gross LoadsMUD/WorkplaceWorkplaceMonthly average day10 Oct13RTD</t>
  </si>
  <si>
    <t>SDG&amp;E Gross LoadsMUD/WorkplaceWorkplaceMonthly average day10 Oct14RTD</t>
  </si>
  <si>
    <t>SDG&amp;E Gross LoadsMUD/WorkplaceWorkplaceMonthly average day10 Oct15RTD</t>
  </si>
  <si>
    <t>SDG&amp;E Gross LoadsMUD/WorkplaceWorkplaceMonthly average day10 Oct16RTD</t>
  </si>
  <si>
    <t>SDG&amp;E Gross LoadsMUD/WorkplaceWorkplaceMonthly average day10 Oct17RTD</t>
  </si>
  <si>
    <t>SDG&amp;E Gross LoadsMUD/WorkplaceWorkplaceMonthly average day10 Oct18RTD</t>
  </si>
  <si>
    <t>SDG&amp;E Gross LoadsMUD/WorkplaceWorkplaceMonthly average day10 Oct19RTD</t>
  </si>
  <si>
    <t>SDG&amp;E Gross LoadsMUD/WorkplaceWorkplaceMonthly average day10 Oct20RTD</t>
  </si>
  <si>
    <t>SDG&amp;E Gross LoadsMUD/WorkplaceWorkplaceMonthly average day10 Oct21RTD</t>
  </si>
  <si>
    <t>SDG&amp;E Gross LoadsMUD/WorkplaceWorkplaceMonthly average day10 Oct22RTD</t>
  </si>
  <si>
    <t>SDG&amp;E Gross LoadsMUD/WorkplaceWorkplaceMonthly average day10 Oct23RTD</t>
  </si>
  <si>
    <t>SDG&amp;E Gross LoadsMUD/WorkplaceWorkplaceMonthly average day10 Oct24RTD</t>
  </si>
  <si>
    <t>SDG&amp;E Gross LoadsMUD/WorkplaceWorkplaceMonthly average day11 Nov1RTD</t>
  </si>
  <si>
    <t>SDG&amp;E Gross LoadsMUD/WorkplaceWorkplaceMonthly average day11 Nov2RTD</t>
  </si>
  <si>
    <t>SDG&amp;E Gross LoadsMUD/WorkplaceWorkplaceMonthly average day11 Nov3RTD</t>
  </si>
  <si>
    <t>SDG&amp;E Gross LoadsMUD/WorkplaceWorkplaceMonthly average day11 Nov4RTD</t>
  </si>
  <si>
    <t>SDG&amp;E Gross LoadsMUD/WorkplaceWorkplaceMonthly average day11 Nov5RTD</t>
  </si>
  <si>
    <t>SDG&amp;E Gross LoadsMUD/WorkplaceWorkplaceMonthly average day11 Nov6RTD</t>
  </si>
  <si>
    <t>SDG&amp;E Gross LoadsMUD/WorkplaceWorkplaceMonthly average day11 Nov7RTD</t>
  </si>
  <si>
    <t>SDG&amp;E Gross LoadsMUD/WorkplaceWorkplaceMonthly average day11 Nov8RTD</t>
  </si>
  <si>
    <t>SDG&amp;E Gross LoadsMUD/WorkplaceWorkplaceMonthly average day11 Nov9RTD</t>
  </si>
  <si>
    <t>SDG&amp;E Gross LoadsMUD/WorkplaceWorkplaceMonthly average day11 Nov10RTD</t>
  </si>
  <si>
    <t>SDG&amp;E Gross LoadsMUD/WorkplaceWorkplaceMonthly average day11 Nov11RTD</t>
  </si>
  <si>
    <t>SDG&amp;E Gross LoadsMUD/WorkplaceWorkplaceMonthly average day11 Nov12RTD</t>
  </si>
  <si>
    <t>SDG&amp;E Gross LoadsMUD/WorkplaceWorkplaceMonthly average day11 Nov13RTD</t>
  </si>
  <si>
    <t>SDG&amp;E Gross LoadsMUD/WorkplaceWorkplaceMonthly average day11 Nov14RTD</t>
  </si>
  <si>
    <t>SDG&amp;E Gross LoadsMUD/WorkplaceWorkplaceMonthly average day11 Nov15RTD</t>
  </si>
  <si>
    <t>SDG&amp;E Gross LoadsMUD/WorkplaceWorkplaceMonthly average day11 Nov16RTD</t>
  </si>
  <si>
    <t>SDG&amp;E Gross LoadsMUD/WorkplaceWorkplaceMonthly average day11 Nov17RTD</t>
  </si>
  <si>
    <t>SDG&amp;E Gross LoadsMUD/WorkplaceWorkplaceMonthly average day11 Nov18RTD</t>
  </si>
  <si>
    <t>SDG&amp;E Gross LoadsMUD/WorkplaceWorkplaceMonthly average day11 Nov19RTD</t>
  </si>
  <si>
    <t>SDG&amp;E Gross LoadsMUD/WorkplaceWorkplaceMonthly average day11 Nov20RTD</t>
  </si>
  <si>
    <t>SDG&amp;E Gross LoadsMUD/WorkplaceWorkplaceMonthly average day11 Nov21RTD</t>
  </si>
  <si>
    <t>SDG&amp;E Gross LoadsMUD/WorkplaceWorkplaceMonthly average day11 Nov22RTD</t>
  </si>
  <si>
    <t>SDG&amp;E Gross LoadsMUD/WorkplaceWorkplaceMonthly average day11 Nov23RTD</t>
  </si>
  <si>
    <t>SDG&amp;E Gross LoadsMUD/WorkplaceWorkplaceMonthly average day11 Nov24RTD</t>
  </si>
  <si>
    <t>SDG&amp;E Gross LoadsMUD/WorkplaceWorkplaceMonthly average day12 Dec1RTD</t>
  </si>
  <si>
    <t>SDG&amp;E Gross LoadsMUD/WorkplaceWorkplaceMonthly average day12 Dec2RTD</t>
  </si>
  <si>
    <t>SDG&amp;E Gross LoadsMUD/WorkplaceWorkplaceMonthly average day12 Dec3RTD</t>
  </si>
  <si>
    <t>SDG&amp;E Gross LoadsMUD/WorkplaceWorkplaceMonthly average day12 Dec4RTD</t>
  </si>
  <si>
    <t>SDG&amp;E Gross LoadsMUD/WorkplaceWorkplaceMonthly average day12 Dec5RTD</t>
  </si>
  <si>
    <t>SDG&amp;E Gross LoadsMUD/WorkplaceWorkplaceMonthly average day12 Dec6RTD</t>
  </si>
  <si>
    <t>SDG&amp;E Gross LoadsMUD/WorkplaceWorkplaceMonthly average day12 Dec7RTD</t>
  </si>
  <si>
    <t>SDG&amp;E Gross LoadsMUD/WorkplaceWorkplaceMonthly average day12 Dec8RTD</t>
  </si>
  <si>
    <t>SDG&amp;E Gross LoadsMUD/WorkplaceWorkplaceMonthly average day12 Dec9RTD</t>
  </si>
  <si>
    <t>SDG&amp;E Gross LoadsMUD/WorkplaceWorkplaceMonthly average day12 Dec10RTD</t>
  </si>
  <si>
    <t>SDG&amp;E Gross LoadsMUD/WorkplaceWorkplaceMonthly average day12 Dec11RTD</t>
  </si>
  <si>
    <t>SDG&amp;E Gross LoadsMUD/WorkplaceWorkplaceMonthly average day12 Dec12RTD</t>
  </si>
  <si>
    <t>SDG&amp;E Gross LoadsMUD/WorkplaceWorkplaceMonthly average day12 Dec13RTD</t>
  </si>
  <si>
    <t>SDG&amp;E Gross LoadsMUD/WorkplaceWorkplaceMonthly average day12 Dec14RTD</t>
  </si>
  <si>
    <t>SDG&amp;E Gross LoadsMUD/WorkplaceWorkplaceMonthly average day12 Dec15RTD</t>
  </si>
  <si>
    <t>SDG&amp;E Gross LoadsMUD/WorkplaceWorkplaceMonthly average day12 Dec16RTD</t>
  </si>
  <si>
    <t>SDG&amp;E Gross LoadsMUD/WorkplaceWorkplaceMonthly average day12 Dec17RTD</t>
  </si>
  <si>
    <t>SDG&amp;E Gross LoadsMUD/WorkplaceWorkplaceMonthly average day12 Dec18RTD</t>
  </si>
  <si>
    <t>SDG&amp;E Gross LoadsMUD/WorkplaceWorkplaceMonthly average day12 Dec19RTD</t>
  </si>
  <si>
    <t>SDG&amp;E Gross LoadsMUD/WorkplaceWorkplaceMonthly average day12 Dec20RTD</t>
  </si>
  <si>
    <t>SDG&amp;E Gross LoadsMUD/WorkplaceWorkplaceMonthly average day12 Dec21RTD</t>
  </si>
  <si>
    <t>SDG&amp;E Gross LoadsMUD/WorkplaceWorkplaceMonthly average day12 Dec22RTD</t>
  </si>
  <si>
    <t>SDG&amp;E Gross LoadsMUD/WorkplaceWorkplaceMonthly average day12 Dec23RTD</t>
  </si>
  <si>
    <t>SDG&amp;E Gross LoadsMUD/WorkplaceWorkplaceMonthly average day12 Dec24RTD</t>
  </si>
  <si>
    <t>SDG&amp;E Gross LoadsMUD/WorkplaceWorkplaceTop 1 load day(s)09 Sep1RTD</t>
  </si>
  <si>
    <t>SDG&amp;E Gross LoadsMUD/WorkplaceWorkplaceTop 1 load day(s)09 Sep2RTD</t>
  </si>
  <si>
    <t>SDG&amp;E Gross LoadsMUD/WorkplaceWorkplaceTop 1 load day(s)09 Sep3RTD</t>
  </si>
  <si>
    <t>SDG&amp;E Gross LoadsMUD/WorkplaceWorkplaceTop 1 load day(s)09 Sep4RTD</t>
  </si>
  <si>
    <t>SDG&amp;E Gross LoadsMUD/WorkplaceWorkplaceTop 1 load day(s)09 Sep5RTD</t>
  </si>
  <si>
    <t>SDG&amp;E Gross LoadsMUD/WorkplaceWorkplaceTop 1 load day(s)09 Sep6RTD</t>
  </si>
  <si>
    <t>SDG&amp;E Gross LoadsMUD/WorkplaceWorkplaceTop 1 load day(s)09 Sep7RTD</t>
  </si>
  <si>
    <t>SDG&amp;E Gross LoadsMUD/WorkplaceWorkplaceTop 1 load day(s)09 Sep8RTD</t>
  </si>
  <si>
    <t>SDG&amp;E Gross LoadsMUD/WorkplaceWorkplaceTop 1 load day(s)09 Sep9RTD</t>
  </si>
  <si>
    <t>SDG&amp;E Gross LoadsMUD/WorkplaceWorkplaceTop 1 load day(s)09 Sep10RTD</t>
  </si>
  <si>
    <t>SDG&amp;E Gross LoadsMUD/WorkplaceWorkplaceTop 1 load day(s)09 Sep11RTD</t>
  </si>
  <si>
    <t>SDG&amp;E Gross LoadsMUD/WorkplaceWorkplaceTop 1 load day(s)09 Sep12RTD</t>
  </si>
  <si>
    <t>SDG&amp;E Gross LoadsMUD/WorkplaceWorkplaceTop 1 load day(s)09 Sep13RTD</t>
  </si>
  <si>
    <t>SDG&amp;E Gross LoadsMUD/WorkplaceWorkplaceTop 1 load day(s)09 Sep14RTD</t>
  </si>
  <si>
    <t>SDG&amp;E Gross LoadsMUD/WorkplaceWorkplaceTop 1 load day(s)09 Sep15RTD</t>
  </si>
  <si>
    <t>SDG&amp;E Gross LoadsMUD/WorkplaceWorkplaceTop 1 load day(s)09 Sep16RTD</t>
  </si>
  <si>
    <t>SDG&amp;E Gross LoadsMUD/WorkplaceWorkplaceTop 1 load day(s)09 Sep17RTD</t>
  </si>
  <si>
    <t>SDG&amp;E Gross LoadsMUD/WorkplaceWorkplaceTop 1 load day(s)09 Sep18RTD</t>
  </si>
  <si>
    <t>SDG&amp;E Gross LoadsMUD/WorkplaceWorkplaceTop 1 load day(s)09 Sep19RTD</t>
  </si>
  <si>
    <t>SDG&amp;E Gross LoadsMUD/WorkplaceWorkplaceTop 1 load day(s)09 Sep20RTD</t>
  </si>
  <si>
    <t>SDG&amp;E Gross LoadsMUD/WorkplaceWorkplaceTop 1 load day(s)09 Sep21RTD</t>
  </si>
  <si>
    <t>SDG&amp;E Gross LoadsMUD/WorkplaceWorkplaceTop 1 load day(s)09 Sep22RTD</t>
  </si>
  <si>
    <t>SDG&amp;E Gross LoadsMUD/WorkplaceWorkplaceTop 1 load day(s)09 Sep23RTD</t>
  </si>
  <si>
    <t>SDG&amp;E Gross LoadsMUD/WorkplaceWorkplaceTop 1 load day(s)09 Sep24RTD</t>
  </si>
  <si>
    <t>SDG&amp;E Gross LoadsMUD/WorkplaceWorkplaceTop 10 load day(s)09 Sep1RTD</t>
  </si>
  <si>
    <t>SDG&amp;E Gross LoadsMUD/WorkplaceWorkplaceTop 10 load day(s)09 Sep2RTD</t>
  </si>
  <si>
    <t>SDG&amp;E Gross LoadsMUD/WorkplaceWorkplaceTop 10 load day(s)09 Sep3RTD</t>
  </si>
  <si>
    <t>SDG&amp;E Gross LoadsMUD/WorkplaceWorkplaceTop 10 load day(s)09 Sep4RTD</t>
  </si>
  <si>
    <t>SDG&amp;E Gross LoadsMUD/WorkplaceWorkplaceTop 10 load day(s)09 Sep5RTD</t>
  </si>
  <si>
    <t>SDG&amp;E Gross LoadsMUD/WorkplaceWorkplaceTop 10 load day(s)09 Sep6RTD</t>
  </si>
  <si>
    <t>SDG&amp;E Gross LoadsMUD/WorkplaceWorkplaceTop 10 load day(s)09 Sep7RTD</t>
  </si>
  <si>
    <t>SDG&amp;E Gross LoadsMUD/WorkplaceWorkplaceTop 10 load day(s)09 Sep8RTD</t>
  </si>
  <si>
    <t>SDG&amp;E Gross LoadsMUD/WorkplaceWorkplaceTop 10 load day(s)09 Sep9RTD</t>
  </si>
  <si>
    <t>SDG&amp;E Gross LoadsMUD/WorkplaceWorkplaceTop 10 load day(s)09 Sep10RTD</t>
  </si>
  <si>
    <t>SDG&amp;E Gross LoadsMUD/WorkplaceWorkplaceTop 10 load day(s)09 Sep11RTD</t>
  </si>
  <si>
    <t>SDG&amp;E Gross LoadsMUD/WorkplaceWorkplaceTop 10 load day(s)09 Sep12RTD</t>
  </si>
  <si>
    <t>SDG&amp;E Gross LoadsMUD/WorkplaceWorkplaceTop 10 load day(s)09 Sep13RTD</t>
  </si>
  <si>
    <t>SDG&amp;E Gross LoadsMUD/WorkplaceWorkplaceTop 10 load day(s)09 Sep14RTD</t>
  </si>
  <si>
    <t>SDG&amp;E Gross LoadsMUD/WorkplaceWorkplaceTop 10 load day(s)09 Sep15RTD</t>
  </si>
  <si>
    <t>SDG&amp;E Gross LoadsMUD/WorkplaceWorkplaceTop 10 load day(s)09 Sep16RTD</t>
  </si>
  <si>
    <t>SDG&amp;E Gross LoadsMUD/WorkplaceWorkplaceTop 10 load day(s)09 Sep17RTD</t>
  </si>
  <si>
    <t>SDG&amp;E Gross LoadsMUD/WorkplaceWorkplaceTop 10 load day(s)09 Sep18RTD</t>
  </si>
  <si>
    <t>SDG&amp;E Gross LoadsMUD/WorkplaceWorkplaceTop 10 load day(s)09 Sep19RTD</t>
  </si>
  <si>
    <t>SDG&amp;E Gross LoadsMUD/WorkplaceWorkplaceTop 10 load day(s)09 Sep20RTD</t>
  </si>
  <si>
    <t>SDG&amp;E Gross LoadsMUD/WorkplaceWorkplaceTop 10 load day(s)09 Sep21RTD</t>
  </si>
  <si>
    <t>SDG&amp;E Gross LoadsMUD/WorkplaceWorkplaceTop 10 load day(s)09 Sep22RTD</t>
  </si>
  <si>
    <t>SDG&amp;E Gross LoadsMUD/WorkplaceWorkplaceTop 10 load day(s)09 Sep23RTD</t>
  </si>
  <si>
    <t>SDG&amp;E Gross LoadsMUD/WorkplaceWorkplaceTop 10 load day(s)09 Sep24RTD</t>
  </si>
  <si>
    <t>SDG&amp;E Gross LoadsMUD/WorkplaceWorkplaceTop 20 load day(s)09 Sep1RTD</t>
  </si>
  <si>
    <t>SDG&amp;E Gross LoadsMUD/WorkplaceWorkplaceTop 20 load day(s)09 Sep2RTD</t>
  </si>
  <si>
    <t>SDG&amp;E Gross LoadsMUD/WorkplaceWorkplaceTop 20 load day(s)09 Sep3RTD</t>
  </si>
  <si>
    <t>SDG&amp;E Gross LoadsMUD/WorkplaceWorkplaceTop 20 load day(s)09 Sep4RTD</t>
  </si>
  <si>
    <t>SDG&amp;E Gross LoadsMUD/WorkplaceWorkplaceTop 20 load day(s)09 Sep5RTD</t>
  </si>
  <si>
    <t>SDG&amp;E Gross LoadsMUD/WorkplaceWorkplaceTop 20 load day(s)09 Sep6RTD</t>
  </si>
  <si>
    <t>SDG&amp;E Gross LoadsMUD/WorkplaceWorkplaceTop 20 load day(s)09 Sep7RTD</t>
  </si>
  <si>
    <t>SDG&amp;E Gross LoadsMUD/WorkplaceWorkplaceTop 20 load day(s)09 Sep8RTD</t>
  </si>
  <si>
    <t>SDG&amp;E Gross LoadsMUD/WorkplaceWorkplaceTop 20 load day(s)09 Sep9RTD</t>
  </si>
  <si>
    <t>SDG&amp;E Gross LoadsMUD/WorkplaceWorkplaceTop 20 load day(s)09 Sep10RTD</t>
  </si>
  <si>
    <t>SDG&amp;E Gross LoadsMUD/WorkplaceWorkplaceTop 20 load day(s)09 Sep11RTD</t>
  </si>
  <si>
    <t>SDG&amp;E Gross LoadsMUD/WorkplaceWorkplaceTop 20 load day(s)09 Sep12RTD</t>
  </si>
  <si>
    <t>SDG&amp;E Gross LoadsMUD/WorkplaceWorkplaceTop 20 load day(s)09 Sep13RTD</t>
  </si>
  <si>
    <t>SDG&amp;E Gross LoadsMUD/WorkplaceWorkplaceTop 20 load day(s)09 Sep14RTD</t>
  </si>
  <si>
    <t>SDG&amp;E Gross LoadsMUD/WorkplaceWorkplaceTop 20 load day(s)09 Sep15RTD</t>
  </si>
  <si>
    <t>SDG&amp;E Gross LoadsMUD/WorkplaceWorkplaceTop 20 load day(s)09 Sep16RTD</t>
  </si>
  <si>
    <t>SDG&amp;E Gross LoadsMUD/WorkplaceWorkplaceTop 20 load day(s)09 Sep17RTD</t>
  </si>
  <si>
    <t>SDG&amp;E Gross LoadsMUD/WorkplaceWorkplaceTop 20 load day(s)09 Sep18RTD</t>
  </si>
  <si>
    <t>SDG&amp;E Gross LoadsMUD/WorkplaceWorkplaceTop 20 load day(s)09 Sep19RTD</t>
  </si>
  <si>
    <t>SDG&amp;E Gross LoadsMUD/WorkplaceWorkplaceTop 20 load day(s)09 Sep20RTD</t>
  </si>
  <si>
    <t>SDG&amp;E Gross LoadsMUD/WorkplaceWorkplaceTop 20 load day(s)09 Sep21RTD</t>
  </si>
  <si>
    <t>SDG&amp;E Gross LoadsMUD/WorkplaceWorkplaceTop 20 load day(s)09 Sep22RTD</t>
  </si>
  <si>
    <t>SDG&amp;E Gross LoadsMUD/WorkplaceWorkplaceTop 20 load day(s)09 Sep23RTD</t>
  </si>
  <si>
    <t>SDG&amp;E Gross LoadsMUD/WorkplaceWorkplaceTop 20 load day(s)09 Sep24RTD</t>
  </si>
  <si>
    <t>SDG&amp;E Gross LoadsMUD/WorkplaceWorkplaceTop 5 load day(s)09 Sep1RTD</t>
  </si>
  <si>
    <t>SDG&amp;E Gross LoadsMUD/WorkplaceWorkplaceTop 5 load day(s)09 Sep2RTD</t>
  </si>
  <si>
    <t>SDG&amp;E Gross LoadsMUD/WorkplaceWorkplaceTop 5 load day(s)09 Sep3RTD</t>
  </si>
  <si>
    <t>SDG&amp;E Gross LoadsMUD/WorkplaceWorkplaceTop 5 load day(s)09 Sep4RTD</t>
  </si>
  <si>
    <t>SDG&amp;E Gross LoadsMUD/WorkplaceWorkplaceTop 5 load day(s)09 Sep5RTD</t>
  </si>
  <si>
    <t>SDG&amp;E Gross LoadsMUD/WorkplaceWorkplaceTop 5 load day(s)09 Sep6RTD</t>
  </si>
  <si>
    <t>SDG&amp;E Gross LoadsMUD/WorkplaceWorkplaceTop 5 load day(s)09 Sep7RTD</t>
  </si>
  <si>
    <t>SDG&amp;E Gross LoadsMUD/WorkplaceWorkplaceTop 5 load day(s)09 Sep8RTD</t>
  </si>
  <si>
    <t>SDG&amp;E Gross LoadsMUD/WorkplaceWorkplaceTop 5 load day(s)09 Sep9RTD</t>
  </si>
  <si>
    <t>SDG&amp;E Gross LoadsMUD/WorkplaceWorkplaceTop 5 load day(s)09 Sep10RTD</t>
  </si>
  <si>
    <t>SDG&amp;E Gross LoadsMUD/WorkplaceWorkplaceTop 5 load day(s)09 Sep11RTD</t>
  </si>
  <si>
    <t>SDG&amp;E Gross LoadsMUD/WorkplaceWorkplaceTop 5 load day(s)09 Sep12RTD</t>
  </si>
  <si>
    <t>SDG&amp;E Gross LoadsMUD/WorkplaceWorkplaceTop 5 load day(s)09 Sep13RTD</t>
  </si>
  <si>
    <t>SDG&amp;E Gross LoadsMUD/WorkplaceWorkplaceTop 5 load day(s)09 Sep14RTD</t>
  </si>
  <si>
    <t>SDG&amp;E Gross LoadsMUD/WorkplaceWorkplaceTop 5 load day(s)09 Sep15RTD</t>
  </si>
  <si>
    <t>SDG&amp;E Gross LoadsMUD/WorkplaceWorkplaceTop 5 load day(s)09 Sep16RTD</t>
  </si>
  <si>
    <t>SDG&amp;E Gross LoadsMUD/WorkplaceWorkplaceTop 5 load day(s)09 Sep17RTD</t>
  </si>
  <si>
    <t>SDG&amp;E Gross LoadsMUD/WorkplaceWorkplaceTop 5 load day(s)09 Sep18RTD</t>
  </si>
  <si>
    <t>SDG&amp;E Gross LoadsMUD/WorkplaceWorkplaceTop 5 load day(s)09 Sep19RTD</t>
  </si>
  <si>
    <t>SDG&amp;E Gross LoadsMUD/WorkplaceWorkplaceTop 5 load day(s)09 Sep20RTD</t>
  </si>
  <si>
    <t>SDG&amp;E Gross LoadsMUD/WorkplaceWorkplaceTop 5 load day(s)09 Sep21RTD</t>
  </si>
  <si>
    <t>SDG&amp;E Gross LoadsMUD/WorkplaceWorkplaceTop 5 load day(s)09 Sep22RTD</t>
  </si>
  <si>
    <t>SDG&amp;E Gross LoadsMUD/WorkplaceWorkplaceTop 5 load day(s)09 Sep23RTD</t>
  </si>
  <si>
    <t>SDG&amp;E Gross LoadsMUD/WorkplaceWorkplaceTop 5 load day(s)09 Sep24RTD</t>
  </si>
  <si>
    <t>SDG&amp;E Gross LoadsMUD/WorkplaceMUDMonthly average day01 Jan1RTH</t>
  </si>
  <si>
    <t>SDG&amp;E Gross LoadsMUD/WorkplaceMUDMonthly average day01 Jan2RTH</t>
  </si>
  <si>
    <t>SDG&amp;E Gross LoadsMUD/WorkplaceMUDMonthly average day01 Jan3RTH</t>
  </si>
  <si>
    <t>SDG&amp;E Gross LoadsMUD/WorkplaceMUDMonthly average day01 Jan4RTH</t>
  </si>
  <si>
    <t>SDG&amp;E Gross LoadsMUD/WorkplaceMUDMonthly average day01 Jan5RTH</t>
  </si>
  <si>
    <t>SDG&amp;E Gross LoadsMUD/WorkplaceMUDMonthly average day01 Jan6RTH</t>
  </si>
  <si>
    <t>SDG&amp;E Gross LoadsMUD/WorkplaceMUDMonthly average day01 Jan7RTH</t>
  </si>
  <si>
    <t>SDG&amp;E Gross LoadsMUD/WorkplaceMUDMonthly average day01 Jan8RTH</t>
  </si>
  <si>
    <t>SDG&amp;E Gross LoadsMUD/WorkplaceMUDMonthly average day01 Jan9RTH</t>
  </si>
  <si>
    <t>SDG&amp;E Gross LoadsMUD/WorkplaceMUDMonthly average day01 Jan10RTH</t>
  </si>
  <si>
    <t>SDG&amp;E Gross LoadsMUD/WorkplaceMUDMonthly average day01 Jan11RTH</t>
  </si>
  <si>
    <t>SDG&amp;E Gross LoadsMUD/WorkplaceMUDMonthly average day01 Jan12RTH</t>
  </si>
  <si>
    <t>SDG&amp;E Gross LoadsMUD/WorkplaceMUDMonthly average day01 Jan13RTH</t>
  </si>
  <si>
    <t>SDG&amp;E Gross LoadsMUD/WorkplaceMUDMonthly average day01 Jan14RTH</t>
  </si>
  <si>
    <t>SDG&amp;E Gross LoadsMUD/WorkplaceMUDMonthly average day01 Jan15RTH</t>
  </si>
  <si>
    <t>SDG&amp;E Gross LoadsMUD/WorkplaceMUDMonthly average day01 Jan16RTH</t>
  </si>
  <si>
    <t>SDG&amp;E Gross LoadsMUD/WorkplaceMUDMonthly average day01 Jan17RTH</t>
  </si>
  <si>
    <t>SDG&amp;E Gross LoadsMUD/WorkplaceMUDMonthly average day01 Jan18RTH</t>
  </si>
  <si>
    <t>SDG&amp;E Gross LoadsMUD/WorkplaceMUDMonthly average day01 Jan19RTH</t>
  </si>
  <si>
    <t>SDG&amp;E Gross LoadsMUD/WorkplaceMUDMonthly average day01 Jan20RTH</t>
  </si>
  <si>
    <t>SDG&amp;E Gross LoadsMUD/WorkplaceMUDMonthly average day01 Jan21RTH</t>
  </si>
  <si>
    <t>SDG&amp;E Gross LoadsMUD/WorkplaceMUDMonthly average day01 Jan22RTH</t>
  </si>
  <si>
    <t>SDG&amp;E Gross LoadsMUD/WorkplaceMUDMonthly average day01 Jan23RTH</t>
  </si>
  <si>
    <t>SDG&amp;E Gross LoadsMUD/WorkplaceMUDMonthly average day01 Jan24RTH</t>
  </si>
  <si>
    <t>SDG&amp;E Gross LoadsMUD/WorkplaceMUDMonthly average day02 Feb1RTH</t>
  </si>
  <si>
    <t>SDG&amp;E Gross LoadsMUD/WorkplaceMUDMonthly average day02 Feb2RTH</t>
  </si>
  <si>
    <t>SDG&amp;E Gross LoadsMUD/WorkplaceMUDMonthly average day02 Feb3RTH</t>
  </si>
  <si>
    <t>SDG&amp;E Gross LoadsMUD/WorkplaceMUDMonthly average day02 Feb4RTH</t>
  </si>
  <si>
    <t>SDG&amp;E Gross LoadsMUD/WorkplaceMUDMonthly average day02 Feb5RTH</t>
  </si>
  <si>
    <t>SDG&amp;E Gross LoadsMUD/WorkplaceMUDMonthly average day02 Feb6RTH</t>
  </si>
  <si>
    <t>SDG&amp;E Gross LoadsMUD/WorkplaceMUDMonthly average day02 Feb7RTH</t>
  </si>
  <si>
    <t>SDG&amp;E Gross LoadsMUD/WorkplaceMUDMonthly average day02 Feb8RTH</t>
  </si>
  <si>
    <t>SDG&amp;E Gross LoadsMUD/WorkplaceMUDMonthly average day02 Feb9RTH</t>
  </si>
  <si>
    <t>SDG&amp;E Gross LoadsMUD/WorkplaceMUDMonthly average day02 Feb10RTH</t>
  </si>
  <si>
    <t>SDG&amp;E Gross LoadsMUD/WorkplaceMUDMonthly average day02 Feb11RTH</t>
  </si>
  <si>
    <t>SDG&amp;E Gross LoadsMUD/WorkplaceMUDMonthly average day02 Feb12RTH</t>
  </si>
  <si>
    <t>SDG&amp;E Gross LoadsMUD/WorkplaceMUDMonthly average day02 Feb13RTH</t>
  </si>
  <si>
    <t>SDG&amp;E Gross LoadsMUD/WorkplaceMUDMonthly average day02 Feb14RTH</t>
  </si>
  <si>
    <t>SDG&amp;E Gross LoadsMUD/WorkplaceMUDMonthly average day02 Feb15RTH</t>
  </si>
  <si>
    <t>SDG&amp;E Gross LoadsMUD/WorkplaceMUDMonthly average day02 Feb16RTH</t>
  </si>
  <si>
    <t>SDG&amp;E Gross LoadsMUD/WorkplaceMUDMonthly average day02 Feb17RTH</t>
  </si>
  <si>
    <t>SDG&amp;E Gross LoadsMUD/WorkplaceMUDMonthly average day02 Feb18RTH</t>
  </si>
  <si>
    <t>SDG&amp;E Gross LoadsMUD/WorkplaceMUDMonthly average day02 Feb19RTH</t>
  </si>
  <si>
    <t>SDG&amp;E Gross LoadsMUD/WorkplaceMUDMonthly average day02 Feb20RTH</t>
  </si>
  <si>
    <t>SDG&amp;E Gross LoadsMUD/WorkplaceMUDMonthly average day02 Feb21RTH</t>
  </si>
  <si>
    <t>SDG&amp;E Gross LoadsMUD/WorkplaceMUDMonthly average day02 Feb22RTH</t>
  </si>
  <si>
    <t>SDG&amp;E Gross LoadsMUD/WorkplaceMUDMonthly average day02 Feb23RTH</t>
  </si>
  <si>
    <t>SDG&amp;E Gross LoadsMUD/WorkplaceMUDMonthly average day02 Feb24RTH</t>
  </si>
  <si>
    <t>SDG&amp;E Gross LoadsMUD/WorkplaceMUDMonthly average day03 Mar1RTH</t>
  </si>
  <si>
    <t>SDG&amp;E Gross LoadsMUD/WorkplaceMUDMonthly average day03 Mar2RTH</t>
  </si>
  <si>
    <t>SDG&amp;E Gross LoadsMUD/WorkplaceMUDMonthly average day03 Mar3RTH</t>
  </si>
  <si>
    <t>SDG&amp;E Gross LoadsMUD/WorkplaceMUDMonthly average day03 Mar4RTH</t>
  </si>
  <si>
    <t>SDG&amp;E Gross LoadsMUD/WorkplaceMUDMonthly average day03 Mar5RTH</t>
  </si>
  <si>
    <t>SDG&amp;E Gross LoadsMUD/WorkplaceMUDMonthly average day03 Mar6RTH</t>
  </si>
  <si>
    <t>SDG&amp;E Gross LoadsMUD/WorkplaceMUDMonthly average day03 Mar7RTH</t>
  </si>
  <si>
    <t>SDG&amp;E Gross LoadsMUD/WorkplaceMUDMonthly average day03 Mar8RTH</t>
  </si>
  <si>
    <t>SDG&amp;E Gross LoadsMUD/WorkplaceMUDMonthly average day03 Mar9RTH</t>
  </si>
  <si>
    <t>SDG&amp;E Gross LoadsMUD/WorkplaceMUDMonthly average day03 Mar10RTH</t>
  </si>
  <si>
    <t>SDG&amp;E Gross LoadsMUD/WorkplaceMUDMonthly average day03 Mar11RTH</t>
  </si>
  <si>
    <t>SDG&amp;E Gross LoadsMUD/WorkplaceMUDMonthly average day03 Mar12RTH</t>
  </si>
  <si>
    <t>SDG&amp;E Gross LoadsMUD/WorkplaceMUDMonthly average day03 Mar13RTH</t>
  </si>
  <si>
    <t>SDG&amp;E Gross LoadsMUD/WorkplaceMUDMonthly average day03 Mar14RTH</t>
  </si>
  <si>
    <t>SDG&amp;E Gross LoadsMUD/WorkplaceMUDMonthly average day03 Mar15RTH</t>
  </si>
  <si>
    <t>SDG&amp;E Gross LoadsMUD/WorkplaceMUDMonthly average day03 Mar16RTH</t>
  </si>
  <si>
    <t>SDG&amp;E Gross LoadsMUD/WorkplaceMUDMonthly average day03 Mar17RTH</t>
  </si>
  <si>
    <t>SDG&amp;E Gross LoadsMUD/WorkplaceMUDMonthly average day03 Mar18RTH</t>
  </si>
  <si>
    <t>SDG&amp;E Gross LoadsMUD/WorkplaceMUDMonthly average day03 Mar19RTH</t>
  </si>
  <si>
    <t>SDG&amp;E Gross LoadsMUD/WorkplaceMUDMonthly average day03 Mar20RTH</t>
  </si>
  <si>
    <t>SDG&amp;E Gross LoadsMUD/WorkplaceMUDMonthly average day03 Mar21RTH</t>
  </si>
  <si>
    <t>SDG&amp;E Gross LoadsMUD/WorkplaceMUDMonthly average day03 Mar22RTH</t>
  </si>
  <si>
    <t>SDG&amp;E Gross LoadsMUD/WorkplaceMUDMonthly average day03 Mar23RTH</t>
  </si>
  <si>
    <t>SDG&amp;E Gross LoadsMUD/WorkplaceMUDMonthly average day03 Mar24RTH</t>
  </si>
  <si>
    <t>SDG&amp;E Gross LoadsMUD/WorkplaceMUDMonthly average day04 Apr1RTH</t>
  </si>
  <si>
    <t>SDG&amp;E Gross LoadsMUD/WorkplaceMUDMonthly average day04 Apr2RTH</t>
  </si>
  <si>
    <t>SDG&amp;E Gross LoadsMUD/WorkplaceMUDMonthly average day04 Apr3RTH</t>
  </si>
  <si>
    <t>SDG&amp;E Gross LoadsMUD/WorkplaceMUDMonthly average day04 Apr4RTH</t>
  </si>
  <si>
    <t>SDG&amp;E Gross LoadsMUD/WorkplaceMUDMonthly average day04 Apr5RTH</t>
  </si>
  <si>
    <t>SDG&amp;E Gross LoadsMUD/WorkplaceMUDMonthly average day04 Apr6RTH</t>
  </si>
  <si>
    <t>SDG&amp;E Gross LoadsMUD/WorkplaceMUDMonthly average day04 Apr7RTH</t>
  </si>
  <si>
    <t>SDG&amp;E Gross LoadsMUD/WorkplaceMUDMonthly average day04 Apr8RTH</t>
  </si>
  <si>
    <t>SDG&amp;E Gross LoadsMUD/WorkplaceMUDMonthly average day04 Apr9RTH</t>
  </si>
  <si>
    <t>SDG&amp;E Gross LoadsMUD/WorkplaceMUDMonthly average day04 Apr10RTH</t>
  </si>
  <si>
    <t>SDG&amp;E Gross LoadsMUD/WorkplaceMUDMonthly average day04 Apr11RTH</t>
  </si>
  <si>
    <t>SDG&amp;E Gross LoadsMUD/WorkplaceMUDMonthly average day04 Apr12RTH</t>
  </si>
  <si>
    <t>SDG&amp;E Gross LoadsMUD/WorkplaceMUDMonthly average day04 Apr13RTH</t>
  </si>
  <si>
    <t>SDG&amp;E Gross LoadsMUD/WorkplaceMUDMonthly average day04 Apr14RTH</t>
  </si>
  <si>
    <t>SDG&amp;E Gross LoadsMUD/WorkplaceMUDMonthly average day04 Apr15RTH</t>
  </si>
  <si>
    <t>SDG&amp;E Gross LoadsMUD/WorkplaceMUDMonthly average day04 Apr16RTH</t>
  </si>
  <si>
    <t>SDG&amp;E Gross LoadsMUD/WorkplaceMUDMonthly average day04 Apr17RTH</t>
  </si>
  <si>
    <t>SDG&amp;E Gross LoadsMUD/WorkplaceMUDMonthly average day04 Apr18RTH</t>
  </si>
  <si>
    <t>SDG&amp;E Gross LoadsMUD/WorkplaceMUDMonthly average day04 Apr19RTH</t>
  </si>
  <si>
    <t>SDG&amp;E Gross LoadsMUD/WorkplaceMUDMonthly average day04 Apr20RTH</t>
  </si>
  <si>
    <t>SDG&amp;E Gross LoadsMUD/WorkplaceMUDMonthly average day04 Apr21RTH</t>
  </si>
  <si>
    <t>SDG&amp;E Gross LoadsMUD/WorkplaceMUDMonthly average day04 Apr22RTH</t>
  </si>
  <si>
    <t>SDG&amp;E Gross LoadsMUD/WorkplaceMUDMonthly average day04 Apr23RTH</t>
  </si>
  <si>
    <t>SDG&amp;E Gross LoadsMUD/WorkplaceMUDMonthly average day04 Apr24RTH</t>
  </si>
  <si>
    <t>SDG&amp;E Gross LoadsMUD/WorkplaceMUDMonthly average day05 May1RTH</t>
  </si>
  <si>
    <t>SDG&amp;E Gross LoadsMUD/WorkplaceMUDMonthly average day05 May2RTH</t>
  </si>
  <si>
    <t>SDG&amp;E Gross LoadsMUD/WorkplaceMUDMonthly average day05 May3RTH</t>
  </si>
  <si>
    <t>SDG&amp;E Gross LoadsMUD/WorkplaceMUDMonthly average day05 May4RTH</t>
  </si>
  <si>
    <t>SDG&amp;E Gross LoadsMUD/WorkplaceMUDMonthly average day05 May5RTH</t>
  </si>
  <si>
    <t>SDG&amp;E Gross LoadsMUD/WorkplaceMUDMonthly average day05 May6RTH</t>
  </si>
  <si>
    <t>SDG&amp;E Gross LoadsMUD/WorkplaceMUDMonthly average day05 May7RTH</t>
  </si>
  <si>
    <t>SDG&amp;E Gross LoadsMUD/WorkplaceMUDMonthly average day05 May8RTH</t>
  </si>
  <si>
    <t>SDG&amp;E Gross LoadsMUD/WorkplaceMUDMonthly average day05 May9RTH</t>
  </si>
  <si>
    <t>SDG&amp;E Gross LoadsMUD/WorkplaceMUDMonthly average day05 May10RTH</t>
  </si>
  <si>
    <t>SDG&amp;E Gross LoadsMUD/WorkplaceMUDMonthly average day05 May11RTH</t>
  </si>
  <si>
    <t>SDG&amp;E Gross LoadsMUD/WorkplaceMUDMonthly average day05 May12RTH</t>
  </si>
  <si>
    <t>SDG&amp;E Gross LoadsMUD/WorkplaceMUDMonthly average day05 May13RTH</t>
  </si>
  <si>
    <t>SDG&amp;E Gross LoadsMUD/WorkplaceMUDMonthly average day05 May14RTH</t>
  </si>
  <si>
    <t>SDG&amp;E Gross LoadsMUD/WorkplaceMUDMonthly average day05 May15RTH</t>
  </si>
  <si>
    <t>SDG&amp;E Gross LoadsMUD/WorkplaceMUDMonthly average day05 May16RTH</t>
  </si>
  <si>
    <t>SDG&amp;E Gross LoadsMUD/WorkplaceMUDMonthly average day05 May17RTH</t>
  </si>
  <si>
    <t>SDG&amp;E Gross LoadsMUD/WorkplaceMUDMonthly average day05 May18RTH</t>
  </si>
  <si>
    <t>SDG&amp;E Gross LoadsMUD/WorkplaceMUDMonthly average day05 May19RTH</t>
  </si>
  <si>
    <t>SDG&amp;E Gross LoadsMUD/WorkplaceMUDMonthly average day05 May20RTH</t>
  </si>
  <si>
    <t>SDG&amp;E Gross LoadsMUD/WorkplaceMUDMonthly average day05 May21RTH</t>
  </si>
  <si>
    <t>SDG&amp;E Gross LoadsMUD/WorkplaceMUDMonthly average day05 May22RTH</t>
  </si>
  <si>
    <t>SDG&amp;E Gross LoadsMUD/WorkplaceMUDMonthly average day05 May23RTH</t>
  </si>
  <si>
    <t>SDG&amp;E Gross LoadsMUD/WorkplaceMUDMonthly average day05 May24RTH</t>
  </si>
  <si>
    <t>SDG&amp;E Gross LoadsMUD/WorkplaceMUDMonthly average day06 Jun1RTH</t>
  </si>
  <si>
    <t>SDG&amp;E Gross LoadsMUD/WorkplaceMUDMonthly average day06 Jun2RTH</t>
  </si>
  <si>
    <t>SDG&amp;E Gross LoadsMUD/WorkplaceMUDMonthly average day06 Jun3RTH</t>
  </si>
  <si>
    <t>SDG&amp;E Gross LoadsMUD/WorkplaceMUDMonthly average day06 Jun4RTH</t>
  </si>
  <si>
    <t>SDG&amp;E Gross LoadsMUD/WorkplaceMUDMonthly average day06 Jun5RTH</t>
  </si>
  <si>
    <t>SDG&amp;E Gross LoadsMUD/WorkplaceMUDMonthly average day06 Jun6RTH</t>
  </si>
  <si>
    <t>SDG&amp;E Gross LoadsMUD/WorkplaceMUDMonthly average day06 Jun7RTH</t>
  </si>
  <si>
    <t>SDG&amp;E Gross LoadsMUD/WorkplaceMUDMonthly average day06 Jun8RTH</t>
  </si>
  <si>
    <t>SDG&amp;E Gross LoadsMUD/WorkplaceMUDMonthly average day06 Jun9RTH</t>
  </si>
  <si>
    <t>SDG&amp;E Gross LoadsMUD/WorkplaceMUDMonthly average day06 Jun10RTH</t>
  </si>
  <si>
    <t>SDG&amp;E Gross LoadsMUD/WorkplaceMUDMonthly average day06 Jun11RTH</t>
  </si>
  <si>
    <t>SDG&amp;E Gross LoadsMUD/WorkplaceMUDMonthly average day06 Jun12RTH</t>
  </si>
  <si>
    <t>SDG&amp;E Gross LoadsMUD/WorkplaceMUDMonthly average day06 Jun13RTH</t>
  </si>
  <si>
    <t>SDG&amp;E Gross LoadsMUD/WorkplaceMUDMonthly average day06 Jun14RTH</t>
  </si>
  <si>
    <t>SDG&amp;E Gross LoadsMUD/WorkplaceMUDMonthly average day06 Jun15RTH</t>
  </si>
  <si>
    <t>SDG&amp;E Gross LoadsMUD/WorkplaceMUDMonthly average day06 Jun16RTH</t>
  </si>
  <si>
    <t>SDG&amp;E Gross LoadsMUD/WorkplaceMUDMonthly average day06 Jun17RTH</t>
  </si>
  <si>
    <t>SDG&amp;E Gross LoadsMUD/WorkplaceMUDMonthly average day06 Jun18RTH</t>
  </si>
  <si>
    <t>SDG&amp;E Gross LoadsMUD/WorkplaceMUDMonthly average day06 Jun19RTH</t>
  </si>
  <si>
    <t>SDG&amp;E Gross LoadsMUD/WorkplaceMUDMonthly average day06 Jun20RTH</t>
  </si>
  <si>
    <t>SDG&amp;E Gross LoadsMUD/WorkplaceMUDMonthly average day06 Jun21RTH</t>
  </si>
  <si>
    <t>SDG&amp;E Gross LoadsMUD/WorkplaceMUDMonthly average day06 Jun22RTH</t>
  </si>
  <si>
    <t>SDG&amp;E Gross LoadsMUD/WorkplaceMUDMonthly average day06 Jun23RTH</t>
  </si>
  <si>
    <t>SDG&amp;E Gross LoadsMUD/WorkplaceMUDMonthly average day06 Jun24RTH</t>
  </si>
  <si>
    <t>SDG&amp;E Gross LoadsMUD/WorkplaceMUDMonthly average day07 Jul1RTH</t>
  </si>
  <si>
    <t>SDG&amp;E Gross LoadsMUD/WorkplaceMUDMonthly average day07 Jul2RTH</t>
  </si>
  <si>
    <t>SDG&amp;E Gross LoadsMUD/WorkplaceMUDMonthly average day07 Jul3RTH</t>
  </si>
  <si>
    <t>SDG&amp;E Gross LoadsMUD/WorkplaceMUDMonthly average day07 Jul4RTH</t>
  </si>
  <si>
    <t>SDG&amp;E Gross LoadsMUD/WorkplaceMUDMonthly average day07 Jul5RTH</t>
  </si>
  <si>
    <t>SDG&amp;E Gross LoadsMUD/WorkplaceMUDMonthly average day07 Jul6RTH</t>
  </si>
  <si>
    <t>SDG&amp;E Gross LoadsMUD/WorkplaceMUDMonthly average day07 Jul7RTH</t>
  </si>
  <si>
    <t>SDG&amp;E Gross LoadsMUD/WorkplaceMUDMonthly average day07 Jul8RTH</t>
  </si>
  <si>
    <t>SDG&amp;E Gross LoadsMUD/WorkplaceMUDMonthly average day07 Jul9RTH</t>
  </si>
  <si>
    <t>SDG&amp;E Gross LoadsMUD/WorkplaceMUDMonthly average day07 Jul10RTH</t>
  </si>
  <si>
    <t>SDG&amp;E Gross LoadsMUD/WorkplaceMUDMonthly average day07 Jul11RTH</t>
  </si>
  <si>
    <t>SDG&amp;E Gross LoadsMUD/WorkplaceMUDMonthly average day07 Jul12RTH</t>
  </si>
  <si>
    <t>SDG&amp;E Gross LoadsMUD/WorkplaceMUDMonthly average day07 Jul13RTH</t>
  </si>
  <si>
    <t>SDG&amp;E Gross LoadsMUD/WorkplaceMUDMonthly average day07 Jul14RTH</t>
  </si>
  <si>
    <t>SDG&amp;E Gross LoadsMUD/WorkplaceMUDMonthly average day07 Jul15RTH</t>
  </si>
  <si>
    <t>SDG&amp;E Gross LoadsMUD/WorkplaceMUDMonthly average day07 Jul16RTH</t>
  </si>
  <si>
    <t>SDG&amp;E Gross LoadsMUD/WorkplaceMUDMonthly average day07 Jul17RTH</t>
  </si>
  <si>
    <t>SDG&amp;E Gross LoadsMUD/WorkplaceMUDMonthly average day07 Jul18RTH</t>
  </si>
  <si>
    <t>SDG&amp;E Gross LoadsMUD/WorkplaceMUDMonthly average day07 Jul19RTH</t>
  </si>
  <si>
    <t>SDG&amp;E Gross LoadsMUD/WorkplaceMUDMonthly average day07 Jul20RTH</t>
  </si>
  <si>
    <t>SDG&amp;E Gross LoadsMUD/WorkplaceMUDMonthly average day07 Jul21RTH</t>
  </si>
  <si>
    <t>SDG&amp;E Gross LoadsMUD/WorkplaceMUDMonthly average day07 Jul22RTH</t>
  </si>
  <si>
    <t>SDG&amp;E Gross LoadsMUD/WorkplaceMUDMonthly average day07 Jul23RTH</t>
  </si>
  <si>
    <t>SDG&amp;E Gross LoadsMUD/WorkplaceMUDMonthly average day07 Jul24RTH</t>
  </si>
  <si>
    <t>SDG&amp;E Gross LoadsMUD/WorkplaceMUDMonthly average day08 Aug1RTH</t>
  </si>
  <si>
    <t>SDG&amp;E Gross LoadsMUD/WorkplaceMUDMonthly average day08 Aug2RTH</t>
  </si>
  <si>
    <t>SDG&amp;E Gross LoadsMUD/WorkplaceMUDMonthly average day08 Aug3RTH</t>
  </si>
  <si>
    <t>SDG&amp;E Gross LoadsMUD/WorkplaceMUDMonthly average day08 Aug4RTH</t>
  </si>
  <si>
    <t>SDG&amp;E Gross LoadsMUD/WorkplaceMUDMonthly average day08 Aug5RTH</t>
  </si>
  <si>
    <t>SDG&amp;E Gross LoadsMUD/WorkplaceMUDMonthly average day08 Aug6RTH</t>
  </si>
  <si>
    <t>SDG&amp;E Gross LoadsMUD/WorkplaceMUDMonthly average day08 Aug7RTH</t>
  </si>
  <si>
    <t>SDG&amp;E Gross LoadsMUD/WorkplaceMUDMonthly average day08 Aug8RTH</t>
  </si>
  <si>
    <t>SDG&amp;E Gross LoadsMUD/WorkplaceMUDMonthly average day08 Aug9RTH</t>
  </si>
  <si>
    <t>SDG&amp;E Gross LoadsMUD/WorkplaceMUDMonthly average day08 Aug10RTH</t>
  </si>
  <si>
    <t>SDG&amp;E Gross LoadsMUD/WorkplaceMUDMonthly average day08 Aug11RTH</t>
  </si>
  <si>
    <t>SDG&amp;E Gross LoadsMUD/WorkplaceMUDMonthly average day08 Aug12RTH</t>
  </si>
  <si>
    <t>SDG&amp;E Gross LoadsMUD/WorkplaceMUDMonthly average day08 Aug13RTH</t>
  </si>
  <si>
    <t>SDG&amp;E Gross LoadsMUD/WorkplaceMUDMonthly average day08 Aug14RTH</t>
  </si>
  <si>
    <t>SDG&amp;E Gross LoadsMUD/WorkplaceMUDMonthly average day08 Aug15RTH</t>
  </si>
  <si>
    <t>SDG&amp;E Gross LoadsMUD/WorkplaceMUDMonthly average day08 Aug16RTH</t>
  </si>
  <si>
    <t>SDG&amp;E Gross LoadsMUD/WorkplaceMUDMonthly average day08 Aug17RTH</t>
  </si>
  <si>
    <t>SDG&amp;E Gross LoadsMUD/WorkplaceMUDMonthly average day08 Aug18RTH</t>
  </si>
  <si>
    <t>SDG&amp;E Gross LoadsMUD/WorkplaceMUDMonthly average day08 Aug19RTH</t>
  </si>
  <si>
    <t>SDG&amp;E Gross LoadsMUD/WorkplaceMUDMonthly average day08 Aug20RTH</t>
  </si>
  <si>
    <t>SDG&amp;E Gross LoadsMUD/WorkplaceMUDMonthly average day08 Aug21RTH</t>
  </si>
  <si>
    <t>SDG&amp;E Gross LoadsMUD/WorkplaceMUDMonthly average day08 Aug22RTH</t>
  </si>
  <si>
    <t>SDG&amp;E Gross LoadsMUD/WorkplaceMUDMonthly average day08 Aug23RTH</t>
  </si>
  <si>
    <t>SDG&amp;E Gross LoadsMUD/WorkplaceMUDMonthly average day08 Aug24RTH</t>
  </si>
  <si>
    <t>SDG&amp;E Gross LoadsMUD/WorkplaceMUDMonthly average day09 Sep1RTH</t>
  </si>
  <si>
    <t>SDG&amp;E Gross LoadsMUD/WorkplaceMUDMonthly average day09 Sep2RTH</t>
  </si>
  <si>
    <t>SDG&amp;E Gross LoadsMUD/WorkplaceMUDMonthly average day09 Sep3RTH</t>
  </si>
  <si>
    <t>SDG&amp;E Gross LoadsMUD/WorkplaceMUDMonthly average day09 Sep4RTH</t>
  </si>
  <si>
    <t>SDG&amp;E Gross LoadsMUD/WorkplaceMUDMonthly average day09 Sep5RTH</t>
  </si>
  <si>
    <t>SDG&amp;E Gross LoadsMUD/WorkplaceMUDMonthly average day09 Sep6RTH</t>
  </si>
  <si>
    <t>SDG&amp;E Gross LoadsMUD/WorkplaceMUDMonthly average day09 Sep7RTH</t>
  </si>
  <si>
    <t>SDG&amp;E Gross LoadsMUD/WorkplaceMUDMonthly average day09 Sep8RTH</t>
  </si>
  <si>
    <t>SDG&amp;E Gross LoadsMUD/WorkplaceMUDMonthly average day09 Sep9RTH</t>
  </si>
  <si>
    <t>SDG&amp;E Gross LoadsMUD/WorkplaceMUDMonthly average day09 Sep10RTH</t>
  </si>
  <si>
    <t>SDG&amp;E Gross LoadsMUD/WorkplaceMUDMonthly average day09 Sep11RTH</t>
  </si>
  <si>
    <t>SDG&amp;E Gross LoadsMUD/WorkplaceMUDMonthly average day09 Sep12RTH</t>
  </si>
  <si>
    <t>SDG&amp;E Gross LoadsMUD/WorkplaceMUDMonthly average day09 Sep13RTH</t>
  </si>
  <si>
    <t>SDG&amp;E Gross LoadsMUD/WorkplaceMUDMonthly average day09 Sep14RTH</t>
  </si>
  <si>
    <t>SDG&amp;E Gross LoadsMUD/WorkplaceMUDMonthly average day09 Sep15RTH</t>
  </si>
  <si>
    <t>SDG&amp;E Gross LoadsMUD/WorkplaceMUDMonthly average day09 Sep16RTH</t>
  </si>
  <si>
    <t>SDG&amp;E Gross LoadsMUD/WorkplaceMUDMonthly average day09 Sep17RTH</t>
  </si>
  <si>
    <t>SDG&amp;E Gross LoadsMUD/WorkplaceMUDMonthly average day09 Sep18RTH</t>
  </si>
  <si>
    <t>SDG&amp;E Gross LoadsMUD/WorkplaceMUDMonthly average day09 Sep19RTH</t>
  </si>
  <si>
    <t>SDG&amp;E Gross LoadsMUD/WorkplaceMUDMonthly average day09 Sep20RTH</t>
  </si>
  <si>
    <t>SDG&amp;E Gross LoadsMUD/WorkplaceMUDMonthly average day09 Sep21RTH</t>
  </si>
  <si>
    <t>SDG&amp;E Gross LoadsMUD/WorkplaceMUDMonthly average day09 Sep22RTH</t>
  </si>
  <si>
    <t>SDG&amp;E Gross LoadsMUD/WorkplaceMUDMonthly average day09 Sep23RTH</t>
  </si>
  <si>
    <t>SDG&amp;E Gross LoadsMUD/WorkplaceMUDMonthly average day09 Sep24RTH</t>
  </si>
  <si>
    <t>SDG&amp;E Gross LoadsMUD/WorkplaceMUDMonthly average day10 Oct1RTH</t>
  </si>
  <si>
    <t>SDG&amp;E Gross LoadsMUD/WorkplaceMUDMonthly average day10 Oct2RTH</t>
  </si>
  <si>
    <t>SDG&amp;E Gross LoadsMUD/WorkplaceMUDMonthly average day10 Oct3RTH</t>
  </si>
  <si>
    <t>SDG&amp;E Gross LoadsMUD/WorkplaceMUDMonthly average day10 Oct4RTH</t>
  </si>
  <si>
    <t>SDG&amp;E Gross LoadsMUD/WorkplaceMUDMonthly average day10 Oct5RTH</t>
  </si>
  <si>
    <t>SDG&amp;E Gross LoadsMUD/WorkplaceMUDMonthly average day10 Oct6RTH</t>
  </si>
  <si>
    <t>SDG&amp;E Gross LoadsMUD/WorkplaceMUDMonthly average day10 Oct7RTH</t>
  </si>
  <si>
    <t>SDG&amp;E Gross LoadsMUD/WorkplaceMUDMonthly average day10 Oct8RTH</t>
  </si>
  <si>
    <t>SDG&amp;E Gross LoadsMUD/WorkplaceMUDMonthly average day10 Oct9RTH</t>
  </si>
  <si>
    <t>SDG&amp;E Gross LoadsMUD/WorkplaceMUDMonthly average day10 Oct10RTH</t>
  </si>
  <si>
    <t>SDG&amp;E Gross LoadsMUD/WorkplaceMUDMonthly average day10 Oct11RTH</t>
  </si>
  <si>
    <t>SDG&amp;E Gross LoadsMUD/WorkplaceMUDMonthly average day10 Oct12RTH</t>
  </si>
  <si>
    <t>SDG&amp;E Gross LoadsMUD/WorkplaceMUDMonthly average day10 Oct13RTH</t>
  </si>
  <si>
    <t>SDG&amp;E Gross LoadsMUD/WorkplaceMUDMonthly average day10 Oct14RTH</t>
  </si>
  <si>
    <t>SDG&amp;E Gross LoadsMUD/WorkplaceMUDMonthly average day10 Oct15RTH</t>
  </si>
  <si>
    <t>SDG&amp;E Gross LoadsMUD/WorkplaceMUDMonthly average day10 Oct16RTH</t>
  </si>
  <si>
    <t>SDG&amp;E Gross LoadsMUD/WorkplaceMUDMonthly average day10 Oct17RTH</t>
  </si>
  <si>
    <t>SDG&amp;E Gross LoadsMUD/WorkplaceMUDMonthly average day10 Oct18RTH</t>
  </si>
  <si>
    <t>SDG&amp;E Gross LoadsMUD/WorkplaceMUDMonthly average day10 Oct19RTH</t>
  </si>
  <si>
    <t>SDG&amp;E Gross LoadsMUD/WorkplaceMUDMonthly average day10 Oct20RTH</t>
  </si>
  <si>
    <t>SDG&amp;E Gross LoadsMUD/WorkplaceMUDMonthly average day10 Oct21RTH</t>
  </si>
  <si>
    <t>SDG&amp;E Gross LoadsMUD/WorkplaceMUDMonthly average day10 Oct22RTH</t>
  </si>
  <si>
    <t>SDG&amp;E Gross LoadsMUD/WorkplaceMUDMonthly average day10 Oct23RTH</t>
  </si>
  <si>
    <t>SDG&amp;E Gross LoadsMUD/WorkplaceMUDMonthly average day10 Oct24RTH</t>
  </si>
  <si>
    <t>SDG&amp;E Gross LoadsMUD/WorkplaceMUDMonthly average day11 Nov1RTH</t>
  </si>
  <si>
    <t>SDG&amp;E Gross LoadsMUD/WorkplaceMUDMonthly average day11 Nov2RTH</t>
  </si>
  <si>
    <t>SDG&amp;E Gross LoadsMUD/WorkplaceMUDMonthly average day11 Nov3RTH</t>
  </si>
  <si>
    <t>SDG&amp;E Gross LoadsMUD/WorkplaceMUDMonthly average day11 Nov4RTH</t>
  </si>
  <si>
    <t>SDG&amp;E Gross LoadsMUD/WorkplaceMUDMonthly average day11 Nov5RTH</t>
  </si>
  <si>
    <t>SDG&amp;E Gross LoadsMUD/WorkplaceMUDMonthly average day11 Nov6RTH</t>
  </si>
  <si>
    <t>SDG&amp;E Gross LoadsMUD/WorkplaceMUDMonthly average day11 Nov7RTH</t>
  </si>
  <si>
    <t>SDG&amp;E Gross LoadsMUD/WorkplaceMUDMonthly average day11 Nov8RTH</t>
  </si>
  <si>
    <t>SDG&amp;E Gross LoadsMUD/WorkplaceMUDMonthly average day11 Nov9RTH</t>
  </si>
  <si>
    <t>SDG&amp;E Gross LoadsMUD/WorkplaceMUDMonthly average day11 Nov10RTH</t>
  </si>
  <si>
    <t>SDG&amp;E Gross LoadsMUD/WorkplaceMUDMonthly average day11 Nov11RTH</t>
  </si>
  <si>
    <t>SDG&amp;E Gross LoadsMUD/WorkplaceMUDMonthly average day11 Nov12RTH</t>
  </si>
  <si>
    <t>SDG&amp;E Gross LoadsMUD/WorkplaceMUDMonthly average day11 Nov13RTH</t>
  </si>
  <si>
    <t>SDG&amp;E Gross LoadsMUD/WorkplaceMUDMonthly average day11 Nov14RTH</t>
  </si>
  <si>
    <t>SDG&amp;E Gross LoadsMUD/WorkplaceMUDMonthly average day11 Nov15RTH</t>
  </si>
  <si>
    <t>SDG&amp;E Gross LoadsMUD/WorkplaceMUDMonthly average day11 Nov16RTH</t>
  </si>
  <si>
    <t>SDG&amp;E Gross LoadsMUD/WorkplaceMUDMonthly average day11 Nov17RTH</t>
  </si>
  <si>
    <t>SDG&amp;E Gross LoadsMUD/WorkplaceMUDMonthly average day11 Nov18RTH</t>
  </si>
  <si>
    <t>SDG&amp;E Gross LoadsMUD/WorkplaceMUDMonthly average day11 Nov19RTH</t>
  </si>
  <si>
    <t>SDG&amp;E Gross LoadsMUD/WorkplaceMUDMonthly average day11 Nov20RTH</t>
  </si>
  <si>
    <t>SDG&amp;E Gross LoadsMUD/WorkplaceMUDMonthly average day11 Nov21RTH</t>
  </si>
  <si>
    <t>SDG&amp;E Gross LoadsMUD/WorkplaceMUDMonthly average day11 Nov22RTH</t>
  </si>
  <si>
    <t>SDG&amp;E Gross LoadsMUD/WorkplaceMUDMonthly average day11 Nov23RTH</t>
  </si>
  <si>
    <t>SDG&amp;E Gross LoadsMUD/WorkplaceMUDMonthly average day11 Nov24RTH</t>
  </si>
  <si>
    <t>SDG&amp;E Gross LoadsMUD/WorkplaceMUDMonthly average day12 Dec1RTH</t>
  </si>
  <si>
    <t>SDG&amp;E Gross LoadsMUD/WorkplaceMUDMonthly average day12 Dec2RTH</t>
  </si>
  <si>
    <t>SDG&amp;E Gross LoadsMUD/WorkplaceMUDMonthly average day12 Dec3RTH</t>
  </si>
  <si>
    <t>SDG&amp;E Gross LoadsMUD/WorkplaceMUDMonthly average day12 Dec4RTH</t>
  </si>
  <si>
    <t>SDG&amp;E Gross LoadsMUD/WorkplaceMUDMonthly average day12 Dec5RTH</t>
  </si>
  <si>
    <t>SDG&amp;E Gross LoadsMUD/WorkplaceMUDMonthly average day12 Dec6RTH</t>
  </si>
  <si>
    <t>SDG&amp;E Gross LoadsMUD/WorkplaceMUDMonthly average day12 Dec7RTH</t>
  </si>
  <si>
    <t>SDG&amp;E Gross LoadsMUD/WorkplaceMUDMonthly average day12 Dec8RTH</t>
  </si>
  <si>
    <t>SDG&amp;E Gross LoadsMUD/WorkplaceMUDMonthly average day12 Dec9RTH</t>
  </si>
  <si>
    <t>SDG&amp;E Gross LoadsMUD/WorkplaceMUDMonthly average day12 Dec10RTH</t>
  </si>
  <si>
    <t>SDG&amp;E Gross LoadsMUD/WorkplaceMUDMonthly average day12 Dec11RTH</t>
  </si>
  <si>
    <t>SDG&amp;E Gross LoadsMUD/WorkplaceMUDMonthly average day12 Dec12RTH</t>
  </si>
  <si>
    <t>SDG&amp;E Gross LoadsMUD/WorkplaceMUDMonthly average day12 Dec13RTH</t>
  </si>
  <si>
    <t>SDG&amp;E Gross LoadsMUD/WorkplaceMUDMonthly average day12 Dec14RTH</t>
  </si>
  <si>
    <t>SDG&amp;E Gross LoadsMUD/WorkplaceMUDMonthly average day12 Dec15RTH</t>
  </si>
  <si>
    <t>SDG&amp;E Gross LoadsMUD/WorkplaceMUDMonthly average day12 Dec16RTH</t>
  </si>
  <si>
    <t>SDG&amp;E Gross LoadsMUD/WorkplaceMUDMonthly average day12 Dec17RTH</t>
  </si>
  <si>
    <t>SDG&amp;E Gross LoadsMUD/WorkplaceMUDMonthly average day12 Dec18RTH</t>
  </si>
  <si>
    <t>SDG&amp;E Gross LoadsMUD/WorkplaceMUDMonthly average day12 Dec19RTH</t>
  </si>
  <si>
    <t>SDG&amp;E Gross LoadsMUD/WorkplaceMUDMonthly average day12 Dec20RTH</t>
  </si>
  <si>
    <t>SDG&amp;E Gross LoadsMUD/WorkplaceMUDMonthly average day12 Dec21RTH</t>
  </si>
  <si>
    <t>SDG&amp;E Gross LoadsMUD/WorkplaceMUDMonthly average day12 Dec22RTH</t>
  </si>
  <si>
    <t>SDG&amp;E Gross LoadsMUD/WorkplaceMUDMonthly average day12 Dec23RTH</t>
  </si>
  <si>
    <t>SDG&amp;E Gross LoadsMUD/WorkplaceMUDMonthly average day12 Dec24RTH</t>
  </si>
  <si>
    <t>SDG&amp;E Gross LoadsMUD/WorkplaceMUDTop 1 load day(s)09 Sep1RTH</t>
  </si>
  <si>
    <t>SDG&amp;E Gross LoadsMUD/WorkplaceMUDTop 1 load day(s)09 Sep2RTH</t>
  </si>
  <si>
    <t>SDG&amp;E Gross LoadsMUD/WorkplaceMUDTop 1 load day(s)09 Sep3RTH</t>
  </si>
  <si>
    <t>SDG&amp;E Gross LoadsMUD/WorkplaceMUDTop 1 load day(s)09 Sep4RTH</t>
  </si>
  <si>
    <t>SDG&amp;E Gross LoadsMUD/WorkplaceMUDTop 1 load day(s)09 Sep5RTH</t>
  </si>
  <si>
    <t>SDG&amp;E Gross LoadsMUD/WorkplaceMUDTop 1 load day(s)09 Sep6RTH</t>
  </si>
  <si>
    <t>SDG&amp;E Gross LoadsMUD/WorkplaceMUDTop 1 load day(s)09 Sep7RTH</t>
  </si>
  <si>
    <t>SDG&amp;E Gross LoadsMUD/WorkplaceMUDTop 1 load day(s)09 Sep8RTH</t>
  </si>
  <si>
    <t>SDG&amp;E Gross LoadsMUD/WorkplaceMUDTop 1 load day(s)09 Sep9RTH</t>
  </si>
  <si>
    <t>SDG&amp;E Gross LoadsMUD/WorkplaceMUDTop 1 load day(s)09 Sep10RTH</t>
  </si>
  <si>
    <t>SDG&amp;E Gross LoadsMUD/WorkplaceMUDTop 1 load day(s)09 Sep11RTH</t>
  </si>
  <si>
    <t>SDG&amp;E Gross LoadsMUD/WorkplaceMUDTop 1 load day(s)09 Sep12RTH</t>
  </si>
  <si>
    <t>SDG&amp;E Gross LoadsMUD/WorkplaceMUDTop 1 load day(s)09 Sep13RTH</t>
  </si>
  <si>
    <t>SDG&amp;E Gross LoadsMUD/WorkplaceMUDTop 1 load day(s)09 Sep14RTH</t>
  </si>
  <si>
    <t>SDG&amp;E Gross LoadsMUD/WorkplaceMUDTop 1 load day(s)09 Sep15RTH</t>
  </si>
  <si>
    <t>SDG&amp;E Gross LoadsMUD/WorkplaceMUDTop 1 load day(s)09 Sep16RTH</t>
  </si>
  <si>
    <t>SDG&amp;E Gross LoadsMUD/WorkplaceMUDTop 1 load day(s)09 Sep17RTH</t>
  </si>
  <si>
    <t>SDG&amp;E Gross LoadsMUD/WorkplaceMUDTop 1 load day(s)09 Sep18RTH</t>
  </si>
  <si>
    <t>SDG&amp;E Gross LoadsMUD/WorkplaceMUDTop 1 load day(s)09 Sep19RTH</t>
  </si>
  <si>
    <t>SDG&amp;E Gross LoadsMUD/WorkplaceMUDTop 1 load day(s)09 Sep20RTH</t>
  </si>
  <si>
    <t>SDG&amp;E Gross LoadsMUD/WorkplaceMUDTop 1 load day(s)09 Sep21RTH</t>
  </si>
  <si>
    <t>SDG&amp;E Gross LoadsMUD/WorkplaceMUDTop 1 load day(s)09 Sep22RTH</t>
  </si>
  <si>
    <t>SDG&amp;E Gross LoadsMUD/WorkplaceMUDTop 1 load day(s)09 Sep23RTH</t>
  </si>
  <si>
    <t>SDG&amp;E Gross LoadsMUD/WorkplaceMUDTop 1 load day(s)09 Sep24RTH</t>
  </si>
  <si>
    <t>SDG&amp;E Gross LoadsMUD/WorkplaceMUDTop 10 load day(s)09 Sep1RTH</t>
  </si>
  <si>
    <t>SDG&amp;E Gross LoadsMUD/WorkplaceMUDTop 10 load day(s)09 Sep2RTH</t>
  </si>
  <si>
    <t>SDG&amp;E Gross LoadsMUD/WorkplaceMUDTop 10 load day(s)09 Sep3RTH</t>
  </si>
  <si>
    <t>SDG&amp;E Gross LoadsMUD/WorkplaceMUDTop 10 load day(s)09 Sep4RTH</t>
  </si>
  <si>
    <t>SDG&amp;E Gross LoadsMUD/WorkplaceMUDTop 10 load day(s)09 Sep5RTH</t>
  </si>
  <si>
    <t>SDG&amp;E Gross LoadsMUD/WorkplaceMUDTop 10 load day(s)09 Sep6RTH</t>
  </si>
  <si>
    <t>SDG&amp;E Gross LoadsMUD/WorkplaceMUDTop 10 load day(s)09 Sep7RTH</t>
  </si>
  <si>
    <t>SDG&amp;E Gross LoadsMUD/WorkplaceMUDTop 10 load day(s)09 Sep8RTH</t>
  </si>
  <si>
    <t>SDG&amp;E Gross LoadsMUD/WorkplaceMUDTop 10 load day(s)09 Sep9RTH</t>
  </si>
  <si>
    <t>SDG&amp;E Gross LoadsMUD/WorkplaceMUDTop 10 load day(s)09 Sep10RTH</t>
  </si>
  <si>
    <t>SDG&amp;E Gross LoadsMUD/WorkplaceMUDTop 10 load day(s)09 Sep11RTH</t>
  </si>
  <si>
    <t>SDG&amp;E Gross LoadsMUD/WorkplaceMUDTop 10 load day(s)09 Sep12RTH</t>
  </si>
  <si>
    <t>SDG&amp;E Gross LoadsMUD/WorkplaceMUDTop 10 load day(s)09 Sep13RTH</t>
  </si>
  <si>
    <t>SDG&amp;E Gross LoadsMUD/WorkplaceMUDTop 10 load day(s)09 Sep14RTH</t>
  </si>
  <si>
    <t>SDG&amp;E Gross LoadsMUD/WorkplaceMUDTop 10 load day(s)09 Sep15RTH</t>
  </si>
  <si>
    <t>SDG&amp;E Gross LoadsMUD/WorkplaceMUDTop 10 load day(s)09 Sep16RTH</t>
  </si>
  <si>
    <t>SDG&amp;E Gross LoadsMUD/WorkplaceMUDTop 10 load day(s)09 Sep17RTH</t>
  </si>
  <si>
    <t>SDG&amp;E Gross LoadsMUD/WorkplaceMUDTop 10 load day(s)09 Sep18RTH</t>
  </si>
  <si>
    <t>SDG&amp;E Gross LoadsMUD/WorkplaceMUDTop 10 load day(s)09 Sep19RTH</t>
  </si>
  <si>
    <t>SDG&amp;E Gross LoadsMUD/WorkplaceMUDTop 10 load day(s)09 Sep20RTH</t>
  </si>
  <si>
    <t>SDG&amp;E Gross LoadsMUD/WorkplaceMUDTop 10 load day(s)09 Sep21RTH</t>
  </si>
  <si>
    <t>SDG&amp;E Gross LoadsMUD/WorkplaceMUDTop 10 load day(s)09 Sep22RTH</t>
  </si>
  <si>
    <t>SDG&amp;E Gross LoadsMUD/WorkplaceMUDTop 10 load day(s)09 Sep23RTH</t>
  </si>
  <si>
    <t>SDG&amp;E Gross LoadsMUD/WorkplaceMUDTop 10 load day(s)09 Sep24RTH</t>
  </si>
  <si>
    <t>SDG&amp;E Gross LoadsMUD/WorkplaceMUDTop 20 load day(s)09 Sep1RTH</t>
  </si>
  <si>
    <t>SDG&amp;E Gross LoadsMUD/WorkplaceMUDTop 20 load day(s)09 Sep2RTH</t>
  </si>
  <si>
    <t>SDG&amp;E Gross LoadsMUD/WorkplaceMUDTop 20 load day(s)09 Sep3RTH</t>
  </si>
  <si>
    <t>SDG&amp;E Gross LoadsMUD/WorkplaceMUDTop 20 load day(s)09 Sep4RTH</t>
  </si>
  <si>
    <t>SDG&amp;E Gross LoadsMUD/WorkplaceMUDTop 20 load day(s)09 Sep5RTH</t>
  </si>
  <si>
    <t>SDG&amp;E Gross LoadsMUD/WorkplaceMUDTop 20 load day(s)09 Sep6RTH</t>
  </si>
  <si>
    <t>SDG&amp;E Gross LoadsMUD/WorkplaceMUDTop 20 load day(s)09 Sep7RTH</t>
  </si>
  <si>
    <t>SDG&amp;E Gross LoadsMUD/WorkplaceMUDTop 20 load day(s)09 Sep8RTH</t>
  </si>
  <si>
    <t>SDG&amp;E Gross LoadsMUD/WorkplaceMUDTop 20 load day(s)09 Sep9RTH</t>
  </si>
  <si>
    <t>SDG&amp;E Gross LoadsMUD/WorkplaceMUDTop 20 load day(s)09 Sep10RTH</t>
  </si>
  <si>
    <t>SDG&amp;E Gross LoadsMUD/WorkplaceMUDTop 20 load day(s)09 Sep11RTH</t>
  </si>
  <si>
    <t>SDG&amp;E Gross LoadsMUD/WorkplaceMUDTop 20 load day(s)09 Sep12RTH</t>
  </si>
  <si>
    <t>SDG&amp;E Gross LoadsMUD/WorkplaceMUDTop 20 load day(s)09 Sep13RTH</t>
  </si>
  <si>
    <t>SDG&amp;E Gross LoadsMUD/WorkplaceMUDTop 20 load day(s)09 Sep14RTH</t>
  </si>
  <si>
    <t>SDG&amp;E Gross LoadsMUD/WorkplaceMUDTop 20 load day(s)09 Sep15RTH</t>
  </si>
  <si>
    <t>SDG&amp;E Gross LoadsMUD/WorkplaceMUDTop 20 load day(s)09 Sep16RTH</t>
  </si>
  <si>
    <t>SDG&amp;E Gross LoadsMUD/WorkplaceMUDTop 20 load day(s)09 Sep17RTH</t>
  </si>
  <si>
    <t>SDG&amp;E Gross LoadsMUD/WorkplaceMUDTop 20 load day(s)09 Sep18RTH</t>
  </si>
  <si>
    <t>SDG&amp;E Gross LoadsMUD/WorkplaceMUDTop 20 load day(s)09 Sep19RTH</t>
  </si>
  <si>
    <t>SDG&amp;E Gross LoadsMUD/WorkplaceMUDTop 20 load day(s)09 Sep20RTH</t>
  </si>
  <si>
    <t>SDG&amp;E Gross LoadsMUD/WorkplaceMUDTop 20 load day(s)09 Sep21RTH</t>
  </si>
  <si>
    <t>SDG&amp;E Gross LoadsMUD/WorkplaceMUDTop 20 load day(s)09 Sep22RTH</t>
  </si>
  <si>
    <t>SDG&amp;E Gross LoadsMUD/WorkplaceMUDTop 20 load day(s)09 Sep23RTH</t>
  </si>
  <si>
    <t>SDG&amp;E Gross LoadsMUD/WorkplaceMUDTop 20 load day(s)09 Sep24RTH</t>
  </si>
  <si>
    <t>SDG&amp;E Gross LoadsMUD/WorkplaceMUDTop 5 load day(s)09 Sep1RTH</t>
  </si>
  <si>
    <t>SDG&amp;E Gross LoadsMUD/WorkplaceMUDTop 5 load day(s)09 Sep2RTH</t>
  </si>
  <si>
    <t>SDG&amp;E Gross LoadsMUD/WorkplaceMUDTop 5 load day(s)09 Sep3RTH</t>
  </si>
  <si>
    <t>SDG&amp;E Gross LoadsMUD/WorkplaceMUDTop 5 load day(s)09 Sep4RTH</t>
  </si>
  <si>
    <t>SDG&amp;E Gross LoadsMUD/WorkplaceMUDTop 5 load day(s)09 Sep5RTH</t>
  </si>
  <si>
    <t>SDG&amp;E Gross LoadsMUD/WorkplaceMUDTop 5 load day(s)09 Sep6RTH</t>
  </si>
  <si>
    <t>SDG&amp;E Gross LoadsMUD/WorkplaceMUDTop 5 load day(s)09 Sep7RTH</t>
  </si>
  <si>
    <t>SDG&amp;E Gross LoadsMUD/WorkplaceMUDTop 5 load day(s)09 Sep8RTH</t>
  </si>
  <si>
    <t>SDG&amp;E Gross LoadsMUD/WorkplaceMUDTop 5 load day(s)09 Sep9RTH</t>
  </si>
  <si>
    <t>SDG&amp;E Gross LoadsMUD/WorkplaceMUDTop 5 load day(s)09 Sep10RTH</t>
  </si>
  <si>
    <t>SDG&amp;E Gross LoadsMUD/WorkplaceMUDTop 5 load day(s)09 Sep11RTH</t>
  </si>
  <si>
    <t>SDG&amp;E Gross LoadsMUD/WorkplaceMUDTop 5 load day(s)09 Sep12RTH</t>
  </si>
  <si>
    <t>SDG&amp;E Gross LoadsMUD/WorkplaceMUDTop 5 load day(s)09 Sep13RTH</t>
  </si>
  <si>
    <t>SDG&amp;E Gross LoadsMUD/WorkplaceMUDTop 5 load day(s)09 Sep14RTH</t>
  </si>
  <si>
    <t>SDG&amp;E Gross LoadsMUD/WorkplaceMUDTop 5 load day(s)09 Sep15RTH</t>
  </si>
  <si>
    <t>SDG&amp;E Gross LoadsMUD/WorkplaceMUDTop 5 load day(s)09 Sep16RTH</t>
  </si>
  <si>
    <t>SDG&amp;E Gross LoadsMUD/WorkplaceMUDTop 5 load day(s)09 Sep17RTH</t>
  </si>
  <si>
    <t>SDG&amp;E Gross LoadsMUD/WorkplaceMUDTop 5 load day(s)09 Sep18RTH</t>
  </si>
  <si>
    <t>SDG&amp;E Gross LoadsMUD/WorkplaceMUDTop 5 load day(s)09 Sep19RTH</t>
  </si>
  <si>
    <t>SDG&amp;E Gross LoadsMUD/WorkplaceMUDTop 5 load day(s)09 Sep20RTH</t>
  </si>
  <si>
    <t>SDG&amp;E Gross LoadsMUD/WorkplaceMUDTop 5 load day(s)09 Sep21RTH</t>
  </si>
  <si>
    <t>SDG&amp;E Gross LoadsMUD/WorkplaceMUDTop 5 load day(s)09 Sep22RTH</t>
  </si>
  <si>
    <t>SDG&amp;E Gross LoadsMUD/WorkplaceMUDTop 5 load day(s)09 Sep23RTH</t>
  </si>
  <si>
    <t>SDG&amp;E Gross LoadsMUD/WorkplaceMUDTop 5 load day(s)09 Sep24RTH</t>
  </si>
  <si>
    <t>SDG&amp;E Gross LoadsMUD/WorkplaceWorkplaceMonthly average day01 Jan1RTH</t>
  </si>
  <si>
    <t>SDG&amp;E Gross LoadsMUD/WorkplaceWorkplaceMonthly average day01 Jan2RTH</t>
  </si>
  <si>
    <t>SDG&amp;E Gross LoadsMUD/WorkplaceWorkplaceMonthly average day01 Jan3RTH</t>
  </si>
  <si>
    <t>SDG&amp;E Gross LoadsMUD/WorkplaceWorkplaceMonthly average day01 Jan4RTH</t>
  </si>
  <si>
    <t>SDG&amp;E Gross LoadsMUD/WorkplaceWorkplaceMonthly average day01 Jan5RTH</t>
  </si>
  <si>
    <t>SDG&amp;E Gross LoadsMUD/WorkplaceWorkplaceMonthly average day01 Jan6RTH</t>
  </si>
  <si>
    <t>SDG&amp;E Gross LoadsMUD/WorkplaceWorkplaceMonthly average day01 Jan7RTH</t>
  </si>
  <si>
    <t>SDG&amp;E Gross LoadsMUD/WorkplaceWorkplaceMonthly average day01 Jan8RTH</t>
  </si>
  <si>
    <t>SDG&amp;E Gross LoadsMUD/WorkplaceWorkplaceMonthly average day01 Jan9RTH</t>
  </si>
  <si>
    <t>SDG&amp;E Gross LoadsMUD/WorkplaceWorkplaceMonthly average day01 Jan10RTH</t>
  </si>
  <si>
    <t>SDG&amp;E Gross LoadsMUD/WorkplaceWorkplaceMonthly average day01 Jan11RTH</t>
  </si>
  <si>
    <t>SDG&amp;E Gross LoadsMUD/WorkplaceWorkplaceMonthly average day01 Jan12RTH</t>
  </si>
  <si>
    <t>SDG&amp;E Gross LoadsMUD/WorkplaceWorkplaceMonthly average day01 Jan13RTH</t>
  </si>
  <si>
    <t>SDG&amp;E Gross LoadsMUD/WorkplaceWorkplaceMonthly average day01 Jan14RTH</t>
  </si>
  <si>
    <t>SDG&amp;E Gross LoadsMUD/WorkplaceWorkplaceMonthly average day01 Jan15RTH</t>
  </si>
  <si>
    <t>SDG&amp;E Gross LoadsMUD/WorkplaceWorkplaceMonthly average day01 Jan16RTH</t>
  </si>
  <si>
    <t>SDG&amp;E Gross LoadsMUD/WorkplaceWorkplaceMonthly average day01 Jan17RTH</t>
  </si>
  <si>
    <t>SDG&amp;E Gross LoadsMUD/WorkplaceWorkplaceMonthly average day01 Jan18RTH</t>
  </si>
  <si>
    <t>SDG&amp;E Gross LoadsMUD/WorkplaceWorkplaceMonthly average day01 Jan19RTH</t>
  </si>
  <si>
    <t>SDG&amp;E Gross LoadsMUD/WorkplaceWorkplaceMonthly average day01 Jan20RTH</t>
  </si>
  <si>
    <t>SDG&amp;E Gross LoadsMUD/WorkplaceWorkplaceMonthly average day01 Jan21RTH</t>
  </si>
  <si>
    <t>SDG&amp;E Gross LoadsMUD/WorkplaceWorkplaceMonthly average day01 Jan22RTH</t>
  </si>
  <si>
    <t>SDG&amp;E Gross LoadsMUD/WorkplaceWorkplaceMonthly average day01 Jan23RTH</t>
  </si>
  <si>
    <t>SDG&amp;E Gross LoadsMUD/WorkplaceWorkplaceMonthly average day01 Jan24RTH</t>
  </si>
  <si>
    <t>SDG&amp;E Gross LoadsMUD/WorkplaceWorkplaceMonthly average day02 Feb1RTH</t>
  </si>
  <si>
    <t>SDG&amp;E Gross LoadsMUD/WorkplaceWorkplaceMonthly average day02 Feb2RTH</t>
  </si>
  <si>
    <t>SDG&amp;E Gross LoadsMUD/WorkplaceWorkplaceMonthly average day02 Feb3RTH</t>
  </si>
  <si>
    <t>SDG&amp;E Gross LoadsMUD/WorkplaceWorkplaceMonthly average day02 Feb4RTH</t>
  </si>
  <si>
    <t>SDG&amp;E Gross LoadsMUD/WorkplaceWorkplaceMonthly average day02 Feb5RTH</t>
  </si>
  <si>
    <t>SDG&amp;E Gross LoadsMUD/WorkplaceWorkplaceMonthly average day02 Feb6RTH</t>
  </si>
  <si>
    <t>SDG&amp;E Gross LoadsMUD/WorkplaceWorkplaceMonthly average day02 Feb7RTH</t>
  </si>
  <si>
    <t>SDG&amp;E Gross LoadsMUD/WorkplaceWorkplaceMonthly average day02 Feb8RTH</t>
  </si>
  <si>
    <t>SDG&amp;E Gross LoadsMUD/WorkplaceWorkplaceMonthly average day02 Feb9RTH</t>
  </si>
  <si>
    <t>SDG&amp;E Gross LoadsMUD/WorkplaceWorkplaceMonthly average day02 Feb10RTH</t>
  </si>
  <si>
    <t>SDG&amp;E Gross LoadsMUD/WorkplaceWorkplaceMonthly average day02 Feb11RTH</t>
  </si>
  <si>
    <t>SDG&amp;E Gross LoadsMUD/WorkplaceWorkplaceMonthly average day02 Feb12RTH</t>
  </si>
  <si>
    <t>SDG&amp;E Gross LoadsMUD/WorkplaceWorkplaceMonthly average day02 Feb13RTH</t>
  </si>
  <si>
    <t>SDG&amp;E Gross LoadsMUD/WorkplaceWorkplaceMonthly average day02 Feb14RTH</t>
  </si>
  <si>
    <t>SDG&amp;E Gross LoadsMUD/WorkplaceWorkplaceMonthly average day02 Feb15RTH</t>
  </si>
  <si>
    <t>SDG&amp;E Gross LoadsMUD/WorkplaceWorkplaceMonthly average day02 Feb16RTH</t>
  </si>
  <si>
    <t>SDG&amp;E Gross LoadsMUD/WorkplaceWorkplaceMonthly average day02 Feb17RTH</t>
  </si>
  <si>
    <t>SDG&amp;E Gross LoadsMUD/WorkplaceWorkplaceMonthly average day02 Feb18RTH</t>
  </si>
  <si>
    <t>SDG&amp;E Gross LoadsMUD/WorkplaceWorkplaceMonthly average day02 Feb19RTH</t>
  </si>
  <si>
    <t>SDG&amp;E Gross LoadsMUD/WorkplaceWorkplaceMonthly average day02 Feb20RTH</t>
  </si>
  <si>
    <t>SDG&amp;E Gross LoadsMUD/WorkplaceWorkplaceMonthly average day02 Feb21RTH</t>
  </si>
  <si>
    <t>SDG&amp;E Gross LoadsMUD/WorkplaceWorkplaceMonthly average day02 Feb22RTH</t>
  </si>
  <si>
    <t>SDG&amp;E Gross LoadsMUD/WorkplaceWorkplaceMonthly average day02 Feb23RTH</t>
  </si>
  <si>
    <t>SDG&amp;E Gross LoadsMUD/WorkplaceWorkplaceMonthly average day02 Feb24RTH</t>
  </si>
  <si>
    <t>SDG&amp;E Gross LoadsMUD/WorkplaceWorkplaceMonthly average day03 Mar1RTH</t>
  </si>
  <si>
    <t>SDG&amp;E Gross LoadsMUD/WorkplaceWorkplaceMonthly average day03 Mar2RTH</t>
  </si>
  <si>
    <t>SDG&amp;E Gross LoadsMUD/WorkplaceWorkplaceMonthly average day03 Mar3RTH</t>
  </si>
  <si>
    <t>SDG&amp;E Gross LoadsMUD/WorkplaceWorkplaceMonthly average day03 Mar4RTH</t>
  </si>
  <si>
    <t>SDG&amp;E Gross LoadsMUD/WorkplaceWorkplaceMonthly average day03 Mar5RTH</t>
  </si>
  <si>
    <t>SDG&amp;E Gross LoadsMUD/WorkplaceWorkplaceMonthly average day03 Mar6RTH</t>
  </si>
  <si>
    <t>SDG&amp;E Gross LoadsMUD/WorkplaceWorkplaceMonthly average day03 Mar7RTH</t>
  </si>
  <si>
    <t>SDG&amp;E Gross LoadsMUD/WorkplaceWorkplaceMonthly average day03 Mar8RTH</t>
  </si>
  <si>
    <t>SDG&amp;E Gross LoadsMUD/WorkplaceWorkplaceMonthly average day03 Mar9RTH</t>
  </si>
  <si>
    <t>SDG&amp;E Gross LoadsMUD/WorkplaceWorkplaceMonthly average day03 Mar10RTH</t>
  </si>
  <si>
    <t>SDG&amp;E Gross LoadsMUD/WorkplaceWorkplaceMonthly average day03 Mar11RTH</t>
  </si>
  <si>
    <t>SDG&amp;E Gross LoadsMUD/WorkplaceWorkplaceMonthly average day03 Mar12RTH</t>
  </si>
  <si>
    <t>SDG&amp;E Gross LoadsMUD/WorkplaceWorkplaceMonthly average day03 Mar13RTH</t>
  </si>
  <si>
    <t>SDG&amp;E Gross LoadsMUD/WorkplaceWorkplaceMonthly average day03 Mar14RTH</t>
  </si>
  <si>
    <t>SDG&amp;E Gross LoadsMUD/WorkplaceWorkplaceMonthly average day03 Mar15RTH</t>
  </si>
  <si>
    <t>SDG&amp;E Gross LoadsMUD/WorkplaceWorkplaceMonthly average day03 Mar16RTH</t>
  </si>
  <si>
    <t>SDG&amp;E Gross LoadsMUD/WorkplaceWorkplaceMonthly average day03 Mar17RTH</t>
  </si>
  <si>
    <t>SDG&amp;E Gross LoadsMUD/WorkplaceWorkplaceMonthly average day03 Mar18RTH</t>
  </si>
  <si>
    <t>SDG&amp;E Gross LoadsMUD/WorkplaceWorkplaceMonthly average day03 Mar19RTH</t>
  </si>
  <si>
    <t>SDG&amp;E Gross LoadsMUD/WorkplaceWorkplaceMonthly average day03 Mar20RTH</t>
  </si>
  <si>
    <t>SDG&amp;E Gross LoadsMUD/WorkplaceWorkplaceMonthly average day03 Mar21RTH</t>
  </si>
  <si>
    <t>SDG&amp;E Gross LoadsMUD/WorkplaceWorkplaceMonthly average day03 Mar22RTH</t>
  </si>
  <si>
    <t>SDG&amp;E Gross LoadsMUD/WorkplaceWorkplaceMonthly average day03 Mar23RTH</t>
  </si>
  <si>
    <t>SDG&amp;E Gross LoadsMUD/WorkplaceWorkplaceMonthly average day03 Mar24RTH</t>
  </si>
  <si>
    <t>SDG&amp;E Gross LoadsMUD/WorkplaceWorkplaceMonthly average day04 Apr1RTH</t>
  </si>
  <si>
    <t>SDG&amp;E Gross LoadsMUD/WorkplaceWorkplaceMonthly average day04 Apr2RTH</t>
  </si>
  <si>
    <t>SDG&amp;E Gross LoadsMUD/WorkplaceWorkplaceMonthly average day04 Apr3RTH</t>
  </si>
  <si>
    <t>SDG&amp;E Gross LoadsMUD/WorkplaceWorkplaceMonthly average day04 Apr4RTH</t>
  </si>
  <si>
    <t>SDG&amp;E Gross LoadsMUD/WorkplaceWorkplaceMonthly average day04 Apr5RTH</t>
  </si>
  <si>
    <t>SDG&amp;E Gross LoadsMUD/WorkplaceWorkplaceMonthly average day04 Apr6RTH</t>
  </si>
  <si>
    <t>SDG&amp;E Gross LoadsMUD/WorkplaceWorkplaceMonthly average day04 Apr7RTH</t>
  </si>
  <si>
    <t>SDG&amp;E Gross LoadsMUD/WorkplaceWorkplaceMonthly average day04 Apr8RTH</t>
  </si>
  <si>
    <t>SDG&amp;E Gross LoadsMUD/WorkplaceWorkplaceMonthly average day04 Apr9RTH</t>
  </si>
  <si>
    <t>SDG&amp;E Gross LoadsMUD/WorkplaceWorkplaceMonthly average day04 Apr10RTH</t>
  </si>
  <si>
    <t>SDG&amp;E Gross LoadsMUD/WorkplaceWorkplaceMonthly average day04 Apr11RTH</t>
  </si>
  <si>
    <t>SDG&amp;E Gross LoadsMUD/WorkplaceWorkplaceMonthly average day04 Apr12RTH</t>
  </si>
  <si>
    <t>SDG&amp;E Gross LoadsMUD/WorkplaceWorkplaceMonthly average day04 Apr13RTH</t>
  </si>
  <si>
    <t>SDG&amp;E Gross LoadsMUD/WorkplaceWorkplaceMonthly average day04 Apr14RTH</t>
  </si>
  <si>
    <t>SDG&amp;E Gross LoadsMUD/WorkplaceWorkplaceMonthly average day04 Apr15RTH</t>
  </si>
  <si>
    <t>SDG&amp;E Gross LoadsMUD/WorkplaceWorkplaceMonthly average day04 Apr16RTH</t>
  </si>
  <si>
    <t>SDG&amp;E Gross LoadsMUD/WorkplaceWorkplaceMonthly average day04 Apr17RTH</t>
  </si>
  <si>
    <t>SDG&amp;E Gross LoadsMUD/WorkplaceWorkplaceMonthly average day04 Apr18RTH</t>
  </si>
  <si>
    <t>SDG&amp;E Gross LoadsMUD/WorkplaceWorkplaceMonthly average day04 Apr19RTH</t>
  </si>
  <si>
    <t>SDG&amp;E Gross LoadsMUD/WorkplaceWorkplaceMonthly average day04 Apr20RTH</t>
  </si>
  <si>
    <t>SDG&amp;E Gross LoadsMUD/WorkplaceWorkplaceMonthly average day04 Apr21RTH</t>
  </si>
  <si>
    <t>SDG&amp;E Gross LoadsMUD/WorkplaceWorkplaceMonthly average day04 Apr22RTH</t>
  </si>
  <si>
    <t>SDG&amp;E Gross LoadsMUD/WorkplaceWorkplaceMonthly average day04 Apr23RTH</t>
  </si>
  <si>
    <t>SDG&amp;E Gross LoadsMUD/WorkplaceWorkplaceMonthly average day04 Apr24RTH</t>
  </si>
  <si>
    <t>SDG&amp;E Gross LoadsMUD/WorkplaceWorkplaceMonthly average day05 May1RTH</t>
  </si>
  <si>
    <t>SDG&amp;E Gross LoadsMUD/WorkplaceWorkplaceMonthly average day05 May2RTH</t>
  </si>
  <si>
    <t>SDG&amp;E Gross LoadsMUD/WorkplaceWorkplaceMonthly average day05 May3RTH</t>
  </si>
  <si>
    <t>SDG&amp;E Gross LoadsMUD/WorkplaceWorkplaceMonthly average day05 May4RTH</t>
  </si>
  <si>
    <t>SDG&amp;E Gross LoadsMUD/WorkplaceWorkplaceMonthly average day05 May5RTH</t>
  </si>
  <si>
    <t>SDG&amp;E Gross LoadsMUD/WorkplaceWorkplaceMonthly average day05 May6RTH</t>
  </si>
  <si>
    <t>SDG&amp;E Gross LoadsMUD/WorkplaceWorkplaceMonthly average day05 May7RTH</t>
  </si>
  <si>
    <t>SDG&amp;E Gross LoadsMUD/WorkplaceWorkplaceMonthly average day05 May8RTH</t>
  </si>
  <si>
    <t>SDG&amp;E Gross LoadsMUD/WorkplaceWorkplaceMonthly average day05 May9RTH</t>
  </si>
  <si>
    <t>SDG&amp;E Gross LoadsMUD/WorkplaceWorkplaceMonthly average day05 May10RTH</t>
  </si>
  <si>
    <t>SDG&amp;E Gross LoadsMUD/WorkplaceWorkplaceMonthly average day05 May11RTH</t>
  </si>
  <si>
    <t>SDG&amp;E Gross LoadsMUD/WorkplaceWorkplaceMonthly average day05 May12RTH</t>
  </si>
  <si>
    <t>SDG&amp;E Gross LoadsMUD/WorkplaceWorkplaceMonthly average day05 May13RTH</t>
  </si>
  <si>
    <t>SDG&amp;E Gross LoadsMUD/WorkplaceWorkplaceMonthly average day05 May14RTH</t>
  </si>
  <si>
    <t>SDG&amp;E Gross LoadsMUD/WorkplaceWorkplaceMonthly average day05 May15RTH</t>
  </si>
  <si>
    <t>SDG&amp;E Gross LoadsMUD/WorkplaceWorkplaceMonthly average day05 May16RTH</t>
  </si>
  <si>
    <t>SDG&amp;E Gross LoadsMUD/WorkplaceWorkplaceMonthly average day05 May17RTH</t>
  </si>
  <si>
    <t>SDG&amp;E Gross LoadsMUD/WorkplaceWorkplaceMonthly average day05 May18RTH</t>
  </si>
  <si>
    <t>SDG&amp;E Gross LoadsMUD/WorkplaceWorkplaceMonthly average day05 May19RTH</t>
  </si>
  <si>
    <t>SDG&amp;E Gross LoadsMUD/WorkplaceWorkplaceMonthly average day05 May20RTH</t>
  </si>
  <si>
    <t>SDG&amp;E Gross LoadsMUD/WorkplaceWorkplaceMonthly average day05 May21RTH</t>
  </si>
  <si>
    <t>SDG&amp;E Gross LoadsMUD/WorkplaceWorkplaceMonthly average day05 May22RTH</t>
  </si>
  <si>
    <t>SDG&amp;E Gross LoadsMUD/WorkplaceWorkplaceMonthly average day05 May23RTH</t>
  </si>
  <si>
    <t>SDG&amp;E Gross LoadsMUD/WorkplaceWorkplaceMonthly average day05 May24RTH</t>
  </si>
  <si>
    <t>SDG&amp;E Gross LoadsMUD/WorkplaceWorkplaceMonthly average day06 Jun1RTH</t>
  </si>
  <si>
    <t>SDG&amp;E Gross LoadsMUD/WorkplaceWorkplaceMonthly average day06 Jun2RTH</t>
  </si>
  <si>
    <t>SDG&amp;E Gross LoadsMUD/WorkplaceWorkplaceMonthly average day06 Jun3RTH</t>
  </si>
  <si>
    <t>SDG&amp;E Gross LoadsMUD/WorkplaceWorkplaceMonthly average day06 Jun4RTH</t>
  </si>
  <si>
    <t>SDG&amp;E Gross LoadsMUD/WorkplaceWorkplaceMonthly average day06 Jun5RTH</t>
  </si>
  <si>
    <t>SDG&amp;E Gross LoadsMUD/WorkplaceWorkplaceMonthly average day06 Jun6RTH</t>
  </si>
  <si>
    <t>SDG&amp;E Gross LoadsMUD/WorkplaceWorkplaceMonthly average day06 Jun7RTH</t>
  </si>
  <si>
    <t>SDG&amp;E Gross LoadsMUD/WorkplaceWorkplaceMonthly average day06 Jun8RTH</t>
  </si>
  <si>
    <t>SDG&amp;E Gross LoadsMUD/WorkplaceWorkplaceMonthly average day06 Jun9RTH</t>
  </si>
  <si>
    <t>SDG&amp;E Gross LoadsMUD/WorkplaceWorkplaceMonthly average day06 Jun10RTH</t>
  </si>
  <si>
    <t>SDG&amp;E Gross LoadsMUD/WorkplaceWorkplaceMonthly average day06 Jun11RTH</t>
  </si>
  <si>
    <t>SDG&amp;E Gross LoadsMUD/WorkplaceWorkplaceMonthly average day06 Jun12RTH</t>
  </si>
  <si>
    <t>SDG&amp;E Gross LoadsMUD/WorkplaceWorkplaceMonthly average day06 Jun13RTH</t>
  </si>
  <si>
    <t>SDG&amp;E Gross LoadsMUD/WorkplaceWorkplaceMonthly average day06 Jun14RTH</t>
  </si>
  <si>
    <t>SDG&amp;E Gross LoadsMUD/WorkplaceWorkplaceMonthly average day06 Jun15RTH</t>
  </si>
  <si>
    <t>SDG&amp;E Gross LoadsMUD/WorkplaceWorkplaceMonthly average day06 Jun16RTH</t>
  </si>
  <si>
    <t>SDG&amp;E Gross LoadsMUD/WorkplaceWorkplaceMonthly average day06 Jun17RTH</t>
  </si>
  <si>
    <t>SDG&amp;E Gross LoadsMUD/WorkplaceWorkplaceMonthly average day06 Jun18RTH</t>
  </si>
  <si>
    <t>SDG&amp;E Gross LoadsMUD/WorkplaceWorkplaceMonthly average day06 Jun19RTH</t>
  </si>
  <si>
    <t>SDG&amp;E Gross LoadsMUD/WorkplaceWorkplaceMonthly average day06 Jun20RTH</t>
  </si>
  <si>
    <t>SDG&amp;E Gross LoadsMUD/WorkplaceWorkplaceMonthly average day06 Jun21RTH</t>
  </si>
  <si>
    <t>SDG&amp;E Gross LoadsMUD/WorkplaceWorkplaceMonthly average day06 Jun22RTH</t>
  </si>
  <si>
    <t>SDG&amp;E Gross LoadsMUD/WorkplaceWorkplaceMonthly average day06 Jun23RTH</t>
  </si>
  <si>
    <t>SDG&amp;E Gross LoadsMUD/WorkplaceWorkplaceMonthly average day06 Jun24RTH</t>
  </si>
  <si>
    <t>SDG&amp;E Gross LoadsMUD/WorkplaceWorkplaceMonthly average day07 Jul1RTH</t>
  </si>
  <si>
    <t>SDG&amp;E Gross LoadsMUD/WorkplaceWorkplaceMonthly average day07 Jul2RTH</t>
  </si>
  <si>
    <t>SDG&amp;E Gross LoadsMUD/WorkplaceWorkplaceMonthly average day07 Jul3RTH</t>
  </si>
  <si>
    <t>SDG&amp;E Gross LoadsMUD/WorkplaceWorkplaceMonthly average day07 Jul4RTH</t>
  </si>
  <si>
    <t>SDG&amp;E Gross LoadsMUD/WorkplaceWorkplaceMonthly average day07 Jul5RTH</t>
  </si>
  <si>
    <t>SDG&amp;E Gross LoadsMUD/WorkplaceWorkplaceMonthly average day07 Jul6RTH</t>
  </si>
  <si>
    <t>SDG&amp;E Gross LoadsMUD/WorkplaceWorkplaceMonthly average day07 Jul7RTH</t>
  </si>
  <si>
    <t>SDG&amp;E Gross LoadsMUD/WorkplaceWorkplaceMonthly average day07 Jul8RTH</t>
  </si>
  <si>
    <t>SDG&amp;E Gross LoadsMUD/WorkplaceWorkplaceMonthly average day07 Jul9RTH</t>
  </si>
  <si>
    <t>SDG&amp;E Gross LoadsMUD/WorkplaceWorkplaceMonthly average day07 Jul10RTH</t>
  </si>
  <si>
    <t>SDG&amp;E Gross LoadsMUD/WorkplaceWorkplaceMonthly average day07 Jul11RTH</t>
  </si>
  <si>
    <t>SDG&amp;E Gross LoadsMUD/WorkplaceWorkplaceMonthly average day07 Jul12RTH</t>
  </si>
  <si>
    <t>SDG&amp;E Gross LoadsMUD/WorkplaceWorkplaceMonthly average day07 Jul13RTH</t>
  </si>
  <si>
    <t>SDG&amp;E Gross LoadsMUD/WorkplaceWorkplaceMonthly average day07 Jul14RTH</t>
  </si>
  <si>
    <t>SDG&amp;E Gross LoadsMUD/WorkplaceWorkplaceMonthly average day07 Jul15RTH</t>
  </si>
  <si>
    <t>SDG&amp;E Gross LoadsMUD/WorkplaceWorkplaceMonthly average day07 Jul16RTH</t>
  </si>
  <si>
    <t>SDG&amp;E Gross LoadsMUD/WorkplaceWorkplaceMonthly average day07 Jul17RTH</t>
  </si>
  <si>
    <t>SDG&amp;E Gross LoadsMUD/WorkplaceWorkplaceMonthly average day07 Jul18RTH</t>
  </si>
  <si>
    <t>SDG&amp;E Gross LoadsMUD/WorkplaceWorkplaceMonthly average day07 Jul19RTH</t>
  </si>
  <si>
    <t>SDG&amp;E Gross LoadsMUD/WorkplaceWorkplaceMonthly average day07 Jul20RTH</t>
  </si>
  <si>
    <t>SDG&amp;E Gross LoadsMUD/WorkplaceWorkplaceMonthly average day07 Jul21RTH</t>
  </si>
  <si>
    <t>SDG&amp;E Gross LoadsMUD/WorkplaceWorkplaceMonthly average day07 Jul22RTH</t>
  </si>
  <si>
    <t>SDG&amp;E Gross LoadsMUD/WorkplaceWorkplaceMonthly average day07 Jul23RTH</t>
  </si>
  <si>
    <t>SDG&amp;E Gross LoadsMUD/WorkplaceWorkplaceMonthly average day07 Jul24RTH</t>
  </si>
  <si>
    <t>SDG&amp;E Gross LoadsMUD/WorkplaceWorkplaceMonthly average day08 Aug1RTH</t>
  </si>
  <si>
    <t>SDG&amp;E Gross LoadsMUD/WorkplaceWorkplaceMonthly average day08 Aug2RTH</t>
  </si>
  <si>
    <t>SDG&amp;E Gross LoadsMUD/WorkplaceWorkplaceMonthly average day08 Aug3RTH</t>
  </si>
  <si>
    <t>SDG&amp;E Gross LoadsMUD/WorkplaceWorkplaceMonthly average day08 Aug4RTH</t>
  </si>
  <si>
    <t>SDG&amp;E Gross LoadsMUD/WorkplaceWorkplaceMonthly average day08 Aug5RTH</t>
  </si>
  <si>
    <t>SDG&amp;E Gross LoadsMUD/WorkplaceWorkplaceMonthly average day08 Aug6RTH</t>
  </si>
  <si>
    <t>SDG&amp;E Gross LoadsMUD/WorkplaceWorkplaceMonthly average day08 Aug7RTH</t>
  </si>
  <si>
    <t>SDG&amp;E Gross LoadsMUD/WorkplaceWorkplaceMonthly average day08 Aug8RTH</t>
  </si>
  <si>
    <t>SDG&amp;E Gross LoadsMUD/WorkplaceWorkplaceMonthly average day08 Aug9RTH</t>
  </si>
  <si>
    <t>SDG&amp;E Gross LoadsMUD/WorkplaceWorkplaceMonthly average day08 Aug10RTH</t>
  </si>
  <si>
    <t>SDG&amp;E Gross LoadsMUD/WorkplaceWorkplaceMonthly average day08 Aug11RTH</t>
  </si>
  <si>
    <t>SDG&amp;E Gross LoadsMUD/WorkplaceWorkplaceMonthly average day08 Aug12RTH</t>
  </si>
  <si>
    <t>SDG&amp;E Gross LoadsMUD/WorkplaceWorkplaceMonthly average day08 Aug13RTH</t>
  </si>
  <si>
    <t>SDG&amp;E Gross LoadsMUD/WorkplaceWorkplaceMonthly average day08 Aug14RTH</t>
  </si>
  <si>
    <t>SDG&amp;E Gross LoadsMUD/WorkplaceWorkplaceMonthly average day08 Aug15RTH</t>
  </si>
  <si>
    <t>SDG&amp;E Gross LoadsMUD/WorkplaceWorkplaceMonthly average day08 Aug16RTH</t>
  </si>
  <si>
    <t>SDG&amp;E Gross LoadsMUD/WorkplaceWorkplaceMonthly average day08 Aug17RTH</t>
  </si>
  <si>
    <t>SDG&amp;E Gross LoadsMUD/WorkplaceWorkplaceMonthly average day08 Aug18RTH</t>
  </si>
  <si>
    <t>SDG&amp;E Gross LoadsMUD/WorkplaceWorkplaceMonthly average day08 Aug19RTH</t>
  </si>
  <si>
    <t>SDG&amp;E Gross LoadsMUD/WorkplaceWorkplaceMonthly average day08 Aug20RTH</t>
  </si>
  <si>
    <t>SDG&amp;E Gross LoadsMUD/WorkplaceWorkplaceMonthly average day08 Aug21RTH</t>
  </si>
  <si>
    <t>SDG&amp;E Gross LoadsMUD/WorkplaceWorkplaceMonthly average day08 Aug22RTH</t>
  </si>
  <si>
    <t>SDG&amp;E Gross LoadsMUD/WorkplaceWorkplaceMonthly average day08 Aug23RTH</t>
  </si>
  <si>
    <t>SDG&amp;E Gross LoadsMUD/WorkplaceWorkplaceMonthly average day08 Aug24RTH</t>
  </si>
  <si>
    <t>SDG&amp;E Gross LoadsMUD/WorkplaceWorkplaceMonthly average day09 Sep1RTH</t>
  </si>
  <si>
    <t>SDG&amp;E Gross LoadsMUD/WorkplaceWorkplaceMonthly average day09 Sep2RTH</t>
  </si>
  <si>
    <t>SDG&amp;E Gross LoadsMUD/WorkplaceWorkplaceMonthly average day09 Sep3RTH</t>
  </si>
  <si>
    <t>SDG&amp;E Gross LoadsMUD/WorkplaceWorkplaceMonthly average day09 Sep4RTH</t>
  </si>
  <si>
    <t>SDG&amp;E Gross LoadsMUD/WorkplaceWorkplaceMonthly average day09 Sep5RTH</t>
  </si>
  <si>
    <t>SDG&amp;E Gross LoadsMUD/WorkplaceWorkplaceMonthly average day09 Sep6RTH</t>
  </si>
  <si>
    <t>SDG&amp;E Gross LoadsMUD/WorkplaceWorkplaceMonthly average day09 Sep7RTH</t>
  </si>
  <si>
    <t>SDG&amp;E Gross LoadsMUD/WorkplaceWorkplaceMonthly average day09 Sep8RTH</t>
  </si>
  <si>
    <t>SDG&amp;E Gross LoadsMUD/WorkplaceWorkplaceMonthly average day09 Sep9RTH</t>
  </si>
  <si>
    <t>SDG&amp;E Gross LoadsMUD/WorkplaceWorkplaceMonthly average day09 Sep10RTH</t>
  </si>
  <si>
    <t>SDG&amp;E Gross LoadsMUD/WorkplaceWorkplaceMonthly average day09 Sep11RTH</t>
  </si>
  <si>
    <t>SDG&amp;E Gross LoadsMUD/WorkplaceWorkplaceMonthly average day09 Sep12RTH</t>
  </si>
  <si>
    <t>SDG&amp;E Gross LoadsMUD/WorkplaceWorkplaceMonthly average day09 Sep13RTH</t>
  </si>
  <si>
    <t>SDG&amp;E Gross LoadsMUD/WorkplaceWorkplaceMonthly average day09 Sep14RTH</t>
  </si>
  <si>
    <t>SDG&amp;E Gross LoadsMUD/WorkplaceWorkplaceMonthly average day09 Sep15RTH</t>
  </si>
  <si>
    <t>SDG&amp;E Gross LoadsMUD/WorkplaceWorkplaceMonthly average day09 Sep16RTH</t>
  </si>
  <si>
    <t>SDG&amp;E Gross LoadsMUD/WorkplaceWorkplaceMonthly average day09 Sep17RTH</t>
  </si>
  <si>
    <t>SDG&amp;E Gross LoadsMUD/WorkplaceWorkplaceMonthly average day09 Sep18RTH</t>
  </si>
  <si>
    <t>SDG&amp;E Gross LoadsMUD/WorkplaceWorkplaceMonthly average day09 Sep19RTH</t>
  </si>
  <si>
    <t>SDG&amp;E Gross LoadsMUD/WorkplaceWorkplaceMonthly average day09 Sep20RTH</t>
  </si>
  <si>
    <t>SDG&amp;E Gross LoadsMUD/WorkplaceWorkplaceMonthly average day09 Sep21RTH</t>
  </si>
  <si>
    <t>SDG&amp;E Gross LoadsMUD/WorkplaceWorkplaceMonthly average day09 Sep22RTH</t>
  </si>
  <si>
    <t>SDG&amp;E Gross LoadsMUD/WorkplaceWorkplaceMonthly average day09 Sep23RTH</t>
  </si>
  <si>
    <t>SDG&amp;E Gross LoadsMUD/WorkplaceWorkplaceMonthly average day09 Sep24RTH</t>
  </si>
  <si>
    <t>SDG&amp;E Gross LoadsMUD/WorkplaceWorkplaceMonthly average day10 Oct1RTH</t>
  </si>
  <si>
    <t>SDG&amp;E Gross LoadsMUD/WorkplaceWorkplaceMonthly average day10 Oct2RTH</t>
  </si>
  <si>
    <t>SDG&amp;E Gross LoadsMUD/WorkplaceWorkplaceMonthly average day10 Oct3RTH</t>
  </si>
  <si>
    <t>SDG&amp;E Gross LoadsMUD/WorkplaceWorkplaceMonthly average day10 Oct4RTH</t>
  </si>
  <si>
    <t>SDG&amp;E Gross LoadsMUD/WorkplaceWorkplaceMonthly average day10 Oct5RTH</t>
  </si>
  <si>
    <t>SDG&amp;E Gross LoadsMUD/WorkplaceWorkplaceMonthly average day10 Oct6RTH</t>
  </si>
  <si>
    <t>SDG&amp;E Gross LoadsMUD/WorkplaceWorkplaceMonthly average day10 Oct7RTH</t>
  </si>
  <si>
    <t>SDG&amp;E Gross LoadsMUD/WorkplaceWorkplaceMonthly average day10 Oct8RTH</t>
  </si>
  <si>
    <t>SDG&amp;E Gross LoadsMUD/WorkplaceWorkplaceMonthly average day10 Oct9RTH</t>
  </si>
  <si>
    <t>SDG&amp;E Gross LoadsMUD/WorkplaceWorkplaceMonthly average day10 Oct10RTH</t>
  </si>
  <si>
    <t>SDG&amp;E Gross LoadsMUD/WorkplaceWorkplaceMonthly average day10 Oct11RTH</t>
  </si>
  <si>
    <t>SDG&amp;E Gross LoadsMUD/WorkplaceWorkplaceMonthly average day10 Oct12RTH</t>
  </si>
  <si>
    <t>SDG&amp;E Gross LoadsMUD/WorkplaceWorkplaceMonthly average day10 Oct13RTH</t>
  </si>
  <si>
    <t>SDG&amp;E Gross LoadsMUD/WorkplaceWorkplaceMonthly average day10 Oct14RTH</t>
  </si>
  <si>
    <t>SDG&amp;E Gross LoadsMUD/WorkplaceWorkplaceMonthly average day10 Oct15RTH</t>
  </si>
  <si>
    <t>SDG&amp;E Gross LoadsMUD/WorkplaceWorkplaceMonthly average day10 Oct16RTH</t>
  </si>
  <si>
    <t>SDG&amp;E Gross LoadsMUD/WorkplaceWorkplaceMonthly average day10 Oct17RTH</t>
  </si>
  <si>
    <t>SDG&amp;E Gross LoadsMUD/WorkplaceWorkplaceMonthly average day10 Oct18RTH</t>
  </si>
  <si>
    <t>SDG&amp;E Gross LoadsMUD/WorkplaceWorkplaceMonthly average day10 Oct19RTH</t>
  </si>
  <si>
    <t>SDG&amp;E Gross LoadsMUD/WorkplaceWorkplaceMonthly average day10 Oct20RTH</t>
  </si>
  <si>
    <t>SDG&amp;E Gross LoadsMUD/WorkplaceWorkplaceMonthly average day10 Oct21RTH</t>
  </si>
  <si>
    <t>SDG&amp;E Gross LoadsMUD/WorkplaceWorkplaceMonthly average day10 Oct22RTH</t>
  </si>
  <si>
    <t>SDG&amp;E Gross LoadsMUD/WorkplaceWorkplaceMonthly average day10 Oct23RTH</t>
  </si>
  <si>
    <t>SDG&amp;E Gross LoadsMUD/WorkplaceWorkplaceMonthly average day10 Oct24RTH</t>
  </si>
  <si>
    <t>SDG&amp;E Gross LoadsMUD/WorkplaceWorkplaceMonthly average day11 Nov1RTH</t>
  </si>
  <si>
    <t>SDG&amp;E Gross LoadsMUD/WorkplaceWorkplaceMonthly average day11 Nov2RTH</t>
  </si>
  <si>
    <t>SDG&amp;E Gross LoadsMUD/WorkplaceWorkplaceMonthly average day11 Nov3RTH</t>
  </si>
  <si>
    <t>SDG&amp;E Gross LoadsMUD/WorkplaceWorkplaceMonthly average day11 Nov4RTH</t>
  </si>
  <si>
    <t>SDG&amp;E Gross LoadsMUD/WorkplaceWorkplaceMonthly average day11 Nov5RTH</t>
  </si>
  <si>
    <t>SDG&amp;E Gross LoadsMUD/WorkplaceWorkplaceMonthly average day11 Nov6RTH</t>
  </si>
  <si>
    <t>SDG&amp;E Gross LoadsMUD/WorkplaceWorkplaceMonthly average day11 Nov7RTH</t>
  </si>
  <si>
    <t>SDG&amp;E Gross LoadsMUD/WorkplaceWorkplaceMonthly average day11 Nov8RTH</t>
  </si>
  <si>
    <t>SDG&amp;E Gross LoadsMUD/WorkplaceWorkplaceMonthly average day11 Nov9RTH</t>
  </si>
  <si>
    <t>SDG&amp;E Gross LoadsMUD/WorkplaceWorkplaceMonthly average day11 Nov10RTH</t>
  </si>
  <si>
    <t>SDG&amp;E Gross LoadsMUD/WorkplaceWorkplaceMonthly average day11 Nov11RTH</t>
  </si>
  <si>
    <t>SDG&amp;E Gross LoadsMUD/WorkplaceWorkplaceMonthly average day11 Nov12RTH</t>
  </si>
  <si>
    <t>SDG&amp;E Gross LoadsMUD/WorkplaceWorkplaceMonthly average day11 Nov13RTH</t>
  </si>
  <si>
    <t>SDG&amp;E Gross LoadsMUD/WorkplaceWorkplaceMonthly average day11 Nov14RTH</t>
  </si>
  <si>
    <t>SDG&amp;E Gross LoadsMUD/WorkplaceWorkplaceMonthly average day11 Nov15RTH</t>
  </si>
  <si>
    <t>SDG&amp;E Gross LoadsMUD/WorkplaceWorkplaceMonthly average day11 Nov16RTH</t>
  </si>
  <si>
    <t>SDG&amp;E Gross LoadsMUD/WorkplaceWorkplaceMonthly average day11 Nov17RTH</t>
  </si>
  <si>
    <t>SDG&amp;E Gross LoadsMUD/WorkplaceWorkplaceMonthly average day11 Nov18RTH</t>
  </si>
  <si>
    <t>SDG&amp;E Gross LoadsMUD/WorkplaceWorkplaceMonthly average day11 Nov19RTH</t>
  </si>
  <si>
    <t>SDG&amp;E Gross LoadsMUD/WorkplaceWorkplaceMonthly average day11 Nov20RTH</t>
  </si>
  <si>
    <t>SDG&amp;E Gross LoadsMUD/WorkplaceWorkplaceMonthly average day11 Nov21RTH</t>
  </si>
  <si>
    <t>SDG&amp;E Gross LoadsMUD/WorkplaceWorkplaceMonthly average day11 Nov22RTH</t>
  </si>
  <si>
    <t>SDG&amp;E Gross LoadsMUD/WorkplaceWorkplaceMonthly average day11 Nov23RTH</t>
  </si>
  <si>
    <t>SDG&amp;E Gross LoadsMUD/WorkplaceWorkplaceMonthly average day11 Nov24RTH</t>
  </si>
  <si>
    <t>SDG&amp;E Gross LoadsMUD/WorkplaceWorkplaceMonthly average day12 Dec1RTH</t>
  </si>
  <si>
    <t>SDG&amp;E Gross LoadsMUD/WorkplaceWorkplaceMonthly average day12 Dec2RTH</t>
  </si>
  <si>
    <t>SDG&amp;E Gross LoadsMUD/WorkplaceWorkplaceMonthly average day12 Dec3RTH</t>
  </si>
  <si>
    <t>SDG&amp;E Gross LoadsMUD/WorkplaceWorkplaceMonthly average day12 Dec4RTH</t>
  </si>
  <si>
    <t>SDG&amp;E Gross LoadsMUD/WorkplaceWorkplaceMonthly average day12 Dec5RTH</t>
  </si>
  <si>
    <t>SDG&amp;E Gross LoadsMUD/WorkplaceWorkplaceMonthly average day12 Dec6RTH</t>
  </si>
  <si>
    <t>SDG&amp;E Gross LoadsMUD/WorkplaceWorkplaceMonthly average day12 Dec7RTH</t>
  </si>
  <si>
    <t>SDG&amp;E Gross LoadsMUD/WorkplaceWorkplaceMonthly average day12 Dec8RTH</t>
  </si>
  <si>
    <t>SDG&amp;E Gross LoadsMUD/WorkplaceWorkplaceMonthly average day12 Dec9RTH</t>
  </si>
  <si>
    <t>SDG&amp;E Gross LoadsMUD/WorkplaceWorkplaceMonthly average day12 Dec10RTH</t>
  </si>
  <si>
    <t>SDG&amp;E Gross LoadsMUD/WorkplaceWorkplaceMonthly average day12 Dec11RTH</t>
  </si>
  <si>
    <t>SDG&amp;E Gross LoadsMUD/WorkplaceWorkplaceMonthly average day12 Dec12RTH</t>
  </si>
  <si>
    <t>SDG&amp;E Gross LoadsMUD/WorkplaceWorkplaceMonthly average day12 Dec13RTH</t>
  </si>
  <si>
    <t>SDG&amp;E Gross LoadsMUD/WorkplaceWorkplaceMonthly average day12 Dec14RTH</t>
  </si>
  <si>
    <t>SDG&amp;E Gross LoadsMUD/WorkplaceWorkplaceMonthly average day12 Dec15RTH</t>
  </si>
  <si>
    <t>SDG&amp;E Gross LoadsMUD/WorkplaceWorkplaceMonthly average day12 Dec16RTH</t>
  </si>
  <si>
    <t>SDG&amp;E Gross LoadsMUD/WorkplaceWorkplaceMonthly average day12 Dec17RTH</t>
  </si>
  <si>
    <t>SDG&amp;E Gross LoadsMUD/WorkplaceWorkplaceMonthly average day12 Dec18RTH</t>
  </si>
  <si>
    <t>SDG&amp;E Gross LoadsMUD/WorkplaceWorkplaceMonthly average day12 Dec19RTH</t>
  </si>
  <si>
    <t>SDG&amp;E Gross LoadsMUD/WorkplaceWorkplaceMonthly average day12 Dec20RTH</t>
  </si>
  <si>
    <t>SDG&amp;E Gross LoadsMUD/WorkplaceWorkplaceMonthly average day12 Dec21RTH</t>
  </si>
  <si>
    <t>SDG&amp;E Gross LoadsMUD/WorkplaceWorkplaceMonthly average day12 Dec22RTH</t>
  </si>
  <si>
    <t>SDG&amp;E Gross LoadsMUD/WorkplaceWorkplaceMonthly average day12 Dec23RTH</t>
  </si>
  <si>
    <t>SDG&amp;E Gross LoadsMUD/WorkplaceWorkplaceMonthly average day12 Dec24RTH</t>
  </si>
  <si>
    <t>SDG&amp;E Gross LoadsMUD/WorkplaceWorkplaceTop 1 load day(s)09 Sep1RTH</t>
  </si>
  <si>
    <t>SDG&amp;E Gross LoadsMUD/WorkplaceWorkplaceTop 1 load day(s)09 Sep2RTH</t>
  </si>
  <si>
    <t>SDG&amp;E Gross LoadsMUD/WorkplaceWorkplaceTop 1 load day(s)09 Sep3RTH</t>
  </si>
  <si>
    <t>SDG&amp;E Gross LoadsMUD/WorkplaceWorkplaceTop 1 load day(s)09 Sep4RTH</t>
  </si>
  <si>
    <t>SDG&amp;E Gross LoadsMUD/WorkplaceWorkplaceTop 1 load day(s)09 Sep5RTH</t>
  </si>
  <si>
    <t>SDG&amp;E Gross LoadsMUD/WorkplaceWorkplaceTop 1 load day(s)09 Sep6RTH</t>
  </si>
  <si>
    <t>SDG&amp;E Gross LoadsMUD/WorkplaceWorkplaceTop 1 load day(s)09 Sep7RTH</t>
  </si>
  <si>
    <t>SDG&amp;E Gross LoadsMUD/WorkplaceWorkplaceTop 1 load day(s)09 Sep8RTH</t>
  </si>
  <si>
    <t>SDG&amp;E Gross LoadsMUD/WorkplaceWorkplaceTop 1 load day(s)09 Sep9RTH</t>
  </si>
  <si>
    <t>SDG&amp;E Gross LoadsMUD/WorkplaceWorkplaceTop 1 load day(s)09 Sep10RTH</t>
  </si>
  <si>
    <t>SDG&amp;E Gross LoadsMUD/WorkplaceWorkplaceTop 1 load day(s)09 Sep11RTH</t>
  </si>
  <si>
    <t>SDG&amp;E Gross LoadsMUD/WorkplaceWorkplaceTop 1 load day(s)09 Sep12RTH</t>
  </si>
  <si>
    <t>SDG&amp;E Gross LoadsMUD/WorkplaceWorkplaceTop 1 load day(s)09 Sep13RTH</t>
  </si>
  <si>
    <t>SDG&amp;E Gross LoadsMUD/WorkplaceWorkplaceTop 1 load day(s)09 Sep14RTH</t>
  </si>
  <si>
    <t>SDG&amp;E Gross LoadsMUD/WorkplaceWorkplaceTop 1 load day(s)09 Sep15RTH</t>
  </si>
  <si>
    <t>SDG&amp;E Gross LoadsMUD/WorkplaceWorkplaceTop 1 load day(s)09 Sep16RTH</t>
  </si>
  <si>
    <t>SDG&amp;E Gross LoadsMUD/WorkplaceWorkplaceTop 1 load day(s)09 Sep17RTH</t>
  </si>
  <si>
    <t>SDG&amp;E Gross LoadsMUD/WorkplaceWorkplaceTop 1 load day(s)09 Sep18RTH</t>
  </si>
  <si>
    <t>SDG&amp;E Gross LoadsMUD/WorkplaceWorkplaceTop 1 load day(s)09 Sep19RTH</t>
  </si>
  <si>
    <t>SDG&amp;E Gross LoadsMUD/WorkplaceWorkplaceTop 1 load day(s)09 Sep20RTH</t>
  </si>
  <si>
    <t>SDG&amp;E Gross LoadsMUD/WorkplaceWorkplaceTop 1 load day(s)09 Sep21RTH</t>
  </si>
  <si>
    <t>SDG&amp;E Gross LoadsMUD/WorkplaceWorkplaceTop 1 load day(s)09 Sep22RTH</t>
  </si>
  <si>
    <t>SDG&amp;E Gross LoadsMUD/WorkplaceWorkplaceTop 1 load day(s)09 Sep23RTH</t>
  </si>
  <si>
    <t>SDG&amp;E Gross LoadsMUD/WorkplaceWorkplaceTop 1 load day(s)09 Sep24RTH</t>
  </si>
  <si>
    <t>SDG&amp;E Gross LoadsMUD/WorkplaceWorkplaceTop 10 load day(s)09 Sep1RTH</t>
  </si>
  <si>
    <t>SDG&amp;E Gross LoadsMUD/WorkplaceWorkplaceTop 10 load day(s)09 Sep2RTH</t>
  </si>
  <si>
    <t>SDG&amp;E Gross LoadsMUD/WorkplaceWorkplaceTop 10 load day(s)09 Sep3RTH</t>
  </si>
  <si>
    <t>SDG&amp;E Gross LoadsMUD/WorkplaceWorkplaceTop 10 load day(s)09 Sep4RTH</t>
  </si>
  <si>
    <t>SDG&amp;E Gross LoadsMUD/WorkplaceWorkplaceTop 10 load day(s)09 Sep5RTH</t>
  </si>
  <si>
    <t>SDG&amp;E Gross LoadsMUD/WorkplaceWorkplaceTop 10 load day(s)09 Sep6RTH</t>
  </si>
  <si>
    <t>SDG&amp;E Gross LoadsMUD/WorkplaceWorkplaceTop 10 load day(s)09 Sep7RTH</t>
  </si>
  <si>
    <t>SDG&amp;E Gross LoadsMUD/WorkplaceWorkplaceTop 10 load day(s)09 Sep8RTH</t>
  </si>
  <si>
    <t>SDG&amp;E Gross LoadsMUD/WorkplaceWorkplaceTop 10 load day(s)09 Sep9RTH</t>
  </si>
  <si>
    <t>SDG&amp;E Gross LoadsMUD/WorkplaceWorkplaceTop 10 load day(s)09 Sep10RTH</t>
  </si>
  <si>
    <t>SDG&amp;E Gross LoadsMUD/WorkplaceWorkplaceTop 10 load day(s)09 Sep11RTH</t>
  </si>
  <si>
    <t>SDG&amp;E Gross LoadsMUD/WorkplaceWorkplaceTop 10 load day(s)09 Sep12RTH</t>
  </si>
  <si>
    <t>SDG&amp;E Gross LoadsMUD/WorkplaceWorkplaceTop 10 load day(s)09 Sep13RTH</t>
  </si>
  <si>
    <t>SDG&amp;E Gross LoadsMUD/WorkplaceWorkplaceTop 10 load day(s)09 Sep14RTH</t>
  </si>
  <si>
    <t>SDG&amp;E Gross LoadsMUD/WorkplaceWorkplaceTop 10 load day(s)09 Sep15RTH</t>
  </si>
  <si>
    <t>SDG&amp;E Gross LoadsMUD/WorkplaceWorkplaceTop 10 load day(s)09 Sep16RTH</t>
  </si>
  <si>
    <t>SDG&amp;E Gross LoadsMUD/WorkplaceWorkplaceTop 10 load day(s)09 Sep17RTH</t>
  </si>
  <si>
    <t>SDG&amp;E Gross LoadsMUD/WorkplaceWorkplaceTop 10 load day(s)09 Sep18RTH</t>
  </si>
  <si>
    <t>SDG&amp;E Gross LoadsMUD/WorkplaceWorkplaceTop 10 load day(s)09 Sep19RTH</t>
  </si>
  <si>
    <t>SDG&amp;E Gross LoadsMUD/WorkplaceWorkplaceTop 10 load day(s)09 Sep20RTH</t>
  </si>
  <si>
    <t>SDG&amp;E Gross LoadsMUD/WorkplaceWorkplaceTop 10 load day(s)09 Sep21RTH</t>
  </si>
  <si>
    <t>SDG&amp;E Gross LoadsMUD/WorkplaceWorkplaceTop 10 load day(s)09 Sep22RTH</t>
  </si>
  <si>
    <t>SDG&amp;E Gross LoadsMUD/WorkplaceWorkplaceTop 10 load day(s)09 Sep23RTH</t>
  </si>
  <si>
    <t>SDG&amp;E Gross LoadsMUD/WorkplaceWorkplaceTop 10 load day(s)09 Sep24RTH</t>
  </si>
  <si>
    <t>SDG&amp;E Gross LoadsMUD/WorkplaceWorkplaceTop 20 load day(s)09 Sep1RTH</t>
  </si>
  <si>
    <t>SDG&amp;E Gross LoadsMUD/WorkplaceWorkplaceTop 20 load day(s)09 Sep2RTH</t>
  </si>
  <si>
    <t>SDG&amp;E Gross LoadsMUD/WorkplaceWorkplaceTop 20 load day(s)09 Sep3RTH</t>
  </si>
  <si>
    <t>SDG&amp;E Gross LoadsMUD/WorkplaceWorkplaceTop 20 load day(s)09 Sep4RTH</t>
  </si>
  <si>
    <t>SDG&amp;E Gross LoadsMUD/WorkplaceWorkplaceTop 20 load day(s)09 Sep5RTH</t>
  </si>
  <si>
    <t>SDG&amp;E Gross LoadsMUD/WorkplaceWorkplaceTop 20 load day(s)09 Sep6RTH</t>
  </si>
  <si>
    <t>SDG&amp;E Gross LoadsMUD/WorkplaceWorkplaceTop 20 load day(s)09 Sep7RTH</t>
  </si>
  <si>
    <t>SDG&amp;E Gross LoadsMUD/WorkplaceWorkplaceTop 20 load day(s)09 Sep8RTH</t>
  </si>
  <si>
    <t>SDG&amp;E Gross LoadsMUD/WorkplaceWorkplaceTop 20 load day(s)09 Sep9RTH</t>
  </si>
  <si>
    <t>SDG&amp;E Gross LoadsMUD/WorkplaceWorkplaceTop 20 load day(s)09 Sep10RTH</t>
  </si>
  <si>
    <t>SDG&amp;E Gross LoadsMUD/WorkplaceWorkplaceTop 20 load day(s)09 Sep11RTH</t>
  </si>
  <si>
    <t>SDG&amp;E Gross LoadsMUD/WorkplaceWorkplaceTop 20 load day(s)09 Sep12RTH</t>
  </si>
  <si>
    <t>SDG&amp;E Gross LoadsMUD/WorkplaceWorkplaceTop 20 load day(s)09 Sep13RTH</t>
  </si>
  <si>
    <t>SDG&amp;E Gross LoadsMUD/WorkplaceWorkplaceTop 20 load day(s)09 Sep14RTH</t>
  </si>
  <si>
    <t>SDG&amp;E Gross LoadsMUD/WorkplaceWorkplaceTop 20 load day(s)09 Sep15RTH</t>
  </si>
  <si>
    <t>SDG&amp;E Gross LoadsMUD/WorkplaceWorkplaceTop 20 load day(s)09 Sep16RTH</t>
  </si>
  <si>
    <t>SDG&amp;E Gross LoadsMUD/WorkplaceWorkplaceTop 20 load day(s)09 Sep17RTH</t>
  </si>
  <si>
    <t>SDG&amp;E Gross LoadsMUD/WorkplaceWorkplaceTop 20 load day(s)09 Sep18RTH</t>
  </si>
  <si>
    <t>SDG&amp;E Gross LoadsMUD/WorkplaceWorkplaceTop 20 load day(s)09 Sep19RTH</t>
  </si>
  <si>
    <t>SDG&amp;E Gross LoadsMUD/WorkplaceWorkplaceTop 20 load day(s)09 Sep20RTH</t>
  </si>
  <si>
    <t>SDG&amp;E Gross LoadsMUD/WorkplaceWorkplaceTop 20 load day(s)09 Sep21RTH</t>
  </si>
  <si>
    <t>SDG&amp;E Gross LoadsMUD/WorkplaceWorkplaceTop 20 load day(s)09 Sep22RTH</t>
  </si>
  <si>
    <t>SDG&amp;E Gross LoadsMUD/WorkplaceWorkplaceTop 20 load day(s)09 Sep23RTH</t>
  </si>
  <si>
    <t>SDG&amp;E Gross LoadsMUD/WorkplaceWorkplaceTop 20 load day(s)09 Sep24RTH</t>
  </si>
  <si>
    <t>SDG&amp;E Gross LoadsMUD/WorkplaceWorkplaceTop 5 load day(s)09 Sep1RTH</t>
  </si>
  <si>
    <t>SDG&amp;E Gross LoadsMUD/WorkplaceWorkplaceTop 5 load day(s)09 Sep2RTH</t>
  </si>
  <si>
    <t>SDG&amp;E Gross LoadsMUD/WorkplaceWorkplaceTop 5 load day(s)09 Sep3RTH</t>
  </si>
  <si>
    <t>SDG&amp;E Gross LoadsMUD/WorkplaceWorkplaceTop 5 load day(s)09 Sep4RTH</t>
  </si>
  <si>
    <t>SDG&amp;E Gross LoadsMUD/WorkplaceWorkplaceTop 5 load day(s)09 Sep5RTH</t>
  </si>
  <si>
    <t>SDG&amp;E Gross LoadsMUD/WorkplaceWorkplaceTop 5 load day(s)09 Sep6RTH</t>
  </si>
  <si>
    <t>SDG&amp;E Gross LoadsMUD/WorkplaceWorkplaceTop 5 load day(s)09 Sep7RTH</t>
  </si>
  <si>
    <t>SDG&amp;E Gross LoadsMUD/WorkplaceWorkplaceTop 5 load day(s)09 Sep8RTH</t>
  </si>
  <si>
    <t>SDG&amp;E Gross LoadsMUD/WorkplaceWorkplaceTop 5 load day(s)09 Sep9RTH</t>
  </si>
  <si>
    <t>SDG&amp;E Gross LoadsMUD/WorkplaceWorkplaceTop 5 load day(s)09 Sep10RTH</t>
  </si>
  <si>
    <t>SDG&amp;E Gross LoadsMUD/WorkplaceWorkplaceTop 5 load day(s)09 Sep11RTH</t>
  </si>
  <si>
    <t>SDG&amp;E Gross LoadsMUD/WorkplaceWorkplaceTop 5 load day(s)09 Sep12RTH</t>
  </si>
  <si>
    <t>SDG&amp;E Gross LoadsMUD/WorkplaceWorkplaceTop 5 load day(s)09 Sep13RTH</t>
  </si>
  <si>
    <t>SDG&amp;E Gross LoadsMUD/WorkplaceWorkplaceTop 5 load day(s)09 Sep14RTH</t>
  </si>
  <si>
    <t>SDG&amp;E Gross LoadsMUD/WorkplaceWorkplaceTop 5 load day(s)09 Sep15RTH</t>
  </si>
  <si>
    <t>SDG&amp;E Gross LoadsMUD/WorkplaceWorkplaceTop 5 load day(s)09 Sep16RTH</t>
  </si>
  <si>
    <t>SDG&amp;E Gross LoadsMUD/WorkplaceWorkplaceTop 5 load day(s)09 Sep17RTH</t>
  </si>
  <si>
    <t>SDG&amp;E Gross LoadsMUD/WorkplaceWorkplaceTop 5 load day(s)09 Sep18RTH</t>
  </si>
  <si>
    <t>SDG&amp;E Gross LoadsMUD/WorkplaceWorkplaceTop 5 load day(s)09 Sep19RTH</t>
  </si>
  <si>
    <t>SDG&amp;E Gross LoadsMUD/WorkplaceWorkplaceTop 5 load day(s)09 Sep20RTH</t>
  </si>
  <si>
    <t>SDG&amp;E Gross LoadsMUD/WorkplaceWorkplaceTop 5 load day(s)09 Sep21RTH</t>
  </si>
  <si>
    <t>SDG&amp;E Gross LoadsMUD/WorkplaceWorkplaceTop 5 load day(s)09 Sep22RTH</t>
  </si>
  <si>
    <t>SDG&amp;E Gross LoadsMUD/WorkplaceWorkplaceTop 5 load day(s)09 Sep23RTH</t>
  </si>
  <si>
    <t>SDG&amp;E Gross LoadsMUD/WorkplaceWorkplaceTop 5 load day(s)09 Sep24RTH</t>
  </si>
  <si>
    <t>VGI</t>
  </si>
  <si>
    <t>Sessions data</t>
  </si>
  <si>
    <t>Panel regression</t>
  </si>
  <si>
    <t>MUD/Workplace</t>
  </si>
  <si>
    <t>MUD</t>
  </si>
  <si>
    <t>Workplace</t>
  </si>
  <si>
    <t>CAISO Gross LoadsMUD/WorkplaceMUDMonthly average day01 JanAll</t>
  </si>
  <si>
    <t>CAISO Gross LoadsMUD/WorkplaceMUDMonthly average day02 FebAll</t>
  </si>
  <si>
    <t>CAISO Gross LoadsMUD/WorkplaceMUDMonthly average day03 MarAll</t>
  </si>
  <si>
    <t>CAISO Gross LoadsMUD/WorkplaceMUDMonthly average day04 AprAll</t>
  </si>
  <si>
    <t>CAISO Gross LoadsMUD/WorkplaceMUDMonthly average day05 MayAll</t>
  </si>
  <si>
    <t>CAISO Gross LoadsMUD/WorkplaceMUDMonthly average day06 JunAll</t>
  </si>
  <si>
    <t>CAISO Gross LoadsMUD/WorkplaceMUDMonthly average day07 JulAll</t>
  </si>
  <si>
    <t>CAISO Gross LoadsMUD/WorkplaceMUDMonthly average day08 AugAll</t>
  </si>
  <si>
    <t>CAISO Gross LoadsMUD/WorkplaceMUDMonthly average day09 SepAll</t>
  </si>
  <si>
    <t>CAISO Gross LoadsMUD/WorkplaceMUDMonthly average day10 OctAll</t>
  </si>
  <si>
    <t>CAISO Gross LoadsMUD/WorkplaceMUDMonthly average day11 NovAll</t>
  </si>
  <si>
    <t>CAISO Gross LoadsMUD/WorkplaceMUDMonthly average day12 DecAll</t>
  </si>
  <si>
    <t>CAISO Gross LoadsMUD/WorkplaceMUDTop 1 load day(s)09 SepAll</t>
  </si>
  <si>
    <t>CAISO Gross LoadsMUD/WorkplaceMUDTop 10 load day(s)09 SepAll</t>
  </si>
  <si>
    <t>CAISO Gross LoadsMUD/WorkplaceMUDTop 20 load day(s)09 SepAll</t>
  </si>
  <si>
    <t>CAISO Gross LoadsMUD/WorkplaceMUDTop 5 load day(s)09 SepAll</t>
  </si>
  <si>
    <t>CAISO Gross LoadsMUD/WorkplaceWorkplaceMonthly average day01 JanAll</t>
  </si>
  <si>
    <t>CAISO Gross LoadsMUD/WorkplaceWorkplaceMonthly average day02 FebAll</t>
  </si>
  <si>
    <t>CAISO Gross LoadsMUD/WorkplaceWorkplaceMonthly average day03 MarAll</t>
  </si>
  <si>
    <t>CAISO Gross LoadsMUD/WorkplaceWorkplaceMonthly average day04 AprAll</t>
  </si>
  <si>
    <t>CAISO Gross LoadsMUD/WorkplaceWorkplaceMonthly average day05 MayAll</t>
  </si>
  <si>
    <t>CAISO Gross LoadsMUD/WorkplaceWorkplaceMonthly average day06 JunAll</t>
  </si>
  <si>
    <t>CAISO Gross LoadsMUD/WorkplaceWorkplaceMonthly average day07 JulAll</t>
  </si>
  <si>
    <t>CAISO Gross LoadsMUD/WorkplaceWorkplaceMonthly average day08 AugAll</t>
  </si>
  <si>
    <t>CAISO Gross LoadsMUD/WorkplaceWorkplaceMonthly average day09 SepAll</t>
  </si>
  <si>
    <t>CAISO Gross LoadsMUD/WorkplaceWorkplaceMonthly average day10 OctAll</t>
  </si>
  <si>
    <t>CAISO Gross LoadsMUD/WorkplaceWorkplaceMonthly average day11 NovAll</t>
  </si>
  <si>
    <t>CAISO Gross LoadsMUD/WorkplaceWorkplaceMonthly average day12 DecAll</t>
  </si>
  <si>
    <t>CAISO Gross LoadsMUD/WorkplaceWorkplaceTop 1 load day(s)09 SepAll</t>
  </si>
  <si>
    <t>CAISO Gross LoadsMUD/WorkplaceWorkplaceTop 10 load day(s)09 SepAll</t>
  </si>
  <si>
    <t>CAISO Gross LoadsMUD/WorkplaceWorkplaceTop 20 load day(s)09 SepAll</t>
  </si>
  <si>
    <t>CAISO Gross LoadsMUD/WorkplaceWorkplaceTop 5 load day(s)09 SepAll</t>
  </si>
  <si>
    <t>CAISO Gross LoadsMUD/WorkplaceMUDMonthly average day01 JanRTD</t>
  </si>
  <si>
    <t>CAISO Gross LoadsMUD/WorkplaceMUDMonthly average day02 FebRTD</t>
  </si>
  <si>
    <t>CAISO Gross LoadsMUD/WorkplaceMUDMonthly average day03 MarRTD</t>
  </si>
  <si>
    <t>CAISO Gross LoadsMUD/WorkplaceMUDMonthly average day04 AprRTD</t>
  </si>
  <si>
    <t>CAISO Gross LoadsMUD/WorkplaceMUDMonthly average day05 MayRTD</t>
  </si>
  <si>
    <t>CAISO Gross LoadsMUD/WorkplaceMUDMonthly average day06 JunRTD</t>
  </si>
  <si>
    <t>CAISO Gross LoadsMUD/WorkplaceMUDMonthly average day07 JulRTD</t>
  </si>
  <si>
    <t>CAISO Gross LoadsMUD/WorkplaceMUDMonthly average day08 AugRTD</t>
  </si>
  <si>
    <t>CAISO Gross LoadsMUD/WorkplaceMUDMonthly average day09 SepRTD</t>
  </si>
  <si>
    <t>CAISO Gross LoadsMUD/WorkplaceMUDMonthly average day10 OctRTD</t>
  </si>
  <si>
    <t>CAISO Gross LoadsMUD/WorkplaceMUDMonthly average day11 NovRTD</t>
  </si>
  <si>
    <t>CAISO Gross LoadsMUD/WorkplaceMUDMonthly average day12 DecRTD</t>
  </si>
  <si>
    <t>CAISO Gross LoadsMUD/WorkplaceMUDTop 1 load day(s)09 SepRTD</t>
  </si>
  <si>
    <t>CAISO Gross LoadsMUD/WorkplaceMUDTop 10 load day(s)09 SepRTD</t>
  </si>
  <si>
    <t>CAISO Gross LoadsMUD/WorkplaceMUDTop 20 load day(s)09 SepRTD</t>
  </si>
  <si>
    <t>CAISO Gross LoadsMUD/WorkplaceMUDTop 5 load day(s)09 SepRTD</t>
  </si>
  <si>
    <t>CAISO Gross LoadsMUD/WorkplaceWorkplaceMonthly average day01 JanRTD</t>
  </si>
  <si>
    <t>CAISO Gross LoadsMUD/WorkplaceWorkplaceMonthly average day02 FebRTD</t>
  </si>
  <si>
    <t>CAISO Gross LoadsMUD/WorkplaceWorkplaceMonthly average day03 MarRTD</t>
  </si>
  <si>
    <t>CAISO Gross LoadsMUD/WorkplaceWorkplaceMonthly average day04 AprRTD</t>
  </si>
  <si>
    <t>CAISO Gross LoadsMUD/WorkplaceWorkplaceMonthly average day05 MayRTD</t>
  </si>
  <si>
    <t>CAISO Gross LoadsMUD/WorkplaceWorkplaceMonthly average day06 JunRTD</t>
  </si>
  <si>
    <t>CAISO Gross LoadsMUD/WorkplaceWorkplaceMonthly average day07 JulRTD</t>
  </si>
  <si>
    <t>CAISO Gross LoadsMUD/WorkplaceWorkplaceMonthly average day08 AugRTD</t>
  </si>
  <si>
    <t>CAISO Gross LoadsMUD/WorkplaceWorkplaceMonthly average day09 SepRTD</t>
  </si>
  <si>
    <t>CAISO Gross LoadsMUD/WorkplaceWorkplaceMonthly average day10 OctRTD</t>
  </si>
  <si>
    <t>CAISO Gross LoadsMUD/WorkplaceWorkplaceMonthly average day11 NovRTD</t>
  </si>
  <si>
    <t>CAISO Gross LoadsMUD/WorkplaceWorkplaceMonthly average day12 DecRTD</t>
  </si>
  <si>
    <t>CAISO Gross LoadsMUD/WorkplaceWorkplaceTop 1 load day(s)09 SepRTD</t>
  </si>
  <si>
    <t>CAISO Gross LoadsMUD/WorkplaceWorkplaceTop 10 load day(s)09 SepRTD</t>
  </si>
  <si>
    <t>CAISO Gross LoadsMUD/WorkplaceWorkplaceTop 20 load day(s)09 SepRTD</t>
  </si>
  <si>
    <t>CAISO Gross LoadsMUD/WorkplaceWorkplaceTop 5 load day(s)09 SepRTD</t>
  </si>
  <si>
    <t>CAISO Gross LoadsMUD/WorkplaceMUDMonthly average day01 JanRTH</t>
  </si>
  <si>
    <t>CAISO Gross LoadsMUD/WorkplaceMUDMonthly average day02 FebRTH</t>
  </si>
  <si>
    <t>CAISO Gross LoadsMUD/WorkplaceMUDMonthly average day03 MarRTH</t>
  </si>
  <si>
    <t>CAISO Gross LoadsMUD/WorkplaceMUDMonthly average day04 AprRTH</t>
  </si>
  <si>
    <t>CAISO Gross LoadsMUD/WorkplaceMUDMonthly average day05 MayRTH</t>
  </si>
  <si>
    <t>CAISO Gross LoadsMUD/WorkplaceMUDMonthly average day06 JunRTH</t>
  </si>
  <si>
    <t>CAISO Gross LoadsMUD/WorkplaceMUDMonthly average day07 JulRTH</t>
  </si>
  <si>
    <t>CAISO Gross LoadsMUD/WorkplaceMUDMonthly average day08 AugRTH</t>
  </si>
  <si>
    <t>CAISO Gross LoadsMUD/WorkplaceMUDMonthly average day09 SepRTH</t>
  </si>
  <si>
    <t>CAISO Gross LoadsMUD/WorkplaceMUDMonthly average day10 OctRTH</t>
  </si>
  <si>
    <t>CAISO Gross LoadsMUD/WorkplaceMUDMonthly average day11 NovRTH</t>
  </si>
  <si>
    <t>CAISO Gross LoadsMUD/WorkplaceMUDMonthly average day12 DecRTH</t>
  </si>
  <si>
    <t>CAISO Gross LoadsMUD/WorkplaceMUDTop 1 load day(s)09 SepRTH</t>
  </si>
  <si>
    <t>CAISO Gross LoadsMUD/WorkplaceMUDTop 10 load day(s)09 SepRTH</t>
  </si>
  <si>
    <t>CAISO Gross LoadsMUD/WorkplaceMUDTop 20 load day(s)09 SepRTH</t>
  </si>
  <si>
    <t>CAISO Gross LoadsMUD/WorkplaceMUDTop 5 load day(s)09 SepRTH</t>
  </si>
  <si>
    <t>CAISO Gross LoadsMUD/WorkplaceWorkplaceMonthly average day01 JanRTH</t>
  </si>
  <si>
    <t>CAISO Gross LoadsMUD/WorkplaceWorkplaceMonthly average day02 FebRTH</t>
  </si>
  <si>
    <t>CAISO Gross LoadsMUD/WorkplaceWorkplaceMonthly average day03 MarRTH</t>
  </si>
  <si>
    <t>CAISO Gross LoadsMUD/WorkplaceWorkplaceMonthly average day04 AprRTH</t>
  </si>
  <si>
    <t>CAISO Gross LoadsMUD/WorkplaceWorkplaceMonthly average day05 MayRTH</t>
  </si>
  <si>
    <t>CAISO Gross LoadsMUD/WorkplaceWorkplaceMonthly average day06 JunRTH</t>
  </si>
  <si>
    <t>CAISO Gross LoadsMUD/WorkplaceWorkplaceMonthly average day07 JulRTH</t>
  </si>
  <si>
    <t>CAISO Gross LoadsMUD/WorkplaceWorkplaceMonthly average day08 AugRTH</t>
  </si>
  <si>
    <t>CAISO Gross LoadsMUD/WorkplaceWorkplaceMonthly average day09 SepRTH</t>
  </si>
  <si>
    <t>CAISO Gross LoadsMUD/WorkplaceWorkplaceMonthly average day10 OctRTH</t>
  </si>
  <si>
    <t>CAISO Gross LoadsMUD/WorkplaceWorkplaceMonthly average day11 NovRTH</t>
  </si>
  <si>
    <t>CAISO Gross LoadsMUD/WorkplaceWorkplaceMonthly average day12 DecRTH</t>
  </si>
  <si>
    <t>CAISO Gross LoadsMUD/WorkplaceWorkplaceTop 1 load day(s)09 SepRTH</t>
  </si>
  <si>
    <t>CAISO Gross LoadsMUD/WorkplaceWorkplaceTop 10 load day(s)09 SepRTH</t>
  </si>
  <si>
    <t>CAISO Gross LoadsMUD/WorkplaceWorkplaceTop 20 load day(s)09 SepRTH</t>
  </si>
  <si>
    <t>CAISO Gross LoadsMUD/WorkplaceWorkplaceTop 5 load day(s)09 SepRTH</t>
  </si>
  <si>
    <t>CAISO Net LoadsMUD/WorkplaceMUDMonthly average day01 JanAll</t>
  </si>
  <si>
    <t>CAISO Net LoadsMUD/WorkplaceMUDMonthly average day02 FebAll</t>
  </si>
  <si>
    <t>CAISO Net LoadsMUD/WorkplaceMUDMonthly average day03 MarAll</t>
  </si>
  <si>
    <t>CAISO Net LoadsMUD/WorkplaceMUDMonthly average day04 AprAll</t>
  </si>
  <si>
    <t>CAISO Net LoadsMUD/WorkplaceMUDMonthly average day05 MayAll</t>
  </si>
  <si>
    <t>CAISO Net LoadsMUD/WorkplaceMUDMonthly average day06 JunAll</t>
  </si>
  <si>
    <t>CAISO Net LoadsMUD/WorkplaceMUDMonthly average day07 JulAll</t>
  </si>
  <si>
    <t>CAISO Net LoadsMUD/WorkplaceMUDMonthly average day08 AugAll</t>
  </si>
  <si>
    <t>CAISO Net LoadsMUD/WorkplaceMUDMonthly average day09 SepAll</t>
  </si>
  <si>
    <t>CAISO Net LoadsMUD/WorkplaceMUDMonthly average day10 OctAll</t>
  </si>
  <si>
    <t>CAISO Net LoadsMUD/WorkplaceMUDMonthly average day11 NovAll</t>
  </si>
  <si>
    <t>CAISO Net LoadsMUD/WorkplaceMUDMonthly average day12 DecAll</t>
  </si>
  <si>
    <t>CAISO Net LoadsMUD/WorkplaceMUDTop 1 load day(s)09 SepAll</t>
  </si>
  <si>
    <t>CAISO Net LoadsMUD/WorkplaceMUDTop 10 load day(s)09 SepAll</t>
  </si>
  <si>
    <t>CAISO Net LoadsMUD/WorkplaceMUDTop 20 load day(s)09 SepAll</t>
  </si>
  <si>
    <t>CAISO Net LoadsMUD/WorkplaceMUDTop 5 load day(s)09 SepAll</t>
  </si>
  <si>
    <t>CAISO Net LoadsMUD/WorkplaceWorkplaceMonthly average day01 JanAll</t>
  </si>
  <si>
    <t>CAISO Net LoadsMUD/WorkplaceWorkplaceMonthly average day02 FebAll</t>
  </si>
  <si>
    <t>CAISO Net LoadsMUD/WorkplaceWorkplaceMonthly average day03 MarAll</t>
  </si>
  <si>
    <t>CAISO Net LoadsMUD/WorkplaceWorkplaceMonthly average day04 AprAll</t>
  </si>
  <si>
    <t>CAISO Net LoadsMUD/WorkplaceWorkplaceMonthly average day05 MayAll</t>
  </si>
  <si>
    <t>CAISO Net LoadsMUD/WorkplaceWorkplaceMonthly average day06 JunAll</t>
  </si>
  <si>
    <t>CAISO Net LoadsMUD/WorkplaceWorkplaceMonthly average day07 JulAll</t>
  </si>
  <si>
    <t>CAISO Net LoadsMUD/WorkplaceWorkplaceMonthly average day08 AugAll</t>
  </si>
  <si>
    <t>CAISO Net LoadsMUD/WorkplaceWorkplaceMonthly average day09 SepAll</t>
  </si>
  <si>
    <t>CAISO Net LoadsMUD/WorkplaceWorkplaceMonthly average day10 OctAll</t>
  </si>
  <si>
    <t>CAISO Net LoadsMUD/WorkplaceWorkplaceMonthly average day11 NovAll</t>
  </si>
  <si>
    <t>CAISO Net LoadsMUD/WorkplaceWorkplaceMonthly average day12 DecAll</t>
  </si>
  <si>
    <t>CAISO Net LoadsMUD/WorkplaceWorkplaceTop 1 load day(s)09 SepAll</t>
  </si>
  <si>
    <t>CAISO Net LoadsMUD/WorkplaceWorkplaceTop 10 load day(s)09 SepAll</t>
  </si>
  <si>
    <t>CAISO Net LoadsMUD/WorkplaceWorkplaceTop 20 load day(s)09 SepAll</t>
  </si>
  <si>
    <t>CAISO Net LoadsMUD/WorkplaceWorkplaceTop 5 load day(s)09 SepAll</t>
  </si>
  <si>
    <t>CAISO Net LoadsMUD/WorkplaceMUDMonthly average day01 JanRTD</t>
  </si>
  <si>
    <t>CAISO Net LoadsMUD/WorkplaceMUDMonthly average day02 FebRTD</t>
  </si>
  <si>
    <t>CAISO Net LoadsMUD/WorkplaceMUDMonthly average day03 MarRTD</t>
  </si>
  <si>
    <t>CAISO Net LoadsMUD/WorkplaceMUDMonthly average day04 AprRTD</t>
  </si>
  <si>
    <t>CAISO Net LoadsMUD/WorkplaceMUDMonthly average day05 MayRTD</t>
  </si>
  <si>
    <t>CAISO Net LoadsMUD/WorkplaceMUDMonthly average day06 JunRTD</t>
  </si>
  <si>
    <t>CAISO Net LoadsMUD/WorkplaceMUDMonthly average day07 JulRTD</t>
  </si>
  <si>
    <t>CAISO Net LoadsMUD/WorkplaceMUDMonthly average day08 AugRTD</t>
  </si>
  <si>
    <t>CAISO Net LoadsMUD/WorkplaceMUDMonthly average day09 SepRTD</t>
  </si>
  <si>
    <t>CAISO Net LoadsMUD/WorkplaceMUDMonthly average day10 OctRTD</t>
  </si>
  <si>
    <t>CAISO Net LoadsMUD/WorkplaceMUDMonthly average day11 NovRTD</t>
  </si>
  <si>
    <t>CAISO Net LoadsMUD/WorkplaceMUDMonthly average day12 DecRTD</t>
  </si>
  <si>
    <t>CAISO Net LoadsMUD/WorkplaceMUDTop 1 load day(s)09 SepRTD</t>
  </si>
  <si>
    <t>CAISO Net LoadsMUD/WorkplaceMUDTop 10 load day(s)09 SepRTD</t>
  </si>
  <si>
    <t>CAISO Net LoadsMUD/WorkplaceMUDTop 20 load day(s)09 SepRTD</t>
  </si>
  <si>
    <t>CAISO Net LoadsMUD/WorkplaceMUDTop 5 load day(s)09 SepRTD</t>
  </si>
  <si>
    <t>CAISO Net LoadsMUD/WorkplaceWorkplaceMonthly average day01 JanRTD</t>
  </si>
  <si>
    <t>CAISO Net LoadsMUD/WorkplaceWorkplaceMonthly average day02 FebRTD</t>
  </si>
  <si>
    <t>CAISO Net LoadsMUD/WorkplaceWorkplaceMonthly average day03 MarRTD</t>
  </si>
  <si>
    <t>CAISO Net LoadsMUD/WorkplaceWorkplaceMonthly average day04 AprRTD</t>
  </si>
  <si>
    <t>CAISO Net LoadsMUD/WorkplaceWorkplaceMonthly average day05 MayRTD</t>
  </si>
  <si>
    <t>CAISO Net LoadsMUD/WorkplaceWorkplaceMonthly average day06 JunRTD</t>
  </si>
  <si>
    <t>CAISO Net LoadsMUD/WorkplaceWorkplaceMonthly average day07 JulRTD</t>
  </si>
  <si>
    <t>CAISO Net LoadsMUD/WorkplaceWorkplaceMonthly average day08 AugRTD</t>
  </si>
  <si>
    <t>CAISO Net LoadsMUD/WorkplaceWorkplaceMonthly average day09 SepRTD</t>
  </si>
  <si>
    <t>CAISO Net LoadsMUD/WorkplaceWorkplaceMonthly average day10 OctRTD</t>
  </si>
  <si>
    <t>CAISO Net LoadsMUD/WorkplaceWorkplaceMonthly average day11 NovRTD</t>
  </si>
  <si>
    <t>CAISO Net LoadsMUD/WorkplaceWorkplaceMonthly average day12 DecRTD</t>
  </si>
  <si>
    <t>CAISO Net LoadsMUD/WorkplaceWorkplaceTop 1 load day(s)09 SepRTD</t>
  </si>
  <si>
    <t>CAISO Net LoadsMUD/WorkplaceWorkplaceTop 10 load day(s)09 SepRTD</t>
  </si>
  <si>
    <t>CAISO Net LoadsMUD/WorkplaceWorkplaceTop 20 load day(s)09 SepRTD</t>
  </si>
  <si>
    <t>CAISO Net LoadsMUD/WorkplaceWorkplaceTop 5 load day(s)09 SepRTD</t>
  </si>
  <si>
    <t>CAISO Net LoadsMUD/WorkplaceMUDMonthly average day01 JanRTH</t>
  </si>
  <si>
    <t>CAISO Net LoadsMUD/WorkplaceMUDMonthly average day02 FebRTH</t>
  </si>
  <si>
    <t>CAISO Net LoadsMUD/WorkplaceMUDMonthly average day03 MarRTH</t>
  </si>
  <si>
    <t>CAISO Net LoadsMUD/WorkplaceMUDMonthly average day04 AprRTH</t>
  </si>
  <si>
    <t>CAISO Net LoadsMUD/WorkplaceMUDMonthly average day05 MayRTH</t>
  </si>
  <si>
    <t>CAISO Net LoadsMUD/WorkplaceMUDMonthly average day06 JunRTH</t>
  </si>
  <si>
    <t>CAISO Net LoadsMUD/WorkplaceMUDMonthly average day07 JulRTH</t>
  </si>
  <si>
    <t>CAISO Net LoadsMUD/WorkplaceMUDMonthly average day08 AugRTH</t>
  </si>
  <si>
    <t>CAISO Net LoadsMUD/WorkplaceMUDMonthly average day09 SepRTH</t>
  </si>
  <si>
    <t>CAISO Net LoadsMUD/WorkplaceMUDMonthly average day10 OctRTH</t>
  </si>
  <si>
    <t>CAISO Net LoadsMUD/WorkplaceMUDMonthly average day11 NovRTH</t>
  </si>
  <si>
    <t>CAISO Net LoadsMUD/WorkplaceMUDMonthly average day12 DecRTH</t>
  </si>
  <si>
    <t>CAISO Net LoadsMUD/WorkplaceMUDTop 1 load day(s)09 SepRTH</t>
  </si>
  <si>
    <t>CAISO Net LoadsMUD/WorkplaceMUDTop 10 load day(s)09 SepRTH</t>
  </si>
  <si>
    <t>CAISO Net LoadsMUD/WorkplaceMUDTop 20 load day(s)09 SepRTH</t>
  </si>
  <si>
    <t>CAISO Net LoadsMUD/WorkplaceMUDTop 5 load day(s)09 SepRTH</t>
  </si>
  <si>
    <t>CAISO Net LoadsMUD/WorkplaceWorkplaceMonthly average day01 JanRTH</t>
  </si>
  <si>
    <t>CAISO Net LoadsMUD/WorkplaceWorkplaceMonthly average day02 FebRTH</t>
  </si>
  <si>
    <t>CAISO Net LoadsMUD/WorkplaceWorkplaceMonthly average day03 MarRTH</t>
  </si>
  <si>
    <t>CAISO Net LoadsMUD/WorkplaceWorkplaceMonthly average day04 AprRTH</t>
  </si>
  <si>
    <t>CAISO Net LoadsMUD/WorkplaceWorkplaceMonthly average day05 MayRTH</t>
  </si>
  <si>
    <t>CAISO Net LoadsMUD/WorkplaceWorkplaceMonthly average day06 JunRTH</t>
  </si>
  <si>
    <t>CAISO Net LoadsMUD/WorkplaceWorkplaceMonthly average day07 JulRTH</t>
  </si>
  <si>
    <t>CAISO Net LoadsMUD/WorkplaceWorkplaceMonthly average day08 AugRTH</t>
  </si>
  <si>
    <t>CAISO Net LoadsMUD/WorkplaceWorkplaceMonthly average day09 SepRTH</t>
  </si>
  <si>
    <t>CAISO Net LoadsMUD/WorkplaceWorkplaceMonthly average day10 OctRTH</t>
  </si>
  <si>
    <t>CAISO Net LoadsMUD/WorkplaceWorkplaceMonthly average day11 NovRTH</t>
  </si>
  <si>
    <t>CAISO Net LoadsMUD/WorkplaceWorkplaceMonthly average day12 DecRTH</t>
  </si>
  <si>
    <t>CAISO Net LoadsMUD/WorkplaceWorkplaceTop 1 load day(s)09 SepRTH</t>
  </si>
  <si>
    <t>CAISO Net LoadsMUD/WorkplaceWorkplaceTop 10 load day(s)09 SepRTH</t>
  </si>
  <si>
    <t>CAISO Net LoadsMUD/WorkplaceWorkplaceTop 20 load day(s)09 SepRTH</t>
  </si>
  <si>
    <t>CAISO Net LoadsMUD/WorkplaceWorkplaceTop 5 load day(s)09 SepRTH</t>
  </si>
  <si>
    <t>SDG&amp;E Gross LoadsMUD/WorkplaceMUDMonthly average day01 JanAll</t>
  </si>
  <si>
    <t>SDG&amp;E Gross LoadsMUD/WorkplaceMUDMonthly average day02 FebAll</t>
  </si>
  <si>
    <t>SDG&amp;E Gross LoadsMUD/WorkplaceMUDMonthly average day03 MarAll</t>
  </si>
  <si>
    <t>SDG&amp;E Gross LoadsMUD/WorkplaceMUDMonthly average day04 AprAll</t>
  </si>
  <si>
    <t>SDG&amp;E Gross LoadsMUD/WorkplaceMUDMonthly average day05 MayAll</t>
  </si>
  <si>
    <t>SDG&amp;E Gross LoadsMUD/WorkplaceMUDMonthly average day06 JunAll</t>
  </si>
  <si>
    <t>SDG&amp;E Gross LoadsMUD/WorkplaceMUDMonthly average day07 JulAll</t>
  </si>
  <si>
    <t>SDG&amp;E Gross LoadsMUD/WorkplaceMUDMonthly average day08 AugAll</t>
  </si>
  <si>
    <t>SDG&amp;E Gross LoadsMUD/WorkplaceMUDMonthly average day09 SepAll</t>
  </si>
  <si>
    <t>SDG&amp;E Gross LoadsMUD/WorkplaceMUDMonthly average day10 OctAll</t>
  </si>
  <si>
    <t>SDG&amp;E Gross LoadsMUD/WorkplaceMUDMonthly average day11 NovAll</t>
  </si>
  <si>
    <t>SDG&amp;E Gross LoadsMUD/WorkplaceMUDMonthly average day12 DecAll</t>
  </si>
  <si>
    <t>SDG&amp;E Gross LoadsMUD/WorkplaceMUDTop 1 load day(s)09 SepAll</t>
  </si>
  <si>
    <t>SDG&amp;E Gross LoadsMUD/WorkplaceMUDTop 10 load day(s)09 SepAll</t>
  </si>
  <si>
    <t>SDG&amp;E Gross LoadsMUD/WorkplaceMUDTop 20 load day(s)09 SepAll</t>
  </si>
  <si>
    <t>SDG&amp;E Gross LoadsMUD/WorkplaceMUDTop 5 load day(s)09 SepAll</t>
  </si>
  <si>
    <t>SDG&amp;E Gross LoadsMUD/WorkplaceWorkplaceMonthly average day01 JanAll</t>
  </si>
  <si>
    <t>SDG&amp;E Gross LoadsMUD/WorkplaceWorkplaceMonthly average day02 FebAll</t>
  </si>
  <si>
    <t>SDG&amp;E Gross LoadsMUD/WorkplaceWorkplaceMonthly average day03 MarAll</t>
  </si>
  <si>
    <t>SDG&amp;E Gross LoadsMUD/WorkplaceWorkplaceMonthly average day04 AprAll</t>
  </si>
  <si>
    <t>SDG&amp;E Gross LoadsMUD/WorkplaceWorkplaceMonthly average day05 MayAll</t>
  </si>
  <si>
    <t>SDG&amp;E Gross LoadsMUD/WorkplaceWorkplaceMonthly average day06 JunAll</t>
  </si>
  <si>
    <t>SDG&amp;E Gross LoadsMUD/WorkplaceWorkplaceMonthly average day07 JulAll</t>
  </si>
  <si>
    <t>SDG&amp;E Gross LoadsMUD/WorkplaceWorkplaceMonthly average day08 AugAll</t>
  </si>
  <si>
    <t>SDG&amp;E Gross LoadsMUD/WorkplaceWorkplaceMonthly average day09 SepAll</t>
  </si>
  <si>
    <t>SDG&amp;E Gross LoadsMUD/WorkplaceWorkplaceMonthly average day10 OctAll</t>
  </si>
  <si>
    <t>SDG&amp;E Gross LoadsMUD/WorkplaceWorkplaceMonthly average day11 NovAll</t>
  </si>
  <si>
    <t>SDG&amp;E Gross LoadsMUD/WorkplaceWorkplaceMonthly average day12 DecAll</t>
  </si>
  <si>
    <t>SDG&amp;E Gross LoadsMUD/WorkplaceWorkplaceTop 1 load day(s)09 SepAll</t>
  </si>
  <si>
    <t>SDG&amp;E Gross LoadsMUD/WorkplaceWorkplaceTop 10 load day(s)09 SepAll</t>
  </si>
  <si>
    <t>SDG&amp;E Gross LoadsMUD/WorkplaceWorkplaceTop 20 load day(s)09 SepAll</t>
  </si>
  <si>
    <t>SDG&amp;E Gross LoadsMUD/WorkplaceWorkplaceTop 5 load day(s)09 SepAll</t>
  </si>
  <si>
    <t>SDG&amp;E Gross LoadsMUD/WorkplaceMUDMonthly average day01 JanRTD</t>
  </si>
  <si>
    <t>SDG&amp;E Gross LoadsMUD/WorkplaceMUDMonthly average day02 FebRTD</t>
  </si>
  <si>
    <t>SDG&amp;E Gross LoadsMUD/WorkplaceMUDMonthly average day03 MarRTD</t>
  </si>
  <si>
    <t>SDG&amp;E Gross LoadsMUD/WorkplaceMUDMonthly average day04 AprRTD</t>
  </si>
  <si>
    <t>SDG&amp;E Gross LoadsMUD/WorkplaceMUDMonthly average day05 MayRTD</t>
  </si>
  <si>
    <t>SDG&amp;E Gross LoadsMUD/WorkplaceMUDMonthly average day06 JunRTD</t>
  </si>
  <si>
    <t>SDG&amp;E Gross LoadsMUD/WorkplaceMUDMonthly average day07 JulRTD</t>
  </si>
  <si>
    <t>SDG&amp;E Gross LoadsMUD/WorkplaceMUDMonthly average day08 AugRTD</t>
  </si>
  <si>
    <t>SDG&amp;E Gross LoadsMUD/WorkplaceMUDMonthly average day09 SepRTD</t>
  </si>
  <si>
    <t>SDG&amp;E Gross LoadsMUD/WorkplaceMUDMonthly average day10 OctRTD</t>
  </si>
  <si>
    <t>SDG&amp;E Gross LoadsMUD/WorkplaceMUDMonthly average day11 NovRTD</t>
  </si>
  <si>
    <t>SDG&amp;E Gross LoadsMUD/WorkplaceMUDMonthly average day12 DecRTD</t>
  </si>
  <si>
    <t>SDG&amp;E Gross LoadsMUD/WorkplaceMUDTop 1 load day(s)09 SepRTD</t>
  </si>
  <si>
    <t>SDG&amp;E Gross LoadsMUD/WorkplaceMUDTop 10 load day(s)09 SepRTD</t>
  </si>
  <si>
    <t>SDG&amp;E Gross LoadsMUD/WorkplaceMUDTop 20 load day(s)09 SepRTD</t>
  </si>
  <si>
    <t>SDG&amp;E Gross LoadsMUD/WorkplaceMUDTop 5 load day(s)09 SepRTD</t>
  </si>
  <si>
    <t>SDG&amp;E Gross LoadsMUD/WorkplaceWorkplaceMonthly average day01 JanRTD</t>
  </si>
  <si>
    <t>SDG&amp;E Gross LoadsMUD/WorkplaceWorkplaceMonthly average day02 FebRTD</t>
  </si>
  <si>
    <t>SDG&amp;E Gross LoadsMUD/WorkplaceWorkplaceMonthly average day03 MarRTD</t>
  </si>
  <si>
    <t>SDG&amp;E Gross LoadsMUD/WorkplaceWorkplaceMonthly average day04 AprRTD</t>
  </si>
  <si>
    <t>SDG&amp;E Gross LoadsMUD/WorkplaceWorkplaceMonthly average day05 MayRTD</t>
  </si>
  <si>
    <t>SDG&amp;E Gross LoadsMUD/WorkplaceWorkplaceMonthly average day06 JunRTD</t>
  </si>
  <si>
    <t>SDG&amp;E Gross LoadsMUD/WorkplaceWorkplaceMonthly average day07 JulRTD</t>
  </si>
  <si>
    <t>SDG&amp;E Gross LoadsMUD/WorkplaceWorkplaceMonthly average day08 AugRTD</t>
  </si>
  <si>
    <t>SDG&amp;E Gross LoadsMUD/WorkplaceWorkplaceMonthly average day09 SepRTD</t>
  </si>
  <si>
    <t>SDG&amp;E Gross LoadsMUD/WorkplaceWorkplaceMonthly average day10 OctRTD</t>
  </si>
  <si>
    <t>SDG&amp;E Gross LoadsMUD/WorkplaceWorkplaceMonthly average day11 NovRTD</t>
  </si>
  <si>
    <t>SDG&amp;E Gross LoadsMUD/WorkplaceWorkplaceMonthly average day12 DecRTD</t>
  </si>
  <si>
    <t>SDG&amp;E Gross LoadsMUD/WorkplaceWorkplaceTop 1 load day(s)09 SepRTD</t>
  </si>
  <si>
    <t>SDG&amp;E Gross LoadsMUD/WorkplaceWorkplaceTop 10 load day(s)09 SepRTD</t>
  </si>
  <si>
    <t>SDG&amp;E Gross LoadsMUD/WorkplaceWorkplaceTop 20 load day(s)09 SepRTD</t>
  </si>
  <si>
    <t>SDG&amp;E Gross LoadsMUD/WorkplaceWorkplaceTop 5 load day(s)09 SepRTD</t>
  </si>
  <si>
    <t>SDG&amp;E Gross LoadsMUD/WorkplaceMUDMonthly average day01 JanRTH</t>
  </si>
  <si>
    <t>SDG&amp;E Gross LoadsMUD/WorkplaceMUDMonthly average day02 FebRTH</t>
  </si>
  <si>
    <t>SDG&amp;E Gross LoadsMUD/WorkplaceMUDMonthly average day03 MarRTH</t>
  </si>
  <si>
    <t>SDG&amp;E Gross LoadsMUD/WorkplaceMUDMonthly average day04 AprRTH</t>
  </si>
  <si>
    <t>SDG&amp;E Gross LoadsMUD/WorkplaceMUDMonthly average day05 MayRTH</t>
  </si>
  <si>
    <t>SDG&amp;E Gross LoadsMUD/WorkplaceMUDMonthly average day06 JunRTH</t>
  </si>
  <si>
    <t>SDG&amp;E Gross LoadsMUD/WorkplaceMUDMonthly average day07 JulRTH</t>
  </si>
  <si>
    <t>SDG&amp;E Gross LoadsMUD/WorkplaceMUDMonthly average day08 AugRTH</t>
  </si>
  <si>
    <t>SDG&amp;E Gross LoadsMUD/WorkplaceMUDMonthly average day09 SepRTH</t>
  </si>
  <si>
    <t>SDG&amp;E Gross LoadsMUD/WorkplaceMUDMonthly average day10 OctRTH</t>
  </si>
  <si>
    <t>SDG&amp;E Gross LoadsMUD/WorkplaceMUDMonthly average day11 NovRTH</t>
  </si>
  <si>
    <t>SDG&amp;E Gross LoadsMUD/WorkplaceMUDMonthly average day12 DecRTH</t>
  </si>
  <si>
    <t>SDG&amp;E Gross LoadsMUD/WorkplaceMUDTop 1 load day(s)09 SepRTH</t>
  </si>
  <si>
    <t>SDG&amp;E Gross LoadsMUD/WorkplaceMUDTop 10 load day(s)09 SepRTH</t>
  </si>
  <si>
    <t>SDG&amp;E Gross LoadsMUD/WorkplaceMUDTop 20 load day(s)09 SepRTH</t>
  </si>
  <si>
    <t>SDG&amp;E Gross LoadsMUD/WorkplaceMUDTop 5 load day(s)09 SepRTH</t>
  </si>
  <si>
    <t>SDG&amp;E Gross LoadsMUD/WorkplaceWorkplaceMonthly average day01 JanRTH</t>
  </si>
  <si>
    <t>SDG&amp;E Gross LoadsMUD/WorkplaceWorkplaceMonthly average day02 FebRTH</t>
  </si>
  <si>
    <t>SDG&amp;E Gross LoadsMUD/WorkplaceWorkplaceMonthly average day03 MarRTH</t>
  </si>
  <si>
    <t>SDG&amp;E Gross LoadsMUD/WorkplaceWorkplaceMonthly average day04 AprRTH</t>
  </si>
  <si>
    <t>SDG&amp;E Gross LoadsMUD/WorkplaceWorkplaceMonthly average day05 MayRTH</t>
  </si>
  <si>
    <t>SDG&amp;E Gross LoadsMUD/WorkplaceWorkplaceMonthly average day06 JunRTH</t>
  </si>
  <si>
    <t>SDG&amp;E Gross LoadsMUD/WorkplaceWorkplaceMonthly average day07 JulRTH</t>
  </si>
  <si>
    <t>SDG&amp;E Gross LoadsMUD/WorkplaceWorkplaceMonthly average day08 AugRTH</t>
  </si>
  <si>
    <t>SDG&amp;E Gross LoadsMUD/WorkplaceWorkplaceMonthly average day09 SepRTH</t>
  </si>
  <si>
    <t>SDG&amp;E Gross LoadsMUD/WorkplaceWorkplaceMonthly average day10 OctRTH</t>
  </si>
  <si>
    <t>SDG&amp;E Gross LoadsMUD/WorkplaceWorkplaceMonthly average day11 NovRTH</t>
  </si>
  <si>
    <t>SDG&amp;E Gross LoadsMUD/WorkplaceWorkplaceMonthly average day12 DecRTH</t>
  </si>
  <si>
    <t>SDG&amp;E Gross LoadsMUD/WorkplaceWorkplaceTop 1 load day(s)09 SepRTH</t>
  </si>
  <si>
    <t>SDG&amp;E Gross LoadsMUD/WorkplaceWorkplaceTop 10 load day(s)09 SepRTH</t>
  </si>
  <si>
    <t>SDG&amp;E Gross LoadsMUD/WorkplaceWorkplaceTop 20 load day(s)09 SepRTH</t>
  </si>
  <si>
    <t>SDG&amp;E Gross LoadsMUD/WorkplaceWorkplaceTop 5 load day(s)09 SepRTH</t>
  </si>
  <si>
    <t>RTD</t>
  </si>
  <si>
    <t>RTH</t>
  </si>
  <si>
    <t>n_sites</t>
  </si>
  <si>
    <t>CAISO Gross LoadsAllAllMonthly average day01 Jan1All</t>
  </si>
  <si>
    <t>CAISO Gross LoadsAllAllMonthly average day01 Jan2All</t>
  </si>
  <si>
    <t>CAISO Gross LoadsAllAllMonthly average day01 Jan3All</t>
  </si>
  <si>
    <t>CAISO Gross LoadsAllAllMonthly average day01 Jan4All</t>
  </si>
  <si>
    <t>CAISO Gross LoadsAllAllMonthly average day01 Jan5All</t>
  </si>
  <si>
    <t>CAISO Gross LoadsAllAllMonthly average day01 Jan6All</t>
  </si>
  <si>
    <t>CAISO Gross LoadsAllAllMonthly average day01 Jan7All</t>
  </si>
  <si>
    <t>CAISO Gross LoadsAllAllMonthly average day01 Jan8All</t>
  </si>
  <si>
    <t>CAISO Gross LoadsAllAllMonthly average day01 Jan9All</t>
  </si>
  <si>
    <t>CAISO Gross LoadsAllAllMonthly average day01 Jan10All</t>
  </si>
  <si>
    <t>CAISO Gross LoadsAllAllMonthly average day01 Jan11All</t>
  </si>
  <si>
    <t>CAISO Gross LoadsAllAllMonthly average day01 Jan12All</t>
  </si>
  <si>
    <t>CAISO Gross LoadsAllAllMonthly average day01 Jan13All</t>
  </si>
  <si>
    <t>CAISO Gross LoadsAllAllMonthly average day01 Jan14All</t>
  </si>
  <si>
    <t>CAISO Gross LoadsAllAllMonthly average day01 Jan15All</t>
  </si>
  <si>
    <t>CAISO Gross LoadsAllAllMonthly average day01 Jan16All</t>
  </si>
  <si>
    <t>CAISO Gross LoadsAllAllMonthly average day01 Jan17All</t>
  </si>
  <si>
    <t>CAISO Gross LoadsAllAllMonthly average day01 Jan18All</t>
  </si>
  <si>
    <t>CAISO Gross LoadsAllAllMonthly average day01 Jan19All</t>
  </si>
  <si>
    <t>CAISO Gross LoadsAllAllMonthly average day01 Jan20All</t>
  </si>
  <si>
    <t>CAISO Gross LoadsAllAllMonthly average day01 Jan21All</t>
  </si>
  <si>
    <t>CAISO Gross LoadsAllAllMonthly average day01 Jan22All</t>
  </si>
  <si>
    <t>CAISO Gross LoadsAllAllMonthly average day01 Jan23All</t>
  </si>
  <si>
    <t>CAISO Gross LoadsAllAllMonthly average day01 Jan24All</t>
  </si>
  <si>
    <t>CAISO Gross LoadsAllAllMonthly average day02 Feb1All</t>
  </si>
  <si>
    <t>CAISO Gross LoadsAllAllMonthly average day02 Feb2All</t>
  </si>
  <si>
    <t>CAISO Gross LoadsAllAllMonthly average day02 Feb3All</t>
  </si>
  <si>
    <t>CAISO Gross LoadsAllAllMonthly average day02 Feb4All</t>
  </si>
  <si>
    <t>CAISO Gross LoadsAllAllMonthly average day02 Feb5All</t>
  </si>
  <si>
    <t>CAISO Gross LoadsAllAllMonthly average day02 Feb6All</t>
  </si>
  <si>
    <t>CAISO Gross LoadsAllAllMonthly average day02 Feb7All</t>
  </si>
  <si>
    <t>CAISO Gross LoadsAllAllMonthly average day02 Feb8All</t>
  </si>
  <si>
    <t>CAISO Gross LoadsAllAllMonthly average day02 Feb9All</t>
  </si>
  <si>
    <t>CAISO Gross LoadsAllAllMonthly average day02 Feb10All</t>
  </si>
  <si>
    <t>CAISO Gross LoadsAllAllMonthly average day02 Feb11All</t>
  </si>
  <si>
    <t>CAISO Gross LoadsAllAllMonthly average day02 Feb12All</t>
  </si>
  <si>
    <t>CAISO Gross LoadsAllAllMonthly average day02 Feb13All</t>
  </si>
  <si>
    <t>CAISO Gross LoadsAllAllMonthly average day02 Feb14All</t>
  </si>
  <si>
    <t>CAISO Gross LoadsAllAllMonthly average day02 Feb15All</t>
  </si>
  <si>
    <t>CAISO Gross LoadsAllAllMonthly average day02 Feb16All</t>
  </si>
  <si>
    <t>CAISO Gross LoadsAllAllMonthly average day02 Feb17All</t>
  </si>
  <si>
    <t>CAISO Gross LoadsAllAllMonthly average day02 Feb18All</t>
  </si>
  <si>
    <t>CAISO Gross LoadsAllAllMonthly average day02 Feb19All</t>
  </si>
  <si>
    <t>CAISO Gross LoadsAllAllMonthly average day02 Feb20All</t>
  </si>
  <si>
    <t>CAISO Gross LoadsAllAllMonthly average day02 Feb21All</t>
  </si>
  <si>
    <t>CAISO Gross LoadsAllAllMonthly average day02 Feb22All</t>
  </si>
  <si>
    <t>CAISO Gross LoadsAllAllMonthly average day02 Feb23All</t>
  </si>
  <si>
    <t>CAISO Gross LoadsAllAllMonthly average day02 Feb24All</t>
  </si>
  <si>
    <t>CAISO Gross LoadsAllAllMonthly average day03 Mar1All</t>
  </si>
  <si>
    <t>CAISO Gross LoadsAllAllMonthly average day03 Mar2All</t>
  </si>
  <si>
    <t>CAISO Gross LoadsAllAllMonthly average day03 Mar3All</t>
  </si>
  <si>
    <t>CAISO Gross LoadsAllAllMonthly average day03 Mar4All</t>
  </si>
  <si>
    <t>CAISO Gross LoadsAllAllMonthly average day03 Mar5All</t>
  </si>
  <si>
    <t>CAISO Gross LoadsAllAllMonthly average day03 Mar6All</t>
  </si>
  <si>
    <t>CAISO Gross LoadsAllAllMonthly average day03 Mar7All</t>
  </si>
  <si>
    <t>CAISO Gross LoadsAllAllMonthly average day03 Mar8All</t>
  </si>
  <si>
    <t>CAISO Gross LoadsAllAllMonthly average day03 Mar9All</t>
  </si>
  <si>
    <t>CAISO Gross LoadsAllAllMonthly average day03 Mar10All</t>
  </si>
  <si>
    <t>CAISO Gross LoadsAllAllMonthly average day03 Mar11All</t>
  </si>
  <si>
    <t>CAISO Gross LoadsAllAllMonthly average day03 Mar12All</t>
  </si>
  <si>
    <t>CAISO Gross LoadsAllAllMonthly average day03 Mar13All</t>
  </si>
  <si>
    <t>CAISO Gross LoadsAllAllMonthly average day03 Mar14All</t>
  </si>
  <si>
    <t>CAISO Gross LoadsAllAllMonthly average day03 Mar15All</t>
  </si>
  <si>
    <t>CAISO Gross LoadsAllAllMonthly average day03 Mar16All</t>
  </si>
  <si>
    <t>CAISO Gross LoadsAllAllMonthly average day03 Mar17All</t>
  </si>
  <si>
    <t>CAISO Gross LoadsAllAllMonthly average day03 Mar18All</t>
  </si>
  <si>
    <t>CAISO Gross LoadsAllAllMonthly average day03 Mar19All</t>
  </si>
  <si>
    <t>CAISO Gross LoadsAllAllMonthly average day03 Mar20All</t>
  </si>
  <si>
    <t>CAISO Gross LoadsAllAllMonthly average day03 Mar21All</t>
  </si>
  <si>
    <t>CAISO Gross LoadsAllAllMonthly average day03 Mar22All</t>
  </si>
  <si>
    <t>CAISO Gross LoadsAllAllMonthly average day03 Mar23All</t>
  </si>
  <si>
    <t>CAISO Gross LoadsAllAllMonthly average day03 Mar24All</t>
  </si>
  <si>
    <t>CAISO Gross LoadsAllAllMonthly average day04 Apr1All</t>
  </si>
  <si>
    <t>CAISO Gross LoadsAllAllMonthly average day04 Apr2All</t>
  </si>
  <si>
    <t>CAISO Gross LoadsAllAllMonthly average day04 Apr3All</t>
  </si>
  <si>
    <t>CAISO Gross LoadsAllAllMonthly average day04 Apr4All</t>
  </si>
  <si>
    <t>CAISO Gross LoadsAllAllMonthly average day04 Apr5All</t>
  </si>
  <si>
    <t>CAISO Gross LoadsAllAllMonthly average day04 Apr6All</t>
  </si>
  <si>
    <t>CAISO Gross LoadsAllAllMonthly average day04 Apr7All</t>
  </si>
  <si>
    <t>CAISO Gross LoadsAllAllMonthly average day04 Apr8All</t>
  </si>
  <si>
    <t>CAISO Gross LoadsAllAllMonthly average day04 Apr9All</t>
  </si>
  <si>
    <t>CAISO Gross LoadsAllAllMonthly average day04 Apr10All</t>
  </si>
  <si>
    <t>CAISO Gross LoadsAllAllMonthly average day04 Apr11All</t>
  </si>
  <si>
    <t>CAISO Gross LoadsAllAllMonthly average day04 Apr12All</t>
  </si>
  <si>
    <t>CAISO Gross LoadsAllAllMonthly average day04 Apr13All</t>
  </si>
  <si>
    <t>CAISO Gross LoadsAllAllMonthly average day04 Apr14All</t>
  </si>
  <si>
    <t>CAISO Gross LoadsAllAllMonthly average day04 Apr15All</t>
  </si>
  <si>
    <t>CAISO Gross LoadsAllAllMonthly average day04 Apr16All</t>
  </si>
  <si>
    <t>CAISO Gross LoadsAllAllMonthly average day04 Apr17All</t>
  </si>
  <si>
    <t>CAISO Gross LoadsAllAllMonthly average day04 Apr18All</t>
  </si>
  <si>
    <t>CAISO Gross LoadsAllAllMonthly average day04 Apr19All</t>
  </si>
  <si>
    <t>CAISO Gross LoadsAllAllMonthly average day04 Apr20All</t>
  </si>
  <si>
    <t>CAISO Gross LoadsAllAllMonthly average day04 Apr21All</t>
  </si>
  <si>
    <t>CAISO Gross LoadsAllAllMonthly average day04 Apr22All</t>
  </si>
  <si>
    <t>CAISO Gross LoadsAllAllMonthly average day04 Apr23All</t>
  </si>
  <si>
    <t>CAISO Gross LoadsAllAllMonthly average day04 Apr24All</t>
  </si>
  <si>
    <t>CAISO Gross LoadsAllAllMonthly average day05 May1All</t>
  </si>
  <si>
    <t>CAISO Gross LoadsAllAllMonthly average day05 May2All</t>
  </si>
  <si>
    <t>CAISO Gross LoadsAllAllMonthly average day05 May3All</t>
  </si>
  <si>
    <t>CAISO Gross LoadsAllAllMonthly average day05 May4All</t>
  </si>
  <si>
    <t>CAISO Gross LoadsAllAllMonthly average day05 May5All</t>
  </si>
  <si>
    <t>CAISO Gross LoadsAllAllMonthly average day05 May6All</t>
  </si>
  <si>
    <t>CAISO Gross LoadsAllAllMonthly average day05 May7All</t>
  </si>
  <si>
    <t>CAISO Gross LoadsAllAllMonthly average day05 May8All</t>
  </si>
  <si>
    <t>CAISO Gross LoadsAllAllMonthly average day05 May9All</t>
  </si>
  <si>
    <t>CAISO Gross LoadsAllAllMonthly average day05 May10All</t>
  </si>
  <si>
    <t>CAISO Gross LoadsAllAllMonthly average day05 May11All</t>
  </si>
  <si>
    <t>CAISO Gross LoadsAllAllMonthly average day05 May12All</t>
  </si>
  <si>
    <t>CAISO Gross LoadsAllAllMonthly average day05 May13All</t>
  </si>
  <si>
    <t>CAISO Gross LoadsAllAllMonthly average day05 May14All</t>
  </si>
  <si>
    <t>CAISO Gross LoadsAllAllMonthly average day05 May15All</t>
  </si>
  <si>
    <t>CAISO Gross LoadsAllAllMonthly average day05 May16All</t>
  </si>
  <si>
    <t>CAISO Gross LoadsAllAllMonthly average day05 May17All</t>
  </si>
  <si>
    <t>CAISO Gross LoadsAllAllMonthly average day05 May18All</t>
  </si>
  <si>
    <t>CAISO Gross LoadsAllAllMonthly average day05 May19All</t>
  </si>
  <si>
    <t>CAISO Gross LoadsAllAllMonthly average day05 May20All</t>
  </si>
  <si>
    <t>CAISO Gross LoadsAllAllMonthly average day05 May21All</t>
  </si>
  <si>
    <t>CAISO Gross LoadsAllAllMonthly average day05 May22All</t>
  </si>
  <si>
    <t>CAISO Gross LoadsAllAllMonthly average day05 May23All</t>
  </si>
  <si>
    <t>CAISO Gross LoadsAllAllMonthly average day05 May24All</t>
  </si>
  <si>
    <t>CAISO Gross LoadsAllAllMonthly average day06 Jun1All</t>
  </si>
  <si>
    <t>CAISO Gross LoadsAllAllMonthly average day06 Jun2All</t>
  </si>
  <si>
    <t>CAISO Gross LoadsAllAllMonthly average day06 Jun3All</t>
  </si>
  <si>
    <t>CAISO Gross LoadsAllAllMonthly average day06 Jun4All</t>
  </si>
  <si>
    <t>CAISO Gross LoadsAllAllMonthly average day06 Jun5All</t>
  </si>
  <si>
    <t>CAISO Gross LoadsAllAllMonthly average day06 Jun6All</t>
  </si>
  <si>
    <t>CAISO Gross LoadsAllAllMonthly average day06 Jun7All</t>
  </si>
  <si>
    <t>CAISO Gross LoadsAllAllMonthly average day06 Jun8All</t>
  </si>
  <si>
    <t>CAISO Gross LoadsAllAllMonthly average day06 Jun9All</t>
  </si>
  <si>
    <t>CAISO Gross LoadsAllAllMonthly average day06 Jun10All</t>
  </si>
  <si>
    <t>CAISO Gross LoadsAllAllMonthly average day06 Jun11All</t>
  </si>
  <si>
    <t>CAISO Gross LoadsAllAllMonthly average day06 Jun12All</t>
  </si>
  <si>
    <t>CAISO Gross LoadsAllAllMonthly average day06 Jun13All</t>
  </si>
  <si>
    <t>CAISO Gross LoadsAllAllMonthly average day06 Jun14All</t>
  </si>
  <si>
    <t>CAISO Gross LoadsAllAllMonthly average day06 Jun15All</t>
  </si>
  <si>
    <t>CAISO Gross LoadsAllAllMonthly average day06 Jun16All</t>
  </si>
  <si>
    <t>CAISO Gross LoadsAllAllMonthly average day06 Jun17All</t>
  </si>
  <si>
    <t>CAISO Gross LoadsAllAllMonthly average day06 Jun18All</t>
  </si>
  <si>
    <t>CAISO Gross LoadsAllAllMonthly average day06 Jun19All</t>
  </si>
  <si>
    <t>CAISO Gross LoadsAllAllMonthly average day06 Jun20All</t>
  </si>
  <si>
    <t>CAISO Gross LoadsAllAllMonthly average day06 Jun21All</t>
  </si>
  <si>
    <t>CAISO Gross LoadsAllAllMonthly average day06 Jun22All</t>
  </si>
  <si>
    <t>CAISO Gross LoadsAllAllMonthly average day06 Jun23All</t>
  </si>
  <si>
    <t>CAISO Gross LoadsAllAllMonthly average day06 Jun24All</t>
  </si>
  <si>
    <t>CAISO Gross LoadsAllAllMonthly average day07 Jul1All</t>
  </si>
  <si>
    <t>CAISO Gross LoadsAllAllMonthly average day07 Jul2All</t>
  </si>
  <si>
    <t>CAISO Gross LoadsAllAllMonthly average day07 Jul3All</t>
  </si>
  <si>
    <t>CAISO Gross LoadsAllAllMonthly average day07 Jul4All</t>
  </si>
  <si>
    <t>CAISO Gross LoadsAllAllMonthly average day07 Jul5All</t>
  </si>
  <si>
    <t>CAISO Gross LoadsAllAllMonthly average day07 Jul6All</t>
  </si>
  <si>
    <t>CAISO Gross LoadsAllAllMonthly average day07 Jul7All</t>
  </si>
  <si>
    <t>CAISO Gross LoadsAllAllMonthly average day07 Jul8All</t>
  </si>
  <si>
    <t>CAISO Gross LoadsAllAllMonthly average day07 Jul9All</t>
  </si>
  <si>
    <t>CAISO Gross LoadsAllAllMonthly average day07 Jul10All</t>
  </si>
  <si>
    <t>CAISO Gross LoadsAllAllMonthly average day07 Jul11All</t>
  </si>
  <si>
    <t>CAISO Gross LoadsAllAllMonthly average day07 Jul12All</t>
  </si>
  <si>
    <t>CAISO Gross LoadsAllAllMonthly average day07 Jul13All</t>
  </si>
  <si>
    <t>CAISO Gross LoadsAllAllMonthly average day07 Jul14All</t>
  </si>
  <si>
    <t>CAISO Gross LoadsAllAllMonthly average day07 Jul15All</t>
  </si>
  <si>
    <t>CAISO Gross LoadsAllAllMonthly average day07 Jul16All</t>
  </si>
  <si>
    <t>CAISO Gross LoadsAllAllMonthly average day07 Jul17All</t>
  </si>
  <si>
    <t>CAISO Gross LoadsAllAllMonthly average day07 Jul18All</t>
  </si>
  <si>
    <t>CAISO Gross LoadsAllAllMonthly average day07 Jul19All</t>
  </si>
  <si>
    <t>CAISO Gross LoadsAllAllMonthly average day07 Jul20All</t>
  </si>
  <si>
    <t>CAISO Gross LoadsAllAllMonthly average day07 Jul21All</t>
  </si>
  <si>
    <t>CAISO Gross LoadsAllAllMonthly average day07 Jul22All</t>
  </si>
  <si>
    <t>CAISO Gross LoadsAllAllMonthly average day07 Jul23All</t>
  </si>
  <si>
    <t>CAISO Gross LoadsAllAllMonthly average day07 Jul24All</t>
  </si>
  <si>
    <t>CAISO Gross LoadsAllAllMonthly average day08 Aug1All</t>
  </si>
  <si>
    <t>CAISO Gross LoadsAllAllMonthly average day08 Aug2All</t>
  </si>
  <si>
    <t>CAISO Gross LoadsAllAllMonthly average day08 Aug3All</t>
  </si>
  <si>
    <t>CAISO Gross LoadsAllAllMonthly average day08 Aug4All</t>
  </si>
  <si>
    <t>CAISO Gross LoadsAllAllMonthly average day08 Aug5All</t>
  </si>
  <si>
    <t>CAISO Gross LoadsAllAllMonthly average day08 Aug6All</t>
  </si>
  <si>
    <t>CAISO Gross LoadsAllAllMonthly average day08 Aug7All</t>
  </si>
  <si>
    <t>CAISO Gross LoadsAllAllMonthly average day08 Aug8All</t>
  </si>
  <si>
    <t>CAISO Gross LoadsAllAllMonthly average day08 Aug9All</t>
  </si>
  <si>
    <t>CAISO Gross LoadsAllAllMonthly average day08 Aug10All</t>
  </si>
  <si>
    <t>CAISO Gross LoadsAllAllMonthly average day08 Aug11All</t>
  </si>
  <si>
    <t>CAISO Gross LoadsAllAllMonthly average day08 Aug12All</t>
  </si>
  <si>
    <t>CAISO Gross LoadsAllAllMonthly average day08 Aug13All</t>
  </si>
  <si>
    <t>CAISO Gross LoadsAllAllMonthly average day08 Aug14All</t>
  </si>
  <si>
    <t>CAISO Gross LoadsAllAllMonthly average day08 Aug15All</t>
  </si>
  <si>
    <t>CAISO Gross LoadsAllAllMonthly average day08 Aug16All</t>
  </si>
  <si>
    <t>CAISO Gross LoadsAllAllMonthly average day08 Aug17All</t>
  </si>
  <si>
    <t>CAISO Gross LoadsAllAllMonthly average day08 Aug18All</t>
  </si>
  <si>
    <t>CAISO Gross LoadsAllAllMonthly average day08 Aug19All</t>
  </si>
  <si>
    <t>CAISO Gross LoadsAllAllMonthly average day08 Aug20All</t>
  </si>
  <si>
    <t>CAISO Gross LoadsAllAllMonthly average day08 Aug21All</t>
  </si>
  <si>
    <t>CAISO Gross LoadsAllAllMonthly average day08 Aug22All</t>
  </si>
  <si>
    <t>CAISO Gross LoadsAllAllMonthly average day08 Aug23All</t>
  </si>
  <si>
    <t>CAISO Gross LoadsAllAllMonthly average day08 Aug24All</t>
  </si>
  <si>
    <t>CAISO Gross LoadsAllAllMonthly average day09 Sep1All</t>
  </si>
  <si>
    <t>CAISO Gross LoadsAllAllMonthly average day09 Sep2All</t>
  </si>
  <si>
    <t>CAISO Gross LoadsAllAllMonthly average day09 Sep3All</t>
  </si>
  <si>
    <t>CAISO Gross LoadsAllAllMonthly average day09 Sep4All</t>
  </si>
  <si>
    <t>CAISO Gross LoadsAllAllMonthly average day09 Sep5All</t>
  </si>
  <si>
    <t>CAISO Gross LoadsAllAllMonthly average day09 Sep6All</t>
  </si>
  <si>
    <t>CAISO Gross LoadsAllAllMonthly average day09 Sep7All</t>
  </si>
  <si>
    <t>CAISO Gross LoadsAllAllMonthly average day09 Sep8All</t>
  </si>
  <si>
    <t>CAISO Gross LoadsAllAllMonthly average day09 Sep9All</t>
  </si>
  <si>
    <t>CAISO Gross LoadsAllAllMonthly average day09 Sep10All</t>
  </si>
  <si>
    <t>CAISO Gross LoadsAllAllMonthly average day09 Sep11All</t>
  </si>
  <si>
    <t>CAISO Gross LoadsAllAllMonthly average day09 Sep12All</t>
  </si>
  <si>
    <t>CAISO Gross LoadsAllAllMonthly average day09 Sep13All</t>
  </si>
  <si>
    <t>CAISO Gross LoadsAllAllMonthly average day09 Sep14All</t>
  </si>
  <si>
    <t>CAISO Gross LoadsAllAllMonthly average day09 Sep15All</t>
  </si>
  <si>
    <t>CAISO Gross LoadsAllAllMonthly average day09 Sep16All</t>
  </si>
  <si>
    <t>CAISO Gross LoadsAllAllMonthly average day09 Sep17All</t>
  </si>
  <si>
    <t>CAISO Gross LoadsAllAllMonthly average day09 Sep18All</t>
  </si>
  <si>
    <t>CAISO Gross LoadsAllAllMonthly average day09 Sep19All</t>
  </si>
  <si>
    <t>CAISO Gross LoadsAllAllMonthly average day09 Sep20All</t>
  </si>
  <si>
    <t>CAISO Gross LoadsAllAllMonthly average day09 Sep21All</t>
  </si>
  <si>
    <t>CAISO Gross LoadsAllAllMonthly average day09 Sep22All</t>
  </si>
  <si>
    <t>CAISO Gross LoadsAllAllMonthly average day09 Sep23All</t>
  </si>
  <si>
    <t>CAISO Gross LoadsAllAllMonthly average day09 Sep24All</t>
  </si>
  <si>
    <t>CAISO Gross LoadsAllAllMonthly average day10 Oct1All</t>
  </si>
  <si>
    <t>CAISO Gross LoadsAllAllMonthly average day10 Oct2All</t>
  </si>
  <si>
    <t>CAISO Gross LoadsAllAllMonthly average day10 Oct3All</t>
  </si>
  <si>
    <t>CAISO Gross LoadsAllAllMonthly average day10 Oct4All</t>
  </si>
  <si>
    <t>CAISO Gross LoadsAllAllMonthly average day10 Oct5All</t>
  </si>
  <si>
    <t>CAISO Gross LoadsAllAllMonthly average day10 Oct6All</t>
  </si>
  <si>
    <t>CAISO Gross LoadsAllAllMonthly average day10 Oct7All</t>
  </si>
  <si>
    <t>CAISO Gross LoadsAllAllMonthly average day10 Oct8All</t>
  </si>
  <si>
    <t>CAISO Gross LoadsAllAllMonthly average day10 Oct9All</t>
  </si>
  <si>
    <t>CAISO Gross LoadsAllAllMonthly average day10 Oct10All</t>
  </si>
  <si>
    <t>CAISO Gross LoadsAllAllMonthly average day10 Oct11All</t>
  </si>
  <si>
    <t>CAISO Gross LoadsAllAllMonthly average day10 Oct12All</t>
  </si>
  <si>
    <t>CAISO Gross LoadsAllAllMonthly average day10 Oct13All</t>
  </si>
  <si>
    <t>CAISO Gross LoadsAllAllMonthly average day10 Oct14All</t>
  </si>
  <si>
    <t>CAISO Gross LoadsAllAllMonthly average day10 Oct15All</t>
  </si>
  <si>
    <t>CAISO Gross LoadsAllAllMonthly average day10 Oct16All</t>
  </si>
  <si>
    <t>CAISO Gross LoadsAllAllMonthly average day10 Oct17All</t>
  </si>
  <si>
    <t>CAISO Gross LoadsAllAllMonthly average day10 Oct18All</t>
  </si>
  <si>
    <t>CAISO Gross LoadsAllAllMonthly average day10 Oct19All</t>
  </si>
  <si>
    <t>CAISO Gross LoadsAllAllMonthly average day10 Oct20All</t>
  </si>
  <si>
    <t>CAISO Gross LoadsAllAllMonthly average day10 Oct21All</t>
  </si>
  <si>
    <t>CAISO Gross LoadsAllAllMonthly average day10 Oct22All</t>
  </si>
  <si>
    <t>CAISO Gross LoadsAllAllMonthly average day10 Oct23All</t>
  </si>
  <si>
    <t>CAISO Gross LoadsAllAllMonthly average day10 Oct24All</t>
  </si>
  <si>
    <t>CAISO Gross LoadsAllAllMonthly average day11 Nov1All</t>
  </si>
  <si>
    <t>CAISO Gross LoadsAllAllMonthly average day11 Nov2All</t>
  </si>
  <si>
    <t>CAISO Gross LoadsAllAllMonthly average day11 Nov3All</t>
  </si>
  <si>
    <t>CAISO Gross LoadsAllAllMonthly average day11 Nov4All</t>
  </si>
  <si>
    <t>CAISO Gross LoadsAllAllMonthly average day11 Nov5All</t>
  </si>
  <si>
    <t>CAISO Gross LoadsAllAllMonthly average day11 Nov6All</t>
  </si>
  <si>
    <t>CAISO Gross LoadsAllAllMonthly average day11 Nov7All</t>
  </si>
  <si>
    <t>CAISO Gross LoadsAllAllMonthly average day11 Nov8All</t>
  </si>
  <si>
    <t>CAISO Gross LoadsAllAllMonthly average day11 Nov9All</t>
  </si>
  <si>
    <t>CAISO Gross LoadsAllAllMonthly average day11 Nov10All</t>
  </si>
  <si>
    <t>CAISO Gross LoadsAllAllMonthly average day11 Nov11All</t>
  </si>
  <si>
    <t>CAISO Gross LoadsAllAllMonthly average day11 Nov12All</t>
  </si>
  <si>
    <t>CAISO Gross LoadsAllAllMonthly average day11 Nov13All</t>
  </si>
  <si>
    <t>CAISO Gross LoadsAllAllMonthly average day11 Nov14All</t>
  </si>
  <si>
    <t>CAISO Gross LoadsAllAllMonthly average day11 Nov15All</t>
  </si>
  <si>
    <t>CAISO Gross LoadsAllAllMonthly average day11 Nov16All</t>
  </si>
  <si>
    <t>CAISO Gross LoadsAllAllMonthly average day11 Nov17All</t>
  </si>
  <si>
    <t>CAISO Gross LoadsAllAllMonthly average day11 Nov18All</t>
  </si>
  <si>
    <t>CAISO Gross LoadsAllAllMonthly average day11 Nov19All</t>
  </si>
  <si>
    <t>CAISO Gross LoadsAllAllMonthly average day11 Nov20All</t>
  </si>
  <si>
    <t>CAISO Gross LoadsAllAllMonthly average day11 Nov21All</t>
  </si>
  <si>
    <t>CAISO Gross LoadsAllAllMonthly average day11 Nov22All</t>
  </si>
  <si>
    <t>CAISO Gross LoadsAllAllMonthly average day11 Nov23All</t>
  </si>
  <si>
    <t>CAISO Gross LoadsAllAllMonthly average day11 Nov24All</t>
  </si>
  <si>
    <t>CAISO Gross LoadsAllAllMonthly average day12 Dec1All</t>
  </si>
  <si>
    <t>CAISO Gross LoadsAllAllMonthly average day12 Dec2All</t>
  </si>
  <si>
    <t>CAISO Gross LoadsAllAllMonthly average day12 Dec3All</t>
  </si>
  <si>
    <t>CAISO Gross LoadsAllAllMonthly average day12 Dec4All</t>
  </si>
  <si>
    <t>CAISO Gross LoadsAllAllMonthly average day12 Dec5All</t>
  </si>
  <si>
    <t>CAISO Gross LoadsAllAllMonthly average day12 Dec6All</t>
  </si>
  <si>
    <t>CAISO Gross LoadsAllAllMonthly average day12 Dec7All</t>
  </si>
  <si>
    <t>CAISO Gross LoadsAllAllMonthly average day12 Dec8All</t>
  </si>
  <si>
    <t>CAISO Gross LoadsAllAllMonthly average day12 Dec9All</t>
  </si>
  <si>
    <t>CAISO Gross LoadsAllAllMonthly average day12 Dec10All</t>
  </si>
  <si>
    <t>CAISO Gross LoadsAllAllMonthly average day12 Dec11All</t>
  </si>
  <si>
    <t>CAISO Gross LoadsAllAllMonthly average day12 Dec12All</t>
  </si>
  <si>
    <t>CAISO Gross LoadsAllAllMonthly average day12 Dec13All</t>
  </si>
  <si>
    <t>CAISO Gross LoadsAllAllMonthly average day12 Dec14All</t>
  </si>
  <si>
    <t>CAISO Gross LoadsAllAllMonthly average day12 Dec15All</t>
  </si>
  <si>
    <t>CAISO Gross LoadsAllAllMonthly average day12 Dec16All</t>
  </si>
  <si>
    <t>CAISO Gross LoadsAllAllMonthly average day12 Dec17All</t>
  </si>
  <si>
    <t>CAISO Gross LoadsAllAllMonthly average day12 Dec18All</t>
  </si>
  <si>
    <t>CAISO Gross LoadsAllAllMonthly average day12 Dec19All</t>
  </si>
  <si>
    <t>CAISO Gross LoadsAllAllMonthly average day12 Dec20All</t>
  </si>
  <si>
    <t>CAISO Gross LoadsAllAllMonthly average day12 Dec21All</t>
  </si>
  <si>
    <t>CAISO Gross LoadsAllAllMonthly average day12 Dec22All</t>
  </si>
  <si>
    <t>CAISO Gross LoadsAllAllMonthly average day12 Dec23All</t>
  </si>
  <si>
    <t>CAISO Gross LoadsAllAllMonthly average day12 Dec24All</t>
  </si>
  <si>
    <t>CAISO Gross LoadsAllAllTop 1 load day(s)09 Sep1All</t>
  </si>
  <si>
    <t>CAISO Gross LoadsAllAllTop 1 load day(s)09 Sep2All</t>
  </si>
  <si>
    <t>CAISO Gross LoadsAllAllTop 1 load day(s)09 Sep3All</t>
  </si>
  <si>
    <t>CAISO Gross LoadsAllAllTop 1 load day(s)09 Sep4All</t>
  </si>
  <si>
    <t>CAISO Gross LoadsAllAllTop 1 load day(s)09 Sep5All</t>
  </si>
  <si>
    <t>CAISO Gross LoadsAllAllTop 1 load day(s)09 Sep6All</t>
  </si>
  <si>
    <t>CAISO Gross LoadsAllAllTop 1 load day(s)09 Sep7All</t>
  </si>
  <si>
    <t>CAISO Gross LoadsAllAllTop 1 load day(s)09 Sep8All</t>
  </si>
  <si>
    <t>CAISO Gross LoadsAllAllTop 1 load day(s)09 Sep9All</t>
  </si>
  <si>
    <t>CAISO Gross LoadsAllAllTop 1 load day(s)09 Sep10All</t>
  </si>
  <si>
    <t>CAISO Gross LoadsAllAllTop 1 load day(s)09 Sep11All</t>
  </si>
  <si>
    <t>CAISO Gross LoadsAllAllTop 1 load day(s)09 Sep12All</t>
  </si>
  <si>
    <t>CAISO Gross LoadsAllAllTop 1 load day(s)09 Sep13All</t>
  </si>
  <si>
    <t>CAISO Gross LoadsAllAllTop 1 load day(s)09 Sep14All</t>
  </si>
  <si>
    <t>CAISO Gross LoadsAllAllTop 1 load day(s)09 Sep15All</t>
  </si>
  <si>
    <t>CAISO Gross LoadsAllAllTop 1 load day(s)09 Sep16All</t>
  </si>
  <si>
    <t>CAISO Gross LoadsAllAllTop 1 load day(s)09 Sep17All</t>
  </si>
  <si>
    <t>CAISO Gross LoadsAllAllTop 1 load day(s)09 Sep18All</t>
  </si>
  <si>
    <t>CAISO Gross LoadsAllAllTop 1 load day(s)09 Sep19All</t>
  </si>
  <si>
    <t>CAISO Gross LoadsAllAllTop 1 load day(s)09 Sep20All</t>
  </si>
  <si>
    <t>CAISO Gross LoadsAllAllTop 1 load day(s)09 Sep21All</t>
  </si>
  <si>
    <t>CAISO Gross LoadsAllAllTop 1 load day(s)09 Sep22All</t>
  </si>
  <si>
    <t>CAISO Gross LoadsAllAllTop 1 load day(s)09 Sep23All</t>
  </si>
  <si>
    <t>CAISO Gross LoadsAllAllTop 1 load day(s)09 Sep24All</t>
  </si>
  <si>
    <t>CAISO Gross LoadsAllAllTop 10 load day(s)09 Sep1All</t>
  </si>
  <si>
    <t>CAISO Gross LoadsAllAllTop 10 load day(s)09 Sep2All</t>
  </si>
  <si>
    <t>CAISO Gross LoadsAllAllTop 10 load day(s)09 Sep3All</t>
  </si>
  <si>
    <t>CAISO Gross LoadsAllAllTop 10 load day(s)09 Sep4All</t>
  </si>
  <si>
    <t>CAISO Gross LoadsAllAllTop 10 load day(s)09 Sep5All</t>
  </si>
  <si>
    <t>CAISO Gross LoadsAllAllTop 10 load day(s)09 Sep6All</t>
  </si>
  <si>
    <t>CAISO Gross LoadsAllAllTop 10 load day(s)09 Sep7All</t>
  </si>
  <si>
    <t>CAISO Gross LoadsAllAllTop 10 load day(s)09 Sep8All</t>
  </si>
  <si>
    <t>CAISO Gross LoadsAllAllTop 10 load day(s)09 Sep9All</t>
  </si>
  <si>
    <t>CAISO Gross LoadsAllAllTop 10 load day(s)09 Sep10All</t>
  </si>
  <si>
    <t>CAISO Gross LoadsAllAllTop 10 load day(s)09 Sep11All</t>
  </si>
  <si>
    <t>CAISO Gross LoadsAllAllTop 10 load day(s)09 Sep12All</t>
  </si>
  <si>
    <t>CAISO Gross LoadsAllAllTop 10 load day(s)09 Sep13All</t>
  </si>
  <si>
    <t>CAISO Gross LoadsAllAllTop 10 load day(s)09 Sep14All</t>
  </si>
  <si>
    <t>CAISO Gross LoadsAllAllTop 10 load day(s)09 Sep15All</t>
  </si>
  <si>
    <t>CAISO Gross LoadsAllAllTop 10 load day(s)09 Sep16All</t>
  </si>
  <si>
    <t>CAISO Gross LoadsAllAllTop 10 load day(s)09 Sep17All</t>
  </si>
  <si>
    <t>CAISO Gross LoadsAllAllTop 10 load day(s)09 Sep18All</t>
  </si>
  <si>
    <t>CAISO Gross LoadsAllAllTop 10 load day(s)09 Sep19All</t>
  </si>
  <si>
    <t>CAISO Gross LoadsAllAllTop 10 load day(s)09 Sep20All</t>
  </si>
  <si>
    <t>CAISO Gross LoadsAllAllTop 10 load day(s)09 Sep21All</t>
  </si>
  <si>
    <t>CAISO Gross LoadsAllAllTop 10 load day(s)09 Sep22All</t>
  </si>
  <si>
    <t>CAISO Gross LoadsAllAllTop 10 load day(s)09 Sep23All</t>
  </si>
  <si>
    <t>CAISO Gross LoadsAllAllTop 10 load day(s)09 Sep24All</t>
  </si>
  <si>
    <t>CAISO Gross LoadsAllAllTop 20 load day(s)09 Sep1All</t>
  </si>
  <si>
    <t>CAISO Gross LoadsAllAllTop 20 load day(s)09 Sep2All</t>
  </si>
  <si>
    <t>CAISO Gross LoadsAllAllTop 20 load day(s)09 Sep3All</t>
  </si>
  <si>
    <t>CAISO Gross LoadsAllAllTop 20 load day(s)09 Sep4All</t>
  </si>
  <si>
    <t>CAISO Gross LoadsAllAllTop 20 load day(s)09 Sep5All</t>
  </si>
  <si>
    <t>CAISO Gross LoadsAllAllTop 20 load day(s)09 Sep6All</t>
  </si>
  <si>
    <t>CAISO Gross LoadsAllAllTop 20 load day(s)09 Sep7All</t>
  </si>
  <si>
    <t>CAISO Gross LoadsAllAllTop 20 load day(s)09 Sep8All</t>
  </si>
  <si>
    <t>CAISO Gross LoadsAllAllTop 20 load day(s)09 Sep9All</t>
  </si>
  <si>
    <t>CAISO Gross LoadsAllAllTop 20 load day(s)09 Sep10All</t>
  </si>
  <si>
    <t>CAISO Gross LoadsAllAllTop 20 load day(s)09 Sep11All</t>
  </si>
  <si>
    <t>CAISO Gross LoadsAllAllTop 20 load day(s)09 Sep12All</t>
  </si>
  <si>
    <t>CAISO Gross LoadsAllAllTop 20 load day(s)09 Sep13All</t>
  </si>
  <si>
    <t>CAISO Gross LoadsAllAllTop 20 load day(s)09 Sep14All</t>
  </si>
  <si>
    <t>CAISO Gross LoadsAllAllTop 20 load day(s)09 Sep15All</t>
  </si>
  <si>
    <t>CAISO Gross LoadsAllAllTop 20 load day(s)09 Sep16All</t>
  </si>
  <si>
    <t>CAISO Gross LoadsAllAllTop 20 load day(s)09 Sep17All</t>
  </si>
  <si>
    <t>CAISO Gross LoadsAllAllTop 20 load day(s)09 Sep18All</t>
  </si>
  <si>
    <t>CAISO Gross LoadsAllAllTop 20 load day(s)09 Sep19All</t>
  </si>
  <si>
    <t>CAISO Gross LoadsAllAllTop 20 load day(s)09 Sep20All</t>
  </si>
  <si>
    <t>CAISO Gross LoadsAllAllTop 20 load day(s)09 Sep21All</t>
  </si>
  <si>
    <t>CAISO Gross LoadsAllAllTop 20 load day(s)09 Sep22All</t>
  </si>
  <si>
    <t>CAISO Gross LoadsAllAllTop 20 load day(s)09 Sep23All</t>
  </si>
  <si>
    <t>CAISO Gross LoadsAllAllTop 20 load day(s)09 Sep24All</t>
  </si>
  <si>
    <t>CAISO Gross LoadsAllAllTop 5 load day(s)09 Sep1All</t>
  </si>
  <si>
    <t>CAISO Gross LoadsAllAllTop 5 load day(s)09 Sep2All</t>
  </si>
  <si>
    <t>CAISO Gross LoadsAllAllTop 5 load day(s)09 Sep3All</t>
  </si>
  <si>
    <t>CAISO Gross LoadsAllAllTop 5 load day(s)09 Sep4All</t>
  </si>
  <si>
    <t>CAISO Gross LoadsAllAllTop 5 load day(s)09 Sep5All</t>
  </si>
  <si>
    <t>CAISO Gross LoadsAllAllTop 5 load day(s)09 Sep6All</t>
  </si>
  <si>
    <t>CAISO Gross LoadsAllAllTop 5 load day(s)09 Sep7All</t>
  </si>
  <si>
    <t>CAISO Gross LoadsAllAllTop 5 load day(s)09 Sep8All</t>
  </si>
  <si>
    <t>CAISO Gross LoadsAllAllTop 5 load day(s)09 Sep9All</t>
  </si>
  <si>
    <t>CAISO Gross LoadsAllAllTop 5 load day(s)09 Sep10All</t>
  </si>
  <si>
    <t>CAISO Gross LoadsAllAllTop 5 load day(s)09 Sep11All</t>
  </si>
  <si>
    <t>CAISO Gross LoadsAllAllTop 5 load day(s)09 Sep12All</t>
  </si>
  <si>
    <t>CAISO Gross LoadsAllAllTop 5 load day(s)09 Sep13All</t>
  </si>
  <si>
    <t>CAISO Gross LoadsAllAllTop 5 load day(s)09 Sep14All</t>
  </si>
  <si>
    <t>CAISO Gross LoadsAllAllTop 5 load day(s)09 Sep15All</t>
  </si>
  <si>
    <t>CAISO Gross LoadsAllAllTop 5 load day(s)09 Sep16All</t>
  </si>
  <si>
    <t>CAISO Gross LoadsAllAllTop 5 load day(s)09 Sep17All</t>
  </si>
  <si>
    <t>CAISO Gross LoadsAllAllTop 5 load day(s)09 Sep18All</t>
  </si>
  <si>
    <t>CAISO Gross LoadsAllAllTop 5 load day(s)09 Sep19All</t>
  </si>
  <si>
    <t>CAISO Gross LoadsAllAllTop 5 load day(s)09 Sep20All</t>
  </si>
  <si>
    <t>CAISO Gross LoadsAllAllTop 5 load day(s)09 Sep21All</t>
  </si>
  <si>
    <t>CAISO Gross LoadsAllAllTop 5 load day(s)09 Sep22All</t>
  </si>
  <si>
    <t>CAISO Gross LoadsAllAllTop 5 load day(s)09 Sep23All</t>
  </si>
  <si>
    <t>CAISO Gross LoadsAllAllTop 5 load day(s)09 Sep24All</t>
  </si>
  <si>
    <t>CAISO Gross LoadsAllAllMonthly average day01 Jan1RTD</t>
  </si>
  <si>
    <t>CAISO Gross LoadsAllAllMonthly average day01 Jan2RTD</t>
  </si>
  <si>
    <t>CAISO Gross LoadsAllAllMonthly average day01 Jan3RTD</t>
  </si>
  <si>
    <t>CAISO Gross LoadsAllAllMonthly average day01 Jan4RTD</t>
  </si>
  <si>
    <t>CAISO Gross LoadsAllAllMonthly average day01 Jan5RTD</t>
  </si>
  <si>
    <t>CAISO Gross LoadsAllAllMonthly average day01 Jan6RTD</t>
  </si>
  <si>
    <t>CAISO Gross LoadsAllAllMonthly average day01 Jan7RTD</t>
  </si>
  <si>
    <t>CAISO Gross LoadsAllAllMonthly average day01 Jan8RTD</t>
  </si>
  <si>
    <t>CAISO Gross LoadsAllAllMonthly average day01 Jan9RTD</t>
  </si>
  <si>
    <t>CAISO Gross LoadsAllAllMonthly average day01 Jan10RTD</t>
  </si>
  <si>
    <t>CAISO Gross LoadsAllAllMonthly average day01 Jan11RTD</t>
  </si>
  <si>
    <t>CAISO Gross LoadsAllAllMonthly average day01 Jan12RTD</t>
  </si>
  <si>
    <t>CAISO Gross LoadsAllAllMonthly average day01 Jan13RTD</t>
  </si>
  <si>
    <t>CAISO Gross LoadsAllAllMonthly average day01 Jan14RTD</t>
  </si>
  <si>
    <t>CAISO Gross LoadsAllAllMonthly average day01 Jan15RTD</t>
  </si>
  <si>
    <t>CAISO Gross LoadsAllAllMonthly average day01 Jan16RTD</t>
  </si>
  <si>
    <t>CAISO Gross LoadsAllAllMonthly average day01 Jan17RTD</t>
  </si>
  <si>
    <t>CAISO Gross LoadsAllAllMonthly average day01 Jan18RTD</t>
  </si>
  <si>
    <t>CAISO Gross LoadsAllAllMonthly average day01 Jan19RTD</t>
  </si>
  <si>
    <t>CAISO Gross LoadsAllAllMonthly average day01 Jan20RTD</t>
  </si>
  <si>
    <t>CAISO Gross LoadsAllAllMonthly average day01 Jan21RTD</t>
  </si>
  <si>
    <t>CAISO Gross LoadsAllAllMonthly average day01 Jan22RTD</t>
  </si>
  <si>
    <t>CAISO Gross LoadsAllAllMonthly average day01 Jan23RTD</t>
  </si>
  <si>
    <t>CAISO Gross LoadsAllAllMonthly average day01 Jan24RTD</t>
  </si>
  <si>
    <t>CAISO Gross LoadsAllAllMonthly average day02 Feb1RTD</t>
  </si>
  <si>
    <t>CAISO Gross LoadsAllAllMonthly average day02 Feb2RTD</t>
  </si>
  <si>
    <t>CAISO Gross LoadsAllAllMonthly average day02 Feb3RTD</t>
  </si>
  <si>
    <t>CAISO Gross LoadsAllAllMonthly average day02 Feb4RTD</t>
  </si>
  <si>
    <t>CAISO Gross LoadsAllAllMonthly average day02 Feb5RTD</t>
  </si>
  <si>
    <t>CAISO Gross LoadsAllAllMonthly average day02 Feb6RTD</t>
  </si>
  <si>
    <t>CAISO Gross LoadsAllAllMonthly average day02 Feb7RTD</t>
  </si>
  <si>
    <t>CAISO Gross LoadsAllAllMonthly average day02 Feb8RTD</t>
  </si>
  <si>
    <t>CAISO Gross LoadsAllAllMonthly average day02 Feb9RTD</t>
  </si>
  <si>
    <t>CAISO Gross LoadsAllAllMonthly average day02 Feb10RTD</t>
  </si>
  <si>
    <t>CAISO Gross LoadsAllAllMonthly average day02 Feb11RTD</t>
  </si>
  <si>
    <t>CAISO Gross LoadsAllAllMonthly average day02 Feb12RTD</t>
  </si>
  <si>
    <t>CAISO Gross LoadsAllAllMonthly average day02 Feb13RTD</t>
  </si>
  <si>
    <t>CAISO Gross LoadsAllAllMonthly average day02 Feb14RTD</t>
  </si>
  <si>
    <t>CAISO Gross LoadsAllAllMonthly average day02 Feb15RTD</t>
  </si>
  <si>
    <t>CAISO Gross LoadsAllAllMonthly average day02 Feb16RTD</t>
  </si>
  <si>
    <t>CAISO Gross LoadsAllAllMonthly average day02 Feb17RTD</t>
  </si>
  <si>
    <t>CAISO Gross LoadsAllAllMonthly average day02 Feb18RTD</t>
  </si>
  <si>
    <t>CAISO Gross LoadsAllAllMonthly average day02 Feb19RTD</t>
  </si>
  <si>
    <t>CAISO Gross LoadsAllAllMonthly average day02 Feb20RTD</t>
  </si>
  <si>
    <t>CAISO Gross LoadsAllAllMonthly average day02 Feb21RTD</t>
  </si>
  <si>
    <t>CAISO Gross LoadsAllAllMonthly average day02 Feb22RTD</t>
  </si>
  <si>
    <t>CAISO Gross LoadsAllAllMonthly average day02 Feb23RTD</t>
  </si>
  <si>
    <t>CAISO Gross LoadsAllAllMonthly average day02 Feb24RTD</t>
  </si>
  <si>
    <t>CAISO Gross LoadsAllAllMonthly average day03 Mar1RTD</t>
  </si>
  <si>
    <t>CAISO Gross LoadsAllAllMonthly average day03 Mar2RTD</t>
  </si>
  <si>
    <t>CAISO Gross LoadsAllAllMonthly average day03 Mar3RTD</t>
  </si>
  <si>
    <t>CAISO Gross LoadsAllAllMonthly average day03 Mar4RTD</t>
  </si>
  <si>
    <t>CAISO Gross LoadsAllAllMonthly average day03 Mar5RTD</t>
  </si>
  <si>
    <t>CAISO Gross LoadsAllAllMonthly average day03 Mar6RTD</t>
  </si>
  <si>
    <t>CAISO Gross LoadsAllAllMonthly average day03 Mar7RTD</t>
  </si>
  <si>
    <t>CAISO Gross LoadsAllAllMonthly average day03 Mar8RTD</t>
  </si>
  <si>
    <t>CAISO Gross LoadsAllAllMonthly average day03 Mar9RTD</t>
  </si>
  <si>
    <t>CAISO Gross LoadsAllAllMonthly average day03 Mar10RTD</t>
  </si>
  <si>
    <t>CAISO Gross LoadsAllAllMonthly average day03 Mar11RTD</t>
  </si>
  <si>
    <t>CAISO Gross LoadsAllAllMonthly average day03 Mar12RTD</t>
  </si>
  <si>
    <t>CAISO Gross LoadsAllAllMonthly average day03 Mar13RTD</t>
  </si>
  <si>
    <t>CAISO Gross LoadsAllAllMonthly average day03 Mar14RTD</t>
  </si>
  <si>
    <t>CAISO Gross LoadsAllAllMonthly average day03 Mar15RTD</t>
  </si>
  <si>
    <t>CAISO Gross LoadsAllAllMonthly average day03 Mar16RTD</t>
  </si>
  <si>
    <t>CAISO Gross LoadsAllAllMonthly average day03 Mar17RTD</t>
  </si>
  <si>
    <t>CAISO Gross LoadsAllAllMonthly average day03 Mar18RTD</t>
  </si>
  <si>
    <t>CAISO Gross LoadsAllAllMonthly average day03 Mar19RTD</t>
  </si>
  <si>
    <t>CAISO Gross LoadsAllAllMonthly average day03 Mar20RTD</t>
  </si>
  <si>
    <t>CAISO Gross LoadsAllAllMonthly average day03 Mar21RTD</t>
  </si>
  <si>
    <t>CAISO Gross LoadsAllAllMonthly average day03 Mar22RTD</t>
  </si>
  <si>
    <t>CAISO Gross LoadsAllAllMonthly average day03 Mar23RTD</t>
  </si>
  <si>
    <t>CAISO Gross LoadsAllAllMonthly average day03 Mar24RTD</t>
  </si>
  <si>
    <t>CAISO Gross LoadsAllAllMonthly average day04 Apr1RTD</t>
  </si>
  <si>
    <t>CAISO Gross LoadsAllAllMonthly average day04 Apr2RTD</t>
  </si>
  <si>
    <t>CAISO Gross LoadsAllAllMonthly average day04 Apr3RTD</t>
  </si>
  <si>
    <t>CAISO Gross LoadsAllAllMonthly average day04 Apr4RTD</t>
  </si>
  <si>
    <t>CAISO Gross LoadsAllAllMonthly average day04 Apr5RTD</t>
  </si>
  <si>
    <t>CAISO Gross LoadsAllAllMonthly average day04 Apr6RTD</t>
  </si>
  <si>
    <t>CAISO Gross LoadsAllAllMonthly average day04 Apr7RTD</t>
  </si>
  <si>
    <t>CAISO Gross LoadsAllAllMonthly average day04 Apr8RTD</t>
  </si>
  <si>
    <t>CAISO Gross LoadsAllAllMonthly average day04 Apr9RTD</t>
  </si>
  <si>
    <t>CAISO Gross LoadsAllAllMonthly average day04 Apr10RTD</t>
  </si>
  <si>
    <t>CAISO Gross LoadsAllAllMonthly average day04 Apr11RTD</t>
  </si>
  <si>
    <t>CAISO Gross LoadsAllAllMonthly average day04 Apr12RTD</t>
  </si>
  <si>
    <t>CAISO Gross LoadsAllAllMonthly average day04 Apr13RTD</t>
  </si>
  <si>
    <t>CAISO Gross LoadsAllAllMonthly average day04 Apr14RTD</t>
  </si>
  <si>
    <t>CAISO Gross LoadsAllAllMonthly average day04 Apr15RTD</t>
  </si>
  <si>
    <t>CAISO Gross LoadsAllAllMonthly average day04 Apr16RTD</t>
  </si>
  <si>
    <t>CAISO Gross LoadsAllAllMonthly average day04 Apr17RTD</t>
  </si>
  <si>
    <t>CAISO Gross LoadsAllAllMonthly average day04 Apr18RTD</t>
  </si>
  <si>
    <t>CAISO Gross LoadsAllAllMonthly average day04 Apr19RTD</t>
  </si>
  <si>
    <t>CAISO Gross LoadsAllAllMonthly average day04 Apr20RTD</t>
  </si>
  <si>
    <t>CAISO Gross LoadsAllAllMonthly average day04 Apr21RTD</t>
  </si>
  <si>
    <t>CAISO Gross LoadsAllAllMonthly average day04 Apr22RTD</t>
  </si>
  <si>
    <t>CAISO Gross LoadsAllAllMonthly average day04 Apr23RTD</t>
  </si>
  <si>
    <t>CAISO Gross LoadsAllAllMonthly average day04 Apr24RTD</t>
  </si>
  <si>
    <t>CAISO Gross LoadsAllAllMonthly average day05 May1RTD</t>
  </si>
  <si>
    <t>CAISO Gross LoadsAllAllMonthly average day05 May2RTD</t>
  </si>
  <si>
    <t>CAISO Gross LoadsAllAllMonthly average day05 May3RTD</t>
  </si>
  <si>
    <t>CAISO Gross LoadsAllAllMonthly average day05 May4RTD</t>
  </si>
  <si>
    <t>CAISO Gross LoadsAllAllMonthly average day05 May5RTD</t>
  </si>
  <si>
    <t>CAISO Gross LoadsAllAllMonthly average day05 May6RTD</t>
  </si>
  <si>
    <t>CAISO Gross LoadsAllAllMonthly average day05 May7RTD</t>
  </si>
  <si>
    <t>CAISO Gross LoadsAllAllMonthly average day05 May8RTD</t>
  </si>
  <si>
    <t>CAISO Gross LoadsAllAllMonthly average day05 May9RTD</t>
  </si>
  <si>
    <t>CAISO Gross LoadsAllAllMonthly average day05 May10RTD</t>
  </si>
  <si>
    <t>CAISO Gross LoadsAllAllMonthly average day05 May11RTD</t>
  </si>
  <si>
    <t>CAISO Gross LoadsAllAllMonthly average day05 May12RTD</t>
  </si>
  <si>
    <t>CAISO Gross LoadsAllAllMonthly average day05 May13RTD</t>
  </si>
  <si>
    <t>CAISO Gross LoadsAllAllMonthly average day05 May14RTD</t>
  </si>
  <si>
    <t>CAISO Gross LoadsAllAllMonthly average day05 May15RTD</t>
  </si>
  <si>
    <t>CAISO Gross LoadsAllAllMonthly average day05 May16RTD</t>
  </si>
  <si>
    <t>CAISO Gross LoadsAllAllMonthly average day05 May17RTD</t>
  </si>
  <si>
    <t>CAISO Gross LoadsAllAllMonthly average day05 May18RTD</t>
  </si>
  <si>
    <t>CAISO Gross LoadsAllAllMonthly average day05 May19RTD</t>
  </si>
  <si>
    <t>CAISO Gross LoadsAllAllMonthly average day05 May20RTD</t>
  </si>
  <si>
    <t>CAISO Gross LoadsAllAllMonthly average day05 May21RTD</t>
  </si>
  <si>
    <t>CAISO Gross LoadsAllAllMonthly average day05 May22RTD</t>
  </si>
  <si>
    <t>CAISO Gross LoadsAllAllMonthly average day05 May23RTD</t>
  </si>
  <si>
    <t>CAISO Gross LoadsAllAllMonthly average day05 May24RTD</t>
  </si>
  <si>
    <t>CAISO Gross LoadsAllAllMonthly average day06 Jun1RTD</t>
  </si>
  <si>
    <t>CAISO Gross LoadsAllAllMonthly average day06 Jun2RTD</t>
  </si>
  <si>
    <t>CAISO Gross LoadsAllAllMonthly average day06 Jun3RTD</t>
  </si>
  <si>
    <t>CAISO Gross LoadsAllAllMonthly average day06 Jun4RTD</t>
  </si>
  <si>
    <t>CAISO Gross LoadsAllAllMonthly average day06 Jun5RTD</t>
  </si>
  <si>
    <t>CAISO Gross LoadsAllAllMonthly average day06 Jun6RTD</t>
  </si>
  <si>
    <t>CAISO Gross LoadsAllAllMonthly average day06 Jun7RTD</t>
  </si>
  <si>
    <t>CAISO Gross LoadsAllAllMonthly average day06 Jun8RTD</t>
  </si>
  <si>
    <t>CAISO Gross LoadsAllAllMonthly average day06 Jun9RTD</t>
  </si>
  <si>
    <t>CAISO Gross LoadsAllAllMonthly average day06 Jun10RTD</t>
  </si>
  <si>
    <t>CAISO Gross LoadsAllAllMonthly average day06 Jun11RTD</t>
  </si>
  <si>
    <t>CAISO Gross LoadsAllAllMonthly average day06 Jun12RTD</t>
  </si>
  <si>
    <t>CAISO Gross LoadsAllAllMonthly average day06 Jun13RTD</t>
  </si>
  <si>
    <t>CAISO Gross LoadsAllAllMonthly average day06 Jun14RTD</t>
  </si>
  <si>
    <t>CAISO Gross LoadsAllAllMonthly average day06 Jun15RTD</t>
  </si>
  <si>
    <t>CAISO Gross LoadsAllAllMonthly average day06 Jun16RTD</t>
  </si>
  <si>
    <t>CAISO Gross LoadsAllAllMonthly average day06 Jun17RTD</t>
  </si>
  <si>
    <t>CAISO Gross LoadsAllAllMonthly average day06 Jun18RTD</t>
  </si>
  <si>
    <t>CAISO Gross LoadsAllAllMonthly average day06 Jun19RTD</t>
  </si>
  <si>
    <t>CAISO Gross LoadsAllAllMonthly average day06 Jun20RTD</t>
  </si>
  <si>
    <t>CAISO Gross LoadsAllAllMonthly average day06 Jun21RTD</t>
  </si>
  <si>
    <t>CAISO Gross LoadsAllAllMonthly average day06 Jun22RTD</t>
  </si>
  <si>
    <t>CAISO Gross LoadsAllAllMonthly average day06 Jun23RTD</t>
  </si>
  <si>
    <t>CAISO Gross LoadsAllAllMonthly average day06 Jun24RTD</t>
  </si>
  <si>
    <t>CAISO Gross LoadsAllAllMonthly average day07 Jul1RTD</t>
  </si>
  <si>
    <t>CAISO Gross LoadsAllAllMonthly average day07 Jul2RTD</t>
  </si>
  <si>
    <t>CAISO Gross LoadsAllAllMonthly average day07 Jul3RTD</t>
  </si>
  <si>
    <t>CAISO Gross LoadsAllAllMonthly average day07 Jul4RTD</t>
  </si>
  <si>
    <t>CAISO Gross LoadsAllAllMonthly average day07 Jul5RTD</t>
  </si>
  <si>
    <t>CAISO Gross LoadsAllAllMonthly average day07 Jul6RTD</t>
  </si>
  <si>
    <t>CAISO Gross LoadsAllAllMonthly average day07 Jul7RTD</t>
  </si>
  <si>
    <t>CAISO Gross LoadsAllAllMonthly average day07 Jul8RTD</t>
  </si>
  <si>
    <t>CAISO Gross LoadsAllAllMonthly average day07 Jul9RTD</t>
  </si>
  <si>
    <t>CAISO Gross LoadsAllAllMonthly average day07 Jul10RTD</t>
  </si>
  <si>
    <t>CAISO Gross LoadsAllAllMonthly average day07 Jul11RTD</t>
  </si>
  <si>
    <t>CAISO Gross LoadsAllAllMonthly average day07 Jul12RTD</t>
  </si>
  <si>
    <t>CAISO Gross LoadsAllAllMonthly average day07 Jul13RTD</t>
  </si>
  <si>
    <t>CAISO Gross LoadsAllAllMonthly average day07 Jul14RTD</t>
  </si>
  <si>
    <t>CAISO Gross LoadsAllAllMonthly average day07 Jul15RTD</t>
  </si>
  <si>
    <t>CAISO Gross LoadsAllAllMonthly average day07 Jul16RTD</t>
  </si>
  <si>
    <t>CAISO Gross LoadsAllAllMonthly average day07 Jul17RTD</t>
  </si>
  <si>
    <t>CAISO Gross LoadsAllAllMonthly average day07 Jul18RTD</t>
  </si>
  <si>
    <t>CAISO Gross LoadsAllAllMonthly average day07 Jul19RTD</t>
  </si>
  <si>
    <t>CAISO Gross LoadsAllAllMonthly average day07 Jul20RTD</t>
  </si>
  <si>
    <t>CAISO Gross LoadsAllAllMonthly average day07 Jul21RTD</t>
  </si>
  <si>
    <t>CAISO Gross LoadsAllAllMonthly average day07 Jul22RTD</t>
  </si>
  <si>
    <t>CAISO Gross LoadsAllAllMonthly average day07 Jul23RTD</t>
  </si>
  <si>
    <t>CAISO Gross LoadsAllAllMonthly average day07 Jul24RTD</t>
  </si>
  <si>
    <t>CAISO Gross LoadsAllAllMonthly average day08 Aug1RTD</t>
  </si>
  <si>
    <t>CAISO Gross LoadsAllAllMonthly average day08 Aug2RTD</t>
  </si>
  <si>
    <t>CAISO Gross LoadsAllAllMonthly average day08 Aug3RTD</t>
  </si>
  <si>
    <t>CAISO Gross LoadsAllAllMonthly average day08 Aug4RTD</t>
  </si>
  <si>
    <t>CAISO Gross LoadsAllAllMonthly average day08 Aug5RTD</t>
  </si>
  <si>
    <t>CAISO Gross LoadsAllAllMonthly average day08 Aug6RTD</t>
  </si>
  <si>
    <t>CAISO Gross LoadsAllAllMonthly average day08 Aug7RTD</t>
  </si>
  <si>
    <t>CAISO Gross LoadsAllAllMonthly average day08 Aug8RTD</t>
  </si>
  <si>
    <t>CAISO Gross LoadsAllAllMonthly average day08 Aug9RTD</t>
  </si>
  <si>
    <t>CAISO Gross LoadsAllAllMonthly average day08 Aug10RTD</t>
  </si>
  <si>
    <t>CAISO Gross LoadsAllAllMonthly average day08 Aug11RTD</t>
  </si>
  <si>
    <t>CAISO Gross LoadsAllAllMonthly average day08 Aug12RTD</t>
  </si>
  <si>
    <t>CAISO Gross LoadsAllAllMonthly average day08 Aug13RTD</t>
  </si>
  <si>
    <t>CAISO Gross LoadsAllAllMonthly average day08 Aug14RTD</t>
  </si>
  <si>
    <t>CAISO Gross LoadsAllAllMonthly average day08 Aug15RTD</t>
  </si>
  <si>
    <t>CAISO Gross LoadsAllAllMonthly average day08 Aug16RTD</t>
  </si>
  <si>
    <t>CAISO Gross LoadsAllAllMonthly average day08 Aug17RTD</t>
  </si>
  <si>
    <t>CAISO Gross LoadsAllAllMonthly average day08 Aug18RTD</t>
  </si>
  <si>
    <t>CAISO Gross LoadsAllAllMonthly average day08 Aug19RTD</t>
  </si>
  <si>
    <t>CAISO Gross LoadsAllAllMonthly average day08 Aug20RTD</t>
  </si>
  <si>
    <t>CAISO Gross LoadsAllAllMonthly average day08 Aug21RTD</t>
  </si>
  <si>
    <t>CAISO Gross LoadsAllAllMonthly average day08 Aug22RTD</t>
  </si>
  <si>
    <t>CAISO Gross LoadsAllAllMonthly average day08 Aug23RTD</t>
  </si>
  <si>
    <t>CAISO Gross LoadsAllAllMonthly average day08 Aug24RTD</t>
  </si>
  <si>
    <t>CAISO Gross LoadsAllAllMonthly average day09 Sep1RTD</t>
  </si>
  <si>
    <t>CAISO Gross LoadsAllAllMonthly average day09 Sep2RTD</t>
  </si>
  <si>
    <t>CAISO Gross LoadsAllAllMonthly average day09 Sep3RTD</t>
  </si>
  <si>
    <t>CAISO Gross LoadsAllAllMonthly average day09 Sep4RTD</t>
  </si>
  <si>
    <t>CAISO Gross LoadsAllAllMonthly average day09 Sep5RTD</t>
  </si>
  <si>
    <t>CAISO Gross LoadsAllAllMonthly average day09 Sep6RTD</t>
  </si>
  <si>
    <t>CAISO Gross LoadsAllAllMonthly average day09 Sep7RTD</t>
  </si>
  <si>
    <t>CAISO Gross LoadsAllAllMonthly average day09 Sep8RTD</t>
  </si>
  <si>
    <t>CAISO Gross LoadsAllAllMonthly average day09 Sep9RTD</t>
  </si>
  <si>
    <t>CAISO Gross LoadsAllAllMonthly average day09 Sep10RTD</t>
  </si>
  <si>
    <t>CAISO Gross LoadsAllAllMonthly average day09 Sep11RTD</t>
  </si>
  <si>
    <t>CAISO Gross LoadsAllAllMonthly average day09 Sep12RTD</t>
  </si>
  <si>
    <t>CAISO Gross LoadsAllAllMonthly average day09 Sep13RTD</t>
  </si>
  <si>
    <t>CAISO Gross LoadsAllAllMonthly average day09 Sep14RTD</t>
  </si>
  <si>
    <t>CAISO Gross LoadsAllAllMonthly average day09 Sep15RTD</t>
  </si>
  <si>
    <t>CAISO Gross LoadsAllAllMonthly average day09 Sep16RTD</t>
  </si>
  <si>
    <t>CAISO Gross LoadsAllAllMonthly average day09 Sep17RTD</t>
  </si>
  <si>
    <t>CAISO Gross LoadsAllAllMonthly average day09 Sep18RTD</t>
  </si>
  <si>
    <t>CAISO Gross LoadsAllAllMonthly average day09 Sep19RTD</t>
  </si>
  <si>
    <t>CAISO Gross LoadsAllAllMonthly average day09 Sep20RTD</t>
  </si>
  <si>
    <t>CAISO Gross LoadsAllAllMonthly average day09 Sep21RTD</t>
  </si>
  <si>
    <t>CAISO Gross LoadsAllAllMonthly average day09 Sep22RTD</t>
  </si>
  <si>
    <t>CAISO Gross LoadsAllAllMonthly average day09 Sep23RTD</t>
  </si>
  <si>
    <t>CAISO Gross LoadsAllAllMonthly average day09 Sep24RTD</t>
  </si>
  <si>
    <t>CAISO Gross LoadsAllAllMonthly average day10 Oct1RTD</t>
  </si>
  <si>
    <t>CAISO Gross LoadsAllAllMonthly average day10 Oct2RTD</t>
  </si>
  <si>
    <t>CAISO Gross LoadsAllAllMonthly average day10 Oct3RTD</t>
  </si>
  <si>
    <t>CAISO Gross LoadsAllAllMonthly average day10 Oct4RTD</t>
  </si>
  <si>
    <t>CAISO Gross LoadsAllAllMonthly average day10 Oct5RTD</t>
  </si>
  <si>
    <t>CAISO Gross LoadsAllAllMonthly average day10 Oct6RTD</t>
  </si>
  <si>
    <t>CAISO Gross LoadsAllAllMonthly average day10 Oct7RTD</t>
  </si>
  <si>
    <t>CAISO Gross LoadsAllAllMonthly average day10 Oct8RTD</t>
  </si>
  <si>
    <t>CAISO Gross LoadsAllAllMonthly average day10 Oct9RTD</t>
  </si>
  <si>
    <t>CAISO Gross LoadsAllAllMonthly average day10 Oct10RTD</t>
  </si>
  <si>
    <t>CAISO Gross LoadsAllAllMonthly average day10 Oct11RTD</t>
  </si>
  <si>
    <t>CAISO Gross LoadsAllAllMonthly average day10 Oct12RTD</t>
  </si>
  <si>
    <t>CAISO Gross LoadsAllAllMonthly average day10 Oct13RTD</t>
  </si>
  <si>
    <t>CAISO Gross LoadsAllAllMonthly average day10 Oct14RTD</t>
  </si>
  <si>
    <t>CAISO Gross LoadsAllAllMonthly average day10 Oct15RTD</t>
  </si>
  <si>
    <t>CAISO Gross LoadsAllAllMonthly average day10 Oct16RTD</t>
  </si>
  <si>
    <t>CAISO Gross LoadsAllAllMonthly average day10 Oct17RTD</t>
  </si>
  <si>
    <t>CAISO Gross LoadsAllAllMonthly average day10 Oct18RTD</t>
  </si>
  <si>
    <t>CAISO Gross LoadsAllAllMonthly average day10 Oct19RTD</t>
  </si>
  <si>
    <t>CAISO Gross LoadsAllAllMonthly average day10 Oct20RTD</t>
  </si>
  <si>
    <t>CAISO Gross LoadsAllAllMonthly average day10 Oct21RTD</t>
  </si>
  <si>
    <t>CAISO Gross LoadsAllAllMonthly average day10 Oct22RTD</t>
  </si>
  <si>
    <t>CAISO Gross LoadsAllAllMonthly average day10 Oct23RTD</t>
  </si>
  <si>
    <t>CAISO Gross LoadsAllAllMonthly average day10 Oct24RTD</t>
  </si>
  <si>
    <t>CAISO Gross LoadsAllAllMonthly average day11 Nov1RTD</t>
  </si>
  <si>
    <t>CAISO Gross LoadsAllAllMonthly average day11 Nov2RTD</t>
  </si>
  <si>
    <t>CAISO Gross LoadsAllAllMonthly average day11 Nov3RTD</t>
  </si>
  <si>
    <t>CAISO Gross LoadsAllAllMonthly average day11 Nov4RTD</t>
  </si>
  <si>
    <t>CAISO Gross LoadsAllAllMonthly average day11 Nov5RTD</t>
  </si>
  <si>
    <t>CAISO Gross LoadsAllAllMonthly average day11 Nov6RTD</t>
  </si>
  <si>
    <t>CAISO Gross LoadsAllAllMonthly average day11 Nov7RTD</t>
  </si>
  <si>
    <t>CAISO Gross LoadsAllAllMonthly average day11 Nov8RTD</t>
  </si>
  <si>
    <t>CAISO Gross LoadsAllAllMonthly average day11 Nov9RTD</t>
  </si>
  <si>
    <t>CAISO Gross LoadsAllAllMonthly average day11 Nov10RTD</t>
  </si>
  <si>
    <t>CAISO Gross LoadsAllAllMonthly average day11 Nov11RTD</t>
  </si>
  <si>
    <t>CAISO Gross LoadsAllAllMonthly average day11 Nov12RTD</t>
  </si>
  <si>
    <t>CAISO Gross LoadsAllAllMonthly average day11 Nov13RTD</t>
  </si>
  <si>
    <t>CAISO Gross LoadsAllAllMonthly average day11 Nov14RTD</t>
  </si>
  <si>
    <t>CAISO Gross LoadsAllAllMonthly average day11 Nov15RTD</t>
  </si>
  <si>
    <t>CAISO Gross LoadsAllAllMonthly average day11 Nov16RTD</t>
  </si>
  <si>
    <t>CAISO Gross LoadsAllAllMonthly average day11 Nov17RTD</t>
  </si>
  <si>
    <t>CAISO Gross LoadsAllAllMonthly average day11 Nov18RTD</t>
  </si>
  <si>
    <t>CAISO Gross LoadsAllAllMonthly average day11 Nov19RTD</t>
  </si>
  <si>
    <t>CAISO Gross LoadsAllAllMonthly average day11 Nov20RTD</t>
  </si>
  <si>
    <t>CAISO Gross LoadsAllAllMonthly average day11 Nov21RTD</t>
  </si>
  <si>
    <t>CAISO Gross LoadsAllAllMonthly average day11 Nov22RTD</t>
  </si>
  <si>
    <t>CAISO Gross LoadsAllAllMonthly average day11 Nov23RTD</t>
  </si>
  <si>
    <t>CAISO Gross LoadsAllAllMonthly average day11 Nov24RTD</t>
  </si>
  <si>
    <t>CAISO Gross LoadsAllAllMonthly average day12 Dec1RTD</t>
  </si>
  <si>
    <t>CAISO Gross LoadsAllAllMonthly average day12 Dec2RTD</t>
  </si>
  <si>
    <t>CAISO Gross LoadsAllAllMonthly average day12 Dec3RTD</t>
  </si>
  <si>
    <t>CAISO Gross LoadsAllAllMonthly average day12 Dec4RTD</t>
  </si>
  <si>
    <t>CAISO Gross LoadsAllAllMonthly average day12 Dec5RTD</t>
  </si>
  <si>
    <t>CAISO Gross LoadsAllAllMonthly average day12 Dec6RTD</t>
  </si>
  <si>
    <t>CAISO Gross LoadsAllAllMonthly average day12 Dec7RTD</t>
  </si>
  <si>
    <t>CAISO Gross LoadsAllAllMonthly average day12 Dec8RTD</t>
  </si>
  <si>
    <t>CAISO Gross LoadsAllAllMonthly average day12 Dec9RTD</t>
  </si>
  <si>
    <t>CAISO Gross LoadsAllAllMonthly average day12 Dec10RTD</t>
  </si>
  <si>
    <t>CAISO Gross LoadsAllAllMonthly average day12 Dec11RTD</t>
  </si>
  <si>
    <t>CAISO Gross LoadsAllAllMonthly average day12 Dec12RTD</t>
  </si>
  <si>
    <t>CAISO Gross LoadsAllAllMonthly average day12 Dec13RTD</t>
  </si>
  <si>
    <t>CAISO Gross LoadsAllAllMonthly average day12 Dec14RTD</t>
  </si>
  <si>
    <t>CAISO Gross LoadsAllAllMonthly average day12 Dec15RTD</t>
  </si>
  <si>
    <t>CAISO Gross LoadsAllAllMonthly average day12 Dec16RTD</t>
  </si>
  <si>
    <t>CAISO Gross LoadsAllAllMonthly average day12 Dec17RTD</t>
  </si>
  <si>
    <t>CAISO Gross LoadsAllAllMonthly average day12 Dec18RTD</t>
  </si>
  <si>
    <t>CAISO Gross LoadsAllAllMonthly average day12 Dec19RTD</t>
  </si>
  <si>
    <t>CAISO Gross LoadsAllAllMonthly average day12 Dec20RTD</t>
  </si>
  <si>
    <t>CAISO Gross LoadsAllAllMonthly average day12 Dec21RTD</t>
  </si>
  <si>
    <t>CAISO Gross LoadsAllAllMonthly average day12 Dec22RTD</t>
  </si>
  <si>
    <t>CAISO Gross LoadsAllAllMonthly average day12 Dec23RTD</t>
  </si>
  <si>
    <t>CAISO Gross LoadsAllAllMonthly average day12 Dec24RTD</t>
  </si>
  <si>
    <t>CAISO Gross LoadsAllAllTop 1 load day(s)09 Sep1RTD</t>
  </si>
  <si>
    <t>CAISO Gross LoadsAllAllTop 1 load day(s)09 Sep2RTD</t>
  </si>
  <si>
    <t>CAISO Gross LoadsAllAllTop 1 load day(s)09 Sep3RTD</t>
  </si>
  <si>
    <t>CAISO Gross LoadsAllAllTop 1 load day(s)09 Sep4RTD</t>
  </si>
  <si>
    <t>CAISO Gross LoadsAllAllTop 1 load day(s)09 Sep5RTD</t>
  </si>
  <si>
    <t>CAISO Gross LoadsAllAllTop 1 load day(s)09 Sep6RTD</t>
  </si>
  <si>
    <t>CAISO Gross LoadsAllAllTop 1 load day(s)09 Sep7RTD</t>
  </si>
  <si>
    <t>CAISO Gross LoadsAllAllTop 1 load day(s)09 Sep8RTD</t>
  </si>
  <si>
    <t>CAISO Gross LoadsAllAllTop 1 load day(s)09 Sep9RTD</t>
  </si>
  <si>
    <t>CAISO Gross LoadsAllAllTop 1 load day(s)09 Sep10RTD</t>
  </si>
  <si>
    <t>CAISO Gross LoadsAllAllTop 1 load day(s)09 Sep11RTD</t>
  </si>
  <si>
    <t>CAISO Gross LoadsAllAllTop 1 load day(s)09 Sep12RTD</t>
  </si>
  <si>
    <t>CAISO Gross LoadsAllAllTop 1 load day(s)09 Sep13RTD</t>
  </si>
  <si>
    <t>CAISO Gross LoadsAllAllTop 1 load day(s)09 Sep14RTD</t>
  </si>
  <si>
    <t>CAISO Gross LoadsAllAllTop 1 load day(s)09 Sep15RTD</t>
  </si>
  <si>
    <t>CAISO Gross LoadsAllAllTop 1 load day(s)09 Sep16RTD</t>
  </si>
  <si>
    <t>CAISO Gross LoadsAllAllTop 1 load day(s)09 Sep17RTD</t>
  </si>
  <si>
    <t>CAISO Gross LoadsAllAllTop 1 load day(s)09 Sep18RTD</t>
  </si>
  <si>
    <t>CAISO Gross LoadsAllAllTop 1 load day(s)09 Sep19RTD</t>
  </si>
  <si>
    <t>CAISO Gross LoadsAllAllTop 1 load day(s)09 Sep20RTD</t>
  </si>
  <si>
    <t>CAISO Gross LoadsAllAllTop 1 load day(s)09 Sep21RTD</t>
  </si>
  <si>
    <t>CAISO Gross LoadsAllAllTop 1 load day(s)09 Sep22RTD</t>
  </si>
  <si>
    <t>CAISO Gross LoadsAllAllTop 1 load day(s)09 Sep23RTD</t>
  </si>
  <si>
    <t>CAISO Gross LoadsAllAllTop 1 load day(s)09 Sep24RTD</t>
  </si>
  <si>
    <t>CAISO Gross LoadsAllAllTop 10 load day(s)09 Sep1RTD</t>
  </si>
  <si>
    <t>CAISO Gross LoadsAllAllTop 10 load day(s)09 Sep2RTD</t>
  </si>
  <si>
    <t>CAISO Gross LoadsAllAllTop 10 load day(s)09 Sep3RTD</t>
  </si>
  <si>
    <t>CAISO Gross LoadsAllAllTop 10 load day(s)09 Sep4RTD</t>
  </si>
  <si>
    <t>CAISO Gross LoadsAllAllTop 10 load day(s)09 Sep5RTD</t>
  </si>
  <si>
    <t>CAISO Gross LoadsAllAllTop 10 load day(s)09 Sep6RTD</t>
  </si>
  <si>
    <t>CAISO Gross LoadsAllAllTop 10 load day(s)09 Sep7RTD</t>
  </si>
  <si>
    <t>CAISO Gross LoadsAllAllTop 10 load day(s)09 Sep8RTD</t>
  </si>
  <si>
    <t>CAISO Gross LoadsAllAllTop 10 load day(s)09 Sep9RTD</t>
  </si>
  <si>
    <t>CAISO Gross LoadsAllAllTop 10 load day(s)09 Sep10RTD</t>
  </si>
  <si>
    <t>CAISO Gross LoadsAllAllTop 10 load day(s)09 Sep11RTD</t>
  </si>
  <si>
    <t>CAISO Gross LoadsAllAllTop 10 load day(s)09 Sep12RTD</t>
  </si>
  <si>
    <t>CAISO Gross LoadsAllAllTop 10 load day(s)09 Sep13RTD</t>
  </si>
  <si>
    <t>CAISO Gross LoadsAllAllTop 10 load day(s)09 Sep14RTD</t>
  </si>
  <si>
    <t>CAISO Gross LoadsAllAllTop 10 load day(s)09 Sep15RTD</t>
  </si>
  <si>
    <t>CAISO Gross LoadsAllAllTop 10 load day(s)09 Sep16RTD</t>
  </si>
  <si>
    <t>CAISO Gross LoadsAllAllTop 10 load day(s)09 Sep17RTD</t>
  </si>
  <si>
    <t>CAISO Gross LoadsAllAllTop 10 load day(s)09 Sep18RTD</t>
  </si>
  <si>
    <t>CAISO Gross LoadsAllAllTop 10 load day(s)09 Sep19RTD</t>
  </si>
  <si>
    <t>CAISO Gross LoadsAllAllTop 10 load day(s)09 Sep20RTD</t>
  </si>
  <si>
    <t>CAISO Gross LoadsAllAllTop 10 load day(s)09 Sep21RTD</t>
  </si>
  <si>
    <t>CAISO Gross LoadsAllAllTop 10 load day(s)09 Sep22RTD</t>
  </si>
  <si>
    <t>CAISO Gross LoadsAllAllTop 10 load day(s)09 Sep23RTD</t>
  </si>
  <si>
    <t>CAISO Gross LoadsAllAllTop 10 load day(s)09 Sep24RTD</t>
  </si>
  <si>
    <t>CAISO Gross LoadsAllAllTop 20 load day(s)09 Sep1RTD</t>
  </si>
  <si>
    <t>CAISO Gross LoadsAllAllTop 20 load day(s)09 Sep2RTD</t>
  </si>
  <si>
    <t>CAISO Gross LoadsAllAllTop 20 load day(s)09 Sep3RTD</t>
  </si>
  <si>
    <t>CAISO Gross LoadsAllAllTop 20 load day(s)09 Sep4RTD</t>
  </si>
  <si>
    <t>CAISO Gross LoadsAllAllTop 20 load day(s)09 Sep5RTD</t>
  </si>
  <si>
    <t>CAISO Gross LoadsAllAllTop 20 load day(s)09 Sep6RTD</t>
  </si>
  <si>
    <t>CAISO Gross LoadsAllAllTop 20 load day(s)09 Sep7RTD</t>
  </si>
  <si>
    <t>CAISO Gross LoadsAllAllTop 20 load day(s)09 Sep8RTD</t>
  </si>
  <si>
    <t>CAISO Gross LoadsAllAllTop 20 load day(s)09 Sep9RTD</t>
  </si>
  <si>
    <t>CAISO Gross LoadsAllAllTop 20 load day(s)09 Sep10RTD</t>
  </si>
  <si>
    <t>CAISO Gross LoadsAllAllTop 20 load day(s)09 Sep11RTD</t>
  </si>
  <si>
    <t>CAISO Gross LoadsAllAllTop 20 load day(s)09 Sep12RTD</t>
  </si>
  <si>
    <t>CAISO Gross LoadsAllAllTop 20 load day(s)09 Sep13RTD</t>
  </si>
  <si>
    <t>CAISO Gross LoadsAllAllTop 20 load day(s)09 Sep14RTD</t>
  </si>
  <si>
    <t>CAISO Gross LoadsAllAllTop 20 load day(s)09 Sep15RTD</t>
  </si>
  <si>
    <t>CAISO Gross LoadsAllAllTop 20 load day(s)09 Sep16RTD</t>
  </si>
  <si>
    <t>CAISO Gross LoadsAllAllTop 20 load day(s)09 Sep17RTD</t>
  </si>
  <si>
    <t>CAISO Gross LoadsAllAllTop 20 load day(s)09 Sep18RTD</t>
  </si>
  <si>
    <t>CAISO Gross LoadsAllAllTop 20 load day(s)09 Sep19RTD</t>
  </si>
  <si>
    <t>CAISO Gross LoadsAllAllTop 20 load day(s)09 Sep20RTD</t>
  </si>
  <si>
    <t>CAISO Gross LoadsAllAllTop 20 load day(s)09 Sep21RTD</t>
  </si>
  <si>
    <t>CAISO Gross LoadsAllAllTop 20 load day(s)09 Sep22RTD</t>
  </si>
  <si>
    <t>CAISO Gross LoadsAllAllTop 20 load day(s)09 Sep23RTD</t>
  </si>
  <si>
    <t>CAISO Gross LoadsAllAllTop 20 load day(s)09 Sep24RTD</t>
  </si>
  <si>
    <t>CAISO Gross LoadsAllAllTop 5 load day(s)09 Sep1RTD</t>
  </si>
  <si>
    <t>CAISO Gross LoadsAllAllTop 5 load day(s)09 Sep2RTD</t>
  </si>
  <si>
    <t>CAISO Gross LoadsAllAllTop 5 load day(s)09 Sep3RTD</t>
  </si>
  <si>
    <t>CAISO Gross LoadsAllAllTop 5 load day(s)09 Sep4RTD</t>
  </si>
  <si>
    <t>CAISO Gross LoadsAllAllTop 5 load day(s)09 Sep5RTD</t>
  </si>
  <si>
    <t>CAISO Gross LoadsAllAllTop 5 load day(s)09 Sep6RTD</t>
  </si>
  <si>
    <t>CAISO Gross LoadsAllAllTop 5 load day(s)09 Sep7RTD</t>
  </si>
  <si>
    <t>CAISO Gross LoadsAllAllTop 5 load day(s)09 Sep8RTD</t>
  </si>
  <si>
    <t>CAISO Gross LoadsAllAllTop 5 load day(s)09 Sep9RTD</t>
  </si>
  <si>
    <t>CAISO Gross LoadsAllAllTop 5 load day(s)09 Sep10RTD</t>
  </si>
  <si>
    <t>CAISO Gross LoadsAllAllTop 5 load day(s)09 Sep11RTD</t>
  </si>
  <si>
    <t>CAISO Gross LoadsAllAllTop 5 load day(s)09 Sep12RTD</t>
  </si>
  <si>
    <t>CAISO Gross LoadsAllAllTop 5 load day(s)09 Sep13RTD</t>
  </si>
  <si>
    <t>CAISO Gross LoadsAllAllTop 5 load day(s)09 Sep14RTD</t>
  </si>
  <si>
    <t>CAISO Gross LoadsAllAllTop 5 load day(s)09 Sep15RTD</t>
  </si>
  <si>
    <t>CAISO Gross LoadsAllAllTop 5 load day(s)09 Sep16RTD</t>
  </si>
  <si>
    <t>CAISO Gross LoadsAllAllTop 5 load day(s)09 Sep17RTD</t>
  </si>
  <si>
    <t>CAISO Gross LoadsAllAllTop 5 load day(s)09 Sep18RTD</t>
  </si>
  <si>
    <t>CAISO Gross LoadsAllAllTop 5 load day(s)09 Sep19RTD</t>
  </si>
  <si>
    <t>CAISO Gross LoadsAllAllTop 5 load day(s)09 Sep20RTD</t>
  </si>
  <si>
    <t>CAISO Gross LoadsAllAllTop 5 load day(s)09 Sep21RTD</t>
  </si>
  <si>
    <t>CAISO Gross LoadsAllAllTop 5 load day(s)09 Sep22RTD</t>
  </si>
  <si>
    <t>CAISO Gross LoadsAllAllTop 5 load day(s)09 Sep23RTD</t>
  </si>
  <si>
    <t>CAISO Gross LoadsAllAllTop 5 load day(s)09 Sep24RTD</t>
  </si>
  <si>
    <t>CAISO Gross LoadsAllAllMonthly average day01 Jan1RTH</t>
  </si>
  <si>
    <t>CAISO Gross LoadsAllAllMonthly average day01 Jan2RTH</t>
  </si>
  <si>
    <t>CAISO Gross LoadsAllAllMonthly average day01 Jan3RTH</t>
  </si>
  <si>
    <t>CAISO Gross LoadsAllAllMonthly average day01 Jan4RTH</t>
  </si>
  <si>
    <t>CAISO Gross LoadsAllAllMonthly average day01 Jan5RTH</t>
  </si>
  <si>
    <t>CAISO Gross LoadsAllAllMonthly average day01 Jan6RTH</t>
  </si>
  <si>
    <t>CAISO Gross LoadsAllAllMonthly average day01 Jan7RTH</t>
  </si>
  <si>
    <t>CAISO Gross LoadsAllAllMonthly average day01 Jan8RTH</t>
  </si>
  <si>
    <t>CAISO Gross LoadsAllAllMonthly average day01 Jan9RTH</t>
  </si>
  <si>
    <t>CAISO Gross LoadsAllAllMonthly average day01 Jan10RTH</t>
  </si>
  <si>
    <t>CAISO Gross LoadsAllAllMonthly average day01 Jan11RTH</t>
  </si>
  <si>
    <t>CAISO Gross LoadsAllAllMonthly average day01 Jan12RTH</t>
  </si>
  <si>
    <t>CAISO Gross LoadsAllAllMonthly average day01 Jan13RTH</t>
  </si>
  <si>
    <t>CAISO Gross LoadsAllAllMonthly average day01 Jan14RTH</t>
  </si>
  <si>
    <t>CAISO Gross LoadsAllAllMonthly average day01 Jan15RTH</t>
  </si>
  <si>
    <t>CAISO Gross LoadsAllAllMonthly average day01 Jan16RTH</t>
  </si>
  <si>
    <t>CAISO Gross LoadsAllAllMonthly average day01 Jan17RTH</t>
  </si>
  <si>
    <t>CAISO Gross LoadsAllAllMonthly average day01 Jan18RTH</t>
  </si>
  <si>
    <t>CAISO Gross LoadsAllAllMonthly average day01 Jan19RTH</t>
  </si>
  <si>
    <t>CAISO Gross LoadsAllAllMonthly average day01 Jan20RTH</t>
  </si>
  <si>
    <t>CAISO Gross LoadsAllAllMonthly average day01 Jan21RTH</t>
  </si>
  <si>
    <t>CAISO Gross LoadsAllAllMonthly average day01 Jan22RTH</t>
  </si>
  <si>
    <t>CAISO Gross LoadsAllAllMonthly average day01 Jan23RTH</t>
  </si>
  <si>
    <t>CAISO Gross LoadsAllAllMonthly average day01 Jan24RTH</t>
  </si>
  <si>
    <t>CAISO Gross LoadsAllAllMonthly average day02 Feb1RTH</t>
  </si>
  <si>
    <t>CAISO Gross LoadsAllAllMonthly average day02 Feb2RTH</t>
  </si>
  <si>
    <t>CAISO Gross LoadsAllAllMonthly average day02 Feb3RTH</t>
  </si>
  <si>
    <t>CAISO Gross LoadsAllAllMonthly average day02 Feb4RTH</t>
  </si>
  <si>
    <t>CAISO Gross LoadsAllAllMonthly average day02 Feb5RTH</t>
  </si>
  <si>
    <t>CAISO Gross LoadsAllAllMonthly average day02 Feb6RTH</t>
  </si>
  <si>
    <t>CAISO Gross LoadsAllAllMonthly average day02 Feb7RTH</t>
  </si>
  <si>
    <t>CAISO Gross LoadsAllAllMonthly average day02 Feb8RTH</t>
  </si>
  <si>
    <t>CAISO Gross LoadsAllAllMonthly average day02 Feb9RTH</t>
  </si>
  <si>
    <t>CAISO Gross LoadsAllAllMonthly average day02 Feb10RTH</t>
  </si>
  <si>
    <t>CAISO Gross LoadsAllAllMonthly average day02 Feb11RTH</t>
  </si>
  <si>
    <t>CAISO Gross LoadsAllAllMonthly average day02 Feb12RTH</t>
  </si>
  <si>
    <t>CAISO Gross LoadsAllAllMonthly average day02 Feb13RTH</t>
  </si>
  <si>
    <t>CAISO Gross LoadsAllAllMonthly average day02 Feb14RTH</t>
  </si>
  <si>
    <t>CAISO Gross LoadsAllAllMonthly average day02 Feb15RTH</t>
  </si>
  <si>
    <t>CAISO Gross LoadsAllAllMonthly average day02 Feb16RTH</t>
  </si>
  <si>
    <t>CAISO Gross LoadsAllAllMonthly average day02 Feb17RTH</t>
  </si>
  <si>
    <t>CAISO Gross LoadsAllAllMonthly average day02 Feb18RTH</t>
  </si>
  <si>
    <t>CAISO Gross LoadsAllAllMonthly average day02 Feb19RTH</t>
  </si>
  <si>
    <t>CAISO Gross LoadsAllAllMonthly average day02 Feb20RTH</t>
  </si>
  <si>
    <t>CAISO Gross LoadsAllAllMonthly average day02 Feb21RTH</t>
  </si>
  <si>
    <t>CAISO Gross LoadsAllAllMonthly average day02 Feb22RTH</t>
  </si>
  <si>
    <t>CAISO Gross LoadsAllAllMonthly average day02 Feb23RTH</t>
  </si>
  <si>
    <t>CAISO Gross LoadsAllAllMonthly average day02 Feb24RTH</t>
  </si>
  <si>
    <t>CAISO Gross LoadsAllAllMonthly average day03 Mar1RTH</t>
  </si>
  <si>
    <t>CAISO Gross LoadsAllAllMonthly average day03 Mar2RTH</t>
  </si>
  <si>
    <t>CAISO Gross LoadsAllAllMonthly average day03 Mar3RTH</t>
  </si>
  <si>
    <t>CAISO Gross LoadsAllAllMonthly average day03 Mar4RTH</t>
  </si>
  <si>
    <t>CAISO Gross LoadsAllAllMonthly average day03 Mar5RTH</t>
  </si>
  <si>
    <t>CAISO Gross LoadsAllAllMonthly average day03 Mar6RTH</t>
  </si>
  <si>
    <t>CAISO Gross LoadsAllAllMonthly average day03 Mar7RTH</t>
  </si>
  <si>
    <t>CAISO Gross LoadsAllAllMonthly average day03 Mar8RTH</t>
  </si>
  <si>
    <t>CAISO Gross LoadsAllAllMonthly average day03 Mar9RTH</t>
  </si>
  <si>
    <t>CAISO Gross LoadsAllAllMonthly average day03 Mar10RTH</t>
  </si>
  <si>
    <t>CAISO Gross LoadsAllAllMonthly average day03 Mar11RTH</t>
  </si>
  <si>
    <t>CAISO Gross LoadsAllAllMonthly average day03 Mar12RTH</t>
  </si>
  <si>
    <t>CAISO Gross LoadsAllAllMonthly average day03 Mar13RTH</t>
  </si>
  <si>
    <t>CAISO Gross LoadsAllAllMonthly average day03 Mar14RTH</t>
  </si>
  <si>
    <t>CAISO Gross LoadsAllAllMonthly average day03 Mar15RTH</t>
  </si>
  <si>
    <t>CAISO Gross LoadsAllAllMonthly average day03 Mar16RTH</t>
  </si>
  <si>
    <t>CAISO Gross LoadsAllAllMonthly average day03 Mar17RTH</t>
  </si>
  <si>
    <t>CAISO Gross LoadsAllAllMonthly average day03 Mar18RTH</t>
  </si>
  <si>
    <t>CAISO Gross LoadsAllAllMonthly average day03 Mar19RTH</t>
  </si>
  <si>
    <t>CAISO Gross LoadsAllAllMonthly average day03 Mar20RTH</t>
  </si>
  <si>
    <t>CAISO Gross LoadsAllAllMonthly average day03 Mar21RTH</t>
  </si>
  <si>
    <t>CAISO Gross LoadsAllAllMonthly average day03 Mar22RTH</t>
  </si>
  <si>
    <t>CAISO Gross LoadsAllAllMonthly average day03 Mar23RTH</t>
  </si>
  <si>
    <t>CAISO Gross LoadsAllAllMonthly average day03 Mar24RTH</t>
  </si>
  <si>
    <t>CAISO Gross LoadsAllAllMonthly average day04 Apr1RTH</t>
  </si>
  <si>
    <t>CAISO Gross LoadsAllAllMonthly average day04 Apr2RTH</t>
  </si>
  <si>
    <t>CAISO Gross LoadsAllAllMonthly average day04 Apr3RTH</t>
  </si>
  <si>
    <t>CAISO Gross LoadsAllAllMonthly average day04 Apr4RTH</t>
  </si>
  <si>
    <t>CAISO Gross LoadsAllAllMonthly average day04 Apr5RTH</t>
  </si>
  <si>
    <t>CAISO Gross LoadsAllAllMonthly average day04 Apr6RTH</t>
  </si>
  <si>
    <t>CAISO Gross LoadsAllAllMonthly average day04 Apr7RTH</t>
  </si>
  <si>
    <t>CAISO Gross LoadsAllAllMonthly average day04 Apr8RTH</t>
  </si>
  <si>
    <t>CAISO Gross LoadsAllAllMonthly average day04 Apr9RTH</t>
  </si>
  <si>
    <t>CAISO Gross LoadsAllAllMonthly average day04 Apr10RTH</t>
  </si>
  <si>
    <t>CAISO Gross LoadsAllAllMonthly average day04 Apr11RTH</t>
  </si>
  <si>
    <t>CAISO Gross LoadsAllAllMonthly average day04 Apr12RTH</t>
  </si>
  <si>
    <t>CAISO Gross LoadsAllAllMonthly average day04 Apr13RTH</t>
  </si>
  <si>
    <t>CAISO Gross LoadsAllAllMonthly average day04 Apr14RTH</t>
  </si>
  <si>
    <t>CAISO Gross LoadsAllAllMonthly average day04 Apr15RTH</t>
  </si>
  <si>
    <t>CAISO Gross LoadsAllAllMonthly average day04 Apr16RTH</t>
  </si>
  <si>
    <t>CAISO Gross LoadsAllAllMonthly average day04 Apr17RTH</t>
  </si>
  <si>
    <t>CAISO Gross LoadsAllAllMonthly average day04 Apr18RTH</t>
  </si>
  <si>
    <t>CAISO Gross LoadsAllAllMonthly average day04 Apr19RTH</t>
  </si>
  <si>
    <t>CAISO Gross LoadsAllAllMonthly average day04 Apr20RTH</t>
  </si>
  <si>
    <t>CAISO Gross LoadsAllAllMonthly average day04 Apr21RTH</t>
  </si>
  <si>
    <t>CAISO Gross LoadsAllAllMonthly average day04 Apr22RTH</t>
  </si>
  <si>
    <t>CAISO Gross LoadsAllAllMonthly average day04 Apr23RTH</t>
  </si>
  <si>
    <t>CAISO Gross LoadsAllAllMonthly average day04 Apr24RTH</t>
  </si>
  <si>
    <t>CAISO Gross LoadsAllAllMonthly average day05 May1RTH</t>
  </si>
  <si>
    <t>CAISO Gross LoadsAllAllMonthly average day05 May2RTH</t>
  </si>
  <si>
    <t>CAISO Gross LoadsAllAllMonthly average day05 May3RTH</t>
  </si>
  <si>
    <t>CAISO Gross LoadsAllAllMonthly average day05 May4RTH</t>
  </si>
  <si>
    <t>CAISO Gross LoadsAllAllMonthly average day05 May5RTH</t>
  </si>
  <si>
    <t>CAISO Gross LoadsAllAllMonthly average day05 May6RTH</t>
  </si>
  <si>
    <t>CAISO Gross LoadsAllAllMonthly average day05 May7RTH</t>
  </si>
  <si>
    <t>CAISO Gross LoadsAllAllMonthly average day05 May8RTH</t>
  </si>
  <si>
    <t>CAISO Gross LoadsAllAllMonthly average day05 May9RTH</t>
  </si>
  <si>
    <t>CAISO Gross LoadsAllAllMonthly average day05 May10RTH</t>
  </si>
  <si>
    <t>CAISO Gross LoadsAllAllMonthly average day05 May11RTH</t>
  </si>
  <si>
    <t>CAISO Gross LoadsAllAllMonthly average day05 May12RTH</t>
  </si>
  <si>
    <t>CAISO Gross LoadsAllAllMonthly average day05 May13RTH</t>
  </si>
  <si>
    <t>CAISO Gross LoadsAllAllMonthly average day05 May14RTH</t>
  </si>
  <si>
    <t>CAISO Gross LoadsAllAllMonthly average day05 May15RTH</t>
  </si>
  <si>
    <t>CAISO Gross LoadsAllAllMonthly average day05 May16RTH</t>
  </si>
  <si>
    <t>CAISO Gross LoadsAllAllMonthly average day05 May17RTH</t>
  </si>
  <si>
    <t>CAISO Gross LoadsAllAllMonthly average day05 May18RTH</t>
  </si>
  <si>
    <t>CAISO Gross LoadsAllAllMonthly average day05 May19RTH</t>
  </si>
  <si>
    <t>CAISO Gross LoadsAllAllMonthly average day05 May20RTH</t>
  </si>
  <si>
    <t>CAISO Gross LoadsAllAllMonthly average day05 May21RTH</t>
  </si>
  <si>
    <t>CAISO Gross LoadsAllAllMonthly average day05 May22RTH</t>
  </si>
  <si>
    <t>CAISO Gross LoadsAllAllMonthly average day05 May23RTH</t>
  </si>
  <si>
    <t>CAISO Gross LoadsAllAllMonthly average day05 May24RTH</t>
  </si>
  <si>
    <t>CAISO Gross LoadsAllAllMonthly average day06 Jun1RTH</t>
  </si>
  <si>
    <t>CAISO Gross LoadsAllAllMonthly average day06 Jun2RTH</t>
  </si>
  <si>
    <t>CAISO Gross LoadsAllAllMonthly average day06 Jun3RTH</t>
  </si>
  <si>
    <t>CAISO Gross LoadsAllAllMonthly average day06 Jun4RTH</t>
  </si>
  <si>
    <t>CAISO Gross LoadsAllAllMonthly average day06 Jun5RTH</t>
  </si>
  <si>
    <t>CAISO Gross LoadsAllAllMonthly average day06 Jun6RTH</t>
  </si>
  <si>
    <t>CAISO Gross LoadsAllAllMonthly average day06 Jun7RTH</t>
  </si>
  <si>
    <t>CAISO Gross LoadsAllAllMonthly average day06 Jun8RTH</t>
  </si>
  <si>
    <t>CAISO Gross LoadsAllAllMonthly average day06 Jun9RTH</t>
  </si>
  <si>
    <t>CAISO Gross LoadsAllAllMonthly average day06 Jun10RTH</t>
  </si>
  <si>
    <t>CAISO Gross LoadsAllAllMonthly average day06 Jun11RTH</t>
  </si>
  <si>
    <t>CAISO Gross LoadsAllAllMonthly average day06 Jun12RTH</t>
  </si>
  <si>
    <t>CAISO Gross LoadsAllAllMonthly average day06 Jun13RTH</t>
  </si>
  <si>
    <t>CAISO Gross LoadsAllAllMonthly average day06 Jun14RTH</t>
  </si>
  <si>
    <t>CAISO Gross LoadsAllAllMonthly average day06 Jun15RTH</t>
  </si>
  <si>
    <t>CAISO Gross LoadsAllAllMonthly average day06 Jun16RTH</t>
  </si>
  <si>
    <t>CAISO Gross LoadsAllAllMonthly average day06 Jun17RTH</t>
  </si>
  <si>
    <t>CAISO Gross LoadsAllAllMonthly average day06 Jun18RTH</t>
  </si>
  <si>
    <t>CAISO Gross LoadsAllAllMonthly average day06 Jun19RTH</t>
  </si>
  <si>
    <t>CAISO Gross LoadsAllAllMonthly average day06 Jun20RTH</t>
  </si>
  <si>
    <t>CAISO Gross LoadsAllAllMonthly average day06 Jun21RTH</t>
  </si>
  <si>
    <t>CAISO Gross LoadsAllAllMonthly average day06 Jun22RTH</t>
  </si>
  <si>
    <t>CAISO Gross LoadsAllAllMonthly average day06 Jun23RTH</t>
  </si>
  <si>
    <t>CAISO Gross LoadsAllAllMonthly average day06 Jun24RTH</t>
  </si>
  <si>
    <t>CAISO Gross LoadsAllAllMonthly average day07 Jul1RTH</t>
  </si>
  <si>
    <t>CAISO Gross LoadsAllAllMonthly average day07 Jul2RTH</t>
  </si>
  <si>
    <t>CAISO Gross LoadsAllAllMonthly average day07 Jul3RTH</t>
  </si>
  <si>
    <t>CAISO Gross LoadsAllAllMonthly average day07 Jul4RTH</t>
  </si>
  <si>
    <t>CAISO Gross LoadsAllAllMonthly average day07 Jul5RTH</t>
  </si>
  <si>
    <t>CAISO Gross LoadsAllAllMonthly average day07 Jul6RTH</t>
  </si>
  <si>
    <t>CAISO Gross LoadsAllAllMonthly average day07 Jul7RTH</t>
  </si>
  <si>
    <t>CAISO Gross LoadsAllAllMonthly average day07 Jul8RTH</t>
  </si>
  <si>
    <t>CAISO Gross LoadsAllAllMonthly average day07 Jul9RTH</t>
  </si>
  <si>
    <t>CAISO Gross LoadsAllAllMonthly average day07 Jul10RTH</t>
  </si>
  <si>
    <t>CAISO Gross LoadsAllAllMonthly average day07 Jul11RTH</t>
  </si>
  <si>
    <t>CAISO Gross LoadsAllAllMonthly average day07 Jul12RTH</t>
  </si>
  <si>
    <t>CAISO Gross LoadsAllAllMonthly average day07 Jul13RTH</t>
  </si>
  <si>
    <t>CAISO Gross LoadsAllAllMonthly average day07 Jul14RTH</t>
  </si>
  <si>
    <t>CAISO Gross LoadsAllAllMonthly average day07 Jul15RTH</t>
  </si>
  <si>
    <t>CAISO Gross LoadsAllAllMonthly average day07 Jul16RTH</t>
  </si>
  <si>
    <t>CAISO Gross LoadsAllAllMonthly average day07 Jul17RTH</t>
  </si>
  <si>
    <t>CAISO Gross LoadsAllAllMonthly average day07 Jul18RTH</t>
  </si>
  <si>
    <t>CAISO Gross LoadsAllAllMonthly average day07 Jul19RTH</t>
  </si>
  <si>
    <t>CAISO Gross LoadsAllAllMonthly average day07 Jul20RTH</t>
  </si>
  <si>
    <t>CAISO Gross LoadsAllAllMonthly average day07 Jul21RTH</t>
  </si>
  <si>
    <t>CAISO Gross LoadsAllAllMonthly average day07 Jul22RTH</t>
  </si>
  <si>
    <t>CAISO Gross LoadsAllAllMonthly average day07 Jul23RTH</t>
  </si>
  <si>
    <t>CAISO Gross LoadsAllAllMonthly average day07 Jul24RTH</t>
  </si>
  <si>
    <t>CAISO Gross LoadsAllAllMonthly average day08 Aug1RTH</t>
  </si>
  <si>
    <t>CAISO Gross LoadsAllAllMonthly average day08 Aug2RTH</t>
  </si>
  <si>
    <t>CAISO Gross LoadsAllAllMonthly average day08 Aug3RTH</t>
  </si>
  <si>
    <t>CAISO Gross LoadsAllAllMonthly average day08 Aug4RTH</t>
  </si>
  <si>
    <t>CAISO Gross LoadsAllAllMonthly average day08 Aug5RTH</t>
  </si>
  <si>
    <t>CAISO Gross LoadsAllAllMonthly average day08 Aug6RTH</t>
  </si>
  <si>
    <t>CAISO Gross LoadsAllAllMonthly average day08 Aug7RTH</t>
  </si>
  <si>
    <t>CAISO Gross LoadsAllAllMonthly average day08 Aug8RTH</t>
  </si>
  <si>
    <t>CAISO Gross LoadsAllAllMonthly average day08 Aug9RTH</t>
  </si>
  <si>
    <t>CAISO Gross LoadsAllAllMonthly average day08 Aug10RTH</t>
  </si>
  <si>
    <t>CAISO Gross LoadsAllAllMonthly average day08 Aug11RTH</t>
  </si>
  <si>
    <t>CAISO Gross LoadsAllAllMonthly average day08 Aug12RTH</t>
  </si>
  <si>
    <t>CAISO Gross LoadsAllAllMonthly average day08 Aug13RTH</t>
  </si>
  <si>
    <t>CAISO Gross LoadsAllAllMonthly average day08 Aug14RTH</t>
  </si>
  <si>
    <t>CAISO Gross LoadsAllAllMonthly average day08 Aug15RTH</t>
  </si>
  <si>
    <t>CAISO Gross LoadsAllAllMonthly average day08 Aug16RTH</t>
  </si>
  <si>
    <t>CAISO Gross LoadsAllAllMonthly average day08 Aug17RTH</t>
  </si>
  <si>
    <t>CAISO Gross LoadsAllAllMonthly average day08 Aug18RTH</t>
  </si>
  <si>
    <t>CAISO Gross LoadsAllAllMonthly average day08 Aug19RTH</t>
  </si>
  <si>
    <t>CAISO Gross LoadsAllAllMonthly average day08 Aug20RTH</t>
  </si>
  <si>
    <t>CAISO Gross LoadsAllAllMonthly average day08 Aug21RTH</t>
  </si>
  <si>
    <t>CAISO Gross LoadsAllAllMonthly average day08 Aug22RTH</t>
  </si>
  <si>
    <t>CAISO Gross LoadsAllAllMonthly average day08 Aug23RTH</t>
  </si>
  <si>
    <t>CAISO Gross LoadsAllAllMonthly average day08 Aug24RTH</t>
  </si>
  <si>
    <t>CAISO Gross LoadsAllAllMonthly average day09 Sep1RTH</t>
  </si>
  <si>
    <t>CAISO Gross LoadsAllAllMonthly average day09 Sep2RTH</t>
  </si>
  <si>
    <t>CAISO Gross LoadsAllAllMonthly average day09 Sep3RTH</t>
  </si>
  <si>
    <t>CAISO Gross LoadsAllAllMonthly average day09 Sep4RTH</t>
  </si>
  <si>
    <t>CAISO Gross LoadsAllAllMonthly average day09 Sep5RTH</t>
  </si>
  <si>
    <t>CAISO Gross LoadsAllAllMonthly average day09 Sep6RTH</t>
  </si>
  <si>
    <t>CAISO Gross LoadsAllAllMonthly average day09 Sep7RTH</t>
  </si>
  <si>
    <t>CAISO Gross LoadsAllAllMonthly average day09 Sep8RTH</t>
  </si>
  <si>
    <t>CAISO Gross LoadsAllAllMonthly average day09 Sep9RTH</t>
  </si>
  <si>
    <t>CAISO Gross LoadsAllAllMonthly average day09 Sep10RTH</t>
  </si>
  <si>
    <t>CAISO Gross LoadsAllAllMonthly average day09 Sep11RTH</t>
  </si>
  <si>
    <t>CAISO Gross LoadsAllAllMonthly average day09 Sep12RTH</t>
  </si>
  <si>
    <t>CAISO Gross LoadsAllAllMonthly average day09 Sep13RTH</t>
  </si>
  <si>
    <t>CAISO Gross LoadsAllAllMonthly average day09 Sep14RTH</t>
  </si>
  <si>
    <t>CAISO Gross LoadsAllAllMonthly average day09 Sep15RTH</t>
  </si>
  <si>
    <t>CAISO Gross LoadsAllAllMonthly average day09 Sep16RTH</t>
  </si>
  <si>
    <t>CAISO Gross LoadsAllAllMonthly average day09 Sep17RTH</t>
  </si>
  <si>
    <t>CAISO Gross LoadsAllAllMonthly average day09 Sep18RTH</t>
  </si>
  <si>
    <t>CAISO Gross LoadsAllAllMonthly average day09 Sep19RTH</t>
  </si>
  <si>
    <t>CAISO Gross LoadsAllAllMonthly average day09 Sep20RTH</t>
  </si>
  <si>
    <t>CAISO Gross LoadsAllAllMonthly average day09 Sep21RTH</t>
  </si>
  <si>
    <t>CAISO Gross LoadsAllAllMonthly average day09 Sep22RTH</t>
  </si>
  <si>
    <t>CAISO Gross LoadsAllAllMonthly average day09 Sep23RTH</t>
  </si>
  <si>
    <t>CAISO Gross LoadsAllAllMonthly average day09 Sep24RTH</t>
  </si>
  <si>
    <t>CAISO Gross LoadsAllAllMonthly average day10 Oct1RTH</t>
  </si>
  <si>
    <t>CAISO Gross LoadsAllAllMonthly average day10 Oct2RTH</t>
  </si>
  <si>
    <t>CAISO Gross LoadsAllAllMonthly average day10 Oct3RTH</t>
  </si>
  <si>
    <t>CAISO Gross LoadsAllAllMonthly average day10 Oct4RTH</t>
  </si>
  <si>
    <t>CAISO Gross LoadsAllAllMonthly average day10 Oct5RTH</t>
  </si>
  <si>
    <t>CAISO Gross LoadsAllAllMonthly average day10 Oct6RTH</t>
  </si>
  <si>
    <t>CAISO Gross LoadsAllAllMonthly average day10 Oct7RTH</t>
  </si>
  <si>
    <t>CAISO Gross LoadsAllAllMonthly average day10 Oct8RTH</t>
  </si>
  <si>
    <t>CAISO Gross LoadsAllAllMonthly average day10 Oct9RTH</t>
  </si>
  <si>
    <t>CAISO Gross LoadsAllAllMonthly average day10 Oct10RTH</t>
  </si>
  <si>
    <t>CAISO Gross LoadsAllAllMonthly average day10 Oct11RTH</t>
  </si>
  <si>
    <t>CAISO Gross LoadsAllAllMonthly average day10 Oct12RTH</t>
  </si>
  <si>
    <t>CAISO Gross LoadsAllAllMonthly average day10 Oct13RTH</t>
  </si>
  <si>
    <t>CAISO Gross LoadsAllAllMonthly average day10 Oct14RTH</t>
  </si>
  <si>
    <t>CAISO Gross LoadsAllAllMonthly average day10 Oct15RTH</t>
  </si>
  <si>
    <t>CAISO Gross LoadsAllAllMonthly average day10 Oct16RTH</t>
  </si>
  <si>
    <t>CAISO Gross LoadsAllAllMonthly average day10 Oct17RTH</t>
  </si>
  <si>
    <t>CAISO Gross LoadsAllAllMonthly average day10 Oct18RTH</t>
  </si>
  <si>
    <t>CAISO Gross LoadsAllAllMonthly average day10 Oct19RTH</t>
  </si>
  <si>
    <t>CAISO Gross LoadsAllAllMonthly average day10 Oct20RTH</t>
  </si>
  <si>
    <t>CAISO Gross LoadsAllAllMonthly average day10 Oct21RTH</t>
  </si>
  <si>
    <t>CAISO Gross LoadsAllAllMonthly average day10 Oct22RTH</t>
  </si>
  <si>
    <t>CAISO Gross LoadsAllAllMonthly average day10 Oct23RTH</t>
  </si>
  <si>
    <t>CAISO Gross LoadsAllAllMonthly average day10 Oct24RTH</t>
  </si>
  <si>
    <t>CAISO Gross LoadsAllAllMonthly average day11 Nov1RTH</t>
  </si>
  <si>
    <t>CAISO Gross LoadsAllAllMonthly average day11 Nov2RTH</t>
  </si>
  <si>
    <t>CAISO Gross LoadsAllAllMonthly average day11 Nov3RTH</t>
  </si>
  <si>
    <t>CAISO Gross LoadsAllAllMonthly average day11 Nov4RTH</t>
  </si>
  <si>
    <t>CAISO Gross LoadsAllAllMonthly average day11 Nov5RTH</t>
  </si>
  <si>
    <t>CAISO Gross LoadsAllAllMonthly average day11 Nov6RTH</t>
  </si>
  <si>
    <t>CAISO Gross LoadsAllAllMonthly average day11 Nov7RTH</t>
  </si>
  <si>
    <t>CAISO Gross LoadsAllAllMonthly average day11 Nov8RTH</t>
  </si>
  <si>
    <t>CAISO Gross LoadsAllAllMonthly average day11 Nov9RTH</t>
  </si>
  <si>
    <t>CAISO Gross LoadsAllAllMonthly average day11 Nov10RTH</t>
  </si>
  <si>
    <t>CAISO Gross LoadsAllAllMonthly average day11 Nov11RTH</t>
  </si>
  <si>
    <t>CAISO Gross LoadsAllAllMonthly average day11 Nov12RTH</t>
  </si>
  <si>
    <t>CAISO Gross LoadsAllAllMonthly average day11 Nov13RTH</t>
  </si>
  <si>
    <t>CAISO Gross LoadsAllAllMonthly average day11 Nov14RTH</t>
  </si>
  <si>
    <t>CAISO Gross LoadsAllAllMonthly average day11 Nov15RTH</t>
  </si>
  <si>
    <t>CAISO Gross LoadsAllAllMonthly average day11 Nov16RTH</t>
  </si>
  <si>
    <t>CAISO Gross LoadsAllAllMonthly average day11 Nov17RTH</t>
  </si>
  <si>
    <t>CAISO Gross LoadsAllAllMonthly average day11 Nov18RTH</t>
  </si>
  <si>
    <t>CAISO Gross LoadsAllAllMonthly average day11 Nov19RTH</t>
  </si>
  <si>
    <t>CAISO Gross LoadsAllAllMonthly average day11 Nov20RTH</t>
  </si>
  <si>
    <t>CAISO Gross LoadsAllAllMonthly average day11 Nov21RTH</t>
  </si>
  <si>
    <t>CAISO Gross LoadsAllAllMonthly average day11 Nov22RTH</t>
  </si>
  <si>
    <t>CAISO Gross LoadsAllAllMonthly average day11 Nov23RTH</t>
  </si>
  <si>
    <t>CAISO Gross LoadsAllAllMonthly average day11 Nov24RTH</t>
  </si>
  <si>
    <t>CAISO Gross LoadsAllAllMonthly average day12 Dec1RTH</t>
  </si>
  <si>
    <t>CAISO Gross LoadsAllAllMonthly average day12 Dec2RTH</t>
  </si>
  <si>
    <t>CAISO Gross LoadsAllAllMonthly average day12 Dec3RTH</t>
  </si>
  <si>
    <t>CAISO Gross LoadsAllAllMonthly average day12 Dec4RTH</t>
  </si>
  <si>
    <t>CAISO Gross LoadsAllAllMonthly average day12 Dec5RTH</t>
  </si>
  <si>
    <t>CAISO Gross LoadsAllAllMonthly average day12 Dec6RTH</t>
  </si>
  <si>
    <t>CAISO Gross LoadsAllAllMonthly average day12 Dec7RTH</t>
  </si>
  <si>
    <t>CAISO Gross LoadsAllAllMonthly average day12 Dec8RTH</t>
  </si>
  <si>
    <t>CAISO Gross LoadsAllAllMonthly average day12 Dec9RTH</t>
  </si>
  <si>
    <t>CAISO Gross LoadsAllAllMonthly average day12 Dec10RTH</t>
  </si>
  <si>
    <t>CAISO Gross LoadsAllAllMonthly average day12 Dec11RTH</t>
  </si>
  <si>
    <t>CAISO Gross LoadsAllAllMonthly average day12 Dec12RTH</t>
  </si>
  <si>
    <t>CAISO Gross LoadsAllAllMonthly average day12 Dec13RTH</t>
  </si>
  <si>
    <t>CAISO Gross LoadsAllAllMonthly average day12 Dec14RTH</t>
  </si>
  <si>
    <t>CAISO Gross LoadsAllAllMonthly average day12 Dec15RTH</t>
  </si>
  <si>
    <t>CAISO Gross LoadsAllAllMonthly average day12 Dec16RTH</t>
  </si>
  <si>
    <t>CAISO Gross LoadsAllAllMonthly average day12 Dec17RTH</t>
  </si>
  <si>
    <t>CAISO Gross LoadsAllAllMonthly average day12 Dec18RTH</t>
  </si>
  <si>
    <t>CAISO Gross LoadsAllAllMonthly average day12 Dec19RTH</t>
  </si>
  <si>
    <t>CAISO Gross LoadsAllAllMonthly average day12 Dec20RTH</t>
  </si>
  <si>
    <t>CAISO Gross LoadsAllAllMonthly average day12 Dec21RTH</t>
  </si>
  <si>
    <t>CAISO Gross LoadsAllAllMonthly average day12 Dec22RTH</t>
  </si>
  <si>
    <t>CAISO Gross LoadsAllAllMonthly average day12 Dec23RTH</t>
  </si>
  <si>
    <t>CAISO Gross LoadsAllAllMonthly average day12 Dec24RTH</t>
  </si>
  <si>
    <t>CAISO Gross LoadsAllAllTop 1 load day(s)09 Sep1RTH</t>
  </si>
  <si>
    <t>CAISO Gross LoadsAllAllTop 1 load day(s)09 Sep2RTH</t>
  </si>
  <si>
    <t>CAISO Gross LoadsAllAllTop 1 load day(s)09 Sep3RTH</t>
  </si>
  <si>
    <t>CAISO Gross LoadsAllAllTop 1 load day(s)09 Sep4RTH</t>
  </si>
  <si>
    <t>CAISO Gross LoadsAllAllTop 1 load day(s)09 Sep5RTH</t>
  </si>
  <si>
    <t>CAISO Gross LoadsAllAllTop 1 load day(s)09 Sep6RTH</t>
  </si>
  <si>
    <t>CAISO Gross LoadsAllAllTop 1 load day(s)09 Sep7RTH</t>
  </si>
  <si>
    <t>CAISO Gross LoadsAllAllTop 1 load day(s)09 Sep8RTH</t>
  </si>
  <si>
    <t>CAISO Gross LoadsAllAllTop 1 load day(s)09 Sep9RTH</t>
  </si>
  <si>
    <t>CAISO Gross LoadsAllAllTop 1 load day(s)09 Sep10RTH</t>
  </si>
  <si>
    <t>CAISO Gross LoadsAllAllTop 1 load day(s)09 Sep11RTH</t>
  </si>
  <si>
    <t>CAISO Gross LoadsAllAllTop 1 load day(s)09 Sep12RTH</t>
  </si>
  <si>
    <t>CAISO Gross LoadsAllAllTop 1 load day(s)09 Sep13RTH</t>
  </si>
  <si>
    <t>CAISO Gross LoadsAllAllTop 1 load day(s)09 Sep14RTH</t>
  </si>
  <si>
    <t>CAISO Gross LoadsAllAllTop 1 load day(s)09 Sep15RTH</t>
  </si>
  <si>
    <t>CAISO Gross LoadsAllAllTop 1 load day(s)09 Sep16RTH</t>
  </si>
  <si>
    <t>CAISO Gross LoadsAllAllTop 1 load day(s)09 Sep17RTH</t>
  </si>
  <si>
    <t>CAISO Gross LoadsAllAllTop 1 load day(s)09 Sep18RTH</t>
  </si>
  <si>
    <t>CAISO Gross LoadsAllAllTop 1 load day(s)09 Sep19RTH</t>
  </si>
  <si>
    <t>CAISO Gross LoadsAllAllTop 1 load day(s)09 Sep20RTH</t>
  </si>
  <si>
    <t>CAISO Gross LoadsAllAllTop 1 load day(s)09 Sep21RTH</t>
  </si>
  <si>
    <t>CAISO Gross LoadsAllAllTop 1 load day(s)09 Sep22RTH</t>
  </si>
  <si>
    <t>CAISO Gross LoadsAllAllTop 1 load day(s)09 Sep23RTH</t>
  </si>
  <si>
    <t>CAISO Gross LoadsAllAllTop 1 load day(s)09 Sep24RTH</t>
  </si>
  <si>
    <t>CAISO Gross LoadsAllAllTop 10 load day(s)09 Sep1RTH</t>
  </si>
  <si>
    <t>CAISO Gross LoadsAllAllTop 10 load day(s)09 Sep2RTH</t>
  </si>
  <si>
    <t>CAISO Gross LoadsAllAllTop 10 load day(s)09 Sep3RTH</t>
  </si>
  <si>
    <t>CAISO Gross LoadsAllAllTop 10 load day(s)09 Sep4RTH</t>
  </si>
  <si>
    <t>CAISO Gross LoadsAllAllTop 10 load day(s)09 Sep5RTH</t>
  </si>
  <si>
    <t>CAISO Gross LoadsAllAllTop 10 load day(s)09 Sep6RTH</t>
  </si>
  <si>
    <t>CAISO Gross LoadsAllAllTop 10 load day(s)09 Sep7RTH</t>
  </si>
  <si>
    <t>CAISO Gross LoadsAllAllTop 10 load day(s)09 Sep8RTH</t>
  </si>
  <si>
    <t>CAISO Gross LoadsAllAllTop 10 load day(s)09 Sep9RTH</t>
  </si>
  <si>
    <t>CAISO Gross LoadsAllAllTop 10 load day(s)09 Sep10RTH</t>
  </si>
  <si>
    <t>CAISO Gross LoadsAllAllTop 10 load day(s)09 Sep11RTH</t>
  </si>
  <si>
    <t>CAISO Gross LoadsAllAllTop 10 load day(s)09 Sep12RTH</t>
  </si>
  <si>
    <t>CAISO Gross LoadsAllAllTop 10 load day(s)09 Sep13RTH</t>
  </si>
  <si>
    <t>CAISO Gross LoadsAllAllTop 10 load day(s)09 Sep14RTH</t>
  </si>
  <si>
    <t>CAISO Gross LoadsAllAllTop 10 load day(s)09 Sep15RTH</t>
  </si>
  <si>
    <t>CAISO Gross LoadsAllAllTop 10 load day(s)09 Sep16RTH</t>
  </si>
  <si>
    <t>CAISO Gross LoadsAllAllTop 10 load day(s)09 Sep17RTH</t>
  </si>
  <si>
    <t>CAISO Gross LoadsAllAllTop 10 load day(s)09 Sep18RTH</t>
  </si>
  <si>
    <t>CAISO Gross LoadsAllAllTop 10 load day(s)09 Sep19RTH</t>
  </si>
  <si>
    <t>CAISO Gross LoadsAllAllTop 10 load day(s)09 Sep20RTH</t>
  </si>
  <si>
    <t>CAISO Gross LoadsAllAllTop 10 load day(s)09 Sep21RTH</t>
  </si>
  <si>
    <t>CAISO Gross LoadsAllAllTop 10 load day(s)09 Sep22RTH</t>
  </si>
  <si>
    <t>CAISO Gross LoadsAllAllTop 10 load day(s)09 Sep23RTH</t>
  </si>
  <si>
    <t>CAISO Gross LoadsAllAllTop 10 load day(s)09 Sep24RTH</t>
  </si>
  <si>
    <t>CAISO Gross LoadsAllAllTop 20 load day(s)09 Sep1RTH</t>
  </si>
  <si>
    <t>CAISO Gross LoadsAllAllTop 20 load day(s)09 Sep2RTH</t>
  </si>
  <si>
    <t>CAISO Gross LoadsAllAllTop 20 load day(s)09 Sep3RTH</t>
  </si>
  <si>
    <t>CAISO Gross LoadsAllAllTop 20 load day(s)09 Sep4RTH</t>
  </si>
  <si>
    <t>CAISO Gross LoadsAllAllTop 20 load day(s)09 Sep5RTH</t>
  </si>
  <si>
    <t>CAISO Gross LoadsAllAllTop 20 load day(s)09 Sep6RTH</t>
  </si>
  <si>
    <t>CAISO Gross LoadsAllAllTop 20 load day(s)09 Sep7RTH</t>
  </si>
  <si>
    <t>CAISO Gross LoadsAllAllTop 20 load day(s)09 Sep8RTH</t>
  </si>
  <si>
    <t>CAISO Gross LoadsAllAllTop 20 load day(s)09 Sep9RTH</t>
  </si>
  <si>
    <t>CAISO Gross LoadsAllAllTop 20 load day(s)09 Sep10RTH</t>
  </si>
  <si>
    <t>CAISO Gross LoadsAllAllTop 20 load day(s)09 Sep11RTH</t>
  </si>
  <si>
    <t>CAISO Gross LoadsAllAllTop 20 load day(s)09 Sep12RTH</t>
  </si>
  <si>
    <t>CAISO Gross LoadsAllAllTop 20 load day(s)09 Sep13RTH</t>
  </si>
  <si>
    <t>CAISO Gross LoadsAllAllTop 20 load day(s)09 Sep14RTH</t>
  </si>
  <si>
    <t>CAISO Gross LoadsAllAllTop 20 load day(s)09 Sep15RTH</t>
  </si>
  <si>
    <t>CAISO Gross LoadsAllAllTop 20 load day(s)09 Sep16RTH</t>
  </si>
  <si>
    <t>CAISO Gross LoadsAllAllTop 20 load day(s)09 Sep17RTH</t>
  </si>
  <si>
    <t>CAISO Gross LoadsAllAllTop 20 load day(s)09 Sep18RTH</t>
  </si>
  <si>
    <t>CAISO Gross LoadsAllAllTop 20 load day(s)09 Sep19RTH</t>
  </si>
  <si>
    <t>CAISO Gross LoadsAllAllTop 20 load day(s)09 Sep20RTH</t>
  </si>
  <si>
    <t>CAISO Gross LoadsAllAllTop 20 load day(s)09 Sep21RTH</t>
  </si>
  <si>
    <t>CAISO Gross LoadsAllAllTop 20 load day(s)09 Sep22RTH</t>
  </si>
  <si>
    <t>CAISO Gross LoadsAllAllTop 20 load day(s)09 Sep23RTH</t>
  </si>
  <si>
    <t>CAISO Gross LoadsAllAllTop 20 load day(s)09 Sep24RTH</t>
  </si>
  <si>
    <t>CAISO Gross LoadsAllAllTop 5 load day(s)09 Sep1RTH</t>
  </si>
  <si>
    <t>CAISO Gross LoadsAllAllTop 5 load day(s)09 Sep2RTH</t>
  </si>
  <si>
    <t>CAISO Gross LoadsAllAllTop 5 load day(s)09 Sep3RTH</t>
  </si>
  <si>
    <t>CAISO Gross LoadsAllAllTop 5 load day(s)09 Sep4RTH</t>
  </si>
  <si>
    <t>CAISO Gross LoadsAllAllTop 5 load day(s)09 Sep5RTH</t>
  </si>
  <si>
    <t>CAISO Gross LoadsAllAllTop 5 load day(s)09 Sep6RTH</t>
  </si>
  <si>
    <t>CAISO Gross LoadsAllAllTop 5 load day(s)09 Sep7RTH</t>
  </si>
  <si>
    <t>CAISO Gross LoadsAllAllTop 5 load day(s)09 Sep8RTH</t>
  </si>
  <si>
    <t>CAISO Gross LoadsAllAllTop 5 load day(s)09 Sep9RTH</t>
  </si>
  <si>
    <t>CAISO Gross LoadsAllAllTop 5 load day(s)09 Sep10RTH</t>
  </si>
  <si>
    <t>CAISO Gross LoadsAllAllTop 5 load day(s)09 Sep11RTH</t>
  </si>
  <si>
    <t>CAISO Gross LoadsAllAllTop 5 load day(s)09 Sep12RTH</t>
  </si>
  <si>
    <t>CAISO Gross LoadsAllAllTop 5 load day(s)09 Sep13RTH</t>
  </si>
  <si>
    <t>CAISO Gross LoadsAllAllTop 5 load day(s)09 Sep14RTH</t>
  </si>
  <si>
    <t>CAISO Gross LoadsAllAllTop 5 load day(s)09 Sep15RTH</t>
  </si>
  <si>
    <t>CAISO Gross LoadsAllAllTop 5 load day(s)09 Sep16RTH</t>
  </si>
  <si>
    <t>CAISO Gross LoadsAllAllTop 5 load day(s)09 Sep17RTH</t>
  </si>
  <si>
    <t>CAISO Gross LoadsAllAllTop 5 load day(s)09 Sep18RTH</t>
  </si>
  <si>
    <t>CAISO Gross LoadsAllAllTop 5 load day(s)09 Sep19RTH</t>
  </si>
  <si>
    <t>CAISO Gross LoadsAllAllTop 5 load day(s)09 Sep20RTH</t>
  </si>
  <si>
    <t>CAISO Gross LoadsAllAllTop 5 load day(s)09 Sep21RTH</t>
  </si>
  <si>
    <t>CAISO Gross LoadsAllAllTop 5 load day(s)09 Sep22RTH</t>
  </si>
  <si>
    <t>CAISO Gross LoadsAllAllTop 5 load day(s)09 Sep23RTH</t>
  </si>
  <si>
    <t>CAISO Gross LoadsAllAllTop 5 load day(s)09 Sep24RTH</t>
  </si>
  <si>
    <t>CAISO Net LoadsAllAllMonthly average day01 Jan1All</t>
  </si>
  <si>
    <t>CAISO Net LoadsAllAllMonthly average day01 Jan2All</t>
  </si>
  <si>
    <t>CAISO Net LoadsAllAllMonthly average day01 Jan3All</t>
  </si>
  <si>
    <t>CAISO Net LoadsAllAllMonthly average day01 Jan4All</t>
  </si>
  <si>
    <t>CAISO Net LoadsAllAllMonthly average day01 Jan5All</t>
  </si>
  <si>
    <t>CAISO Net LoadsAllAllMonthly average day01 Jan6All</t>
  </si>
  <si>
    <t>CAISO Net LoadsAllAllMonthly average day01 Jan7All</t>
  </si>
  <si>
    <t>CAISO Net LoadsAllAllMonthly average day01 Jan8All</t>
  </si>
  <si>
    <t>CAISO Net LoadsAllAllMonthly average day01 Jan9All</t>
  </si>
  <si>
    <t>CAISO Net LoadsAllAllMonthly average day01 Jan10All</t>
  </si>
  <si>
    <t>CAISO Net LoadsAllAllMonthly average day01 Jan11All</t>
  </si>
  <si>
    <t>CAISO Net LoadsAllAllMonthly average day01 Jan12All</t>
  </si>
  <si>
    <t>CAISO Net LoadsAllAllMonthly average day01 Jan13All</t>
  </si>
  <si>
    <t>CAISO Net LoadsAllAllMonthly average day01 Jan14All</t>
  </si>
  <si>
    <t>CAISO Net LoadsAllAllMonthly average day01 Jan15All</t>
  </si>
  <si>
    <t>CAISO Net LoadsAllAllMonthly average day01 Jan16All</t>
  </si>
  <si>
    <t>CAISO Net LoadsAllAllMonthly average day01 Jan17All</t>
  </si>
  <si>
    <t>CAISO Net LoadsAllAllMonthly average day01 Jan18All</t>
  </si>
  <si>
    <t>CAISO Net LoadsAllAllMonthly average day01 Jan19All</t>
  </si>
  <si>
    <t>CAISO Net LoadsAllAllMonthly average day01 Jan20All</t>
  </si>
  <si>
    <t>CAISO Net LoadsAllAllMonthly average day01 Jan21All</t>
  </si>
  <si>
    <t>CAISO Net LoadsAllAllMonthly average day01 Jan22All</t>
  </si>
  <si>
    <t>CAISO Net LoadsAllAllMonthly average day01 Jan23All</t>
  </si>
  <si>
    <t>CAISO Net LoadsAllAllMonthly average day01 Jan24All</t>
  </si>
  <si>
    <t>CAISO Net LoadsAllAllMonthly average day02 Feb1All</t>
  </si>
  <si>
    <t>CAISO Net LoadsAllAllMonthly average day02 Feb2All</t>
  </si>
  <si>
    <t>CAISO Net LoadsAllAllMonthly average day02 Feb3All</t>
  </si>
  <si>
    <t>CAISO Net LoadsAllAllMonthly average day02 Feb4All</t>
  </si>
  <si>
    <t>CAISO Net LoadsAllAllMonthly average day02 Feb5All</t>
  </si>
  <si>
    <t>CAISO Net LoadsAllAllMonthly average day02 Feb6All</t>
  </si>
  <si>
    <t>CAISO Net LoadsAllAllMonthly average day02 Feb7All</t>
  </si>
  <si>
    <t>CAISO Net LoadsAllAllMonthly average day02 Feb8All</t>
  </si>
  <si>
    <t>CAISO Net LoadsAllAllMonthly average day02 Feb9All</t>
  </si>
  <si>
    <t>CAISO Net LoadsAllAllMonthly average day02 Feb10All</t>
  </si>
  <si>
    <t>CAISO Net LoadsAllAllMonthly average day02 Feb11All</t>
  </si>
  <si>
    <t>CAISO Net LoadsAllAllMonthly average day02 Feb12All</t>
  </si>
  <si>
    <t>CAISO Net LoadsAllAllMonthly average day02 Feb13All</t>
  </si>
  <si>
    <t>CAISO Net LoadsAllAllMonthly average day02 Feb14All</t>
  </si>
  <si>
    <t>CAISO Net LoadsAllAllMonthly average day02 Feb15All</t>
  </si>
  <si>
    <t>CAISO Net LoadsAllAllMonthly average day02 Feb16All</t>
  </si>
  <si>
    <t>CAISO Net LoadsAllAllMonthly average day02 Feb17All</t>
  </si>
  <si>
    <t>CAISO Net LoadsAllAllMonthly average day02 Feb18All</t>
  </si>
  <si>
    <t>CAISO Net LoadsAllAllMonthly average day02 Feb19All</t>
  </si>
  <si>
    <t>CAISO Net LoadsAllAllMonthly average day02 Feb20All</t>
  </si>
  <si>
    <t>CAISO Net LoadsAllAllMonthly average day02 Feb21All</t>
  </si>
  <si>
    <t>CAISO Net LoadsAllAllMonthly average day02 Feb22All</t>
  </si>
  <si>
    <t>CAISO Net LoadsAllAllMonthly average day02 Feb23All</t>
  </si>
  <si>
    <t>CAISO Net LoadsAllAllMonthly average day02 Feb24All</t>
  </si>
  <si>
    <t>CAISO Net LoadsAllAllMonthly average day03 Mar1All</t>
  </si>
  <si>
    <t>CAISO Net LoadsAllAllMonthly average day03 Mar2All</t>
  </si>
  <si>
    <t>CAISO Net LoadsAllAllMonthly average day03 Mar3All</t>
  </si>
  <si>
    <t>CAISO Net LoadsAllAllMonthly average day03 Mar4All</t>
  </si>
  <si>
    <t>CAISO Net LoadsAllAllMonthly average day03 Mar5All</t>
  </si>
  <si>
    <t>CAISO Net LoadsAllAllMonthly average day03 Mar6All</t>
  </si>
  <si>
    <t>CAISO Net LoadsAllAllMonthly average day03 Mar7All</t>
  </si>
  <si>
    <t>CAISO Net LoadsAllAllMonthly average day03 Mar8All</t>
  </si>
  <si>
    <t>CAISO Net LoadsAllAllMonthly average day03 Mar9All</t>
  </si>
  <si>
    <t>CAISO Net LoadsAllAllMonthly average day03 Mar10All</t>
  </si>
  <si>
    <t>CAISO Net LoadsAllAllMonthly average day03 Mar11All</t>
  </si>
  <si>
    <t>CAISO Net LoadsAllAllMonthly average day03 Mar12All</t>
  </si>
  <si>
    <t>CAISO Net LoadsAllAllMonthly average day03 Mar13All</t>
  </si>
  <si>
    <t>CAISO Net LoadsAllAllMonthly average day03 Mar14All</t>
  </si>
  <si>
    <t>CAISO Net LoadsAllAllMonthly average day03 Mar15All</t>
  </si>
  <si>
    <t>CAISO Net LoadsAllAllMonthly average day03 Mar16All</t>
  </si>
  <si>
    <t>CAISO Net LoadsAllAllMonthly average day03 Mar17All</t>
  </si>
  <si>
    <t>CAISO Net LoadsAllAllMonthly average day03 Mar18All</t>
  </si>
  <si>
    <t>CAISO Net LoadsAllAllMonthly average day03 Mar19All</t>
  </si>
  <si>
    <t>CAISO Net LoadsAllAllMonthly average day03 Mar20All</t>
  </si>
  <si>
    <t>CAISO Net LoadsAllAllMonthly average day03 Mar21All</t>
  </si>
  <si>
    <t>CAISO Net LoadsAllAllMonthly average day03 Mar22All</t>
  </si>
  <si>
    <t>CAISO Net LoadsAllAllMonthly average day03 Mar23All</t>
  </si>
  <si>
    <t>CAISO Net LoadsAllAllMonthly average day03 Mar24All</t>
  </si>
  <si>
    <t>CAISO Net LoadsAllAllMonthly average day04 Apr1All</t>
  </si>
  <si>
    <t>CAISO Net LoadsAllAllMonthly average day04 Apr2All</t>
  </si>
  <si>
    <t>CAISO Net LoadsAllAllMonthly average day04 Apr3All</t>
  </si>
  <si>
    <t>CAISO Net LoadsAllAllMonthly average day04 Apr4All</t>
  </si>
  <si>
    <t>CAISO Net LoadsAllAllMonthly average day04 Apr5All</t>
  </si>
  <si>
    <t>CAISO Net LoadsAllAllMonthly average day04 Apr6All</t>
  </si>
  <si>
    <t>CAISO Net LoadsAllAllMonthly average day04 Apr7All</t>
  </si>
  <si>
    <t>CAISO Net LoadsAllAllMonthly average day04 Apr8All</t>
  </si>
  <si>
    <t>CAISO Net LoadsAllAllMonthly average day04 Apr9All</t>
  </si>
  <si>
    <t>CAISO Net LoadsAllAllMonthly average day04 Apr10All</t>
  </si>
  <si>
    <t>CAISO Net LoadsAllAllMonthly average day04 Apr11All</t>
  </si>
  <si>
    <t>CAISO Net LoadsAllAllMonthly average day04 Apr12All</t>
  </si>
  <si>
    <t>CAISO Net LoadsAllAllMonthly average day04 Apr13All</t>
  </si>
  <si>
    <t>CAISO Net LoadsAllAllMonthly average day04 Apr14All</t>
  </si>
  <si>
    <t>CAISO Net LoadsAllAllMonthly average day04 Apr15All</t>
  </si>
  <si>
    <t>CAISO Net LoadsAllAllMonthly average day04 Apr16All</t>
  </si>
  <si>
    <t>CAISO Net LoadsAllAllMonthly average day04 Apr17All</t>
  </si>
  <si>
    <t>CAISO Net LoadsAllAllMonthly average day04 Apr18All</t>
  </si>
  <si>
    <t>CAISO Net LoadsAllAllMonthly average day04 Apr19All</t>
  </si>
  <si>
    <t>CAISO Net LoadsAllAllMonthly average day04 Apr20All</t>
  </si>
  <si>
    <t>CAISO Net LoadsAllAllMonthly average day04 Apr21All</t>
  </si>
  <si>
    <t>CAISO Net LoadsAllAllMonthly average day04 Apr22All</t>
  </si>
  <si>
    <t>CAISO Net LoadsAllAllMonthly average day04 Apr23All</t>
  </si>
  <si>
    <t>CAISO Net LoadsAllAllMonthly average day04 Apr24All</t>
  </si>
  <si>
    <t>CAISO Net LoadsAllAllMonthly average day05 May1All</t>
  </si>
  <si>
    <t>CAISO Net LoadsAllAllMonthly average day05 May2All</t>
  </si>
  <si>
    <t>CAISO Net LoadsAllAllMonthly average day05 May3All</t>
  </si>
  <si>
    <t>CAISO Net LoadsAllAllMonthly average day05 May4All</t>
  </si>
  <si>
    <t>CAISO Net LoadsAllAllMonthly average day05 May5All</t>
  </si>
  <si>
    <t>CAISO Net LoadsAllAllMonthly average day05 May6All</t>
  </si>
  <si>
    <t>CAISO Net LoadsAllAllMonthly average day05 May7All</t>
  </si>
  <si>
    <t>CAISO Net LoadsAllAllMonthly average day05 May8All</t>
  </si>
  <si>
    <t>CAISO Net LoadsAllAllMonthly average day05 May9All</t>
  </si>
  <si>
    <t>CAISO Net LoadsAllAllMonthly average day05 May10All</t>
  </si>
  <si>
    <t>CAISO Net LoadsAllAllMonthly average day05 May11All</t>
  </si>
  <si>
    <t>CAISO Net LoadsAllAllMonthly average day05 May12All</t>
  </si>
  <si>
    <t>CAISO Net LoadsAllAllMonthly average day05 May13All</t>
  </si>
  <si>
    <t>CAISO Net LoadsAllAllMonthly average day05 May14All</t>
  </si>
  <si>
    <t>CAISO Net LoadsAllAllMonthly average day05 May15All</t>
  </si>
  <si>
    <t>CAISO Net LoadsAllAllMonthly average day05 May16All</t>
  </si>
  <si>
    <t>CAISO Net LoadsAllAllMonthly average day05 May17All</t>
  </si>
  <si>
    <t>CAISO Net LoadsAllAllMonthly average day05 May18All</t>
  </si>
  <si>
    <t>CAISO Net LoadsAllAllMonthly average day05 May19All</t>
  </si>
  <si>
    <t>CAISO Net LoadsAllAllMonthly average day05 May20All</t>
  </si>
  <si>
    <t>CAISO Net LoadsAllAllMonthly average day05 May21All</t>
  </si>
  <si>
    <t>CAISO Net LoadsAllAllMonthly average day05 May22All</t>
  </si>
  <si>
    <t>CAISO Net LoadsAllAllMonthly average day05 May23All</t>
  </si>
  <si>
    <t>CAISO Net LoadsAllAllMonthly average day05 May24All</t>
  </si>
  <si>
    <t>CAISO Net LoadsAllAllMonthly average day06 Jun1All</t>
  </si>
  <si>
    <t>CAISO Net LoadsAllAllMonthly average day06 Jun2All</t>
  </si>
  <si>
    <t>CAISO Net LoadsAllAllMonthly average day06 Jun3All</t>
  </si>
  <si>
    <t>CAISO Net LoadsAllAllMonthly average day06 Jun4All</t>
  </si>
  <si>
    <t>CAISO Net LoadsAllAllMonthly average day06 Jun5All</t>
  </si>
  <si>
    <t>CAISO Net LoadsAllAllMonthly average day06 Jun6All</t>
  </si>
  <si>
    <t>CAISO Net LoadsAllAllMonthly average day06 Jun7All</t>
  </si>
  <si>
    <t>CAISO Net LoadsAllAllMonthly average day06 Jun8All</t>
  </si>
  <si>
    <t>CAISO Net LoadsAllAllMonthly average day06 Jun9All</t>
  </si>
  <si>
    <t>CAISO Net LoadsAllAllMonthly average day06 Jun10All</t>
  </si>
  <si>
    <t>CAISO Net LoadsAllAllMonthly average day06 Jun11All</t>
  </si>
  <si>
    <t>CAISO Net LoadsAllAllMonthly average day06 Jun12All</t>
  </si>
  <si>
    <t>CAISO Net LoadsAllAllMonthly average day06 Jun13All</t>
  </si>
  <si>
    <t>CAISO Net LoadsAllAllMonthly average day06 Jun14All</t>
  </si>
  <si>
    <t>CAISO Net LoadsAllAllMonthly average day06 Jun15All</t>
  </si>
  <si>
    <t>CAISO Net LoadsAllAllMonthly average day06 Jun16All</t>
  </si>
  <si>
    <t>CAISO Net LoadsAllAllMonthly average day06 Jun17All</t>
  </si>
  <si>
    <t>CAISO Net LoadsAllAllMonthly average day06 Jun18All</t>
  </si>
  <si>
    <t>CAISO Net LoadsAllAllMonthly average day06 Jun19All</t>
  </si>
  <si>
    <t>CAISO Net LoadsAllAllMonthly average day06 Jun20All</t>
  </si>
  <si>
    <t>CAISO Net LoadsAllAllMonthly average day06 Jun21All</t>
  </si>
  <si>
    <t>CAISO Net LoadsAllAllMonthly average day06 Jun22All</t>
  </si>
  <si>
    <t>CAISO Net LoadsAllAllMonthly average day06 Jun23All</t>
  </si>
  <si>
    <t>CAISO Net LoadsAllAllMonthly average day06 Jun24All</t>
  </si>
  <si>
    <t>CAISO Net LoadsAllAllMonthly average day07 Jul1All</t>
  </si>
  <si>
    <t>CAISO Net LoadsAllAllMonthly average day07 Jul2All</t>
  </si>
  <si>
    <t>CAISO Net LoadsAllAllMonthly average day07 Jul3All</t>
  </si>
  <si>
    <t>CAISO Net LoadsAllAllMonthly average day07 Jul4All</t>
  </si>
  <si>
    <t>CAISO Net LoadsAllAllMonthly average day07 Jul5All</t>
  </si>
  <si>
    <t>CAISO Net LoadsAllAllMonthly average day07 Jul6All</t>
  </si>
  <si>
    <t>CAISO Net LoadsAllAllMonthly average day07 Jul7All</t>
  </si>
  <si>
    <t>CAISO Net LoadsAllAllMonthly average day07 Jul8All</t>
  </si>
  <si>
    <t>CAISO Net LoadsAllAllMonthly average day07 Jul9All</t>
  </si>
  <si>
    <t>CAISO Net LoadsAllAllMonthly average day07 Jul10All</t>
  </si>
  <si>
    <t>CAISO Net LoadsAllAllMonthly average day07 Jul11All</t>
  </si>
  <si>
    <t>CAISO Net LoadsAllAllMonthly average day07 Jul12All</t>
  </si>
  <si>
    <t>CAISO Net LoadsAllAllMonthly average day07 Jul13All</t>
  </si>
  <si>
    <t>CAISO Net LoadsAllAllMonthly average day07 Jul14All</t>
  </si>
  <si>
    <t>CAISO Net LoadsAllAllMonthly average day07 Jul15All</t>
  </si>
  <si>
    <t>CAISO Net LoadsAllAllMonthly average day07 Jul16All</t>
  </si>
  <si>
    <t>CAISO Net LoadsAllAllMonthly average day07 Jul17All</t>
  </si>
  <si>
    <t>CAISO Net LoadsAllAllMonthly average day07 Jul18All</t>
  </si>
  <si>
    <t>CAISO Net LoadsAllAllMonthly average day07 Jul19All</t>
  </si>
  <si>
    <t>CAISO Net LoadsAllAllMonthly average day07 Jul20All</t>
  </si>
  <si>
    <t>CAISO Net LoadsAllAllMonthly average day07 Jul21All</t>
  </si>
  <si>
    <t>CAISO Net LoadsAllAllMonthly average day07 Jul22All</t>
  </si>
  <si>
    <t>CAISO Net LoadsAllAllMonthly average day07 Jul23All</t>
  </si>
  <si>
    <t>CAISO Net LoadsAllAllMonthly average day07 Jul24All</t>
  </si>
  <si>
    <t>CAISO Net LoadsAllAllMonthly average day08 Aug1All</t>
  </si>
  <si>
    <t>CAISO Net LoadsAllAllMonthly average day08 Aug2All</t>
  </si>
  <si>
    <t>CAISO Net LoadsAllAllMonthly average day08 Aug3All</t>
  </si>
  <si>
    <t>CAISO Net LoadsAllAllMonthly average day08 Aug4All</t>
  </si>
  <si>
    <t>CAISO Net LoadsAllAllMonthly average day08 Aug5All</t>
  </si>
  <si>
    <t>CAISO Net LoadsAllAllMonthly average day08 Aug6All</t>
  </si>
  <si>
    <t>CAISO Net LoadsAllAllMonthly average day08 Aug7All</t>
  </si>
  <si>
    <t>CAISO Net LoadsAllAllMonthly average day08 Aug8All</t>
  </si>
  <si>
    <t>CAISO Net LoadsAllAllMonthly average day08 Aug9All</t>
  </si>
  <si>
    <t>CAISO Net LoadsAllAllMonthly average day08 Aug10All</t>
  </si>
  <si>
    <t>CAISO Net LoadsAllAllMonthly average day08 Aug11All</t>
  </si>
  <si>
    <t>CAISO Net LoadsAllAllMonthly average day08 Aug12All</t>
  </si>
  <si>
    <t>CAISO Net LoadsAllAllMonthly average day08 Aug13All</t>
  </si>
  <si>
    <t>CAISO Net LoadsAllAllMonthly average day08 Aug14All</t>
  </si>
  <si>
    <t>CAISO Net LoadsAllAllMonthly average day08 Aug15All</t>
  </si>
  <si>
    <t>CAISO Net LoadsAllAllMonthly average day08 Aug16All</t>
  </si>
  <si>
    <t>CAISO Net LoadsAllAllMonthly average day08 Aug17All</t>
  </si>
  <si>
    <t>CAISO Net LoadsAllAllMonthly average day08 Aug18All</t>
  </si>
  <si>
    <t>CAISO Net LoadsAllAllMonthly average day08 Aug19All</t>
  </si>
  <si>
    <t>CAISO Net LoadsAllAllMonthly average day08 Aug20All</t>
  </si>
  <si>
    <t>CAISO Net LoadsAllAllMonthly average day08 Aug21All</t>
  </si>
  <si>
    <t>CAISO Net LoadsAllAllMonthly average day08 Aug22All</t>
  </si>
  <si>
    <t>CAISO Net LoadsAllAllMonthly average day08 Aug23All</t>
  </si>
  <si>
    <t>CAISO Net LoadsAllAllMonthly average day08 Aug24All</t>
  </si>
  <si>
    <t>CAISO Net LoadsAllAllMonthly average day09 Sep1All</t>
  </si>
  <si>
    <t>CAISO Net LoadsAllAllMonthly average day09 Sep2All</t>
  </si>
  <si>
    <t>CAISO Net LoadsAllAllMonthly average day09 Sep3All</t>
  </si>
  <si>
    <t>CAISO Net LoadsAllAllMonthly average day09 Sep4All</t>
  </si>
  <si>
    <t>CAISO Net LoadsAllAllMonthly average day09 Sep5All</t>
  </si>
  <si>
    <t>CAISO Net LoadsAllAllMonthly average day09 Sep6All</t>
  </si>
  <si>
    <t>CAISO Net LoadsAllAllMonthly average day09 Sep7All</t>
  </si>
  <si>
    <t>CAISO Net LoadsAllAllMonthly average day09 Sep8All</t>
  </si>
  <si>
    <t>CAISO Net LoadsAllAllMonthly average day09 Sep9All</t>
  </si>
  <si>
    <t>CAISO Net LoadsAllAllMonthly average day09 Sep10All</t>
  </si>
  <si>
    <t>CAISO Net LoadsAllAllMonthly average day09 Sep11All</t>
  </si>
  <si>
    <t>CAISO Net LoadsAllAllMonthly average day09 Sep12All</t>
  </si>
  <si>
    <t>CAISO Net LoadsAllAllMonthly average day09 Sep13All</t>
  </si>
  <si>
    <t>CAISO Net LoadsAllAllMonthly average day09 Sep14All</t>
  </si>
  <si>
    <t>CAISO Net LoadsAllAllMonthly average day09 Sep15All</t>
  </si>
  <si>
    <t>CAISO Net LoadsAllAllMonthly average day09 Sep16All</t>
  </si>
  <si>
    <t>CAISO Net LoadsAllAllMonthly average day09 Sep17All</t>
  </si>
  <si>
    <t>CAISO Net LoadsAllAllMonthly average day09 Sep18All</t>
  </si>
  <si>
    <t>CAISO Net LoadsAllAllMonthly average day09 Sep19All</t>
  </si>
  <si>
    <t>CAISO Net LoadsAllAllMonthly average day09 Sep20All</t>
  </si>
  <si>
    <t>CAISO Net LoadsAllAllMonthly average day09 Sep21All</t>
  </si>
  <si>
    <t>CAISO Net LoadsAllAllMonthly average day09 Sep22All</t>
  </si>
  <si>
    <t>CAISO Net LoadsAllAllMonthly average day09 Sep23All</t>
  </si>
  <si>
    <t>CAISO Net LoadsAllAllMonthly average day09 Sep24All</t>
  </si>
  <si>
    <t>CAISO Net LoadsAllAllMonthly average day10 Oct1All</t>
  </si>
  <si>
    <t>CAISO Net LoadsAllAllMonthly average day10 Oct2All</t>
  </si>
  <si>
    <t>CAISO Net LoadsAllAllMonthly average day10 Oct3All</t>
  </si>
  <si>
    <t>CAISO Net LoadsAllAllMonthly average day10 Oct4All</t>
  </si>
  <si>
    <t>CAISO Net LoadsAllAllMonthly average day10 Oct5All</t>
  </si>
  <si>
    <t>CAISO Net LoadsAllAllMonthly average day10 Oct6All</t>
  </si>
  <si>
    <t>CAISO Net LoadsAllAllMonthly average day10 Oct7All</t>
  </si>
  <si>
    <t>CAISO Net LoadsAllAllMonthly average day10 Oct8All</t>
  </si>
  <si>
    <t>CAISO Net LoadsAllAllMonthly average day10 Oct9All</t>
  </si>
  <si>
    <t>CAISO Net LoadsAllAllMonthly average day10 Oct10All</t>
  </si>
  <si>
    <t>CAISO Net LoadsAllAllMonthly average day10 Oct11All</t>
  </si>
  <si>
    <t>CAISO Net LoadsAllAllMonthly average day10 Oct12All</t>
  </si>
  <si>
    <t>CAISO Net LoadsAllAllMonthly average day10 Oct13All</t>
  </si>
  <si>
    <t>CAISO Net LoadsAllAllMonthly average day10 Oct14All</t>
  </si>
  <si>
    <t>CAISO Net LoadsAllAllMonthly average day10 Oct15All</t>
  </si>
  <si>
    <t>CAISO Net LoadsAllAllMonthly average day10 Oct16All</t>
  </si>
  <si>
    <t>CAISO Net LoadsAllAllMonthly average day10 Oct17All</t>
  </si>
  <si>
    <t>CAISO Net LoadsAllAllMonthly average day10 Oct18All</t>
  </si>
  <si>
    <t>CAISO Net LoadsAllAllMonthly average day10 Oct19All</t>
  </si>
  <si>
    <t>CAISO Net LoadsAllAllMonthly average day10 Oct20All</t>
  </si>
  <si>
    <t>CAISO Net LoadsAllAllMonthly average day10 Oct21All</t>
  </si>
  <si>
    <t>CAISO Net LoadsAllAllMonthly average day10 Oct22All</t>
  </si>
  <si>
    <t>CAISO Net LoadsAllAllMonthly average day10 Oct23All</t>
  </si>
  <si>
    <t>CAISO Net LoadsAllAllMonthly average day10 Oct24All</t>
  </si>
  <si>
    <t>CAISO Net LoadsAllAllMonthly average day11 Nov1All</t>
  </si>
  <si>
    <t>CAISO Net LoadsAllAllMonthly average day11 Nov2All</t>
  </si>
  <si>
    <t>CAISO Net LoadsAllAllMonthly average day11 Nov3All</t>
  </si>
  <si>
    <t>CAISO Net LoadsAllAllMonthly average day11 Nov4All</t>
  </si>
  <si>
    <t>CAISO Net LoadsAllAllMonthly average day11 Nov5All</t>
  </si>
  <si>
    <t>CAISO Net LoadsAllAllMonthly average day11 Nov6All</t>
  </si>
  <si>
    <t>CAISO Net LoadsAllAllMonthly average day11 Nov7All</t>
  </si>
  <si>
    <t>CAISO Net LoadsAllAllMonthly average day11 Nov8All</t>
  </si>
  <si>
    <t>CAISO Net LoadsAllAllMonthly average day11 Nov9All</t>
  </si>
  <si>
    <t>CAISO Net LoadsAllAllMonthly average day11 Nov10All</t>
  </si>
  <si>
    <t>CAISO Net LoadsAllAllMonthly average day11 Nov11All</t>
  </si>
  <si>
    <t>CAISO Net LoadsAllAllMonthly average day11 Nov12All</t>
  </si>
  <si>
    <t>CAISO Net LoadsAllAllMonthly average day11 Nov13All</t>
  </si>
  <si>
    <t>CAISO Net LoadsAllAllMonthly average day11 Nov14All</t>
  </si>
  <si>
    <t>CAISO Net LoadsAllAllMonthly average day11 Nov15All</t>
  </si>
  <si>
    <t>CAISO Net LoadsAllAllMonthly average day11 Nov16All</t>
  </si>
  <si>
    <t>CAISO Net LoadsAllAllMonthly average day11 Nov17All</t>
  </si>
  <si>
    <t>CAISO Net LoadsAllAllMonthly average day11 Nov18All</t>
  </si>
  <si>
    <t>CAISO Net LoadsAllAllMonthly average day11 Nov19All</t>
  </si>
  <si>
    <t>CAISO Net LoadsAllAllMonthly average day11 Nov20All</t>
  </si>
  <si>
    <t>CAISO Net LoadsAllAllMonthly average day11 Nov21All</t>
  </si>
  <si>
    <t>CAISO Net LoadsAllAllMonthly average day11 Nov22All</t>
  </si>
  <si>
    <t>CAISO Net LoadsAllAllMonthly average day11 Nov23All</t>
  </si>
  <si>
    <t>CAISO Net LoadsAllAllMonthly average day11 Nov24All</t>
  </si>
  <si>
    <t>CAISO Net LoadsAllAllMonthly average day12 Dec1All</t>
  </si>
  <si>
    <t>CAISO Net LoadsAllAllMonthly average day12 Dec2All</t>
  </si>
  <si>
    <t>CAISO Net LoadsAllAllMonthly average day12 Dec3All</t>
  </si>
  <si>
    <t>CAISO Net LoadsAllAllMonthly average day12 Dec4All</t>
  </si>
  <si>
    <t>CAISO Net LoadsAllAllMonthly average day12 Dec5All</t>
  </si>
  <si>
    <t>CAISO Net LoadsAllAllMonthly average day12 Dec6All</t>
  </si>
  <si>
    <t>CAISO Net LoadsAllAllMonthly average day12 Dec7All</t>
  </si>
  <si>
    <t>CAISO Net LoadsAllAllMonthly average day12 Dec8All</t>
  </si>
  <si>
    <t>CAISO Net LoadsAllAllMonthly average day12 Dec9All</t>
  </si>
  <si>
    <t>CAISO Net LoadsAllAllMonthly average day12 Dec10All</t>
  </si>
  <si>
    <t>CAISO Net LoadsAllAllMonthly average day12 Dec11All</t>
  </si>
  <si>
    <t>CAISO Net LoadsAllAllMonthly average day12 Dec12All</t>
  </si>
  <si>
    <t>CAISO Net LoadsAllAllMonthly average day12 Dec13All</t>
  </si>
  <si>
    <t>CAISO Net LoadsAllAllMonthly average day12 Dec14All</t>
  </si>
  <si>
    <t>CAISO Net LoadsAllAllMonthly average day12 Dec15All</t>
  </si>
  <si>
    <t>CAISO Net LoadsAllAllMonthly average day12 Dec16All</t>
  </si>
  <si>
    <t>CAISO Net LoadsAllAllMonthly average day12 Dec17All</t>
  </si>
  <si>
    <t>CAISO Net LoadsAllAllMonthly average day12 Dec18All</t>
  </si>
  <si>
    <t>CAISO Net LoadsAllAllMonthly average day12 Dec19All</t>
  </si>
  <si>
    <t>CAISO Net LoadsAllAllMonthly average day12 Dec20All</t>
  </si>
  <si>
    <t>CAISO Net LoadsAllAllMonthly average day12 Dec21All</t>
  </si>
  <si>
    <t>CAISO Net LoadsAllAllMonthly average day12 Dec22All</t>
  </si>
  <si>
    <t>CAISO Net LoadsAllAllMonthly average day12 Dec23All</t>
  </si>
  <si>
    <t>CAISO Net LoadsAllAllMonthly average day12 Dec24All</t>
  </si>
  <si>
    <t>CAISO Net LoadsAllAllTop 1 load day(s)09 Sep1All</t>
  </si>
  <si>
    <t>CAISO Net LoadsAllAllTop 1 load day(s)09 Sep2All</t>
  </si>
  <si>
    <t>CAISO Net LoadsAllAllTop 1 load day(s)09 Sep3All</t>
  </si>
  <si>
    <t>CAISO Net LoadsAllAllTop 1 load day(s)09 Sep4All</t>
  </si>
  <si>
    <t>CAISO Net LoadsAllAllTop 1 load day(s)09 Sep5All</t>
  </si>
  <si>
    <t>CAISO Net LoadsAllAllTop 1 load day(s)09 Sep6All</t>
  </si>
  <si>
    <t>CAISO Net LoadsAllAllTop 1 load day(s)09 Sep7All</t>
  </si>
  <si>
    <t>CAISO Net LoadsAllAllTop 1 load day(s)09 Sep8All</t>
  </si>
  <si>
    <t>CAISO Net LoadsAllAllTop 1 load day(s)09 Sep9All</t>
  </si>
  <si>
    <t>CAISO Net LoadsAllAllTop 1 load day(s)09 Sep10All</t>
  </si>
  <si>
    <t>CAISO Net LoadsAllAllTop 1 load day(s)09 Sep11All</t>
  </si>
  <si>
    <t>CAISO Net LoadsAllAllTop 1 load day(s)09 Sep12All</t>
  </si>
  <si>
    <t>CAISO Net LoadsAllAllTop 1 load day(s)09 Sep13All</t>
  </si>
  <si>
    <t>CAISO Net LoadsAllAllTop 1 load day(s)09 Sep14All</t>
  </si>
  <si>
    <t>CAISO Net LoadsAllAllTop 1 load day(s)09 Sep15All</t>
  </si>
  <si>
    <t>CAISO Net LoadsAllAllTop 1 load day(s)09 Sep16All</t>
  </si>
  <si>
    <t>CAISO Net LoadsAllAllTop 1 load day(s)09 Sep17All</t>
  </si>
  <si>
    <t>CAISO Net LoadsAllAllTop 1 load day(s)09 Sep18All</t>
  </si>
  <si>
    <t>CAISO Net LoadsAllAllTop 1 load day(s)09 Sep19All</t>
  </si>
  <si>
    <t>CAISO Net LoadsAllAllTop 1 load day(s)09 Sep20All</t>
  </si>
  <si>
    <t>CAISO Net LoadsAllAllTop 1 load day(s)09 Sep21All</t>
  </si>
  <si>
    <t>CAISO Net LoadsAllAllTop 1 load day(s)09 Sep22All</t>
  </si>
  <si>
    <t>CAISO Net LoadsAllAllTop 1 load day(s)09 Sep23All</t>
  </si>
  <si>
    <t>CAISO Net LoadsAllAllTop 1 load day(s)09 Sep24All</t>
  </si>
  <si>
    <t>CAISO Net LoadsAllAllTop 10 load day(s)09 Sep1All</t>
  </si>
  <si>
    <t>CAISO Net LoadsAllAllTop 10 load day(s)09 Sep2All</t>
  </si>
  <si>
    <t>CAISO Net LoadsAllAllTop 10 load day(s)09 Sep3All</t>
  </si>
  <si>
    <t>CAISO Net LoadsAllAllTop 10 load day(s)09 Sep4All</t>
  </si>
  <si>
    <t>CAISO Net LoadsAllAllTop 10 load day(s)09 Sep5All</t>
  </si>
  <si>
    <t>CAISO Net LoadsAllAllTop 10 load day(s)09 Sep6All</t>
  </si>
  <si>
    <t>CAISO Net LoadsAllAllTop 10 load day(s)09 Sep7All</t>
  </si>
  <si>
    <t>CAISO Net LoadsAllAllTop 10 load day(s)09 Sep8All</t>
  </si>
  <si>
    <t>CAISO Net LoadsAllAllTop 10 load day(s)09 Sep9All</t>
  </si>
  <si>
    <t>CAISO Net LoadsAllAllTop 10 load day(s)09 Sep10All</t>
  </si>
  <si>
    <t>CAISO Net LoadsAllAllTop 10 load day(s)09 Sep11All</t>
  </si>
  <si>
    <t>CAISO Net LoadsAllAllTop 10 load day(s)09 Sep12All</t>
  </si>
  <si>
    <t>CAISO Net LoadsAllAllTop 10 load day(s)09 Sep13All</t>
  </si>
  <si>
    <t>CAISO Net LoadsAllAllTop 10 load day(s)09 Sep14All</t>
  </si>
  <si>
    <t>CAISO Net LoadsAllAllTop 10 load day(s)09 Sep15All</t>
  </si>
  <si>
    <t>CAISO Net LoadsAllAllTop 10 load day(s)09 Sep16All</t>
  </si>
  <si>
    <t>CAISO Net LoadsAllAllTop 10 load day(s)09 Sep17All</t>
  </si>
  <si>
    <t>CAISO Net LoadsAllAllTop 10 load day(s)09 Sep18All</t>
  </si>
  <si>
    <t>CAISO Net LoadsAllAllTop 10 load day(s)09 Sep19All</t>
  </si>
  <si>
    <t>CAISO Net LoadsAllAllTop 10 load day(s)09 Sep20All</t>
  </si>
  <si>
    <t>CAISO Net LoadsAllAllTop 10 load day(s)09 Sep21All</t>
  </si>
  <si>
    <t>CAISO Net LoadsAllAllTop 10 load day(s)09 Sep22All</t>
  </si>
  <si>
    <t>CAISO Net LoadsAllAllTop 10 load day(s)09 Sep23All</t>
  </si>
  <si>
    <t>CAISO Net LoadsAllAllTop 10 load day(s)09 Sep24All</t>
  </si>
  <si>
    <t>CAISO Net LoadsAllAllTop 20 load day(s)09 Sep1All</t>
  </si>
  <si>
    <t>CAISO Net LoadsAllAllTop 20 load day(s)09 Sep2All</t>
  </si>
  <si>
    <t>CAISO Net LoadsAllAllTop 20 load day(s)09 Sep3All</t>
  </si>
  <si>
    <t>CAISO Net LoadsAllAllTop 20 load day(s)09 Sep4All</t>
  </si>
  <si>
    <t>CAISO Net LoadsAllAllTop 20 load day(s)09 Sep5All</t>
  </si>
  <si>
    <t>CAISO Net LoadsAllAllTop 20 load day(s)09 Sep6All</t>
  </si>
  <si>
    <t>CAISO Net LoadsAllAllTop 20 load day(s)09 Sep7All</t>
  </si>
  <si>
    <t>CAISO Net LoadsAllAllTop 20 load day(s)09 Sep8All</t>
  </si>
  <si>
    <t>CAISO Net LoadsAllAllTop 20 load day(s)09 Sep9All</t>
  </si>
  <si>
    <t>CAISO Net LoadsAllAllTop 20 load day(s)09 Sep10All</t>
  </si>
  <si>
    <t>CAISO Net LoadsAllAllTop 20 load day(s)09 Sep11All</t>
  </si>
  <si>
    <t>CAISO Net LoadsAllAllTop 20 load day(s)09 Sep12All</t>
  </si>
  <si>
    <t>CAISO Net LoadsAllAllTop 20 load day(s)09 Sep13All</t>
  </si>
  <si>
    <t>CAISO Net LoadsAllAllTop 20 load day(s)09 Sep14All</t>
  </si>
  <si>
    <t>CAISO Net LoadsAllAllTop 20 load day(s)09 Sep15All</t>
  </si>
  <si>
    <t>CAISO Net LoadsAllAllTop 20 load day(s)09 Sep16All</t>
  </si>
  <si>
    <t>CAISO Net LoadsAllAllTop 20 load day(s)09 Sep17All</t>
  </si>
  <si>
    <t>CAISO Net LoadsAllAllTop 20 load day(s)09 Sep18All</t>
  </si>
  <si>
    <t>CAISO Net LoadsAllAllTop 20 load day(s)09 Sep19All</t>
  </si>
  <si>
    <t>CAISO Net LoadsAllAllTop 20 load day(s)09 Sep20All</t>
  </si>
  <si>
    <t>CAISO Net LoadsAllAllTop 20 load day(s)09 Sep21All</t>
  </si>
  <si>
    <t>CAISO Net LoadsAllAllTop 20 load day(s)09 Sep22All</t>
  </si>
  <si>
    <t>CAISO Net LoadsAllAllTop 20 load day(s)09 Sep23All</t>
  </si>
  <si>
    <t>CAISO Net LoadsAllAllTop 20 load day(s)09 Sep24All</t>
  </si>
  <si>
    <t>CAISO Net LoadsAllAllTop 5 load day(s)09 Sep1All</t>
  </si>
  <si>
    <t>CAISO Net LoadsAllAllTop 5 load day(s)09 Sep2All</t>
  </si>
  <si>
    <t>CAISO Net LoadsAllAllTop 5 load day(s)09 Sep3All</t>
  </si>
  <si>
    <t>CAISO Net LoadsAllAllTop 5 load day(s)09 Sep4All</t>
  </si>
  <si>
    <t>CAISO Net LoadsAllAllTop 5 load day(s)09 Sep5All</t>
  </si>
  <si>
    <t>CAISO Net LoadsAllAllTop 5 load day(s)09 Sep6All</t>
  </si>
  <si>
    <t>CAISO Net LoadsAllAllTop 5 load day(s)09 Sep7All</t>
  </si>
  <si>
    <t>CAISO Net LoadsAllAllTop 5 load day(s)09 Sep8All</t>
  </si>
  <si>
    <t>CAISO Net LoadsAllAllTop 5 load day(s)09 Sep9All</t>
  </si>
  <si>
    <t>CAISO Net LoadsAllAllTop 5 load day(s)09 Sep10All</t>
  </si>
  <si>
    <t>CAISO Net LoadsAllAllTop 5 load day(s)09 Sep11All</t>
  </si>
  <si>
    <t>CAISO Net LoadsAllAllTop 5 load day(s)09 Sep12All</t>
  </si>
  <si>
    <t>CAISO Net LoadsAllAllTop 5 load day(s)09 Sep13All</t>
  </si>
  <si>
    <t>CAISO Net LoadsAllAllTop 5 load day(s)09 Sep14All</t>
  </si>
  <si>
    <t>CAISO Net LoadsAllAllTop 5 load day(s)09 Sep15All</t>
  </si>
  <si>
    <t>CAISO Net LoadsAllAllTop 5 load day(s)09 Sep16All</t>
  </si>
  <si>
    <t>CAISO Net LoadsAllAllTop 5 load day(s)09 Sep17All</t>
  </si>
  <si>
    <t>CAISO Net LoadsAllAllTop 5 load day(s)09 Sep18All</t>
  </si>
  <si>
    <t>CAISO Net LoadsAllAllTop 5 load day(s)09 Sep19All</t>
  </si>
  <si>
    <t>CAISO Net LoadsAllAllTop 5 load day(s)09 Sep20All</t>
  </si>
  <si>
    <t>CAISO Net LoadsAllAllTop 5 load day(s)09 Sep21All</t>
  </si>
  <si>
    <t>CAISO Net LoadsAllAllTop 5 load day(s)09 Sep22All</t>
  </si>
  <si>
    <t>CAISO Net LoadsAllAllTop 5 load day(s)09 Sep23All</t>
  </si>
  <si>
    <t>CAISO Net LoadsAllAllTop 5 load day(s)09 Sep24All</t>
  </si>
  <si>
    <t>CAISO Net LoadsAllAllMonthly average day01 Jan1RTD</t>
  </si>
  <si>
    <t>CAISO Net LoadsAllAllMonthly average day01 Jan2RTD</t>
  </si>
  <si>
    <t>CAISO Net LoadsAllAllMonthly average day01 Jan3RTD</t>
  </si>
  <si>
    <t>CAISO Net LoadsAllAllMonthly average day01 Jan4RTD</t>
  </si>
  <si>
    <t>CAISO Net LoadsAllAllMonthly average day01 Jan5RTD</t>
  </si>
  <si>
    <t>CAISO Net LoadsAllAllMonthly average day01 Jan6RTD</t>
  </si>
  <si>
    <t>CAISO Net LoadsAllAllMonthly average day01 Jan7RTD</t>
  </si>
  <si>
    <t>CAISO Net LoadsAllAllMonthly average day01 Jan8RTD</t>
  </si>
  <si>
    <t>CAISO Net LoadsAllAllMonthly average day01 Jan9RTD</t>
  </si>
  <si>
    <t>CAISO Net LoadsAllAllMonthly average day01 Jan10RTD</t>
  </si>
  <si>
    <t>CAISO Net LoadsAllAllMonthly average day01 Jan11RTD</t>
  </si>
  <si>
    <t>CAISO Net LoadsAllAllMonthly average day01 Jan12RTD</t>
  </si>
  <si>
    <t>CAISO Net LoadsAllAllMonthly average day01 Jan13RTD</t>
  </si>
  <si>
    <t>CAISO Net LoadsAllAllMonthly average day01 Jan14RTD</t>
  </si>
  <si>
    <t>CAISO Net LoadsAllAllMonthly average day01 Jan15RTD</t>
  </si>
  <si>
    <t>CAISO Net LoadsAllAllMonthly average day01 Jan16RTD</t>
  </si>
  <si>
    <t>CAISO Net LoadsAllAllMonthly average day01 Jan17RTD</t>
  </si>
  <si>
    <t>CAISO Net LoadsAllAllMonthly average day01 Jan18RTD</t>
  </si>
  <si>
    <t>CAISO Net LoadsAllAllMonthly average day01 Jan19RTD</t>
  </si>
  <si>
    <t>CAISO Net LoadsAllAllMonthly average day01 Jan20RTD</t>
  </si>
  <si>
    <t>CAISO Net LoadsAllAllMonthly average day01 Jan21RTD</t>
  </si>
  <si>
    <t>CAISO Net LoadsAllAllMonthly average day01 Jan22RTD</t>
  </si>
  <si>
    <t>CAISO Net LoadsAllAllMonthly average day01 Jan23RTD</t>
  </si>
  <si>
    <t>CAISO Net LoadsAllAllMonthly average day01 Jan24RTD</t>
  </si>
  <si>
    <t>CAISO Net LoadsAllAllMonthly average day02 Feb1RTD</t>
  </si>
  <si>
    <t>CAISO Net LoadsAllAllMonthly average day02 Feb2RTD</t>
  </si>
  <si>
    <t>CAISO Net LoadsAllAllMonthly average day02 Feb3RTD</t>
  </si>
  <si>
    <t>CAISO Net LoadsAllAllMonthly average day02 Feb4RTD</t>
  </si>
  <si>
    <t>CAISO Net LoadsAllAllMonthly average day02 Feb5RTD</t>
  </si>
  <si>
    <t>CAISO Net LoadsAllAllMonthly average day02 Feb6RTD</t>
  </si>
  <si>
    <t>CAISO Net LoadsAllAllMonthly average day02 Feb7RTD</t>
  </si>
  <si>
    <t>CAISO Net LoadsAllAllMonthly average day02 Feb8RTD</t>
  </si>
  <si>
    <t>CAISO Net LoadsAllAllMonthly average day02 Feb9RTD</t>
  </si>
  <si>
    <t>CAISO Net LoadsAllAllMonthly average day02 Feb10RTD</t>
  </si>
  <si>
    <t>CAISO Net LoadsAllAllMonthly average day02 Feb11RTD</t>
  </si>
  <si>
    <t>CAISO Net LoadsAllAllMonthly average day02 Feb12RTD</t>
  </si>
  <si>
    <t>CAISO Net LoadsAllAllMonthly average day02 Feb13RTD</t>
  </si>
  <si>
    <t>CAISO Net LoadsAllAllMonthly average day02 Feb14RTD</t>
  </si>
  <si>
    <t>CAISO Net LoadsAllAllMonthly average day02 Feb15RTD</t>
  </si>
  <si>
    <t>CAISO Net LoadsAllAllMonthly average day02 Feb16RTD</t>
  </si>
  <si>
    <t>CAISO Net LoadsAllAllMonthly average day02 Feb17RTD</t>
  </si>
  <si>
    <t>CAISO Net LoadsAllAllMonthly average day02 Feb18RTD</t>
  </si>
  <si>
    <t>CAISO Net LoadsAllAllMonthly average day02 Feb19RTD</t>
  </si>
  <si>
    <t>CAISO Net LoadsAllAllMonthly average day02 Feb20RTD</t>
  </si>
  <si>
    <t>CAISO Net LoadsAllAllMonthly average day02 Feb21RTD</t>
  </si>
  <si>
    <t>CAISO Net LoadsAllAllMonthly average day02 Feb22RTD</t>
  </si>
  <si>
    <t>CAISO Net LoadsAllAllMonthly average day02 Feb23RTD</t>
  </si>
  <si>
    <t>CAISO Net LoadsAllAllMonthly average day02 Feb24RTD</t>
  </si>
  <si>
    <t>CAISO Net LoadsAllAllMonthly average day03 Mar1RTD</t>
  </si>
  <si>
    <t>CAISO Net LoadsAllAllMonthly average day03 Mar2RTD</t>
  </si>
  <si>
    <t>CAISO Net LoadsAllAllMonthly average day03 Mar3RTD</t>
  </si>
  <si>
    <t>CAISO Net LoadsAllAllMonthly average day03 Mar4RTD</t>
  </si>
  <si>
    <t>CAISO Net LoadsAllAllMonthly average day03 Mar5RTD</t>
  </si>
  <si>
    <t>CAISO Net LoadsAllAllMonthly average day03 Mar6RTD</t>
  </si>
  <si>
    <t>CAISO Net LoadsAllAllMonthly average day03 Mar7RTD</t>
  </si>
  <si>
    <t>CAISO Net LoadsAllAllMonthly average day03 Mar8RTD</t>
  </si>
  <si>
    <t>CAISO Net LoadsAllAllMonthly average day03 Mar9RTD</t>
  </si>
  <si>
    <t>CAISO Net LoadsAllAllMonthly average day03 Mar10RTD</t>
  </si>
  <si>
    <t>CAISO Net LoadsAllAllMonthly average day03 Mar11RTD</t>
  </si>
  <si>
    <t>CAISO Net LoadsAllAllMonthly average day03 Mar12RTD</t>
  </si>
  <si>
    <t>CAISO Net LoadsAllAllMonthly average day03 Mar13RTD</t>
  </si>
  <si>
    <t>CAISO Net LoadsAllAllMonthly average day03 Mar14RTD</t>
  </si>
  <si>
    <t>CAISO Net LoadsAllAllMonthly average day03 Mar15RTD</t>
  </si>
  <si>
    <t>CAISO Net LoadsAllAllMonthly average day03 Mar16RTD</t>
  </si>
  <si>
    <t>CAISO Net LoadsAllAllMonthly average day03 Mar17RTD</t>
  </si>
  <si>
    <t>CAISO Net LoadsAllAllMonthly average day03 Mar18RTD</t>
  </si>
  <si>
    <t>CAISO Net LoadsAllAllMonthly average day03 Mar19RTD</t>
  </si>
  <si>
    <t>CAISO Net LoadsAllAllMonthly average day03 Mar20RTD</t>
  </si>
  <si>
    <t>CAISO Net LoadsAllAllMonthly average day03 Mar21RTD</t>
  </si>
  <si>
    <t>CAISO Net LoadsAllAllMonthly average day03 Mar22RTD</t>
  </si>
  <si>
    <t>CAISO Net LoadsAllAllMonthly average day03 Mar23RTD</t>
  </si>
  <si>
    <t>CAISO Net LoadsAllAllMonthly average day03 Mar24RTD</t>
  </si>
  <si>
    <t>CAISO Net LoadsAllAllMonthly average day04 Apr1RTD</t>
  </si>
  <si>
    <t>CAISO Net LoadsAllAllMonthly average day04 Apr2RTD</t>
  </si>
  <si>
    <t>CAISO Net LoadsAllAllMonthly average day04 Apr3RTD</t>
  </si>
  <si>
    <t>CAISO Net LoadsAllAllMonthly average day04 Apr4RTD</t>
  </si>
  <si>
    <t>CAISO Net LoadsAllAllMonthly average day04 Apr5RTD</t>
  </si>
  <si>
    <t>CAISO Net LoadsAllAllMonthly average day04 Apr6RTD</t>
  </si>
  <si>
    <t>CAISO Net LoadsAllAllMonthly average day04 Apr7RTD</t>
  </si>
  <si>
    <t>CAISO Net LoadsAllAllMonthly average day04 Apr8RTD</t>
  </si>
  <si>
    <t>CAISO Net LoadsAllAllMonthly average day04 Apr9RTD</t>
  </si>
  <si>
    <t>CAISO Net LoadsAllAllMonthly average day04 Apr10RTD</t>
  </si>
  <si>
    <t>CAISO Net LoadsAllAllMonthly average day04 Apr11RTD</t>
  </si>
  <si>
    <t>CAISO Net LoadsAllAllMonthly average day04 Apr12RTD</t>
  </si>
  <si>
    <t>CAISO Net LoadsAllAllMonthly average day04 Apr13RTD</t>
  </si>
  <si>
    <t>CAISO Net LoadsAllAllMonthly average day04 Apr14RTD</t>
  </si>
  <si>
    <t>CAISO Net LoadsAllAllMonthly average day04 Apr15RTD</t>
  </si>
  <si>
    <t>CAISO Net LoadsAllAllMonthly average day04 Apr16RTD</t>
  </si>
  <si>
    <t>CAISO Net LoadsAllAllMonthly average day04 Apr17RTD</t>
  </si>
  <si>
    <t>CAISO Net LoadsAllAllMonthly average day04 Apr18RTD</t>
  </si>
  <si>
    <t>CAISO Net LoadsAllAllMonthly average day04 Apr19RTD</t>
  </si>
  <si>
    <t>CAISO Net LoadsAllAllMonthly average day04 Apr20RTD</t>
  </si>
  <si>
    <t>CAISO Net LoadsAllAllMonthly average day04 Apr21RTD</t>
  </si>
  <si>
    <t>CAISO Net LoadsAllAllMonthly average day04 Apr22RTD</t>
  </si>
  <si>
    <t>CAISO Net LoadsAllAllMonthly average day04 Apr23RTD</t>
  </si>
  <si>
    <t>CAISO Net LoadsAllAllMonthly average day04 Apr24RTD</t>
  </si>
  <si>
    <t>CAISO Net LoadsAllAllMonthly average day05 May1RTD</t>
  </si>
  <si>
    <t>CAISO Net LoadsAllAllMonthly average day05 May2RTD</t>
  </si>
  <si>
    <t>CAISO Net LoadsAllAllMonthly average day05 May3RTD</t>
  </si>
  <si>
    <t>CAISO Net LoadsAllAllMonthly average day05 May4RTD</t>
  </si>
  <si>
    <t>CAISO Net LoadsAllAllMonthly average day05 May5RTD</t>
  </si>
  <si>
    <t>CAISO Net LoadsAllAllMonthly average day05 May6RTD</t>
  </si>
  <si>
    <t>CAISO Net LoadsAllAllMonthly average day05 May7RTD</t>
  </si>
  <si>
    <t>CAISO Net LoadsAllAllMonthly average day05 May8RTD</t>
  </si>
  <si>
    <t>CAISO Net LoadsAllAllMonthly average day05 May9RTD</t>
  </si>
  <si>
    <t>CAISO Net LoadsAllAllMonthly average day05 May10RTD</t>
  </si>
  <si>
    <t>CAISO Net LoadsAllAllMonthly average day05 May11RTD</t>
  </si>
  <si>
    <t>CAISO Net LoadsAllAllMonthly average day05 May12RTD</t>
  </si>
  <si>
    <t>CAISO Net LoadsAllAllMonthly average day05 May13RTD</t>
  </si>
  <si>
    <t>CAISO Net LoadsAllAllMonthly average day05 May14RTD</t>
  </si>
  <si>
    <t>CAISO Net LoadsAllAllMonthly average day05 May15RTD</t>
  </si>
  <si>
    <t>CAISO Net LoadsAllAllMonthly average day05 May16RTD</t>
  </si>
  <si>
    <t>CAISO Net LoadsAllAllMonthly average day05 May17RTD</t>
  </si>
  <si>
    <t>CAISO Net LoadsAllAllMonthly average day05 May18RTD</t>
  </si>
  <si>
    <t>CAISO Net LoadsAllAllMonthly average day05 May19RTD</t>
  </si>
  <si>
    <t>CAISO Net LoadsAllAllMonthly average day05 May20RTD</t>
  </si>
  <si>
    <t>CAISO Net LoadsAllAllMonthly average day05 May21RTD</t>
  </si>
  <si>
    <t>CAISO Net LoadsAllAllMonthly average day05 May22RTD</t>
  </si>
  <si>
    <t>CAISO Net LoadsAllAllMonthly average day05 May23RTD</t>
  </si>
  <si>
    <t>CAISO Net LoadsAllAllMonthly average day05 May24RTD</t>
  </si>
  <si>
    <t>CAISO Net LoadsAllAllMonthly average day06 Jun1RTD</t>
  </si>
  <si>
    <t>CAISO Net LoadsAllAllMonthly average day06 Jun2RTD</t>
  </si>
  <si>
    <t>CAISO Net LoadsAllAllMonthly average day06 Jun3RTD</t>
  </si>
  <si>
    <t>CAISO Net LoadsAllAllMonthly average day06 Jun4RTD</t>
  </si>
  <si>
    <t>CAISO Net LoadsAllAllMonthly average day06 Jun5RTD</t>
  </si>
  <si>
    <t>CAISO Net LoadsAllAllMonthly average day06 Jun6RTD</t>
  </si>
  <si>
    <t>CAISO Net LoadsAllAllMonthly average day06 Jun7RTD</t>
  </si>
  <si>
    <t>CAISO Net LoadsAllAllMonthly average day06 Jun8RTD</t>
  </si>
  <si>
    <t>CAISO Net LoadsAllAllMonthly average day06 Jun9RTD</t>
  </si>
  <si>
    <t>CAISO Net LoadsAllAllMonthly average day06 Jun10RTD</t>
  </si>
  <si>
    <t>CAISO Net LoadsAllAllMonthly average day06 Jun11RTD</t>
  </si>
  <si>
    <t>CAISO Net LoadsAllAllMonthly average day06 Jun12RTD</t>
  </si>
  <si>
    <t>CAISO Net LoadsAllAllMonthly average day06 Jun13RTD</t>
  </si>
  <si>
    <t>CAISO Net LoadsAllAllMonthly average day06 Jun14RTD</t>
  </si>
  <si>
    <t>CAISO Net LoadsAllAllMonthly average day06 Jun15RTD</t>
  </si>
  <si>
    <t>CAISO Net LoadsAllAllMonthly average day06 Jun16RTD</t>
  </si>
  <si>
    <t>CAISO Net LoadsAllAllMonthly average day06 Jun17RTD</t>
  </si>
  <si>
    <t>CAISO Net LoadsAllAllMonthly average day06 Jun18RTD</t>
  </si>
  <si>
    <t>CAISO Net LoadsAllAllMonthly average day06 Jun19RTD</t>
  </si>
  <si>
    <t>CAISO Net LoadsAllAllMonthly average day06 Jun20RTD</t>
  </si>
  <si>
    <t>CAISO Net LoadsAllAllMonthly average day06 Jun21RTD</t>
  </si>
  <si>
    <t>CAISO Net LoadsAllAllMonthly average day06 Jun22RTD</t>
  </si>
  <si>
    <t>CAISO Net LoadsAllAllMonthly average day06 Jun23RTD</t>
  </si>
  <si>
    <t>CAISO Net LoadsAllAllMonthly average day06 Jun24RTD</t>
  </si>
  <si>
    <t>CAISO Net LoadsAllAllMonthly average day07 Jul1RTD</t>
  </si>
  <si>
    <t>CAISO Net LoadsAllAllMonthly average day07 Jul2RTD</t>
  </si>
  <si>
    <t>CAISO Net LoadsAllAllMonthly average day07 Jul3RTD</t>
  </si>
  <si>
    <t>CAISO Net LoadsAllAllMonthly average day07 Jul4RTD</t>
  </si>
  <si>
    <t>CAISO Net LoadsAllAllMonthly average day07 Jul5RTD</t>
  </si>
  <si>
    <t>CAISO Net LoadsAllAllMonthly average day07 Jul6RTD</t>
  </si>
  <si>
    <t>CAISO Net LoadsAllAllMonthly average day07 Jul7RTD</t>
  </si>
  <si>
    <t>CAISO Net LoadsAllAllMonthly average day07 Jul8RTD</t>
  </si>
  <si>
    <t>CAISO Net LoadsAllAllMonthly average day07 Jul9RTD</t>
  </si>
  <si>
    <t>CAISO Net LoadsAllAllMonthly average day07 Jul10RTD</t>
  </si>
  <si>
    <t>CAISO Net LoadsAllAllMonthly average day07 Jul11RTD</t>
  </si>
  <si>
    <t>CAISO Net LoadsAllAllMonthly average day07 Jul12RTD</t>
  </si>
  <si>
    <t>CAISO Net LoadsAllAllMonthly average day07 Jul13RTD</t>
  </si>
  <si>
    <t>CAISO Net LoadsAllAllMonthly average day07 Jul14RTD</t>
  </si>
  <si>
    <t>CAISO Net LoadsAllAllMonthly average day07 Jul15RTD</t>
  </si>
  <si>
    <t>CAISO Net LoadsAllAllMonthly average day07 Jul16RTD</t>
  </si>
  <si>
    <t>CAISO Net LoadsAllAllMonthly average day07 Jul17RTD</t>
  </si>
  <si>
    <t>CAISO Net LoadsAllAllMonthly average day07 Jul18RTD</t>
  </si>
  <si>
    <t>CAISO Net LoadsAllAllMonthly average day07 Jul19RTD</t>
  </si>
  <si>
    <t>CAISO Net LoadsAllAllMonthly average day07 Jul20RTD</t>
  </si>
  <si>
    <t>CAISO Net LoadsAllAllMonthly average day07 Jul21RTD</t>
  </si>
  <si>
    <t>CAISO Net LoadsAllAllMonthly average day07 Jul22RTD</t>
  </si>
  <si>
    <t>CAISO Net LoadsAllAllMonthly average day07 Jul23RTD</t>
  </si>
  <si>
    <t>CAISO Net LoadsAllAllMonthly average day07 Jul24RTD</t>
  </si>
  <si>
    <t>CAISO Net LoadsAllAllMonthly average day08 Aug1RTD</t>
  </si>
  <si>
    <t>CAISO Net LoadsAllAllMonthly average day08 Aug2RTD</t>
  </si>
  <si>
    <t>CAISO Net LoadsAllAllMonthly average day08 Aug3RTD</t>
  </si>
  <si>
    <t>CAISO Net LoadsAllAllMonthly average day08 Aug4RTD</t>
  </si>
  <si>
    <t>CAISO Net LoadsAllAllMonthly average day08 Aug5RTD</t>
  </si>
  <si>
    <t>CAISO Net LoadsAllAllMonthly average day08 Aug6RTD</t>
  </si>
  <si>
    <t>CAISO Net LoadsAllAllMonthly average day08 Aug7RTD</t>
  </si>
  <si>
    <t>CAISO Net LoadsAllAllMonthly average day08 Aug8RTD</t>
  </si>
  <si>
    <t>CAISO Net LoadsAllAllMonthly average day08 Aug9RTD</t>
  </si>
  <si>
    <t>CAISO Net LoadsAllAllMonthly average day08 Aug10RTD</t>
  </si>
  <si>
    <t>CAISO Net LoadsAllAllMonthly average day08 Aug11RTD</t>
  </si>
  <si>
    <t>CAISO Net LoadsAllAllMonthly average day08 Aug12RTD</t>
  </si>
  <si>
    <t>CAISO Net LoadsAllAllMonthly average day08 Aug13RTD</t>
  </si>
  <si>
    <t>CAISO Net LoadsAllAllMonthly average day08 Aug14RTD</t>
  </si>
  <si>
    <t>CAISO Net LoadsAllAllMonthly average day08 Aug15RTD</t>
  </si>
  <si>
    <t>CAISO Net LoadsAllAllMonthly average day08 Aug16RTD</t>
  </si>
  <si>
    <t>CAISO Net LoadsAllAllMonthly average day08 Aug17RTD</t>
  </si>
  <si>
    <t>CAISO Net LoadsAllAllMonthly average day08 Aug18RTD</t>
  </si>
  <si>
    <t>CAISO Net LoadsAllAllMonthly average day08 Aug19RTD</t>
  </si>
  <si>
    <t>CAISO Net LoadsAllAllMonthly average day08 Aug20RTD</t>
  </si>
  <si>
    <t>CAISO Net LoadsAllAllMonthly average day08 Aug21RTD</t>
  </si>
  <si>
    <t>CAISO Net LoadsAllAllMonthly average day08 Aug22RTD</t>
  </si>
  <si>
    <t>CAISO Net LoadsAllAllMonthly average day08 Aug23RTD</t>
  </si>
  <si>
    <t>CAISO Net LoadsAllAllMonthly average day08 Aug24RTD</t>
  </si>
  <si>
    <t>CAISO Net LoadsAllAllMonthly average day09 Sep1RTD</t>
  </si>
  <si>
    <t>CAISO Net LoadsAllAllMonthly average day09 Sep2RTD</t>
  </si>
  <si>
    <t>CAISO Net LoadsAllAllMonthly average day09 Sep3RTD</t>
  </si>
  <si>
    <t>CAISO Net LoadsAllAllMonthly average day09 Sep4RTD</t>
  </si>
  <si>
    <t>CAISO Net LoadsAllAllMonthly average day09 Sep5RTD</t>
  </si>
  <si>
    <t>CAISO Net LoadsAllAllMonthly average day09 Sep6RTD</t>
  </si>
  <si>
    <t>CAISO Net LoadsAllAllMonthly average day09 Sep7RTD</t>
  </si>
  <si>
    <t>CAISO Net LoadsAllAllMonthly average day09 Sep8RTD</t>
  </si>
  <si>
    <t>CAISO Net LoadsAllAllMonthly average day09 Sep9RTD</t>
  </si>
  <si>
    <t>CAISO Net LoadsAllAllMonthly average day09 Sep10RTD</t>
  </si>
  <si>
    <t>CAISO Net LoadsAllAllMonthly average day09 Sep11RTD</t>
  </si>
  <si>
    <t>CAISO Net LoadsAllAllMonthly average day09 Sep12RTD</t>
  </si>
  <si>
    <t>CAISO Net LoadsAllAllMonthly average day09 Sep13RTD</t>
  </si>
  <si>
    <t>CAISO Net LoadsAllAllMonthly average day09 Sep14RTD</t>
  </si>
  <si>
    <t>CAISO Net LoadsAllAllMonthly average day09 Sep15RTD</t>
  </si>
  <si>
    <t>CAISO Net LoadsAllAllMonthly average day09 Sep16RTD</t>
  </si>
  <si>
    <t>CAISO Net LoadsAllAllMonthly average day09 Sep17RTD</t>
  </si>
  <si>
    <t>CAISO Net LoadsAllAllMonthly average day09 Sep18RTD</t>
  </si>
  <si>
    <t>CAISO Net LoadsAllAllMonthly average day09 Sep19RTD</t>
  </si>
  <si>
    <t>CAISO Net LoadsAllAllMonthly average day09 Sep20RTD</t>
  </si>
  <si>
    <t>CAISO Net LoadsAllAllMonthly average day09 Sep21RTD</t>
  </si>
  <si>
    <t>CAISO Net LoadsAllAllMonthly average day09 Sep22RTD</t>
  </si>
  <si>
    <t>CAISO Net LoadsAllAllMonthly average day09 Sep23RTD</t>
  </si>
  <si>
    <t>CAISO Net LoadsAllAllMonthly average day09 Sep24RTD</t>
  </si>
  <si>
    <t>CAISO Net LoadsAllAllMonthly average day10 Oct1RTD</t>
  </si>
  <si>
    <t>CAISO Net LoadsAllAllMonthly average day10 Oct2RTD</t>
  </si>
  <si>
    <t>CAISO Net LoadsAllAllMonthly average day10 Oct3RTD</t>
  </si>
  <si>
    <t>CAISO Net LoadsAllAllMonthly average day10 Oct4RTD</t>
  </si>
  <si>
    <t>CAISO Net LoadsAllAllMonthly average day10 Oct5RTD</t>
  </si>
  <si>
    <t>CAISO Net LoadsAllAllMonthly average day10 Oct6RTD</t>
  </si>
  <si>
    <t>CAISO Net LoadsAllAllMonthly average day10 Oct7RTD</t>
  </si>
  <si>
    <t>CAISO Net LoadsAllAllMonthly average day10 Oct8RTD</t>
  </si>
  <si>
    <t>CAISO Net LoadsAllAllMonthly average day10 Oct9RTD</t>
  </si>
  <si>
    <t>CAISO Net LoadsAllAllMonthly average day10 Oct10RTD</t>
  </si>
  <si>
    <t>CAISO Net LoadsAllAllMonthly average day10 Oct11RTD</t>
  </si>
  <si>
    <t>CAISO Net LoadsAllAllMonthly average day10 Oct12RTD</t>
  </si>
  <si>
    <t>CAISO Net LoadsAllAllMonthly average day10 Oct13RTD</t>
  </si>
  <si>
    <t>CAISO Net LoadsAllAllMonthly average day10 Oct14RTD</t>
  </si>
  <si>
    <t>CAISO Net LoadsAllAllMonthly average day10 Oct15RTD</t>
  </si>
  <si>
    <t>CAISO Net LoadsAllAllMonthly average day10 Oct16RTD</t>
  </si>
  <si>
    <t>CAISO Net LoadsAllAllMonthly average day10 Oct17RTD</t>
  </si>
  <si>
    <t>CAISO Net LoadsAllAllMonthly average day10 Oct18RTD</t>
  </si>
  <si>
    <t>CAISO Net LoadsAllAllMonthly average day10 Oct19RTD</t>
  </si>
  <si>
    <t>CAISO Net LoadsAllAllMonthly average day10 Oct20RTD</t>
  </si>
  <si>
    <t>CAISO Net LoadsAllAllMonthly average day10 Oct21RTD</t>
  </si>
  <si>
    <t>CAISO Net LoadsAllAllMonthly average day10 Oct22RTD</t>
  </si>
  <si>
    <t>CAISO Net LoadsAllAllMonthly average day10 Oct23RTD</t>
  </si>
  <si>
    <t>CAISO Net LoadsAllAllMonthly average day10 Oct24RTD</t>
  </si>
  <si>
    <t>CAISO Net LoadsAllAllMonthly average day11 Nov1RTD</t>
  </si>
  <si>
    <t>CAISO Net LoadsAllAllMonthly average day11 Nov2RTD</t>
  </si>
  <si>
    <t>CAISO Net LoadsAllAllMonthly average day11 Nov3RTD</t>
  </si>
  <si>
    <t>CAISO Net LoadsAllAllMonthly average day11 Nov4RTD</t>
  </si>
  <si>
    <t>CAISO Net LoadsAllAllMonthly average day11 Nov5RTD</t>
  </si>
  <si>
    <t>CAISO Net LoadsAllAllMonthly average day11 Nov6RTD</t>
  </si>
  <si>
    <t>CAISO Net LoadsAllAllMonthly average day11 Nov7RTD</t>
  </si>
  <si>
    <t>CAISO Net LoadsAllAllMonthly average day11 Nov8RTD</t>
  </si>
  <si>
    <t>CAISO Net LoadsAllAllMonthly average day11 Nov9RTD</t>
  </si>
  <si>
    <t>CAISO Net LoadsAllAllMonthly average day11 Nov10RTD</t>
  </si>
  <si>
    <t>CAISO Net LoadsAllAllMonthly average day11 Nov11RTD</t>
  </si>
  <si>
    <t>CAISO Net LoadsAllAllMonthly average day11 Nov12RTD</t>
  </si>
  <si>
    <t>CAISO Net LoadsAllAllMonthly average day11 Nov13RTD</t>
  </si>
  <si>
    <t>CAISO Net LoadsAllAllMonthly average day11 Nov14RTD</t>
  </si>
  <si>
    <t>CAISO Net LoadsAllAllMonthly average day11 Nov15RTD</t>
  </si>
  <si>
    <t>CAISO Net LoadsAllAllMonthly average day11 Nov16RTD</t>
  </si>
  <si>
    <t>CAISO Net LoadsAllAllMonthly average day11 Nov17RTD</t>
  </si>
  <si>
    <t>CAISO Net LoadsAllAllMonthly average day11 Nov18RTD</t>
  </si>
  <si>
    <t>CAISO Net LoadsAllAllMonthly average day11 Nov19RTD</t>
  </si>
  <si>
    <t>CAISO Net LoadsAllAllMonthly average day11 Nov20RTD</t>
  </si>
  <si>
    <t>CAISO Net LoadsAllAllMonthly average day11 Nov21RTD</t>
  </si>
  <si>
    <t>CAISO Net LoadsAllAllMonthly average day11 Nov22RTD</t>
  </si>
  <si>
    <t>CAISO Net LoadsAllAllMonthly average day11 Nov23RTD</t>
  </si>
  <si>
    <t>CAISO Net LoadsAllAllMonthly average day11 Nov24RTD</t>
  </si>
  <si>
    <t>CAISO Net LoadsAllAllMonthly average day12 Dec1RTD</t>
  </si>
  <si>
    <t>CAISO Net LoadsAllAllMonthly average day12 Dec2RTD</t>
  </si>
  <si>
    <t>CAISO Net LoadsAllAllMonthly average day12 Dec3RTD</t>
  </si>
  <si>
    <t>CAISO Net LoadsAllAllMonthly average day12 Dec4RTD</t>
  </si>
  <si>
    <t>CAISO Net LoadsAllAllMonthly average day12 Dec5RTD</t>
  </si>
  <si>
    <t>CAISO Net LoadsAllAllMonthly average day12 Dec6RTD</t>
  </si>
  <si>
    <t>CAISO Net LoadsAllAllMonthly average day12 Dec7RTD</t>
  </si>
  <si>
    <t>CAISO Net LoadsAllAllMonthly average day12 Dec8RTD</t>
  </si>
  <si>
    <t>CAISO Net LoadsAllAllMonthly average day12 Dec9RTD</t>
  </si>
  <si>
    <t>CAISO Net LoadsAllAllMonthly average day12 Dec10RTD</t>
  </si>
  <si>
    <t>CAISO Net LoadsAllAllMonthly average day12 Dec11RTD</t>
  </si>
  <si>
    <t>CAISO Net LoadsAllAllMonthly average day12 Dec12RTD</t>
  </si>
  <si>
    <t>CAISO Net LoadsAllAllMonthly average day12 Dec13RTD</t>
  </si>
  <si>
    <t>CAISO Net LoadsAllAllMonthly average day12 Dec14RTD</t>
  </si>
  <si>
    <t>CAISO Net LoadsAllAllMonthly average day12 Dec15RTD</t>
  </si>
  <si>
    <t>CAISO Net LoadsAllAllMonthly average day12 Dec16RTD</t>
  </si>
  <si>
    <t>CAISO Net LoadsAllAllMonthly average day12 Dec17RTD</t>
  </si>
  <si>
    <t>CAISO Net LoadsAllAllMonthly average day12 Dec18RTD</t>
  </si>
  <si>
    <t>CAISO Net LoadsAllAllMonthly average day12 Dec19RTD</t>
  </si>
  <si>
    <t>CAISO Net LoadsAllAllMonthly average day12 Dec20RTD</t>
  </si>
  <si>
    <t>CAISO Net LoadsAllAllMonthly average day12 Dec21RTD</t>
  </si>
  <si>
    <t>CAISO Net LoadsAllAllMonthly average day12 Dec22RTD</t>
  </si>
  <si>
    <t>CAISO Net LoadsAllAllMonthly average day12 Dec23RTD</t>
  </si>
  <si>
    <t>CAISO Net LoadsAllAllMonthly average day12 Dec24RTD</t>
  </si>
  <si>
    <t>CAISO Net LoadsAllAllTop 1 load day(s)09 Sep1RTD</t>
  </si>
  <si>
    <t>CAISO Net LoadsAllAllTop 1 load day(s)09 Sep2RTD</t>
  </si>
  <si>
    <t>CAISO Net LoadsAllAllTop 1 load day(s)09 Sep3RTD</t>
  </si>
  <si>
    <t>CAISO Net LoadsAllAllTop 1 load day(s)09 Sep4RTD</t>
  </si>
  <si>
    <t>CAISO Net LoadsAllAllTop 1 load day(s)09 Sep5RTD</t>
  </si>
  <si>
    <t>CAISO Net LoadsAllAllTop 1 load day(s)09 Sep6RTD</t>
  </si>
  <si>
    <t>CAISO Net LoadsAllAllTop 1 load day(s)09 Sep7RTD</t>
  </si>
  <si>
    <t>CAISO Net LoadsAllAllTop 1 load day(s)09 Sep8RTD</t>
  </si>
  <si>
    <t>CAISO Net LoadsAllAllTop 1 load day(s)09 Sep9RTD</t>
  </si>
  <si>
    <t>CAISO Net LoadsAllAllTop 1 load day(s)09 Sep10RTD</t>
  </si>
  <si>
    <t>CAISO Net LoadsAllAllTop 1 load day(s)09 Sep11RTD</t>
  </si>
  <si>
    <t>CAISO Net LoadsAllAllTop 1 load day(s)09 Sep12RTD</t>
  </si>
  <si>
    <t>CAISO Net LoadsAllAllTop 1 load day(s)09 Sep13RTD</t>
  </si>
  <si>
    <t>CAISO Net LoadsAllAllTop 1 load day(s)09 Sep14RTD</t>
  </si>
  <si>
    <t>CAISO Net LoadsAllAllTop 1 load day(s)09 Sep15RTD</t>
  </si>
  <si>
    <t>CAISO Net LoadsAllAllTop 1 load day(s)09 Sep16RTD</t>
  </si>
  <si>
    <t>CAISO Net LoadsAllAllTop 1 load day(s)09 Sep17RTD</t>
  </si>
  <si>
    <t>CAISO Net LoadsAllAllTop 1 load day(s)09 Sep18RTD</t>
  </si>
  <si>
    <t>CAISO Net LoadsAllAllTop 1 load day(s)09 Sep19RTD</t>
  </si>
  <si>
    <t>CAISO Net LoadsAllAllTop 1 load day(s)09 Sep20RTD</t>
  </si>
  <si>
    <t>CAISO Net LoadsAllAllTop 1 load day(s)09 Sep21RTD</t>
  </si>
  <si>
    <t>CAISO Net LoadsAllAllTop 1 load day(s)09 Sep22RTD</t>
  </si>
  <si>
    <t>CAISO Net LoadsAllAllTop 1 load day(s)09 Sep23RTD</t>
  </si>
  <si>
    <t>CAISO Net LoadsAllAllTop 1 load day(s)09 Sep24RTD</t>
  </si>
  <si>
    <t>CAISO Net LoadsAllAllTop 10 load day(s)09 Sep1RTD</t>
  </si>
  <si>
    <t>CAISO Net LoadsAllAllTop 10 load day(s)09 Sep2RTD</t>
  </si>
  <si>
    <t>CAISO Net LoadsAllAllTop 10 load day(s)09 Sep3RTD</t>
  </si>
  <si>
    <t>CAISO Net LoadsAllAllTop 10 load day(s)09 Sep4RTD</t>
  </si>
  <si>
    <t>CAISO Net LoadsAllAllTop 10 load day(s)09 Sep5RTD</t>
  </si>
  <si>
    <t>CAISO Net LoadsAllAllTop 10 load day(s)09 Sep6RTD</t>
  </si>
  <si>
    <t>CAISO Net LoadsAllAllTop 10 load day(s)09 Sep7RTD</t>
  </si>
  <si>
    <t>CAISO Net LoadsAllAllTop 10 load day(s)09 Sep8RTD</t>
  </si>
  <si>
    <t>CAISO Net LoadsAllAllTop 10 load day(s)09 Sep9RTD</t>
  </si>
  <si>
    <t>CAISO Net LoadsAllAllTop 10 load day(s)09 Sep10RTD</t>
  </si>
  <si>
    <t>CAISO Net LoadsAllAllTop 10 load day(s)09 Sep11RTD</t>
  </si>
  <si>
    <t>CAISO Net LoadsAllAllTop 10 load day(s)09 Sep12RTD</t>
  </si>
  <si>
    <t>CAISO Net LoadsAllAllTop 10 load day(s)09 Sep13RTD</t>
  </si>
  <si>
    <t>CAISO Net LoadsAllAllTop 10 load day(s)09 Sep14RTD</t>
  </si>
  <si>
    <t>CAISO Net LoadsAllAllTop 10 load day(s)09 Sep15RTD</t>
  </si>
  <si>
    <t>CAISO Net LoadsAllAllTop 10 load day(s)09 Sep16RTD</t>
  </si>
  <si>
    <t>CAISO Net LoadsAllAllTop 10 load day(s)09 Sep17RTD</t>
  </si>
  <si>
    <t>CAISO Net LoadsAllAllTop 10 load day(s)09 Sep18RTD</t>
  </si>
  <si>
    <t>CAISO Net LoadsAllAllTop 10 load day(s)09 Sep19RTD</t>
  </si>
  <si>
    <t>CAISO Net LoadsAllAllTop 10 load day(s)09 Sep20RTD</t>
  </si>
  <si>
    <t>CAISO Net LoadsAllAllTop 10 load day(s)09 Sep21RTD</t>
  </si>
  <si>
    <t>CAISO Net LoadsAllAllTop 10 load day(s)09 Sep22RTD</t>
  </si>
  <si>
    <t>CAISO Net LoadsAllAllTop 10 load day(s)09 Sep23RTD</t>
  </si>
  <si>
    <t>CAISO Net LoadsAllAllTop 10 load day(s)09 Sep24RTD</t>
  </si>
  <si>
    <t>CAISO Net LoadsAllAllTop 20 load day(s)09 Sep1RTD</t>
  </si>
  <si>
    <t>CAISO Net LoadsAllAllTop 20 load day(s)09 Sep2RTD</t>
  </si>
  <si>
    <t>CAISO Net LoadsAllAllTop 20 load day(s)09 Sep3RTD</t>
  </si>
  <si>
    <t>CAISO Net LoadsAllAllTop 20 load day(s)09 Sep4RTD</t>
  </si>
  <si>
    <t>CAISO Net LoadsAllAllTop 20 load day(s)09 Sep5RTD</t>
  </si>
  <si>
    <t>CAISO Net LoadsAllAllTop 20 load day(s)09 Sep6RTD</t>
  </si>
  <si>
    <t>CAISO Net LoadsAllAllTop 20 load day(s)09 Sep7RTD</t>
  </si>
  <si>
    <t>CAISO Net LoadsAllAllTop 20 load day(s)09 Sep8RTD</t>
  </si>
  <si>
    <t>CAISO Net LoadsAllAllTop 20 load day(s)09 Sep9RTD</t>
  </si>
  <si>
    <t>CAISO Net LoadsAllAllTop 20 load day(s)09 Sep10RTD</t>
  </si>
  <si>
    <t>CAISO Net LoadsAllAllTop 20 load day(s)09 Sep11RTD</t>
  </si>
  <si>
    <t>CAISO Net LoadsAllAllTop 20 load day(s)09 Sep12RTD</t>
  </si>
  <si>
    <t>CAISO Net LoadsAllAllTop 20 load day(s)09 Sep13RTD</t>
  </si>
  <si>
    <t>CAISO Net LoadsAllAllTop 20 load day(s)09 Sep14RTD</t>
  </si>
  <si>
    <t>CAISO Net LoadsAllAllTop 20 load day(s)09 Sep15RTD</t>
  </si>
  <si>
    <t>CAISO Net LoadsAllAllTop 20 load day(s)09 Sep16RTD</t>
  </si>
  <si>
    <t>CAISO Net LoadsAllAllTop 20 load day(s)09 Sep17RTD</t>
  </si>
  <si>
    <t>CAISO Net LoadsAllAllTop 20 load day(s)09 Sep18RTD</t>
  </si>
  <si>
    <t>CAISO Net LoadsAllAllTop 20 load day(s)09 Sep19RTD</t>
  </si>
  <si>
    <t>CAISO Net LoadsAllAllTop 20 load day(s)09 Sep20RTD</t>
  </si>
  <si>
    <t>CAISO Net LoadsAllAllTop 20 load day(s)09 Sep21RTD</t>
  </si>
  <si>
    <t>CAISO Net LoadsAllAllTop 20 load day(s)09 Sep22RTD</t>
  </si>
  <si>
    <t>CAISO Net LoadsAllAllTop 20 load day(s)09 Sep23RTD</t>
  </si>
  <si>
    <t>CAISO Net LoadsAllAllTop 20 load day(s)09 Sep24RTD</t>
  </si>
  <si>
    <t>CAISO Net LoadsAllAllTop 5 load day(s)09 Sep1RTD</t>
  </si>
  <si>
    <t>CAISO Net LoadsAllAllTop 5 load day(s)09 Sep2RTD</t>
  </si>
  <si>
    <t>CAISO Net LoadsAllAllTop 5 load day(s)09 Sep3RTD</t>
  </si>
  <si>
    <t>CAISO Net LoadsAllAllTop 5 load day(s)09 Sep4RTD</t>
  </si>
  <si>
    <t>CAISO Net LoadsAllAllTop 5 load day(s)09 Sep5RTD</t>
  </si>
  <si>
    <t>CAISO Net LoadsAllAllTop 5 load day(s)09 Sep6RTD</t>
  </si>
  <si>
    <t>CAISO Net LoadsAllAllTop 5 load day(s)09 Sep7RTD</t>
  </si>
  <si>
    <t>CAISO Net LoadsAllAllTop 5 load day(s)09 Sep8RTD</t>
  </si>
  <si>
    <t>CAISO Net LoadsAllAllTop 5 load day(s)09 Sep9RTD</t>
  </si>
  <si>
    <t>CAISO Net LoadsAllAllTop 5 load day(s)09 Sep10RTD</t>
  </si>
  <si>
    <t>CAISO Net LoadsAllAllTop 5 load day(s)09 Sep11RTD</t>
  </si>
  <si>
    <t>CAISO Net LoadsAllAllTop 5 load day(s)09 Sep12RTD</t>
  </si>
  <si>
    <t>CAISO Net LoadsAllAllTop 5 load day(s)09 Sep13RTD</t>
  </si>
  <si>
    <t>CAISO Net LoadsAllAllTop 5 load day(s)09 Sep14RTD</t>
  </si>
  <si>
    <t>CAISO Net LoadsAllAllTop 5 load day(s)09 Sep15RTD</t>
  </si>
  <si>
    <t>CAISO Net LoadsAllAllTop 5 load day(s)09 Sep16RTD</t>
  </si>
  <si>
    <t>CAISO Net LoadsAllAllTop 5 load day(s)09 Sep17RTD</t>
  </si>
  <si>
    <t>CAISO Net LoadsAllAllTop 5 load day(s)09 Sep18RTD</t>
  </si>
  <si>
    <t>CAISO Net LoadsAllAllTop 5 load day(s)09 Sep19RTD</t>
  </si>
  <si>
    <t>CAISO Net LoadsAllAllTop 5 load day(s)09 Sep20RTD</t>
  </si>
  <si>
    <t>CAISO Net LoadsAllAllTop 5 load day(s)09 Sep21RTD</t>
  </si>
  <si>
    <t>CAISO Net LoadsAllAllTop 5 load day(s)09 Sep22RTD</t>
  </si>
  <si>
    <t>CAISO Net LoadsAllAllTop 5 load day(s)09 Sep23RTD</t>
  </si>
  <si>
    <t>CAISO Net LoadsAllAllTop 5 load day(s)09 Sep24RTD</t>
  </si>
  <si>
    <t>CAISO Net LoadsAllAllMonthly average day01 Jan1RTH</t>
  </si>
  <si>
    <t>CAISO Net LoadsAllAllMonthly average day01 Jan2RTH</t>
  </si>
  <si>
    <t>CAISO Net LoadsAllAllMonthly average day01 Jan3RTH</t>
  </si>
  <si>
    <t>CAISO Net LoadsAllAllMonthly average day01 Jan4RTH</t>
  </si>
  <si>
    <t>CAISO Net LoadsAllAllMonthly average day01 Jan5RTH</t>
  </si>
  <si>
    <t>CAISO Net LoadsAllAllMonthly average day01 Jan6RTH</t>
  </si>
  <si>
    <t>CAISO Net LoadsAllAllMonthly average day01 Jan7RTH</t>
  </si>
  <si>
    <t>CAISO Net LoadsAllAllMonthly average day01 Jan8RTH</t>
  </si>
  <si>
    <t>CAISO Net LoadsAllAllMonthly average day01 Jan9RTH</t>
  </si>
  <si>
    <t>CAISO Net LoadsAllAllMonthly average day01 Jan10RTH</t>
  </si>
  <si>
    <t>CAISO Net LoadsAllAllMonthly average day01 Jan11RTH</t>
  </si>
  <si>
    <t>CAISO Net LoadsAllAllMonthly average day01 Jan12RTH</t>
  </si>
  <si>
    <t>CAISO Net LoadsAllAllMonthly average day01 Jan13RTH</t>
  </si>
  <si>
    <t>CAISO Net LoadsAllAllMonthly average day01 Jan14RTH</t>
  </si>
  <si>
    <t>CAISO Net LoadsAllAllMonthly average day01 Jan15RTH</t>
  </si>
  <si>
    <t>CAISO Net LoadsAllAllMonthly average day01 Jan16RTH</t>
  </si>
  <si>
    <t>CAISO Net LoadsAllAllMonthly average day01 Jan17RTH</t>
  </si>
  <si>
    <t>CAISO Net LoadsAllAllMonthly average day01 Jan18RTH</t>
  </si>
  <si>
    <t>CAISO Net LoadsAllAllMonthly average day01 Jan19RTH</t>
  </si>
  <si>
    <t>CAISO Net LoadsAllAllMonthly average day01 Jan20RTH</t>
  </si>
  <si>
    <t>CAISO Net LoadsAllAllMonthly average day01 Jan21RTH</t>
  </si>
  <si>
    <t>CAISO Net LoadsAllAllMonthly average day01 Jan22RTH</t>
  </si>
  <si>
    <t>CAISO Net LoadsAllAllMonthly average day01 Jan23RTH</t>
  </si>
  <si>
    <t>CAISO Net LoadsAllAllMonthly average day01 Jan24RTH</t>
  </si>
  <si>
    <t>CAISO Net LoadsAllAllMonthly average day02 Feb1RTH</t>
  </si>
  <si>
    <t>CAISO Net LoadsAllAllMonthly average day02 Feb2RTH</t>
  </si>
  <si>
    <t>CAISO Net LoadsAllAllMonthly average day02 Feb3RTH</t>
  </si>
  <si>
    <t>CAISO Net LoadsAllAllMonthly average day02 Feb4RTH</t>
  </si>
  <si>
    <t>CAISO Net LoadsAllAllMonthly average day02 Feb5RTH</t>
  </si>
  <si>
    <t>CAISO Net LoadsAllAllMonthly average day02 Feb6RTH</t>
  </si>
  <si>
    <t>CAISO Net LoadsAllAllMonthly average day02 Feb7RTH</t>
  </si>
  <si>
    <t>CAISO Net LoadsAllAllMonthly average day02 Feb8RTH</t>
  </si>
  <si>
    <t>CAISO Net LoadsAllAllMonthly average day02 Feb9RTH</t>
  </si>
  <si>
    <t>CAISO Net LoadsAllAllMonthly average day02 Feb10RTH</t>
  </si>
  <si>
    <t>CAISO Net LoadsAllAllMonthly average day02 Feb11RTH</t>
  </si>
  <si>
    <t>CAISO Net LoadsAllAllMonthly average day02 Feb12RTH</t>
  </si>
  <si>
    <t>CAISO Net LoadsAllAllMonthly average day02 Feb13RTH</t>
  </si>
  <si>
    <t>CAISO Net LoadsAllAllMonthly average day02 Feb14RTH</t>
  </si>
  <si>
    <t>CAISO Net LoadsAllAllMonthly average day02 Feb15RTH</t>
  </si>
  <si>
    <t>CAISO Net LoadsAllAllMonthly average day02 Feb16RTH</t>
  </si>
  <si>
    <t>CAISO Net LoadsAllAllMonthly average day02 Feb17RTH</t>
  </si>
  <si>
    <t>CAISO Net LoadsAllAllMonthly average day02 Feb18RTH</t>
  </si>
  <si>
    <t>CAISO Net LoadsAllAllMonthly average day02 Feb19RTH</t>
  </si>
  <si>
    <t>CAISO Net LoadsAllAllMonthly average day02 Feb20RTH</t>
  </si>
  <si>
    <t>CAISO Net LoadsAllAllMonthly average day02 Feb21RTH</t>
  </si>
  <si>
    <t>CAISO Net LoadsAllAllMonthly average day02 Feb22RTH</t>
  </si>
  <si>
    <t>CAISO Net LoadsAllAllMonthly average day02 Feb23RTH</t>
  </si>
  <si>
    <t>CAISO Net LoadsAllAllMonthly average day02 Feb24RTH</t>
  </si>
  <si>
    <t>CAISO Net LoadsAllAllMonthly average day03 Mar1RTH</t>
  </si>
  <si>
    <t>CAISO Net LoadsAllAllMonthly average day03 Mar2RTH</t>
  </si>
  <si>
    <t>CAISO Net LoadsAllAllMonthly average day03 Mar3RTH</t>
  </si>
  <si>
    <t>CAISO Net LoadsAllAllMonthly average day03 Mar4RTH</t>
  </si>
  <si>
    <t>CAISO Net LoadsAllAllMonthly average day03 Mar5RTH</t>
  </si>
  <si>
    <t>CAISO Net LoadsAllAllMonthly average day03 Mar6RTH</t>
  </si>
  <si>
    <t>CAISO Net LoadsAllAllMonthly average day03 Mar7RTH</t>
  </si>
  <si>
    <t>CAISO Net LoadsAllAllMonthly average day03 Mar8RTH</t>
  </si>
  <si>
    <t>CAISO Net LoadsAllAllMonthly average day03 Mar9RTH</t>
  </si>
  <si>
    <t>CAISO Net LoadsAllAllMonthly average day03 Mar10RTH</t>
  </si>
  <si>
    <t>CAISO Net LoadsAllAllMonthly average day03 Mar11RTH</t>
  </si>
  <si>
    <t>CAISO Net LoadsAllAllMonthly average day03 Mar12RTH</t>
  </si>
  <si>
    <t>CAISO Net LoadsAllAllMonthly average day03 Mar13RTH</t>
  </si>
  <si>
    <t>CAISO Net LoadsAllAllMonthly average day03 Mar14RTH</t>
  </si>
  <si>
    <t>CAISO Net LoadsAllAllMonthly average day03 Mar15RTH</t>
  </si>
  <si>
    <t>CAISO Net LoadsAllAllMonthly average day03 Mar16RTH</t>
  </si>
  <si>
    <t>CAISO Net LoadsAllAllMonthly average day03 Mar17RTH</t>
  </si>
  <si>
    <t>CAISO Net LoadsAllAllMonthly average day03 Mar18RTH</t>
  </si>
  <si>
    <t>CAISO Net LoadsAllAllMonthly average day03 Mar19RTH</t>
  </si>
  <si>
    <t>CAISO Net LoadsAllAllMonthly average day03 Mar20RTH</t>
  </si>
  <si>
    <t>CAISO Net LoadsAllAllMonthly average day03 Mar21RTH</t>
  </si>
  <si>
    <t>CAISO Net LoadsAllAllMonthly average day03 Mar22RTH</t>
  </si>
  <si>
    <t>CAISO Net LoadsAllAllMonthly average day03 Mar23RTH</t>
  </si>
  <si>
    <t>CAISO Net LoadsAllAllMonthly average day03 Mar24RTH</t>
  </si>
  <si>
    <t>CAISO Net LoadsAllAllMonthly average day04 Apr1RTH</t>
  </si>
  <si>
    <t>CAISO Net LoadsAllAllMonthly average day04 Apr2RTH</t>
  </si>
  <si>
    <t>CAISO Net LoadsAllAllMonthly average day04 Apr3RTH</t>
  </si>
  <si>
    <t>CAISO Net LoadsAllAllMonthly average day04 Apr4RTH</t>
  </si>
  <si>
    <t>CAISO Net LoadsAllAllMonthly average day04 Apr5RTH</t>
  </si>
  <si>
    <t>CAISO Net LoadsAllAllMonthly average day04 Apr6RTH</t>
  </si>
  <si>
    <t>CAISO Net LoadsAllAllMonthly average day04 Apr7RTH</t>
  </si>
  <si>
    <t>CAISO Net LoadsAllAllMonthly average day04 Apr8RTH</t>
  </si>
  <si>
    <t>CAISO Net LoadsAllAllMonthly average day04 Apr9RTH</t>
  </si>
  <si>
    <t>CAISO Net LoadsAllAllMonthly average day04 Apr10RTH</t>
  </si>
  <si>
    <t>CAISO Net LoadsAllAllMonthly average day04 Apr11RTH</t>
  </si>
  <si>
    <t>CAISO Net LoadsAllAllMonthly average day04 Apr12RTH</t>
  </si>
  <si>
    <t>CAISO Net LoadsAllAllMonthly average day04 Apr13RTH</t>
  </si>
  <si>
    <t>CAISO Net LoadsAllAllMonthly average day04 Apr14RTH</t>
  </si>
  <si>
    <t>CAISO Net LoadsAllAllMonthly average day04 Apr15RTH</t>
  </si>
  <si>
    <t>CAISO Net LoadsAllAllMonthly average day04 Apr16RTH</t>
  </si>
  <si>
    <t>CAISO Net LoadsAllAllMonthly average day04 Apr17RTH</t>
  </si>
  <si>
    <t>CAISO Net LoadsAllAllMonthly average day04 Apr18RTH</t>
  </si>
  <si>
    <t>CAISO Net LoadsAllAllMonthly average day04 Apr19RTH</t>
  </si>
  <si>
    <t>CAISO Net LoadsAllAllMonthly average day04 Apr20RTH</t>
  </si>
  <si>
    <t>CAISO Net LoadsAllAllMonthly average day04 Apr21RTH</t>
  </si>
  <si>
    <t>CAISO Net LoadsAllAllMonthly average day04 Apr22RTH</t>
  </si>
  <si>
    <t>CAISO Net LoadsAllAllMonthly average day04 Apr23RTH</t>
  </si>
  <si>
    <t>CAISO Net LoadsAllAllMonthly average day04 Apr24RTH</t>
  </si>
  <si>
    <t>CAISO Net LoadsAllAllMonthly average day05 May1RTH</t>
  </si>
  <si>
    <t>CAISO Net LoadsAllAllMonthly average day05 May2RTH</t>
  </si>
  <si>
    <t>CAISO Net LoadsAllAllMonthly average day05 May3RTH</t>
  </si>
  <si>
    <t>CAISO Net LoadsAllAllMonthly average day05 May4RTH</t>
  </si>
  <si>
    <t>CAISO Net LoadsAllAllMonthly average day05 May5RTH</t>
  </si>
  <si>
    <t>CAISO Net LoadsAllAllMonthly average day05 May6RTH</t>
  </si>
  <si>
    <t>CAISO Net LoadsAllAllMonthly average day05 May7RTH</t>
  </si>
  <si>
    <t>CAISO Net LoadsAllAllMonthly average day05 May8RTH</t>
  </si>
  <si>
    <t>CAISO Net LoadsAllAllMonthly average day05 May9RTH</t>
  </si>
  <si>
    <t>CAISO Net LoadsAllAllMonthly average day05 May10RTH</t>
  </si>
  <si>
    <t>CAISO Net LoadsAllAllMonthly average day05 May11RTH</t>
  </si>
  <si>
    <t>CAISO Net LoadsAllAllMonthly average day05 May12RTH</t>
  </si>
  <si>
    <t>CAISO Net LoadsAllAllMonthly average day05 May13RTH</t>
  </si>
  <si>
    <t>CAISO Net LoadsAllAllMonthly average day05 May14RTH</t>
  </si>
  <si>
    <t>CAISO Net LoadsAllAllMonthly average day05 May15RTH</t>
  </si>
  <si>
    <t>CAISO Net LoadsAllAllMonthly average day05 May16RTH</t>
  </si>
  <si>
    <t>CAISO Net LoadsAllAllMonthly average day05 May17RTH</t>
  </si>
  <si>
    <t>CAISO Net LoadsAllAllMonthly average day05 May18RTH</t>
  </si>
  <si>
    <t>CAISO Net LoadsAllAllMonthly average day05 May19RTH</t>
  </si>
  <si>
    <t>CAISO Net LoadsAllAllMonthly average day05 May20RTH</t>
  </si>
  <si>
    <t>CAISO Net LoadsAllAllMonthly average day05 May21RTH</t>
  </si>
  <si>
    <t>CAISO Net LoadsAllAllMonthly average day05 May22RTH</t>
  </si>
  <si>
    <t>CAISO Net LoadsAllAllMonthly average day05 May23RTH</t>
  </si>
  <si>
    <t>CAISO Net LoadsAllAllMonthly average day05 May24RTH</t>
  </si>
  <si>
    <t>CAISO Net LoadsAllAllMonthly average day06 Jun1RTH</t>
  </si>
  <si>
    <t>CAISO Net LoadsAllAllMonthly average day06 Jun2RTH</t>
  </si>
  <si>
    <t>CAISO Net LoadsAllAllMonthly average day06 Jun3RTH</t>
  </si>
  <si>
    <t>CAISO Net LoadsAllAllMonthly average day06 Jun4RTH</t>
  </si>
  <si>
    <t>CAISO Net LoadsAllAllMonthly average day06 Jun5RTH</t>
  </si>
  <si>
    <t>CAISO Net LoadsAllAllMonthly average day06 Jun6RTH</t>
  </si>
  <si>
    <t>CAISO Net LoadsAllAllMonthly average day06 Jun7RTH</t>
  </si>
  <si>
    <t>CAISO Net LoadsAllAllMonthly average day06 Jun8RTH</t>
  </si>
  <si>
    <t>CAISO Net LoadsAllAllMonthly average day06 Jun9RTH</t>
  </si>
  <si>
    <t>CAISO Net LoadsAllAllMonthly average day06 Jun10RTH</t>
  </si>
  <si>
    <t>CAISO Net LoadsAllAllMonthly average day06 Jun11RTH</t>
  </si>
  <si>
    <t>CAISO Net LoadsAllAllMonthly average day06 Jun12RTH</t>
  </si>
  <si>
    <t>CAISO Net LoadsAllAllMonthly average day06 Jun13RTH</t>
  </si>
  <si>
    <t>CAISO Net LoadsAllAllMonthly average day06 Jun14RTH</t>
  </si>
  <si>
    <t>CAISO Net LoadsAllAllMonthly average day06 Jun15RTH</t>
  </si>
  <si>
    <t>CAISO Net LoadsAllAllMonthly average day06 Jun16RTH</t>
  </si>
  <si>
    <t>CAISO Net LoadsAllAllMonthly average day06 Jun17RTH</t>
  </si>
  <si>
    <t>CAISO Net LoadsAllAllMonthly average day06 Jun18RTH</t>
  </si>
  <si>
    <t>CAISO Net LoadsAllAllMonthly average day06 Jun19RTH</t>
  </si>
  <si>
    <t>CAISO Net LoadsAllAllMonthly average day06 Jun20RTH</t>
  </si>
  <si>
    <t>CAISO Net LoadsAllAllMonthly average day06 Jun21RTH</t>
  </si>
  <si>
    <t>CAISO Net LoadsAllAllMonthly average day06 Jun22RTH</t>
  </si>
  <si>
    <t>CAISO Net LoadsAllAllMonthly average day06 Jun23RTH</t>
  </si>
  <si>
    <t>CAISO Net LoadsAllAllMonthly average day06 Jun24RTH</t>
  </si>
  <si>
    <t>CAISO Net LoadsAllAllMonthly average day07 Jul1RTH</t>
  </si>
  <si>
    <t>CAISO Net LoadsAllAllMonthly average day07 Jul2RTH</t>
  </si>
  <si>
    <t>CAISO Net LoadsAllAllMonthly average day07 Jul3RTH</t>
  </si>
  <si>
    <t>CAISO Net LoadsAllAllMonthly average day07 Jul4RTH</t>
  </si>
  <si>
    <t>CAISO Net LoadsAllAllMonthly average day07 Jul5RTH</t>
  </si>
  <si>
    <t>CAISO Net LoadsAllAllMonthly average day07 Jul6RTH</t>
  </si>
  <si>
    <t>CAISO Net LoadsAllAllMonthly average day07 Jul7RTH</t>
  </si>
  <si>
    <t>CAISO Net LoadsAllAllMonthly average day07 Jul8RTH</t>
  </si>
  <si>
    <t>CAISO Net LoadsAllAllMonthly average day07 Jul9RTH</t>
  </si>
  <si>
    <t>CAISO Net LoadsAllAllMonthly average day07 Jul10RTH</t>
  </si>
  <si>
    <t>CAISO Net LoadsAllAllMonthly average day07 Jul11RTH</t>
  </si>
  <si>
    <t>CAISO Net LoadsAllAllMonthly average day07 Jul12RTH</t>
  </si>
  <si>
    <t>CAISO Net LoadsAllAllMonthly average day07 Jul13RTH</t>
  </si>
  <si>
    <t>CAISO Net LoadsAllAllMonthly average day07 Jul14RTH</t>
  </si>
  <si>
    <t>CAISO Net LoadsAllAllMonthly average day07 Jul15RTH</t>
  </si>
  <si>
    <t>CAISO Net LoadsAllAllMonthly average day07 Jul16RTH</t>
  </si>
  <si>
    <t>CAISO Net LoadsAllAllMonthly average day07 Jul17RTH</t>
  </si>
  <si>
    <t>CAISO Net LoadsAllAllMonthly average day07 Jul18RTH</t>
  </si>
  <si>
    <t>CAISO Net LoadsAllAllMonthly average day07 Jul19RTH</t>
  </si>
  <si>
    <t>CAISO Net LoadsAllAllMonthly average day07 Jul20RTH</t>
  </si>
  <si>
    <t>CAISO Net LoadsAllAllMonthly average day07 Jul21RTH</t>
  </si>
  <si>
    <t>CAISO Net LoadsAllAllMonthly average day07 Jul22RTH</t>
  </si>
  <si>
    <t>CAISO Net LoadsAllAllMonthly average day07 Jul23RTH</t>
  </si>
  <si>
    <t>CAISO Net LoadsAllAllMonthly average day07 Jul24RTH</t>
  </si>
  <si>
    <t>CAISO Net LoadsAllAllMonthly average day08 Aug1RTH</t>
  </si>
  <si>
    <t>CAISO Net LoadsAllAllMonthly average day08 Aug2RTH</t>
  </si>
  <si>
    <t>CAISO Net LoadsAllAllMonthly average day08 Aug3RTH</t>
  </si>
  <si>
    <t>CAISO Net LoadsAllAllMonthly average day08 Aug4RTH</t>
  </si>
  <si>
    <t>CAISO Net LoadsAllAllMonthly average day08 Aug5RTH</t>
  </si>
  <si>
    <t>CAISO Net LoadsAllAllMonthly average day08 Aug6RTH</t>
  </si>
  <si>
    <t>CAISO Net LoadsAllAllMonthly average day08 Aug7RTH</t>
  </si>
  <si>
    <t>CAISO Net LoadsAllAllMonthly average day08 Aug8RTH</t>
  </si>
  <si>
    <t>CAISO Net LoadsAllAllMonthly average day08 Aug9RTH</t>
  </si>
  <si>
    <t>CAISO Net LoadsAllAllMonthly average day08 Aug10RTH</t>
  </si>
  <si>
    <t>CAISO Net LoadsAllAllMonthly average day08 Aug11RTH</t>
  </si>
  <si>
    <t>CAISO Net LoadsAllAllMonthly average day08 Aug12RTH</t>
  </si>
  <si>
    <t>CAISO Net LoadsAllAllMonthly average day08 Aug13RTH</t>
  </si>
  <si>
    <t>CAISO Net LoadsAllAllMonthly average day08 Aug14RTH</t>
  </si>
  <si>
    <t>CAISO Net LoadsAllAllMonthly average day08 Aug15RTH</t>
  </si>
  <si>
    <t>CAISO Net LoadsAllAllMonthly average day08 Aug16RTH</t>
  </si>
  <si>
    <t>CAISO Net LoadsAllAllMonthly average day08 Aug17RTH</t>
  </si>
  <si>
    <t>CAISO Net LoadsAllAllMonthly average day08 Aug18RTH</t>
  </si>
  <si>
    <t>CAISO Net LoadsAllAllMonthly average day08 Aug19RTH</t>
  </si>
  <si>
    <t>CAISO Net LoadsAllAllMonthly average day08 Aug20RTH</t>
  </si>
  <si>
    <t>CAISO Net LoadsAllAllMonthly average day08 Aug21RTH</t>
  </si>
  <si>
    <t>CAISO Net LoadsAllAllMonthly average day08 Aug22RTH</t>
  </si>
  <si>
    <t>CAISO Net LoadsAllAllMonthly average day08 Aug23RTH</t>
  </si>
  <si>
    <t>CAISO Net LoadsAllAllMonthly average day08 Aug24RTH</t>
  </si>
  <si>
    <t>CAISO Net LoadsAllAllMonthly average day09 Sep1RTH</t>
  </si>
  <si>
    <t>CAISO Net LoadsAllAllMonthly average day09 Sep2RTH</t>
  </si>
  <si>
    <t>CAISO Net LoadsAllAllMonthly average day09 Sep3RTH</t>
  </si>
  <si>
    <t>CAISO Net LoadsAllAllMonthly average day09 Sep4RTH</t>
  </si>
  <si>
    <t>CAISO Net LoadsAllAllMonthly average day09 Sep5RTH</t>
  </si>
  <si>
    <t>CAISO Net LoadsAllAllMonthly average day09 Sep6RTH</t>
  </si>
  <si>
    <t>CAISO Net LoadsAllAllMonthly average day09 Sep7RTH</t>
  </si>
  <si>
    <t>CAISO Net LoadsAllAllMonthly average day09 Sep8RTH</t>
  </si>
  <si>
    <t>CAISO Net LoadsAllAllMonthly average day09 Sep9RTH</t>
  </si>
  <si>
    <t>CAISO Net LoadsAllAllMonthly average day09 Sep10RTH</t>
  </si>
  <si>
    <t>CAISO Net LoadsAllAllMonthly average day09 Sep11RTH</t>
  </si>
  <si>
    <t>CAISO Net LoadsAllAllMonthly average day09 Sep12RTH</t>
  </si>
  <si>
    <t>CAISO Net LoadsAllAllMonthly average day09 Sep13RTH</t>
  </si>
  <si>
    <t>CAISO Net LoadsAllAllMonthly average day09 Sep14RTH</t>
  </si>
  <si>
    <t>CAISO Net LoadsAllAllMonthly average day09 Sep15RTH</t>
  </si>
  <si>
    <t>CAISO Net LoadsAllAllMonthly average day09 Sep16RTH</t>
  </si>
  <si>
    <t>CAISO Net LoadsAllAllMonthly average day09 Sep17RTH</t>
  </si>
  <si>
    <t>CAISO Net LoadsAllAllMonthly average day09 Sep18RTH</t>
  </si>
  <si>
    <t>CAISO Net LoadsAllAllMonthly average day09 Sep19RTH</t>
  </si>
  <si>
    <t>CAISO Net LoadsAllAllMonthly average day09 Sep20RTH</t>
  </si>
  <si>
    <t>CAISO Net LoadsAllAllMonthly average day09 Sep21RTH</t>
  </si>
  <si>
    <t>CAISO Net LoadsAllAllMonthly average day09 Sep22RTH</t>
  </si>
  <si>
    <t>CAISO Net LoadsAllAllMonthly average day09 Sep23RTH</t>
  </si>
  <si>
    <t>CAISO Net LoadsAllAllMonthly average day09 Sep24RTH</t>
  </si>
  <si>
    <t>CAISO Net LoadsAllAllMonthly average day10 Oct1RTH</t>
  </si>
  <si>
    <t>CAISO Net LoadsAllAllMonthly average day10 Oct2RTH</t>
  </si>
  <si>
    <t>CAISO Net LoadsAllAllMonthly average day10 Oct3RTH</t>
  </si>
  <si>
    <t>CAISO Net LoadsAllAllMonthly average day10 Oct4RTH</t>
  </si>
  <si>
    <t>CAISO Net LoadsAllAllMonthly average day10 Oct5RTH</t>
  </si>
  <si>
    <t>CAISO Net LoadsAllAllMonthly average day10 Oct6RTH</t>
  </si>
  <si>
    <t>CAISO Net LoadsAllAllMonthly average day10 Oct7RTH</t>
  </si>
  <si>
    <t>CAISO Net LoadsAllAllMonthly average day10 Oct8RTH</t>
  </si>
  <si>
    <t>CAISO Net LoadsAllAllMonthly average day10 Oct9RTH</t>
  </si>
  <si>
    <t>CAISO Net LoadsAllAllMonthly average day10 Oct10RTH</t>
  </si>
  <si>
    <t>CAISO Net LoadsAllAllMonthly average day10 Oct11RTH</t>
  </si>
  <si>
    <t>CAISO Net LoadsAllAllMonthly average day10 Oct12RTH</t>
  </si>
  <si>
    <t>CAISO Net LoadsAllAllMonthly average day10 Oct13RTH</t>
  </si>
  <si>
    <t>CAISO Net LoadsAllAllMonthly average day10 Oct14RTH</t>
  </si>
  <si>
    <t>CAISO Net LoadsAllAllMonthly average day10 Oct15RTH</t>
  </si>
  <si>
    <t>CAISO Net LoadsAllAllMonthly average day10 Oct16RTH</t>
  </si>
  <si>
    <t>CAISO Net LoadsAllAllMonthly average day10 Oct17RTH</t>
  </si>
  <si>
    <t>CAISO Net LoadsAllAllMonthly average day10 Oct18RTH</t>
  </si>
  <si>
    <t>CAISO Net LoadsAllAllMonthly average day10 Oct19RTH</t>
  </si>
  <si>
    <t>CAISO Net LoadsAllAllMonthly average day10 Oct20RTH</t>
  </si>
  <si>
    <t>CAISO Net LoadsAllAllMonthly average day10 Oct21RTH</t>
  </si>
  <si>
    <t>CAISO Net LoadsAllAllMonthly average day10 Oct22RTH</t>
  </si>
  <si>
    <t>CAISO Net LoadsAllAllMonthly average day10 Oct23RTH</t>
  </si>
  <si>
    <t>CAISO Net LoadsAllAllMonthly average day10 Oct24RTH</t>
  </si>
  <si>
    <t>CAISO Net LoadsAllAllMonthly average day11 Nov1RTH</t>
  </si>
  <si>
    <t>CAISO Net LoadsAllAllMonthly average day11 Nov2RTH</t>
  </si>
  <si>
    <t>CAISO Net LoadsAllAllMonthly average day11 Nov3RTH</t>
  </si>
  <si>
    <t>CAISO Net LoadsAllAllMonthly average day11 Nov4RTH</t>
  </si>
  <si>
    <t>CAISO Net LoadsAllAllMonthly average day11 Nov5RTH</t>
  </si>
  <si>
    <t>CAISO Net LoadsAllAllMonthly average day11 Nov6RTH</t>
  </si>
  <si>
    <t>CAISO Net LoadsAllAllMonthly average day11 Nov7RTH</t>
  </si>
  <si>
    <t>CAISO Net LoadsAllAllMonthly average day11 Nov8RTH</t>
  </si>
  <si>
    <t>CAISO Net LoadsAllAllMonthly average day11 Nov9RTH</t>
  </si>
  <si>
    <t>CAISO Net LoadsAllAllMonthly average day11 Nov10RTH</t>
  </si>
  <si>
    <t>CAISO Net LoadsAllAllMonthly average day11 Nov11RTH</t>
  </si>
  <si>
    <t>CAISO Net LoadsAllAllMonthly average day11 Nov12RTH</t>
  </si>
  <si>
    <t>CAISO Net LoadsAllAllMonthly average day11 Nov13RTH</t>
  </si>
  <si>
    <t>CAISO Net LoadsAllAllMonthly average day11 Nov14RTH</t>
  </si>
  <si>
    <t>CAISO Net LoadsAllAllMonthly average day11 Nov15RTH</t>
  </si>
  <si>
    <t>CAISO Net LoadsAllAllMonthly average day11 Nov16RTH</t>
  </si>
  <si>
    <t>CAISO Net LoadsAllAllMonthly average day11 Nov17RTH</t>
  </si>
  <si>
    <t>CAISO Net LoadsAllAllMonthly average day11 Nov18RTH</t>
  </si>
  <si>
    <t>CAISO Net LoadsAllAllMonthly average day11 Nov19RTH</t>
  </si>
  <si>
    <t>CAISO Net LoadsAllAllMonthly average day11 Nov20RTH</t>
  </si>
  <si>
    <t>CAISO Net LoadsAllAllMonthly average day11 Nov21RTH</t>
  </si>
  <si>
    <t>CAISO Net LoadsAllAllMonthly average day11 Nov22RTH</t>
  </si>
  <si>
    <t>CAISO Net LoadsAllAllMonthly average day11 Nov23RTH</t>
  </si>
  <si>
    <t>CAISO Net LoadsAllAllMonthly average day11 Nov24RTH</t>
  </si>
  <si>
    <t>CAISO Net LoadsAllAllMonthly average day12 Dec1RTH</t>
  </si>
  <si>
    <t>CAISO Net LoadsAllAllMonthly average day12 Dec2RTH</t>
  </si>
  <si>
    <t>CAISO Net LoadsAllAllMonthly average day12 Dec3RTH</t>
  </si>
  <si>
    <t>CAISO Net LoadsAllAllMonthly average day12 Dec4RTH</t>
  </si>
  <si>
    <t>CAISO Net LoadsAllAllMonthly average day12 Dec5RTH</t>
  </si>
  <si>
    <t>CAISO Net LoadsAllAllMonthly average day12 Dec6RTH</t>
  </si>
  <si>
    <t>CAISO Net LoadsAllAllMonthly average day12 Dec7RTH</t>
  </si>
  <si>
    <t>CAISO Net LoadsAllAllMonthly average day12 Dec8RTH</t>
  </si>
  <si>
    <t>CAISO Net LoadsAllAllMonthly average day12 Dec9RTH</t>
  </si>
  <si>
    <t>CAISO Net LoadsAllAllMonthly average day12 Dec10RTH</t>
  </si>
  <si>
    <t>CAISO Net LoadsAllAllMonthly average day12 Dec11RTH</t>
  </si>
  <si>
    <t>CAISO Net LoadsAllAllMonthly average day12 Dec12RTH</t>
  </si>
  <si>
    <t>CAISO Net LoadsAllAllMonthly average day12 Dec13RTH</t>
  </si>
  <si>
    <t>CAISO Net LoadsAllAllMonthly average day12 Dec14RTH</t>
  </si>
  <si>
    <t>CAISO Net LoadsAllAllMonthly average day12 Dec15RTH</t>
  </si>
  <si>
    <t>CAISO Net LoadsAllAllMonthly average day12 Dec16RTH</t>
  </si>
  <si>
    <t>CAISO Net LoadsAllAllMonthly average day12 Dec17RTH</t>
  </si>
  <si>
    <t>CAISO Net LoadsAllAllMonthly average day12 Dec18RTH</t>
  </si>
  <si>
    <t>CAISO Net LoadsAllAllMonthly average day12 Dec19RTH</t>
  </si>
  <si>
    <t>CAISO Net LoadsAllAllMonthly average day12 Dec20RTH</t>
  </si>
  <si>
    <t>CAISO Net LoadsAllAllMonthly average day12 Dec21RTH</t>
  </si>
  <si>
    <t>CAISO Net LoadsAllAllMonthly average day12 Dec22RTH</t>
  </si>
  <si>
    <t>CAISO Net LoadsAllAllMonthly average day12 Dec23RTH</t>
  </si>
  <si>
    <t>CAISO Net LoadsAllAllMonthly average day12 Dec24RTH</t>
  </si>
  <si>
    <t>CAISO Net LoadsAllAllTop 1 load day(s)09 Sep1RTH</t>
  </si>
  <si>
    <t>CAISO Net LoadsAllAllTop 1 load day(s)09 Sep2RTH</t>
  </si>
  <si>
    <t>CAISO Net LoadsAllAllTop 1 load day(s)09 Sep3RTH</t>
  </si>
  <si>
    <t>CAISO Net LoadsAllAllTop 1 load day(s)09 Sep4RTH</t>
  </si>
  <si>
    <t>CAISO Net LoadsAllAllTop 1 load day(s)09 Sep5RTH</t>
  </si>
  <si>
    <t>CAISO Net LoadsAllAllTop 1 load day(s)09 Sep6RTH</t>
  </si>
  <si>
    <t>CAISO Net LoadsAllAllTop 1 load day(s)09 Sep7RTH</t>
  </si>
  <si>
    <t>CAISO Net LoadsAllAllTop 1 load day(s)09 Sep8RTH</t>
  </si>
  <si>
    <t>CAISO Net LoadsAllAllTop 1 load day(s)09 Sep9RTH</t>
  </si>
  <si>
    <t>CAISO Net LoadsAllAllTop 1 load day(s)09 Sep10RTH</t>
  </si>
  <si>
    <t>CAISO Net LoadsAllAllTop 1 load day(s)09 Sep11RTH</t>
  </si>
  <si>
    <t>CAISO Net LoadsAllAllTop 1 load day(s)09 Sep12RTH</t>
  </si>
  <si>
    <t>CAISO Net LoadsAllAllTop 1 load day(s)09 Sep13RTH</t>
  </si>
  <si>
    <t>CAISO Net LoadsAllAllTop 1 load day(s)09 Sep14RTH</t>
  </si>
  <si>
    <t>CAISO Net LoadsAllAllTop 1 load day(s)09 Sep15RTH</t>
  </si>
  <si>
    <t>CAISO Net LoadsAllAllTop 1 load day(s)09 Sep16RTH</t>
  </si>
  <si>
    <t>CAISO Net LoadsAllAllTop 1 load day(s)09 Sep17RTH</t>
  </si>
  <si>
    <t>CAISO Net LoadsAllAllTop 1 load day(s)09 Sep18RTH</t>
  </si>
  <si>
    <t>CAISO Net LoadsAllAllTop 1 load day(s)09 Sep19RTH</t>
  </si>
  <si>
    <t>CAISO Net LoadsAllAllTop 1 load day(s)09 Sep20RTH</t>
  </si>
  <si>
    <t>CAISO Net LoadsAllAllTop 1 load day(s)09 Sep21RTH</t>
  </si>
  <si>
    <t>CAISO Net LoadsAllAllTop 1 load day(s)09 Sep22RTH</t>
  </si>
  <si>
    <t>CAISO Net LoadsAllAllTop 1 load day(s)09 Sep23RTH</t>
  </si>
  <si>
    <t>CAISO Net LoadsAllAllTop 1 load day(s)09 Sep24RTH</t>
  </si>
  <si>
    <t>CAISO Net LoadsAllAllTop 10 load day(s)09 Sep1RTH</t>
  </si>
  <si>
    <t>CAISO Net LoadsAllAllTop 10 load day(s)09 Sep2RTH</t>
  </si>
  <si>
    <t>CAISO Net LoadsAllAllTop 10 load day(s)09 Sep3RTH</t>
  </si>
  <si>
    <t>CAISO Net LoadsAllAllTop 10 load day(s)09 Sep4RTH</t>
  </si>
  <si>
    <t>CAISO Net LoadsAllAllTop 10 load day(s)09 Sep5RTH</t>
  </si>
  <si>
    <t>CAISO Net LoadsAllAllTop 10 load day(s)09 Sep6RTH</t>
  </si>
  <si>
    <t>CAISO Net LoadsAllAllTop 10 load day(s)09 Sep7RTH</t>
  </si>
  <si>
    <t>CAISO Net LoadsAllAllTop 10 load day(s)09 Sep8RTH</t>
  </si>
  <si>
    <t>CAISO Net LoadsAllAllTop 10 load day(s)09 Sep9RTH</t>
  </si>
  <si>
    <t>CAISO Net LoadsAllAllTop 10 load day(s)09 Sep10RTH</t>
  </si>
  <si>
    <t>CAISO Net LoadsAllAllTop 10 load day(s)09 Sep11RTH</t>
  </si>
  <si>
    <t>CAISO Net LoadsAllAllTop 10 load day(s)09 Sep12RTH</t>
  </si>
  <si>
    <t>CAISO Net LoadsAllAllTop 10 load day(s)09 Sep13RTH</t>
  </si>
  <si>
    <t>CAISO Net LoadsAllAllTop 10 load day(s)09 Sep14RTH</t>
  </si>
  <si>
    <t>CAISO Net LoadsAllAllTop 10 load day(s)09 Sep15RTH</t>
  </si>
  <si>
    <t>CAISO Net LoadsAllAllTop 10 load day(s)09 Sep16RTH</t>
  </si>
  <si>
    <t>CAISO Net LoadsAllAllTop 10 load day(s)09 Sep17RTH</t>
  </si>
  <si>
    <t>CAISO Net LoadsAllAllTop 10 load day(s)09 Sep18RTH</t>
  </si>
  <si>
    <t>CAISO Net LoadsAllAllTop 10 load day(s)09 Sep19RTH</t>
  </si>
  <si>
    <t>CAISO Net LoadsAllAllTop 10 load day(s)09 Sep20RTH</t>
  </si>
  <si>
    <t>CAISO Net LoadsAllAllTop 10 load day(s)09 Sep21RTH</t>
  </si>
  <si>
    <t>CAISO Net LoadsAllAllTop 10 load day(s)09 Sep22RTH</t>
  </si>
  <si>
    <t>CAISO Net LoadsAllAllTop 10 load day(s)09 Sep23RTH</t>
  </si>
  <si>
    <t>CAISO Net LoadsAllAllTop 10 load day(s)09 Sep24RTH</t>
  </si>
  <si>
    <t>CAISO Net LoadsAllAllTop 20 load day(s)09 Sep1RTH</t>
  </si>
  <si>
    <t>CAISO Net LoadsAllAllTop 20 load day(s)09 Sep2RTH</t>
  </si>
  <si>
    <t>CAISO Net LoadsAllAllTop 20 load day(s)09 Sep3RTH</t>
  </si>
  <si>
    <t>CAISO Net LoadsAllAllTop 20 load day(s)09 Sep4RTH</t>
  </si>
  <si>
    <t>CAISO Net LoadsAllAllTop 20 load day(s)09 Sep5RTH</t>
  </si>
  <si>
    <t>CAISO Net LoadsAllAllTop 20 load day(s)09 Sep6RTH</t>
  </si>
  <si>
    <t>CAISO Net LoadsAllAllTop 20 load day(s)09 Sep7RTH</t>
  </si>
  <si>
    <t>CAISO Net LoadsAllAllTop 20 load day(s)09 Sep8RTH</t>
  </si>
  <si>
    <t>CAISO Net LoadsAllAllTop 20 load day(s)09 Sep9RTH</t>
  </si>
  <si>
    <t>CAISO Net LoadsAllAllTop 20 load day(s)09 Sep10RTH</t>
  </si>
  <si>
    <t>CAISO Net LoadsAllAllTop 20 load day(s)09 Sep11RTH</t>
  </si>
  <si>
    <t>CAISO Net LoadsAllAllTop 20 load day(s)09 Sep12RTH</t>
  </si>
  <si>
    <t>CAISO Net LoadsAllAllTop 20 load day(s)09 Sep13RTH</t>
  </si>
  <si>
    <t>CAISO Net LoadsAllAllTop 20 load day(s)09 Sep14RTH</t>
  </si>
  <si>
    <t>CAISO Net LoadsAllAllTop 20 load day(s)09 Sep15RTH</t>
  </si>
  <si>
    <t>CAISO Net LoadsAllAllTop 20 load day(s)09 Sep16RTH</t>
  </si>
  <si>
    <t>CAISO Net LoadsAllAllTop 20 load day(s)09 Sep17RTH</t>
  </si>
  <si>
    <t>CAISO Net LoadsAllAllTop 20 load day(s)09 Sep18RTH</t>
  </si>
  <si>
    <t>CAISO Net LoadsAllAllTop 20 load day(s)09 Sep19RTH</t>
  </si>
  <si>
    <t>CAISO Net LoadsAllAllTop 20 load day(s)09 Sep20RTH</t>
  </si>
  <si>
    <t>CAISO Net LoadsAllAllTop 20 load day(s)09 Sep21RTH</t>
  </si>
  <si>
    <t>CAISO Net LoadsAllAllTop 20 load day(s)09 Sep22RTH</t>
  </si>
  <si>
    <t>CAISO Net LoadsAllAllTop 20 load day(s)09 Sep23RTH</t>
  </si>
  <si>
    <t>CAISO Net LoadsAllAllTop 20 load day(s)09 Sep24RTH</t>
  </si>
  <si>
    <t>CAISO Net LoadsAllAllTop 5 load day(s)09 Sep1RTH</t>
  </si>
  <si>
    <t>CAISO Net LoadsAllAllTop 5 load day(s)09 Sep2RTH</t>
  </si>
  <si>
    <t>CAISO Net LoadsAllAllTop 5 load day(s)09 Sep3RTH</t>
  </si>
  <si>
    <t>CAISO Net LoadsAllAllTop 5 load day(s)09 Sep4RTH</t>
  </si>
  <si>
    <t>CAISO Net LoadsAllAllTop 5 load day(s)09 Sep5RTH</t>
  </si>
  <si>
    <t>CAISO Net LoadsAllAllTop 5 load day(s)09 Sep6RTH</t>
  </si>
  <si>
    <t>CAISO Net LoadsAllAllTop 5 load day(s)09 Sep7RTH</t>
  </si>
  <si>
    <t>CAISO Net LoadsAllAllTop 5 load day(s)09 Sep8RTH</t>
  </si>
  <si>
    <t>CAISO Net LoadsAllAllTop 5 load day(s)09 Sep9RTH</t>
  </si>
  <si>
    <t>CAISO Net LoadsAllAllTop 5 load day(s)09 Sep10RTH</t>
  </si>
  <si>
    <t>CAISO Net LoadsAllAllTop 5 load day(s)09 Sep11RTH</t>
  </si>
  <si>
    <t>CAISO Net LoadsAllAllTop 5 load day(s)09 Sep12RTH</t>
  </si>
  <si>
    <t>CAISO Net LoadsAllAllTop 5 load day(s)09 Sep13RTH</t>
  </si>
  <si>
    <t>CAISO Net LoadsAllAllTop 5 load day(s)09 Sep14RTH</t>
  </si>
  <si>
    <t>CAISO Net LoadsAllAllTop 5 load day(s)09 Sep15RTH</t>
  </si>
  <si>
    <t>CAISO Net LoadsAllAllTop 5 load day(s)09 Sep16RTH</t>
  </si>
  <si>
    <t>CAISO Net LoadsAllAllTop 5 load day(s)09 Sep17RTH</t>
  </si>
  <si>
    <t>CAISO Net LoadsAllAllTop 5 load day(s)09 Sep18RTH</t>
  </si>
  <si>
    <t>CAISO Net LoadsAllAllTop 5 load day(s)09 Sep19RTH</t>
  </si>
  <si>
    <t>CAISO Net LoadsAllAllTop 5 load day(s)09 Sep20RTH</t>
  </si>
  <si>
    <t>CAISO Net LoadsAllAllTop 5 load day(s)09 Sep21RTH</t>
  </si>
  <si>
    <t>CAISO Net LoadsAllAllTop 5 load day(s)09 Sep22RTH</t>
  </si>
  <si>
    <t>CAISO Net LoadsAllAllTop 5 load day(s)09 Sep23RTH</t>
  </si>
  <si>
    <t>CAISO Net LoadsAllAllTop 5 load day(s)09 Sep24RTH</t>
  </si>
  <si>
    <t>SDG&amp;E Gross LoadsAllAllMonthly average day01 Jan1All</t>
  </si>
  <si>
    <t>SDG&amp;E Gross LoadsAllAllMonthly average day01 Jan2All</t>
  </si>
  <si>
    <t>SDG&amp;E Gross LoadsAllAllMonthly average day01 Jan3All</t>
  </si>
  <si>
    <t>SDG&amp;E Gross LoadsAllAllMonthly average day01 Jan4All</t>
  </si>
  <si>
    <t>SDG&amp;E Gross LoadsAllAllMonthly average day01 Jan5All</t>
  </si>
  <si>
    <t>SDG&amp;E Gross LoadsAllAllMonthly average day01 Jan6All</t>
  </si>
  <si>
    <t>SDG&amp;E Gross LoadsAllAllMonthly average day01 Jan7All</t>
  </si>
  <si>
    <t>SDG&amp;E Gross LoadsAllAllMonthly average day01 Jan8All</t>
  </si>
  <si>
    <t>SDG&amp;E Gross LoadsAllAllMonthly average day01 Jan9All</t>
  </si>
  <si>
    <t>SDG&amp;E Gross LoadsAllAllMonthly average day01 Jan10All</t>
  </si>
  <si>
    <t>SDG&amp;E Gross LoadsAllAllMonthly average day01 Jan11All</t>
  </si>
  <si>
    <t>SDG&amp;E Gross LoadsAllAllMonthly average day01 Jan12All</t>
  </si>
  <si>
    <t>SDG&amp;E Gross LoadsAllAllMonthly average day01 Jan13All</t>
  </si>
  <si>
    <t>SDG&amp;E Gross LoadsAllAllMonthly average day01 Jan14All</t>
  </si>
  <si>
    <t>SDG&amp;E Gross LoadsAllAllMonthly average day01 Jan15All</t>
  </si>
  <si>
    <t>SDG&amp;E Gross LoadsAllAllMonthly average day01 Jan16All</t>
  </si>
  <si>
    <t>SDG&amp;E Gross LoadsAllAllMonthly average day01 Jan17All</t>
  </si>
  <si>
    <t>SDG&amp;E Gross LoadsAllAllMonthly average day01 Jan18All</t>
  </si>
  <si>
    <t>SDG&amp;E Gross LoadsAllAllMonthly average day01 Jan19All</t>
  </si>
  <si>
    <t>SDG&amp;E Gross LoadsAllAllMonthly average day01 Jan20All</t>
  </si>
  <si>
    <t>SDG&amp;E Gross LoadsAllAllMonthly average day01 Jan21All</t>
  </si>
  <si>
    <t>SDG&amp;E Gross LoadsAllAllMonthly average day01 Jan22All</t>
  </si>
  <si>
    <t>SDG&amp;E Gross LoadsAllAllMonthly average day01 Jan23All</t>
  </si>
  <si>
    <t>SDG&amp;E Gross LoadsAllAllMonthly average day01 Jan24All</t>
  </si>
  <si>
    <t>SDG&amp;E Gross LoadsAllAllMonthly average day02 Feb1All</t>
  </si>
  <si>
    <t>SDG&amp;E Gross LoadsAllAllMonthly average day02 Feb2All</t>
  </si>
  <si>
    <t>SDG&amp;E Gross LoadsAllAllMonthly average day02 Feb3All</t>
  </si>
  <si>
    <t>SDG&amp;E Gross LoadsAllAllMonthly average day02 Feb4All</t>
  </si>
  <si>
    <t>SDG&amp;E Gross LoadsAllAllMonthly average day02 Feb5All</t>
  </si>
  <si>
    <t>SDG&amp;E Gross LoadsAllAllMonthly average day02 Feb6All</t>
  </si>
  <si>
    <t>SDG&amp;E Gross LoadsAllAllMonthly average day02 Feb7All</t>
  </si>
  <si>
    <t>SDG&amp;E Gross LoadsAllAllMonthly average day02 Feb8All</t>
  </si>
  <si>
    <t>SDG&amp;E Gross LoadsAllAllMonthly average day02 Feb9All</t>
  </si>
  <si>
    <t>SDG&amp;E Gross LoadsAllAllMonthly average day02 Feb10All</t>
  </si>
  <si>
    <t>SDG&amp;E Gross LoadsAllAllMonthly average day02 Feb11All</t>
  </si>
  <si>
    <t>SDG&amp;E Gross LoadsAllAllMonthly average day02 Feb12All</t>
  </si>
  <si>
    <t>SDG&amp;E Gross LoadsAllAllMonthly average day02 Feb13All</t>
  </si>
  <si>
    <t>SDG&amp;E Gross LoadsAllAllMonthly average day02 Feb14All</t>
  </si>
  <si>
    <t>SDG&amp;E Gross LoadsAllAllMonthly average day02 Feb15All</t>
  </si>
  <si>
    <t>SDG&amp;E Gross LoadsAllAllMonthly average day02 Feb16All</t>
  </si>
  <si>
    <t>SDG&amp;E Gross LoadsAllAllMonthly average day02 Feb17All</t>
  </si>
  <si>
    <t>SDG&amp;E Gross LoadsAllAllMonthly average day02 Feb18All</t>
  </si>
  <si>
    <t>SDG&amp;E Gross LoadsAllAllMonthly average day02 Feb19All</t>
  </si>
  <si>
    <t>SDG&amp;E Gross LoadsAllAllMonthly average day02 Feb20All</t>
  </si>
  <si>
    <t>SDG&amp;E Gross LoadsAllAllMonthly average day02 Feb21All</t>
  </si>
  <si>
    <t>SDG&amp;E Gross LoadsAllAllMonthly average day02 Feb22All</t>
  </si>
  <si>
    <t>SDG&amp;E Gross LoadsAllAllMonthly average day02 Feb23All</t>
  </si>
  <si>
    <t>SDG&amp;E Gross LoadsAllAllMonthly average day02 Feb24All</t>
  </si>
  <si>
    <t>SDG&amp;E Gross LoadsAllAllMonthly average day03 Mar1All</t>
  </si>
  <si>
    <t>SDG&amp;E Gross LoadsAllAllMonthly average day03 Mar2All</t>
  </si>
  <si>
    <t>SDG&amp;E Gross LoadsAllAllMonthly average day03 Mar3All</t>
  </si>
  <si>
    <t>SDG&amp;E Gross LoadsAllAllMonthly average day03 Mar4All</t>
  </si>
  <si>
    <t>SDG&amp;E Gross LoadsAllAllMonthly average day03 Mar5All</t>
  </si>
  <si>
    <t>SDG&amp;E Gross LoadsAllAllMonthly average day03 Mar6All</t>
  </si>
  <si>
    <t>SDG&amp;E Gross LoadsAllAllMonthly average day03 Mar7All</t>
  </si>
  <si>
    <t>SDG&amp;E Gross LoadsAllAllMonthly average day03 Mar8All</t>
  </si>
  <si>
    <t>SDG&amp;E Gross LoadsAllAllMonthly average day03 Mar9All</t>
  </si>
  <si>
    <t>SDG&amp;E Gross LoadsAllAllMonthly average day03 Mar10All</t>
  </si>
  <si>
    <t>SDG&amp;E Gross LoadsAllAllMonthly average day03 Mar11All</t>
  </si>
  <si>
    <t>SDG&amp;E Gross LoadsAllAllMonthly average day03 Mar12All</t>
  </si>
  <si>
    <t>SDG&amp;E Gross LoadsAllAllMonthly average day03 Mar13All</t>
  </si>
  <si>
    <t>SDG&amp;E Gross LoadsAllAllMonthly average day03 Mar14All</t>
  </si>
  <si>
    <t>SDG&amp;E Gross LoadsAllAllMonthly average day03 Mar15All</t>
  </si>
  <si>
    <t>SDG&amp;E Gross LoadsAllAllMonthly average day03 Mar16All</t>
  </si>
  <si>
    <t>SDG&amp;E Gross LoadsAllAllMonthly average day03 Mar17All</t>
  </si>
  <si>
    <t>SDG&amp;E Gross LoadsAllAllMonthly average day03 Mar18All</t>
  </si>
  <si>
    <t>SDG&amp;E Gross LoadsAllAllMonthly average day03 Mar19All</t>
  </si>
  <si>
    <t>SDG&amp;E Gross LoadsAllAllMonthly average day03 Mar20All</t>
  </si>
  <si>
    <t>SDG&amp;E Gross LoadsAllAllMonthly average day03 Mar21All</t>
  </si>
  <si>
    <t>SDG&amp;E Gross LoadsAllAllMonthly average day03 Mar22All</t>
  </si>
  <si>
    <t>SDG&amp;E Gross LoadsAllAllMonthly average day03 Mar23All</t>
  </si>
  <si>
    <t>SDG&amp;E Gross LoadsAllAllMonthly average day03 Mar24All</t>
  </si>
  <si>
    <t>SDG&amp;E Gross LoadsAllAllMonthly average day04 Apr1All</t>
  </si>
  <si>
    <t>SDG&amp;E Gross LoadsAllAllMonthly average day04 Apr2All</t>
  </si>
  <si>
    <t>SDG&amp;E Gross LoadsAllAllMonthly average day04 Apr3All</t>
  </si>
  <si>
    <t>SDG&amp;E Gross LoadsAllAllMonthly average day04 Apr4All</t>
  </si>
  <si>
    <t>SDG&amp;E Gross LoadsAllAllMonthly average day04 Apr5All</t>
  </si>
  <si>
    <t>SDG&amp;E Gross LoadsAllAllMonthly average day04 Apr6All</t>
  </si>
  <si>
    <t>SDG&amp;E Gross LoadsAllAllMonthly average day04 Apr7All</t>
  </si>
  <si>
    <t>SDG&amp;E Gross LoadsAllAllMonthly average day04 Apr8All</t>
  </si>
  <si>
    <t>SDG&amp;E Gross LoadsAllAllMonthly average day04 Apr9All</t>
  </si>
  <si>
    <t>SDG&amp;E Gross LoadsAllAllMonthly average day04 Apr10All</t>
  </si>
  <si>
    <t>SDG&amp;E Gross LoadsAllAllMonthly average day04 Apr11All</t>
  </si>
  <si>
    <t>SDG&amp;E Gross LoadsAllAllMonthly average day04 Apr12All</t>
  </si>
  <si>
    <t>SDG&amp;E Gross LoadsAllAllMonthly average day04 Apr13All</t>
  </si>
  <si>
    <t>SDG&amp;E Gross LoadsAllAllMonthly average day04 Apr14All</t>
  </si>
  <si>
    <t>SDG&amp;E Gross LoadsAllAllMonthly average day04 Apr15All</t>
  </si>
  <si>
    <t>SDG&amp;E Gross LoadsAllAllMonthly average day04 Apr16All</t>
  </si>
  <si>
    <t>SDG&amp;E Gross LoadsAllAllMonthly average day04 Apr17All</t>
  </si>
  <si>
    <t>SDG&amp;E Gross LoadsAllAllMonthly average day04 Apr18All</t>
  </si>
  <si>
    <t>SDG&amp;E Gross LoadsAllAllMonthly average day04 Apr19All</t>
  </si>
  <si>
    <t>SDG&amp;E Gross LoadsAllAllMonthly average day04 Apr20All</t>
  </si>
  <si>
    <t>SDG&amp;E Gross LoadsAllAllMonthly average day04 Apr21All</t>
  </si>
  <si>
    <t>SDG&amp;E Gross LoadsAllAllMonthly average day04 Apr22All</t>
  </si>
  <si>
    <t>SDG&amp;E Gross LoadsAllAllMonthly average day04 Apr23All</t>
  </si>
  <si>
    <t>SDG&amp;E Gross LoadsAllAllMonthly average day04 Apr24All</t>
  </si>
  <si>
    <t>SDG&amp;E Gross LoadsAllAllMonthly average day05 May1All</t>
  </si>
  <si>
    <t>SDG&amp;E Gross LoadsAllAllMonthly average day05 May2All</t>
  </si>
  <si>
    <t>SDG&amp;E Gross LoadsAllAllMonthly average day05 May3All</t>
  </si>
  <si>
    <t>SDG&amp;E Gross LoadsAllAllMonthly average day05 May4All</t>
  </si>
  <si>
    <t>SDG&amp;E Gross LoadsAllAllMonthly average day05 May5All</t>
  </si>
  <si>
    <t>SDG&amp;E Gross LoadsAllAllMonthly average day05 May6All</t>
  </si>
  <si>
    <t>SDG&amp;E Gross LoadsAllAllMonthly average day05 May7All</t>
  </si>
  <si>
    <t>SDG&amp;E Gross LoadsAllAllMonthly average day05 May8All</t>
  </si>
  <si>
    <t>SDG&amp;E Gross LoadsAllAllMonthly average day05 May9All</t>
  </si>
  <si>
    <t>SDG&amp;E Gross LoadsAllAllMonthly average day05 May10All</t>
  </si>
  <si>
    <t>SDG&amp;E Gross LoadsAllAllMonthly average day05 May11All</t>
  </si>
  <si>
    <t>SDG&amp;E Gross LoadsAllAllMonthly average day05 May12All</t>
  </si>
  <si>
    <t>SDG&amp;E Gross LoadsAllAllMonthly average day05 May13All</t>
  </si>
  <si>
    <t>SDG&amp;E Gross LoadsAllAllMonthly average day05 May14All</t>
  </si>
  <si>
    <t>SDG&amp;E Gross LoadsAllAllMonthly average day05 May15All</t>
  </si>
  <si>
    <t>SDG&amp;E Gross LoadsAllAllMonthly average day05 May16All</t>
  </si>
  <si>
    <t>SDG&amp;E Gross LoadsAllAllMonthly average day05 May17All</t>
  </si>
  <si>
    <t>SDG&amp;E Gross LoadsAllAllMonthly average day05 May18All</t>
  </si>
  <si>
    <t>SDG&amp;E Gross LoadsAllAllMonthly average day05 May19All</t>
  </si>
  <si>
    <t>SDG&amp;E Gross LoadsAllAllMonthly average day05 May20All</t>
  </si>
  <si>
    <t>SDG&amp;E Gross LoadsAllAllMonthly average day05 May21All</t>
  </si>
  <si>
    <t>SDG&amp;E Gross LoadsAllAllMonthly average day05 May22All</t>
  </si>
  <si>
    <t>SDG&amp;E Gross LoadsAllAllMonthly average day05 May23All</t>
  </si>
  <si>
    <t>SDG&amp;E Gross LoadsAllAllMonthly average day05 May24All</t>
  </si>
  <si>
    <t>SDG&amp;E Gross LoadsAllAllMonthly average day06 Jun1All</t>
  </si>
  <si>
    <t>SDG&amp;E Gross LoadsAllAllMonthly average day06 Jun2All</t>
  </si>
  <si>
    <t>SDG&amp;E Gross LoadsAllAllMonthly average day06 Jun3All</t>
  </si>
  <si>
    <t>SDG&amp;E Gross LoadsAllAllMonthly average day06 Jun4All</t>
  </si>
  <si>
    <t>SDG&amp;E Gross LoadsAllAllMonthly average day06 Jun5All</t>
  </si>
  <si>
    <t>SDG&amp;E Gross LoadsAllAllMonthly average day06 Jun6All</t>
  </si>
  <si>
    <t>SDG&amp;E Gross LoadsAllAllMonthly average day06 Jun7All</t>
  </si>
  <si>
    <t>SDG&amp;E Gross LoadsAllAllMonthly average day06 Jun8All</t>
  </si>
  <si>
    <t>SDG&amp;E Gross LoadsAllAllMonthly average day06 Jun9All</t>
  </si>
  <si>
    <t>SDG&amp;E Gross LoadsAllAllMonthly average day06 Jun10All</t>
  </si>
  <si>
    <t>SDG&amp;E Gross LoadsAllAllMonthly average day06 Jun11All</t>
  </si>
  <si>
    <t>SDG&amp;E Gross LoadsAllAllMonthly average day06 Jun12All</t>
  </si>
  <si>
    <t>SDG&amp;E Gross LoadsAllAllMonthly average day06 Jun13All</t>
  </si>
  <si>
    <t>SDG&amp;E Gross LoadsAllAllMonthly average day06 Jun14All</t>
  </si>
  <si>
    <t>SDG&amp;E Gross LoadsAllAllMonthly average day06 Jun15All</t>
  </si>
  <si>
    <t>SDG&amp;E Gross LoadsAllAllMonthly average day06 Jun16All</t>
  </si>
  <si>
    <t>SDG&amp;E Gross LoadsAllAllMonthly average day06 Jun17All</t>
  </si>
  <si>
    <t>SDG&amp;E Gross LoadsAllAllMonthly average day06 Jun18All</t>
  </si>
  <si>
    <t>SDG&amp;E Gross LoadsAllAllMonthly average day06 Jun19All</t>
  </si>
  <si>
    <t>SDG&amp;E Gross LoadsAllAllMonthly average day06 Jun20All</t>
  </si>
  <si>
    <t>SDG&amp;E Gross LoadsAllAllMonthly average day06 Jun21All</t>
  </si>
  <si>
    <t>SDG&amp;E Gross LoadsAllAllMonthly average day06 Jun22All</t>
  </si>
  <si>
    <t>SDG&amp;E Gross LoadsAllAllMonthly average day06 Jun23All</t>
  </si>
  <si>
    <t>SDG&amp;E Gross LoadsAllAllMonthly average day06 Jun24All</t>
  </si>
  <si>
    <t>SDG&amp;E Gross LoadsAllAllMonthly average day07 Jul1All</t>
  </si>
  <si>
    <t>SDG&amp;E Gross LoadsAllAllMonthly average day07 Jul2All</t>
  </si>
  <si>
    <t>SDG&amp;E Gross LoadsAllAllMonthly average day07 Jul3All</t>
  </si>
  <si>
    <t>SDG&amp;E Gross LoadsAllAllMonthly average day07 Jul4All</t>
  </si>
  <si>
    <t>SDG&amp;E Gross LoadsAllAllMonthly average day07 Jul5All</t>
  </si>
  <si>
    <t>SDG&amp;E Gross LoadsAllAllMonthly average day07 Jul6All</t>
  </si>
  <si>
    <t>SDG&amp;E Gross LoadsAllAllMonthly average day07 Jul7All</t>
  </si>
  <si>
    <t>SDG&amp;E Gross LoadsAllAllMonthly average day07 Jul8All</t>
  </si>
  <si>
    <t>SDG&amp;E Gross LoadsAllAllMonthly average day07 Jul9All</t>
  </si>
  <si>
    <t>SDG&amp;E Gross LoadsAllAllMonthly average day07 Jul10All</t>
  </si>
  <si>
    <t>SDG&amp;E Gross LoadsAllAllMonthly average day07 Jul11All</t>
  </si>
  <si>
    <t>SDG&amp;E Gross LoadsAllAllMonthly average day07 Jul12All</t>
  </si>
  <si>
    <t>SDG&amp;E Gross LoadsAllAllMonthly average day07 Jul13All</t>
  </si>
  <si>
    <t>SDG&amp;E Gross LoadsAllAllMonthly average day07 Jul14All</t>
  </si>
  <si>
    <t>SDG&amp;E Gross LoadsAllAllMonthly average day07 Jul15All</t>
  </si>
  <si>
    <t>SDG&amp;E Gross LoadsAllAllMonthly average day07 Jul16All</t>
  </si>
  <si>
    <t>SDG&amp;E Gross LoadsAllAllMonthly average day07 Jul17All</t>
  </si>
  <si>
    <t>SDG&amp;E Gross LoadsAllAllMonthly average day07 Jul18All</t>
  </si>
  <si>
    <t>SDG&amp;E Gross LoadsAllAllMonthly average day07 Jul19All</t>
  </si>
  <si>
    <t>SDG&amp;E Gross LoadsAllAllMonthly average day07 Jul20All</t>
  </si>
  <si>
    <t>SDG&amp;E Gross LoadsAllAllMonthly average day07 Jul21All</t>
  </si>
  <si>
    <t>SDG&amp;E Gross LoadsAllAllMonthly average day07 Jul22All</t>
  </si>
  <si>
    <t>SDG&amp;E Gross LoadsAllAllMonthly average day07 Jul23All</t>
  </si>
  <si>
    <t>SDG&amp;E Gross LoadsAllAllMonthly average day07 Jul24All</t>
  </si>
  <si>
    <t>SDG&amp;E Gross LoadsAllAllMonthly average day08 Aug1All</t>
  </si>
  <si>
    <t>SDG&amp;E Gross LoadsAllAllMonthly average day08 Aug2All</t>
  </si>
  <si>
    <t>SDG&amp;E Gross LoadsAllAllMonthly average day08 Aug3All</t>
  </si>
  <si>
    <t>SDG&amp;E Gross LoadsAllAllMonthly average day08 Aug4All</t>
  </si>
  <si>
    <t>SDG&amp;E Gross LoadsAllAllMonthly average day08 Aug5All</t>
  </si>
  <si>
    <t>SDG&amp;E Gross LoadsAllAllMonthly average day08 Aug6All</t>
  </si>
  <si>
    <t>SDG&amp;E Gross LoadsAllAllMonthly average day08 Aug7All</t>
  </si>
  <si>
    <t>SDG&amp;E Gross LoadsAllAllMonthly average day08 Aug8All</t>
  </si>
  <si>
    <t>SDG&amp;E Gross LoadsAllAllMonthly average day08 Aug9All</t>
  </si>
  <si>
    <t>SDG&amp;E Gross LoadsAllAllMonthly average day08 Aug10All</t>
  </si>
  <si>
    <t>SDG&amp;E Gross LoadsAllAllMonthly average day08 Aug11All</t>
  </si>
  <si>
    <t>SDG&amp;E Gross LoadsAllAllMonthly average day08 Aug12All</t>
  </si>
  <si>
    <t>SDG&amp;E Gross LoadsAllAllMonthly average day08 Aug13All</t>
  </si>
  <si>
    <t>SDG&amp;E Gross LoadsAllAllMonthly average day08 Aug14All</t>
  </si>
  <si>
    <t>SDG&amp;E Gross LoadsAllAllMonthly average day08 Aug15All</t>
  </si>
  <si>
    <t>SDG&amp;E Gross LoadsAllAllMonthly average day08 Aug16All</t>
  </si>
  <si>
    <t>SDG&amp;E Gross LoadsAllAllMonthly average day08 Aug17All</t>
  </si>
  <si>
    <t>SDG&amp;E Gross LoadsAllAllMonthly average day08 Aug18All</t>
  </si>
  <si>
    <t>SDG&amp;E Gross LoadsAllAllMonthly average day08 Aug19All</t>
  </si>
  <si>
    <t>SDG&amp;E Gross LoadsAllAllMonthly average day08 Aug20All</t>
  </si>
  <si>
    <t>SDG&amp;E Gross LoadsAllAllMonthly average day08 Aug21All</t>
  </si>
  <si>
    <t>SDG&amp;E Gross LoadsAllAllMonthly average day08 Aug22All</t>
  </si>
  <si>
    <t>SDG&amp;E Gross LoadsAllAllMonthly average day08 Aug23All</t>
  </si>
  <si>
    <t>SDG&amp;E Gross LoadsAllAllMonthly average day08 Aug24All</t>
  </si>
  <si>
    <t>SDG&amp;E Gross LoadsAllAllMonthly average day09 Sep1All</t>
  </si>
  <si>
    <t>SDG&amp;E Gross LoadsAllAllMonthly average day09 Sep2All</t>
  </si>
  <si>
    <t>SDG&amp;E Gross LoadsAllAllMonthly average day09 Sep3All</t>
  </si>
  <si>
    <t>SDG&amp;E Gross LoadsAllAllMonthly average day09 Sep4All</t>
  </si>
  <si>
    <t>SDG&amp;E Gross LoadsAllAllMonthly average day09 Sep5All</t>
  </si>
  <si>
    <t>SDG&amp;E Gross LoadsAllAllMonthly average day09 Sep6All</t>
  </si>
  <si>
    <t>SDG&amp;E Gross LoadsAllAllMonthly average day09 Sep7All</t>
  </si>
  <si>
    <t>SDG&amp;E Gross LoadsAllAllMonthly average day09 Sep8All</t>
  </si>
  <si>
    <t>SDG&amp;E Gross LoadsAllAllMonthly average day09 Sep9All</t>
  </si>
  <si>
    <t>SDG&amp;E Gross LoadsAllAllMonthly average day09 Sep10All</t>
  </si>
  <si>
    <t>SDG&amp;E Gross LoadsAllAllMonthly average day09 Sep11All</t>
  </si>
  <si>
    <t>SDG&amp;E Gross LoadsAllAllMonthly average day09 Sep12All</t>
  </si>
  <si>
    <t>SDG&amp;E Gross LoadsAllAllMonthly average day09 Sep13All</t>
  </si>
  <si>
    <t>SDG&amp;E Gross LoadsAllAllMonthly average day09 Sep14All</t>
  </si>
  <si>
    <t>SDG&amp;E Gross LoadsAllAllMonthly average day09 Sep15All</t>
  </si>
  <si>
    <t>SDG&amp;E Gross LoadsAllAllMonthly average day09 Sep16All</t>
  </si>
  <si>
    <t>SDG&amp;E Gross LoadsAllAllMonthly average day09 Sep17All</t>
  </si>
  <si>
    <t>SDG&amp;E Gross LoadsAllAllMonthly average day09 Sep18All</t>
  </si>
  <si>
    <t>SDG&amp;E Gross LoadsAllAllMonthly average day09 Sep19All</t>
  </si>
  <si>
    <t>SDG&amp;E Gross LoadsAllAllMonthly average day09 Sep20All</t>
  </si>
  <si>
    <t>SDG&amp;E Gross LoadsAllAllMonthly average day09 Sep21All</t>
  </si>
  <si>
    <t>SDG&amp;E Gross LoadsAllAllMonthly average day09 Sep22All</t>
  </si>
  <si>
    <t>SDG&amp;E Gross LoadsAllAllMonthly average day09 Sep23All</t>
  </si>
  <si>
    <t>SDG&amp;E Gross LoadsAllAllMonthly average day09 Sep24All</t>
  </si>
  <si>
    <t>SDG&amp;E Gross LoadsAllAllMonthly average day10 Oct1All</t>
  </si>
  <si>
    <t>SDG&amp;E Gross LoadsAllAllMonthly average day10 Oct2All</t>
  </si>
  <si>
    <t>SDG&amp;E Gross LoadsAllAllMonthly average day10 Oct3All</t>
  </si>
  <si>
    <t>SDG&amp;E Gross LoadsAllAllMonthly average day10 Oct4All</t>
  </si>
  <si>
    <t>SDG&amp;E Gross LoadsAllAllMonthly average day10 Oct5All</t>
  </si>
  <si>
    <t>SDG&amp;E Gross LoadsAllAllMonthly average day10 Oct6All</t>
  </si>
  <si>
    <t>SDG&amp;E Gross LoadsAllAllMonthly average day10 Oct7All</t>
  </si>
  <si>
    <t>SDG&amp;E Gross LoadsAllAllMonthly average day10 Oct8All</t>
  </si>
  <si>
    <t>SDG&amp;E Gross LoadsAllAllMonthly average day10 Oct9All</t>
  </si>
  <si>
    <t>SDG&amp;E Gross LoadsAllAllMonthly average day10 Oct10All</t>
  </si>
  <si>
    <t>SDG&amp;E Gross LoadsAllAllMonthly average day10 Oct11All</t>
  </si>
  <si>
    <t>SDG&amp;E Gross LoadsAllAllMonthly average day10 Oct12All</t>
  </si>
  <si>
    <t>SDG&amp;E Gross LoadsAllAllMonthly average day10 Oct13All</t>
  </si>
  <si>
    <t>SDG&amp;E Gross LoadsAllAllMonthly average day10 Oct14All</t>
  </si>
  <si>
    <t>SDG&amp;E Gross LoadsAllAllMonthly average day10 Oct15All</t>
  </si>
  <si>
    <t>SDG&amp;E Gross LoadsAllAllMonthly average day10 Oct16All</t>
  </si>
  <si>
    <t>SDG&amp;E Gross LoadsAllAllMonthly average day10 Oct17All</t>
  </si>
  <si>
    <t>SDG&amp;E Gross LoadsAllAllMonthly average day10 Oct18All</t>
  </si>
  <si>
    <t>SDG&amp;E Gross LoadsAllAllMonthly average day10 Oct19All</t>
  </si>
  <si>
    <t>SDG&amp;E Gross LoadsAllAllMonthly average day10 Oct20All</t>
  </si>
  <si>
    <t>SDG&amp;E Gross LoadsAllAllMonthly average day10 Oct21All</t>
  </si>
  <si>
    <t>SDG&amp;E Gross LoadsAllAllMonthly average day10 Oct22All</t>
  </si>
  <si>
    <t>SDG&amp;E Gross LoadsAllAllMonthly average day10 Oct23All</t>
  </si>
  <si>
    <t>SDG&amp;E Gross LoadsAllAllMonthly average day10 Oct24All</t>
  </si>
  <si>
    <t>SDG&amp;E Gross LoadsAllAllMonthly average day11 Nov1All</t>
  </si>
  <si>
    <t>SDG&amp;E Gross LoadsAllAllMonthly average day11 Nov2All</t>
  </si>
  <si>
    <t>SDG&amp;E Gross LoadsAllAllMonthly average day11 Nov3All</t>
  </si>
  <si>
    <t>SDG&amp;E Gross LoadsAllAllMonthly average day11 Nov4All</t>
  </si>
  <si>
    <t>SDG&amp;E Gross LoadsAllAllMonthly average day11 Nov5All</t>
  </si>
  <si>
    <t>SDG&amp;E Gross LoadsAllAllMonthly average day11 Nov6All</t>
  </si>
  <si>
    <t>SDG&amp;E Gross LoadsAllAllMonthly average day11 Nov7All</t>
  </si>
  <si>
    <t>SDG&amp;E Gross LoadsAllAllMonthly average day11 Nov8All</t>
  </si>
  <si>
    <t>SDG&amp;E Gross LoadsAllAllMonthly average day11 Nov9All</t>
  </si>
  <si>
    <t>SDG&amp;E Gross LoadsAllAllMonthly average day11 Nov10All</t>
  </si>
  <si>
    <t>SDG&amp;E Gross LoadsAllAllMonthly average day11 Nov11All</t>
  </si>
  <si>
    <t>SDG&amp;E Gross LoadsAllAllMonthly average day11 Nov12All</t>
  </si>
  <si>
    <t>SDG&amp;E Gross LoadsAllAllMonthly average day11 Nov13All</t>
  </si>
  <si>
    <t>SDG&amp;E Gross LoadsAllAllMonthly average day11 Nov14All</t>
  </si>
  <si>
    <t>SDG&amp;E Gross LoadsAllAllMonthly average day11 Nov15All</t>
  </si>
  <si>
    <t>SDG&amp;E Gross LoadsAllAllMonthly average day11 Nov16All</t>
  </si>
  <si>
    <t>SDG&amp;E Gross LoadsAllAllMonthly average day11 Nov17All</t>
  </si>
  <si>
    <t>SDG&amp;E Gross LoadsAllAllMonthly average day11 Nov18All</t>
  </si>
  <si>
    <t>SDG&amp;E Gross LoadsAllAllMonthly average day11 Nov19All</t>
  </si>
  <si>
    <t>SDG&amp;E Gross LoadsAllAllMonthly average day11 Nov20All</t>
  </si>
  <si>
    <t>SDG&amp;E Gross LoadsAllAllMonthly average day11 Nov21All</t>
  </si>
  <si>
    <t>SDG&amp;E Gross LoadsAllAllMonthly average day11 Nov22All</t>
  </si>
  <si>
    <t>SDG&amp;E Gross LoadsAllAllMonthly average day11 Nov23All</t>
  </si>
  <si>
    <t>SDG&amp;E Gross LoadsAllAllMonthly average day11 Nov24All</t>
  </si>
  <si>
    <t>SDG&amp;E Gross LoadsAllAllMonthly average day12 Dec1All</t>
  </si>
  <si>
    <t>SDG&amp;E Gross LoadsAllAllMonthly average day12 Dec2All</t>
  </si>
  <si>
    <t>SDG&amp;E Gross LoadsAllAllMonthly average day12 Dec3All</t>
  </si>
  <si>
    <t>SDG&amp;E Gross LoadsAllAllMonthly average day12 Dec4All</t>
  </si>
  <si>
    <t>SDG&amp;E Gross LoadsAllAllMonthly average day12 Dec5All</t>
  </si>
  <si>
    <t>SDG&amp;E Gross LoadsAllAllMonthly average day12 Dec6All</t>
  </si>
  <si>
    <t>SDG&amp;E Gross LoadsAllAllMonthly average day12 Dec7All</t>
  </si>
  <si>
    <t>SDG&amp;E Gross LoadsAllAllMonthly average day12 Dec8All</t>
  </si>
  <si>
    <t>SDG&amp;E Gross LoadsAllAllMonthly average day12 Dec9All</t>
  </si>
  <si>
    <t>SDG&amp;E Gross LoadsAllAllMonthly average day12 Dec10All</t>
  </si>
  <si>
    <t>SDG&amp;E Gross LoadsAllAllMonthly average day12 Dec11All</t>
  </si>
  <si>
    <t>SDG&amp;E Gross LoadsAllAllMonthly average day12 Dec12All</t>
  </si>
  <si>
    <t>SDG&amp;E Gross LoadsAllAllMonthly average day12 Dec13All</t>
  </si>
  <si>
    <t>SDG&amp;E Gross LoadsAllAllMonthly average day12 Dec14All</t>
  </si>
  <si>
    <t>SDG&amp;E Gross LoadsAllAllMonthly average day12 Dec15All</t>
  </si>
  <si>
    <t>SDG&amp;E Gross LoadsAllAllMonthly average day12 Dec16All</t>
  </si>
  <si>
    <t>SDG&amp;E Gross LoadsAllAllMonthly average day12 Dec17All</t>
  </si>
  <si>
    <t>SDG&amp;E Gross LoadsAllAllMonthly average day12 Dec18All</t>
  </si>
  <si>
    <t>SDG&amp;E Gross LoadsAllAllMonthly average day12 Dec19All</t>
  </si>
  <si>
    <t>SDG&amp;E Gross LoadsAllAllMonthly average day12 Dec20All</t>
  </si>
  <si>
    <t>SDG&amp;E Gross LoadsAllAllMonthly average day12 Dec21All</t>
  </si>
  <si>
    <t>SDG&amp;E Gross LoadsAllAllMonthly average day12 Dec22All</t>
  </si>
  <si>
    <t>SDG&amp;E Gross LoadsAllAllMonthly average day12 Dec23All</t>
  </si>
  <si>
    <t>SDG&amp;E Gross LoadsAllAllMonthly average day12 Dec24All</t>
  </si>
  <si>
    <t>SDG&amp;E Gross LoadsAllAllTop 1 load day(s)09 Sep1All</t>
  </si>
  <si>
    <t>SDG&amp;E Gross LoadsAllAllTop 1 load day(s)09 Sep2All</t>
  </si>
  <si>
    <t>SDG&amp;E Gross LoadsAllAllTop 1 load day(s)09 Sep3All</t>
  </si>
  <si>
    <t>SDG&amp;E Gross LoadsAllAllTop 1 load day(s)09 Sep4All</t>
  </si>
  <si>
    <t>SDG&amp;E Gross LoadsAllAllTop 1 load day(s)09 Sep5All</t>
  </si>
  <si>
    <t>SDG&amp;E Gross LoadsAllAllTop 1 load day(s)09 Sep6All</t>
  </si>
  <si>
    <t>SDG&amp;E Gross LoadsAllAllTop 1 load day(s)09 Sep7All</t>
  </si>
  <si>
    <t>SDG&amp;E Gross LoadsAllAllTop 1 load day(s)09 Sep8All</t>
  </si>
  <si>
    <t>SDG&amp;E Gross LoadsAllAllTop 1 load day(s)09 Sep9All</t>
  </si>
  <si>
    <t>SDG&amp;E Gross LoadsAllAllTop 1 load day(s)09 Sep10All</t>
  </si>
  <si>
    <t>SDG&amp;E Gross LoadsAllAllTop 1 load day(s)09 Sep11All</t>
  </si>
  <si>
    <t>SDG&amp;E Gross LoadsAllAllTop 1 load day(s)09 Sep12All</t>
  </si>
  <si>
    <t>SDG&amp;E Gross LoadsAllAllTop 1 load day(s)09 Sep13All</t>
  </si>
  <si>
    <t>SDG&amp;E Gross LoadsAllAllTop 1 load day(s)09 Sep14All</t>
  </si>
  <si>
    <t>SDG&amp;E Gross LoadsAllAllTop 1 load day(s)09 Sep15All</t>
  </si>
  <si>
    <t>SDG&amp;E Gross LoadsAllAllTop 1 load day(s)09 Sep16All</t>
  </si>
  <si>
    <t>SDG&amp;E Gross LoadsAllAllTop 1 load day(s)09 Sep17All</t>
  </si>
  <si>
    <t>SDG&amp;E Gross LoadsAllAllTop 1 load day(s)09 Sep18All</t>
  </si>
  <si>
    <t>SDG&amp;E Gross LoadsAllAllTop 1 load day(s)09 Sep19All</t>
  </si>
  <si>
    <t>SDG&amp;E Gross LoadsAllAllTop 1 load day(s)09 Sep20All</t>
  </si>
  <si>
    <t>SDG&amp;E Gross LoadsAllAllTop 1 load day(s)09 Sep21All</t>
  </si>
  <si>
    <t>SDG&amp;E Gross LoadsAllAllTop 1 load day(s)09 Sep22All</t>
  </si>
  <si>
    <t>SDG&amp;E Gross LoadsAllAllTop 1 load day(s)09 Sep23All</t>
  </si>
  <si>
    <t>SDG&amp;E Gross LoadsAllAllTop 1 load day(s)09 Sep24All</t>
  </si>
  <si>
    <t>SDG&amp;E Gross LoadsAllAllTop 10 load day(s)09 Sep1All</t>
  </si>
  <si>
    <t>SDG&amp;E Gross LoadsAllAllTop 10 load day(s)09 Sep2All</t>
  </si>
  <si>
    <t>SDG&amp;E Gross LoadsAllAllTop 10 load day(s)09 Sep3All</t>
  </si>
  <si>
    <t>SDG&amp;E Gross LoadsAllAllTop 10 load day(s)09 Sep4All</t>
  </si>
  <si>
    <t>SDG&amp;E Gross LoadsAllAllTop 10 load day(s)09 Sep5All</t>
  </si>
  <si>
    <t>SDG&amp;E Gross LoadsAllAllTop 10 load day(s)09 Sep6All</t>
  </si>
  <si>
    <t>SDG&amp;E Gross LoadsAllAllTop 10 load day(s)09 Sep7All</t>
  </si>
  <si>
    <t>SDG&amp;E Gross LoadsAllAllTop 10 load day(s)09 Sep8All</t>
  </si>
  <si>
    <t>SDG&amp;E Gross LoadsAllAllTop 10 load day(s)09 Sep9All</t>
  </si>
  <si>
    <t>SDG&amp;E Gross LoadsAllAllTop 10 load day(s)09 Sep10All</t>
  </si>
  <si>
    <t>SDG&amp;E Gross LoadsAllAllTop 10 load day(s)09 Sep11All</t>
  </si>
  <si>
    <t>SDG&amp;E Gross LoadsAllAllTop 10 load day(s)09 Sep12All</t>
  </si>
  <si>
    <t>SDG&amp;E Gross LoadsAllAllTop 10 load day(s)09 Sep13All</t>
  </si>
  <si>
    <t>SDG&amp;E Gross LoadsAllAllTop 10 load day(s)09 Sep14All</t>
  </si>
  <si>
    <t>SDG&amp;E Gross LoadsAllAllTop 10 load day(s)09 Sep15All</t>
  </si>
  <si>
    <t>SDG&amp;E Gross LoadsAllAllTop 10 load day(s)09 Sep16All</t>
  </si>
  <si>
    <t>SDG&amp;E Gross LoadsAllAllTop 10 load day(s)09 Sep17All</t>
  </si>
  <si>
    <t>SDG&amp;E Gross LoadsAllAllTop 10 load day(s)09 Sep18All</t>
  </si>
  <si>
    <t>SDG&amp;E Gross LoadsAllAllTop 10 load day(s)09 Sep19All</t>
  </si>
  <si>
    <t>SDG&amp;E Gross LoadsAllAllTop 10 load day(s)09 Sep20All</t>
  </si>
  <si>
    <t>SDG&amp;E Gross LoadsAllAllTop 10 load day(s)09 Sep21All</t>
  </si>
  <si>
    <t>SDG&amp;E Gross LoadsAllAllTop 10 load day(s)09 Sep22All</t>
  </si>
  <si>
    <t>SDG&amp;E Gross LoadsAllAllTop 10 load day(s)09 Sep23All</t>
  </si>
  <si>
    <t>SDG&amp;E Gross LoadsAllAllTop 10 load day(s)09 Sep24All</t>
  </si>
  <si>
    <t>SDG&amp;E Gross LoadsAllAllTop 20 load day(s)09 Sep1All</t>
  </si>
  <si>
    <t>SDG&amp;E Gross LoadsAllAllTop 20 load day(s)09 Sep2All</t>
  </si>
  <si>
    <t>SDG&amp;E Gross LoadsAllAllTop 20 load day(s)09 Sep3All</t>
  </si>
  <si>
    <t>SDG&amp;E Gross LoadsAllAllTop 20 load day(s)09 Sep4All</t>
  </si>
  <si>
    <t>SDG&amp;E Gross LoadsAllAllTop 20 load day(s)09 Sep5All</t>
  </si>
  <si>
    <t>SDG&amp;E Gross LoadsAllAllTop 20 load day(s)09 Sep6All</t>
  </si>
  <si>
    <t>SDG&amp;E Gross LoadsAllAllTop 20 load day(s)09 Sep7All</t>
  </si>
  <si>
    <t>SDG&amp;E Gross LoadsAllAllTop 20 load day(s)09 Sep8All</t>
  </si>
  <si>
    <t>SDG&amp;E Gross LoadsAllAllTop 20 load day(s)09 Sep9All</t>
  </si>
  <si>
    <t>SDG&amp;E Gross LoadsAllAllTop 20 load day(s)09 Sep10All</t>
  </si>
  <si>
    <t>SDG&amp;E Gross LoadsAllAllTop 20 load day(s)09 Sep11All</t>
  </si>
  <si>
    <t>SDG&amp;E Gross LoadsAllAllTop 20 load day(s)09 Sep12All</t>
  </si>
  <si>
    <t>SDG&amp;E Gross LoadsAllAllTop 20 load day(s)09 Sep13All</t>
  </si>
  <si>
    <t>SDG&amp;E Gross LoadsAllAllTop 20 load day(s)09 Sep14All</t>
  </si>
  <si>
    <t>SDG&amp;E Gross LoadsAllAllTop 20 load day(s)09 Sep15All</t>
  </si>
  <si>
    <t>SDG&amp;E Gross LoadsAllAllTop 20 load day(s)09 Sep16All</t>
  </si>
  <si>
    <t>SDG&amp;E Gross LoadsAllAllTop 20 load day(s)09 Sep17All</t>
  </si>
  <si>
    <t>SDG&amp;E Gross LoadsAllAllTop 20 load day(s)09 Sep18All</t>
  </si>
  <si>
    <t>SDG&amp;E Gross LoadsAllAllTop 20 load day(s)09 Sep19All</t>
  </si>
  <si>
    <t>SDG&amp;E Gross LoadsAllAllTop 20 load day(s)09 Sep20All</t>
  </si>
  <si>
    <t>SDG&amp;E Gross LoadsAllAllTop 20 load day(s)09 Sep21All</t>
  </si>
  <si>
    <t>SDG&amp;E Gross LoadsAllAllTop 20 load day(s)09 Sep22All</t>
  </si>
  <si>
    <t>SDG&amp;E Gross LoadsAllAllTop 20 load day(s)09 Sep23All</t>
  </si>
  <si>
    <t>SDG&amp;E Gross LoadsAllAllTop 20 load day(s)09 Sep24All</t>
  </si>
  <si>
    <t>SDG&amp;E Gross LoadsAllAllTop 5 load day(s)09 Sep1All</t>
  </si>
  <si>
    <t>SDG&amp;E Gross LoadsAllAllTop 5 load day(s)09 Sep2All</t>
  </si>
  <si>
    <t>SDG&amp;E Gross LoadsAllAllTop 5 load day(s)09 Sep3All</t>
  </si>
  <si>
    <t>SDG&amp;E Gross LoadsAllAllTop 5 load day(s)09 Sep4All</t>
  </si>
  <si>
    <t>SDG&amp;E Gross LoadsAllAllTop 5 load day(s)09 Sep5All</t>
  </si>
  <si>
    <t>SDG&amp;E Gross LoadsAllAllTop 5 load day(s)09 Sep6All</t>
  </si>
  <si>
    <t>SDG&amp;E Gross LoadsAllAllTop 5 load day(s)09 Sep7All</t>
  </si>
  <si>
    <t>SDG&amp;E Gross LoadsAllAllTop 5 load day(s)09 Sep8All</t>
  </si>
  <si>
    <t>SDG&amp;E Gross LoadsAllAllTop 5 load day(s)09 Sep9All</t>
  </si>
  <si>
    <t>SDG&amp;E Gross LoadsAllAllTop 5 load day(s)09 Sep10All</t>
  </si>
  <si>
    <t>SDG&amp;E Gross LoadsAllAllTop 5 load day(s)09 Sep11All</t>
  </si>
  <si>
    <t>SDG&amp;E Gross LoadsAllAllTop 5 load day(s)09 Sep12All</t>
  </si>
  <si>
    <t>SDG&amp;E Gross LoadsAllAllTop 5 load day(s)09 Sep13All</t>
  </si>
  <si>
    <t>SDG&amp;E Gross LoadsAllAllTop 5 load day(s)09 Sep14All</t>
  </si>
  <si>
    <t>SDG&amp;E Gross LoadsAllAllTop 5 load day(s)09 Sep15All</t>
  </si>
  <si>
    <t>SDG&amp;E Gross LoadsAllAllTop 5 load day(s)09 Sep16All</t>
  </si>
  <si>
    <t>SDG&amp;E Gross LoadsAllAllTop 5 load day(s)09 Sep17All</t>
  </si>
  <si>
    <t>SDG&amp;E Gross LoadsAllAllTop 5 load day(s)09 Sep18All</t>
  </si>
  <si>
    <t>SDG&amp;E Gross LoadsAllAllTop 5 load day(s)09 Sep19All</t>
  </si>
  <si>
    <t>SDG&amp;E Gross LoadsAllAllTop 5 load day(s)09 Sep20All</t>
  </si>
  <si>
    <t>SDG&amp;E Gross LoadsAllAllTop 5 load day(s)09 Sep21All</t>
  </si>
  <si>
    <t>SDG&amp;E Gross LoadsAllAllTop 5 load day(s)09 Sep22All</t>
  </si>
  <si>
    <t>SDG&amp;E Gross LoadsAllAllTop 5 load day(s)09 Sep23All</t>
  </si>
  <si>
    <t>SDG&amp;E Gross LoadsAllAllTop 5 load day(s)09 Sep24All</t>
  </si>
  <si>
    <t>SDG&amp;E Gross LoadsAllAllMonthly average day01 Jan1RTD</t>
  </si>
  <si>
    <t>SDG&amp;E Gross LoadsAllAllMonthly average day01 Jan2RTD</t>
  </si>
  <si>
    <t>SDG&amp;E Gross LoadsAllAllMonthly average day01 Jan3RTD</t>
  </si>
  <si>
    <t>SDG&amp;E Gross LoadsAllAllMonthly average day01 Jan4RTD</t>
  </si>
  <si>
    <t>SDG&amp;E Gross LoadsAllAllMonthly average day01 Jan5RTD</t>
  </si>
  <si>
    <t>SDG&amp;E Gross LoadsAllAllMonthly average day01 Jan6RTD</t>
  </si>
  <si>
    <t>SDG&amp;E Gross LoadsAllAllMonthly average day01 Jan7RTD</t>
  </si>
  <si>
    <t>SDG&amp;E Gross LoadsAllAllMonthly average day01 Jan8RTD</t>
  </si>
  <si>
    <t>SDG&amp;E Gross LoadsAllAllMonthly average day01 Jan9RTD</t>
  </si>
  <si>
    <t>SDG&amp;E Gross LoadsAllAllMonthly average day01 Jan10RTD</t>
  </si>
  <si>
    <t>SDG&amp;E Gross LoadsAllAllMonthly average day01 Jan11RTD</t>
  </si>
  <si>
    <t>SDG&amp;E Gross LoadsAllAllMonthly average day01 Jan12RTD</t>
  </si>
  <si>
    <t>SDG&amp;E Gross LoadsAllAllMonthly average day01 Jan13RTD</t>
  </si>
  <si>
    <t>SDG&amp;E Gross LoadsAllAllMonthly average day01 Jan14RTD</t>
  </si>
  <si>
    <t>SDG&amp;E Gross LoadsAllAllMonthly average day01 Jan15RTD</t>
  </si>
  <si>
    <t>SDG&amp;E Gross LoadsAllAllMonthly average day01 Jan16RTD</t>
  </si>
  <si>
    <t>SDG&amp;E Gross LoadsAllAllMonthly average day01 Jan17RTD</t>
  </si>
  <si>
    <t>SDG&amp;E Gross LoadsAllAllMonthly average day01 Jan18RTD</t>
  </si>
  <si>
    <t>SDG&amp;E Gross LoadsAllAllMonthly average day01 Jan19RTD</t>
  </si>
  <si>
    <t>SDG&amp;E Gross LoadsAllAllMonthly average day01 Jan20RTD</t>
  </si>
  <si>
    <t>SDG&amp;E Gross LoadsAllAllMonthly average day01 Jan21RTD</t>
  </si>
  <si>
    <t>SDG&amp;E Gross LoadsAllAllMonthly average day01 Jan22RTD</t>
  </si>
  <si>
    <t>SDG&amp;E Gross LoadsAllAllMonthly average day01 Jan23RTD</t>
  </si>
  <si>
    <t>SDG&amp;E Gross LoadsAllAllMonthly average day01 Jan24RTD</t>
  </si>
  <si>
    <t>SDG&amp;E Gross LoadsAllAllMonthly average day02 Feb1RTD</t>
  </si>
  <si>
    <t>SDG&amp;E Gross LoadsAllAllMonthly average day02 Feb2RTD</t>
  </si>
  <si>
    <t>SDG&amp;E Gross LoadsAllAllMonthly average day02 Feb3RTD</t>
  </si>
  <si>
    <t>SDG&amp;E Gross LoadsAllAllMonthly average day02 Feb4RTD</t>
  </si>
  <si>
    <t>SDG&amp;E Gross LoadsAllAllMonthly average day02 Feb5RTD</t>
  </si>
  <si>
    <t>SDG&amp;E Gross LoadsAllAllMonthly average day02 Feb6RTD</t>
  </si>
  <si>
    <t>SDG&amp;E Gross LoadsAllAllMonthly average day02 Feb7RTD</t>
  </si>
  <si>
    <t>SDG&amp;E Gross LoadsAllAllMonthly average day02 Feb8RTD</t>
  </si>
  <si>
    <t>SDG&amp;E Gross LoadsAllAllMonthly average day02 Feb9RTD</t>
  </si>
  <si>
    <t>SDG&amp;E Gross LoadsAllAllMonthly average day02 Feb10RTD</t>
  </si>
  <si>
    <t>SDG&amp;E Gross LoadsAllAllMonthly average day02 Feb11RTD</t>
  </si>
  <si>
    <t>SDG&amp;E Gross LoadsAllAllMonthly average day02 Feb12RTD</t>
  </si>
  <si>
    <t>SDG&amp;E Gross LoadsAllAllMonthly average day02 Feb13RTD</t>
  </si>
  <si>
    <t>SDG&amp;E Gross LoadsAllAllMonthly average day02 Feb14RTD</t>
  </si>
  <si>
    <t>SDG&amp;E Gross LoadsAllAllMonthly average day02 Feb15RTD</t>
  </si>
  <si>
    <t>SDG&amp;E Gross LoadsAllAllMonthly average day02 Feb16RTD</t>
  </si>
  <si>
    <t>SDG&amp;E Gross LoadsAllAllMonthly average day02 Feb17RTD</t>
  </si>
  <si>
    <t>SDG&amp;E Gross LoadsAllAllMonthly average day02 Feb18RTD</t>
  </si>
  <si>
    <t>SDG&amp;E Gross LoadsAllAllMonthly average day02 Feb19RTD</t>
  </si>
  <si>
    <t>SDG&amp;E Gross LoadsAllAllMonthly average day02 Feb20RTD</t>
  </si>
  <si>
    <t>SDG&amp;E Gross LoadsAllAllMonthly average day02 Feb21RTD</t>
  </si>
  <si>
    <t>SDG&amp;E Gross LoadsAllAllMonthly average day02 Feb22RTD</t>
  </si>
  <si>
    <t>SDG&amp;E Gross LoadsAllAllMonthly average day02 Feb23RTD</t>
  </si>
  <si>
    <t>SDG&amp;E Gross LoadsAllAllMonthly average day02 Feb24RTD</t>
  </si>
  <si>
    <t>SDG&amp;E Gross LoadsAllAllMonthly average day03 Mar1RTD</t>
  </si>
  <si>
    <t>SDG&amp;E Gross LoadsAllAllMonthly average day03 Mar2RTD</t>
  </si>
  <si>
    <t>SDG&amp;E Gross LoadsAllAllMonthly average day03 Mar3RTD</t>
  </si>
  <si>
    <t>SDG&amp;E Gross LoadsAllAllMonthly average day03 Mar4RTD</t>
  </si>
  <si>
    <t>SDG&amp;E Gross LoadsAllAllMonthly average day03 Mar5RTD</t>
  </si>
  <si>
    <t>SDG&amp;E Gross LoadsAllAllMonthly average day03 Mar6RTD</t>
  </si>
  <si>
    <t>SDG&amp;E Gross LoadsAllAllMonthly average day03 Mar7RTD</t>
  </si>
  <si>
    <t>SDG&amp;E Gross LoadsAllAllMonthly average day03 Mar8RTD</t>
  </si>
  <si>
    <t>SDG&amp;E Gross LoadsAllAllMonthly average day03 Mar9RTD</t>
  </si>
  <si>
    <t>SDG&amp;E Gross LoadsAllAllMonthly average day03 Mar10RTD</t>
  </si>
  <si>
    <t>SDG&amp;E Gross LoadsAllAllMonthly average day03 Mar11RTD</t>
  </si>
  <si>
    <t>SDG&amp;E Gross LoadsAllAllMonthly average day03 Mar12RTD</t>
  </si>
  <si>
    <t>SDG&amp;E Gross LoadsAllAllMonthly average day03 Mar13RTD</t>
  </si>
  <si>
    <t>SDG&amp;E Gross LoadsAllAllMonthly average day03 Mar14RTD</t>
  </si>
  <si>
    <t>SDG&amp;E Gross LoadsAllAllMonthly average day03 Mar15RTD</t>
  </si>
  <si>
    <t>SDG&amp;E Gross LoadsAllAllMonthly average day03 Mar16RTD</t>
  </si>
  <si>
    <t>SDG&amp;E Gross LoadsAllAllMonthly average day03 Mar17RTD</t>
  </si>
  <si>
    <t>SDG&amp;E Gross LoadsAllAllMonthly average day03 Mar18RTD</t>
  </si>
  <si>
    <t>SDG&amp;E Gross LoadsAllAllMonthly average day03 Mar19RTD</t>
  </si>
  <si>
    <t>SDG&amp;E Gross LoadsAllAllMonthly average day03 Mar20RTD</t>
  </si>
  <si>
    <t>SDG&amp;E Gross LoadsAllAllMonthly average day03 Mar21RTD</t>
  </si>
  <si>
    <t>SDG&amp;E Gross LoadsAllAllMonthly average day03 Mar22RTD</t>
  </si>
  <si>
    <t>SDG&amp;E Gross LoadsAllAllMonthly average day03 Mar23RTD</t>
  </si>
  <si>
    <t>SDG&amp;E Gross LoadsAllAllMonthly average day03 Mar24RTD</t>
  </si>
  <si>
    <t>SDG&amp;E Gross LoadsAllAllMonthly average day04 Apr1RTD</t>
  </si>
  <si>
    <t>SDG&amp;E Gross LoadsAllAllMonthly average day04 Apr2RTD</t>
  </si>
  <si>
    <t>SDG&amp;E Gross LoadsAllAllMonthly average day04 Apr3RTD</t>
  </si>
  <si>
    <t>SDG&amp;E Gross LoadsAllAllMonthly average day04 Apr4RTD</t>
  </si>
  <si>
    <t>SDG&amp;E Gross LoadsAllAllMonthly average day04 Apr5RTD</t>
  </si>
  <si>
    <t>SDG&amp;E Gross LoadsAllAllMonthly average day04 Apr6RTD</t>
  </si>
  <si>
    <t>SDG&amp;E Gross LoadsAllAllMonthly average day04 Apr7RTD</t>
  </si>
  <si>
    <t>SDG&amp;E Gross LoadsAllAllMonthly average day04 Apr8RTD</t>
  </si>
  <si>
    <t>SDG&amp;E Gross LoadsAllAllMonthly average day04 Apr9RTD</t>
  </si>
  <si>
    <t>SDG&amp;E Gross LoadsAllAllMonthly average day04 Apr10RTD</t>
  </si>
  <si>
    <t>SDG&amp;E Gross LoadsAllAllMonthly average day04 Apr11RTD</t>
  </si>
  <si>
    <t>SDG&amp;E Gross LoadsAllAllMonthly average day04 Apr12RTD</t>
  </si>
  <si>
    <t>SDG&amp;E Gross LoadsAllAllMonthly average day04 Apr13RTD</t>
  </si>
  <si>
    <t>SDG&amp;E Gross LoadsAllAllMonthly average day04 Apr14RTD</t>
  </si>
  <si>
    <t>SDG&amp;E Gross LoadsAllAllMonthly average day04 Apr15RTD</t>
  </si>
  <si>
    <t>SDG&amp;E Gross LoadsAllAllMonthly average day04 Apr16RTD</t>
  </si>
  <si>
    <t>SDG&amp;E Gross LoadsAllAllMonthly average day04 Apr17RTD</t>
  </si>
  <si>
    <t>SDG&amp;E Gross LoadsAllAllMonthly average day04 Apr18RTD</t>
  </si>
  <si>
    <t>SDG&amp;E Gross LoadsAllAllMonthly average day04 Apr19RTD</t>
  </si>
  <si>
    <t>SDG&amp;E Gross LoadsAllAllMonthly average day04 Apr20RTD</t>
  </si>
  <si>
    <t>SDG&amp;E Gross LoadsAllAllMonthly average day04 Apr21RTD</t>
  </si>
  <si>
    <t>SDG&amp;E Gross LoadsAllAllMonthly average day04 Apr22RTD</t>
  </si>
  <si>
    <t>SDG&amp;E Gross LoadsAllAllMonthly average day04 Apr23RTD</t>
  </si>
  <si>
    <t>SDG&amp;E Gross LoadsAllAllMonthly average day04 Apr24RTD</t>
  </si>
  <si>
    <t>SDG&amp;E Gross LoadsAllAllMonthly average day05 May1RTD</t>
  </si>
  <si>
    <t>SDG&amp;E Gross LoadsAllAllMonthly average day05 May2RTD</t>
  </si>
  <si>
    <t>SDG&amp;E Gross LoadsAllAllMonthly average day05 May3RTD</t>
  </si>
  <si>
    <t>SDG&amp;E Gross LoadsAllAllMonthly average day05 May4RTD</t>
  </si>
  <si>
    <t>SDG&amp;E Gross LoadsAllAllMonthly average day05 May5RTD</t>
  </si>
  <si>
    <t>SDG&amp;E Gross LoadsAllAllMonthly average day05 May6RTD</t>
  </si>
  <si>
    <t>SDG&amp;E Gross LoadsAllAllMonthly average day05 May7RTD</t>
  </si>
  <si>
    <t>SDG&amp;E Gross LoadsAllAllMonthly average day05 May8RTD</t>
  </si>
  <si>
    <t>SDG&amp;E Gross LoadsAllAllMonthly average day05 May9RTD</t>
  </si>
  <si>
    <t>SDG&amp;E Gross LoadsAllAllMonthly average day05 May10RTD</t>
  </si>
  <si>
    <t>SDG&amp;E Gross LoadsAllAllMonthly average day05 May11RTD</t>
  </si>
  <si>
    <t>SDG&amp;E Gross LoadsAllAllMonthly average day05 May12RTD</t>
  </si>
  <si>
    <t>SDG&amp;E Gross LoadsAllAllMonthly average day05 May13RTD</t>
  </si>
  <si>
    <t>SDG&amp;E Gross LoadsAllAllMonthly average day05 May14RTD</t>
  </si>
  <si>
    <t>SDG&amp;E Gross LoadsAllAllMonthly average day05 May15RTD</t>
  </si>
  <si>
    <t>SDG&amp;E Gross LoadsAllAllMonthly average day05 May16RTD</t>
  </si>
  <si>
    <t>SDG&amp;E Gross LoadsAllAllMonthly average day05 May17RTD</t>
  </si>
  <si>
    <t>SDG&amp;E Gross LoadsAllAllMonthly average day05 May18RTD</t>
  </si>
  <si>
    <t>SDG&amp;E Gross LoadsAllAllMonthly average day05 May19RTD</t>
  </si>
  <si>
    <t>SDG&amp;E Gross LoadsAllAllMonthly average day05 May20RTD</t>
  </si>
  <si>
    <t>SDG&amp;E Gross LoadsAllAllMonthly average day05 May21RTD</t>
  </si>
  <si>
    <t>SDG&amp;E Gross LoadsAllAllMonthly average day05 May22RTD</t>
  </si>
  <si>
    <t>SDG&amp;E Gross LoadsAllAllMonthly average day05 May23RTD</t>
  </si>
  <si>
    <t>SDG&amp;E Gross LoadsAllAllMonthly average day05 May24RTD</t>
  </si>
  <si>
    <t>SDG&amp;E Gross LoadsAllAllMonthly average day06 Jun1RTD</t>
  </si>
  <si>
    <t>SDG&amp;E Gross LoadsAllAllMonthly average day06 Jun2RTD</t>
  </si>
  <si>
    <t>SDG&amp;E Gross LoadsAllAllMonthly average day06 Jun3RTD</t>
  </si>
  <si>
    <t>SDG&amp;E Gross LoadsAllAllMonthly average day06 Jun4RTD</t>
  </si>
  <si>
    <t>SDG&amp;E Gross LoadsAllAllMonthly average day06 Jun5RTD</t>
  </si>
  <si>
    <t>SDG&amp;E Gross LoadsAllAllMonthly average day06 Jun6RTD</t>
  </si>
  <si>
    <t>SDG&amp;E Gross LoadsAllAllMonthly average day06 Jun7RTD</t>
  </si>
  <si>
    <t>SDG&amp;E Gross LoadsAllAllMonthly average day06 Jun8RTD</t>
  </si>
  <si>
    <t>SDG&amp;E Gross LoadsAllAllMonthly average day06 Jun9RTD</t>
  </si>
  <si>
    <t>SDG&amp;E Gross LoadsAllAllMonthly average day06 Jun10RTD</t>
  </si>
  <si>
    <t>SDG&amp;E Gross LoadsAllAllMonthly average day06 Jun11RTD</t>
  </si>
  <si>
    <t>SDG&amp;E Gross LoadsAllAllMonthly average day06 Jun12RTD</t>
  </si>
  <si>
    <t>SDG&amp;E Gross LoadsAllAllMonthly average day06 Jun13RTD</t>
  </si>
  <si>
    <t>SDG&amp;E Gross LoadsAllAllMonthly average day06 Jun14RTD</t>
  </si>
  <si>
    <t>SDG&amp;E Gross LoadsAllAllMonthly average day06 Jun15RTD</t>
  </si>
  <si>
    <t>SDG&amp;E Gross LoadsAllAllMonthly average day06 Jun16RTD</t>
  </si>
  <si>
    <t>SDG&amp;E Gross LoadsAllAllMonthly average day06 Jun17RTD</t>
  </si>
  <si>
    <t>SDG&amp;E Gross LoadsAllAllMonthly average day06 Jun18RTD</t>
  </si>
  <si>
    <t>SDG&amp;E Gross LoadsAllAllMonthly average day06 Jun19RTD</t>
  </si>
  <si>
    <t>SDG&amp;E Gross LoadsAllAllMonthly average day06 Jun20RTD</t>
  </si>
  <si>
    <t>SDG&amp;E Gross LoadsAllAllMonthly average day06 Jun21RTD</t>
  </si>
  <si>
    <t>SDG&amp;E Gross LoadsAllAllMonthly average day06 Jun22RTD</t>
  </si>
  <si>
    <t>SDG&amp;E Gross LoadsAllAllMonthly average day06 Jun23RTD</t>
  </si>
  <si>
    <t>SDG&amp;E Gross LoadsAllAllMonthly average day06 Jun24RTD</t>
  </si>
  <si>
    <t>SDG&amp;E Gross LoadsAllAllMonthly average day07 Jul1RTD</t>
  </si>
  <si>
    <t>SDG&amp;E Gross LoadsAllAllMonthly average day07 Jul2RTD</t>
  </si>
  <si>
    <t>SDG&amp;E Gross LoadsAllAllMonthly average day07 Jul3RTD</t>
  </si>
  <si>
    <t>SDG&amp;E Gross LoadsAllAllMonthly average day07 Jul4RTD</t>
  </si>
  <si>
    <t>SDG&amp;E Gross LoadsAllAllMonthly average day07 Jul5RTD</t>
  </si>
  <si>
    <t>SDG&amp;E Gross LoadsAllAllMonthly average day07 Jul6RTD</t>
  </si>
  <si>
    <t>SDG&amp;E Gross LoadsAllAllMonthly average day07 Jul7RTD</t>
  </si>
  <si>
    <t>SDG&amp;E Gross LoadsAllAllMonthly average day07 Jul8RTD</t>
  </si>
  <si>
    <t>SDG&amp;E Gross LoadsAllAllMonthly average day07 Jul9RTD</t>
  </si>
  <si>
    <t>SDG&amp;E Gross LoadsAllAllMonthly average day07 Jul10RTD</t>
  </si>
  <si>
    <t>SDG&amp;E Gross LoadsAllAllMonthly average day07 Jul11RTD</t>
  </si>
  <si>
    <t>SDG&amp;E Gross LoadsAllAllMonthly average day07 Jul12RTD</t>
  </si>
  <si>
    <t>SDG&amp;E Gross LoadsAllAllMonthly average day07 Jul13RTD</t>
  </si>
  <si>
    <t>SDG&amp;E Gross LoadsAllAllMonthly average day07 Jul14RTD</t>
  </si>
  <si>
    <t>SDG&amp;E Gross LoadsAllAllMonthly average day07 Jul15RTD</t>
  </si>
  <si>
    <t>SDG&amp;E Gross LoadsAllAllMonthly average day07 Jul16RTD</t>
  </si>
  <si>
    <t>SDG&amp;E Gross LoadsAllAllMonthly average day07 Jul17RTD</t>
  </si>
  <si>
    <t>SDG&amp;E Gross LoadsAllAllMonthly average day07 Jul18RTD</t>
  </si>
  <si>
    <t>SDG&amp;E Gross LoadsAllAllMonthly average day07 Jul19RTD</t>
  </si>
  <si>
    <t>SDG&amp;E Gross LoadsAllAllMonthly average day07 Jul20RTD</t>
  </si>
  <si>
    <t>SDG&amp;E Gross LoadsAllAllMonthly average day07 Jul21RTD</t>
  </si>
  <si>
    <t>SDG&amp;E Gross LoadsAllAllMonthly average day07 Jul22RTD</t>
  </si>
  <si>
    <t>SDG&amp;E Gross LoadsAllAllMonthly average day07 Jul23RTD</t>
  </si>
  <si>
    <t>SDG&amp;E Gross LoadsAllAllMonthly average day07 Jul24RTD</t>
  </si>
  <si>
    <t>SDG&amp;E Gross LoadsAllAllMonthly average day08 Aug1RTD</t>
  </si>
  <si>
    <t>SDG&amp;E Gross LoadsAllAllMonthly average day08 Aug2RTD</t>
  </si>
  <si>
    <t>SDG&amp;E Gross LoadsAllAllMonthly average day08 Aug3RTD</t>
  </si>
  <si>
    <t>SDG&amp;E Gross LoadsAllAllMonthly average day08 Aug4RTD</t>
  </si>
  <si>
    <t>SDG&amp;E Gross LoadsAllAllMonthly average day08 Aug5RTD</t>
  </si>
  <si>
    <t>SDG&amp;E Gross LoadsAllAllMonthly average day08 Aug6RTD</t>
  </si>
  <si>
    <t>SDG&amp;E Gross LoadsAllAllMonthly average day08 Aug7RTD</t>
  </si>
  <si>
    <t>SDG&amp;E Gross LoadsAllAllMonthly average day08 Aug8RTD</t>
  </si>
  <si>
    <t>SDG&amp;E Gross LoadsAllAllMonthly average day08 Aug9RTD</t>
  </si>
  <si>
    <t>SDG&amp;E Gross LoadsAllAllMonthly average day08 Aug10RTD</t>
  </si>
  <si>
    <t>SDG&amp;E Gross LoadsAllAllMonthly average day08 Aug11RTD</t>
  </si>
  <si>
    <t>SDG&amp;E Gross LoadsAllAllMonthly average day08 Aug12RTD</t>
  </si>
  <si>
    <t>SDG&amp;E Gross LoadsAllAllMonthly average day08 Aug13RTD</t>
  </si>
  <si>
    <t>SDG&amp;E Gross LoadsAllAllMonthly average day08 Aug14RTD</t>
  </si>
  <si>
    <t>SDG&amp;E Gross LoadsAllAllMonthly average day08 Aug15RTD</t>
  </si>
  <si>
    <t>SDG&amp;E Gross LoadsAllAllMonthly average day08 Aug16RTD</t>
  </si>
  <si>
    <t>SDG&amp;E Gross LoadsAllAllMonthly average day08 Aug17RTD</t>
  </si>
  <si>
    <t>SDG&amp;E Gross LoadsAllAllMonthly average day08 Aug18RTD</t>
  </si>
  <si>
    <t>SDG&amp;E Gross LoadsAllAllMonthly average day08 Aug19RTD</t>
  </si>
  <si>
    <t>SDG&amp;E Gross LoadsAllAllMonthly average day08 Aug20RTD</t>
  </si>
  <si>
    <t>SDG&amp;E Gross LoadsAllAllMonthly average day08 Aug21RTD</t>
  </si>
  <si>
    <t>SDG&amp;E Gross LoadsAllAllMonthly average day08 Aug22RTD</t>
  </si>
  <si>
    <t>SDG&amp;E Gross LoadsAllAllMonthly average day08 Aug23RTD</t>
  </si>
  <si>
    <t>SDG&amp;E Gross LoadsAllAllMonthly average day08 Aug24RTD</t>
  </si>
  <si>
    <t>SDG&amp;E Gross LoadsAllAllMonthly average day09 Sep1RTD</t>
  </si>
  <si>
    <t>SDG&amp;E Gross LoadsAllAllMonthly average day09 Sep2RTD</t>
  </si>
  <si>
    <t>SDG&amp;E Gross LoadsAllAllMonthly average day09 Sep3RTD</t>
  </si>
  <si>
    <t>SDG&amp;E Gross LoadsAllAllMonthly average day09 Sep4RTD</t>
  </si>
  <si>
    <t>SDG&amp;E Gross LoadsAllAllMonthly average day09 Sep5RTD</t>
  </si>
  <si>
    <t>SDG&amp;E Gross LoadsAllAllMonthly average day09 Sep6RTD</t>
  </si>
  <si>
    <t>SDG&amp;E Gross LoadsAllAllMonthly average day09 Sep7RTD</t>
  </si>
  <si>
    <t>SDG&amp;E Gross LoadsAllAllMonthly average day09 Sep8RTD</t>
  </si>
  <si>
    <t>SDG&amp;E Gross LoadsAllAllMonthly average day09 Sep9RTD</t>
  </si>
  <si>
    <t>SDG&amp;E Gross LoadsAllAllMonthly average day09 Sep10RTD</t>
  </si>
  <si>
    <t>SDG&amp;E Gross LoadsAllAllMonthly average day09 Sep11RTD</t>
  </si>
  <si>
    <t>SDG&amp;E Gross LoadsAllAllMonthly average day09 Sep12RTD</t>
  </si>
  <si>
    <t>SDG&amp;E Gross LoadsAllAllMonthly average day09 Sep13RTD</t>
  </si>
  <si>
    <t>SDG&amp;E Gross LoadsAllAllMonthly average day09 Sep14RTD</t>
  </si>
  <si>
    <t>SDG&amp;E Gross LoadsAllAllMonthly average day09 Sep15RTD</t>
  </si>
  <si>
    <t>SDG&amp;E Gross LoadsAllAllMonthly average day09 Sep16RTD</t>
  </si>
  <si>
    <t>SDG&amp;E Gross LoadsAllAllMonthly average day09 Sep17RTD</t>
  </si>
  <si>
    <t>SDG&amp;E Gross LoadsAllAllMonthly average day09 Sep18RTD</t>
  </si>
  <si>
    <t>SDG&amp;E Gross LoadsAllAllMonthly average day09 Sep19RTD</t>
  </si>
  <si>
    <t>SDG&amp;E Gross LoadsAllAllMonthly average day09 Sep20RTD</t>
  </si>
  <si>
    <t>SDG&amp;E Gross LoadsAllAllMonthly average day09 Sep21RTD</t>
  </si>
  <si>
    <t>SDG&amp;E Gross LoadsAllAllMonthly average day09 Sep22RTD</t>
  </si>
  <si>
    <t>SDG&amp;E Gross LoadsAllAllMonthly average day09 Sep23RTD</t>
  </si>
  <si>
    <t>SDG&amp;E Gross LoadsAllAllMonthly average day09 Sep24RTD</t>
  </si>
  <si>
    <t>SDG&amp;E Gross LoadsAllAllMonthly average day10 Oct1RTD</t>
  </si>
  <si>
    <t>SDG&amp;E Gross LoadsAllAllMonthly average day10 Oct2RTD</t>
  </si>
  <si>
    <t>SDG&amp;E Gross LoadsAllAllMonthly average day10 Oct3RTD</t>
  </si>
  <si>
    <t>SDG&amp;E Gross LoadsAllAllMonthly average day10 Oct4RTD</t>
  </si>
  <si>
    <t>SDG&amp;E Gross LoadsAllAllMonthly average day10 Oct5RTD</t>
  </si>
  <si>
    <t>SDG&amp;E Gross LoadsAllAllMonthly average day10 Oct6RTD</t>
  </si>
  <si>
    <t>SDG&amp;E Gross LoadsAllAllMonthly average day10 Oct7RTD</t>
  </si>
  <si>
    <t>SDG&amp;E Gross LoadsAllAllMonthly average day10 Oct8RTD</t>
  </si>
  <si>
    <t>SDG&amp;E Gross LoadsAllAllMonthly average day10 Oct9RTD</t>
  </si>
  <si>
    <t>SDG&amp;E Gross LoadsAllAllMonthly average day10 Oct10RTD</t>
  </si>
  <si>
    <t>SDG&amp;E Gross LoadsAllAllMonthly average day10 Oct11RTD</t>
  </si>
  <si>
    <t>SDG&amp;E Gross LoadsAllAllMonthly average day10 Oct12RTD</t>
  </si>
  <si>
    <t>SDG&amp;E Gross LoadsAllAllMonthly average day10 Oct13RTD</t>
  </si>
  <si>
    <t>SDG&amp;E Gross LoadsAllAllMonthly average day10 Oct14RTD</t>
  </si>
  <si>
    <t>SDG&amp;E Gross LoadsAllAllMonthly average day10 Oct15RTD</t>
  </si>
  <si>
    <t>SDG&amp;E Gross LoadsAllAllMonthly average day10 Oct16RTD</t>
  </si>
  <si>
    <t>SDG&amp;E Gross LoadsAllAllMonthly average day10 Oct17RTD</t>
  </si>
  <si>
    <t>SDG&amp;E Gross LoadsAllAllMonthly average day10 Oct18RTD</t>
  </si>
  <si>
    <t>SDG&amp;E Gross LoadsAllAllMonthly average day10 Oct19RTD</t>
  </si>
  <si>
    <t>SDG&amp;E Gross LoadsAllAllMonthly average day10 Oct20RTD</t>
  </si>
  <si>
    <t>SDG&amp;E Gross LoadsAllAllMonthly average day10 Oct21RTD</t>
  </si>
  <si>
    <t>SDG&amp;E Gross LoadsAllAllMonthly average day10 Oct22RTD</t>
  </si>
  <si>
    <t>SDG&amp;E Gross LoadsAllAllMonthly average day10 Oct23RTD</t>
  </si>
  <si>
    <t>SDG&amp;E Gross LoadsAllAllMonthly average day10 Oct24RTD</t>
  </si>
  <si>
    <t>SDG&amp;E Gross LoadsAllAllMonthly average day11 Nov1RTD</t>
  </si>
  <si>
    <t>SDG&amp;E Gross LoadsAllAllMonthly average day11 Nov2RTD</t>
  </si>
  <si>
    <t>SDG&amp;E Gross LoadsAllAllMonthly average day11 Nov3RTD</t>
  </si>
  <si>
    <t>SDG&amp;E Gross LoadsAllAllMonthly average day11 Nov4RTD</t>
  </si>
  <si>
    <t>SDG&amp;E Gross LoadsAllAllMonthly average day11 Nov5RTD</t>
  </si>
  <si>
    <t>SDG&amp;E Gross LoadsAllAllMonthly average day11 Nov6RTD</t>
  </si>
  <si>
    <t>SDG&amp;E Gross LoadsAllAllMonthly average day11 Nov7RTD</t>
  </si>
  <si>
    <t>SDG&amp;E Gross LoadsAllAllMonthly average day11 Nov8RTD</t>
  </si>
  <si>
    <t>SDG&amp;E Gross LoadsAllAllMonthly average day11 Nov9RTD</t>
  </si>
  <si>
    <t>SDG&amp;E Gross LoadsAllAllMonthly average day11 Nov10RTD</t>
  </si>
  <si>
    <t>SDG&amp;E Gross LoadsAllAllMonthly average day11 Nov11RTD</t>
  </si>
  <si>
    <t>SDG&amp;E Gross LoadsAllAllMonthly average day11 Nov12RTD</t>
  </si>
  <si>
    <t>SDG&amp;E Gross LoadsAllAllMonthly average day11 Nov13RTD</t>
  </si>
  <si>
    <t>SDG&amp;E Gross LoadsAllAllMonthly average day11 Nov14RTD</t>
  </si>
  <si>
    <t>SDG&amp;E Gross LoadsAllAllMonthly average day11 Nov15RTD</t>
  </si>
  <si>
    <t>SDG&amp;E Gross LoadsAllAllMonthly average day11 Nov16RTD</t>
  </si>
  <si>
    <t>SDG&amp;E Gross LoadsAllAllMonthly average day11 Nov17RTD</t>
  </si>
  <si>
    <t>SDG&amp;E Gross LoadsAllAllMonthly average day11 Nov18RTD</t>
  </si>
  <si>
    <t>SDG&amp;E Gross LoadsAllAllMonthly average day11 Nov19RTD</t>
  </si>
  <si>
    <t>SDG&amp;E Gross LoadsAllAllMonthly average day11 Nov20RTD</t>
  </si>
  <si>
    <t>SDG&amp;E Gross LoadsAllAllMonthly average day11 Nov21RTD</t>
  </si>
  <si>
    <t>SDG&amp;E Gross LoadsAllAllMonthly average day11 Nov22RTD</t>
  </si>
  <si>
    <t>SDG&amp;E Gross LoadsAllAllMonthly average day11 Nov23RTD</t>
  </si>
  <si>
    <t>SDG&amp;E Gross LoadsAllAllMonthly average day11 Nov24RTD</t>
  </si>
  <si>
    <t>SDG&amp;E Gross LoadsAllAllMonthly average day12 Dec1RTD</t>
  </si>
  <si>
    <t>SDG&amp;E Gross LoadsAllAllMonthly average day12 Dec2RTD</t>
  </si>
  <si>
    <t>SDG&amp;E Gross LoadsAllAllMonthly average day12 Dec3RTD</t>
  </si>
  <si>
    <t>SDG&amp;E Gross LoadsAllAllMonthly average day12 Dec4RTD</t>
  </si>
  <si>
    <t>SDG&amp;E Gross LoadsAllAllMonthly average day12 Dec5RTD</t>
  </si>
  <si>
    <t>SDG&amp;E Gross LoadsAllAllMonthly average day12 Dec6RTD</t>
  </si>
  <si>
    <t>SDG&amp;E Gross LoadsAllAllMonthly average day12 Dec7RTD</t>
  </si>
  <si>
    <t>SDG&amp;E Gross LoadsAllAllMonthly average day12 Dec8RTD</t>
  </si>
  <si>
    <t>SDG&amp;E Gross LoadsAllAllMonthly average day12 Dec9RTD</t>
  </si>
  <si>
    <t>SDG&amp;E Gross LoadsAllAllMonthly average day12 Dec10RTD</t>
  </si>
  <si>
    <t>SDG&amp;E Gross LoadsAllAllMonthly average day12 Dec11RTD</t>
  </si>
  <si>
    <t>SDG&amp;E Gross LoadsAllAllMonthly average day12 Dec12RTD</t>
  </si>
  <si>
    <t>SDG&amp;E Gross LoadsAllAllMonthly average day12 Dec13RTD</t>
  </si>
  <si>
    <t>SDG&amp;E Gross LoadsAllAllMonthly average day12 Dec14RTD</t>
  </si>
  <si>
    <t>SDG&amp;E Gross LoadsAllAllMonthly average day12 Dec15RTD</t>
  </si>
  <si>
    <t>SDG&amp;E Gross LoadsAllAllMonthly average day12 Dec16RTD</t>
  </si>
  <si>
    <t>SDG&amp;E Gross LoadsAllAllMonthly average day12 Dec17RTD</t>
  </si>
  <si>
    <t>SDG&amp;E Gross LoadsAllAllMonthly average day12 Dec18RTD</t>
  </si>
  <si>
    <t>SDG&amp;E Gross LoadsAllAllMonthly average day12 Dec19RTD</t>
  </si>
  <si>
    <t>SDG&amp;E Gross LoadsAllAllMonthly average day12 Dec20RTD</t>
  </si>
  <si>
    <t>SDG&amp;E Gross LoadsAllAllMonthly average day12 Dec21RTD</t>
  </si>
  <si>
    <t>SDG&amp;E Gross LoadsAllAllMonthly average day12 Dec22RTD</t>
  </si>
  <si>
    <t>SDG&amp;E Gross LoadsAllAllMonthly average day12 Dec23RTD</t>
  </si>
  <si>
    <t>SDG&amp;E Gross LoadsAllAllMonthly average day12 Dec24RTD</t>
  </si>
  <si>
    <t>SDG&amp;E Gross LoadsAllAllTop 1 load day(s)09 Sep1RTD</t>
  </si>
  <si>
    <t>SDG&amp;E Gross LoadsAllAllTop 1 load day(s)09 Sep2RTD</t>
  </si>
  <si>
    <t>SDG&amp;E Gross LoadsAllAllTop 1 load day(s)09 Sep3RTD</t>
  </si>
  <si>
    <t>SDG&amp;E Gross LoadsAllAllTop 1 load day(s)09 Sep4RTD</t>
  </si>
  <si>
    <t>SDG&amp;E Gross LoadsAllAllTop 1 load day(s)09 Sep5RTD</t>
  </si>
  <si>
    <t>SDG&amp;E Gross LoadsAllAllTop 1 load day(s)09 Sep6RTD</t>
  </si>
  <si>
    <t>SDG&amp;E Gross LoadsAllAllTop 1 load day(s)09 Sep7RTD</t>
  </si>
  <si>
    <t>SDG&amp;E Gross LoadsAllAllTop 1 load day(s)09 Sep8RTD</t>
  </si>
  <si>
    <t>SDG&amp;E Gross LoadsAllAllTop 1 load day(s)09 Sep9RTD</t>
  </si>
  <si>
    <t>SDG&amp;E Gross LoadsAllAllTop 1 load day(s)09 Sep10RTD</t>
  </si>
  <si>
    <t>SDG&amp;E Gross LoadsAllAllTop 1 load day(s)09 Sep11RTD</t>
  </si>
  <si>
    <t>SDG&amp;E Gross LoadsAllAllTop 1 load day(s)09 Sep12RTD</t>
  </si>
  <si>
    <t>SDG&amp;E Gross LoadsAllAllTop 1 load day(s)09 Sep13RTD</t>
  </si>
  <si>
    <t>SDG&amp;E Gross LoadsAllAllTop 1 load day(s)09 Sep14RTD</t>
  </si>
  <si>
    <t>SDG&amp;E Gross LoadsAllAllTop 1 load day(s)09 Sep15RTD</t>
  </si>
  <si>
    <t>SDG&amp;E Gross LoadsAllAllTop 1 load day(s)09 Sep16RTD</t>
  </si>
  <si>
    <t>SDG&amp;E Gross LoadsAllAllTop 1 load day(s)09 Sep17RTD</t>
  </si>
  <si>
    <t>SDG&amp;E Gross LoadsAllAllTop 1 load day(s)09 Sep18RTD</t>
  </si>
  <si>
    <t>SDG&amp;E Gross LoadsAllAllTop 1 load day(s)09 Sep19RTD</t>
  </si>
  <si>
    <t>SDG&amp;E Gross LoadsAllAllTop 1 load day(s)09 Sep20RTD</t>
  </si>
  <si>
    <t>SDG&amp;E Gross LoadsAllAllTop 1 load day(s)09 Sep21RTD</t>
  </si>
  <si>
    <t>SDG&amp;E Gross LoadsAllAllTop 1 load day(s)09 Sep22RTD</t>
  </si>
  <si>
    <t>SDG&amp;E Gross LoadsAllAllTop 1 load day(s)09 Sep23RTD</t>
  </si>
  <si>
    <t>SDG&amp;E Gross LoadsAllAllTop 1 load day(s)09 Sep24RTD</t>
  </si>
  <si>
    <t>SDG&amp;E Gross LoadsAllAllTop 10 load day(s)09 Sep1RTD</t>
  </si>
  <si>
    <t>SDG&amp;E Gross LoadsAllAllTop 10 load day(s)09 Sep2RTD</t>
  </si>
  <si>
    <t>SDG&amp;E Gross LoadsAllAllTop 10 load day(s)09 Sep3RTD</t>
  </si>
  <si>
    <t>SDG&amp;E Gross LoadsAllAllTop 10 load day(s)09 Sep4RTD</t>
  </si>
  <si>
    <t>SDG&amp;E Gross LoadsAllAllTop 10 load day(s)09 Sep5RTD</t>
  </si>
  <si>
    <t>SDG&amp;E Gross LoadsAllAllTop 10 load day(s)09 Sep6RTD</t>
  </si>
  <si>
    <t>SDG&amp;E Gross LoadsAllAllTop 10 load day(s)09 Sep7RTD</t>
  </si>
  <si>
    <t>SDG&amp;E Gross LoadsAllAllTop 10 load day(s)09 Sep8RTD</t>
  </si>
  <si>
    <t>SDG&amp;E Gross LoadsAllAllTop 10 load day(s)09 Sep9RTD</t>
  </si>
  <si>
    <t>SDG&amp;E Gross LoadsAllAllTop 10 load day(s)09 Sep10RTD</t>
  </si>
  <si>
    <t>SDG&amp;E Gross LoadsAllAllTop 10 load day(s)09 Sep11RTD</t>
  </si>
  <si>
    <t>SDG&amp;E Gross LoadsAllAllTop 10 load day(s)09 Sep12RTD</t>
  </si>
  <si>
    <t>SDG&amp;E Gross LoadsAllAllTop 10 load day(s)09 Sep13RTD</t>
  </si>
  <si>
    <t>SDG&amp;E Gross LoadsAllAllTop 10 load day(s)09 Sep14RTD</t>
  </si>
  <si>
    <t>SDG&amp;E Gross LoadsAllAllTop 10 load day(s)09 Sep15RTD</t>
  </si>
  <si>
    <t>SDG&amp;E Gross LoadsAllAllTop 10 load day(s)09 Sep16RTD</t>
  </si>
  <si>
    <t>SDG&amp;E Gross LoadsAllAllTop 10 load day(s)09 Sep17RTD</t>
  </si>
  <si>
    <t>SDG&amp;E Gross LoadsAllAllTop 10 load day(s)09 Sep18RTD</t>
  </si>
  <si>
    <t>SDG&amp;E Gross LoadsAllAllTop 10 load day(s)09 Sep19RTD</t>
  </si>
  <si>
    <t>SDG&amp;E Gross LoadsAllAllTop 10 load day(s)09 Sep20RTD</t>
  </si>
  <si>
    <t>SDG&amp;E Gross LoadsAllAllTop 10 load day(s)09 Sep21RTD</t>
  </si>
  <si>
    <t>SDG&amp;E Gross LoadsAllAllTop 10 load day(s)09 Sep22RTD</t>
  </si>
  <si>
    <t>SDG&amp;E Gross LoadsAllAllTop 10 load day(s)09 Sep23RTD</t>
  </si>
  <si>
    <t>SDG&amp;E Gross LoadsAllAllTop 10 load day(s)09 Sep24RTD</t>
  </si>
  <si>
    <t>SDG&amp;E Gross LoadsAllAllTop 20 load day(s)09 Sep1RTD</t>
  </si>
  <si>
    <t>SDG&amp;E Gross LoadsAllAllTop 20 load day(s)09 Sep2RTD</t>
  </si>
  <si>
    <t>SDG&amp;E Gross LoadsAllAllTop 20 load day(s)09 Sep3RTD</t>
  </si>
  <si>
    <t>SDG&amp;E Gross LoadsAllAllTop 20 load day(s)09 Sep4RTD</t>
  </si>
  <si>
    <t>SDG&amp;E Gross LoadsAllAllTop 20 load day(s)09 Sep5RTD</t>
  </si>
  <si>
    <t>SDG&amp;E Gross LoadsAllAllTop 20 load day(s)09 Sep6RTD</t>
  </si>
  <si>
    <t>SDG&amp;E Gross LoadsAllAllTop 20 load day(s)09 Sep7RTD</t>
  </si>
  <si>
    <t>SDG&amp;E Gross LoadsAllAllTop 20 load day(s)09 Sep8RTD</t>
  </si>
  <si>
    <t>SDG&amp;E Gross LoadsAllAllTop 20 load day(s)09 Sep9RTD</t>
  </si>
  <si>
    <t>SDG&amp;E Gross LoadsAllAllTop 20 load day(s)09 Sep10RTD</t>
  </si>
  <si>
    <t>SDG&amp;E Gross LoadsAllAllTop 20 load day(s)09 Sep11RTD</t>
  </si>
  <si>
    <t>SDG&amp;E Gross LoadsAllAllTop 20 load day(s)09 Sep12RTD</t>
  </si>
  <si>
    <t>SDG&amp;E Gross LoadsAllAllTop 20 load day(s)09 Sep13RTD</t>
  </si>
  <si>
    <t>SDG&amp;E Gross LoadsAllAllTop 20 load day(s)09 Sep14RTD</t>
  </si>
  <si>
    <t>SDG&amp;E Gross LoadsAllAllTop 20 load day(s)09 Sep15RTD</t>
  </si>
  <si>
    <t>SDG&amp;E Gross LoadsAllAllTop 20 load day(s)09 Sep16RTD</t>
  </si>
  <si>
    <t>SDG&amp;E Gross LoadsAllAllTop 20 load day(s)09 Sep17RTD</t>
  </si>
  <si>
    <t>SDG&amp;E Gross LoadsAllAllTop 20 load day(s)09 Sep18RTD</t>
  </si>
  <si>
    <t>SDG&amp;E Gross LoadsAllAllTop 20 load day(s)09 Sep19RTD</t>
  </si>
  <si>
    <t>SDG&amp;E Gross LoadsAllAllTop 20 load day(s)09 Sep20RTD</t>
  </si>
  <si>
    <t>SDG&amp;E Gross LoadsAllAllTop 20 load day(s)09 Sep21RTD</t>
  </si>
  <si>
    <t>SDG&amp;E Gross LoadsAllAllTop 20 load day(s)09 Sep22RTD</t>
  </si>
  <si>
    <t>SDG&amp;E Gross LoadsAllAllTop 20 load day(s)09 Sep23RTD</t>
  </si>
  <si>
    <t>SDG&amp;E Gross LoadsAllAllTop 20 load day(s)09 Sep24RTD</t>
  </si>
  <si>
    <t>SDG&amp;E Gross LoadsAllAllTop 5 load day(s)09 Sep1RTD</t>
  </si>
  <si>
    <t>SDG&amp;E Gross LoadsAllAllTop 5 load day(s)09 Sep2RTD</t>
  </si>
  <si>
    <t>SDG&amp;E Gross LoadsAllAllTop 5 load day(s)09 Sep3RTD</t>
  </si>
  <si>
    <t>SDG&amp;E Gross LoadsAllAllTop 5 load day(s)09 Sep4RTD</t>
  </si>
  <si>
    <t>SDG&amp;E Gross LoadsAllAllTop 5 load day(s)09 Sep5RTD</t>
  </si>
  <si>
    <t>SDG&amp;E Gross LoadsAllAllTop 5 load day(s)09 Sep6RTD</t>
  </si>
  <si>
    <t>SDG&amp;E Gross LoadsAllAllTop 5 load day(s)09 Sep7RTD</t>
  </si>
  <si>
    <t>SDG&amp;E Gross LoadsAllAllTop 5 load day(s)09 Sep8RTD</t>
  </si>
  <si>
    <t>SDG&amp;E Gross LoadsAllAllTop 5 load day(s)09 Sep9RTD</t>
  </si>
  <si>
    <t>SDG&amp;E Gross LoadsAllAllTop 5 load day(s)09 Sep10RTD</t>
  </si>
  <si>
    <t>SDG&amp;E Gross LoadsAllAllTop 5 load day(s)09 Sep11RTD</t>
  </si>
  <si>
    <t>SDG&amp;E Gross LoadsAllAllTop 5 load day(s)09 Sep12RTD</t>
  </si>
  <si>
    <t>SDG&amp;E Gross LoadsAllAllTop 5 load day(s)09 Sep13RTD</t>
  </si>
  <si>
    <t>SDG&amp;E Gross LoadsAllAllTop 5 load day(s)09 Sep14RTD</t>
  </si>
  <si>
    <t>SDG&amp;E Gross LoadsAllAllTop 5 load day(s)09 Sep15RTD</t>
  </si>
  <si>
    <t>SDG&amp;E Gross LoadsAllAllTop 5 load day(s)09 Sep16RTD</t>
  </si>
  <si>
    <t>SDG&amp;E Gross LoadsAllAllTop 5 load day(s)09 Sep17RTD</t>
  </si>
  <si>
    <t>SDG&amp;E Gross LoadsAllAllTop 5 load day(s)09 Sep18RTD</t>
  </si>
  <si>
    <t>SDG&amp;E Gross LoadsAllAllTop 5 load day(s)09 Sep19RTD</t>
  </si>
  <si>
    <t>SDG&amp;E Gross LoadsAllAllTop 5 load day(s)09 Sep20RTD</t>
  </si>
  <si>
    <t>SDG&amp;E Gross LoadsAllAllTop 5 load day(s)09 Sep21RTD</t>
  </si>
  <si>
    <t>SDG&amp;E Gross LoadsAllAllTop 5 load day(s)09 Sep22RTD</t>
  </si>
  <si>
    <t>SDG&amp;E Gross LoadsAllAllTop 5 load day(s)09 Sep23RTD</t>
  </si>
  <si>
    <t>SDG&amp;E Gross LoadsAllAllTop 5 load day(s)09 Sep24RTD</t>
  </si>
  <si>
    <t>SDG&amp;E Gross LoadsAllAllMonthly average day01 Jan1RTH</t>
  </si>
  <si>
    <t>SDG&amp;E Gross LoadsAllAllMonthly average day01 Jan2RTH</t>
  </si>
  <si>
    <t>SDG&amp;E Gross LoadsAllAllMonthly average day01 Jan3RTH</t>
  </si>
  <si>
    <t>SDG&amp;E Gross LoadsAllAllMonthly average day01 Jan4RTH</t>
  </si>
  <si>
    <t>SDG&amp;E Gross LoadsAllAllMonthly average day01 Jan5RTH</t>
  </si>
  <si>
    <t>SDG&amp;E Gross LoadsAllAllMonthly average day01 Jan6RTH</t>
  </si>
  <si>
    <t>SDG&amp;E Gross LoadsAllAllMonthly average day01 Jan7RTH</t>
  </si>
  <si>
    <t>SDG&amp;E Gross LoadsAllAllMonthly average day01 Jan8RTH</t>
  </si>
  <si>
    <t>SDG&amp;E Gross LoadsAllAllMonthly average day01 Jan9RTH</t>
  </si>
  <si>
    <t>SDG&amp;E Gross LoadsAllAllMonthly average day01 Jan10RTH</t>
  </si>
  <si>
    <t>SDG&amp;E Gross LoadsAllAllMonthly average day01 Jan11RTH</t>
  </si>
  <si>
    <t>SDG&amp;E Gross LoadsAllAllMonthly average day01 Jan12RTH</t>
  </si>
  <si>
    <t>SDG&amp;E Gross LoadsAllAllMonthly average day01 Jan13RTH</t>
  </si>
  <si>
    <t>SDG&amp;E Gross LoadsAllAllMonthly average day01 Jan14RTH</t>
  </si>
  <si>
    <t>SDG&amp;E Gross LoadsAllAllMonthly average day01 Jan15RTH</t>
  </si>
  <si>
    <t>SDG&amp;E Gross LoadsAllAllMonthly average day01 Jan16RTH</t>
  </si>
  <si>
    <t>SDG&amp;E Gross LoadsAllAllMonthly average day01 Jan17RTH</t>
  </si>
  <si>
    <t>SDG&amp;E Gross LoadsAllAllMonthly average day01 Jan18RTH</t>
  </si>
  <si>
    <t>SDG&amp;E Gross LoadsAllAllMonthly average day01 Jan19RTH</t>
  </si>
  <si>
    <t>SDG&amp;E Gross LoadsAllAllMonthly average day01 Jan20RTH</t>
  </si>
  <si>
    <t>SDG&amp;E Gross LoadsAllAllMonthly average day01 Jan21RTH</t>
  </si>
  <si>
    <t>SDG&amp;E Gross LoadsAllAllMonthly average day01 Jan22RTH</t>
  </si>
  <si>
    <t>SDG&amp;E Gross LoadsAllAllMonthly average day01 Jan23RTH</t>
  </si>
  <si>
    <t>SDG&amp;E Gross LoadsAllAllMonthly average day01 Jan24RTH</t>
  </si>
  <si>
    <t>SDG&amp;E Gross LoadsAllAllMonthly average day02 Feb1RTH</t>
  </si>
  <si>
    <t>SDG&amp;E Gross LoadsAllAllMonthly average day02 Feb2RTH</t>
  </si>
  <si>
    <t>SDG&amp;E Gross LoadsAllAllMonthly average day02 Feb3RTH</t>
  </si>
  <si>
    <t>SDG&amp;E Gross LoadsAllAllMonthly average day02 Feb4RTH</t>
  </si>
  <si>
    <t>SDG&amp;E Gross LoadsAllAllMonthly average day02 Feb5RTH</t>
  </si>
  <si>
    <t>SDG&amp;E Gross LoadsAllAllMonthly average day02 Feb6RTH</t>
  </si>
  <si>
    <t>SDG&amp;E Gross LoadsAllAllMonthly average day02 Feb7RTH</t>
  </si>
  <si>
    <t>SDG&amp;E Gross LoadsAllAllMonthly average day02 Feb8RTH</t>
  </si>
  <si>
    <t>SDG&amp;E Gross LoadsAllAllMonthly average day02 Feb9RTH</t>
  </si>
  <si>
    <t>SDG&amp;E Gross LoadsAllAllMonthly average day02 Feb10RTH</t>
  </si>
  <si>
    <t>SDG&amp;E Gross LoadsAllAllMonthly average day02 Feb11RTH</t>
  </si>
  <si>
    <t>SDG&amp;E Gross LoadsAllAllMonthly average day02 Feb12RTH</t>
  </si>
  <si>
    <t>SDG&amp;E Gross LoadsAllAllMonthly average day02 Feb13RTH</t>
  </si>
  <si>
    <t>SDG&amp;E Gross LoadsAllAllMonthly average day02 Feb14RTH</t>
  </si>
  <si>
    <t>SDG&amp;E Gross LoadsAllAllMonthly average day02 Feb15RTH</t>
  </si>
  <si>
    <t>SDG&amp;E Gross LoadsAllAllMonthly average day02 Feb16RTH</t>
  </si>
  <si>
    <t>SDG&amp;E Gross LoadsAllAllMonthly average day02 Feb17RTH</t>
  </si>
  <si>
    <t>SDG&amp;E Gross LoadsAllAllMonthly average day02 Feb18RTH</t>
  </si>
  <si>
    <t>SDG&amp;E Gross LoadsAllAllMonthly average day02 Feb19RTH</t>
  </si>
  <si>
    <t>SDG&amp;E Gross LoadsAllAllMonthly average day02 Feb20RTH</t>
  </si>
  <si>
    <t>SDG&amp;E Gross LoadsAllAllMonthly average day02 Feb21RTH</t>
  </si>
  <si>
    <t>SDG&amp;E Gross LoadsAllAllMonthly average day02 Feb22RTH</t>
  </si>
  <si>
    <t>SDG&amp;E Gross LoadsAllAllMonthly average day02 Feb23RTH</t>
  </si>
  <si>
    <t>SDG&amp;E Gross LoadsAllAllMonthly average day02 Feb24RTH</t>
  </si>
  <si>
    <t>SDG&amp;E Gross LoadsAllAllMonthly average day03 Mar1RTH</t>
  </si>
  <si>
    <t>SDG&amp;E Gross LoadsAllAllMonthly average day03 Mar2RTH</t>
  </si>
  <si>
    <t>SDG&amp;E Gross LoadsAllAllMonthly average day03 Mar3RTH</t>
  </si>
  <si>
    <t>SDG&amp;E Gross LoadsAllAllMonthly average day03 Mar4RTH</t>
  </si>
  <si>
    <t>SDG&amp;E Gross LoadsAllAllMonthly average day03 Mar5RTH</t>
  </si>
  <si>
    <t>SDG&amp;E Gross LoadsAllAllMonthly average day03 Mar6RTH</t>
  </si>
  <si>
    <t>SDG&amp;E Gross LoadsAllAllMonthly average day03 Mar7RTH</t>
  </si>
  <si>
    <t>SDG&amp;E Gross LoadsAllAllMonthly average day03 Mar8RTH</t>
  </si>
  <si>
    <t>SDG&amp;E Gross LoadsAllAllMonthly average day03 Mar9RTH</t>
  </si>
  <si>
    <t>SDG&amp;E Gross LoadsAllAllMonthly average day03 Mar10RTH</t>
  </si>
  <si>
    <t>SDG&amp;E Gross LoadsAllAllMonthly average day03 Mar11RTH</t>
  </si>
  <si>
    <t>SDG&amp;E Gross LoadsAllAllMonthly average day03 Mar12RTH</t>
  </si>
  <si>
    <t>SDG&amp;E Gross LoadsAllAllMonthly average day03 Mar13RTH</t>
  </si>
  <si>
    <t>SDG&amp;E Gross LoadsAllAllMonthly average day03 Mar14RTH</t>
  </si>
  <si>
    <t>SDG&amp;E Gross LoadsAllAllMonthly average day03 Mar15RTH</t>
  </si>
  <si>
    <t>SDG&amp;E Gross LoadsAllAllMonthly average day03 Mar16RTH</t>
  </si>
  <si>
    <t>SDG&amp;E Gross LoadsAllAllMonthly average day03 Mar17RTH</t>
  </si>
  <si>
    <t>SDG&amp;E Gross LoadsAllAllMonthly average day03 Mar18RTH</t>
  </si>
  <si>
    <t>SDG&amp;E Gross LoadsAllAllMonthly average day03 Mar19RTH</t>
  </si>
  <si>
    <t>SDG&amp;E Gross LoadsAllAllMonthly average day03 Mar20RTH</t>
  </si>
  <si>
    <t>SDG&amp;E Gross LoadsAllAllMonthly average day03 Mar21RTH</t>
  </si>
  <si>
    <t>SDG&amp;E Gross LoadsAllAllMonthly average day03 Mar22RTH</t>
  </si>
  <si>
    <t>SDG&amp;E Gross LoadsAllAllMonthly average day03 Mar23RTH</t>
  </si>
  <si>
    <t>SDG&amp;E Gross LoadsAllAllMonthly average day03 Mar24RTH</t>
  </si>
  <si>
    <t>SDG&amp;E Gross LoadsAllAllMonthly average day04 Apr1RTH</t>
  </si>
  <si>
    <t>SDG&amp;E Gross LoadsAllAllMonthly average day04 Apr2RTH</t>
  </si>
  <si>
    <t>SDG&amp;E Gross LoadsAllAllMonthly average day04 Apr3RTH</t>
  </si>
  <si>
    <t>SDG&amp;E Gross LoadsAllAllMonthly average day04 Apr4RTH</t>
  </si>
  <si>
    <t>SDG&amp;E Gross LoadsAllAllMonthly average day04 Apr5RTH</t>
  </si>
  <si>
    <t>SDG&amp;E Gross LoadsAllAllMonthly average day04 Apr6RTH</t>
  </si>
  <si>
    <t>SDG&amp;E Gross LoadsAllAllMonthly average day04 Apr7RTH</t>
  </si>
  <si>
    <t>SDG&amp;E Gross LoadsAllAllMonthly average day04 Apr8RTH</t>
  </si>
  <si>
    <t>SDG&amp;E Gross LoadsAllAllMonthly average day04 Apr9RTH</t>
  </si>
  <si>
    <t>SDG&amp;E Gross LoadsAllAllMonthly average day04 Apr10RTH</t>
  </si>
  <si>
    <t>SDG&amp;E Gross LoadsAllAllMonthly average day04 Apr11RTH</t>
  </si>
  <si>
    <t>SDG&amp;E Gross LoadsAllAllMonthly average day04 Apr12RTH</t>
  </si>
  <si>
    <t>SDG&amp;E Gross LoadsAllAllMonthly average day04 Apr13RTH</t>
  </si>
  <si>
    <t>SDG&amp;E Gross LoadsAllAllMonthly average day04 Apr14RTH</t>
  </si>
  <si>
    <t>SDG&amp;E Gross LoadsAllAllMonthly average day04 Apr15RTH</t>
  </si>
  <si>
    <t>SDG&amp;E Gross LoadsAllAllMonthly average day04 Apr16RTH</t>
  </si>
  <si>
    <t>SDG&amp;E Gross LoadsAllAllMonthly average day04 Apr17RTH</t>
  </si>
  <si>
    <t>SDG&amp;E Gross LoadsAllAllMonthly average day04 Apr18RTH</t>
  </si>
  <si>
    <t>SDG&amp;E Gross LoadsAllAllMonthly average day04 Apr19RTH</t>
  </si>
  <si>
    <t>SDG&amp;E Gross LoadsAllAllMonthly average day04 Apr20RTH</t>
  </si>
  <si>
    <t>SDG&amp;E Gross LoadsAllAllMonthly average day04 Apr21RTH</t>
  </si>
  <si>
    <t>SDG&amp;E Gross LoadsAllAllMonthly average day04 Apr22RTH</t>
  </si>
  <si>
    <t>SDG&amp;E Gross LoadsAllAllMonthly average day04 Apr23RTH</t>
  </si>
  <si>
    <t>SDG&amp;E Gross LoadsAllAllMonthly average day04 Apr24RTH</t>
  </si>
  <si>
    <t>SDG&amp;E Gross LoadsAllAllMonthly average day05 May1RTH</t>
  </si>
  <si>
    <t>SDG&amp;E Gross LoadsAllAllMonthly average day05 May2RTH</t>
  </si>
  <si>
    <t>SDG&amp;E Gross LoadsAllAllMonthly average day05 May3RTH</t>
  </si>
  <si>
    <t>SDG&amp;E Gross LoadsAllAllMonthly average day05 May4RTH</t>
  </si>
  <si>
    <t>SDG&amp;E Gross LoadsAllAllMonthly average day05 May5RTH</t>
  </si>
  <si>
    <t>SDG&amp;E Gross LoadsAllAllMonthly average day05 May6RTH</t>
  </si>
  <si>
    <t>SDG&amp;E Gross LoadsAllAllMonthly average day05 May7RTH</t>
  </si>
  <si>
    <t>SDG&amp;E Gross LoadsAllAllMonthly average day05 May8RTH</t>
  </si>
  <si>
    <t>SDG&amp;E Gross LoadsAllAllMonthly average day05 May9RTH</t>
  </si>
  <si>
    <t>SDG&amp;E Gross LoadsAllAllMonthly average day05 May10RTH</t>
  </si>
  <si>
    <t>SDG&amp;E Gross LoadsAllAllMonthly average day05 May11RTH</t>
  </si>
  <si>
    <t>SDG&amp;E Gross LoadsAllAllMonthly average day05 May12RTH</t>
  </si>
  <si>
    <t>SDG&amp;E Gross LoadsAllAllMonthly average day05 May13RTH</t>
  </si>
  <si>
    <t>SDG&amp;E Gross LoadsAllAllMonthly average day05 May14RTH</t>
  </si>
  <si>
    <t>SDG&amp;E Gross LoadsAllAllMonthly average day05 May15RTH</t>
  </si>
  <si>
    <t>SDG&amp;E Gross LoadsAllAllMonthly average day05 May16RTH</t>
  </si>
  <si>
    <t>SDG&amp;E Gross LoadsAllAllMonthly average day05 May17RTH</t>
  </si>
  <si>
    <t>SDG&amp;E Gross LoadsAllAllMonthly average day05 May18RTH</t>
  </si>
  <si>
    <t>SDG&amp;E Gross LoadsAllAllMonthly average day05 May19RTH</t>
  </si>
  <si>
    <t>SDG&amp;E Gross LoadsAllAllMonthly average day05 May20RTH</t>
  </si>
  <si>
    <t>SDG&amp;E Gross LoadsAllAllMonthly average day05 May21RTH</t>
  </si>
  <si>
    <t>SDG&amp;E Gross LoadsAllAllMonthly average day05 May22RTH</t>
  </si>
  <si>
    <t>SDG&amp;E Gross LoadsAllAllMonthly average day05 May23RTH</t>
  </si>
  <si>
    <t>SDG&amp;E Gross LoadsAllAllMonthly average day05 May24RTH</t>
  </si>
  <si>
    <t>SDG&amp;E Gross LoadsAllAllMonthly average day06 Jun1RTH</t>
  </si>
  <si>
    <t>SDG&amp;E Gross LoadsAllAllMonthly average day06 Jun2RTH</t>
  </si>
  <si>
    <t>SDG&amp;E Gross LoadsAllAllMonthly average day06 Jun3RTH</t>
  </si>
  <si>
    <t>SDG&amp;E Gross LoadsAllAllMonthly average day06 Jun4RTH</t>
  </si>
  <si>
    <t>SDG&amp;E Gross LoadsAllAllMonthly average day06 Jun5RTH</t>
  </si>
  <si>
    <t>SDG&amp;E Gross LoadsAllAllMonthly average day06 Jun6RTH</t>
  </si>
  <si>
    <t>SDG&amp;E Gross LoadsAllAllMonthly average day06 Jun7RTH</t>
  </si>
  <si>
    <t>SDG&amp;E Gross LoadsAllAllMonthly average day06 Jun8RTH</t>
  </si>
  <si>
    <t>SDG&amp;E Gross LoadsAllAllMonthly average day06 Jun9RTH</t>
  </si>
  <si>
    <t>SDG&amp;E Gross LoadsAllAllMonthly average day06 Jun10RTH</t>
  </si>
  <si>
    <t>SDG&amp;E Gross LoadsAllAllMonthly average day06 Jun11RTH</t>
  </si>
  <si>
    <t>SDG&amp;E Gross LoadsAllAllMonthly average day06 Jun12RTH</t>
  </si>
  <si>
    <t>SDG&amp;E Gross LoadsAllAllMonthly average day06 Jun13RTH</t>
  </si>
  <si>
    <t>SDG&amp;E Gross LoadsAllAllMonthly average day06 Jun14RTH</t>
  </si>
  <si>
    <t>SDG&amp;E Gross LoadsAllAllMonthly average day06 Jun15RTH</t>
  </si>
  <si>
    <t>SDG&amp;E Gross LoadsAllAllMonthly average day06 Jun16RTH</t>
  </si>
  <si>
    <t>SDG&amp;E Gross LoadsAllAllMonthly average day06 Jun17RTH</t>
  </si>
  <si>
    <t>SDG&amp;E Gross LoadsAllAllMonthly average day06 Jun18RTH</t>
  </si>
  <si>
    <t>SDG&amp;E Gross LoadsAllAllMonthly average day06 Jun19RTH</t>
  </si>
  <si>
    <t>SDG&amp;E Gross LoadsAllAllMonthly average day06 Jun20RTH</t>
  </si>
  <si>
    <t>SDG&amp;E Gross LoadsAllAllMonthly average day06 Jun21RTH</t>
  </si>
  <si>
    <t>SDG&amp;E Gross LoadsAllAllMonthly average day06 Jun22RTH</t>
  </si>
  <si>
    <t>SDG&amp;E Gross LoadsAllAllMonthly average day06 Jun23RTH</t>
  </si>
  <si>
    <t>SDG&amp;E Gross LoadsAllAllMonthly average day06 Jun24RTH</t>
  </si>
  <si>
    <t>SDG&amp;E Gross LoadsAllAllMonthly average day07 Jul1RTH</t>
  </si>
  <si>
    <t>SDG&amp;E Gross LoadsAllAllMonthly average day07 Jul2RTH</t>
  </si>
  <si>
    <t>SDG&amp;E Gross LoadsAllAllMonthly average day07 Jul3RTH</t>
  </si>
  <si>
    <t>SDG&amp;E Gross LoadsAllAllMonthly average day07 Jul4RTH</t>
  </si>
  <si>
    <t>SDG&amp;E Gross LoadsAllAllMonthly average day07 Jul5RTH</t>
  </si>
  <si>
    <t>SDG&amp;E Gross LoadsAllAllMonthly average day07 Jul6RTH</t>
  </si>
  <si>
    <t>SDG&amp;E Gross LoadsAllAllMonthly average day07 Jul7RTH</t>
  </si>
  <si>
    <t>SDG&amp;E Gross LoadsAllAllMonthly average day07 Jul8RTH</t>
  </si>
  <si>
    <t>SDG&amp;E Gross LoadsAllAllMonthly average day07 Jul9RTH</t>
  </si>
  <si>
    <t>SDG&amp;E Gross LoadsAllAllMonthly average day07 Jul10RTH</t>
  </si>
  <si>
    <t>SDG&amp;E Gross LoadsAllAllMonthly average day07 Jul11RTH</t>
  </si>
  <si>
    <t>SDG&amp;E Gross LoadsAllAllMonthly average day07 Jul12RTH</t>
  </si>
  <si>
    <t>SDG&amp;E Gross LoadsAllAllMonthly average day07 Jul13RTH</t>
  </si>
  <si>
    <t>SDG&amp;E Gross LoadsAllAllMonthly average day07 Jul14RTH</t>
  </si>
  <si>
    <t>SDG&amp;E Gross LoadsAllAllMonthly average day07 Jul15RTH</t>
  </si>
  <si>
    <t>SDG&amp;E Gross LoadsAllAllMonthly average day07 Jul16RTH</t>
  </si>
  <si>
    <t>SDG&amp;E Gross LoadsAllAllMonthly average day07 Jul17RTH</t>
  </si>
  <si>
    <t>SDG&amp;E Gross LoadsAllAllMonthly average day07 Jul18RTH</t>
  </si>
  <si>
    <t>SDG&amp;E Gross LoadsAllAllMonthly average day07 Jul19RTH</t>
  </si>
  <si>
    <t>SDG&amp;E Gross LoadsAllAllMonthly average day07 Jul20RTH</t>
  </si>
  <si>
    <t>SDG&amp;E Gross LoadsAllAllMonthly average day07 Jul21RTH</t>
  </si>
  <si>
    <t>SDG&amp;E Gross LoadsAllAllMonthly average day07 Jul22RTH</t>
  </si>
  <si>
    <t>SDG&amp;E Gross LoadsAllAllMonthly average day07 Jul23RTH</t>
  </si>
  <si>
    <t>SDG&amp;E Gross LoadsAllAllMonthly average day07 Jul24RTH</t>
  </si>
  <si>
    <t>SDG&amp;E Gross LoadsAllAllMonthly average day08 Aug1RTH</t>
  </si>
  <si>
    <t>SDG&amp;E Gross LoadsAllAllMonthly average day08 Aug2RTH</t>
  </si>
  <si>
    <t>SDG&amp;E Gross LoadsAllAllMonthly average day08 Aug3RTH</t>
  </si>
  <si>
    <t>SDG&amp;E Gross LoadsAllAllMonthly average day08 Aug4RTH</t>
  </si>
  <si>
    <t>SDG&amp;E Gross LoadsAllAllMonthly average day08 Aug5RTH</t>
  </si>
  <si>
    <t>SDG&amp;E Gross LoadsAllAllMonthly average day08 Aug6RTH</t>
  </si>
  <si>
    <t>SDG&amp;E Gross LoadsAllAllMonthly average day08 Aug7RTH</t>
  </si>
  <si>
    <t>SDG&amp;E Gross LoadsAllAllMonthly average day08 Aug8RTH</t>
  </si>
  <si>
    <t>SDG&amp;E Gross LoadsAllAllMonthly average day08 Aug9RTH</t>
  </si>
  <si>
    <t>SDG&amp;E Gross LoadsAllAllMonthly average day08 Aug10RTH</t>
  </si>
  <si>
    <t>SDG&amp;E Gross LoadsAllAllMonthly average day08 Aug11RTH</t>
  </si>
  <si>
    <t>SDG&amp;E Gross LoadsAllAllMonthly average day08 Aug12RTH</t>
  </si>
  <si>
    <t>SDG&amp;E Gross LoadsAllAllMonthly average day08 Aug13RTH</t>
  </si>
  <si>
    <t>SDG&amp;E Gross LoadsAllAllMonthly average day08 Aug14RTH</t>
  </si>
  <si>
    <t>SDG&amp;E Gross LoadsAllAllMonthly average day08 Aug15RTH</t>
  </si>
  <si>
    <t>SDG&amp;E Gross LoadsAllAllMonthly average day08 Aug16RTH</t>
  </si>
  <si>
    <t>SDG&amp;E Gross LoadsAllAllMonthly average day08 Aug17RTH</t>
  </si>
  <si>
    <t>SDG&amp;E Gross LoadsAllAllMonthly average day08 Aug18RTH</t>
  </si>
  <si>
    <t>SDG&amp;E Gross LoadsAllAllMonthly average day08 Aug19RTH</t>
  </si>
  <si>
    <t>SDG&amp;E Gross LoadsAllAllMonthly average day08 Aug20RTH</t>
  </si>
  <si>
    <t>SDG&amp;E Gross LoadsAllAllMonthly average day08 Aug21RTH</t>
  </si>
  <si>
    <t>SDG&amp;E Gross LoadsAllAllMonthly average day08 Aug22RTH</t>
  </si>
  <si>
    <t>SDG&amp;E Gross LoadsAllAllMonthly average day08 Aug23RTH</t>
  </si>
  <si>
    <t>SDG&amp;E Gross LoadsAllAllMonthly average day08 Aug24RTH</t>
  </si>
  <si>
    <t>SDG&amp;E Gross LoadsAllAllMonthly average day09 Sep1RTH</t>
  </si>
  <si>
    <t>SDG&amp;E Gross LoadsAllAllMonthly average day09 Sep2RTH</t>
  </si>
  <si>
    <t>SDG&amp;E Gross LoadsAllAllMonthly average day09 Sep3RTH</t>
  </si>
  <si>
    <t>SDG&amp;E Gross LoadsAllAllMonthly average day09 Sep4RTH</t>
  </si>
  <si>
    <t>SDG&amp;E Gross LoadsAllAllMonthly average day09 Sep5RTH</t>
  </si>
  <si>
    <t>SDG&amp;E Gross LoadsAllAllMonthly average day09 Sep6RTH</t>
  </si>
  <si>
    <t>SDG&amp;E Gross LoadsAllAllMonthly average day09 Sep7RTH</t>
  </si>
  <si>
    <t>SDG&amp;E Gross LoadsAllAllMonthly average day09 Sep8RTH</t>
  </si>
  <si>
    <t>SDG&amp;E Gross LoadsAllAllMonthly average day09 Sep9RTH</t>
  </si>
  <si>
    <t>SDG&amp;E Gross LoadsAllAllMonthly average day09 Sep10RTH</t>
  </si>
  <si>
    <t>SDG&amp;E Gross LoadsAllAllMonthly average day09 Sep11RTH</t>
  </si>
  <si>
    <t>SDG&amp;E Gross LoadsAllAllMonthly average day09 Sep12RTH</t>
  </si>
  <si>
    <t>SDG&amp;E Gross LoadsAllAllMonthly average day09 Sep13RTH</t>
  </si>
  <si>
    <t>SDG&amp;E Gross LoadsAllAllMonthly average day09 Sep14RTH</t>
  </si>
  <si>
    <t>SDG&amp;E Gross LoadsAllAllMonthly average day09 Sep15RTH</t>
  </si>
  <si>
    <t>SDG&amp;E Gross LoadsAllAllMonthly average day09 Sep16RTH</t>
  </si>
  <si>
    <t>SDG&amp;E Gross LoadsAllAllMonthly average day09 Sep17RTH</t>
  </si>
  <si>
    <t>SDG&amp;E Gross LoadsAllAllMonthly average day09 Sep18RTH</t>
  </si>
  <si>
    <t>SDG&amp;E Gross LoadsAllAllMonthly average day09 Sep19RTH</t>
  </si>
  <si>
    <t>SDG&amp;E Gross LoadsAllAllMonthly average day09 Sep20RTH</t>
  </si>
  <si>
    <t>SDG&amp;E Gross LoadsAllAllMonthly average day09 Sep21RTH</t>
  </si>
  <si>
    <t>SDG&amp;E Gross LoadsAllAllMonthly average day09 Sep22RTH</t>
  </si>
  <si>
    <t>SDG&amp;E Gross LoadsAllAllMonthly average day09 Sep23RTH</t>
  </si>
  <si>
    <t>SDG&amp;E Gross LoadsAllAllMonthly average day09 Sep24RTH</t>
  </si>
  <si>
    <t>SDG&amp;E Gross LoadsAllAllMonthly average day10 Oct1RTH</t>
  </si>
  <si>
    <t>SDG&amp;E Gross LoadsAllAllMonthly average day10 Oct2RTH</t>
  </si>
  <si>
    <t>SDG&amp;E Gross LoadsAllAllMonthly average day10 Oct3RTH</t>
  </si>
  <si>
    <t>SDG&amp;E Gross LoadsAllAllMonthly average day10 Oct4RTH</t>
  </si>
  <si>
    <t>SDG&amp;E Gross LoadsAllAllMonthly average day10 Oct5RTH</t>
  </si>
  <si>
    <t>SDG&amp;E Gross LoadsAllAllMonthly average day10 Oct6RTH</t>
  </si>
  <si>
    <t>SDG&amp;E Gross LoadsAllAllMonthly average day10 Oct7RTH</t>
  </si>
  <si>
    <t>SDG&amp;E Gross LoadsAllAllMonthly average day10 Oct8RTH</t>
  </si>
  <si>
    <t>SDG&amp;E Gross LoadsAllAllMonthly average day10 Oct9RTH</t>
  </si>
  <si>
    <t>SDG&amp;E Gross LoadsAllAllMonthly average day10 Oct10RTH</t>
  </si>
  <si>
    <t>SDG&amp;E Gross LoadsAllAllMonthly average day10 Oct11RTH</t>
  </si>
  <si>
    <t>SDG&amp;E Gross LoadsAllAllMonthly average day10 Oct12RTH</t>
  </si>
  <si>
    <t>SDG&amp;E Gross LoadsAllAllMonthly average day10 Oct13RTH</t>
  </si>
  <si>
    <t>SDG&amp;E Gross LoadsAllAllMonthly average day10 Oct14RTH</t>
  </si>
  <si>
    <t>SDG&amp;E Gross LoadsAllAllMonthly average day10 Oct15RTH</t>
  </si>
  <si>
    <t>SDG&amp;E Gross LoadsAllAllMonthly average day10 Oct16RTH</t>
  </si>
  <si>
    <t>SDG&amp;E Gross LoadsAllAllMonthly average day10 Oct17RTH</t>
  </si>
  <si>
    <t>SDG&amp;E Gross LoadsAllAllMonthly average day10 Oct18RTH</t>
  </si>
  <si>
    <t>SDG&amp;E Gross LoadsAllAllMonthly average day10 Oct19RTH</t>
  </si>
  <si>
    <t>SDG&amp;E Gross LoadsAllAllMonthly average day10 Oct20RTH</t>
  </si>
  <si>
    <t>SDG&amp;E Gross LoadsAllAllMonthly average day10 Oct21RTH</t>
  </si>
  <si>
    <t>SDG&amp;E Gross LoadsAllAllMonthly average day10 Oct22RTH</t>
  </si>
  <si>
    <t>SDG&amp;E Gross LoadsAllAllMonthly average day10 Oct23RTH</t>
  </si>
  <si>
    <t>SDG&amp;E Gross LoadsAllAllMonthly average day10 Oct24RTH</t>
  </si>
  <si>
    <t>SDG&amp;E Gross LoadsAllAllMonthly average day11 Nov1RTH</t>
  </si>
  <si>
    <t>SDG&amp;E Gross LoadsAllAllMonthly average day11 Nov2RTH</t>
  </si>
  <si>
    <t>SDG&amp;E Gross LoadsAllAllMonthly average day11 Nov3RTH</t>
  </si>
  <si>
    <t>SDG&amp;E Gross LoadsAllAllMonthly average day11 Nov4RTH</t>
  </si>
  <si>
    <t>SDG&amp;E Gross LoadsAllAllMonthly average day11 Nov5RTH</t>
  </si>
  <si>
    <t>SDG&amp;E Gross LoadsAllAllMonthly average day11 Nov6RTH</t>
  </si>
  <si>
    <t>SDG&amp;E Gross LoadsAllAllMonthly average day11 Nov7RTH</t>
  </si>
  <si>
    <t>SDG&amp;E Gross LoadsAllAllMonthly average day11 Nov8RTH</t>
  </si>
  <si>
    <t>SDG&amp;E Gross LoadsAllAllMonthly average day11 Nov9RTH</t>
  </si>
  <si>
    <t>SDG&amp;E Gross LoadsAllAllMonthly average day11 Nov10RTH</t>
  </si>
  <si>
    <t>SDG&amp;E Gross LoadsAllAllMonthly average day11 Nov11RTH</t>
  </si>
  <si>
    <t>SDG&amp;E Gross LoadsAllAllMonthly average day11 Nov12RTH</t>
  </si>
  <si>
    <t>SDG&amp;E Gross LoadsAllAllMonthly average day11 Nov13RTH</t>
  </si>
  <si>
    <t>SDG&amp;E Gross LoadsAllAllMonthly average day11 Nov14RTH</t>
  </si>
  <si>
    <t>SDG&amp;E Gross LoadsAllAllMonthly average day11 Nov15RTH</t>
  </si>
  <si>
    <t>SDG&amp;E Gross LoadsAllAllMonthly average day11 Nov16RTH</t>
  </si>
  <si>
    <t>SDG&amp;E Gross LoadsAllAllMonthly average day11 Nov17RTH</t>
  </si>
  <si>
    <t>SDG&amp;E Gross LoadsAllAllMonthly average day11 Nov18RTH</t>
  </si>
  <si>
    <t>SDG&amp;E Gross LoadsAllAllMonthly average day11 Nov19RTH</t>
  </si>
  <si>
    <t>SDG&amp;E Gross LoadsAllAllMonthly average day11 Nov20RTH</t>
  </si>
  <si>
    <t>SDG&amp;E Gross LoadsAllAllMonthly average day11 Nov21RTH</t>
  </si>
  <si>
    <t>SDG&amp;E Gross LoadsAllAllMonthly average day11 Nov22RTH</t>
  </si>
  <si>
    <t>SDG&amp;E Gross LoadsAllAllMonthly average day11 Nov23RTH</t>
  </si>
  <si>
    <t>SDG&amp;E Gross LoadsAllAllMonthly average day11 Nov24RTH</t>
  </si>
  <si>
    <t>SDG&amp;E Gross LoadsAllAllMonthly average day12 Dec1RTH</t>
  </si>
  <si>
    <t>SDG&amp;E Gross LoadsAllAllMonthly average day12 Dec2RTH</t>
  </si>
  <si>
    <t>SDG&amp;E Gross LoadsAllAllMonthly average day12 Dec3RTH</t>
  </si>
  <si>
    <t>SDG&amp;E Gross LoadsAllAllMonthly average day12 Dec4RTH</t>
  </si>
  <si>
    <t>SDG&amp;E Gross LoadsAllAllMonthly average day12 Dec5RTH</t>
  </si>
  <si>
    <t>SDG&amp;E Gross LoadsAllAllMonthly average day12 Dec6RTH</t>
  </si>
  <si>
    <t>SDG&amp;E Gross LoadsAllAllMonthly average day12 Dec7RTH</t>
  </si>
  <si>
    <t>SDG&amp;E Gross LoadsAllAllMonthly average day12 Dec8RTH</t>
  </si>
  <si>
    <t>SDG&amp;E Gross LoadsAllAllMonthly average day12 Dec9RTH</t>
  </si>
  <si>
    <t>SDG&amp;E Gross LoadsAllAllMonthly average day12 Dec10RTH</t>
  </si>
  <si>
    <t>SDG&amp;E Gross LoadsAllAllMonthly average day12 Dec11RTH</t>
  </si>
  <si>
    <t>SDG&amp;E Gross LoadsAllAllMonthly average day12 Dec12RTH</t>
  </si>
  <si>
    <t>SDG&amp;E Gross LoadsAllAllMonthly average day12 Dec13RTH</t>
  </si>
  <si>
    <t>SDG&amp;E Gross LoadsAllAllMonthly average day12 Dec14RTH</t>
  </si>
  <si>
    <t>SDG&amp;E Gross LoadsAllAllMonthly average day12 Dec15RTH</t>
  </si>
  <si>
    <t>SDG&amp;E Gross LoadsAllAllMonthly average day12 Dec16RTH</t>
  </si>
  <si>
    <t>SDG&amp;E Gross LoadsAllAllMonthly average day12 Dec17RTH</t>
  </si>
  <si>
    <t>SDG&amp;E Gross LoadsAllAllMonthly average day12 Dec18RTH</t>
  </si>
  <si>
    <t>SDG&amp;E Gross LoadsAllAllMonthly average day12 Dec19RTH</t>
  </si>
  <si>
    <t>SDG&amp;E Gross LoadsAllAllMonthly average day12 Dec20RTH</t>
  </si>
  <si>
    <t>SDG&amp;E Gross LoadsAllAllMonthly average day12 Dec21RTH</t>
  </si>
  <si>
    <t>SDG&amp;E Gross LoadsAllAllMonthly average day12 Dec22RTH</t>
  </si>
  <si>
    <t>SDG&amp;E Gross LoadsAllAllMonthly average day12 Dec23RTH</t>
  </si>
  <si>
    <t>SDG&amp;E Gross LoadsAllAllMonthly average day12 Dec24RTH</t>
  </si>
  <si>
    <t>SDG&amp;E Gross LoadsAllAllTop 1 load day(s)09 Sep1RTH</t>
  </si>
  <si>
    <t>SDG&amp;E Gross LoadsAllAllTop 1 load day(s)09 Sep2RTH</t>
  </si>
  <si>
    <t>SDG&amp;E Gross LoadsAllAllTop 1 load day(s)09 Sep3RTH</t>
  </si>
  <si>
    <t>SDG&amp;E Gross LoadsAllAllTop 1 load day(s)09 Sep4RTH</t>
  </si>
  <si>
    <t>SDG&amp;E Gross LoadsAllAllTop 1 load day(s)09 Sep5RTH</t>
  </si>
  <si>
    <t>SDG&amp;E Gross LoadsAllAllTop 1 load day(s)09 Sep6RTH</t>
  </si>
  <si>
    <t>SDG&amp;E Gross LoadsAllAllTop 1 load day(s)09 Sep7RTH</t>
  </si>
  <si>
    <t>SDG&amp;E Gross LoadsAllAllTop 1 load day(s)09 Sep8RTH</t>
  </si>
  <si>
    <t>SDG&amp;E Gross LoadsAllAllTop 1 load day(s)09 Sep9RTH</t>
  </si>
  <si>
    <t>SDG&amp;E Gross LoadsAllAllTop 1 load day(s)09 Sep10RTH</t>
  </si>
  <si>
    <t>SDG&amp;E Gross LoadsAllAllTop 1 load day(s)09 Sep11RTH</t>
  </si>
  <si>
    <t>SDG&amp;E Gross LoadsAllAllTop 1 load day(s)09 Sep12RTH</t>
  </si>
  <si>
    <t>SDG&amp;E Gross LoadsAllAllTop 1 load day(s)09 Sep13RTH</t>
  </si>
  <si>
    <t>SDG&amp;E Gross LoadsAllAllTop 1 load day(s)09 Sep14RTH</t>
  </si>
  <si>
    <t>SDG&amp;E Gross LoadsAllAllTop 1 load day(s)09 Sep15RTH</t>
  </si>
  <si>
    <t>SDG&amp;E Gross LoadsAllAllTop 1 load day(s)09 Sep16RTH</t>
  </si>
  <si>
    <t>SDG&amp;E Gross LoadsAllAllTop 1 load day(s)09 Sep17RTH</t>
  </si>
  <si>
    <t>SDG&amp;E Gross LoadsAllAllTop 1 load day(s)09 Sep18RTH</t>
  </si>
  <si>
    <t>SDG&amp;E Gross LoadsAllAllTop 1 load day(s)09 Sep19RTH</t>
  </si>
  <si>
    <t>SDG&amp;E Gross LoadsAllAllTop 1 load day(s)09 Sep20RTH</t>
  </si>
  <si>
    <t>SDG&amp;E Gross LoadsAllAllTop 1 load day(s)09 Sep21RTH</t>
  </si>
  <si>
    <t>SDG&amp;E Gross LoadsAllAllTop 1 load day(s)09 Sep22RTH</t>
  </si>
  <si>
    <t>SDG&amp;E Gross LoadsAllAllTop 1 load day(s)09 Sep23RTH</t>
  </si>
  <si>
    <t>SDG&amp;E Gross LoadsAllAllTop 1 load day(s)09 Sep24RTH</t>
  </si>
  <si>
    <t>SDG&amp;E Gross LoadsAllAllTop 10 load day(s)09 Sep1RTH</t>
  </si>
  <si>
    <t>SDG&amp;E Gross LoadsAllAllTop 10 load day(s)09 Sep2RTH</t>
  </si>
  <si>
    <t>SDG&amp;E Gross LoadsAllAllTop 10 load day(s)09 Sep3RTH</t>
  </si>
  <si>
    <t>SDG&amp;E Gross LoadsAllAllTop 10 load day(s)09 Sep4RTH</t>
  </si>
  <si>
    <t>SDG&amp;E Gross LoadsAllAllTop 10 load day(s)09 Sep5RTH</t>
  </si>
  <si>
    <t>SDG&amp;E Gross LoadsAllAllTop 10 load day(s)09 Sep6RTH</t>
  </si>
  <si>
    <t>SDG&amp;E Gross LoadsAllAllTop 10 load day(s)09 Sep7RTH</t>
  </si>
  <si>
    <t>SDG&amp;E Gross LoadsAllAllTop 10 load day(s)09 Sep8RTH</t>
  </si>
  <si>
    <t>SDG&amp;E Gross LoadsAllAllTop 10 load day(s)09 Sep9RTH</t>
  </si>
  <si>
    <t>SDG&amp;E Gross LoadsAllAllTop 10 load day(s)09 Sep10RTH</t>
  </si>
  <si>
    <t>SDG&amp;E Gross LoadsAllAllTop 10 load day(s)09 Sep11RTH</t>
  </si>
  <si>
    <t>SDG&amp;E Gross LoadsAllAllTop 10 load day(s)09 Sep12RTH</t>
  </si>
  <si>
    <t>SDG&amp;E Gross LoadsAllAllTop 10 load day(s)09 Sep13RTH</t>
  </si>
  <si>
    <t>SDG&amp;E Gross LoadsAllAllTop 10 load day(s)09 Sep14RTH</t>
  </si>
  <si>
    <t>SDG&amp;E Gross LoadsAllAllTop 10 load day(s)09 Sep15RTH</t>
  </si>
  <si>
    <t>SDG&amp;E Gross LoadsAllAllTop 10 load day(s)09 Sep16RTH</t>
  </si>
  <si>
    <t>SDG&amp;E Gross LoadsAllAllTop 10 load day(s)09 Sep17RTH</t>
  </si>
  <si>
    <t>SDG&amp;E Gross LoadsAllAllTop 10 load day(s)09 Sep18RTH</t>
  </si>
  <si>
    <t>SDG&amp;E Gross LoadsAllAllTop 10 load day(s)09 Sep19RTH</t>
  </si>
  <si>
    <t>SDG&amp;E Gross LoadsAllAllTop 10 load day(s)09 Sep20RTH</t>
  </si>
  <si>
    <t>SDG&amp;E Gross LoadsAllAllTop 10 load day(s)09 Sep21RTH</t>
  </si>
  <si>
    <t>SDG&amp;E Gross LoadsAllAllTop 10 load day(s)09 Sep22RTH</t>
  </si>
  <si>
    <t>SDG&amp;E Gross LoadsAllAllTop 10 load day(s)09 Sep23RTH</t>
  </si>
  <si>
    <t>SDG&amp;E Gross LoadsAllAllTop 10 load day(s)09 Sep24RTH</t>
  </si>
  <si>
    <t>SDG&amp;E Gross LoadsAllAllTop 20 load day(s)09 Sep1RTH</t>
  </si>
  <si>
    <t>SDG&amp;E Gross LoadsAllAllTop 20 load day(s)09 Sep2RTH</t>
  </si>
  <si>
    <t>SDG&amp;E Gross LoadsAllAllTop 20 load day(s)09 Sep3RTH</t>
  </si>
  <si>
    <t>SDG&amp;E Gross LoadsAllAllTop 20 load day(s)09 Sep4RTH</t>
  </si>
  <si>
    <t>SDG&amp;E Gross LoadsAllAllTop 20 load day(s)09 Sep5RTH</t>
  </si>
  <si>
    <t>SDG&amp;E Gross LoadsAllAllTop 20 load day(s)09 Sep6RTH</t>
  </si>
  <si>
    <t>SDG&amp;E Gross LoadsAllAllTop 20 load day(s)09 Sep7RTH</t>
  </si>
  <si>
    <t>SDG&amp;E Gross LoadsAllAllTop 20 load day(s)09 Sep8RTH</t>
  </si>
  <si>
    <t>SDG&amp;E Gross LoadsAllAllTop 20 load day(s)09 Sep9RTH</t>
  </si>
  <si>
    <t>SDG&amp;E Gross LoadsAllAllTop 20 load day(s)09 Sep10RTH</t>
  </si>
  <si>
    <t>SDG&amp;E Gross LoadsAllAllTop 20 load day(s)09 Sep11RTH</t>
  </si>
  <si>
    <t>SDG&amp;E Gross LoadsAllAllTop 20 load day(s)09 Sep12RTH</t>
  </si>
  <si>
    <t>SDG&amp;E Gross LoadsAllAllTop 20 load day(s)09 Sep13RTH</t>
  </si>
  <si>
    <t>SDG&amp;E Gross LoadsAllAllTop 20 load day(s)09 Sep14RTH</t>
  </si>
  <si>
    <t>SDG&amp;E Gross LoadsAllAllTop 20 load day(s)09 Sep15RTH</t>
  </si>
  <si>
    <t>SDG&amp;E Gross LoadsAllAllTop 20 load day(s)09 Sep16RTH</t>
  </si>
  <si>
    <t>SDG&amp;E Gross LoadsAllAllTop 20 load day(s)09 Sep17RTH</t>
  </si>
  <si>
    <t>SDG&amp;E Gross LoadsAllAllTop 20 load day(s)09 Sep18RTH</t>
  </si>
  <si>
    <t>SDG&amp;E Gross LoadsAllAllTop 20 load day(s)09 Sep19RTH</t>
  </si>
  <si>
    <t>SDG&amp;E Gross LoadsAllAllTop 20 load day(s)09 Sep20RTH</t>
  </si>
  <si>
    <t>SDG&amp;E Gross LoadsAllAllTop 20 load day(s)09 Sep21RTH</t>
  </si>
  <si>
    <t>SDG&amp;E Gross LoadsAllAllTop 20 load day(s)09 Sep22RTH</t>
  </si>
  <si>
    <t>SDG&amp;E Gross LoadsAllAllTop 20 load day(s)09 Sep23RTH</t>
  </si>
  <si>
    <t>SDG&amp;E Gross LoadsAllAllTop 20 load day(s)09 Sep24RTH</t>
  </si>
  <si>
    <t>SDG&amp;E Gross LoadsAllAllTop 5 load day(s)09 Sep1RTH</t>
  </si>
  <si>
    <t>SDG&amp;E Gross LoadsAllAllTop 5 load day(s)09 Sep2RTH</t>
  </si>
  <si>
    <t>SDG&amp;E Gross LoadsAllAllTop 5 load day(s)09 Sep3RTH</t>
  </si>
  <si>
    <t>SDG&amp;E Gross LoadsAllAllTop 5 load day(s)09 Sep4RTH</t>
  </si>
  <si>
    <t>SDG&amp;E Gross LoadsAllAllTop 5 load day(s)09 Sep5RTH</t>
  </si>
  <si>
    <t>SDG&amp;E Gross LoadsAllAllTop 5 load day(s)09 Sep6RTH</t>
  </si>
  <si>
    <t>SDG&amp;E Gross LoadsAllAllTop 5 load day(s)09 Sep7RTH</t>
  </si>
  <si>
    <t>SDG&amp;E Gross LoadsAllAllTop 5 load day(s)09 Sep8RTH</t>
  </si>
  <si>
    <t>SDG&amp;E Gross LoadsAllAllTop 5 load day(s)09 Sep9RTH</t>
  </si>
  <si>
    <t>SDG&amp;E Gross LoadsAllAllTop 5 load day(s)09 Sep10RTH</t>
  </si>
  <si>
    <t>SDG&amp;E Gross LoadsAllAllTop 5 load day(s)09 Sep11RTH</t>
  </si>
  <si>
    <t>SDG&amp;E Gross LoadsAllAllTop 5 load day(s)09 Sep12RTH</t>
  </si>
  <si>
    <t>SDG&amp;E Gross LoadsAllAllTop 5 load day(s)09 Sep13RTH</t>
  </si>
  <si>
    <t>SDG&amp;E Gross LoadsAllAllTop 5 load day(s)09 Sep14RTH</t>
  </si>
  <si>
    <t>SDG&amp;E Gross LoadsAllAllTop 5 load day(s)09 Sep15RTH</t>
  </si>
  <si>
    <t>SDG&amp;E Gross LoadsAllAllTop 5 load day(s)09 Sep16RTH</t>
  </si>
  <si>
    <t>SDG&amp;E Gross LoadsAllAllTop 5 load day(s)09 Sep17RTH</t>
  </si>
  <si>
    <t>SDG&amp;E Gross LoadsAllAllTop 5 load day(s)09 Sep18RTH</t>
  </si>
  <si>
    <t>SDG&amp;E Gross LoadsAllAllTop 5 load day(s)09 Sep19RTH</t>
  </si>
  <si>
    <t>SDG&amp;E Gross LoadsAllAllTop 5 load day(s)09 Sep20RTH</t>
  </si>
  <si>
    <t>SDG&amp;E Gross LoadsAllAllTop 5 load day(s)09 Sep21RTH</t>
  </si>
  <si>
    <t>SDG&amp;E Gross LoadsAllAllTop 5 load day(s)09 Sep22RTH</t>
  </si>
  <si>
    <t>SDG&amp;E Gross LoadsAllAllTop 5 load day(s)09 Sep23RTH</t>
  </si>
  <si>
    <t>SDG&amp;E Gross LoadsAllAllTop 5 load day(s)09 Sep24RTH</t>
  </si>
  <si>
    <t>CAISO Gross LoadsAllAllMonthly average day01 JanAll</t>
  </si>
  <si>
    <t>CAISO Gross LoadsAllAllMonthly average day02 FebAll</t>
  </si>
  <si>
    <t>CAISO Gross LoadsAllAllMonthly average day03 MarAll</t>
  </si>
  <si>
    <t>CAISO Gross LoadsAllAllMonthly average day04 AprAll</t>
  </si>
  <si>
    <t>CAISO Gross LoadsAllAllMonthly average day05 MayAll</t>
  </si>
  <si>
    <t>CAISO Gross LoadsAllAllMonthly average day06 JunAll</t>
  </si>
  <si>
    <t>CAISO Gross LoadsAllAllMonthly average day07 JulAll</t>
  </si>
  <si>
    <t>CAISO Gross LoadsAllAllMonthly average day08 AugAll</t>
  </si>
  <si>
    <t>CAISO Gross LoadsAllAllMonthly average day09 SepAll</t>
  </si>
  <si>
    <t>CAISO Gross LoadsAllAllMonthly average day10 OctAll</t>
  </si>
  <si>
    <t>CAISO Gross LoadsAllAllMonthly average day11 NovAll</t>
  </si>
  <si>
    <t>CAISO Gross LoadsAllAllMonthly average day12 DecAll</t>
  </si>
  <si>
    <t>CAISO Gross LoadsAllAllTop 1 load day(s)09 SepAll</t>
  </si>
  <si>
    <t>CAISO Gross LoadsAllAllTop 10 load day(s)09 SepAll</t>
  </si>
  <si>
    <t>CAISO Gross LoadsAllAllTop 20 load day(s)09 SepAll</t>
  </si>
  <si>
    <t>CAISO Gross LoadsAllAllTop 5 load day(s)09 SepAll</t>
  </si>
  <si>
    <t>CAISO Gross LoadsAllAllMonthly average day01 JanRTD</t>
  </si>
  <si>
    <t>CAISO Gross LoadsAllAllMonthly average day02 FebRTD</t>
  </si>
  <si>
    <t>CAISO Gross LoadsAllAllMonthly average day03 MarRTD</t>
  </si>
  <si>
    <t>CAISO Gross LoadsAllAllMonthly average day04 AprRTD</t>
  </si>
  <si>
    <t>CAISO Gross LoadsAllAllMonthly average day05 MayRTD</t>
  </si>
  <si>
    <t>CAISO Gross LoadsAllAllMonthly average day06 JunRTD</t>
  </si>
  <si>
    <t>CAISO Gross LoadsAllAllMonthly average day07 JulRTD</t>
  </si>
  <si>
    <t>CAISO Gross LoadsAllAllMonthly average day08 AugRTD</t>
  </si>
  <si>
    <t>CAISO Gross LoadsAllAllMonthly average day09 SepRTD</t>
  </si>
  <si>
    <t>CAISO Gross LoadsAllAllMonthly average day10 OctRTD</t>
  </si>
  <si>
    <t>CAISO Gross LoadsAllAllMonthly average day11 NovRTD</t>
  </si>
  <si>
    <t>CAISO Gross LoadsAllAllMonthly average day12 DecRTD</t>
  </si>
  <si>
    <t>CAISO Gross LoadsAllAllTop 1 load day(s)09 SepRTD</t>
  </si>
  <si>
    <t>CAISO Gross LoadsAllAllTop 10 load day(s)09 SepRTD</t>
  </si>
  <si>
    <t>CAISO Gross LoadsAllAllTop 20 load day(s)09 SepRTD</t>
  </si>
  <si>
    <t>CAISO Gross LoadsAllAllTop 5 load day(s)09 SepRTD</t>
  </si>
  <si>
    <t>CAISO Gross LoadsAllAllMonthly average day01 JanRTH</t>
  </si>
  <si>
    <t>CAISO Gross LoadsAllAllMonthly average day02 FebRTH</t>
  </si>
  <si>
    <t>CAISO Gross LoadsAllAllMonthly average day03 MarRTH</t>
  </si>
  <si>
    <t>CAISO Gross LoadsAllAllMonthly average day04 AprRTH</t>
  </si>
  <si>
    <t>CAISO Gross LoadsAllAllMonthly average day05 MayRTH</t>
  </si>
  <si>
    <t>CAISO Gross LoadsAllAllMonthly average day06 JunRTH</t>
  </si>
  <si>
    <t>CAISO Gross LoadsAllAllMonthly average day07 JulRTH</t>
  </si>
  <si>
    <t>CAISO Gross LoadsAllAllMonthly average day08 AugRTH</t>
  </si>
  <si>
    <t>CAISO Gross LoadsAllAllMonthly average day09 SepRTH</t>
  </si>
  <si>
    <t>CAISO Gross LoadsAllAllMonthly average day10 OctRTH</t>
  </si>
  <si>
    <t>CAISO Gross LoadsAllAllMonthly average day11 NovRTH</t>
  </si>
  <si>
    <t>CAISO Gross LoadsAllAllMonthly average day12 DecRTH</t>
  </si>
  <si>
    <t>CAISO Gross LoadsAllAllTop 1 load day(s)09 SepRTH</t>
  </si>
  <si>
    <t>CAISO Gross LoadsAllAllTop 10 load day(s)09 SepRTH</t>
  </si>
  <si>
    <t>CAISO Gross LoadsAllAllTop 20 load day(s)09 SepRTH</t>
  </si>
  <si>
    <t>CAISO Gross LoadsAllAllTop 5 load day(s)09 SepRTH</t>
  </si>
  <si>
    <t>CAISO Net LoadsAllAllMonthly average day01 JanAll</t>
  </si>
  <si>
    <t>CAISO Net LoadsAllAllMonthly average day02 FebAll</t>
  </si>
  <si>
    <t>CAISO Net LoadsAllAllMonthly average day03 MarAll</t>
  </si>
  <si>
    <t>CAISO Net LoadsAllAllMonthly average day04 AprAll</t>
  </si>
  <si>
    <t>CAISO Net LoadsAllAllMonthly average day05 MayAll</t>
  </si>
  <si>
    <t>CAISO Net LoadsAllAllMonthly average day06 JunAll</t>
  </si>
  <si>
    <t>CAISO Net LoadsAllAllMonthly average day07 JulAll</t>
  </si>
  <si>
    <t>CAISO Net LoadsAllAllMonthly average day08 AugAll</t>
  </si>
  <si>
    <t>CAISO Net LoadsAllAllMonthly average day09 SepAll</t>
  </si>
  <si>
    <t>CAISO Net LoadsAllAllMonthly average day10 OctAll</t>
  </si>
  <si>
    <t>CAISO Net LoadsAllAllMonthly average day11 NovAll</t>
  </si>
  <si>
    <t>CAISO Net LoadsAllAllMonthly average day12 DecAll</t>
  </si>
  <si>
    <t>CAISO Net LoadsAllAllTop 1 load day(s)09 SepAll</t>
  </si>
  <si>
    <t>CAISO Net LoadsAllAllTop 10 load day(s)09 SepAll</t>
  </si>
  <si>
    <t>CAISO Net LoadsAllAllTop 20 load day(s)09 SepAll</t>
  </si>
  <si>
    <t>CAISO Net LoadsAllAllTop 5 load day(s)09 SepAll</t>
  </si>
  <si>
    <t>CAISO Net LoadsAllAllMonthly average day01 JanRTD</t>
  </si>
  <si>
    <t>CAISO Net LoadsAllAllMonthly average day02 FebRTD</t>
  </si>
  <si>
    <t>CAISO Net LoadsAllAllMonthly average day03 MarRTD</t>
  </si>
  <si>
    <t>CAISO Net LoadsAllAllMonthly average day04 AprRTD</t>
  </si>
  <si>
    <t>CAISO Net LoadsAllAllMonthly average day05 MayRTD</t>
  </si>
  <si>
    <t>CAISO Net LoadsAllAllMonthly average day06 JunRTD</t>
  </si>
  <si>
    <t>CAISO Net LoadsAllAllMonthly average day07 JulRTD</t>
  </si>
  <si>
    <t>CAISO Net LoadsAllAllMonthly average day08 AugRTD</t>
  </si>
  <si>
    <t>CAISO Net LoadsAllAllMonthly average day09 SepRTD</t>
  </si>
  <si>
    <t>CAISO Net LoadsAllAllMonthly average day10 OctRTD</t>
  </si>
  <si>
    <t>CAISO Net LoadsAllAllMonthly average day11 NovRTD</t>
  </si>
  <si>
    <t>CAISO Net LoadsAllAllMonthly average day12 DecRTD</t>
  </si>
  <si>
    <t>CAISO Net LoadsAllAllTop 1 load day(s)09 SepRTD</t>
  </si>
  <si>
    <t>CAISO Net LoadsAllAllTop 10 load day(s)09 SepRTD</t>
  </si>
  <si>
    <t>CAISO Net LoadsAllAllTop 20 load day(s)09 SepRTD</t>
  </si>
  <si>
    <t>CAISO Net LoadsAllAllTop 5 load day(s)09 SepRTD</t>
  </si>
  <si>
    <t>CAISO Net LoadsAllAllMonthly average day01 JanRTH</t>
  </si>
  <si>
    <t>CAISO Net LoadsAllAllMonthly average day02 FebRTH</t>
  </si>
  <si>
    <t>CAISO Net LoadsAllAllMonthly average day03 MarRTH</t>
  </si>
  <si>
    <t>CAISO Net LoadsAllAllMonthly average day04 AprRTH</t>
  </si>
  <si>
    <t>CAISO Net LoadsAllAllMonthly average day05 MayRTH</t>
  </si>
  <si>
    <t>CAISO Net LoadsAllAllMonthly average day06 JunRTH</t>
  </si>
  <si>
    <t>CAISO Net LoadsAllAllMonthly average day07 JulRTH</t>
  </si>
  <si>
    <t>CAISO Net LoadsAllAllMonthly average day08 AugRTH</t>
  </si>
  <si>
    <t>CAISO Net LoadsAllAllMonthly average day09 SepRTH</t>
  </si>
  <si>
    <t>CAISO Net LoadsAllAllMonthly average day10 OctRTH</t>
  </si>
  <si>
    <t>CAISO Net LoadsAllAllMonthly average day11 NovRTH</t>
  </si>
  <si>
    <t>CAISO Net LoadsAllAllMonthly average day12 DecRTH</t>
  </si>
  <si>
    <t>CAISO Net LoadsAllAllTop 1 load day(s)09 SepRTH</t>
  </si>
  <si>
    <t>CAISO Net LoadsAllAllTop 10 load day(s)09 SepRTH</t>
  </si>
  <si>
    <t>CAISO Net LoadsAllAllTop 20 load day(s)09 SepRTH</t>
  </si>
  <si>
    <t>CAISO Net LoadsAllAllTop 5 load day(s)09 SepRTH</t>
  </si>
  <si>
    <t>SDG&amp;E Gross LoadsAllAllMonthly average day01 JanAll</t>
  </si>
  <si>
    <t>SDG&amp;E Gross LoadsAllAllMonthly average day02 FebAll</t>
  </si>
  <si>
    <t>SDG&amp;E Gross LoadsAllAllMonthly average day03 MarAll</t>
  </si>
  <si>
    <t>SDG&amp;E Gross LoadsAllAllMonthly average day04 AprAll</t>
  </si>
  <si>
    <t>SDG&amp;E Gross LoadsAllAllMonthly average day05 MayAll</t>
  </si>
  <si>
    <t>SDG&amp;E Gross LoadsAllAllMonthly average day06 JunAll</t>
  </si>
  <si>
    <t>SDG&amp;E Gross LoadsAllAllMonthly average day07 JulAll</t>
  </si>
  <si>
    <t>SDG&amp;E Gross LoadsAllAllMonthly average day08 AugAll</t>
  </si>
  <si>
    <t>SDG&amp;E Gross LoadsAllAllMonthly average day09 SepAll</t>
  </si>
  <si>
    <t>SDG&amp;E Gross LoadsAllAllMonthly average day10 OctAll</t>
  </si>
  <si>
    <t>SDG&amp;E Gross LoadsAllAllMonthly average day11 NovAll</t>
  </si>
  <si>
    <t>SDG&amp;E Gross LoadsAllAllMonthly average day12 DecAll</t>
  </si>
  <si>
    <t>SDG&amp;E Gross LoadsAllAllTop 1 load day(s)09 SepAll</t>
  </si>
  <si>
    <t>SDG&amp;E Gross LoadsAllAllTop 10 load day(s)09 SepAll</t>
  </si>
  <si>
    <t>SDG&amp;E Gross LoadsAllAllTop 20 load day(s)09 SepAll</t>
  </si>
  <si>
    <t>SDG&amp;E Gross LoadsAllAllTop 5 load day(s)09 SepAll</t>
  </si>
  <si>
    <t>SDG&amp;E Gross LoadsAllAllMonthly average day01 JanRTD</t>
  </si>
  <si>
    <t>SDG&amp;E Gross LoadsAllAllMonthly average day02 FebRTD</t>
  </si>
  <si>
    <t>SDG&amp;E Gross LoadsAllAllMonthly average day03 MarRTD</t>
  </si>
  <si>
    <t>SDG&amp;E Gross LoadsAllAllMonthly average day04 AprRTD</t>
  </si>
  <si>
    <t>SDG&amp;E Gross LoadsAllAllMonthly average day05 MayRTD</t>
  </si>
  <si>
    <t>SDG&amp;E Gross LoadsAllAllMonthly average day06 JunRTD</t>
  </si>
  <si>
    <t>SDG&amp;E Gross LoadsAllAllMonthly average day07 JulRTD</t>
  </si>
  <si>
    <t>SDG&amp;E Gross LoadsAllAllMonthly average day08 AugRTD</t>
  </si>
  <si>
    <t>SDG&amp;E Gross LoadsAllAllMonthly average day09 SepRTD</t>
  </si>
  <si>
    <t>SDG&amp;E Gross LoadsAllAllMonthly average day10 OctRTD</t>
  </si>
  <si>
    <t>SDG&amp;E Gross LoadsAllAllMonthly average day11 NovRTD</t>
  </si>
  <si>
    <t>SDG&amp;E Gross LoadsAllAllMonthly average day12 DecRTD</t>
  </si>
  <si>
    <t>SDG&amp;E Gross LoadsAllAllTop 1 load day(s)09 SepRTD</t>
  </si>
  <si>
    <t>SDG&amp;E Gross LoadsAllAllTop 10 load day(s)09 SepRTD</t>
  </si>
  <si>
    <t>SDG&amp;E Gross LoadsAllAllTop 20 load day(s)09 SepRTD</t>
  </si>
  <si>
    <t>SDG&amp;E Gross LoadsAllAllTop 5 load day(s)09 SepRTD</t>
  </si>
  <si>
    <t>SDG&amp;E Gross LoadsAllAllMonthly average day01 JanRTH</t>
  </si>
  <si>
    <t>SDG&amp;E Gross LoadsAllAllMonthly average day02 FebRTH</t>
  </si>
  <si>
    <t>SDG&amp;E Gross LoadsAllAllMonthly average day03 MarRTH</t>
  </si>
  <si>
    <t>SDG&amp;E Gross LoadsAllAllMonthly average day04 AprRTH</t>
  </si>
  <si>
    <t>SDG&amp;E Gross LoadsAllAllMonthly average day05 MayRTH</t>
  </si>
  <si>
    <t>SDG&amp;E Gross LoadsAllAllMonthly average day06 JunRTH</t>
  </si>
  <si>
    <t>SDG&amp;E Gross LoadsAllAllMonthly average day07 JulRTH</t>
  </si>
  <si>
    <t>SDG&amp;E Gross LoadsAllAllMonthly average day08 AugRTH</t>
  </si>
  <si>
    <t>SDG&amp;E Gross LoadsAllAllMonthly average day09 SepRTH</t>
  </si>
  <si>
    <t>SDG&amp;E Gross LoadsAllAllMonthly average day10 OctRTH</t>
  </si>
  <si>
    <t>SDG&amp;E Gross LoadsAllAllMonthly average day11 NovRTH</t>
  </si>
  <si>
    <t>SDG&amp;E Gross LoadsAllAllMonthly average day12 DecRTH</t>
  </si>
  <si>
    <t>SDG&amp;E Gross LoadsAllAllTop 1 load day(s)09 SepRTH</t>
  </si>
  <si>
    <t>SDG&amp;E Gross LoadsAllAllTop 10 load day(s)09 SepRTH</t>
  </si>
  <si>
    <t>SDG&amp;E Gross LoadsAllAllTop 20 load day(s)09 SepRTH</t>
  </si>
  <si>
    <t>SDG&amp;E Gross LoadsAllAllTop 5 load day(s)09 SepRTH</t>
  </si>
  <si>
    <t>Rate Type</t>
  </si>
  <si>
    <t>CAISO Gross LoadsAllAllMonthly worst day01 Jan1All</t>
  </si>
  <si>
    <t>CAISO Gross LoadsAllAllMonthly worst day01 Jan2All</t>
  </si>
  <si>
    <t>CAISO Gross LoadsAllAllMonthly worst day01 Jan3All</t>
  </si>
  <si>
    <t>CAISO Gross LoadsAllAllMonthly worst day01 Jan4All</t>
  </si>
  <si>
    <t>CAISO Gross LoadsAllAllMonthly worst day01 Jan5All</t>
  </si>
  <si>
    <t>CAISO Gross LoadsAllAllMonthly worst day01 Jan6All</t>
  </si>
  <si>
    <t>CAISO Gross LoadsAllAllMonthly worst day01 Jan7All</t>
  </si>
  <si>
    <t>CAISO Gross LoadsAllAllMonthly worst day01 Jan8All</t>
  </si>
  <si>
    <t>CAISO Gross LoadsAllAllMonthly worst day01 Jan9All</t>
  </si>
  <si>
    <t>CAISO Gross LoadsAllAllMonthly worst day01 Jan10All</t>
  </si>
  <si>
    <t>CAISO Gross LoadsAllAllMonthly worst day01 Jan11All</t>
  </si>
  <si>
    <t>CAISO Gross LoadsAllAllMonthly worst day01 Jan12All</t>
  </si>
  <si>
    <t>CAISO Gross LoadsAllAllMonthly worst day01 Jan13All</t>
  </si>
  <si>
    <t>CAISO Gross LoadsAllAllMonthly worst day01 Jan14All</t>
  </si>
  <si>
    <t>CAISO Gross LoadsAllAllMonthly worst day01 Jan15All</t>
  </si>
  <si>
    <t>CAISO Gross LoadsAllAllMonthly worst day01 Jan16All</t>
  </si>
  <si>
    <t>CAISO Gross LoadsAllAllMonthly worst day01 Jan17All</t>
  </si>
  <si>
    <t>CAISO Gross LoadsAllAllMonthly worst day01 Jan18All</t>
  </si>
  <si>
    <t>CAISO Gross LoadsAllAllMonthly worst day01 Jan19All</t>
  </si>
  <si>
    <t>CAISO Gross LoadsAllAllMonthly worst day01 Jan20All</t>
  </si>
  <si>
    <t>CAISO Gross LoadsAllAllMonthly worst day01 Jan21All</t>
  </si>
  <si>
    <t>CAISO Gross LoadsAllAllMonthly worst day01 Jan22All</t>
  </si>
  <si>
    <t>CAISO Gross LoadsAllAllMonthly worst day01 Jan23All</t>
  </si>
  <si>
    <t>CAISO Gross LoadsAllAllMonthly worst day01 Jan24All</t>
  </si>
  <si>
    <t>CAISO Gross LoadsAllAllMonthly worst day02 Feb1All</t>
  </si>
  <si>
    <t>CAISO Gross LoadsAllAllMonthly worst day02 Feb2All</t>
  </si>
  <si>
    <t>CAISO Gross LoadsAllAllMonthly worst day02 Feb3All</t>
  </si>
  <si>
    <t>CAISO Gross LoadsAllAllMonthly worst day02 Feb4All</t>
  </si>
  <si>
    <t>CAISO Gross LoadsAllAllMonthly worst day02 Feb5All</t>
  </si>
  <si>
    <t>CAISO Gross LoadsAllAllMonthly worst day02 Feb6All</t>
  </si>
  <si>
    <t>CAISO Gross LoadsAllAllMonthly worst day02 Feb7All</t>
  </si>
  <si>
    <t>CAISO Gross LoadsAllAllMonthly worst day02 Feb8All</t>
  </si>
  <si>
    <t>CAISO Gross LoadsAllAllMonthly worst day02 Feb9All</t>
  </si>
  <si>
    <t>CAISO Gross LoadsAllAllMonthly worst day02 Feb10All</t>
  </si>
  <si>
    <t>CAISO Gross LoadsAllAllMonthly worst day02 Feb11All</t>
  </si>
  <si>
    <t>CAISO Gross LoadsAllAllMonthly worst day02 Feb12All</t>
  </si>
  <si>
    <t>CAISO Gross LoadsAllAllMonthly worst day02 Feb13All</t>
  </si>
  <si>
    <t>CAISO Gross LoadsAllAllMonthly worst day02 Feb14All</t>
  </si>
  <si>
    <t>CAISO Gross LoadsAllAllMonthly worst day02 Feb15All</t>
  </si>
  <si>
    <t>CAISO Gross LoadsAllAllMonthly worst day02 Feb16All</t>
  </si>
  <si>
    <t>CAISO Gross LoadsAllAllMonthly worst day02 Feb17All</t>
  </si>
  <si>
    <t>CAISO Gross LoadsAllAllMonthly worst day02 Feb18All</t>
  </si>
  <si>
    <t>CAISO Gross LoadsAllAllMonthly worst day02 Feb19All</t>
  </si>
  <si>
    <t>CAISO Gross LoadsAllAllMonthly worst day02 Feb20All</t>
  </si>
  <si>
    <t>CAISO Gross LoadsAllAllMonthly worst day02 Feb21All</t>
  </si>
  <si>
    <t>CAISO Gross LoadsAllAllMonthly worst day02 Feb22All</t>
  </si>
  <si>
    <t>CAISO Gross LoadsAllAllMonthly worst day02 Feb23All</t>
  </si>
  <si>
    <t>CAISO Gross LoadsAllAllMonthly worst day02 Feb24All</t>
  </si>
  <si>
    <t>CAISO Gross LoadsAllAllMonthly worst day03 Mar1All</t>
  </si>
  <si>
    <t>CAISO Gross LoadsAllAllMonthly worst day03 Mar2All</t>
  </si>
  <si>
    <t>CAISO Gross LoadsAllAllMonthly worst day03 Mar3All</t>
  </si>
  <si>
    <t>CAISO Gross LoadsAllAllMonthly worst day03 Mar4All</t>
  </si>
  <si>
    <t>CAISO Gross LoadsAllAllMonthly worst day03 Mar5All</t>
  </si>
  <si>
    <t>CAISO Gross LoadsAllAllMonthly worst day03 Mar6All</t>
  </si>
  <si>
    <t>CAISO Gross LoadsAllAllMonthly worst day03 Mar7All</t>
  </si>
  <si>
    <t>CAISO Gross LoadsAllAllMonthly worst day03 Mar8All</t>
  </si>
  <si>
    <t>CAISO Gross LoadsAllAllMonthly worst day03 Mar9All</t>
  </si>
  <si>
    <t>CAISO Gross LoadsAllAllMonthly worst day03 Mar10All</t>
  </si>
  <si>
    <t>CAISO Gross LoadsAllAllMonthly worst day03 Mar11All</t>
  </si>
  <si>
    <t>CAISO Gross LoadsAllAllMonthly worst day03 Mar12All</t>
  </si>
  <si>
    <t>CAISO Gross LoadsAllAllMonthly worst day03 Mar13All</t>
  </si>
  <si>
    <t>CAISO Gross LoadsAllAllMonthly worst day03 Mar14All</t>
  </si>
  <si>
    <t>CAISO Gross LoadsAllAllMonthly worst day03 Mar15All</t>
  </si>
  <si>
    <t>CAISO Gross LoadsAllAllMonthly worst day03 Mar16All</t>
  </si>
  <si>
    <t>CAISO Gross LoadsAllAllMonthly worst day03 Mar17All</t>
  </si>
  <si>
    <t>CAISO Gross LoadsAllAllMonthly worst day03 Mar18All</t>
  </si>
  <si>
    <t>CAISO Gross LoadsAllAllMonthly worst day03 Mar19All</t>
  </si>
  <si>
    <t>CAISO Gross LoadsAllAllMonthly worst day03 Mar20All</t>
  </si>
  <si>
    <t>CAISO Gross LoadsAllAllMonthly worst day03 Mar21All</t>
  </si>
  <si>
    <t>CAISO Gross LoadsAllAllMonthly worst day03 Mar22All</t>
  </si>
  <si>
    <t>CAISO Gross LoadsAllAllMonthly worst day03 Mar23All</t>
  </si>
  <si>
    <t>CAISO Gross LoadsAllAllMonthly worst day03 Mar24All</t>
  </si>
  <si>
    <t>CAISO Gross LoadsAllAllMonthly worst day04 Apr1All</t>
  </si>
  <si>
    <t>CAISO Gross LoadsAllAllMonthly worst day04 Apr2All</t>
  </si>
  <si>
    <t>CAISO Gross LoadsAllAllMonthly worst day04 Apr3All</t>
  </si>
  <si>
    <t>CAISO Gross LoadsAllAllMonthly worst day04 Apr4All</t>
  </si>
  <si>
    <t>CAISO Gross LoadsAllAllMonthly worst day04 Apr5All</t>
  </si>
  <si>
    <t>CAISO Gross LoadsAllAllMonthly worst day04 Apr6All</t>
  </si>
  <si>
    <t>CAISO Gross LoadsAllAllMonthly worst day04 Apr7All</t>
  </si>
  <si>
    <t>CAISO Gross LoadsAllAllMonthly worst day04 Apr8All</t>
  </si>
  <si>
    <t>CAISO Gross LoadsAllAllMonthly worst day04 Apr9All</t>
  </si>
  <si>
    <t>CAISO Gross LoadsAllAllMonthly worst day04 Apr10All</t>
  </si>
  <si>
    <t>CAISO Gross LoadsAllAllMonthly worst day04 Apr11All</t>
  </si>
  <si>
    <t>CAISO Gross LoadsAllAllMonthly worst day04 Apr12All</t>
  </si>
  <si>
    <t>CAISO Gross LoadsAllAllMonthly worst day04 Apr13All</t>
  </si>
  <si>
    <t>CAISO Gross LoadsAllAllMonthly worst day04 Apr14All</t>
  </si>
  <si>
    <t>CAISO Gross LoadsAllAllMonthly worst day04 Apr15All</t>
  </si>
  <si>
    <t>CAISO Gross LoadsAllAllMonthly worst day04 Apr16All</t>
  </si>
  <si>
    <t>CAISO Gross LoadsAllAllMonthly worst day04 Apr17All</t>
  </si>
  <si>
    <t>CAISO Gross LoadsAllAllMonthly worst day04 Apr18All</t>
  </si>
  <si>
    <t>CAISO Gross LoadsAllAllMonthly worst day04 Apr19All</t>
  </si>
  <si>
    <t>CAISO Gross LoadsAllAllMonthly worst day04 Apr20All</t>
  </si>
  <si>
    <t>CAISO Gross LoadsAllAllMonthly worst day04 Apr21All</t>
  </si>
  <si>
    <t>CAISO Gross LoadsAllAllMonthly worst day04 Apr22All</t>
  </si>
  <si>
    <t>CAISO Gross LoadsAllAllMonthly worst day04 Apr23All</t>
  </si>
  <si>
    <t>CAISO Gross LoadsAllAllMonthly worst day04 Apr24All</t>
  </si>
  <si>
    <t>CAISO Gross LoadsAllAllMonthly worst day05 May1All</t>
  </si>
  <si>
    <t>CAISO Gross LoadsAllAllMonthly worst day05 May2All</t>
  </si>
  <si>
    <t>CAISO Gross LoadsAllAllMonthly worst day05 May3All</t>
  </si>
  <si>
    <t>CAISO Gross LoadsAllAllMonthly worst day05 May4All</t>
  </si>
  <si>
    <t>CAISO Gross LoadsAllAllMonthly worst day05 May5All</t>
  </si>
  <si>
    <t>CAISO Gross LoadsAllAllMonthly worst day05 May6All</t>
  </si>
  <si>
    <t>CAISO Gross LoadsAllAllMonthly worst day05 May7All</t>
  </si>
  <si>
    <t>CAISO Gross LoadsAllAllMonthly worst day05 May8All</t>
  </si>
  <si>
    <t>CAISO Gross LoadsAllAllMonthly worst day05 May9All</t>
  </si>
  <si>
    <t>CAISO Gross LoadsAllAllMonthly worst day05 May10All</t>
  </si>
  <si>
    <t>CAISO Gross LoadsAllAllMonthly worst day05 May11All</t>
  </si>
  <si>
    <t>CAISO Gross LoadsAllAllMonthly worst day05 May12All</t>
  </si>
  <si>
    <t>CAISO Gross LoadsAllAllMonthly worst day05 May13All</t>
  </si>
  <si>
    <t>CAISO Gross LoadsAllAllMonthly worst day05 May14All</t>
  </si>
  <si>
    <t>CAISO Gross LoadsAllAllMonthly worst day05 May15All</t>
  </si>
  <si>
    <t>CAISO Gross LoadsAllAllMonthly worst day05 May16All</t>
  </si>
  <si>
    <t>CAISO Gross LoadsAllAllMonthly worst day05 May17All</t>
  </si>
  <si>
    <t>CAISO Gross LoadsAllAllMonthly worst day05 May18All</t>
  </si>
  <si>
    <t>CAISO Gross LoadsAllAllMonthly worst day05 May19All</t>
  </si>
  <si>
    <t>CAISO Gross LoadsAllAllMonthly worst day05 May20All</t>
  </si>
  <si>
    <t>CAISO Gross LoadsAllAllMonthly worst day05 May21All</t>
  </si>
  <si>
    <t>CAISO Gross LoadsAllAllMonthly worst day05 May22All</t>
  </si>
  <si>
    <t>CAISO Gross LoadsAllAllMonthly worst day05 May23All</t>
  </si>
  <si>
    <t>CAISO Gross LoadsAllAllMonthly worst day05 May24All</t>
  </si>
  <si>
    <t>CAISO Gross LoadsAllAllMonthly worst day06 Jun1All</t>
  </si>
  <si>
    <t>CAISO Gross LoadsAllAllMonthly worst day06 Jun2All</t>
  </si>
  <si>
    <t>CAISO Gross LoadsAllAllMonthly worst day06 Jun3All</t>
  </si>
  <si>
    <t>CAISO Gross LoadsAllAllMonthly worst day06 Jun4All</t>
  </si>
  <si>
    <t>CAISO Gross LoadsAllAllMonthly worst day06 Jun5All</t>
  </si>
  <si>
    <t>CAISO Gross LoadsAllAllMonthly worst day06 Jun6All</t>
  </si>
  <si>
    <t>CAISO Gross LoadsAllAllMonthly worst day06 Jun7All</t>
  </si>
  <si>
    <t>CAISO Gross LoadsAllAllMonthly worst day06 Jun8All</t>
  </si>
  <si>
    <t>CAISO Gross LoadsAllAllMonthly worst day06 Jun9All</t>
  </si>
  <si>
    <t>CAISO Gross LoadsAllAllMonthly worst day06 Jun10All</t>
  </si>
  <si>
    <t>CAISO Gross LoadsAllAllMonthly worst day06 Jun11All</t>
  </si>
  <si>
    <t>CAISO Gross LoadsAllAllMonthly worst day06 Jun12All</t>
  </si>
  <si>
    <t>CAISO Gross LoadsAllAllMonthly worst day06 Jun13All</t>
  </si>
  <si>
    <t>CAISO Gross LoadsAllAllMonthly worst day06 Jun14All</t>
  </si>
  <si>
    <t>CAISO Gross LoadsAllAllMonthly worst day06 Jun15All</t>
  </si>
  <si>
    <t>CAISO Gross LoadsAllAllMonthly worst day06 Jun16All</t>
  </si>
  <si>
    <t>CAISO Gross LoadsAllAllMonthly worst day06 Jun17All</t>
  </si>
  <si>
    <t>CAISO Gross LoadsAllAllMonthly worst day06 Jun18All</t>
  </si>
  <si>
    <t>CAISO Gross LoadsAllAllMonthly worst day06 Jun19All</t>
  </si>
  <si>
    <t>CAISO Gross LoadsAllAllMonthly worst day06 Jun20All</t>
  </si>
  <si>
    <t>CAISO Gross LoadsAllAllMonthly worst day06 Jun21All</t>
  </si>
  <si>
    <t>CAISO Gross LoadsAllAllMonthly worst day06 Jun22All</t>
  </si>
  <si>
    <t>CAISO Gross LoadsAllAllMonthly worst day06 Jun23All</t>
  </si>
  <si>
    <t>CAISO Gross LoadsAllAllMonthly worst day06 Jun24All</t>
  </si>
  <si>
    <t>CAISO Gross LoadsAllAllMonthly worst day07 Jul1All</t>
  </si>
  <si>
    <t>CAISO Gross LoadsAllAllMonthly worst day07 Jul2All</t>
  </si>
  <si>
    <t>CAISO Gross LoadsAllAllMonthly worst day07 Jul3All</t>
  </si>
  <si>
    <t>CAISO Gross LoadsAllAllMonthly worst day07 Jul4All</t>
  </si>
  <si>
    <t>CAISO Gross LoadsAllAllMonthly worst day07 Jul5All</t>
  </si>
  <si>
    <t>CAISO Gross LoadsAllAllMonthly worst day07 Jul6All</t>
  </si>
  <si>
    <t>CAISO Gross LoadsAllAllMonthly worst day07 Jul7All</t>
  </si>
  <si>
    <t>CAISO Gross LoadsAllAllMonthly worst day07 Jul8All</t>
  </si>
  <si>
    <t>CAISO Gross LoadsAllAllMonthly worst day07 Jul9All</t>
  </si>
  <si>
    <t>CAISO Gross LoadsAllAllMonthly worst day07 Jul10All</t>
  </si>
  <si>
    <t>CAISO Gross LoadsAllAllMonthly worst day07 Jul11All</t>
  </si>
  <si>
    <t>CAISO Gross LoadsAllAllMonthly worst day07 Jul12All</t>
  </si>
  <si>
    <t>CAISO Gross LoadsAllAllMonthly worst day07 Jul13All</t>
  </si>
  <si>
    <t>CAISO Gross LoadsAllAllMonthly worst day07 Jul14All</t>
  </si>
  <si>
    <t>CAISO Gross LoadsAllAllMonthly worst day07 Jul15All</t>
  </si>
  <si>
    <t>CAISO Gross LoadsAllAllMonthly worst day07 Jul16All</t>
  </si>
  <si>
    <t>CAISO Gross LoadsAllAllMonthly worst day07 Jul17All</t>
  </si>
  <si>
    <t>CAISO Gross LoadsAllAllMonthly worst day07 Jul18All</t>
  </si>
  <si>
    <t>CAISO Gross LoadsAllAllMonthly worst day07 Jul19All</t>
  </si>
  <si>
    <t>CAISO Gross LoadsAllAllMonthly worst day07 Jul20All</t>
  </si>
  <si>
    <t>CAISO Gross LoadsAllAllMonthly worst day07 Jul21All</t>
  </si>
  <si>
    <t>CAISO Gross LoadsAllAllMonthly worst day07 Jul22All</t>
  </si>
  <si>
    <t>CAISO Gross LoadsAllAllMonthly worst day07 Jul23All</t>
  </si>
  <si>
    <t>CAISO Gross LoadsAllAllMonthly worst day07 Jul24All</t>
  </si>
  <si>
    <t>CAISO Gross LoadsAllAllMonthly worst day08 Aug1All</t>
  </si>
  <si>
    <t>CAISO Gross LoadsAllAllMonthly worst day08 Aug2All</t>
  </si>
  <si>
    <t>CAISO Gross LoadsAllAllMonthly worst day08 Aug3All</t>
  </si>
  <si>
    <t>CAISO Gross LoadsAllAllMonthly worst day08 Aug4All</t>
  </si>
  <si>
    <t>CAISO Gross LoadsAllAllMonthly worst day08 Aug5All</t>
  </si>
  <si>
    <t>CAISO Gross LoadsAllAllMonthly worst day08 Aug6All</t>
  </si>
  <si>
    <t>CAISO Gross LoadsAllAllMonthly worst day08 Aug7All</t>
  </si>
  <si>
    <t>CAISO Gross LoadsAllAllMonthly worst day08 Aug8All</t>
  </si>
  <si>
    <t>CAISO Gross LoadsAllAllMonthly worst day08 Aug9All</t>
  </si>
  <si>
    <t>CAISO Gross LoadsAllAllMonthly worst day08 Aug10All</t>
  </si>
  <si>
    <t>CAISO Gross LoadsAllAllMonthly worst day08 Aug11All</t>
  </si>
  <si>
    <t>CAISO Gross LoadsAllAllMonthly worst day08 Aug12All</t>
  </si>
  <si>
    <t>CAISO Gross LoadsAllAllMonthly worst day08 Aug13All</t>
  </si>
  <si>
    <t>CAISO Gross LoadsAllAllMonthly worst day08 Aug14All</t>
  </si>
  <si>
    <t>CAISO Gross LoadsAllAllMonthly worst day08 Aug15All</t>
  </si>
  <si>
    <t>CAISO Gross LoadsAllAllMonthly worst day08 Aug16All</t>
  </si>
  <si>
    <t>CAISO Gross LoadsAllAllMonthly worst day08 Aug17All</t>
  </si>
  <si>
    <t>CAISO Gross LoadsAllAllMonthly worst day08 Aug18All</t>
  </si>
  <si>
    <t>CAISO Gross LoadsAllAllMonthly worst day08 Aug19All</t>
  </si>
  <si>
    <t>CAISO Gross LoadsAllAllMonthly worst day08 Aug20All</t>
  </si>
  <si>
    <t>CAISO Gross LoadsAllAllMonthly worst day08 Aug21All</t>
  </si>
  <si>
    <t>CAISO Gross LoadsAllAllMonthly worst day08 Aug22All</t>
  </si>
  <si>
    <t>CAISO Gross LoadsAllAllMonthly worst day08 Aug23All</t>
  </si>
  <si>
    <t>CAISO Gross LoadsAllAllMonthly worst day08 Aug24All</t>
  </si>
  <si>
    <t>CAISO Gross LoadsAllAllMonthly worst day09 Sep1All</t>
  </si>
  <si>
    <t>CAISO Gross LoadsAllAllMonthly worst day09 Sep2All</t>
  </si>
  <si>
    <t>CAISO Gross LoadsAllAllMonthly worst day09 Sep3All</t>
  </si>
  <si>
    <t>CAISO Gross LoadsAllAllMonthly worst day09 Sep4All</t>
  </si>
  <si>
    <t>CAISO Gross LoadsAllAllMonthly worst day09 Sep5All</t>
  </si>
  <si>
    <t>CAISO Gross LoadsAllAllMonthly worst day09 Sep6All</t>
  </si>
  <si>
    <t>CAISO Gross LoadsAllAllMonthly worst day09 Sep7All</t>
  </si>
  <si>
    <t>CAISO Gross LoadsAllAllMonthly worst day09 Sep8All</t>
  </si>
  <si>
    <t>CAISO Gross LoadsAllAllMonthly worst day09 Sep9All</t>
  </si>
  <si>
    <t>CAISO Gross LoadsAllAllMonthly worst day09 Sep10All</t>
  </si>
  <si>
    <t>CAISO Gross LoadsAllAllMonthly worst day09 Sep11All</t>
  </si>
  <si>
    <t>CAISO Gross LoadsAllAllMonthly worst day09 Sep12All</t>
  </si>
  <si>
    <t>CAISO Gross LoadsAllAllMonthly worst day09 Sep13All</t>
  </si>
  <si>
    <t>CAISO Gross LoadsAllAllMonthly worst day09 Sep14All</t>
  </si>
  <si>
    <t>CAISO Gross LoadsAllAllMonthly worst day09 Sep15All</t>
  </si>
  <si>
    <t>CAISO Gross LoadsAllAllMonthly worst day09 Sep16All</t>
  </si>
  <si>
    <t>CAISO Gross LoadsAllAllMonthly worst day09 Sep17All</t>
  </si>
  <si>
    <t>CAISO Gross LoadsAllAllMonthly worst day09 Sep18All</t>
  </si>
  <si>
    <t>CAISO Gross LoadsAllAllMonthly worst day09 Sep19All</t>
  </si>
  <si>
    <t>CAISO Gross LoadsAllAllMonthly worst day09 Sep20All</t>
  </si>
  <si>
    <t>CAISO Gross LoadsAllAllMonthly worst day09 Sep21All</t>
  </si>
  <si>
    <t>CAISO Gross LoadsAllAllMonthly worst day09 Sep22All</t>
  </si>
  <si>
    <t>CAISO Gross LoadsAllAllMonthly worst day09 Sep23All</t>
  </si>
  <si>
    <t>CAISO Gross LoadsAllAllMonthly worst day09 Sep24All</t>
  </si>
  <si>
    <t>CAISO Gross LoadsAllAllMonthly worst day10 Oct1All</t>
  </si>
  <si>
    <t>CAISO Gross LoadsAllAllMonthly worst day10 Oct2All</t>
  </si>
  <si>
    <t>CAISO Gross LoadsAllAllMonthly worst day10 Oct3All</t>
  </si>
  <si>
    <t>CAISO Gross LoadsAllAllMonthly worst day10 Oct4All</t>
  </si>
  <si>
    <t>CAISO Gross LoadsAllAllMonthly worst day10 Oct5All</t>
  </si>
  <si>
    <t>CAISO Gross LoadsAllAllMonthly worst day10 Oct6All</t>
  </si>
  <si>
    <t>CAISO Gross LoadsAllAllMonthly worst day10 Oct7All</t>
  </si>
  <si>
    <t>CAISO Gross LoadsAllAllMonthly worst day10 Oct8All</t>
  </si>
  <si>
    <t>CAISO Gross LoadsAllAllMonthly worst day10 Oct9All</t>
  </si>
  <si>
    <t>CAISO Gross LoadsAllAllMonthly worst day10 Oct10All</t>
  </si>
  <si>
    <t>CAISO Gross LoadsAllAllMonthly worst day10 Oct11All</t>
  </si>
  <si>
    <t>CAISO Gross LoadsAllAllMonthly worst day10 Oct12All</t>
  </si>
  <si>
    <t>CAISO Gross LoadsAllAllMonthly worst day10 Oct13All</t>
  </si>
  <si>
    <t>CAISO Gross LoadsAllAllMonthly worst day10 Oct14All</t>
  </si>
  <si>
    <t>CAISO Gross LoadsAllAllMonthly worst day10 Oct15All</t>
  </si>
  <si>
    <t>CAISO Gross LoadsAllAllMonthly worst day10 Oct16All</t>
  </si>
  <si>
    <t>CAISO Gross LoadsAllAllMonthly worst day10 Oct17All</t>
  </si>
  <si>
    <t>CAISO Gross LoadsAllAllMonthly worst day10 Oct18All</t>
  </si>
  <si>
    <t>CAISO Gross LoadsAllAllMonthly worst day10 Oct19All</t>
  </si>
  <si>
    <t>CAISO Gross LoadsAllAllMonthly worst day10 Oct20All</t>
  </si>
  <si>
    <t>CAISO Gross LoadsAllAllMonthly worst day10 Oct21All</t>
  </si>
  <si>
    <t>CAISO Gross LoadsAllAllMonthly worst day10 Oct22All</t>
  </si>
  <si>
    <t>CAISO Gross LoadsAllAllMonthly worst day10 Oct23All</t>
  </si>
  <si>
    <t>CAISO Gross LoadsAllAllMonthly worst day10 Oct24All</t>
  </si>
  <si>
    <t>CAISO Gross LoadsAllAllMonthly worst day11 Nov1All</t>
  </si>
  <si>
    <t>CAISO Gross LoadsAllAllMonthly worst day11 Nov2All</t>
  </si>
  <si>
    <t>CAISO Gross LoadsAllAllMonthly worst day11 Nov3All</t>
  </si>
  <si>
    <t>CAISO Gross LoadsAllAllMonthly worst day11 Nov4All</t>
  </si>
  <si>
    <t>CAISO Gross LoadsAllAllMonthly worst day11 Nov5All</t>
  </si>
  <si>
    <t>CAISO Gross LoadsAllAllMonthly worst day11 Nov6All</t>
  </si>
  <si>
    <t>CAISO Gross LoadsAllAllMonthly worst day11 Nov7All</t>
  </si>
  <si>
    <t>CAISO Gross LoadsAllAllMonthly worst day11 Nov8All</t>
  </si>
  <si>
    <t>CAISO Gross LoadsAllAllMonthly worst day11 Nov9All</t>
  </si>
  <si>
    <t>CAISO Gross LoadsAllAllMonthly worst day11 Nov10All</t>
  </si>
  <si>
    <t>CAISO Gross LoadsAllAllMonthly worst day11 Nov11All</t>
  </si>
  <si>
    <t>CAISO Gross LoadsAllAllMonthly worst day11 Nov12All</t>
  </si>
  <si>
    <t>CAISO Gross LoadsAllAllMonthly worst day11 Nov13All</t>
  </si>
  <si>
    <t>CAISO Gross LoadsAllAllMonthly worst day11 Nov14All</t>
  </si>
  <si>
    <t>CAISO Gross LoadsAllAllMonthly worst day11 Nov15All</t>
  </si>
  <si>
    <t>CAISO Gross LoadsAllAllMonthly worst day11 Nov16All</t>
  </si>
  <si>
    <t>CAISO Gross LoadsAllAllMonthly worst day11 Nov17All</t>
  </si>
  <si>
    <t>CAISO Gross LoadsAllAllMonthly worst day11 Nov18All</t>
  </si>
  <si>
    <t>CAISO Gross LoadsAllAllMonthly worst day11 Nov19All</t>
  </si>
  <si>
    <t>CAISO Gross LoadsAllAllMonthly worst day11 Nov20All</t>
  </si>
  <si>
    <t>CAISO Gross LoadsAllAllMonthly worst day11 Nov21All</t>
  </si>
  <si>
    <t>CAISO Gross LoadsAllAllMonthly worst day11 Nov22All</t>
  </si>
  <si>
    <t>CAISO Gross LoadsAllAllMonthly worst day11 Nov23All</t>
  </si>
  <si>
    <t>CAISO Gross LoadsAllAllMonthly worst day11 Nov24All</t>
  </si>
  <si>
    <t>CAISO Gross LoadsAllAllMonthly worst day12 Dec1All</t>
  </si>
  <si>
    <t>CAISO Gross LoadsAllAllMonthly worst day12 Dec2All</t>
  </si>
  <si>
    <t>CAISO Gross LoadsAllAllMonthly worst day12 Dec3All</t>
  </si>
  <si>
    <t>CAISO Gross LoadsAllAllMonthly worst day12 Dec4All</t>
  </si>
  <si>
    <t>CAISO Gross LoadsAllAllMonthly worst day12 Dec5All</t>
  </si>
  <si>
    <t>CAISO Gross LoadsAllAllMonthly worst day12 Dec6All</t>
  </si>
  <si>
    <t>CAISO Gross LoadsAllAllMonthly worst day12 Dec7All</t>
  </si>
  <si>
    <t>CAISO Gross LoadsAllAllMonthly worst day12 Dec8All</t>
  </si>
  <si>
    <t>CAISO Gross LoadsAllAllMonthly worst day12 Dec9All</t>
  </si>
  <si>
    <t>CAISO Gross LoadsAllAllMonthly worst day12 Dec10All</t>
  </si>
  <si>
    <t>CAISO Gross LoadsAllAllMonthly worst day12 Dec11All</t>
  </si>
  <si>
    <t>CAISO Gross LoadsAllAllMonthly worst day12 Dec12All</t>
  </si>
  <si>
    <t>CAISO Gross LoadsAllAllMonthly worst day12 Dec13All</t>
  </si>
  <si>
    <t>CAISO Gross LoadsAllAllMonthly worst day12 Dec14All</t>
  </si>
  <si>
    <t>CAISO Gross LoadsAllAllMonthly worst day12 Dec15All</t>
  </si>
  <si>
    <t>CAISO Gross LoadsAllAllMonthly worst day12 Dec16All</t>
  </si>
  <si>
    <t>CAISO Gross LoadsAllAllMonthly worst day12 Dec17All</t>
  </si>
  <si>
    <t>CAISO Gross LoadsAllAllMonthly worst day12 Dec18All</t>
  </si>
  <si>
    <t>CAISO Gross LoadsAllAllMonthly worst day12 Dec19All</t>
  </si>
  <si>
    <t>CAISO Gross LoadsAllAllMonthly worst day12 Dec20All</t>
  </si>
  <si>
    <t>CAISO Gross LoadsAllAllMonthly worst day12 Dec21All</t>
  </si>
  <si>
    <t>CAISO Gross LoadsAllAllMonthly worst day12 Dec22All</t>
  </si>
  <si>
    <t>CAISO Gross LoadsAllAllMonthly worst day12 Dec23All</t>
  </si>
  <si>
    <t>CAISO Gross LoadsAllAllMonthly worst day12 Dec24All</t>
  </si>
  <si>
    <t>CAISO Gross LoadsMUD/WorkplaceMUDMonthly worst day01 Jan1All</t>
  </si>
  <si>
    <t>CAISO Gross LoadsMUD/WorkplaceMUDMonthly worst day01 Jan2All</t>
  </si>
  <si>
    <t>CAISO Gross LoadsMUD/WorkplaceMUDMonthly worst day01 Jan3All</t>
  </si>
  <si>
    <t>CAISO Gross LoadsMUD/WorkplaceMUDMonthly worst day01 Jan4All</t>
  </si>
  <si>
    <t>CAISO Gross LoadsMUD/WorkplaceMUDMonthly worst day01 Jan5All</t>
  </si>
  <si>
    <t>CAISO Gross LoadsMUD/WorkplaceMUDMonthly worst day01 Jan6All</t>
  </si>
  <si>
    <t>CAISO Gross LoadsMUD/WorkplaceMUDMonthly worst day01 Jan7All</t>
  </si>
  <si>
    <t>CAISO Gross LoadsMUD/WorkplaceMUDMonthly worst day01 Jan8All</t>
  </si>
  <si>
    <t>CAISO Gross LoadsMUD/WorkplaceMUDMonthly worst day01 Jan9All</t>
  </si>
  <si>
    <t>CAISO Gross LoadsMUD/WorkplaceMUDMonthly worst day01 Jan10All</t>
  </si>
  <si>
    <t>CAISO Gross LoadsMUD/WorkplaceMUDMonthly worst day01 Jan11All</t>
  </si>
  <si>
    <t>CAISO Gross LoadsMUD/WorkplaceMUDMonthly worst day01 Jan12All</t>
  </si>
  <si>
    <t>CAISO Gross LoadsMUD/WorkplaceMUDMonthly worst day01 Jan13All</t>
  </si>
  <si>
    <t>CAISO Gross LoadsMUD/WorkplaceMUDMonthly worst day01 Jan14All</t>
  </si>
  <si>
    <t>CAISO Gross LoadsMUD/WorkplaceMUDMonthly worst day01 Jan15All</t>
  </si>
  <si>
    <t>CAISO Gross LoadsMUD/WorkplaceMUDMonthly worst day01 Jan16All</t>
  </si>
  <si>
    <t>CAISO Gross LoadsMUD/WorkplaceMUDMonthly worst day01 Jan17All</t>
  </si>
  <si>
    <t>CAISO Gross LoadsMUD/WorkplaceMUDMonthly worst day01 Jan18All</t>
  </si>
  <si>
    <t>CAISO Gross LoadsMUD/WorkplaceMUDMonthly worst day01 Jan19All</t>
  </si>
  <si>
    <t>CAISO Gross LoadsMUD/WorkplaceMUDMonthly worst day01 Jan20All</t>
  </si>
  <si>
    <t>CAISO Gross LoadsMUD/WorkplaceMUDMonthly worst day01 Jan21All</t>
  </si>
  <si>
    <t>CAISO Gross LoadsMUD/WorkplaceMUDMonthly worst day01 Jan22All</t>
  </si>
  <si>
    <t>CAISO Gross LoadsMUD/WorkplaceMUDMonthly worst day01 Jan23All</t>
  </si>
  <si>
    <t>CAISO Gross LoadsMUD/WorkplaceMUDMonthly worst day01 Jan24All</t>
  </si>
  <si>
    <t>CAISO Gross LoadsMUD/WorkplaceMUDMonthly worst day02 Feb1All</t>
  </si>
  <si>
    <t>CAISO Gross LoadsMUD/WorkplaceMUDMonthly worst day02 Feb2All</t>
  </si>
  <si>
    <t>CAISO Gross LoadsMUD/WorkplaceMUDMonthly worst day02 Feb3All</t>
  </si>
  <si>
    <t>CAISO Gross LoadsMUD/WorkplaceMUDMonthly worst day02 Feb4All</t>
  </si>
  <si>
    <t>CAISO Gross LoadsMUD/WorkplaceMUDMonthly worst day02 Feb5All</t>
  </si>
  <si>
    <t>CAISO Gross LoadsMUD/WorkplaceMUDMonthly worst day02 Feb6All</t>
  </si>
  <si>
    <t>CAISO Gross LoadsMUD/WorkplaceMUDMonthly worst day02 Feb7All</t>
  </si>
  <si>
    <t>CAISO Gross LoadsMUD/WorkplaceMUDMonthly worst day02 Feb8All</t>
  </si>
  <si>
    <t>CAISO Gross LoadsMUD/WorkplaceMUDMonthly worst day02 Feb9All</t>
  </si>
  <si>
    <t>CAISO Gross LoadsMUD/WorkplaceMUDMonthly worst day02 Feb10All</t>
  </si>
  <si>
    <t>CAISO Gross LoadsMUD/WorkplaceMUDMonthly worst day02 Feb11All</t>
  </si>
  <si>
    <t>CAISO Gross LoadsMUD/WorkplaceMUDMonthly worst day02 Feb12All</t>
  </si>
  <si>
    <t>CAISO Gross LoadsMUD/WorkplaceMUDMonthly worst day02 Feb13All</t>
  </si>
  <si>
    <t>CAISO Gross LoadsMUD/WorkplaceMUDMonthly worst day02 Feb14All</t>
  </si>
  <si>
    <t>CAISO Gross LoadsMUD/WorkplaceMUDMonthly worst day02 Feb15All</t>
  </si>
  <si>
    <t>CAISO Gross LoadsMUD/WorkplaceMUDMonthly worst day02 Feb16All</t>
  </si>
  <si>
    <t>CAISO Gross LoadsMUD/WorkplaceMUDMonthly worst day02 Feb17All</t>
  </si>
  <si>
    <t>CAISO Gross LoadsMUD/WorkplaceMUDMonthly worst day02 Feb18All</t>
  </si>
  <si>
    <t>CAISO Gross LoadsMUD/WorkplaceMUDMonthly worst day02 Feb19All</t>
  </si>
  <si>
    <t>CAISO Gross LoadsMUD/WorkplaceMUDMonthly worst day02 Feb20All</t>
  </si>
  <si>
    <t>CAISO Gross LoadsMUD/WorkplaceMUDMonthly worst day02 Feb21All</t>
  </si>
  <si>
    <t>CAISO Gross LoadsMUD/WorkplaceMUDMonthly worst day02 Feb22All</t>
  </si>
  <si>
    <t>CAISO Gross LoadsMUD/WorkplaceMUDMonthly worst day02 Feb23All</t>
  </si>
  <si>
    <t>CAISO Gross LoadsMUD/WorkplaceMUDMonthly worst day02 Feb24All</t>
  </si>
  <si>
    <t>CAISO Gross LoadsMUD/WorkplaceMUDMonthly worst day03 Mar1All</t>
  </si>
  <si>
    <t>CAISO Gross LoadsMUD/WorkplaceMUDMonthly worst day03 Mar2All</t>
  </si>
  <si>
    <t>CAISO Gross LoadsMUD/WorkplaceMUDMonthly worst day03 Mar3All</t>
  </si>
  <si>
    <t>CAISO Gross LoadsMUD/WorkplaceMUDMonthly worst day03 Mar4All</t>
  </si>
  <si>
    <t>CAISO Gross LoadsMUD/WorkplaceMUDMonthly worst day03 Mar5All</t>
  </si>
  <si>
    <t>CAISO Gross LoadsMUD/WorkplaceMUDMonthly worst day03 Mar6All</t>
  </si>
  <si>
    <t>CAISO Gross LoadsMUD/WorkplaceMUDMonthly worst day03 Mar7All</t>
  </si>
  <si>
    <t>CAISO Gross LoadsMUD/WorkplaceMUDMonthly worst day03 Mar8All</t>
  </si>
  <si>
    <t>CAISO Gross LoadsMUD/WorkplaceMUDMonthly worst day03 Mar9All</t>
  </si>
  <si>
    <t>CAISO Gross LoadsMUD/WorkplaceMUDMonthly worst day03 Mar10All</t>
  </si>
  <si>
    <t>CAISO Gross LoadsMUD/WorkplaceMUDMonthly worst day03 Mar11All</t>
  </si>
  <si>
    <t>CAISO Gross LoadsMUD/WorkplaceMUDMonthly worst day03 Mar12All</t>
  </si>
  <si>
    <t>CAISO Gross LoadsMUD/WorkplaceMUDMonthly worst day03 Mar13All</t>
  </si>
  <si>
    <t>CAISO Gross LoadsMUD/WorkplaceMUDMonthly worst day03 Mar14All</t>
  </si>
  <si>
    <t>CAISO Gross LoadsMUD/WorkplaceMUDMonthly worst day03 Mar15All</t>
  </si>
  <si>
    <t>CAISO Gross LoadsMUD/WorkplaceMUDMonthly worst day03 Mar16All</t>
  </si>
  <si>
    <t>CAISO Gross LoadsMUD/WorkplaceMUDMonthly worst day03 Mar17All</t>
  </si>
  <si>
    <t>CAISO Gross LoadsMUD/WorkplaceMUDMonthly worst day03 Mar18All</t>
  </si>
  <si>
    <t>CAISO Gross LoadsMUD/WorkplaceMUDMonthly worst day03 Mar19All</t>
  </si>
  <si>
    <t>CAISO Gross LoadsMUD/WorkplaceMUDMonthly worst day03 Mar20All</t>
  </si>
  <si>
    <t>CAISO Gross LoadsMUD/WorkplaceMUDMonthly worst day03 Mar21All</t>
  </si>
  <si>
    <t>CAISO Gross LoadsMUD/WorkplaceMUDMonthly worst day03 Mar22All</t>
  </si>
  <si>
    <t>CAISO Gross LoadsMUD/WorkplaceMUDMonthly worst day03 Mar23All</t>
  </si>
  <si>
    <t>CAISO Gross LoadsMUD/WorkplaceMUDMonthly worst day03 Mar24All</t>
  </si>
  <si>
    <t>CAISO Gross LoadsMUD/WorkplaceMUDMonthly worst day04 Apr1All</t>
  </si>
  <si>
    <t>CAISO Gross LoadsMUD/WorkplaceMUDMonthly worst day04 Apr2All</t>
  </si>
  <si>
    <t>CAISO Gross LoadsMUD/WorkplaceMUDMonthly worst day04 Apr3All</t>
  </si>
  <si>
    <t>CAISO Gross LoadsMUD/WorkplaceMUDMonthly worst day04 Apr4All</t>
  </si>
  <si>
    <t>CAISO Gross LoadsMUD/WorkplaceMUDMonthly worst day04 Apr5All</t>
  </si>
  <si>
    <t>CAISO Gross LoadsMUD/WorkplaceMUDMonthly worst day04 Apr6All</t>
  </si>
  <si>
    <t>CAISO Gross LoadsMUD/WorkplaceMUDMonthly worst day04 Apr7All</t>
  </si>
  <si>
    <t>CAISO Gross LoadsMUD/WorkplaceMUDMonthly worst day04 Apr8All</t>
  </si>
  <si>
    <t>CAISO Gross LoadsMUD/WorkplaceMUDMonthly worst day04 Apr9All</t>
  </si>
  <si>
    <t>CAISO Gross LoadsMUD/WorkplaceMUDMonthly worst day04 Apr10All</t>
  </si>
  <si>
    <t>CAISO Gross LoadsMUD/WorkplaceMUDMonthly worst day04 Apr11All</t>
  </si>
  <si>
    <t>CAISO Gross LoadsMUD/WorkplaceMUDMonthly worst day04 Apr12All</t>
  </si>
  <si>
    <t>CAISO Gross LoadsMUD/WorkplaceMUDMonthly worst day04 Apr13All</t>
  </si>
  <si>
    <t>CAISO Gross LoadsMUD/WorkplaceMUDMonthly worst day04 Apr14All</t>
  </si>
  <si>
    <t>CAISO Gross LoadsMUD/WorkplaceMUDMonthly worst day04 Apr15All</t>
  </si>
  <si>
    <t>CAISO Gross LoadsMUD/WorkplaceMUDMonthly worst day04 Apr16All</t>
  </si>
  <si>
    <t>CAISO Gross LoadsMUD/WorkplaceMUDMonthly worst day04 Apr17All</t>
  </si>
  <si>
    <t>CAISO Gross LoadsMUD/WorkplaceMUDMonthly worst day04 Apr18All</t>
  </si>
  <si>
    <t>CAISO Gross LoadsMUD/WorkplaceMUDMonthly worst day04 Apr19All</t>
  </si>
  <si>
    <t>CAISO Gross LoadsMUD/WorkplaceMUDMonthly worst day04 Apr20All</t>
  </si>
  <si>
    <t>CAISO Gross LoadsMUD/WorkplaceMUDMonthly worst day04 Apr21All</t>
  </si>
  <si>
    <t>CAISO Gross LoadsMUD/WorkplaceMUDMonthly worst day04 Apr22All</t>
  </si>
  <si>
    <t>CAISO Gross LoadsMUD/WorkplaceMUDMonthly worst day04 Apr23All</t>
  </si>
  <si>
    <t>CAISO Gross LoadsMUD/WorkplaceMUDMonthly worst day04 Apr24All</t>
  </si>
  <si>
    <t>CAISO Gross LoadsMUD/WorkplaceMUDMonthly worst day05 May1All</t>
  </si>
  <si>
    <t>CAISO Gross LoadsMUD/WorkplaceMUDMonthly worst day05 May2All</t>
  </si>
  <si>
    <t>CAISO Gross LoadsMUD/WorkplaceMUDMonthly worst day05 May3All</t>
  </si>
  <si>
    <t>CAISO Gross LoadsMUD/WorkplaceMUDMonthly worst day05 May4All</t>
  </si>
  <si>
    <t>CAISO Gross LoadsMUD/WorkplaceMUDMonthly worst day05 May5All</t>
  </si>
  <si>
    <t>CAISO Gross LoadsMUD/WorkplaceMUDMonthly worst day05 May6All</t>
  </si>
  <si>
    <t>CAISO Gross LoadsMUD/WorkplaceMUDMonthly worst day05 May7All</t>
  </si>
  <si>
    <t>CAISO Gross LoadsMUD/WorkplaceMUDMonthly worst day05 May8All</t>
  </si>
  <si>
    <t>CAISO Gross LoadsMUD/WorkplaceMUDMonthly worst day05 May9All</t>
  </si>
  <si>
    <t>CAISO Gross LoadsMUD/WorkplaceMUDMonthly worst day05 May10All</t>
  </si>
  <si>
    <t>CAISO Gross LoadsMUD/WorkplaceMUDMonthly worst day05 May11All</t>
  </si>
  <si>
    <t>CAISO Gross LoadsMUD/WorkplaceMUDMonthly worst day05 May12All</t>
  </si>
  <si>
    <t>CAISO Gross LoadsMUD/WorkplaceMUDMonthly worst day05 May13All</t>
  </si>
  <si>
    <t>CAISO Gross LoadsMUD/WorkplaceMUDMonthly worst day05 May14All</t>
  </si>
  <si>
    <t>CAISO Gross LoadsMUD/WorkplaceMUDMonthly worst day05 May15All</t>
  </si>
  <si>
    <t>CAISO Gross LoadsMUD/WorkplaceMUDMonthly worst day05 May16All</t>
  </si>
  <si>
    <t>CAISO Gross LoadsMUD/WorkplaceMUDMonthly worst day05 May17All</t>
  </si>
  <si>
    <t>CAISO Gross LoadsMUD/WorkplaceMUDMonthly worst day05 May18All</t>
  </si>
  <si>
    <t>CAISO Gross LoadsMUD/WorkplaceMUDMonthly worst day05 May19All</t>
  </si>
  <si>
    <t>CAISO Gross LoadsMUD/WorkplaceMUDMonthly worst day05 May20All</t>
  </si>
  <si>
    <t>CAISO Gross LoadsMUD/WorkplaceMUDMonthly worst day05 May21All</t>
  </si>
  <si>
    <t>CAISO Gross LoadsMUD/WorkplaceMUDMonthly worst day05 May22All</t>
  </si>
  <si>
    <t>CAISO Gross LoadsMUD/WorkplaceMUDMonthly worst day05 May23All</t>
  </si>
  <si>
    <t>CAISO Gross LoadsMUD/WorkplaceMUDMonthly worst day05 May24All</t>
  </si>
  <si>
    <t>CAISO Gross LoadsMUD/WorkplaceMUDMonthly worst day06 Jun1All</t>
  </si>
  <si>
    <t>CAISO Gross LoadsMUD/WorkplaceMUDMonthly worst day06 Jun2All</t>
  </si>
  <si>
    <t>CAISO Gross LoadsMUD/WorkplaceMUDMonthly worst day06 Jun3All</t>
  </si>
  <si>
    <t>CAISO Gross LoadsMUD/WorkplaceMUDMonthly worst day06 Jun4All</t>
  </si>
  <si>
    <t>CAISO Gross LoadsMUD/WorkplaceMUDMonthly worst day06 Jun5All</t>
  </si>
  <si>
    <t>CAISO Gross LoadsMUD/WorkplaceMUDMonthly worst day06 Jun6All</t>
  </si>
  <si>
    <t>CAISO Gross LoadsMUD/WorkplaceMUDMonthly worst day06 Jun7All</t>
  </si>
  <si>
    <t>CAISO Gross LoadsMUD/WorkplaceMUDMonthly worst day06 Jun8All</t>
  </si>
  <si>
    <t>CAISO Gross LoadsMUD/WorkplaceMUDMonthly worst day06 Jun9All</t>
  </si>
  <si>
    <t>CAISO Gross LoadsMUD/WorkplaceMUDMonthly worst day06 Jun10All</t>
  </si>
  <si>
    <t>CAISO Gross LoadsMUD/WorkplaceMUDMonthly worst day06 Jun11All</t>
  </si>
  <si>
    <t>CAISO Gross LoadsMUD/WorkplaceMUDMonthly worst day06 Jun12All</t>
  </si>
  <si>
    <t>CAISO Gross LoadsMUD/WorkplaceMUDMonthly worst day06 Jun13All</t>
  </si>
  <si>
    <t>CAISO Gross LoadsMUD/WorkplaceMUDMonthly worst day06 Jun14All</t>
  </si>
  <si>
    <t>CAISO Gross LoadsMUD/WorkplaceMUDMonthly worst day06 Jun15All</t>
  </si>
  <si>
    <t>CAISO Gross LoadsMUD/WorkplaceMUDMonthly worst day06 Jun16All</t>
  </si>
  <si>
    <t>CAISO Gross LoadsMUD/WorkplaceMUDMonthly worst day06 Jun17All</t>
  </si>
  <si>
    <t>CAISO Gross LoadsMUD/WorkplaceMUDMonthly worst day06 Jun18All</t>
  </si>
  <si>
    <t>CAISO Gross LoadsMUD/WorkplaceMUDMonthly worst day06 Jun19All</t>
  </si>
  <si>
    <t>CAISO Gross LoadsMUD/WorkplaceMUDMonthly worst day06 Jun20All</t>
  </si>
  <si>
    <t>CAISO Gross LoadsMUD/WorkplaceMUDMonthly worst day06 Jun21All</t>
  </si>
  <si>
    <t>CAISO Gross LoadsMUD/WorkplaceMUDMonthly worst day06 Jun22All</t>
  </si>
  <si>
    <t>CAISO Gross LoadsMUD/WorkplaceMUDMonthly worst day06 Jun23All</t>
  </si>
  <si>
    <t>CAISO Gross LoadsMUD/WorkplaceMUDMonthly worst day06 Jun24All</t>
  </si>
  <si>
    <t>CAISO Gross LoadsMUD/WorkplaceMUDMonthly worst day07 Jul1All</t>
  </si>
  <si>
    <t>CAISO Gross LoadsMUD/WorkplaceMUDMonthly worst day07 Jul2All</t>
  </si>
  <si>
    <t>CAISO Gross LoadsMUD/WorkplaceMUDMonthly worst day07 Jul3All</t>
  </si>
  <si>
    <t>CAISO Gross LoadsMUD/WorkplaceMUDMonthly worst day07 Jul4All</t>
  </si>
  <si>
    <t>CAISO Gross LoadsMUD/WorkplaceMUDMonthly worst day07 Jul5All</t>
  </si>
  <si>
    <t>CAISO Gross LoadsMUD/WorkplaceMUDMonthly worst day07 Jul6All</t>
  </si>
  <si>
    <t>CAISO Gross LoadsMUD/WorkplaceMUDMonthly worst day07 Jul7All</t>
  </si>
  <si>
    <t>CAISO Gross LoadsMUD/WorkplaceMUDMonthly worst day07 Jul8All</t>
  </si>
  <si>
    <t>CAISO Gross LoadsMUD/WorkplaceMUDMonthly worst day07 Jul9All</t>
  </si>
  <si>
    <t>CAISO Gross LoadsMUD/WorkplaceMUDMonthly worst day07 Jul10All</t>
  </si>
  <si>
    <t>CAISO Gross LoadsMUD/WorkplaceMUDMonthly worst day07 Jul11All</t>
  </si>
  <si>
    <t>CAISO Gross LoadsMUD/WorkplaceMUDMonthly worst day07 Jul12All</t>
  </si>
  <si>
    <t>CAISO Gross LoadsMUD/WorkplaceMUDMonthly worst day07 Jul13All</t>
  </si>
  <si>
    <t>CAISO Gross LoadsMUD/WorkplaceMUDMonthly worst day07 Jul14All</t>
  </si>
  <si>
    <t>CAISO Gross LoadsMUD/WorkplaceMUDMonthly worst day07 Jul15All</t>
  </si>
  <si>
    <t>CAISO Gross LoadsMUD/WorkplaceMUDMonthly worst day07 Jul16All</t>
  </si>
  <si>
    <t>CAISO Gross LoadsMUD/WorkplaceMUDMonthly worst day07 Jul17All</t>
  </si>
  <si>
    <t>CAISO Gross LoadsMUD/WorkplaceMUDMonthly worst day07 Jul18All</t>
  </si>
  <si>
    <t>CAISO Gross LoadsMUD/WorkplaceMUDMonthly worst day07 Jul19All</t>
  </si>
  <si>
    <t>CAISO Gross LoadsMUD/WorkplaceMUDMonthly worst day07 Jul20All</t>
  </si>
  <si>
    <t>CAISO Gross LoadsMUD/WorkplaceMUDMonthly worst day07 Jul21All</t>
  </si>
  <si>
    <t>CAISO Gross LoadsMUD/WorkplaceMUDMonthly worst day07 Jul22All</t>
  </si>
  <si>
    <t>CAISO Gross LoadsMUD/WorkplaceMUDMonthly worst day07 Jul23All</t>
  </si>
  <si>
    <t>CAISO Gross LoadsMUD/WorkplaceMUDMonthly worst day07 Jul24All</t>
  </si>
  <si>
    <t>CAISO Gross LoadsMUD/WorkplaceMUDMonthly worst day08 Aug1All</t>
  </si>
  <si>
    <t>CAISO Gross LoadsMUD/WorkplaceMUDMonthly worst day08 Aug2All</t>
  </si>
  <si>
    <t>CAISO Gross LoadsMUD/WorkplaceMUDMonthly worst day08 Aug3All</t>
  </si>
  <si>
    <t>CAISO Gross LoadsMUD/WorkplaceMUDMonthly worst day08 Aug4All</t>
  </si>
  <si>
    <t>CAISO Gross LoadsMUD/WorkplaceMUDMonthly worst day08 Aug5All</t>
  </si>
  <si>
    <t>CAISO Gross LoadsMUD/WorkplaceMUDMonthly worst day08 Aug6All</t>
  </si>
  <si>
    <t>CAISO Gross LoadsMUD/WorkplaceMUDMonthly worst day08 Aug7All</t>
  </si>
  <si>
    <t>CAISO Gross LoadsMUD/WorkplaceMUDMonthly worst day08 Aug8All</t>
  </si>
  <si>
    <t>CAISO Gross LoadsMUD/WorkplaceMUDMonthly worst day08 Aug9All</t>
  </si>
  <si>
    <t>CAISO Gross LoadsMUD/WorkplaceMUDMonthly worst day08 Aug10All</t>
  </si>
  <si>
    <t>CAISO Gross LoadsMUD/WorkplaceMUDMonthly worst day08 Aug11All</t>
  </si>
  <si>
    <t>CAISO Gross LoadsMUD/WorkplaceMUDMonthly worst day08 Aug12All</t>
  </si>
  <si>
    <t>CAISO Gross LoadsMUD/WorkplaceMUDMonthly worst day08 Aug13All</t>
  </si>
  <si>
    <t>CAISO Gross LoadsMUD/WorkplaceMUDMonthly worst day08 Aug14All</t>
  </si>
  <si>
    <t>CAISO Gross LoadsMUD/WorkplaceMUDMonthly worst day08 Aug15All</t>
  </si>
  <si>
    <t>CAISO Gross LoadsMUD/WorkplaceMUDMonthly worst day08 Aug16All</t>
  </si>
  <si>
    <t>CAISO Gross LoadsMUD/WorkplaceMUDMonthly worst day08 Aug17All</t>
  </si>
  <si>
    <t>CAISO Gross LoadsMUD/WorkplaceMUDMonthly worst day08 Aug18All</t>
  </si>
  <si>
    <t>CAISO Gross LoadsMUD/WorkplaceMUDMonthly worst day08 Aug19All</t>
  </si>
  <si>
    <t>CAISO Gross LoadsMUD/WorkplaceMUDMonthly worst day08 Aug20All</t>
  </si>
  <si>
    <t>CAISO Gross LoadsMUD/WorkplaceMUDMonthly worst day08 Aug21All</t>
  </si>
  <si>
    <t>CAISO Gross LoadsMUD/WorkplaceMUDMonthly worst day08 Aug22All</t>
  </si>
  <si>
    <t>CAISO Gross LoadsMUD/WorkplaceMUDMonthly worst day08 Aug23All</t>
  </si>
  <si>
    <t>CAISO Gross LoadsMUD/WorkplaceMUDMonthly worst day08 Aug24All</t>
  </si>
  <si>
    <t>CAISO Gross LoadsMUD/WorkplaceMUDMonthly worst day09 Sep1All</t>
  </si>
  <si>
    <t>CAISO Gross LoadsMUD/WorkplaceMUDMonthly worst day09 Sep2All</t>
  </si>
  <si>
    <t>CAISO Gross LoadsMUD/WorkplaceMUDMonthly worst day09 Sep3All</t>
  </si>
  <si>
    <t>CAISO Gross LoadsMUD/WorkplaceMUDMonthly worst day09 Sep4All</t>
  </si>
  <si>
    <t>CAISO Gross LoadsMUD/WorkplaceMUDMonthly worst day09 Sep5All</t>
  </si>
  <si>
    <t>CAISO Gross LoadsMUD/WorkplaceMUDMonthly worst day09 Sep6All</t>
  </si>
  <si>
    <t>CAISO Gross LoadsMUD/WorkplaceMUDMonthly worst day09 Sep7All</t>
  </si>
  <si>
    <t>CAISO Gross LoadsMUD/WorkplaceMUDMonthly worst day09 Sep8All</t>
  </si>
  <si>
    <t>CAISO Gross LoadsMUD/WorkplaceMUDMonthly worst day09 Sep9All</t>
  </si>
  <si>
    <t>CAISO Gross LoadsMUD/WorkplaceMUDMonthly worst day09 Sep10All</t>
  </si>
  <si>
    <t>CAISO Gross LoadsMUD/WorkplaceMUDMonthly worst day09 Sep11All</t>
  </si>
  <si>
    <t>CAISO Gross LoadsMUD/WorkplaceMUDMonthly worst day09 Sep12All</t>
  </si>
  <si>
    <t>CAISO Gross LoadsMUD/WorkplaceMUDMonthly worst day09 Sep13All</t>
  </si>
  <si>
    <t>CAISO Gross LoadsMUD/WorkplaceMUDMonthly worst day09 Sep14All</t>
  </si>
  <si>
    <t>CAISO Gross LoadsMUD/WorkplaceMUDMonthly worst day09 Sep15All</t>
  </si>
  <si>
    <t>CAISO Gross LoadsMUD/WorkplaceMUDMonthly worst day09 Sep16All</t>
  </si>
  <si>
    <t>CAISO Gross LoadsMUD/WorkplaceMUDMonthly worst day09 Sep17All</t>
  </si>
  <si>
    <t>CAISO Gross LoadsMUD/WorkplaceMUDMonthly worst day09 Sep18All</t>
  </si>
  <si>
    <t>CAISO Gross LoadsMUD/WorkplaceMUDMonthly worst day09 Sep19All</t>
  </si>
  <si>
    <t>CAISO Gross LoadsMUD/WorkplaceMUDMonthly worst day09 Sep20All</t>
  </si>
  <si>
    <t>CAISO Gross LoadsMUD/WorkplaceMUDMonthly worst day09 Sep21All</t>
  </si>
  <si>
    <t>CAISO Gross LoadsMUD/WorkplaceMUDMonthly worst day09 Sep22All</t>
  </si>
  <si>
    <t>CAISO Gross LoadsMUD/WorkplaceMUDMonthly worst day09 Sep23All</t>
  </si>
  <si>
    <t>CAISO Gross LoadsMUD/WorkplaceMUDMonthly worst day09 Sep24All</t>
  </si>
  <si>
    <t>CAISO Gross LoadsMUD/WorkplaceMUDMonthly worst day10 Oct1All</t>
  </si>
  <si>
    <t>CAISO Gross LoadsMUD/WorkplaceMUDMonthly worst day10 Oct2All</t>
  </si>
  <si>
    <t>CAISO Gross LoadsMUD/WorkplaceMUDMonthly worst day10 Oct3All</t>
  </si>
  <si>
    <t>CAISO Gross LoadsMUD/WorkplaceMUDMonthly worst day10 Oct4All</t>
  </si>
  <si>
    <t>CAISO Gross LoadsMUD/WorkplaceMUDMonthly worst day10 Oct5All</t>
  </si>
  <si>
    <t>CAISO Gross LoadsMUD/WorkplaceMUDMonthly worst day10 Oct6All</t>
  </si>
  <si>
    <t>CAISO Gross LoadsMUD/WorkplaceMUDMonthly worst day10 Oct7All</t>
  </si>
  <si>
    <t>CAISO Gross LoadsMUD/WorkplaceMUDMonthly worst day10 Oct8All</t>
  </si>
  <si>
    <t>CAISO Gross LoadsMUD/WorkplaceMUDMonthly worst day10 Oct9All</t>
  </si>
  <si>
    <t>CAISO Gross LoadsMUD/WorkplaceMUDMonthly worst day10 Oct10All</t>
  </si>
  <si>
    <t>CAISO Gross LoadsMUD/WorkplaceMUDMonthly worst day10 Oct11All</t>
  </si>
  <si>
    <t>CAISO Gross LoadsMUD/WorkplaceMUDMonthly worst day10 Oct12All</t>
  </si>
  <si>
    <t>CAISO Gross LoadsMUD/WorkplaceMUDMonthly worst day10 Oct13All</t>
  </si>
  <si>
    <t>CAISO Gross LoadsMUD/WorkplaceMUDMonthly worst day10 Oct14All</t>
  </si>
  <si>
    <t>CAISO Gross LoadsMUD/WorkplaceMUDMonthly worst day10 Oct15All</t>
  </si>
  <si>
    <t>CAISO Gross LoadsMUD/WorkplaceMUDMonthly worst day10 Oct16All</t>
  </si>
  <si>
    <t>CAISO Gross LoadsMUD/WorkplaceMUDMonthly worst day10 Oct17All</t>
  </si>
  <si>
    <t>CAISO Gross LoadsMUD/WorkplaceMUDMonthly worst day10 Oct18All</t>
  </si>
  <si>
    <t>CAISO Gross LoadsMUD/WorkplaceMUDMonthly worst day10 Oct19All</t>
  </si>
  <si>
    <t>CAISO Gross LoadsMUD/WorkplaceMUDMonthly worst day10 Oct20All</t>
  </si>
  <si>
    <t>CAISO Gross LoadsMUD/WorkplaceMUDMonthly worst day10 Oct21All</t>
  </si>
  <si>
    <t>CAISO Gross LoadsMUD/WorkplaceMUDMonthly worst day10 Oct22All</t>
  </si>
  <si>
    <t>CAISO Gross LoadsMUD/WorkplaceMUDMonthly worst day10 Oct23All</t>
  </si>
  <si>
    <t>CAISO Gross LoadsMUD/WorkplaceMUDMonthly worst day10 Oct24All</t>
  </si>
  <si>
    <t>CAISO Gross LoadsMUD/WorkplaceMUDMonthly worst day11 Nov1All</t>
  </si>
  <si>
    <t>CAISO Gross LoadsMUD/WorkplaceMUDMonthly worst day11 Nov2All</t>
  </si>
  <si>
    <t>CAISO Gross LoadsMUD/WorkplaceMUDMonthly worst day11 Nov3All</t>
  </si>
  <si>
    <t>CAISO Gross LoadsMUD/WorkplaceMUDMonthly worst day11 Nov4All</t>
  </si>
  <si>
    <t>CAISO Gross LoadsMUD/WorkplaceMUDMonthly worst day11 Nov5All</t>
  </si>
  <si>
    <t>CAISO Gross LoadsMUD/WorkplaceMUDMonthly worst day11 Nov6All</t>
  </si>
  <si>
    <t>CAISO Gross LoadsMUD/WorkplaceMUDMonthly worst day11 Nov7All</t>
  </si>
  <si>
    <t>CAISO Gross LoadsMUD/WorkplaceMUDMonthly worst day11 Nov8All</t>
  </si>
  <si>
    <t>CAISO Gross LoadsMUD/WorkplaceMUDMonthly worst day11 Nov9All</t>
  </si>
  <si>
    <t>CAISO Gross LoadsMUD/WorkplaceMUDMonthly worst day11 Nov10All</t>
  </si>
  <si>
    <t>CAISO Gross LoadsMUD/WorkplaceMUDMonthly worst day11 Nov11All</t>
  </si>
  <si>
    <t>CAISO Gross LoadsMUD/WorkplaceMUDMonthly worst day11 Nov12All</t>
  </si>
  <si>
    <t>CAISO Gross LoadsMUD/WorkplaceMUDMonthly worst day11 Nov13All</t>
  </si>
  <si>
    <t>CAISO Gross LoadsMUD/WorkplaceMUDMonthly worst day11 Nov14All</t>
  </si>
  <si>
    <t>CAISO Gross LoadsMUD/WorkplaceMUDMonthly worst day11 Nov15All</t>
  </si>
  <si>
    <t>CAISO Gross LoadsMUD/WorkplaceMUDMonthly worst day11 Nov16All</t>
  </si>
  <si>
    <t>CAISO Gross LoadsMUD/WorkplaceMUDMonthly worst day11 Nov17All</t>
  </si>
  <si>
    <t>CAISO Gross LoadsMUD/WorkplaceMUDMonthly worst day11 Nov18All</t>
  </si>
  <si>
    <t>CAISO Gross LoadsMUD/WorkplaceMUDMonthly worst day11 Nov19All</t>
  </si>
  <si>
    <t>CAISO Gross LoadsMUD/WorkplaceMUDMonthly worst day11 Nov20All</t>
  </si>
  <si>
    <t>CAISO Gross LoadsMUD/WorkplaceMUDMonthly worst day11 Nov21All</t>
  </si>
  <si>
    <t>CAISO Gross LoadsMUD/WorkplaceMUDMonthly worst day11 Nov22All</t>
  </si>
  <si>
    <t>CAISO Gross LoadsMUD/WorkplaceMUDMonthly worst day11 Nov23All</t>
  </si>
  <si>
    <t>CAISO Gross LoadsMUD/WorkplaceMUDMonthly worst day11 Nov24All</t>
  </si>
  <si>
    <t>CAISO Gross LoadsMUD/WorkplaceMUDMonthly worst day12 Dec1All</t>
  </si>
  <si>
    <t>CAISO Gross LoadsMUD/WorkplaceMUDMonthly worst day12 Dec2All</t>
  </si>
  <si>
    <t>CAISO Gross LoadsMUD/WorkplaceMUDMonthly worst day12 Dec3All</t>
  </si>
  <si>
    <t>CAISO Gross LoadsMUD/WorkplaceMUDMonthly worst day12 Dec4All</t>
  </si>
  <si>
    <t>CAISO Gross LoadsMUD/WorkplaceMUDMonthly worst day12 Dec5All</t>
  </si>
  <si>
    <t>CAISO Gross LoadsMUD/WorkplaceMUDMonthly worst day12 Dec6All</t>
  </si>
  <si>
    <t>CAISO Gross LoadsMUD/WorkplaceMUDMonthly worst day12 Dec7All</t>
  </si>
  <si>
    <t>CAISO Gross LoadsMUD/WorkplaceMUDMonthly worst day12 Dec8All</t>
  </si>
  <si>
    <t>CAISO Gross LoadsMUD/WorkplaceMUDMonthly worst day12 Dec9All</t>
  </si>
  <si>
    <t>CAISO Gross LoadsMUD/WorkplaceMUDMonthly worst day12 Dec10All</t>
  </si>
  <si>
    <t>CAISO Gross LoadsMUD/WorkplaceMUDMonthly worst day12 Dec11All</t>
  </si>
  <si>
    <t>CAISO Gross LoadsMUD/WorkplaceMUDMonthly worst day12 Dec12All</t>
  </si>
  <si>
    <t>CAISO Gross LoadsMUD/WorkplaceMUDMonthly worst day12 Dec13All</t>
  </si>
  <si>
    <t>CAISO Gross LoadsMUD/WorkplaceMUDMonthly worst day12 Dec14All</t>
  </si>
  <si>
    <t>CAISO Gross LoadsMUD/WorkplaceMUDMonthly worst day12 Dec15All</t>
  </si>
  <si>
    <t>CAISO Gross LoadsMUD/WorkplaceMUDMonthly worst day12 Dec16All</t>
  </si>
  <si>
    <t>CAISO Gross LoadsMUD/WorkplaceMUDMonthly worst day12 Dec17All</t>
  </si>
  <si>
    <t>CAISO Gross LoadsMUD/WorkplaceMUDMonthly worst day12 Dec18All</t>
  </si>
  <si>
    <t>CAISO Gross LoadsMUD/WorkplaceMUDMonthly worst day12 Dec19All</t>
  </si>
  <si>
    <t>CAISO Gross LoadsMUD/WorkplaceMUDMonthly worst day12 Dec20All</t>
  </si>
  <si>
    <t>CAISO Gross LoadsMUD/WorkplaceMUDMonthly worst day12 Dec21All</t>
  </si>
  <si>
    <t>CAISO Gross LoadsMUD/WorkplaceMUDMonthly worst day12 Dec22All</t>
  </si>
  <si>
    <t>CAISO Gross LoadsMUD/WorkplaceMUDMonthly worst day12 Dec23All</t>
  </si>
  <si>
    <t>CAISO Gross LoadsMUD/WorkplaceMUDMonthly worst day12 Dec24All</t>
  </si>
  <si>
    <t>CAISO Gross LoadsMUD/WorkplaceWorkplaceMonthly worst day01 Jan1All</t>
  </si>
  <si>
    <t>CAISO Gross LoadsMUD/WorkplaceWorkplaceMonthly worst day01 Jan2All</t>
  </si>
  <si>
    <t>CAISO Gross LoadsMUD/WorkplaceWorkplaceMonthly worst day01 Jan3All</t>
  </si>
  <si>
    <t>CAISO Gross LoadsMUD/WorkplaceWorkplaceMonthly worst day01 Jan4All</t>
  </si>
  <si>
    <t>CAISO Gross LoadsMUD/WorkplaceWorkplaceMonthly worst day01 Jan5All</t>
  </si>
  <si>
    <t>CAISO Gross LoadsMUD/WorkplaceWorkplaceMonthly worst day01 Jan6All</t>
  </si>
  <si>
    <t>CAISO Gross LoadsMUD/WorkplaceWorkplaceMonthly worst day01 Jan7All</t>
  </si>
  <si>
    <t>CAISO Gross LoadsMUD/WorkplaceWorkplaceMonthly worst day01 Jan8All</t>
  </si>
  <si>
    <t>CAISO Gross LoadsMUD/WorkplaceWorkplaceMonthly worst day01 Jan9All</t>
  </si>
  <si>
    <t>CAISO Gross LoadsMUD/WorkplaceWorkplaceMonthly worst day01 Jan10All</t>
  </si>
  <si>
    <t>CAISO Gross LoadsMUD/WorkplaceWorkplaceMonthly worst day01 Jan11All</t>
  </si>
  <si>
    <t>CAISO Gross LoadsMUD/WorkplaceWorkplaceMonthly worst day01 Jan12All</t>
  </si>
  <si>
    <t>CAISO Gross LoadsMUD/WorkplaceWorkplaceMonthly worst day01 Jan13All</t>
  </si>
  <si>
    <t>CAISO Gross LoadsMUD/WorkplaceWorkplaceMonthly worst day01 Jan14All</t>
  </si>
  <si>
    <t>CAISO Gross LoadsMUD/WorkplaceWorkplaceMonthly worst day01 Jan15All</t>
  </si>
  <si>
    <t>CAISO Gross LoadsMUD/WorkplaceWorkplaceMonthly worst day01 Jan16All</t>
  </si>
  <si>
    <t>CAISO Gross LoadsMUD/WorkplaceWorkplaceMonthly worst day01 Jan17All</t>
  </si>
  <si>
    <t>CAISO Gross LoadsMUD/WorkplaceWorkplaceMonthly worst day01 Jan18All</t>
  </si>
  <si>
    <t>CAISO Gross LoadsMUD/WorkplaceWorkplaceMonthly worst day01 Jan19All</t>
  </si>
  <si>
    <t>CAISO Gross LoadsMUD/WorkplaceWorkplaceMonthly worst day01 Jan20All</t>
  </si>
  <si>
    <t>CAISO Gross LoadsMUD/WorkplaceWorkplaceMonthly worst day01 Jan21All</t>
  </si>
  <si>
    <t>CAISO Gross LoadsMUD/WorkplaceWorkplaceMonthly worst day01 Jan22All</t>
  </si>
  <si>
    <t>CAISO Gross LoadsMUD/WorkplaceWorkplaceMonthly worst day01 Jan23All</t>
  </si>
  <si>
    <t>CAISO Gross LoadsMUD/WorkplaceWorkplaceMonthly worst day01 Jan24All</t>
  </si>
  <si>
    <t>CAISO Gross LoadsMUD/WorkplaceWorkplaceMonthly worst day02 Feb1All</t>
  </si>
  <si>
    <t>CAISO Gross LoadsMUD/WorkplaceWorkplaceMonthly worst day02 Feb2All</t>
  </si>
  <si>
    <t>CAISO Gross LoadsMUD/WorkplaceWorkplaceMonthly worst day02 Feb3All</t>
  </si>
  <si>
    <t>CAISO Gross LoadsMUD/WorkplaceWorkplaceMonthly worst day02 Feb4All</t>
  </si>
  <si>
    <t>CAISO Gross LoadsMUD/WorkplaceWorkplaceMonthly worst day02 Feb5All</t>
  </si>
  <si>
    <t>CAISO Gross LoadsMUD/WorkplaceWorkplaceMonthly worst day02 Feb6All</t>
  </si>
  <si>
    <t>CAISO Gross LoadsMUD/WorkplaceWorkplaceMonthly worst day02 Feb7All</t>
  </si>
  <si>
    <t>CAISO Gross LoadsMUD/WorkplaceWorkplaceMonthly worst day02 Feb8All</t>
  </si>
  <si>
    <t>CAISO Gross LoadsMUD/WorkplaceWorkplaceMonthly worst day02 Feb9All</t>
  </si>
  <si>
    <t>CAISO Gross LoadsMUD/WorkplaceWorkplaceMonthly worst day02 Feb10All</t>
  </si>
  <si>
    <t>CAISO Gross LoadsMUD/WorkplaceWorkplaceMonthly worst day02 Feb11All</t>
  </si>
  <si>
    <t>CAISO Gross LoadsMUD/WorkplaceWorkplaceMonthly worst day02 Feb12All</t>
  </si>
  <si>
    <t>CAISO Gross LoadsMUD/WorkplaceWorkplaceMonthly worst day02 Feb13All</t>
  </si>
  <si>
    <t>CAISO Gross LoadsMUD/WorkplaceWorkplaceMonthly worst day02 Feb14All</t>
  </si>
  <si>
    <t>CAISO Gross LoadsMUD/WorkplaceWorkplaceMonthly worst day02 Feb15All</t>
  </si>
  <si>
    <t>CAISO Gross LoadsMUD/WorkplaceWorkplaceMonthly worst day02 Feb16All</t>
  </si>
  <si>
    <t>CAISO Gross LoadsMUD/WorkplaceWorkplaceMonthly worst day02 Feb17All</t>
  </si>
  <si>
    <t>CAISO Gross LoadsMUD/WorkplaceWorkplaceMonthly worst day02 Feb18All</t>
  </si>
  <si>
    <t>CAISO Gross LoadsMUD/WorkplaceWorkplaceMonthly worst day02 Feb19All</t>
  </si>
  <si>
    <t>CAISO Gross LoadsMUD/WorkplaceWorkplaceMonthly worst day02 Feb20All</t>
  </si>
  <si>
    <t>CAISO Gross LoadsMUD/WorkplaceWorkplaceMonthly worst day02 Feb21All</t>
  </si>
  <si>
    <t>CAISO Gross LoadsMUD/WorkplaceWorkplaceMonthly worst day02 Feb22All</t>
  </si>
  <si>
    <t>CAISO Gross LoadsMUD/WorkplaceWorkplaceMonthly worst day02 Feb23All</t>
  </si>
  <si>
    <t>CAISO Gross LoadsMUD/WorkplaceWorkplaceMonthly worst day02 Feb24All</t>
  </si>
  <si>
    <t>CAISO Gross LoadsMUD/WorkplaceWorkplaceMonthly worst day03 Mar1All</t>
  </si>
  <si>
    <t>CAISO Gross LoadsMUD/WorkplaceWorkplaceMonthly worst day03 Mar2All</t>
  </si>
  <si>
    <t>CAISO Gross LoadsMUD/WorkplaceWorkplaceMonthly worst day03 Mar3All</t>
  </si>
  <si>
    <t>CAISO Gross LoadsMUD/WorkplaceWorkplaceMonthly worst day03 Mar4All</t>
  </si>
  <si>
    <t>CAISO Gross LoadsMUD/WorkplaceWorkplaceMonthly worst day03 Mar5All</t>
  </si>
  <si>
    <t>CAISO Gross LoadsMUD/WorkplaceWorkplaceMonthly worst day03 Mar6All</t>
  </si>
  <si>
    <t>CAISO Gross LoadsMUD/WorkplaceWorkplaceMonthly worst day03 Mar7All</t>
  </si>
  <si>
    <t>CAISO Gross LoadsMUD/WorkplaceWorkplaceMonthly worst day03 Mar8All</t>
  </si>
  <si>
    <t>CAISO Gross LoadsMUD/WorkplaceWorkplaceMonthly worst day03 Mar9All</t>
  </si>
  <si>
    <t>CAISO Gross LoadsMUD/WorkplaceWorkplaceMonthly worst day03 Mar10All</t>
  </si>
  <si>
    <t>CAISO Gross LoadsMUD/WorkplaceWorkplaceMonthly worst day03 Mar11All</t>
  </si>
  <si>
    <t>CAISO Gross LoadsMUD/WorkplaceWorkplaceMonthly worst day03 Mar12All</t>
  </si>
  <si>
    <t>CAISO Gross LoadsMUD/WorkplaceWorkplaceMonthly worst day03 Mar13All</t>
  </si>
  <si>
    <t>CAISO Gross LoadsMUD/WorkplaceWorkplaceMonthly worst day03 Mar14All</t>
  </si>
  <si>
    <t>CAISO Gross LoadsMUD/WorkplaceWorkplaceMonthly worst day03 Mar15All</t>
  </si>
  <si>
    <t>CAISO Gross LoadsMUD/WorkplaceWorkplaceMonthly worst day03 Mar16All</t>
  </si>
  <si>
    <t>CAISO Gross LoadsMUD/WorkplaceWorkplaceMonthly worst day03 Mar17All</t>
  </si>
  <si>
    <t>CAISO Gross LoadsMUD/WorkplaceWorkplaceMonthly worst day03 Mar18All</t>
  </si>
  <si>
    <t>CAISO Gross LoadsMUD/WorkplaceWorkplaceMonthly worst day03 Mar19All</t>
  </si>
  <si>
    <t>CAISO Gross LoadsMUD/WorkplaceWorkplaceMonthly worst day03 Mar20All</t>
  </si>
  <si>
    <t>CAISO Gross LoadsMUD/WorkplaceWorkplaceMonthly worst day03 Mar21All</t>
  </si>
  <si>
    <t>CAISO Gross LoadsMUD/WorkplaceWorkplaceMonthly worst day03 Mar22All</t>
  </si>
  <si>
    <t>CAISO Gross LoadsMUD/WorkplaceWorkplaceMonthly worst day03 Mar23All</t>
  </si>
  <si>
    <t>CAISO Gross LoadsMUD/WorkplaceWorkplaceMonthly worst day03 Mar24All</t>
  </si>
  <si>
    <t>CAISO Gross LoadsMUD/WorkplaceWorkplaceMonthly worst day04 Apr1All</t>
  </si>
  <si>
    <t>CAISO Gross LoadsMUD/WorkplaceWorkplaceMonthly worst day04 Apr2All</t>
  </si>
  <si>
    <t>CAISO Gross LoadsMUD/WorkplaceWorkplaceMonthly worst day04 Apr3All</t>
  </si>
  <si>
    <t>CAISO Gross LoadsMUD/WorkplaceWorkplaceMonthly worst day04 Apr4All</t>
  </si>
  <si>
    <t>CAISO Gross LoadsMUD/WorkplaceWorkplaceMonthly worst day04 Apr5All</t>
  </si>
  <si>
    <t>CAISO Gross LoadsMUD/WorkplaceWorkplaceMonthly worst day04 Apr6All</t>
  </si>
  <si>
    <t>CAISO Gross LoadsMUD/WorkplaceWorkplaceMonthly worst day04 Apr7All</t>
  </si>
  <si>
    <t>CAISO Gross LoadsMUD/WorkplaceWorkplaceMonthly worst day04 Apr8All</t>
  </si>
  <si>
    <t>CAISO Gross LoadsMUD/WorkplaceWorkplaceMonthly worst day04 Apr9All</t>
  </si>
  <si>
    <t>CAISO Gross LoadsMUD/WorkplaceWorkplaceMonthly worst day04 Apr10All</t>
  </si>
  <si>
    <t>CAISO Gross LoadsMUD/WorkplaceWorkplaceMonthly worst day04 Apr11All</t>
  </si>
  <si>
    <t>CAISO Gross LoadsMUD/WorkplaceWorkplaceMonthly worst day04 Apr12All</t>
  </si>
  <si>
    <t>CAISO Gross LoadsMUD/WorkplaceWorkplaceMonthly worst day04 Apr13All</t>
  </si>
  <si>
    <t>CAISO Gross LoadsMUD/WorkplaceWorkplaceMonthly worst day04 Apr14All</t>
  </si>
  <si>
    <t>CAISO Gross LoadsMUD/WorkplaceWorkplaceMonthly worst day04 Apr15All</t>
  </si>
  <si>
    <t>CAISO Gross LoadsMUD/WorkplaceWorkplaceMonthly worst day04 Apr16All</t>
  </si>
  <si>
    <t>CAISO Gross LoadsMUD/WorkplaceWorkplaceMonthly worst day04 Apr17All</t>
  </si>
  <si>
    <t>CAISO Gross LoadsMUD/WorkplaceWorkplaceMonthly worst day04 Apr18All</t>
  </si>
  <si>
    <t>CAISO Gross LoadsMUD/WorkplaceWorkplaceMonthly worst day04 Apr19All</t>
  </si>
  <si>
    <t>CAISO Gross LoadsMUD/WorkplaceWorkplaceMonthly worst day04 Apr20All</t>
  </si>
  <si>
    <t>CAISO Gross LoadsMUD/WorkplaceWorkplaceMonthly worst day04 Apr21All</t>
  </si>
  <si>
    <t>CAISO Gross LoadsMUD/WorkplaceWorkplaceMonthly worst day04 Apr22All</t>
  </si>
  <si>
    <t>CAISO Gross LoadsMUD/WorkplaceWorkplaceMonthly worst day04 Apr23All</t>
  </si>
  <si>
    <t>CAISO Gross LoadsMUD/WorkplaceWorkplaceMonthly worst day04 Apr24All</t>
  </si>
  <si>
    <t>CAISO Gross LoadsMUD/WorkplaceWorkplaceMonthly worst day05 May1All</t>
  </si>
  <si>
    <t>CAISO Gross LoadsMUD/WorkplaceWorkplaceMonthly worst day05 May2All</t>
  </si>
  <si>
    <t>CAISO Gross LoadsMUD/WorkplaceWorkplaceMonthly worst day05 May3All</t>
  </si>
  <si>
    <t>CAISO Gross LoadsMUD/WorkplaceWorkplaceMonthly worst day05 May4All</t>
  </si>
  <si>
    <t>CAISO Gross LoadsMUD/WorkplaceWorkplaceMonthly worst day05 May5All</t>
  </si>
  <si>
    <t>CAISO Gross LoadsMUD/WorkplaceWorkplaceMonthly worst day05 May6All</t>
  </si>
  <si>
    <t>CAISO Gross LoadsMUD/WorkplaceWorkplaceMonthly worst day05 May7All</t>
  </si>
  <si>
    <t>CAISO Gross LoadsMUD/WorkplaceWorkplaceMonthly worst day05 May8All</t>
  </si>
  <si>
    <t>CAISO Gross LoadsMUD/WorkplaceWorkplaceMonthly worst day05 May9All</t>
  </si>
  <si>
    <t>CAISO Gross LoadsMUD/WorkplaceWorkplaceMonthly worst day05 May10All</t>
  </si>
  <si>
    <t>CAISO Gross LoadsMUD/WorkplaceWorkplaceMonthly worst day05 May11All</t>
  </si>
  <si>
    <t>CAISO Gross LoadsMUD/WorkplaceWorkplaceMonthly worst day05 May12All</t>
  </si>
  <si>
    <t>CAISO Gross LoadsMUD/WorkplaceWorkplaceMonthly worst day05 May13All</t>
  </si>
  <si>
    <t>CAISO Gross LoadsMUD/WorkplaceWorkplaceMonthly worst day05 May14All</t>
  </si>
  <si>
    <t>CAISO Gross LoadsMUD/WorkplaceWorkplaceMonthly worst day05 May15All</t>
  </si>
  <si>
    <t>CAISO Gross LoadsMUD/WorkplaceWorkplaceMonthly worst day05 May16All</t>
  </si>
  <si>
    <t>CAISO Gross LoadsMUD/WorkplaceWorkplaceMonthly worst day05 May17All</t>
  </si>
  <si>
    <t>CAISO Gross LoadsMUD/WorkplaceWorkplaceMonthly worst day05 May18All</t>
  </si>
  <si>
    <t>CAISO Gross LoadsMUD/WorkplaceWorkplaceMonthly worst day05 May19All</t>
  </si>
  <si>
    <t>CAISO Gross LoadsMUD/WorkplaceWorkplaceMonthly worst day05 May20All</t>
  </si>
  <si>
    <t>CAISO Gross LoadsMUD/WorkplaceWorkplaceMonthly worst day05 May21All</t>
  </si>
  <si>
    <t>CAISO Gross LoadsMUD/WorkplaceWorkplaceMonthly worst day05 May22All</t>
  </si>
  <si>
    <t>CAISO Gross LoadsMUD/WorkplaceWorkplaceMonthly worst day05 May23All</t>
  </si>
  <si>
    <t>CAISO Gross LoadsMUD/WorkplaceWorkplaceMonthly worst day05 May24All</t>
  </si>
  <si>
    <t>CAISO Gross LoadsMUD/WorkplaceWorkplaceMonthly worst day06 Jun1All</t>
  </si>
  <si>
    <t>CAISO Gross LoadsMUD/WorkplaceWorkplaceMonthly worst day06 Jun2All</t>
  </si>
  <si>
    <t>CAISO Gross LoadsMUD/WorkplaceWorkplaceMonthly worst day06 Jun3All</t>
  </si>
  <si>
    <t>CAISO Gross LoadsMUD/WorkplaceWorkplaceMonthly worst day06 Jun4All</t>
  </si>
  <si>
    <t>CAISO Gross LoadsMUD/WorkplaceWorkplaceMonthly worst day06 Jun5All</t>
  </si>
  <si>
    <t>CAISO Gross LoadsMUD/WorkplaceWorkplaceMonthly worst day06 Jun6All</t>
  </si>
  <si>
    <t>CAISO Gross LoadsMUD/WorkplaceWorkplaceMonthly worst day06 Jun7All</t>
  </si>
  <si>
    <t>CAISO Gross LoadsMUD/WorkplaceWorkplaceMonthly worst day06 Jun8All</t>
  </si>
  <si>
    <t>CAISO Gross LoadsMUD/WorkplaceWorkplaceMonthly worst day06 Jun9All</t>
  </si>
  <si>
    <t>CAISO Gross LoadsMUD/WorkplaceWorkplaceMonthly worst day06 Jun10All</t>
  </si>
  <si>
    <t>CAISO Gross LoadsMUD/WorkplaceWorkplaceMonthly worst day06 Jun11All</t>
  </si>
  <si>
    <t>CAISO Gross LoadsMUD/WorkplaceWorkplaceMonthly worst day06 Jun12All</t>
  </si>
  <si>
    <t>CAISO Gross LoadsMUD/WorkplaceWorkplaceMonthly worst day06 Jun13All</t>
  </si>
  <si>
    <t>CAISO Gross LoadsMUD/WorkplaceWorkplaceMonthly worst day06 Jun14All</t>
  </si>
  <si>
    <t>CAISO Gross LoadsMUD/WorkplaceWorkplaceMonthly worst day06 Jun15All</t>
  </si>
  <si>
    <t>CAISO Gross LoadsMUD/WorkplaceWorkplaceMonthly worst day06 Jun16All</t>
  </si>
  <si>
    <t>CAISO Gross LoadsMUD/WorkplaceWorkplaceMonthly worst day06 Jun17All</t>
  </si>
  <si>
    <t>CAISO Gross LoadsMUD/WorkplaceWorkplaceMonthly worst day06 Jun18All</t>
  </si>
  <si>
    <t>CAISO Gross LoadsMUD/WorkplaceWorkplaceMonthly worst day06 Jun19All</t>
  </si>
  <si>
    <t>CAISO Gross LoadsMUD/WorkplaceWorkplaceMonthly worst day06 Jun20All</t>
  </si>
  <si>
    <t>CAISO Gross LoadsMUD/WorkplaceWorkplaceMonthly worst day06 Jun21All</t>
  </si>
  <si>
    <t>CAISO Gross LoadsMUD/WorkplaceWorkplaceMonthly worst day06 Jun22All</t>
  </si>
  <si>
    <t>CAISO Gross LoadsMUD/WorkplaceWorkplaceMonthly worst day06 Jun23All</t>
  </si>
  <si>
    <t>CAISO Gross LoadsMUD/WorkplaceWorkplaceMonthly worst day06 Jun24All</t>
  </si>
  <si>
    <t>CAISO Gross LoadsMUD/WorkplaceWorkplaceMonthly worst day07 Jul1All</t>
  </si>
  <si>
    <t>CAISO Gross LoadsMUD/WorkplaceWorkplaceMonthly worst day07 Jul2All</t>
  </si>
  <si>
    <t>CAISO Gross LoadsMUD/WorkplaceWorkplaceMonthly worst day07 Jul3All</t>
  </si>
  <si>
    <t>CAISO Gross LoadsMUD/WorkplaceWorkplaceMonthly worst day07 Jul4All</t>
  </si>
  <si>
    <t>CAISO Gross LoadsMUD/WorkplaceWorkplaceMonthly worst day07 Jul5All</t>
  </si>
  <si>
    <t>CAISO Gross LoadsMUD/WorkplaceWorkplaceMonthly worst day07 Jul6All</t>
  </si>
  <si>
    <t>CAISO Gross LoadsMUD/WorkplaceWorkplaceMonthly worst day07 Jul7All</t>
  </si>
  <si>
    <t>CAISO Gross LoadsMUD/WorkplaceWorkplaceMonthly worst day07 Jul8All</t>
  </si>
  <si>
    <t>CAISO Gross LoadsMUD/WorkplaceWorkplaceMonthly worst day07 Jul9All</t>
  </si>
  <si>
    <t>CAISO Gross LoadsMUD/WorkplaceWorkplaceMonthly worst day07 Jul10All</t>
  </si>
  <si>
    <t>CAISO Gross LoadsMUD/WorkplaceWorkplaceMonthly worst day07 Jul11All</t>
  </si>
  <si>
    <t>CAISO Gross LoadsMUD/WorkplaceWorkplaceMonthly worst day07 Jul12All</t>
  </si>
  <si>
    <t>CAISO Gross LoadsMUD/WorkplaceWorkplaceMonthly worst day07 Jul13All</t>
  </si>
  <si>
    <t>CAISO Gross LoadsMUD/WorkplaceWorkplaceMonthly worst day07 Jul14All</t>
  </si>
  <si>
    <t>CAISO Gross LoadsMUD/WorkplaceWorkplaceMonthly worst day07 Jul15All</t>
  </si>
  <si>
    <t>CAISO Gross LoadsMUD/WorkplaceWorkplaceMonthly worst day07 Jul16All</t>
  </si>
  <si>
    <t>CAISO Gross LoadsMUD/WorkplaceWorkplaceMonthly worst day07 Jul17All</t>
  </si>
  <si>
    <t>CAISO Gross LoadsMUD/WorkplaceWorkplaceMonthly worst day07 Jul18All</t>
  </si>
  <si>
    <t>CAISO Gross LoadsMUD/WorkplaceWorkplaceMonthly worst day07 Jul19All</t>
  </si>
  <si>
    <t>CAISO Gross LoadsMUD/WorkplaceWorkplaceMonthly worst day07 Jul20All</t>
  </si>
  <si>
    <t>CAISO Gross LoadsMUD/WorkplaceWorkplaceMonthly worst day07 Jul21All</t>
  </si>
  <si>
    <t>CAISO Gross LoadsMUD/WorkplaceWorkplaceMonthly worst day07 Jul22All</t>
  </si>
  <si>
    <t>CAISO Gross LoadsMUD/WorkplaceWorkplaceMonthly worst day07 Jul23All</t>
  </si>
  <si>
    <t>CAISO Gross LoadsMUD/WorkplaceWorkplaceMonthly worst day07 Jul24All</t>
  </si>
  <si>
    <t>CAISO Gross LoadsMUD/WorkplaceWorkplaceMonthly worst day08 Aug1All</t>
  </si>
  <si>
    <t>CAISO Gross LoadsMUD/WorkplaceWorkplaceMonthly worst day08 Aug2All</t>
  </si>
  <si>
    <t>CAISO Gross LoadsMUD/WorkplaceWorkplaceMonthly worst day08 Aug3All</t>
  </si>
  <si>
    <t>CAISO Gross LoadsMUD/WorkplaceWorkplaceMonthly worst day08 Aug4All</t>
  </si>
  <si>
    <t>CAISO Gross LoadsMUD/WorkplaceWorkplaceMonthly worst day08 Aug5All</t>
  </si>
  <si>
    <t>CAISO Gross LoadsMUD/WorkplaceWorkplaceMonthly worst day08 Aug6All</t>
  </si>
  <si>
    <t>CAISO Gross LoadsMUD/WorkplaceWorkplaceMonthly worst day08 Aug7All</t>
  </si>
  <si>
    <t>CAISO Gross LoadsMUD/WorkplaceWorkplaceMonthly worst day08 Aug8All</t>
  </si>
  <si>
    <t>CAISO Gross LoadsMUD/WorkplaceWorkplaceMonthly worst day08 Aug9All</t>
  </si>
  <si>
    <t>CAISO Gross LoadsMUD/WorkplaceWorkplaceMonthly worst day08 Aug10All</t>
  </si>
  <si>
    <t>CAISO Gross LoadsMUD/WorkplaceWorkplaceMonthly worst day08 Aug11All</t>
  </si>
  <si>
    <t>CAISO Gross LoadsMUD/WorkplaceWorkplaceMonthly worst day08 Aug12All</t>
  </si>
  <si>
    <t>CAISO Gross LoadsMUD/WorkplaceWorkplaceMonthly worst day08 Aug13All</t>
  </si>
  <si>
    <t>CAISO Gross LoadsMUD/WorkplaceWorkplaceMonthly worst day08 Aug14All</t>
  </si>
  <si>
    <t>CAISO Gross LoadsMUD/WorkplaceWorkplaceMonthly worst day08 Aug15All</t>
  </si>
  <si>
    <t>CAISO Gross LoadsMUD/WorkplaceWorkplaceMonthly worst day08 Aug16All</t>
  </si>
  <si>
    <t>CAISO Gross LoadsMUD/WorkplaceWorkplaceMonthly worst day08 Aug17All</t>
  </si>
  <si>
    <t>CAISO Gross LoadsMUD/WorkplaceWorkplaceMonthly worst day08 Aug18All</t>
  </si>
  <si>
    <t>CAISO Gross LoadsMUD/WorkplaceWorkplaceMonthly worst day08 Aug19All</t>
  </si>
  <si>
    <t>CAISO Gross LoadsMUD/WorkplaceWorkplaceMonthly worst day08 Aug20All</t>
  </si>
  <si>
    <t>CAISO Gross LoadsMUD/WorkplaceWorkplaceMonthly worst day08 Aug21All</t>
  </si>
  <si>
    <t>CAISO Gross LoadsMUD/WorkplaceWorkplaceMonthly worst day08 Aug22All</t>
  </si>
  <si>
    <t>CAISO Gross LoadsMUD/WorkplaceWorkplaceMonthly worst day08 Aug23All</t>
  </si>
  <si>
    <t>CAISO Gross LoadsMUD/WorkplaceWorkplaceMonthly worst day08 Aug24All</t>
  </si>
  <si>
    <t>CAISO Gross LoadsMUD/WorkplaceWorkplaceMonthly worst day09 Sep1All</t>
  </si>
  <si>
    <t>CAISO Gross LoadsMUD/WorkplaceWorkplaceMonthly worst day09 Sep2All</t>
  </si>
  <si>
    <t>CAISO Gross LoadsMUD/WorkplaceWorkplaceMonthly worst day09 Sep3All</t>
  </si>
  <si>
    <t>CAISO Gross LoadsMUD/WorkplaceWorkplaceMonthly worst day09 Sep4All</t>
  </si>
  <si>
    <t>CAISO Gross LoadsMUD/WorkplaceWorkplaceMonthly worst day09 Sep5All</t>
  </si>
  <si>
    <t>CAISO Gross LoadsMUD/WorkplaceWorkplaceMonthly worst day09 Sep6All</t>
  </si>
  <si>
    <t>CAISO Gross LoadsMUD/WorkplaceWorkplaceMonthly worst day09 Sep7All</t>
  </si>
  <si>
    <t>CAISO Gross LoadsMUD/WorkplaceWorkplaceMonthly worst day09 Sep8All</t>
  </si>
  <si>
    <t>CAISO Gross LoadsMUD/WorkplaceWorkplaceMonthly worst day09 Sep9All</t>
  </si>
  <si>
    <t>CAISO Gross LoadsMUD/WorkplaceWorkplaceMonthly worst day09 Sep10All</t>
  </si>
  <si>
    <t>CAISO Gross LoadsMUD/WorkplaceWorkplaceMonthly worst day09 Sep11All</t>
  </si>
  <si>
    <t>CAISO Gross LoadsMUD/WorkplaceWorkplaceMonthly worst day09 Sep12All</t>
  </si>
  <si>
    <t>CAISO Gross LoadsMUD/WorkplaceWorkplaceMonthly worst day09 Sep13All</t>
  </si>
  <si>
    <t>CAISO Gross LoadsMUD/WorkplaceWorkplaceMonthly worst day09 Sep14All</t>
  </si>
  <si>
    <t>CAISO Gross LoadsMUD/WorkplaceWorkplaceMonthly worst day09 Sep15All</t>
  </si>
  <si>
    <t>CAISO Gross LoadsMUD/WorkplaceWorkplaceMonthly worst day09 Sep16All</t>
  </si>
  <si>
    <t>CAISO Gross LoadsMUD/WorkplaceWorkplaceMonthly worst day09 Sep17All</t>
  </si>
  <si>
    <t>CAISO Gross LoadsMUD/WorkplaceWorkplaceMonthly worst day09 Sep18All</t>
  </si>
  <si>
    <t>CAISO Gross LoadsMUD/WorkplaceWorkplaceMonthly worst day09 Sep19All</t>
  </si>
  <si>
    <t>CAISO Gross LoadsMUD/WorkplaceWorkplaceMonthly worst day09 Sep20All</t>
  </si>
  <si>
    <t>CAISO Gross LoadsMUD/WorkplaceWorkplaceMonthly worst day09 Sep21All</t>
  </si>
  <si>
    <t>CAISO Gross LoadsMUD/WorkplaceWorkplaceMonthly worst day09 Sep22All</t>
  </si>
  <si>
    <t>CAISO Gross LoadsMUD/WorkplaceWorkplaceMonthly worst day09 Sep23All</t>
  </si>
  <si>
    <t>CAISO Gross LoadsMUD/WorkplaceWorkplaceMonthly worst day09 Sep24All</t>
  </si>
  <si>
    <t>CAISO Gross LoadsMUD/WorkplaceWorkplaceMonthly worst day10 Oct1All</t>
  </si>
  <si>
    <t>CAISO Gross LoadsMUD/WorkplaceWorkplaceMonthly worst day10 Oct2All</t>
  </si>
  <si>
    <t>CAISO Gross LoadsMUD/WorkplaceWorkplaceMonthly worst day10 Oct3All</t>
  </si>
  <si>
    <t>CAISO Gross LoadsMUD/WorkplaceWorkplaceMonthly worst day10 Oct4All</t>
  </si>
  <si>
    <t>CAISO Gross LoadsMUD/WorkplaceWorkplaceMonthly worst day10 Oct5All</t>
  </si>
  <si>
    <t>CAISO Gross LoadsMUD/WorkplaceWorkplaceMonthly worst day10 Oct6All</t>
  </si>
  <si>
    <t>CAISO Gross LoadsMUD/WorkplaceWorkplaceMonthly worst day10 Oct7All</t>
  </si>
  <si>
    <t>CAISO Gross LoadsMUD/WorkplaceWorkplaceMonthly worst day10 Oct8All</t>
  </si>
  <si>
    <t>CAISO Gross LoadsMUD/WorkplaceWorkplaceMonthly worst day10 Oct9All</t>
  </si>
  <si>
    <t>CAISO Gross LoadsMUD/WorkplaceWorkplaceMonthly worst day10 Oct10All</t>
  </si>
  <si>
    <t>CAISO Gross LoadsMUD/WorkplaceWorkplaceMonthly worst day10 Oct11All</t>
  </si>
  <si>
    <t>CAISO Gross LoadsMUD/WorkplaceWorkplaceMonthly worst day10 Oct12All</t>
  </si>
  <si>
    <t>CAISO Gross LoadsMUD/WorkplaceWorkplaceMonthly worst day10 Oct13All</t>
  </si>
  <si>
    <t>CAISO Gross LoadsMUD/WorkplaceWorkplaceMonthly worst day10 Oct14All</t>
  </si>
  <si>
    <t>CAISO Gross LoadsMUD/WorkplaceWorkplaceMonthly worst day10 Oct15All</t>
  </si>
  <si>
    <t>CAISO Gross LoadsMUD/WorkplaceWorkplaceMonthly worst day10 Oct16All</t>
  </si>
  <si>
    <t>CAISO Gross LoadsMUD/WorkplaceWorkplaceMonthly worst day10 Oct17All</t>
  </si>
  <si>
    <t>CAISO Gross LoadsMUD/WorkplaceWorkplaceMonthly worst day10 Oct18All</t>
  </si>
  <si>
    <t>CAISO Gross LoadsMUD/WorkplaceWorkplaceMonthly worst day10 Oct19All</t>
  </si>
  <si>
    <t>CAISO Gross LoadsMUD/WorkplaceWorkplaceMonthly worst day10 Oct20All</t>
  </si>
  <si>
    <t>CAISO Gross LoadsMUD/WorkplaceWorkplaceMonthly worst day10 Oct21All</t>
  </si>
  <si>
    <t>CAISO Gross LoadsMUD/WorkplaceWorkplaceMonthly worst day10 Oct22All</t>
  </si>
  <si>
    <t>CAISO Gross LoadsMUD/WorkplaceWorkplaceMonthly worst day10 Oct23All</t>
  </si>
  <si>
    <t>CAISO Gross LoadsMUD/WorkplaceWorkplaceMonthly worst day10 Oct24All</t>
  </si>
  <si>
    <t>CAISO Gross LoadsMUD/WorkplaceWorkplaceMonthly worst day11 Nov1All</t>
  </si>
  <si>
    <t>CAISO Gross LoadsMUD/WorkplaceWorkplaceMonthly worst day11 Nov2All</t>
  </si>
  <si>
    <t>CAISO Gross LoadsMUD/WorkplaceWorkplaceMonthly worst day11 Nov3All</t>
  </si>
  <si>
    <t>CAISO Gross LoadsMUD/WorkplaceWorkplaceMonthly worst day11 Nov4All</t>
  </si>
  <si>
    <t>CAISO Gross LoadsMUD/WorkplaceWorkplaceMonthly worst day11 Nov5All</t>
  </si>
  <si>
    <t>CAISO Gross LoadsMUD/WorkplaceWorkplaceMonthly worst day11 Nov6All</t>
  </si>
  <si>
    <t>CAISO Gross LoadsMUD/WorkplaceWorkplaceMonthly worst day11 Nov7All</t>
  </si>
  <si>
    <t>CAISO Gross LoadsMUD/WorkplaceWorkplaceMonthly worst day11 Nov8All</t>
  </si>
  <si>
    <t>CAISO Gross LoadsMUD/WorkplaceWorkplaceMonthly worst day11 Nov9All</t>
  </si>
  <si>
    <t>CAISO Gross LoadsMUD/WorkplaceWorkplaceMonthly worst day11 Nov10All</t>
  </si>
  <si>
    <t>CAISO Gross LoadsMUD/WorkplaceWorkplaceMonthly worst day11 Nov11All</t>
  </si>
  <si>
    <t>CAISO Gross LoadsMUD/WorkplaceWorkplaceMonthly worst day11 Nov12All</t>
  </si>
  <si>
    <t>CAISO Gross LoadsMUD/WorkplaceWorkplaceMonthly worst day11 Nov13All</t>
  </si>
  <si>
    <t>CAISO Gross LoadsMUD/WorkplaceWorkplaceMonthly worst day11 Nov14All</t>
  </si>
  <si>
    <t>CAISO Gross LoadsMUD/WorkplaceWorkplaceMonthly worst day11 Nov15All</t>
  </si>
  <si>
    <t>CAISO Gross LoadsMUD/WorkplaceWorkplaceMonthly worst day11 Nov16All</t>
  </si>
  <si>
    <t>CAISO Gross LoadsMUD/WorkplaceWorkplaceMonthly worst day11 Nov17All</t>
  </si>
  <si>
    <t>CAISO Gross LoadsMUD/WorkplaceWorkplaceMonthly worst day11 Nov18All</t>
  </si>
  <si>
    <t>CAISO Gross LoadsMUD/WorkplaceWorkplaceMonthly worst day11 Nov19All</t>
  </si>
  <si>
    <t>CAISO Gross LoadsMUD/WorkplaceWorkplaceMonthly worst day11 Nov20All</t>
  </si>
  <si>
    <t>CAISO Gross LoadsMUD/WorkplaceWorkplaceMonthly worst day11 Nov21All</t>
  </si>
  <si>
    <t>CAISO Gross LoadsMUD/WorkplaceWorkplaceMonthly worst day11 Nov22All</t>
  </si>
  <si>
    <t>CAISO Gross LoadsMUD/WorkplaceWorkplaceMonthly worst day11 Nov23All</t>
  </si>
  <si>
    <t>CAISO Gross LoadsMUD/WorkplaceWorkplaceMonthly worst day11 Nov24All</t>
  </si>
  <si>
    <t>CAISO Gross LoadsMUD/WorkplaceWorkplaceMonthly worst day12 Dec1All</t>
  </si>
  <si>
    <t>CAISO Gross LoadsMUD/WorkplaceWorkplaceMonthly worst day12 Dec2All</t>
  </si>
  <si>
    <t>CAISO Gross LoadsMUD/WorkplaceWorkplaceMonthly worst day12 Dec3All</t>
  </si>
  <si>
    <t>CAISO Gross LoadsMUD/WorkplaceWorkplaceMonthly worst day12 Dec4All</t>
  </si>
  <si>
    <t>CAISO Gross LoadsMUD/WorkplaceWorkplaceMonthly worst day12 Dec5All</t>
  </si>
  <si>
    <t>CAISO Gross LoadsMUD/WorkplaceWorkplaceMonthly worst day12 Dec6All</t>
  </si>
  <si>
    <t>CAISO Gross LoadsMUD/WorkplaceWorkplaceMonthly worst day12 Dec7All</t>
  </si>
  <si>
    <t>CAISO Gross LoadsMUD/WorkplaceWorkplaceMonthly worst day12 Dec8All</t>
  </si>
  <si>
    <t>CAISO Gross LoadsMUD/WorkplaceWorkplaceMonthly worst day12 Dec9All</t>
  </si>
  <si>
    <t>CAISO Gross LoadsMUD/WorkplaceWorkplaceMonthly worst day12 Dec10All</t>
  </si>
  <si>
    <t>CAISO Gross LoadsMUD/WorkplaceWorkplaceMonthly worst day12 Dec11All</t>
  </si>
  <si>
    <t>CAISO Gross LoadsMUD/WorkplaceWorkplaceMonthly worst day12 Dec12All</t>
  </si>
  <si>
    <t>CAISO Gross LoadsMUD/WorkplaceWorkplaceMonthly worst day12 Dec13All</t>
  </si>
  <si>
    <t>CAISO Gross LoadsMUD/WorkplaceWorkplaceMonthly worst day12 Dec14All</t>
  </si>
  <si>
    <t>CAISO Gross LoadsMUD/WorkplaceWorkplaceMonthly worst day12 Dec15All</t>
  </si>
  <si>
    <t>CAISO Gross LoadsMUD/WorkplaceWorkplaceMonthly worst day12 Dec16All</t>
  </si>
  <si>
    <t>CAISO Gross LoadsMUD/WorkplaceWorkplaceMonthly worst day12 Dec17All</t>
  </si>
  <si>
    <t>CAISO Gross LoadsMUD/WorkplaceWorkplaceMonthly worst day12 Dec18All</t>
  </si>
  <si>
    <t>CAISO Gross LoadsMUD/WorkplaceWorkplaceMonthly worst day12 Dec19All</t>
  </si>
  <si>
    <t>CAISO Gross LoadsMUD/WorkplaceWorkplaceMonthly worst day12 Dec20All</t>
  </si>
  <si>
    <t>CAISO Gross LoadsMUD/WorkplaceWorkplaceMonthly worst day12 Dec21All</t>
  </si>
  <si>
    <t>CAISO Gross LoadsMUD/WorkplaceWorkplaceMonthly worst day12 Dec22All</t>
  </si>
  <si>
    <t>CAISO Gross LoadsMUD/WorkplaceWorkplaceMonthly worst day12 Dec23All</t>
  </si>
  <si>
    <t>CAISO Gross LoadsMUD/WorkplaceWorkplaceMonthly worst day12 Dec24All</t>
  </si>
  <si>
    <t>CAISO Gross LoadsAllAllMonthly worst day01 Jan1RTD</t>
  </si>
  <si>
    <t>CAISO Gross LoadsAllAllMonthly worst day01 Jan2RTD</t>
  </si>
  <si>
    <t>CAISO Gross LoadsAllAllMonthly worst day01 Jan3RTD</t>
  </si>
  <si>
    <t>CAISO Gross LoadsAllAllMonthly worst day01 Jan4RTD</t>
  </si>
  <si>
    <t>CAISO Gross LoadsAllAllMonthly worst day01 Jan5RTD</t>
  </si>
  <si>
    <t>CAISO Gross LoadsAllAllMonthly worst day01 Jan6RTD</t>
  </si>
  <si>
    <t>CAISO Gross LoadsAllAllMonthly worst day01 Jan7RTD</t>
  </si>
  <si>
    <t>CAISO Gross LoadsAllAllMonthly worst day01 Jan8RTD</t>
  </si>
  <si>
    <t>CAISO Gross LoadsAllAllMonthly worst day01 Jan9RTD</t>
  </si>
  <si>
    <t>CAISO Gross LoadsAllAllMonthly worst day01 Jan10RTD</t>
  </si>
  <si>
    <t>CAISO Gross LoadsAllAllMonthly worst day01 Jan11RTD</t>
  </si>
  <si>
    <t>CAISO Gross LoadsAllAllMonthly worst day01 Jan12RTD</t>
  </si>
  <si>
    <t>CAISO Gross LoadsAllAllMonthly worst day01 Jan13RTD</t>
  </si>
  <si>
    <t>CAISO Gross LoadsAllAllMonthly worst day01 Jan14RTD</t>
  </si>
  <si>
    <t>CAISO Gross LoadsAllAllMonthly worst day01 Jan15RTD</t>
  </si>
  <si>
    <t>CAISO Gross LoadsAllAllMonthly worst day01 Jan16RTD</t>
  </si>
  <si>
    <t>CAISO Gross LoadsAllAllMonthly worst day01 Jan17RTD</t>
  </si>
  <si>
    <t>CAISO Gross LoadsAllAllMonthly worst day01 Jan18RTD</t>
  </si>
  <si>
    <t>CAISO Gross LoadsAllAllMonthly worst day01 Jan19RTD</t>
  </si>
  <si>
    <t>CAISO Gross LoadsAllAllMonthly worst day01 Jan20RTD</t>
  </si>
  <si>
    <t>CAISO Gross LoadsAllAllMonthly worst day01 Jan21RTD</t>
  </si>
  <si>
    <t>CAISO Gross LoadsAllAllMonthly worst day01 Jan22RTD</t>
  </si>
  <si>
    <t>CAISO Gross LoadsAllAllMonthly worst day01 Jan23RTD</t>
  </si>
  <si>
    <t>CAISO Gross LoadsAllAllMonthly worst day01 Jan24RTD</t>
  </si>
  <si>
    <t>CAISO Gross LoadsAllAllMonthly worst day02 Feb1RTD</t>
  </si>
  <si>
    <t>CAISO Gross LoadsAllAllMonthly worst day02 Feb2RTD</t>
  </si>
  <si>
    <t>CAISO Gross LoadsAllAllMonthly worst day02 Feb3RTD</t>
  </si>
  <si>
    <t>CAISO Gross LoadsAllAllMonthly worst day02 Feb4RTD</t>
  </si>
  <si>
    <t>CAISO Gross LoadsAllAllMonthly worst day02 Feb5RTD</t>
  </si>
  <si>
    <t>CAISO Gross LoadsAllAllMonthly worst day02 Feb6RTD</t>
  </si>
  <si>
    <t>CAISO Gross LoadsAllAllMonthly worst day02 Feb7RTD</t>
  </si>
  <si>
    <t>CAISO Gross LoadsAllAllMonthly worst day02 Feb8RTD</t>
  </si>
  <si>
    <t>CAISO Gross LoadsAllAllMonthly worst day02 Feb9RTD</t>
  </si>
  <si>
    <t>CAISO Gross LoadsAllAllMonthly worst day02 Feb10RTD</t>
  </si>
  <si>
    <t>CAISO Gross LoadsAllAllMonthly worst day02 Feb11RTD</t>
  </si>
  <si>
    <t>CAISO Gross LoadsAllAllMonthly worst day02 Feb12RTD</t>
  </si>
  <si>
    <t>CAISO Gross LoadsAllAllMonthly worst day02 Feb13RTD</t>
  </si>
  <si>
    <t>CAISO Gross LoadsAllAllMonthly worst day02 Feb14RTD</t>
  </si>
  <si>
    <t>CAISO Gross LoadsAllAllMonthly worst day02 Feb15RTD</t>
  </si>
  <si>
    <t>CAISO Gross LoadsAllAllMonthly worst day02 Feb16RTD</t>
  </si>
  <si>
    <t>CAISO Gross LoadsAllAllMonthly worst day02 Feb17RTD</t>
  </si>
  <si>
    <t>CAISO Gross LoadsAllAllMonthly worst day02 Feb18RTD</t>
  </si>
  <si>
    <t>CAISO Gross LoadsAllAllMonthly worst day02 Feb19RTD</t>
  </si>
  <si>
    <t>CAISO Gross LoadsAllAllMonthly worst day02 Feb20RTD</t>
  </si>
  <si>
    <t>CAISO Gross LoadsAllAllMonthly worst day02 Feb21RTD</t>
  </si>
  <si>
    <t>CAISO Gross LoadsAllAllMonthly worst day02 Feb22RTD</t>
  </si>
  <si>
    <t>CAISO Gross LoadsAllAllMonthly worst day02 Feb23RTD</t>
  </si>
  <si>
    <t>CAISO Gross LoadsAllAllMonthly worst day02 Feb24RTD</t>
  </si>
  <si>
    <t>CAISO Gross LoadsAllAllMonthly worst day03 Mar1RTD</t>
  </si>
  <si>
    <t>CAISO Gross LoadsAllAllMonthly worst day03 Mar2RTD</t>
  </si>
  <si>
    <t>CAISO Gross LoadsAllAllMonthly worst day03 Mar3RTD</t>
  </si>
  <si>
    <t>CAISO Gross LoadsAllAllMonthly worst day03 Mar4RTD</t>
  </si>
  <si>
    <t>CAISO Gross LoadsAllAllMonthly worst day03 Mar5RTD</t>
  </si>
  <si>
    <t>CAISO Gross LoadsAllAllMonthly worst day03 Mar6RTD</t>
  </si>
  <si>
    <t>CAISO Gross LoadsAllAllMonthly worst day03 Mar7RTD</t>
  </si>
  <si>
    <t>CAISO Gross LoadsAllAllMonthly worst day03 Mar8RTD</t>
  </si>
  <si>
    <t>CAISO Gross LoadsAllAllMonthly worst day03 Mar9RTD</t>
  </si>
  <si>
    <t>CAISO Gross LoadsAllAllMonthly worst day03 Mar10RTD</t>
  </si>
  <si>
    <t>CAISO Gross LoadsAllAllMonthly worst day03 Mar11RTD</t>
  </si>
  <si>
    <t>CAISO Gross LoadsAllAllMonthly worst day03 Mar12RTD</t>
  </si>
  <si>
    <t>CAISO Gross LoadsAllAllMonthly worst day03 Mar13RTD</t>
  </si>
  <si>
    <t>CAISO Gross LoadsAllAllMonthly worst day03 Mar14RTD</t>
  </si>
  <si>
    <t>CAISO Gross LoadsAllAllMonthly worst day03 Mar15RTD</t>
  </si>
  <si>
    <t>CAISO Gross LoadsAllAllMonthly worst day03 Mar16RTD</t>
  </si>
  <si>
    <t>CAISO Gross LoadsAllAllMonthly worst day03 Mar17RTD</t>
  </si>
  <si>
    <t>CAISO Gross LoadsAllAllMonthly worst day03 Mar18RTD</t>
  </si>
  <si>
    <t>CAISO Gross LoadsAllAllMonthly worst day03 Mar19RTD</t>
  </si>
  <si>
    <t>CAISO Gross LoadsAllAllMonthly worst day03 Mar20RTD</t>
  </si>
  <si>
    <t>CAISO Gross LoadsAllAllMonthly worst day03 Mar21RTD</t>
  </si>
  <si>
    <t>CAISO Gross LoadsAllAllMonthly worst day03 Mar22RTD</t>
  </si>
  <si>
    <t>CAISO Gross LoadsAllAllMonthly worst day03 Mar23RTD</t>
  </si>
  <si>
    <t>CAISO Gross LoadsAllAllMonthly worst day03 Mar24RTD</t>
  </si>
  <si>
    <t>CAISO Gross LoadsAllAllMonthly worst day04 Apr1RTD</t>
  </si>
  <si>
    <t>CAISO Gross LoadsAllAllMonthly worst day04 Apr2RTD</t>
  </si>
  <si>
    <t>CAISO Gross LoadsAllAllMonthly worst day04 Apr3RTD</t>
  </si>
  <si>
    <t>CAISO Gross LoadsAllAllMonthly worst day04 Apr4RTD</t>
  </si>
  <si>
    <t>CAISO Gross LoadsAllAllMonthly worst day04 Apr5RTD</t>
  </si>
  <si>
    <t>CAISO Gross LoadsAllAllMonthly worst day04 Apr6RTD</t>
  </si>
  <si>
    <t>CAISO Gross LoadsAllAllMonthly worst day04 Apr7RTD</t>
  </si>
  <si>
    <t>CAISO Gross LoadsAllAllMonthly worst day04 Apr8RTD</t>
  </si>
  <si>
    <t>CAISO Gross LoadsAllAllMonthly worst day04 Apr9RTD</t>
  </si>
  <si>
    <t>CAISO Gross LoadsAllAllMonthly worst day04 Apr10RTD</t>
  </si>
  <si>
    <t>CAISO Gross LoadsAllAllMonthly worst day04 Apr11RTD</t>
  </si>
  <si>
    <t>CAISO Gross LoadsAllAllMonthly worst day04 Apr12RTD</t>
  </si>
  <si>
    <t>CAISO Gross LoadsAllAllMonthly worst day04 Apr13RTD</t>
  </si>
  <si>
    <t>CAISO Gross LoadsAllAllMonthly worst day04 Apr14RTD</t>
  </si>
  <si>
    <t>CAISO Gross LoadsAllAllMonthly worst day04 Apr15RTD</t>
  </si>
  <si>
    <t>CAISO Gross LoadsAllAllMonthly worst day04 Apr16RTD</t>
  </si>
  <si>
    <t>CAISO Gross LoadsAllAllMonthly worst day04 Apr17RTD</t>
  </si>
  <si>
    <t>CAISO Gross LoadsAllAllMonthly worst day04 Apr18RTD</t>
  </si>
  <si>
    <t>CAISO Gross LoadsAllAllMonthly worst day04 Apr19RTD</t>
  </si>
  <si>
    <t>CAISO Gross LoadsAllAllMonthly worst day04 Apr20RTD</t>
  </si>
  <si>
    <t>CAISO Gross LoadsAllAllMonthly worst day04 Apr21RTD</t>
  </si>
  <si>
    <t>CAISO Gross LoadsAllAllMonthly worst day04 Apr22RTD</t>
  </si>
  <si>
    <t>CAISO Gross LoadsAllAllMonthly worst day04 Apr23RTD</t>
  </si>
  <si>
    <t>CAISO Gross LoadsAllAllMonthly worst day04 Apr24RTD</t>
  </si>
  <si>
    <t>CAISO Gross LoadsAllAllMonthly worst day05 May1RTD</t>
  </si>
  <si>
    <t>CAISO Gross LoadsAllAllMonthly worst day05 May2RTD</t>
  </si>
  <si>
    <t>CAISO Gross LoadsAllAllMonthly worst day05 May3RTD</t>
  </si>
  <si>
    <t>CAISO Gross LoadsAllAllMonthly worst day05 May4RTD</t>
  </si>
  <si>
    <t>CAISO Gross LoadsAllAllMonthly worst day05 May5RTD</t>
  </si>
  <si>
    <t>CAISO Gross LoadsAllAllMonthly worst day05 May6RTD</t>
  </si>
  <si>
    <t>CAISO Gross LoadsAllAllMonthly worst day05 May7RTD</t>
  </si>
  <si>
    <t>CAISO Gross LoadsAllAllMonthly worst day05 May8RTD</t>
  </si>
  <si>
    <t>CAISO Gross LoadsAllAllMonthly worst day05 May9RTD</t>
  </si>
  <si>
    <t>CAISO Gross LoadsAllAllMonthly worst day05 May10RTD</t>
  </si>
  <si>
    <t>CAISO Gross LoadsAllAllMonthly worst day05 May11RTD</t>
  </si>
  <si>
    <t>CAISO Gross LoadsAllAllMonthly worst day05 May12RTD</t>
  </si>
  <si>
    <t>CAISO Gross LoadsAllAllMonthly worst day05 May13RTD</t>
  </si>
  <si>
    <t>CAISO Gross LoadsAllAllMonthly worst day05 May14RTD</t>
  </si>
  <si>
    <t>CAISO Gross LoadsAllAllMonthly worst day05 May15RTD</t>
  </si>
  <si>
    <t>CAISO Gross LoadsAllAllMonthly worst day05 May16RTD</t>
  </si>
  <si>
    <t>CAISO Gross LoadsAllAllMonthly worst day05 May17RTD</t>
  </si>
  <si>
    <t>CAISO Gross LoadsAllAllMonthly worst day05 May18RTD</t>
  </si>
  <si>
    <t>CAISO Gross LoadsAllAllMonthly worst day05 May19RTD</t>
  </si>
  <si>
    <t>CAISO Gross LoadsAllAllMonthly worst day05 May20RTD</t>
  </si>
  <si>
    <t>CAISO Gross LoadsAllAllMonthly worst day05 May21RTD</t>
  </si>
  <si>
    <t>CAISO Gross LoadsAllAllMonthly worst day05 May22RTD</t>
  </si>
  <si>
    <t>CAISO Gross LoadsAllAllMonthly worst day05 May23RTD</t>
  </si>
  <si>
    <t>CAISO Gross LoadsAllAllMonthly worst day05 May24RTD</t>
  </si>
  <si>
    <t>CAISO Gross LoadsAllAllMonthly worst day06 Jun1RTD</t>
  </si>
  <si>
    <t>CAISO Gross LoadsAllAllMonthly worst day06 Jun2RTD</t>
  </si>
  <si>
    <t>CAISO Gross LoadsAllAllMonthly worst day06 Jun3RTD</t>
  </si>
  <si>
    <t>CAISO Gross LoadsAllAllMonthly worst day06 Jun4RTD</t>
  </si>
  <si>
    <t>CAISO Gross LoadsAllAllMonthly worst day06 Jun5RTD</t>
  </si>
  <si>
    <t>CAISO Gross LoadsAllAllMonthly worst day06 Jun6RTD</t>
  </si>
  <si>
    <t>CAISO Gross LoadsAllAllMonthly worst day06 Jun7RTD</t>
  </si>
  <si>
    <t>CAISO Gross LoadsAllAllMonthly worst day06 Jun8RTD</t>
  </si>
  <si>
    <t>CAISO Gross LoadsAllAllMonthly worst day06 Jun9RTD</t>
  </si>
  <si>
    <t>CAISO Gross LoadsAllAllMonthly worst day06 Jun10RTD</t>
  </si>
  <si>
    <t>CAISO Gross LoadsAllAllMonthly worst day06 Jun11RTD</t>
  </si>
  <si>
    <t>CAISO Gross LoadsAllAllMonthly worst day06 Jun12RTD</t>
  </si>
  <si>
    <t>CAISO Gross LoadsAllAllMonthly worst day06 Jun13RTD</t>
  </si>
  <si>
    <t>CAISO Gross LoadsAllAllMonthly worst day06 Jun14RTD</t>
  </si>
  <si>
    <t>CAISO Gross LoadsAllAllMonthly worst day06 Jun15RTD</t>
  </si>
  <si>
    <t>CAISO Gross LoadsAllAllMonthly worst day06 Jun16RTD</t>
  </si>
  <si>
    <t>CAISO Gross LoadsAllAllMonthly worst day06 Jun17RTD</t>
  </si>
  <si>
    <t>CAISO Gross LoadsAllAllMonthly worst day06 Jun18RTD</t>
  </si>
  <si>
    <t>CAISO Gross LoadsAllAllMonthly worst day06 Jun19RTD</t>
  </si>
  <si>
    <t>CAISO Gross LoadsAllAllMonthly worst day06 Jun20RTD</t>
  </si>
  <si>
    <t>CAISO Gross LoadsAllAllMonthly worst day06 Jun21RTD</t>
  </si>
  <si>
    <t>CAISO Gross LoadsAllAllMonthly worst day06 Jun22RTD</t>
  </si>
  <si>
    <t>CAISO Gross LoadsAllAllMonthly worst day06 Jun23RTD</t>
  </si>
  <si>
    <t>CAISO Gross LoadsAllAllMonthly worst day06 Jun24RTD</t>
  </si>
  <si>
    <t>CAISO Gross LoadsAllAllMonthly worst day07 Jul1RTD</t>
  </si>
  <si>
    <t>CAISO Gross LoadsAllAllMonthly worst day07 Jul2RTD</t>
  </si>
  <si>
    <t>CAISO Gross LoadsAllAllMonthly worst day07 Jul3RTD</t>
  </si>
  <si>
    <t>CAISO Gross LoadsAllAllMonthly worst day07 Jul4RTD</t>
  </si>
  <si>
    <t>CAISO Gross LoadsAllAllMonthly worst day07 Jul5RTD</t>
  </si>
  <si>
    <t>CAISO Gross LoadsAllAllMonthly worst day07 Jul6RTD</t>
  </si>
  <si>
    <t>CAISO Gross LoadsAllAllMonthly worst day07 Jul7RTD</t>
  </si>
  <si>
    <t>CAISO Gross LoadsAllAllMonthly worst day07 Jul8RTD</t>
  </si>
  <si>
    <t>CAISO Gross LoadsAllAllMonthly worst day07 Jul9RTD</t>
  </si>
  <si>
    <t>CAISO Gross LoadsAllAllMonthly worst day07 Jul10RTD</t>
  </si>
  <si>
    <t>CAISO Gross LoadsAllAllMonthly worst day07 Jul11RTD</t>
  </si>
  <si>
    <t>CAISO Gross LoadsAllAllMonthly worst day07 Jul12RTD</t>
  </si>
  <si>
    <t>CAISO Gross LoadsAllAllMonthly worst day07 Jul13RTD</t>
  </si>
  <si>
    <t>CAISO Gross LoadsAllAllMonthly worst day07 Jul14RTD</t>
  </si>
  <si>
    <t>CAISO Gross LoadsAllAllMonthly worst day07 Jul15RTD</t>
  </si>
  <si>
    <t>CAISO Gross LoadsAllAllMonthly worst day07 Jul16RTD</t>
  </si>
  <si>
    <t>CAISO Gross LoadsAllAllMonthly worst day07 Jul17RTD</t>
  </si>
  <si>
    <t>CAISO Gross LoadsAllAllMonthly worst day07 Jul18RTD</t>
  </si>
  <si>
    <t>CAISO Gross LoadsAllAllMonthly worst day07 Jul19RTD</t>
  </si>
  <si>
    <t>CAISO Gross LoadsAllAllMonthly worst day07 Jul20RTD</t>
  </si>
  <si>
    <t>CAISO Gross LoadsAllAllMonthly worst day07 Jul21RTD</t>
  </si>
  <si>
    <t>CAISO Gross LoadsAllAllMonthly worst day07 Jul22RTD</t>
  </si>
  <si>
    <t>CAISO Gross LoadsAllAllMonthly worst day07 Jul23RTD</t>
  </si>
  <si>
    <t>CAISO Gross LoadsAllAllMonthly worst day07 Jul24RTD</t>
  </si>
  <si>
    <t>CAISO Gross LoadsAllAllMonthly worst day08 Aug1RTD</t>
  </si>
  <si>
    <t>CAISO Gross LoadsAllAllMonthly worst day08 Aug2RTD</t>
  </si>
  <si>
    <t>CAISO Gross LoadsAllAllMonthly worst day08 Aug3RTD</t>
  </si>
  <si>
    <t>CAISO Gross LoadsAllAllMonthly worst day08 Aug4RTD</t>
  </si>
  <si>
    <t>CAISO Gross LoadsAllAllMonthly worst day08 Aug5RTD</t>
  </si>
  <si>
    <t>CAISO Gross LoadsAllAllMonthly worst day08 Aug6RTD</t>
  </si>
  <si>
    <t>CAISO Gross LoadsAllAllMonthly worst day08 Aug7RTD</t>
  </si>
  <si>
    <t>CAISO Gross LoadsAllAllMonthly worst day08 Aug8RTD</t>
  </si>
  <si>
    <t>CAISO Gross LoadsAllAllMonthly worst day08 Aug9RTD</t>
  </si>
  <si>
    <t>CAISO Gross LoadsAllAllMonthly worst day08 Aug10RTD</t>
  </si>
  <si>
    <t>CAISO Gross LoadsAllAllMonthly worst day08 Aug11RTD</t>
  </si>
  <si>
    <t>CAISO Gross LoadsAllAllMonthly worst day08 Aug12RTD</t>
  </si>
  <si>
    <t>CAISO Gross LoadsAllAllMonthly worst day08 Aug13RTD</t>
  </si>
  <si>
    <t>CAISO Gross LoadsAllAllMonthly worst day08 Aug14RTD</t>
  </si>
  <si>
    <t>CAISO Gross LoadsAllAllMonthly worst day08 Aug15RTD</t>
  </si>
  <si>
    <t>CAISO Gross LoadsAllAllMonthly worst day08 Aug16RTD</t>
  </si>
  <si>
    <t>CAISO Gross LoadsAllAllMonthly worst day08 Aug17RTD</t>
  </si>
  <si>
    <t>CAISO Gross LoadsAllAllMonthly worst day08 Aug18RTD</t>
  </si>
  <si>
    <t>CAISO Gross LoadsAllAllMonthly worst day08 Aug19RTD</t>
  </si>
  <si>
    <t>CAISO Gross LoadsAllAllMonthly worst day08 Aug20RTD</t>
  </si>
  <si>
    <t>CAISO Gross LoadsAllAllMonthly worst day08 Aug21RTD</t>
  </si>
  <si>
    <t>CAISO Gross LoadsAllAllMonthly worst day08 Aug22RTD</t>
  </si>
  <si>
    <t>CAISO Gross LoadsAllAllMonthly worst day08 Aug23RTD</t>
  </si>
  <si>
    <t>CAISO Gross LoadsAllAllMonthly worst day08 Aug24RTD</t>
  </si>
  <si>
    <t>CAISO Gross LoadsAllAllMonthly worst day09 Sep1RTD</t>
  </si>
  <si>
    <t>CAISO Gross LoadsAllAllMonthly worst day09 Sep2RTD</t>
  </si>
  <si>
    <t>CAISO Gross LoadsAllAllMonthly worst day09 Sep3RTD</t>
  </si>
  <si>
    <t>CAISO Gross LoadsAllAllMonthly worst day09 Sep4RTD</t>
  </si>
  <si>
    <t>CAISO Gross LoadsAllAllMonthly worst day09 Sep5RTD</t>
  </si>
  <si>
    <t>CAISO Gross LoadsAllAllMonthly worst day09 Sep6RTD</t>
  </si>
  <si>
    <t>CAISO Gross LoadsAllAllMonthly worst day09 Sep7RTD</t>
  </si>
  <si>
    <t>CAISO Gross LoadsAllAllMonthly worst day09 Sep8RTD</t>
  </si>
  <si>
    <t>CAISO Gross LoadsAllAllMonthly worst day09 Sep9RTD</t>
  </si>
  <si>
    <t>CAISO Gross LoadsAllAllMonthly worst day09 Sep10RTD</t>
  </si>
  <si>
    <t>CAISO Gross LoadsAllAllMonthly worst day09 Sep11RTD</t>
  </si>
  <si>
    <t>CAISO Gross LoadsAllAllMonthly worst day09 Sep12RTD</t>
  </si>
  <si>
    <t>CAISO Gross LoadsAllAllMonthly worst day09 Sep13RTD</t>
  </si>
  <si>
    <t>CAISO Gross LoadsAllAllMonthly worst day09 Sep14RTD</t>
  </si>
  <si>
    <t>CAISO Gross LoadsAllAllMonthly worst day09 Sep15RTD</t>
  </si>
  <si>
    <t>CAISO Gross LoadsAllAllMonthly worst day09 Sep16RTD</t>
  </si>
  <si>
    <t>CAISO Gross LoadsAllAllMonthly worst day09 Sep17RTD</t>
  </si>
  <si>
    <t>CAISO Gross LoadsAllAllMonthly worst day09 Sep18RTD</t>
  </si>
  <si>
    <t>CAISO Gross LoadsAllAllMonthly worst day09 Sep19RTD</t>
  </si>
  <si>
    <t>CAISO Gross LoadsAllAllMonthly worst day09 Sep20RTD</t>
  </si>
  <si>
    <t>CAISO Gross LoadsAllAllMonthly worst day09 Sep21RTD</t>
  </si>
  <si>
    <t>CAISO Gross LoadsAllAllMonthly worst day09 Sep22RTD</t>
  </si>
  <si>
    <t>CAISO Gross LoadsAllAllMonthly worst day09 Sep23RTD</t>
  </si>
  <si>
    <t>CAISO Gross LoadsAllAllMonthly worst day09 Sep24RTD</t>
  </si>
  <si>
    <t>CAISO Gross LoadsAllAllMonthly worst day10 Oct1RTD</t>
  </si>
  <si>
    <t>CAISO Gross LoadsAllAllMonthly worst day10 Oct2RTD</t>
  </si>
  <si>
    <t>CAISO Gross LoadsAllAllMonthly worst day10 Oct3RTD</t>
  </si>
  <si>
    <t>CAISO Gross LoadsAllAllMonthly worst day10 Oct4RTD</t>
  </si>
  <si>
    <t>CAISO Gross LoadsAllAllMonthly worst day10 Oct5RTD</t>
  </si>
  <si>
    <t>CAISO Gross LoadsAllAllMonthly worst day10 Oct6RTD</t>
  </si>
  <si>
    <t>CAISO Gross LoadsAllAllMonthly worst day10 Oct7RTD</t>
  </si>
  <si>
    <t>CAISO Gross LoadsAllAllMonthly worst day10 Oct8RTD</t>
  </si>
  <si>
    <t>CAISO Gross LoadsAllAllMonthly worst day10 Oct9RTD</t>
  </si>
  <si>
    <t>CAISO Gross LoadsAllAllMonthly worst day10 Oct10RTD</t>
  </si>
  <si>
    <t>CAISO Gross LoadsAllAllMonthly worst day10 Oct11RTD</t>
  </si>
  <si>
    <t>CAISO Gross LoadsAllAllMonthly worst day10 Oct12RTD</t>
  </si>
  <si>
    <t>CAISO Gross LoadsAllAllMonthly worst day10 Oct13RTD</t>
  </si>
  <si>
    <t>CAISO Gross LoadsAllAllMonthly worst day10 Oct14RTD</t>
  </si>
  <si>
    <t>CAISO Gross LoadsAllAllMonthly worst day10 Oct15RTD</t>
  </si>
  <si>
    <t>CAISO Gross LoadsAllAllMonthly worst day10 Oct16RTD</t>
  </si>
  <si>
    <t>CAISO Gross LoadsAllAllMonthly worst day10 Oct17RTD</t>
  </si>
  <si>
    <t>CAISO Gross LoadsAllAllMonthly worst day10 Oct18RTD</t>
  </si>
  <si>
    <t>CAISO Gross LoadsAllAllMonthly worst day10 Oct19RTD</t>
  </si>
  <si>
    <t>CAISO Gross LoadsAllAllMonthly worst day10 Oct20RTD</t>
  </si>
  <si>
    <t>CAISO Gross LoadsAllAllMonthly worst day10 Oct21RTD</t>
  </si>
  <si>
    <t>CAISO Gross LoadsAllAllMonthly worst day10 Oct22RTD</t>
  </si>
  <si>
    <t>CAISO Gross LoadsAllAllMonthly worst day10 Oct23RTD</t>
  </si>
  <si>
    <t>CAISO Gross LoadsAllAllMonthly worst day10 Oct24RTD</t>
  </si>
  <si>
    <t>CAISO Gross LoadsAllAllMonthly worst day11 Nov1RTD</t>
  </si>
  <si>
    <t>CAISO Gross LoadsAllAllMonthly worst day11 Nov2RTD</t>
  </si>
  <si>
    <t>CAISO Gross LoadsAllAllMonthly worst day11 Nov3RTD</t>
  </si>
  <si>
    <t>CAISO Gross LoadsAllAllMonthly worst day11 Nov4RTD</t>
  </si>
  <si>
    <t>CAISO Gross LoadsAllAllMonthly worst day11 Nov5RTD</t>
  </si>
  <si>
    <t>CAISO Gross LoadsAllAllMonthly worst day11 Nov6RTD</t>
  </si>
  <si>
    <t>CAISO Gross LoadsAllAllMonthly worst day11 Nov7RTD</t>
  </si>
  <si>
    <t>CAISO Gross LoadsAllAllMonthly worst day11 Nov8RTD</t>
  </si>
  <si>
    <t>CAISO Gross LoadsAllAllMonthly worst day11 Nov9RTD</t>
  </si>
  <si>
    <t>CAISO Gross LoadsAllAllMonthly worst day11 Nov10RTD</t>
  </si>
  <si>
    <t>CAISO Gross LoadsAllAllMonthly worst day11 Nov11RTD</t>
  </si>
  <si>
    <t>CAISO Gross LoadsAllAllMonthly worst day11 Nov12RTD</t>
  </si>
  <si>
    <t>CAISO Gross LoadsAllAllMonthly worst day11 Nov13RTD</t>
  </si>
  <si>
    <t>CAISO Gross LoadsAllAllMonthly worst day11 Nov14RTD</t>
  </si>
  <si>
    <t>CAISO Gross LoadsAllAllMonthly worst day11 Nov15RTD</t>
  </si>
  <si>
    <t>CAISO Gross LoadsAllAllMonthly worst day11 Nov16RTD</t>
  </si>
  <si>
    <t>CAISO Gross LoadsAllAllMonthly worst day11 Nov17RTD</t>
  </si>
  <si>
    <t>CAISO Gross LoadsAllAllMonthly worst day11 Nov18RTD</t>
  </si>
  <si>
    <t>CAISO Gross LoadsAllAllMonthly worst day11 Nov19RTD</t>
  </si>
  <si>
    <t>CAISO Gross LoadsAllAllMonthly worst day11 Nov20RTD</t>
  </si>
  <si>
    <t>CAISO Gross LoadsAllAllMonthly worst day11 Nov21RTD</t>
  </si>
  <si>
    <t>CAISO Gross LoadsAllAllMonthly worst day11 Nov22RTD</t>
  </si>
  <si>
    <t>CAISO Gross LoadsAllAllMonthly worst day11 Nov23RTD</t>
  </si>
  <si>
    <t>CAISO Gross LoadsAllAllMonthly worst day11 Nov24RTD</t>
  </si>
  <si>
    <t>CAISO Gross LoadsAllAllMonthly worst day12 Dec1RTD</t>
  </si>
  <si>
    <t>CAISO Gross LoadsAllAllMonthly worst day12 Dec2RTD</t>
  </si>
  <si>
    <t>CAISO Gross LoadsAllAllMonthly worst day12 Dec3RTD</t>
  </si>
  <si>
    <t>CAISO Gross LoadsAllAllMonthly worst day12 Dec4RTD</t>
  </si>
  <si>
    <t>CAISO Gross LoadsAllAllMonthly worst day12 Dec5RTD</t>
  </si>
  <si>
    <t>CAISO Gross LoadsAllAllMonthly worst day12 Dec6RTD</t>
  </si>
  <si>
    <t>CAISO Gross LoadsAllAllMonthly worst day12 Dec7RTD</t>
  </si>
  <si>
    <t>CAISO Gross LoadsAllAllMonthly worst day12 Dec8RTD</t>
  </si>
  <si>
    <t>CAISO Gross LoadsAllAllMonthly worst day12 Dec9RTD</t>
  </si>
  <si>
    <t>CAISO Gross LoadsAllAllMonthly worst day12 Dec10RTD</t>
  </si>
  <si>
    <t>CAISO Gross LoadsAllAllMonthly worst day12 Dec11RTD</t>
  </si>
  <si>
    <t>CAISO Gross LoadsAllAllMonthly worst day12 Dec12RTD</t>
  </si>
  <si>
    <t>CAISO Gross LoadsAllAllMonthly worst day12 Dec13RTD</t>
  </si>
  <si>
    <t>CAISO Gross LoadsAllAllMonthly worst day12 Dec14RTD</t>
  </si>
  <si>
    <t>CAISO Gross LoadsAllAllMonthly worst day12 Dec15RTD</t>
  </si>
  <si>
    <t>CAISO Gross LoadsAllAllMonthly worst day12 Dec16RTD</t>
  </si>
  <si>
    <t>CAISO Gross LoadsAllAllMonthly worst day12 Dec17RTD</t>
  </si>
  <si>
    <t>CAISO Gross LoadsAllAllMonthly worst day12 Dec18RTD</t>
  </si>
  <si>
    <t>CAISO Gross LoadsAllAllMonthly worst day12 Dec19RTD</t>
  </si>
  <si>
    <t>CAISO Gross LoadsAllAllMonthly worst day12 Dec20RTD</t>
  </si>
  <si>
    <t>CAISO Gross LoadsAllAllMonthly worst day12 Dec21RTD</t>
  </si>
  <si>
    <t>CAISO Gross LoadsAllAllMonthly worst day12 Dec22RTD</t>
  </si>
  <si>
    <t>CAISO Gross LoadsAllAllMonthly worst day12 Dec23RTD</t>
  </si>
  <si>
    <t>CAISO Gross LoadsAllAllMonthly worst day12 Dec24RTD</t>
  </si>
  <si>
    <t>CAISO Gross LoadsMUD/WorkplaceMUDMonthly worst day01 Jan1RTD</t>
  </si>
  <si>
    <t>CAISO Gross LoadsMUD/WorkplaceMUDMonthly worst day01 Jan2RTD</t>
  </si>
  <si>
    <t>CAISO Gross LoadsMUD/WorkplaceMUDMonthly worst day01 Jan3RTD</t>
  </si>
  <si>
    <t>CAISO Gross LoadsMUD/WorkplaceMUDMonthly worst day01 Jan4RTD</t>
  </si>
  <si>
    <t>CAISO Gross LoadsMUD/WorkplaceMUDMonthly worst day01 Jan5RTD</t>
  </si>
  <si>
    <t>CAISO Gross LoadsMUD/WorkplaceMUDMonthly worst day01 Jan6RTD</t>
  </si>
  <si>
    <t>CAISO Gross LoadsMUD/WorkplaceMUDMonthly worst day01 Jan7RTD</t>
  </si>
  <si>
    <t>CAISO Gross LoadsMUD/WorkplaceMUDMonthly worst day01 Jan8RTD</t>
  </si>
  <si>
    <t>CAISO Gross LoadsMUD/WorkplaceMUDMonthly worst day01 Jan9RTD</t>
  </si>
  <si>
    <t>CAISO Gross LoadsMUD/WorkplaceMUDMonthly worst day01 Jan10RTD</t>
  </si>
  <si>
    <t>CAISO Gross LoadsMUD/WorkplaceMUDMonthly worst day01 Jan11RTD</t>
  </si>
  <si>
    <t>CAISO Gross LoadsMUD/WorkplaceMUDMonthly worst day01 Jan12RTD</t>
  </si>
  <si>
    <t>CAISO Gross LoadsMUD/WorkplaceMUDMonthly worst day01 Jan13RTD</t>
  </si>
  <si>
    <t>CAISO Gross LoadsMUD/WorkplaceMUDMonthly worst day01 Jan14RTD</t>
  </si>
  <si>
    <t>CAISO Gross LoadsMUD/WorkplaceMUDMonthly worst day01 Jan15RTD</t>
  </si>
  <si>
    <t>CAISO Gross LoadsMUD/WorkplaceMUDMonthly worst day01 Jan16RTD</t>
  </si>
  <si>
    <t>CAISO Gross LoadsMUD/WorkplaceMUDMonthly worst day01 Jan17RTD</t>
  </si>
  <si>
    <t>CAISO Gross LoadsMUD/WorkplaceMUDMonthly worst day01 Jan18RTD</t>
  </si>
  <si>
    <t>CAISO Gross LoadsMUD/WorkplaceMUDMonthly worst day01 Jan19RTD</t>
  </si>
  <si>
    <t>CAISO Gross LoadsMUD/WorkplaceMUDMonthly worst day01 Jan20RTD</t>
  </si>
  <si>
    <t>CAISO Gross LoadsMUD/WorkplaceMUDMonthly worst day01 Jan21RTD</t>
  </si>
  <si>
    <t>CAISO Gross LoadsMUD/WorkplaceMUDMonthly worst day01 Jan22RTD</t>
  </si>
  <si>
    <t>CAISO Gross LoadsMUD/WorkplaceMUDMonthly worst day01 Jan23RTD</t>
  </si>
  <si>
    <t>CAISO Gross LoadsMUD/WorkplaceMUDMonthly worst day01 Jan24RTD</t>
  </si>
  <si>
    <t>CAISO Gross LoadsMUD/WorkplaceMUDMonthly worst day02 Feb1RTD</t>
  </si>
  <si>
    <t>CAISO Gross LoadsMUD/WorkplaceMUDMonthly worst day02 Feb2RTD</t>
  </si>
  <si>
    <t>CAISO Gross LoadsMUD/WorkplaceMUDMonthly worst day02 Feb3RTD</t>
  </si>
  <si>
    <t>CAISO Gross LoadsMUD/WorkplaceMUDMonthly worst day02 Feb4RTD</t>
  </si>
  <si>
    <t>CAISO Gross LoadsMUD/WorkplaceMUDMonthly worst day02 Feb5RTD</t>
  </si>
  <si>
    <t>CAISO Gross LoadsMUD/WorkplaceMUDMonthly worst day02 Feb6RTD</t>
  </si>
  <si>
    <t>CAISO Gross LoadsMUD/WorkplaceMUDMonthly worst day02 Feb7RTD</t>
  </si>
  <si>
    <t>CAISO Gross LoadsMUD/WorkplaceMUDMonthly worst day02 Feb8RTD</t>
  </si>
  <si>
    <t>CAISO Gross LoadsMUD/WorkplaceMUDMonthly worst day02 Feb9RTD</t>
  </si>
  <si>
    <t>CAISO Gross LoadsMUD/WorkplaceMUDMonthly worst day02 Feb10RTD</t>
  </si>
  <si>
    <t>CAISO Gross LoadsMUD/WorkplaceMUDMonthly worst day02 Feb11RTD</t>
  </si>
  <si>
    <t>CAISO Gross LoadsMUD/WorkplaceMUDMonthly worst day02 Feb12RTD</t>
  </si>
  <si>
    <t>CAISO Gross LoadsMUD/WorkplaceMUDMonthly worst day02 Feb13RTD</t>
  </si>
  <si>
    <t>CAISO Gross LoadsMUD/WorkplaceMUDMonthly worst day02 Feb14RTD</t>
  </si>
  <si>
    <t>CAISO Gross LoadsMUD/WorkplaceMUDMonthly worst day02 Feb15RTD</t>
  </si>
  <si>
    <t>CAISO Gross LoadsMUD/WorkplaceMUDMonthly worst day02 Feb16RTD</t>
  </si>
  <si>
    <t>CAISO Gross LoadsMUD/WorkplaceMUDMonthly worst day02 Feb17RTD</t>
  </si>
  <si>
    <t>CAISO Gross LoadsMUD/WorkplaceMUDMonthly worst day02 Feb18RTD</t>
  </si>
  <si>
    <t>CAISO Gross LoadsMUD/WorkplaceMUDMonthly worst day02 Feb19RTD</t>
  </si>
  <si>
    <t>CAISO Gross LoadsMUD/WorkplaceMUDMonthly worst day02 Feb20RTD</t>
  </si>
  <si>
    <t>CAISO Gross LoadsMUD/WorkplaceMUDMonthly worst day02 Feb21RTD</t>
  </si>
  <si>
    <t>CAISO Gross LoadsMUD/WorkplaceMUDMonthly worst day02 Feb22RTD</t>
  </si>
  <si>
    <t>CAISO Gross LoadsMUD/WorkplaceMUDMonthly worst day02 Feb23RTD</t>
  </si>
  <si>
    <t>CAISO Gross LoadsMUD/WorkplaceMUDMonthly worst day02 Feb24RTD</t>
  </si>
  <si>
    <t>CAISO Gross LoadsMUD/WorkplaceMUDMonthly worst day03 Mar1RTD</t>
  </si>
  <si>
    <t>CAISO Gross LoadsMUD/WorkplaceMUDMonthly worst day03 Mar2RTD</t>
  </si>
  <si>
    <t>CAISO Gross LoadsMUD/WorkplaceMUDMonthly worst day03 Mar3RTD</t>
  </si>
  <si>
    <t>CAISO Gross LoadsMUD/WorkplaceMUDMonthly worst day03 Mar4RTD</t>
  </si>
  <si>
    <t>CAISO Gross LoadsMUD/WorkplaceMUDMonthly worst day03 Mar5RTD</t>
  </si>
  <si>
    <t>CAISO Gross LoadsMUD/WorkplaceMUDMonthly worst day03 Mar6RTD</t>
  </si>
  <si>
    <t>CAISO Gross LoadsMUD/WorkplaceMUDMonthly worst day03 Mar7RTD</t>
  </si>
  <si>
    <t>CAISO Gross LoadsMUD/WorkplaceMUDMonthly worst day03 Mar8RTD</t>
  </si>
  <si>
    <t>CAISO Gross LoadsMUD/WorkplaceMUDMonthly worst day03 Mar9RTD</t>
  </si>
  <si>
    <t>CAISO Gross LoadsMUD/WorkplaceMUDMonthly worst day03 Mar10RTD</t>
  </si>
  <si>
    <t>CAISO Gross LoadsMUD/WorkplaceMUDMonthly worst day03 Mar11RTD</t>
  </si>
  <si>
    <t>CAISO Gross LoadsMUD/WorkplaceMUDMonthly worst day03 Mar12RTD</t>
  </si>
  <si>
    <t>CAISO Gross LoadsMUD/WorkplaceMUDMonthly worst day03 Mar13RTD</t>
  </si>
  <si>
    <t>CAISO Gross LoadsMUD/WorkplaceMUDMonthly worst day03 Mar14RTD</t>
  </si>
  <si>
    <t>CAISO Gross LoadsMUD/WorkplaceMUDMonthly worst day03 Mar15RTD</t>
  </si>
  <si>
    <t>CAISO Gross LoadsMUD/WorkplaceMUDMonthly worst day03 Mar16RTD</t>
  </si>
  <si>
    <t>CAISO Gross LoadsMUD/WorkplaceMUDMonthly worst day03 Mar17RTD</t>
  </si>
  <si>
    <t>CAISO Gross LoadsMUD/WorkplaceMUDMonthly worst day03 Mar18RTD</t>
  </si>
  <si>
    <t>CAISO Gross LoadsMUD/WorkplaceMUDMonthly worst day03 Mar19RTD</t>
  </si>
  <si>
    <t>CAISO Gross LoadsMUD/WorkplaceMUDMonthly worst day03 Mar20RTD</t>
  </si>
  <si>
    <t>CAISO Gross LoadsMUD/WorkplaceMUDMonthly worst day03 Mar21RTD</t>
  </si>
  <si>
    <t>CAISO Gross LoadsMUD/WorkplaceMUDMonthly worst day03 Mar22RTD</t>
  </si>
  <si>
    <t>CAISO Gross LoadsMUD/WorkplaceMUDMonthly worst day03 Mar23RTD</t>
  </si>
  <si>
    <t>CAISO Gross LoadsMUD/WorkplaceMUDMonthly worst day03 Mar24RTD</t>
  </si>
  <si>
    <t>CAISO Gross LoadsMUD/WorkplaceMUDMonthly worst day04 Apr1RTD</t>
  </si>
  <si>
    <t>CAISO Gross LoadsMUD/WorkplaceMUDMonthly worst day04 Apr2RTD</t>
  </si>
  <si>
    <t>CAISO Gross LoadsMUD/WorkplaceMUDMonthly worst day04 Apr3RTD</t>
  </si>
  <si>
    <t>CAISO Gross LoadsMUD/WorkplaceMUDMonthly worst day04 Apr4RTD</t>
  </si>
  <si>
    <t>CAISO Gross LoadsMUD/WorkplaceMUDMonthly worst day04 Apr5RTD</t>
  </si>
  <si>
    <t>CAISO Gross LoadsMUD/WorkplaceMUDMonthly worst day04 Apr6RTD</t>
  </si>
  <si>
    <t>CAISO Gross LoadsMUD/WorkplaceMUDMonthly worst day04 Apr7RTD</t>
  </si>
  <si>
    <t>CAISO Gross LoadsMUD/WorkplaceMUDMonthly worst day04 Apr8RTD</t>
  </si>
  <si>
    <t>CAISO Gross LoadsMUD/WorkplaceMUDMonthly worst day04 Apr9RTD</t>
  </si>
  <si>
    <t>CAISO Gross LoadsMUD/WorkplaceMUDMonthly worst day04 Apr10RTD</t>
  </si>
  <si>
    <t>CAISO Gross LoadsMUD/WorkplaceMUDMonthly worst day04 Apr11RTD</t>
  </si>
  <si>
    <t>CAISO Gross LoadsMUD/WorkplaceMUDMonthly worst day04 Apr12RTD</t>
  </si>
  <si>
    <t>CAISO Gross LoadsMUD/WorkplaceMUDMonthly worst day04 Apr13RTD</t>
  </si>
  <si>
    <t>CAISO Gross LoadsMUD/WorkplaceMUDMonthly worst day04 Apr14RTD</t>
  </si>
  <si>
    <t>CAISO Gross LoadsMUD/WorkplaceMUDMonthly worst day04 Apr15RTD</t>
  </si>
  <si>
    <t>CAISO Gross LoadsMUD/WorkplaceMUDMonthly worst day04 Apr16RTD</t>
  </si>
  <si>
    <t>CAISO Gross LoadsMUD/WorkplaceMUDMonthly worst day04 Apr17RTD</t>
  </si>
  <si>
    <t>CAISO Gross LoadsMUD/WorkplaceMUDMonthly worst day04 Apr18RTD</t>
  </si>
  <si>
    <t>CAISO Gross LoadsMUD/WorkplaceMUDMonthly worst day04 Apr19RTD</t>
  </si>
  <si>
    <t>CAISO Gross LoadsMUD/WorkplaceMUDMonthly worst day04 Apr20RTD</t>
  </si>
  <si>
    <t>CAISO Gross LoadsMUD/WorkplaceMUDMonthly worst day04 Apr21RTD</t>
  </si>
  <si>
    <t>CAISO Gross LoadsMUD/WorkplaceMUDMonthly worst day04 Apr22RTD</t>
  </si>
  <si>
    <t>CAISO Gross LoadsMUD/WorkplaceMUDMonthly worst day04 Apr23RTD</t>
  </si>
  <si>
    <t>CAISO Gross LoadsMUD/WorkplaceMUDMonthly worst day04 Apr24RTD</t>
  </si>
  <si>
    <t>CAISO Gross LoadsMUD/WorkplaceMUDMonthly worst day05 May1RTD</t>
  </si>
  <si>
    <t>CAISO Gross LoadsMUD/WorkplaceMUDMonthly worst day05 May2RTD</t>
  </si>
  <si>
    <t>CAISO Gross LoadsMUD/WorkplaceMUDMonthly worst day05 May3RTD</t>
  </si>
  <si>
    <t>CAISO Gross LoadsMUD/WorkplaceMUDMonthly worst day05 May4RTD</t>
  </si>
  <si>
    <t>CAISO Gross LoadsMUD/WorkplaceMUDMonthly worst day05 May5RTD</t>
  </si>
  <si>
    <t>CAISO Gross LoadsMUD/WorkplaceMUDMonthly worst day05 May6RTD</t>
  </si>
  <si>
    <t>CAISO Gross LoadsMUD/WorkplaceMUDMonthly worst day05 May7RTD</t>
  </si>
  <si>
    <t>CAISO Gross LoadsMUD/WorkplaceMUDMonthly worst day05 May8RTD</t>
  </si>
  <si>
    <t>CAISO Gross LoadsMUD/WorkplaceMUDMonthly worst day05 May9RTD</t>
  </si>
  <si>
    <t>CAISO Gross LoadsMUD/WorkplaceMUDMonthly worst day05 May10RTD</t>
  </si>
  <si>
    <t>CAISO Gross LoadsMUD/WorkplaceMUDMonthly worst day05 May11RTD</t>
  </si>
  <si>
    <t>CAISO Gross LoadsMUD/WorkplaceMUDMonthly worst day05 May12RTD</t>
  </si>
  <si>
    <t>CAISO Gross LoadsMUD/WorkplaceMUDMonthly worst day05 May13RTD</t>
  </si>
  <si>
    <t>CAISO Gross LoadsMUD/WorkplaceMUDMonthly worst day05 May14RTD</t>
  </si>
  <si>
    <t>CAISO Gross LoadsMUD/WorkplaceMUDMonthly worst day05 May15RTD</t>
  </si>
  <si>
    <t>CAISO Gross LoadsMUD/WorkplaceMUDMonthly worst day05 May16RTD</t>
  </si>
  <si>
    <t>CAISO Gross LoadsMUD/WorkplaceMUDMonthly worst day05 May17RTD</t>
  </si>
  <si>
    <t>CAISO Gross LoadsMUD/WorkplaceMUDMonthly worst day05 May18RTD</t>
  </si>
  <si>
    <t>CAISO Gross LoadsMUD/WorkplaceMUDMonthly worst day05 May19RTD</t>
  </si>
  <si>
    <t>CAISO Gross LoadsMUD/WorkplaceMUDMonthly worst day05 May20RTD</t>
  </si>
  <si>
    <t>CAISO Gross LoadsMUD/WorkplaceMUDMonthly worst day05 May21RTD</t>
  </si>
  <si>
    <t>CAISO Gross LoadsMUD/WorkplaceMUDMonthly worst day05 May22RTD</t>
  </si>
  <si>
    <t>CAISO Gross LoadsMUD/WorkplaceMUDMonthly worst day05 May23RTD</t>
  </si>
  <si>
    <t>CAISO Gross LoadsMUD/WorkplaceMUDMonthly worst day05 May24RTD</t>
  </si>
  <si>
    <t>CAISO Gross LoadsMUD/WorkplaceMUDMonthly worst day06 Jun1RTD</t>
  </si>
  <si>
    <t>CAISO Gross LoadsMUD/WorkplaceMUDMonthly worst day06 Jun2RTD</t>
  </si>
  <si>
    <t>CAISO Gross LoadsMUD/WorkplaceMUDMonthly worst day06 Jun3RTD</t>
  </si>
  <si>
    <t>CAISO Gross LoadsMUD/WorkplaceMUDMonthly worst day06 Jun4RTD</t>
  </si>
  <si>
    <t>CAISO Gross LoadsMUD/WorkplaceMUDMonthly worst day06 Jun5RTD</t>
  </si>
  <si>
    <t>CAISO Gross LoadsMUD/WorkplaceMUDMonthly worst day06 Jun6RTD</t>
  </si>
  <si>
    <t>CAISO Gross LoadsMUD/WorkplaceMUDMonthly worst day06 Jun7RTD</t>
  </si>
  <si>
    <t>CAISO Gross LoadsMUD/WorkplaceMUDMonthly worst day06 Jun8RTD</t>
  </si>
  <si>
    <t>CAISO Gross LoadsMUD/WorkplaceMUDMonthly worst day06 Jun9RTD</t>
  </si>
  <si>
    <t>CAISO Gross LoadsMUD/WorkplaceMUDMonthly worst day06 Jun10RTD</t>
  </si>
  <si>
    <t>CAISO Gross LoadsMUD/WorkplaceMUDMonthly worst day06 Jun11RTD</t>
  </si>
  <si>
    <t>CAISO Gross LoadsMUD/WorkplaceMUDMonthly worst day06 Jun12RTD</t>
  </si>
  <si>
    <t>CAISO Gross LoadsMUD/WorkplaceMUDMonthly worst day06 Jun13RTD</t>
  </si>
  <si>
    <t>CAISO Gross LoadsMUD/WorkplaceMUDMonthly worst day06 Jun14RTD</t>
  </si>
  <si>
    <t>CAISO Gross LoadsMUD/WorkplaceMUDMonthly worst day06 Jun15RTD</t>
  </si>
  <si>
    <t>CAISO Gross LoadsMUD/WorkplaceMUDMonthly worst day06 Jun16RTD</t>
  </si>
  <si>
    <t>CAISO Gross LoadsMUD/WorkplaceMUDMonthly worst day06 Jun17RTD</t>
  </si>
  <si>
    <t>CAISO Gross LoadsMUD/WorkplaceMUDMonthly worst day06 Jun18RTD</t>
  </si>
  <si>
    <t>CAISO Gross LoadsMUD/WorkplaceMUDMonthly worst day06 Jun19RTD</t>
  </si>
  <si>
    <t>CAISO Gross LoadsMUD/WorkplaceMUDMonthly worst day06 Jun20RTD</t>
  </si>
  <si>
    <t>CAISO Gross LoadsMUD/WorkplaceMUDMonthly worst day06 Jun21RTD</t>
  </si>
  <si>
    <t>CAISO Gross LoadsMUD/WorkplaceMUDMonthly worst day06 Jun22RTD</t>
  </si>
  <si>
    <t>CAISO Gross LoadsMUD/WorkplaceMUDMonthly worst day06 Jun23RTD</t>
  </si>
  <si>
    <t>CAISO Gross LoadsMUD/WorkplaceMUDMonthly worst day06 Jun24RTD</t>
  </si>
  <si>
    <t>CAISO Gross LoadsMUD/WorkplaceMUDMonthly worst day07 Jul1RTD</t>
  </si>
  <si>
    <t>CAISO Gross LoadsMUD/WorkplaceMUDMonthly worst day07 Jul2RTD</t>
  </si>
  <si>
    <t>CAISO Gross LoadsMUD/WorkplaceMUDMonthly worst day07 Jul3RTD</t>
  </si>
  <si>
    <t>CAISO Gross LoadsMUD/WorkplaceMUDMonthly worst day07 Jul4RTD</t>
  </si>
  <si>
    <t>CAISO Gross LoadsMUD/WorkplaceMUDMonthly worst day07 Jul5RTD</t>
  </si>
  <si>
    <t>CAISO Gross LoadsMUD/WorkplaceMUDMonthly worst day07 Jul6RTD</t>
  </si>
  <si>
    <t>CAISO Gross LoadsMUD/WorkplaceMUDMonthly worst day07 Jul7RTD</t>
  </si>
  <si>
    <t>CAISO Gross LoadsMUD/WorkplaceMUDMonthly worst day07 Jul8RTD</t>
  </si>
  <si>
    <t>CAISO Gross LoadsMUD/WorkplaceMUDMonthly worst day07 Jul9RTD</t>
  </si>
  <si>
    <t>CAISO Gross LoadsMUD/WorkplaceMUDMonthly worst day07 Jul10RTD</t>
  </si>
  <si>
    <t>CAISO Gross LoadsMUD/WorkplaceMUDMonthly worst day07 Jul11RTD</t>
  </si>
  <si>
    <t>CAISO Gross LoadsMUD/WorkplaceMUDMonthly worst day07 Jul12RTD</t>
  </si>
  <si>
    <t>CAISO Gross LoadsMUD/WorkplaceMUDMonthly worst day07 Jul13RTD</t>
  </si>
  <si>
    <t>CAISO Gross LoadsMUD/WorkplaceMUDMonthly worst day07 Jul14RTD</t>
  </si>
  <si>
    <t>CAISO Gross LoadsMUD/WorkplaceMUDMonthly worst day07 Jul15RTD</t>
  </si>
  <si>
    <t>CAISO Gross LoadsMUD/WorkplaceMUDMonthly worst day07 Jul16RTD</t>
  </si>
  <si>
    <t>CAISO Gross LoadsMUD/WorkplaceMUDMonthly worst day07 Jul17RTD</t>
  </si>
  <si>
    <t>CAISO Gross LoadsMUD/WorkplaceMUDMonthly worst day07 Jul18RTD</t>
  </si>
  <si>
    <t>CAISO Gross LoadsMUD/WorkplaceMUDMonthly worst day07 Jul19RTD</t>
  </si>
  <si>
    <t>CAISO Gross LoadsMUD/WorkplaceMUDMonthly worst day07 Jul20RTD</t>
  </si>
  <si>
    <t>CAISO Gross LoadsMUD/WorkplaceMUDMonthly worst day07 Jul21RTD</t>
  </si>
  <si>
    <t>CAISO Gross LoadsMUD/WorkplaceMUDMonthly worst day07 Jul22RTD</t>
  </si>
  <si>
    <t>CAISO Gross LoadsMUD/WorkplaceMUDMonthly worst day07 Jul23RTD</t>
  </si>
  <si>
    <t>CAISO Gross LoadsMUD/WorkplaceMUDMonthly worst day07 Jul24RTD</t>
  </si>
  <si>
    <t>CAISO Gross LoadsMUD/WorkplaceMUDMonthly worst day08 Aug1RTD</t>
  </si>
  <si>
    <t>CAISO Gross LoadsMUD/WorkplaceMUDMonthly worst day08 Aug2RTD</t>
  </si>
  <si>
    <t>CAISO Gross LoadsMUD/WorkplaceMUDMonthly worst day08 Aug3RTD</t>
  </si>
  <si>
    <t>CAISO Gross LoadsMUD/WorkplaceMUDMonthly worst day08 Aug4RTD</t>
  </si>
  <si>
    <t>CAISO Gross LoadsMUD/WorkplaceMUDMonthly worst day08 Aug5RTD</t>
  </si>
  <si>
    <t>CAISO Gross LoadsMUD/WorkplaceMUDMonthly worst day08 Aug6RTD</t>
  </si>
  <si>
    <t>CAISO Gross LoadsMUD/WorkplaceMUDMonthly worst day08 Aug7RTD</t>
  </si>
  <si>
    <t>CAISO Gross LoadsMUD/WorkplaceMUDMonthly worst day08 Aug8RTD</t>
  </si>
  <si>
    <t>CAISO Gross LoadsMUD/WorkplaceMUDMonthly worst day08 Aug9RTD</t>
  </si>
  <si>
    <t>CAISO Gross LoadsMUD/WorkplaceMUDMonthly worst day08 Aug10RTD</t>
  </si>
  <si>
    <t>CAISO Gross LoadsMUD/WorkplaceMUDMonthly worst day08 Aug11RTD</t>
  </si>
  <si>
    <t>CAISO Gross LoadsMUD/WorkplaceMUDMonthly worst day08 Aug12RTD</t>
  </si>
  <si>
    <t>CAISO Gross LoadsMUD/WorkplaceMUDMonthly worst day08 Aug13RTD</t>
  </si>
  <si>
    <t>CAISO Gross LoadsMUD/WorkplaceMUDMonthly worst day08 Aug14RTD</t>
  </si>
  <si>
    <t>CAISO Gross LoadsMUD/WorkplaceMUDMonthly worst day08 Aug15RTD</t>
  </si>
  <si>
    <t>CAISO Gross LoadsMUD/WorkplaceMUDMonthly worst day08 Aug16RTD</t>
  </si>
  <si>
    <t>CAISO Gross LoadsMUD/WorkplaceMUDMonthly worst day08 Aug17RTD</t>
  </si>
  <si>
    <t>CAISO Gross LoadsMUD/WorkplaceMUDMonthly worst day08 Aug18RTD</t>
  </si>
  <si>
    <t>CAISO Gross LoadsMUD/WorkplaceMUDMonthly worst day08 Aug19RTD</t>
  </si>
  <si>
    <t>CAISO Gross LoadsMUD/WorkplaceMUDMonthly worst day08 Aug20RTD</t>
  </si>
  <si>
    <t>CAISO Gross LoadsMUD/WorkplaceMUDMonthly worst day08 Aug21RTD</t>
  </si>
  <si>
    <t>CAISO Gross LoadsMUD/WorkplaceMUDMonthly worst day08 Aug22RTD</t>
  </si>
  <si>
    <t>CAISO Gross LoadsMUD/WorkplaceMUDMonthly worst day08 Aug23RTD</t>
  </si>
  <si>
    <t>CAISO Gross LoadsMUD/WorkplaceMUDMonthly worst day08 Aug24RTD</t>
  </si>
  <si>
    <t>CAISO Gross LoadsMUD/WorkplaceMUDMonthly worst day09 Sep1RTD</t>
  </si>
  <si>
    <t>CAISO Gross LoadsMUD/WorkplaceMUDMonthly worst day09 Sep2RTD</t>
  </si>
  <si>
    <t>CAISO Gross LoadsMUD/WorkplaceMUDMonthly worst day09 Sep3RTD</t>
  </si>
  <si>
    <t>CAISO Gross LoadsMUD/WorkplaceMUDMonthly worst day09 Sep4RTD</t>
  </si>
  <si>
    <t>CAISO Gross LoadsMUD/WorkplaceMUDMonthly worst day09 Sep5RTD</t>
  </si>
  <si>
    <t>CAISO Gross LoadsMUD/WorkplaceMUDMonthly worst day09 Sep6RTD</t>
  </si>
  <si>
    <t>CAISO Gross LoadsMUD/WorkplaceMUDMonthly worst day09 Sep7RTD</t>
  </si>
  <si>
    <t>CAISO Gross LoadsMUD/WorkplaceMUDMonthly worst day09 Sep8RTD</t>
  </si>
  <si>
    <t>CAISO Gross LoadsMUD/WorkplaceMUDMonthly worst day09 Sep9RTD</t>
  </si>
  <si>
    <t>CAISO Gross LoadsMUD/WorkplaceMUDMonthly worst day09 Sep10RTD</t>
  </si>
  <si>
    <t>CAISO Gross LoadsMUD/WorkplaceMUDMonthly worst day09 Sep11RTD</t>
  </si>
  <si>
    <t>CAISO Gross LoadsMUD/WorkplaceMUDMonthly worst day09 Sep12RTD</t>
  </si>
  <si>
    <t>CAISO Gross LoadsMUD/WorkplaceMUDMonthly worst day09 Sep13RTD</t>
  </si>
  <si>
    <t>CAISO Gross LoadsMUD/WorkplaceMUDMonthly worst day09 Sep14RTD</t>
  </si>
  <si>
    <t>CAISO Gross LoadsMUD/WorkplaceMUDMonthly worst day09 Sep15RTD</t>
  </si>
  <si>
    <t>CAISO Gross LoadsMUD/WorkplaceMUDMonthly worst day09 Sep16RTD</t>
  </si>
  <si>
    <t>CAISO Gross LoadsMUD/WorkplaceMUDMonthly worst day09 Sep17RTD</t>
  </si>
  <si>
    <t>CAISO Gross LoadsMUD/WorkplaceMUDMonthly worst day09 Sep18RTD</t>
  </si>
  <si>
    <t>CAISO Gross LoadsMUD/WorkplaceMUDMonthly worst day09 Sep19RTD</t>
  </si>
  <si>
    <t>CAISO Gross LoadsMUD/WorkplaceMUDMonthly worst day09 Sep20RTD</t>
  </si>
  <si>
    <t>CAISO Gross LoadsMUD/WorkplaceMUDMonthly worst day09 Sep21RTD</t>
  </si>
  <si>
    <t>CAISO Gross LoadsMUD/WorkplaceMUDMonthly worst day09 Sep22RTD</t>
  </si>
  <si>
    <t>CAISO Gross LoadsMUD/WorkplaceMUDMonthly worst day09 Sep23RTD</t>
  </si>
  <si>
    <t>CAISO Gross LoadsMUD/WorkplaceMUDMonthly worst day09 Sep24RTD</t>
  </si>
  <si>
    <t>CAISO Gross LoadsMUD/WorkplaceMUDMonthly worst day10 Oct1RTD</t>
  </si>
  <si>
    <t>CAISO Gross LoadsMUD/WorkplaceMUDMonthly worst day10 Oct2RTD</t>
  </si>
  <si>
    <t>CAISO Gross LoadsMUD/WorkplaceMUDMonthly worst day10 Oct3RTD</t>
  </si>
  <si>
    <t>CAISO Gross LoadsMUD/WorkplaceMUDMonthly worst day10 Oct4RTD</t>
  </si>
  <si>
    <t>CAISO Gross LoadsMUD/WorkplaceMUDMonthly worst day10 Oct5RTD</t>
  </si>
  <si>
    <t>CAISO Gross LoadsMUD/WorkplaceMUDMonthly worst day10 Oct6RTD</t>
  </si>
  <si>
    <t>CAISO Gross LoadsMUD/WorkplaceMUDMonthly worst day10 Oct7RTD</t>
  </si>
  <si>
    <t>CAISO Gross LoadsMUD/WorkplaceMUDMonthly worst day10 Oct8RTD</t>
  </si>
  <si>
    <t>CAISO Gross LoadsMUD/WorkplaceMUDMonthly worst day10 Oct9RTD</t>
  </si>
  <si>
    <t>CAISO Gross LoadsMUD/WorkplaceMUDMonthly worst day10 Oct10RTD</t>
  </si>
  <si>
    <t>CAISO Gross LoadsMUD/WorkplaceMUDMonthly worst day10 Oct11RTD</t>
  </si>
  <si>
    <t>CAISO Gross LoadsMUD/WorkplaceMUDMonthly worst day10 Oct12RTD</t>
  </si>
  <si>
    <t>CAISO Gross LoadsMUD/WorkplaceMUDMonthly worst day10 Oct13RTD</t>
  </si>
  <si>
    <t>CAISO Gross LoadsMUD/WorkplaceMUDMonthly worst day10 Oct14RTD</t>
  </si>
  <si>
    <t>CAISO Gross LoadsMUD/WorkplaceMUDMonthly worst day10 Oct15RTD</t>
  </si>
  <si>
    <t>CAISO Gross LoadsMUD/WorkplaceMUDMonthly worst day10 Oct16RTD</t>
  </si>
  <si>
    <t>CAISO Gross LoadsMUD/WorkplaceMUDMonthly worst day10 Oct17RTD</t>
  </si>
  <si>
    <t>CAISO Gross LoadsMUD/WorkplaceMUDMonthly worst day10 Oct18RTD</t>
  </si>
  <si>
    <t>CAISO Gross LoadsMUD/WorkplaceMUDMonthly worst day10 Oct19RTD</t>
  </si>
  <si>
    <t>CAISO Gross LoadsMUD/WorkplaceMUDMonthly worst day10 Oct20RTD</t>
  </si>
  <si>
    <t>CAISO Gross LoadsMUD/WorkplaceMUDMonthly worst day10 Oct21RTD</t>
  </si>
  <si>
    <t>CAISO Gross LoadsMUD/WorkplaceMUDMonthly worst day10 Oct22RTD</t>
  </si>
  <si>
    <t>CAISO Gross LoadsMUD/WorkplaceMUDMonthly worst day10 Oct23RTD</t>
  </si>
  <si>
    <t>CAISO Gross LoadsMUD/WorkplaceMUDMonthly worst day10 Oct24RTD</t>
  </si>
  <si>
    <t>CAISO Gross LoadsMUD/WorkplaceMUDMonthly worst day11 Nov1RTD</t>
  </si>
  <si>
    <t>CAISO Gross LoadsMUD/WorkplaceMUDMonthly worst day11 Nov2RTD</t>
  </si>
  <si>
    <t>CAISO Gross LoadsMUD/WorkplaceMUDMonthly worst day11 Nov3RTD</t>
  </si>
  <si>
    <t>CAISO Gross LoadsMUD/WorkplaceMUDMonthly worst day11 Nov4RTD</t>
  </si>
  <si>
    <t>CAISO Gross LoadsMUD/WorkplaceMUDMonthly worst day11 Nov5RTD</t>
  </si>
  <si>
    <t>CAISO Gross LoadsMUD/WorkplaceMUDMonthly worst day11 Nov6RTD</t>
  </si>
  <si>
    <t>CAISO Gross LoadsMUD/WorkplaceMUDMonthly worst day11 Nov7RTD</t>
  </si>
  <si>
    <t>CAISO Gross LoadsMUD/WorkplaceMUDMonthly worst day11 Nov8RTD</t>
  </si>
  <si>
    <t>CAISO Gross LoadsMUD/WorkplaceMUDMonthly worst day11 Nov9RTD</t>
  </si>
  <si>
    <t>CAISO Gross LoadsMUD/WorkplaceMUDMonthly worst day11 Nov10RTD</t>
  </si>
  <si>
    <t>CAISO Gross LoadsMUD/WorkplaceMUDMonthly worst day11 Nov11RTD</t>
  </si>
  <si>
    <t>CAISO Gross LoadsMUD/WorkplaceMUDMonthly worst day11 Nov12RTD</t>
  </si>
  <si>
    <t>CAISO Gross LoadsMUD/WorkplaceMUDMonthly worst day11 Nov13RTD</t>
  </si>
  <si>
    <t>CAISO Gross LoadsMUD/WorkplaceMUDMonthly worst day11 Nov14RTD</t>
  </si>
  <si>
    <t>CAISO Gross LoadsMUD/WorkplaceMUDMonthly worst day11 Nov15RTD</t>
  </si>
  <si>
    <t>CAISO Gross LoadsMUD/WorkplaceMUDMonthly worst day11 Nov16RTD</t>
  </si>
  <si>
    <t>CAISO Gross LoadsMUD/WorkplaceMUDMonthly worst day11 Nov17RTD</t>
  </si>
  <si>
    <t>CAISO Gross LoadsMUD/WorkplaceMUDMonthly worst day11 Nov18RTD</t>
  </si>
  <si>
    <t>CAISO Gross LoadsMUD/WorkplaceMUDMonthly worst day11 Nov19RTD</t>
  </si>
  <si>
    <t>CAISO Gross LoadsMUD/WorkplaceMUDMonthly worst day11 Nov20RTD</t>
  </si>
  <si>
    <t>CAISO Gross LoadsMUD/WorkplaceMUDMonthly worst day11 Nov21RTD</t>
  </si>
  <si>
    <t>CAISO Gross LoadsMUD/WorkplaceMUDMonthly worst day11 Nov22RTD</t>
  </si>
  <si>
    <t>CAISO Gross LoadsMUD/WorkplaceMUDMonthly worst day11 Nov23RTD</t>
  </si>
  <si>
    <t>CAISO Gross LoadsMUD/WorkplaceMUDMonthly worst day11 Nov24RTD</t>
  </si>
  <si>
    <t>CAISO Gross LoadsMUD/WorkplaceMUDMonthly worst day12 Dec1RTD</t>
  </si>
  <si>
    <t>CAISO Gross LoadsMUD/WorkplaceMUDMonthly worst day12 Dec2RTD</t>
  </si>
  <si>
    <t>CAISO Gross LoadsMUD/WorkplaceMUDMonthly worst day12 Dec3RTD</t>
  </si>
  <si>
    <t>CAISO Gross LoadsMUD/WorkplaceMUDMonthly worst day12 Dec4RTD</t>
  </si>
  <si>
    <t>CAISO Gross LoadsMUD/WorkplaceMUDMonthly worst day12 Dec5RTD</t>
  </si>
  <si>
    <t>CAISO Gross LoadsMUD/WorkplaceMUDMonthly worst day12 Dec6RTD</t>
  </si>
  <si>
    <t>CAISO Gross LoadsMUD/WorkplaceMUDMonthly worst day12 Dec7RTD</t>
  </si>
  <si>
    <t>CAISO Gross LoadsMUD/WorkplaceMUDMonthly worst day12 Dec8RTD</t>
  </si>
  <si>
    <t>CAISO Gross LoadsMUD/WorkplaceMUDMonthly worst day12 Dec9RTD</t>
  </si>
  <si>
    <t>CAISO Gross LoadsMUD/WorkplaceMUDMonthly worst day12 Dec10RTD</t>
  </si>
  <si>
    <t>CAISO Gross LoadsMUD/WorkplaceMUDMonthly worst day12 Dec11RTD</t>
  </si>
  <si>
    <t>CAISO Gross LoadsMUD/WorkplaceMUDMonthly worst day12 Dec12RTD</t>
  </si>
  <si>
    <t>CAISO Gross LoadsMUD/WorkplaceMUDMonthly worst day12 Dec13RTD</t>
  </si>
  <si>
    <t>CAISO Gross LoadsMUD/WorkplaceMUDMonthly worst day12 Dec14RTD</t>
  </si>
  <si>
    <t>CAISO Gross LoadsMUD/WorkplaceMUDMonthly worst day12 Dec15RTD</t>
  </si>
  <si>
    <t>CAISO Gross LoadsMUD/WorkplaceMUDMonthly worst day12 Dec16RTD</t>
  </si>
  <si>
    <t>CAISO Gross LoadsMUD/WorkplaceMUDMonthly worst day12 Dec17RTD</t>
  </si>
  <si>
    <t>CAISO Gross LoadsMUD/WorkplaceMUDMonthly worst day12 Dec18RTD</t>
  </si>
  <si>
    <t>CAISO Gross LoadsMUD/WorkplaceMUDMonthly worst day12 Dec19RTD</t>
  </si>
  <si>
    <t>CAISO Gross LoadsMUD/WorkplaceMUDMonthly worst day12 Dec20RTD</t>
  </si>
  <si>
    <t>CAISO Gross LoadsMUD/WorkplaceMUDMonthly worst day12 Dec21RTD</t>
  </si>
  <si>
    <t>CAISO Gross LoadsMUD/WorkplaceMUDMonthly worst day12 Dec22RTD</t>
  </si>
  <si>
    <t>CAISO Gross LoadsMUD/WorkplaceMUDMonthly worst day12 Dec23RTD</t>
  </si>
  <si>
    <t>CAISO Gross LoadsMUD/WorkplaceMUDMonthly worst day12 Dec24RTD</t>
  </si>
  <si>
    <t>CAISO Gross LoadsMUD/WorkplaceWorkplaceMonthly worst day01 Jan1RTD</t>
  </si>
  <si>
    <t>CAISO Gross LoadsMUD/WorkplaceWorkplaceMonthly worst day01 Jan2RTD</t>
  </si>
  <si>
    <t>CAISO Gross LoadsMUD/WorkplaceWorkplaceMonthly worst day01 Jan3RTD</t>
  </si>
  <si>
    <t>CAISO Gross LoadsMUD/WorkplaceWorkplaceMonthly worst day01 Jan4RTD</t>
  </si>
  <si>
    <t>CAISO Gross LoadsMUD/WorkplaceWorkplaceMonthly worst day01 Jan5RTD</t>
  </si>
  <si>
    <t>CAISO Gross LoadsMUD/WorkplaceWorkplaceMonthly worst day01 Jan6RTD</t>
  </si>
  <si>
    <t>CAISO Gross LoadsMUD/WorkplaceWorkplaceMonthly worst day01 Jan7RTD</t>
  </si>
  <si>
    <t>CAISO Gross LoadsMUD/WorkplaceWorkplaceMonthly worst day01 Jan8RTD</t>
  </si>
  <si>
    <t>CAISO Gross LoadsMUD/WorkplaceWorkplaceMonthly worst day01 Jan9RTD</t>
  </si>
  <si>
    <t>CAISO Gross LoadsMUD/WorkplaceWorkplaceMonthly worst day01 Jan10RTD</t>
  </si>
  <si>
    <t>CAISO Gross LoadsMUD/WorkplaceWorkplaceMonthly worst day01 Jan11RTD</t>
  </si>
  <si>
    <t>CAISO Gross LoadsMUD/WorkplaceWorkplaceMonthly worst day01 Jan12RTD</t>
  </si>
  <si>
    <t>CAISO Gross LoadsMUD/WorkplaceWorkplaceMonthly worst day01 Jan13RTD</t>
  </si>
  <si>
    <t>CAISO Gross LoadsMUD/WorkplaceWorkplaceMonthly worst day01 Jan14RTD</t>
  </si>
  <si>
    <t>CAISO Gross LoadsMUD/WorkplaceWorkplaceMonthly worst day01 Jan15RTD</t>
  </si>
  <si>
    <t>CAISO Gross LoadsMUD/WorkplaceWorkplaceMonthly worst day01 Jan16RTD</t>
  </si>
  <si>
    <t>CAISO Gross LoadsMUD/WorkplaceWorkplaceMonthly worst day01 Jan17RTD</t>
  </si>
  <si>
    <t>CAISO Gross LoadsMUD/WorkplaceWorkplaceMonthly worst day01 Jan18RTD</t>
  </si>
  <si>
    <t>CAISO Gross LoadsMUD/WorkplaceWorkplaceMonthly worst day01 Jan19RTD</t>
  </si>
  <si>
    <t>CAISO Gross LoadsMUD/WorkplaceWorkplaceMonthly worst day01 Jan20RTD</t>
  </si>
  <si>
    <t>CAISO Gross LoadsMUD/WorkplaceWorkplaceMonthly worst day01 Jan21RTD</t>
  </si>
  <si>
    <t>CAISO Gross LoadsMUD/WorkplaceWorkplaceMonthly worst day01 Jan22RTD</t>
  </si>
  <si>
    <t>CAISO Gross LoadsMUD/WorkplaceWorkplaceMonthly worst day01 Jan23RTD</t>
  </si>
  <si>
    <t>CAISO Gross LoadsMUD/WorkplaceWorkplaceMonthly worst day01 Jan24RTD</t>
  </si>
  <si>
    <t>CAISO Gross LoadsMUD/WorkplaceWorkplaceMonthly worst day02 Feb1RTD</t>
  </si>
  <si>
    <t>CAISO Gross LoadsMUD/WorkplaceWorkplaceMonthly worst day02 Feb2RTD</t>
  </si>
  <si>
    <t>CAISO Gross LoadsMUD/WorkplaceWorkplaceMonthly worst day02 Feb3RTD</t>
  </si>
  <si>
    <t>CAISO Gross LoadsMUD/WorkplaceWorkplaceMonthly worst day02 Feb4RTD</t>
  </si>
  <si>
    <t>CAISO Gross LoadsMUD/WorkplaceWorkplaceMonthly worst day02 Feb5RTD</t>
  </si>
  <si>
    <t>CAISO Gross LoadsMUD/WorkplaceWorkplaceMonthly worst day02 Feb6RTD</t>
  </si>
  <si>
    <t>CAISO Gross LoadsMUD/WorkplaceWorkplaceMonthly worst day02 Feb7RTD</t>
  </si>
  <si>
    <t>CAISO Gross LoadsMUD/WorkplaceWorkplaceMonthly worst day02 Feb8RTD</t>
  </si>
  <si>
    <t>CAISO Gross LoadsMUD/WorkplaceWorkplaceMonthly worst day02 Feb9RTD</t>
  </si>
  <si>
    <t>CAISO Gross LoadsMUD/WorkplaceWorkplaceMonthly worst day02 Feb10RTD</t>
  </si>
  <si>
    <t>CAISO Gross LoadsMUD/WorkplaceWorkplaceMonthly worst day02 Feb11RTD</t>
  </si>
  <si>
    <t>CAISO Gross LoadsMUD/WorkplaceWorkplaceMonthly worst day02 Feb12RTD</t>
  </si>
  <si>
    <t>CAISO Gross LoadsMUD/WorkplaceWorkplaceMonthly worst day02 Feb13RTD</t>
  </si>
  <si>
    <t>CAISO Gross LoadsMUD/WorkplaceWorkplaceMonthly worst day02 Feb14RTD</t>
  </si>
  <si>
    <t>CAISO Gross LoadsMUD/WorkplaceWorkplaceMonthly worst day02 Feb15RTD</t>
  </si>
  <si>
    <t>CAISO Gross LoadsMUD/WorkplaceWorkplaceMonthly worst day02 Feb16RTD</t>
  </si>
  <si>
    <t>CAISO Gross LoadsMUD/WorkplaceWorkplaceMonthly worst day02 Feb17RTD</t>
  </si>
  <si>
    <t>CAISO Gross LoadsMUD/WorkplaceWorkplaceMonthly worst day02 Feb18RTD</t>
  </si>
  <si>
    <t>CAISO Gross LoadsMUD/WorkplaceWorkplaceMonthly worst day02 Feb19RTD</t>
  </si>
  <si>
    <t>CAISO Gross LoadsMUD/WorkplaceWorkplaceMonthly worst day02 Feb20RTD</t>
  </si>
  <si>
    <t>CAISO Gross LoadsMUD/WorkplaceWorkplaceMonthly worst day02 Feb21RTD</t>
  </si>
  <si>
    <t>CAISO Gross LoadsMUD/WorkplaceWorkplaceMonthly worst day02 Feb22RTD</t>
  </si>
  <si>
    <t>CAISO Gross LoadsMUD/WorkplaceWorkplaceMonthly worst day02 Feb23RTD</t>
  </si>
  <si>
    <t>CAISO Gross LoadsMUD/WorkplaceWorkplaceMonthly worst day02 Feb24RTD</t>
  </si>
  <si>
    <t>CAISO Gross LoadsMUD/WorkplaceWorkplaceMonthly worst day03 Mar1RTD</t>
  </si>
  <si>
    <t>CAISO Gross LoadsMUD/WorkplaceWorkplaceMonthly worst day03 Mar2RTD</t>
  </si>
  <si>
    <t>CAISO Gross LoadsMUD/WorkplaceWorkplaceMonthly worst day03 Mar3RTD</t>
  </si>
  <si>
    <t>CAISO Gross LoadsMUD/WorkplaceWorkplaceMonthly worst day03 Mar4RTD</t>
  </si>
  <si>
    <t>CAISO Gross LoadsMUD/WorkplaceWorkplaceMonthly worst day03 Mar5RTD</t>
  </si>
  <si>
    <t>CAISO Gross LoadsMUD/WorkplaceWorkplaceMonthly worst day03 Mar6RTD</t>
  </si>
  <si>
    <t>CAISO Gross LoadsMUD/WorkplaceWorkplaceMonthly worst day03 Mar7RTD</t>
  </si>
  <si>
    <t>CAISO Gross LoadsMUD/WorkplaceWorkplaceMonthly worst day03 Mar8RTD</t>
  </si>
  <si>
    <t>CAISO Gross LoadsMUD/WorkplaceWorkplaceMonthly worst day03 Mar9RTD</t>
  </si>
  <si>
    <t>CAISO Gross LoadsMUD/WorkplaceWorkplaceMonthly worst day03 Mar10RTD</t>
  </si>
  <si>
    <t>CAISO Gross LoadsMUD/WorkplaceWorkplaceMonthly worst day03 Mar11RTD</t>
  </si>
  <si>
    <t>CAISO Gross LoadsMUD/WorkplaceWorkplaceMonthly worst day03 Mar12RTD</t>
  </si>
  <si>
    <t>CAISO Gross LoadsMUD/WorkplaceWorkplaceMonthly worst day03 Mar13RTD</t>
  </si>
  <si>
    <t>CAISO Gross LoadsMUD/WorkplaceWorkplaceMonthly worst day03 Mar14RTD</t>
  </si>
  <si>
    <t>CAISO Gross LoadsMUD/WorkplaceWorkplaceMonthly worst day03 Mar15RTD</t>
  </si>
  <si>
    <t>CAISO Gross LoadsMUD/WorkplaceWorkplaceMonthly worst day03 Mar16RTD</t>
  </si>
  <si>
    <t>CAISO Gross LoadsMUD/WorkplaceWorkplaceMonthly worst day03 Mar17RTD</t>
  </si>
  <si>
    <t>CAISO Gross LoadsMUD/WorkplaceWorkplaceMonthly worst day03 Mar18RTD</t>
  </si>
  <si>
    <t>CAISO Gross LoadsMUD/WorkplaceWorkplaceMonthly worst day03 Mar19RTD</t>
  </si>
  <si>
    <t>CAISO Gross LoadsMUD/WorkplaceWorkplaceMonthly worst day03 Mar20RTD</t>
  </si>
  <si>
    <t>CAISO Gross LoadsMUD/WorkplaceWorkplaceMonthly worst day03 Mar21RTD</t>
  </si>
  <si>
    <t>CAISO Gross LoadsMUD/WorkplaceWorkplaceMonthly worst day03 Mar22RTD</t>
  </si>
  <si>
    <t>CAISO Gross LoadsMUD/WorkplaceWorkplaceMonthly worst day03 Mar23RTD</t>
  </si>
  <si>
    <t>CAISO Gross LoadsMUD/WorkplaceWorkplaceMonthly worst day03 Mar24RTD</t>
  </si>
  <si>
    <t>CAISO Gross LoadsMUD/WorkplaceWorkplaceMonthly worst day04 Apr1RTD</t>
  </si>
  <si>
    <t>CAISO Gross LoadsMUD/WorkplaceWorkplaceMonthly worst day04 Apr2RTD</t>
  </si>
  <si>
    <t>CAISO Gross LoadsMUD/WorkplaceWorkplaceMonthly worst day04 Apr3RTD</t>
  </si>
  <si>
    <t>CAISO Gross LoadsMUD/WorkplaceWorkplaceMonthly worst day04 Apr4RTD</t>
  </si>
  <si>
    <t>CAISO Gross LoadsMUD/WorkplaceWorkplaceMonthly worst day04 Apr5RTD</t>
  </si>
  <si>
    <t>CAISO Gross LoadsMUD/WorkplaceWorkplaceMonthly worst day04 Apr6RTD</t>
  </si>
  <si>
    <t>CAISO Gross LoadsMUD/WorkplaceWorkplaceMonthly worst day04 Apr7RTD</t>
  </si>
  <si>
    <t>CAISO Gross LoadsMUD/WorkplaceWorkplaceMonthly worst day04 Apr8RTD</t>
  </si>
  <si>
    <t>CAISO Gross LoadsMUD/WorkplaceWorkplaceMonthly worst day04 Apr9RTD</t>
  </si>
  <si>
    <t>CAISO Gross LoadsMUD/WorkplaceWorkplaceMonthly worst day04 Apr10RTD</t>
  </si>
  <si>
    <t>CAISO Gross LoadsMUD/WorkplaceWorkplaceMonthly worst day04 Apr11RTD</t>
  </si>
  <si>
    <t>CAISO Gross LoadsMUD/WorkplaceWorkplaceMonthly worst day04 Apr12RTD</t>
  </si>
  <si>
    <t>CAISO Gross LoadsMUD/WorkplaceWorkplaceMonthly worst day04 Apr13RTD</t>
  </si>
  <si>
    <t>CAISO Gross LoadsMUD/WorkplaceWorkplaceMonthly worst day04 Apr14RTD</t>
  </si>
  <si>
    <t>CAISO Gross LoadsMUD/WorkplaceWorkplaceMonthly worst day04 Apr15RTD</t>
  </si>
  <si>
    <t>CAISO Gross LoadsMUD/WorkplaceWorkplaceMonthly worst day04 Apr16RTD</t>
  </si>
  <si>
    <t>CAISO Gross LoadsMUD/WorkplaceWorkplaceMonthly worst day04 Apr17RTD</t>
  </si>
  <si>
    <t>CAISO Gross LoadsMUD/WorkplaceWorkplaceMonthly worst day04 Apr18RTD</t>
  </si>
  <si>
    <t>CAISO Gross LoadsMUD/WorkplaceWorkplaceMonthly worst day04 Apr19RTD</t>
  </si>
  <si>
    <t>CAISO Gross LoadsMUD/WorkplaceWorkplaceMonthly worst day04 Apr20RTD</t>
  </si>
  <si>
    <t>CAISO Gross LoadsMUD/WorkplaceWorkplaceMonthly worst day04 Apr21RTD</t>
  </si>
  <si>
    <t>CAISO Gross LoadsMUD/WorkplaceWorkplaceMonthly worst day04 Apr22RTD</t>
  </si>
  <si>
    <t>CAISO Gross LoadsMUD/WorkplaceWorkplaceMonthly worst day04 Apr23RTD</t>
  </si>
  <si>
    <t>CAISO Gross LoadsMUD/WorkplaceWorkplaceMonthly worst day04 Apr24RTD</t>
  </si>
  <si>
    <t>CAISO Gross LoadsMUD/WorkplaceWorkplaceMonthly worst day05 May1RTD</t>
  </si>
  <si>
    <t>CAISO Gross LoadsMUD/WorkplaceWorkplaceMonthly worst day05 May2RTD</t>
  </si>
  <si>
    <t>CAISO Gross LoadsMUD/WorkplaceWorkplaceMonthly worst day05 May3RTD</t>
  </si>
  <si>
    <t>CAISO Gross LoadsMUD/WorkplaceWorkplaceMonthly worst day05 May4RTD</t>
  </si>
  <si>
    <t>CAISO Gross LoadsMUD/WorkplaceWorkplaceMonthly worst day05 May5RTD</t>
  </si>
  <si>
    <t>CAISO Gross LoadsMUD/WorkplaceWorkplaceMonthly worst day05 May6RTD</t>
  </si>
  <si>
    <t>CAISO Gross LoadsMUD/WorkplaceWorkplaceMonthly worst day05 May7RTD</t>
  </si>
  <si>
    <t>CAISO Gross LoadsMUD/WorkplaceWorkplaceMonthly worst day05 May8RTD</t>
  </si>
  <si>
    <t>CAISO Gross LoadsMUD/WorkplaceWorkplaceMonthly worst day05 May9RTD</t>
  </si>
  <si>
    <t>CAISO Gross LoadsMUD/WorkplaceWorkplaceMonthly worst day05 May10RTD</t>
  </si>
  <si>
    <t>CAISO Gross LoadsMUD/WorkplaceWorkplaceMonthly worst day05 May11RTD</t>
  </si>
  <si>
    <t>CAISO Gross LoadsMUD/WorkplaceWorkplaceMonthly worst day05 May12RTD</t>
  </si>
  <si>
    <t>CAISO Gross LoadsMUD/WorkplaceWorkplaceMonthly worst day05 May13RTD</t>
  </si>
  <si>
    <t>CAISO Gross LoadsMUD/WorkplaceWorkplaceMonthly worst day05 May14RTD</t>
  </si>
  <si>
    <t>CAISO Gross LoadsMUD/WorkplaceWorkplaceMonthly worst day05 May15RTD</t>
  </si>
  <si>
    <t>CAISO Gross LoadsMUD/WorkplaceWorkplaceMonthly worst day05 May16RTD</t>
  </si>
  <si>
    <t>CAISO Gross LoadsMUD/WorkplaceWorkplaceMonthly worst day05 May17RTD</t>
  </si>
  <si>
    <t>CAISO Gross LoadsMUD/WorkplaceWorkplaceMonthly worst day05 May18RTD</t>
  </si>
  <si>
    <t>CAISO Gross LoadsMUD/WorkplaceWorkplaceMonthly worst day05 May19RTD</t>
  </si>
  <si>
    <t>CAISO Gross LoadsMUD/WorkplaceWorkplaceMonthly worst day05 May20RTD</t>
  </si>
  <si>
    <t>CAISO Gross LoadsMUD/WorkplaceWorkplaceMonthly worst day05 May21RTD</t>
  </si>
  <si>
    <t>CAISO Gross LoadsMUD/WorkplaceWorkplaceMonthly worst day05 May22RTD</t>
  </si>
  <si>
    <t>CAISO Gross LoadsMUD/WorkplaceWorkplaceMonthly worst day05 May23RTD</t>
  </si>
  <si>
    <t>CAISO Gross LoadsMUD/WorkplaceWorkplaceMonthly worst day05 May24RTD</t>
  </si>
  <si>
    <t>CAISO Gross LoadsMUD/WorkplaceWorkplaceMonthly worst day06 Jun1RTD</t>
  </si>
  <si>
    <t>CAISO Gross LoadsMUD/WorkplaceWorkplaceMonthly worst day06 Jun2RTD</t>
  </si>
  <si>
    <t>CAISO Gross LoadsMUD/WorkplaceWorkplaceMonthly worst day06 Jun3RTD</t>
  </si>
  <si>
    <t>CAISO Gross LoadsMUD/WorkplaceWorkplaceMonthly worst day06 Jun4RTD</t>
  </si>
  <si>
    <t>CAISO Gross LoadsMUD/WorkplaceWorkplaceMonthly worst day06 Jun5RTD</t>
  </si>
  <si>
    <t>CAISO Gross LoadsMUD/WorkplaceWorkplaceMonthly worst day06 Jun6RTD</t>
  </si>
  <si>
    <t>CAISO Gross LoadsMUD/WorkplaceWorkplaceMonthly worst day06 Jun7RTD</t>
  </si>
  <si>
    <t>CAISO Gross LoadsMUD/WorkplaceWorkplaceMonthly worst day06 Jun8RTD</t>
  </si>
  <si>
    <t>CAISO Gross LoadsMUD/WorkplaceWorkplaceMonthly worst day06 Jun9RTD</t>
  </si>
  <si>
    <t>CAISO Gross LoadsMUD/WorkplaceWorkplaceMonthly worst day06 Jun10RTD</t>
  </si>
  <si>
    <t>CAISO Gross LoadsMUD/WorkplaceWorkplaceMonthly worst day06 Jun11RTD</t>
  </si>
  <si>
    <t>CAISO Gross LoadsMUD/WorkplaceWorkplaceMonthly worst day06 Jun12RTD</t>
  </si>
  <si>
    <t>CAISO Gross LoadsMUD/WorkplaceWorkplaceMonthly worst day06 Jun13RTD</t>
  </si>
  <si>
    <t>CAISO Gross LoadsMUD/WorkplaceWorkplaceMonthly worst day06 Jun14RTD</t>
  </si>
  <si>
    <t>CAISO Gross LoadsMUD/WorkplaceWorkplaceMonthly worst day06 Jun15RTD</t>
  </si>
  <si>
    <t>CAISO Gross LoadsMUD/WorkplaceWorkplaceMonthly worst day06 Jun16RTD</t>
  </si>
  <si>
    <t>CAISO Gross LoadsMUD/WorkplaceWorkplaceMonthly worst day06 Jun17RTD</t>
  </si>
  <si>
    <t>CAISO Gross LoadsMUD/WorkplaceWorkplaceMonthly worst day06 Jun18RTD</t>
  </si>
  <si>
    <t>CAISO Gross LoadsMUD/WorkplaceWorkplaceMonthly worst day06 Jun19RTD</t>
  </si>
  <si>
    <t>CAISO Gross LoadsMUD/WorkplaceWorkplaceMonthly worst day06 Jun20RTD</t>
  </si>
  <si>
    <t>CAISO Gross LoadsMUD/WorkplaceWorkplaceMonthly worst day06 Jun21RTD</t>
  </si>
  <si>
    <t>CAISO Gross LoadsMUD/WorkplaceWorkplaceMonthly worst day06 Jun22RTD</t>
  </si>
  <si>
    <t>CAISO Gross LoadsMUD/WorkplaceWorkplaceMonthly worst day06 Jun23RTD</t>
  </si>
  <si>
    <t>CAISO Gross LoadsMUD/WorkplaceWorkplaceMonthly worst day06 Jun24RTD</t>
  </si>
  <si>
    <t>CAISO Gross LoadsMUD/WorkplaceWorkplaceMonthly worst day07 Jul1RTD</t>
  </si>
  <si>
    <t>CAISO Gross LoadsMUD/WorkplaceWorkplaceMonthly worst day07 Jul2RTD</t>
  </si>
  <si>
    <t>CAISO Gross LoadsMUD/WorkplaceWorkplaceMonthly worst day07 Jul3RTD</t>
  </si>
  <si>
    <t>CAISO Gross LoadsMUD/WorkplaceWorkplaceMonthly worst day07 Jul4RTD</t>
  </si>
  <si>
    <t>CAISO Gross LoadsMUD/WorkplaceWorkplaceMonthly worst day07 Jul5RTD</t>
  </si>
  <si>
    <t>CAISO Gross LoadsMUD/WorkplaceWorkplaceMonthly worst day07 Jul6RTD</t>
  </si>
  <si>
    <t>CAISO Gross LoadsMUD/WorkplaceWorkplaceMonthly worst day07 Jul7RTD</t>
  </si>
  <si>
    <t>CAISO Gross LoadsMUD/WorkplaceWorkplaceMonthly worst day07 Jul8RTD</t>
  </si>
  <si>
    <t>CAISO Gross LoadsMUD/WorkplaceWorkplaceMonthly worst day07 Jul9RTD</t>
  </si>
  <si>
    <t>CAISO Gross LoadsMUD/WorkplaceWorkplaceMonthly worst day07 Jul10RTD</t>
  </si>
  <si>
    <t>CAISO Gross LoadsMUD/WorkplaceWorkplaceMonthly worst day07 Jul11RTD</t>
  </si>
  <si>
    <t>CAISO Gross LoadsMUD/WorkplaceWorkplaceMonthly worst day07 Jul12RTD</t>
  </si>
  <si>
    <t>CAISO Gross LoadsMUD/WorkplaceWorkplaceMonthly worst day07 Jul13RTD</t>
  </si>
  <si>
    <t>CAISO Gross LoadsMUD/WorkplaceWorkplaceMonthly worst day07 Jul14RTD</t>
  </si>
  <si>
    <t>CAISO Gross LoadsMUD/WorkplaceWorkplaceMonthly worst day07 Jul15RTD</t>
  </si>
  <si>
    <t>CAISO Gross LoadsMUD/WorkplaceWorkplaceMonthly worst day07 Jul16RTD</t>
  </si>
  <si>
    <t>CAISO Gross LoadsMUD/WorkplaceWorkplaceMonthly worst day07 Jul17RTD</t>
  </si>
  <si>
    <t>CAISO Gross LoadsMUD/WorkplaceWorkplaceMonthly worst day07 Jul18RTD</t>
  </si>
  <si>
    <t>CAISO Gross LoadsMUD/WorkplaceWorkplaceMonthly worst day07 Jul19RTD</t>
  </si>
  <si>
    <t>CAISO Gross LoadsMUD/WorkplaceWorkplaceMonthly worst day07 Jul20RTD</t>
  </si>
  <si>
    <t>CAISO Gross LoadsMUD/WorkplaceWorkplaceMonthly worst day07 Jul21RTD</t>
  </si>
  <si>
    <t>CAISO Gross LoadsMUD/WorkplaceWorkplaceMonthly worst day07 Jul22RTD</t>
  </si>
  <si>
    <t>CAISO Gross LoadsMUD/WorkplaceWorkplaceMonthly worst day07 Jul23RTD</t>
  </si>
  <si>
    <t>CAISO Gross LoadsMUD/WorkplaceWorkplaceMonthly worst day07 Jul24RTD</t>
  </si>
  <si>
    <t>CAISO Gross LoadsMUD/WorkplaceWorkplaceMonthly worst day08 Aug1RTD</t>
  </si>
  <si>
    <t>CAISO Gross LoadsMUD/WorkplaceWorkplaceMonthly worst day08 Aug2RTD</t>
  </si>
  <si>
    <t>CAISO Gross LoadsMUD/WorkplaceWorkplaceMonthly worst day08 Aug3RTD</t>
  </si>
  <si>
    <t>CAISO Gross LoadsMUD/WorkplaceWorkplaceMonthly worst day08 Aug4RTD</t>
  </si>
  <si>
    <t>CAISO Gross LoadsMUD/WorkplaceWorkplaceMonthly worst day08 Aug5RTD</t>
  </si>
  <si>
    <t>CAISO Gross LoadsMUD/WorkplaceWorkplaceMonthly worst day08 Aug6RTD</t>
  </si>
  <si>
    <t>CAISO Gross LoadsMUD/WorkplaceWorkplaceMonthly worst day08 Aug7RTD</t>
  </si>
  <si>
    <t>CAISO Gross LoadsMUD/WorkplaceWorkplaceMonthly worst day08 Aug8RTD</t>
  </si>
  <si>
    <t>CAISO Gross LoadsMUD/WorkplaceWorkplaceMonthly worst day08 Aug9RTD</t>
  </si>
  <si>
    <t>CAISO Gross LoadsMUD/WorkplaceWorkplaceMonthly worst day08 Aug10RTD</t>
  </si>
  <si>
    <t>CAISO Gross LoadsMUD/WorkplaceWorkplaceMonthly worst day08 Aug11RTD</t>
  </si>
  <si>
    <t>CAISO Gross LoadsMUD/WorkplaceWorkplaceMonthly worst day08 Aug12RTD</t>
  </si>
  <si>
    <t>CAISO Gross LoadsMUD/WorkplaceWorkplaceMonthly worst day08 Aug13RTD</t>
  </si>
  <si>
    <t>CAISO Gross LoadsMUD/WorkplaceWorkplaceMonthly worst day08 Aug14RTD</t>
  </si>
  <si>
    <t>CAISO Gross LoadsMUD/WorkplaceWorkplaceMonthly worst day08 Aug15RTD</t>
  </si>
  <si>
    <t>CAISO Gross LoadsMUD/WorkplaceWorkplaceMonthly worst day08 Aug16RTD</t>
  </si>
  <si>
    <t>CAISO Gross LoadsMUD/WorkplaceWorkplaceMonthly worst day08 Aug17RTD</t>
  </si>
  <si>
    <t>CAISO Gross LoadsMUD/WorkplaceWorkplaceMonthly worst day08 Aug18RTD</t>
  </si>
  <si>
    <t>CAISO Gross LoadsMUD/WorkplaceWorkplaceMonthly worst day08 Aug19RTD</t>
  </si>
  <si>
    <t>CAISO Gross LoadsMUD/WorkplaceWorkplaceMonthly worst day08 Aug20RTD</t>
  </si>
  <si>
    <t>CAISO Gross LoadsMUD/WorkplaceWorkplaceMonthly worst day08 Aug21RTD</t>
  </si>
  <si>
    <t>CAISO Gross LoadsMUD/WorkplaceWorkplaceMonthly worst day08 Aug22RTD</t>
  </si>
  <si>
    <t>CAISO Gross LoadsMUD/WorkplaceWorkplaceMonthly worst day08 Aug23RTD</t>
  </si>
  <si>
    <t>CAISO Gross LoadsMUD/WorkplaceWorkplaceMonthly worst day08 Aug24RTD</t>
  </si>
  <si>
    <t>CAISO Gross LoadsMUD/WorkplaceWorkplaceMonthly worst day09 Sep1RTD</t>
  </si>
  <si>
    <t>CAISO Gross LoadsMUD/WorkplaceWorkplaceMonthly worst day09 Sep2RTD</t>
  </si>
  <si>
    <t>CAISO Gross LoadsMUD/WorkplaceWorkplaceMonthly worst day09 Sep3RTD</t>
  </si>
  <si>
    <t>CAISO Gross LoadsMUD/WorkplaceWorkplaceMonthly worst day09 Sep4RTD</t>
  </si>
  <si>
    <t>CAISO Gross LoadsMUD/WorkplaceWorkplaceMonthly worst day09 Sep5RTD</t>
  </si>
  <si>
    <t>CAISO Gross LoadsMUD/WorkplaceWorkplaceMonthly worst day09 Sep6RTD</t>
  </si>
  <si>
    <t>CAISO Gross LoadsMUD/WorkplaceWorkplaceMonthly worst day09 Sep7RTD</t>
  </si>
  <si>
    <t>CAISO Gross LoadsMUD/WorkplaceWorkplaceMonthly worst day09 Sep8RTD</t>
  </si>
  <si>
    <t>CAISO Gross LoadsMUD/WorkplaceWorkplaceMonthly worst day09 Sep9RTD</t>
  </si>
  <si>
    <t>CAISO Gross LoadsMUD/WorkplaceWorkplaceMonthly worst day09 Sep10RTD</t>
  </si>
  <si>
    <t>CAISO Gross LoadsMUD/WorkplaceWorkplaceMonthly worst day09 Sep11RTD</t>
  </si>
  <si>
    <t>CAISO Gross LoadsMUD/WorkplaceWorkplaceMonthly worst day09 Sep12RTD</t>
  </si>
  <si>
    <t>CAISO Gross LoadsMUD/WorkplaceWorkplaceMonthly worst day09 Sep13RTD</t>
  </si>
  <si>
    <t>CAISO Gross LoadsMUD/WorkplaceWorkplaceMonthly worst day09 Sep14RTD</t>
  </si>
  <si>
    <t>CAISO Gross LoadsMUD/WorkplaceWorkplaceMonthly worst day09 Sep15RTD</t>
  </si>
  <si>
    <t>CAISO Gross LoadsMUD/WorkplaceWorkplaceMonthly worst day09 Sep16RTD</t>
  </si>
  <si>
    <t>CAISO Gross LoadsMUD/WorkplaceWorkplaceMonthly worst day09 Sep17RTD</t>
  </si>
  <si>
    <t>CAISO Gross LoadsMUD/WorkplaceWorkplaceMonthly worst day09 Sep18RTD</t>
  </si>
  <si>
    <t>CAISO Gross LoadsMUD/WorkplaceWorkplaceMonthly worst day09 Sep19RTD</t>
  </si>
  <si>
    <t>CAISO Gross LoadsMUD/WorkplaceWorkplaceMonthly worst day09 Sep20RTD</t>
  </si>
  <si>
    <t>CAISO Gross LoadsMUD/WorkplaceWorkplaceMonthly worst day09 Sep21RTD</t>
  </si>
  <si>
    <t>CAISO Gross LoadsMUD/WorkplaceWorkplaceMonthly worst day09 Sep22RTD</t>
  </si>
  <si>
    <t>CAISO Gross LoadsMUD/WorkplaceWorkplaceMonthly worst day09 Sep23RTD</t>
  </si>
  <si>
    <t>CAISO Gross LoadsMUD/WorkplaceWorkplaceMonthly worst day09 Sep24RTD</t>
  </si>
  <si>
    <t>CAISO Gross LoadsMUD/WorkplaceWorkplaceMonthly worst day10 Oct1RTD</t>
  </si>
  <si>
    <t>CAISO Gross LoadsMUD/WorkplaceWorkplaceMonthly worst day10 Oct2RTD</t>
  </si>
  <si>
    <t>CAISO Gross LoadsMUD/WorkplaceWorkplaceMonthly worst day10 Oct3RTD</t>
  </si>
  <si>
    <t>CAISO Gross LoadsMUD/WorkplaceWorkplaceMonthly worst day10 Oct4RTD</t>
  </si>
  <si>
    <t>CAISO Gross LoadsMUD/WorkplaceWorkplaceMonthly worst day10 Oct5RTD</t>
  </si>
  <si>
    <t>CAISO Gross LoadsMUD/WorkplaceWorkplaceMonthly worst day10 Oct6RTD</t>
  </si>
  <si>
    <t>CAISO Gross LoadsMUD/WorkplaceWorkplaceMonthly worst day10 Oct7RTD</t>
  </si>
  <si>
    <t>CAISO Gross LoadsMUD/WorkplaceWorkplaceMonthly worst day10 Oct8RTD</t>
  </si>
  <si>
    <t>CAISO Gross LoadsMUD/WorkplaceWorkplaceMonthly worst day10 Oct9RTD</t>
  </si>
  <si>
    <t>CAISO Gross LoadsMUD/WorkplaceWorkplaceMonthly worst day10 Oct10RTD</t>
  </si>
  <si>
    <t>CAISO Gross LoadsMUD/WorkplaceWorkplaceMonthly worst day10 Oct11RTD</t>
  </si>
  <si>
    <t>CAISO Gross LoadsMUD/WorkplaceWorkplaceMonthly worst day10 Oct12RTD</t>
  </si>
  <si>
    <t>CAISO Gross LoadsMUD/WorkplaceWorkplaceMonthly worst day10 Oct13RTD</t>
  </si>
  <si>
    <t>CAISO Gross LoadsMUD/WorkplaceWorkplaceMonthly worst day10 Oct14RTD</t>
  </si>
  <si>
    <t>CAISO Gross LoadsMUD/WorkplaceWorkplaceMonthly worst day10 Oct15RTD</t>
  </si>
  <si>
    <t>CAISO Gross LoadsMUD/WorkplaceWorkplaceMonthly worst day10 Oct16RTD</t>
  </si>
  <si>
    <t>CAISO Gross LoadsMUD/WorkplaceWorkplaceMonthly worst day10 Oct17RTD</t>
  </si>
  <si>
    <t>CAISO Gross LoadsMUD/WorkplaceWorkplaceMonthly worst day10 Oct18RTD</t>
  </si>
  <si>
    <t>CAISO Gross LoadsMUD/WorkplaceWorkplaceMonthly worst day10 Oct19RTD</t>
  </si>
  <si>
    <t>CAISO Gross LoadsMUD/WorkplaceWorkplaceMonthly worst day10 Oct20RTD</t>
  </si>
  <si>
    <t>CAISO Gross LoadsMUD/WorkplaceWorkplaceMonthly worst day10 Oct21RTD</t>
  </si>
  <si>
    <t>CAISO Gross LoadsMUD/WorkplaceWorkplaceMonthly worst day10 Oct22RTD</t>
  </si>
  <si>
    <t>CAISO Gross LoadsMUD/WorkplaceWorkplaceMonthly worst day10 Oct23RTD</t>
  </si>
  <si>
    <t>CAISO Gross LoadsMUD/WorkplaceWorkplaceMonthly worst day10 Oct24RTD</t>
  </si>
  <si>
    <t>CAISO Gross LoadsMUD/WorkplaceWorkplaceMonthly worst day11 Nov1RTD</t>
  </si>
  <si>
    <t>CAISO Gross LoadsMUD/WorkplaceWorkplaceMonthly worst day11 Nov2RTD</t>
  </si>
  <si>
    <t>CAISO Gross LoadsMUD/WorkplaceWorkplaceMonthly worst day11 Nov3RTD</t>
  </si>
  <si>
    <t>CAISO Gross LoadsMUD/WorkplaceWorkplaceMonthly worst day11 Nov4RTD</t>
  </si>
  <si>
    <t>CAISO Gross LoadsMUD/WorkplaceWorkplaceMonthly worst day11 Nov5RTD</t>
  </si>
  <si>
    <t>CAISO Gross LoadsMUD/WorkplaceWorkplaceMonthly worst day11 Nov6RTD</t>
  </si>
  <si>
    <t>CAISO Gross LoadsMUD/WorkplaceWorkplaceMonthly worst day11 Nov7RTD</t>
  </si>
  <si>
    <t>CAISO Gross LoadsMUD/WorkplaceWorkplaceMonthly worst day11 Nov8RTD</t>
  </si>
  <si>
    <t>CAISO Gross LoadsMUD/WorkplaceWorkplaceMonthly worst day11 Nov9RTD</t>
  </si>
  <si>
    <t>CAISO Gross LoadsMUD/WorkplaceWorkplaceMonthly worst day11 Nov10RTD</t>
  </si>
  <si>
    <t>CAISO Gross LoadsMUD/WorkplaceWorkplaceMonthly worst day11 Nov11RTD</t>
  </si>
  <si>
    <t>CAISO Gross LoadsMUD/WorkplaceWorkplaceMonthly worst day11 Nov12RTD</t>
  </si>
  <si>
    <t>CAISO Gross LoadsMUD/WorkplaceWorkplaceMonthly worst day11 Nov13RTD</t>
  </si>
  <si>
    <t>CAISO Gross LoadsMUD/WorkplaceWorkplaceMonthly worst day11 Nov14RTD</t>
  </si>
  <si>
    <t>CAISO Gross LoadsMUD/WorkplaceWorkplaceMonthly worst day11 Nov15RTD</t>
  </si>
  <si>
    <t>CAISO Gross LoadsMUD/WorkplaceWorkplaceMonthly worst day11 Nov16RTD</t>
  </si>
  <si>
    <t>CAISO Gross LoadsMUD/WorkplaceWorkplaceMonthly worst day11 Nov17RTD</t>
  </si>
  <si>
    <t>CAISO Gross LoadsMUD/WorkplaceWorkplaceMonthly worst day11 Nov18RTD</t>
  </si>
  <si>
    <t>CAISO Gross LoadsMUD/WorkplaceWorkplaceMonthly worst day11 Nov19RTD</t>
  </si>
  <si>
    <t>CAISO Gross LoadsMUD/WorkplaceWorkplaceMonthly worst day11 Nov20RTD</t>
  </si>
  <si>
    <t>CAISO Gross LoadsMUD/WorkplaceWorkplaceMonthly worst day11 Nov21RTD</t>
  </si>
  <si>
    <t>CAISO Gross LoadsMUD/WorkplaceWorkplaceMonthly worst day11 Nov22RTD</t>
  </si>
  <si>
    <t>CAISO Gross LoadsMUD/WorkplaceWorkplaceMonthly worst day11 Nov23RTD</t>
  </si>
  <si>
    <t>CAISO Gross LoadsMUD/WorkplaceWorkplaceMonthly worst day11 Nov24RTD</t>
  </si>
  <si>
    <t>CAISO Gross LoadsMUD/WorkplaceWorkplaceMonthly worst day12 Dec1RTD</t>
  </si>
  <si>
    <t>CAISO Gross LoadsMUD/WorkplaceWorkplaceMonthly worst day12 Dec2RTD</t>
  </si>
  <si>
    <t>CAISO Gross LoadsMUD/WorkplaceWorkplaceMonthly worst day12 Dec3RTD</t>
  </si>
  <si>
    <t>CAISO Gross LoadsMUD/WorkplaceWorkplaceMonthly worst day12 Dec4RTD</t>
  </si>
  <si>
    <t>CAISO Gross LoadsMUD/WorkplaceWorkplaceMonthly worst day12 Dec5RTD</t>
  </si>
  <si>
    <t>CAISO Gross LoadsMUD/WorkplaceWorkplaceMonthly worst day12 Dec6RTD</t>
  </si>
  <si>
    <t>CAISO Gross LoadsMUD/WorkplaceWorkplaceMonthly worst day12 Dec7RTD</t>
  </si>
  <si>
    <t>CAISO Gross LoadsMUD/WorkplaceWorkplaceMonthly worst day12 Dec8RTD</t>
  </si>
  <si>
    <t>CAISO Gross LoadsMUD/WorkplaceWorkplaceMonthly worst day12 Dec9RTD</t>
  </si>
  <si>
    <t>CAISO Gross LoadsMUD/WorkplaceWorkplaceMonthly worst day12 Dec10RTD</t>
  </si>
  <si>
    <t>CAISO Gross LoadsMUD/WorkplaceWorkplaceMonthly worst day12 Dec11RTD</t>
  </si>
  <si>
    <t>CAISO Gross LoadsMUD/WorkplaceWorkplaceMonthly worst day12 Dec12RTD</t>
  </si>
  <si>
    <t>CAISO Gross LoadsMUD/WorkplaceWorkplaceMonthly worst day12 Dec13RTD</t>
  </si>
  <si>
    <t>CAISO Gross LoadsMUD/WorkplaceWorkplaceMonthly worst day12 Dec14RTD</t>
  </si>
  <si>
    <t>CAISO Gross LoadsMUD/WorkplaceWorkplaceMonthly worst day12 Dec15RTD</t>
  </si>
  <si>
    <t>CAISO Gross LoadsMUD/WorkplaceWorkplaceMonthly worst day12 Dec16RTD</t>
  </si>
  <si>
    <t>CAISO Gross LoadsMUD/WorkplaceWorkplaceMonthly worst day12 Dec17RTD</t>
  </si>
  <si>
    <t>CAISO Gross LoadsMUD/WorkplaceWorkplaceMonthly worst day12 Dec18RTD</t>
  </si>
  <si>
    <t>CAISO Gross LoadsMUD/WorkplaceWorkplaceMonthly worst day12 Dec19RTD</t>
  </si>
  <si>
    <t>CAISO Gross LoadsMUD/WorkplaceWorkplaceMonthly worst day12 Dec20RTD</t>
  </si>
  <si>
    <t>CAISO Gross LoadsMUD/WorkplaceWorkplaceMonthly worst day12 Dec21RTD</t>
  </si>
  <si>
    <t>CAISO Gross LoadsMUD/WorkplaceWorkplaceMonthly worst day12 Dec22RTD</t>
  </si>
  <si>
    <t>CAISO Gross LoadsMUD/WorkplaceWorkplaceMonthly worst day12 Dec23RTD</t>
  </si>
  <si>
    <t>CAISO Gross LoadsMUD/WorkplaceWorkplaceMonthly worst day12 Dec24RTD</t>
  </si>
  <si>
    <t>CAISO Gross LoadsAllAllMonthly worst day01 Jan1RTH</t>
  </si>
  <si>
    <t>CAISO Gross LoadsAllAllMonthly worst day01 Jan2RTH</t>
  </si>
  <si>
    <t>CAISO Gross LoadsAllAllMonthly worst day01 Jan3RTH</t>
  </si>
  <si>
    <t>CAISO Gross LoadsAllAllMonthly worst day01 Jan4RTH</t>
  </si>
  <si>
    <t>CAISO Gross LoadsAllAllMonthly worst day01 Jan5RTH</t>
  </si>
  <si>
    <t>CAISO Gross LoadsAllAllMonthly worst day01 Jan6RTH</t>
  </si>
  <si>
    <t>CAISO Gross LoadsAllAllMonthly worst day01 Jan7RTH</t>
  </si>
  <si>
    <t>CAISO Gross LoadsAllAllMonthly worst day01 Jan8RTH</t>
  </si>
  <si>
    <t>CAISO Gross LoadsAllAllMonthly worst day01 Jan9RTH</t>
  </si>
  <si>
    <t>CAISO Gross LoadsAllAllMonthly worst day01 Jan10RTH</t>
  </si>
  <si>
    <t>CAISO Gross LoadsAllAllMonthly worst day01 Jan11RTH</t>
  </si>
  <si>
    <t>CAISO Gross LoadsAllAllMonthly worst day01 Jan12RTH</t>
  </si>
  <si>
    <t>CAISO Gross LoadsAllAllMonthly worst day01 Jan13RTH</t>
  </si>
  <si>
    <t>CAISO Gross LoadsAllAllMonthly worst day01 Jan14RTH</t>
  </si>
  <si>
    <t>CAISO Gross LoadsAllAllMonthly worst day01 Jan15RTH</t>
  </si>
  <si>
    <t>CAISO Gross LoadsAllAllMonthly worst day01 Jan16RTH</t>
  </si>
  <si>
    <t>CAISO Gross LoadsAllAllMonthly worst day01 Jan17RTH</t>
  </si>
  <si>
    <t>CAISO Gross LoadsAllAllMonthly worst day01 Jan18RTH</t>
  </si>
  <si>
    <t>CAISO Gross LoadsAllAllMonthly worst day01 Jan19RTH</t>
  </si>
  <si>
    <t>CAISO Gross LoadsAllAllMonthly worst day01 Jan20RTH</t>
  </si>
  <si>
    <t>CAISO Gross LoadsAllAllMonthly worst day01 Jan21RTH</t>
  </si>
  <si>
    <t>CAISO Gross LoadsAllAllMonthly worst day01 Jan22RTH</t>
  </si>
  <si>
    <t>CAISO Gross LoadsAllAllMonthly worst day01 Jan23RTH</t>
  </si>
  <si>
    <t>CAISO Gross LoadsAllAllMonthly worst day01 Jan24RTH</t>
  </si>
  <si>
    <t>CAISO Gross LoadsAllAllMonthly worst day02 Feb1RTH</t>
  </si>
  <si>
    <t>CAISO Gross LoadsAllAllMonthly worst day02 Feb2RTH</t>
  </si>
  <si>
    <t>CAISO Gross LoadsAllAllMonthly worst day02 Feb3RTH</t>
  </si>
  <si>
    <t>CAISO Gross LoadsAllAllMonthly worst day02 Feb4RTH</t>
  </si>
  <si>
    <t>CAISO Gross LoadsAllAllMonthly worst day02 Feb5RTH</t>
  </si>
  <si>
    <t>CAISO Gross LoadsAllAllMonthly worst day02 Feb6RTH</t>
  </si>
  <si>
    <t>CAISO Gross LoadsAllAllMonthly worst day02 Feb7RTH</t>
  </si>
  <si>
    <t>CAISO Gross LoadsAllAllMonthly worst day02 Feb8RTH</t>
  </si>
  <si>
    <t>CAISO Gross LoadsAllAllMonthly worst day02 Feb9RTH</t>
  </si>
  <si>
    <t>CAISO Gross LoadsAllAllMonthly worst day02 Feb10RTH</t>
  </si>
  <si>
    <t>CAISO Gross LoadsAllAllMonthly worst day02 Feb11RTH</t>
  </si>
  <si>
    <t>CAISO Gross LoadsAllAllMonthly worst day02 Feb12RTH</t>
  </si>
  <si>
    <t>CAISO Gross LoadsAllAllMonthly worst day02 Feb13RTH</t>
  </si>
  <si>
    <t>CAISO Gross LoadsAllAllMonthly worst day02 Feb14RTH</t>
  </si>
  <si>
    <t>CAISO Gross LoadsAllAllMonthly worst day02 Feb15RTH</t>
  </si>
  <si>
    <t>CAISO Gross LoadsAllAllMonthly worst day02 Feb16RTH</t>
  </si>
  <si>
    <t>CAISO Gross LoadsAllAllMonthly worst day02 Feb17RTH</t>
  </si>
  <si>
    <t>CAISO Gross LoadsAllAllMonthly worst day02 Feb18RTH</t>
  </si>
  <si>
    <t>CAISO Gross LoadsAllAllMonthly worst day02 Feb19RTH</t>
  </si>
  <si>
    <t>CAISO Gross LoadsAllAllMonthly worst day02 Feb20RTH</t>
  </si>
  <si>
    <t>CAISO Gross LoadsAllAllMonthly worst day02 Feb21RTH</t>
  </si>
  <si>
    <t>CAISO Gross LoadsAllAllMonthly worst day02 Feb22RTH</t>
  </si>
  <si>
    <t>CAISO Gross LoadsAllAllMonthly worst day02 Feb23RTH</t>
  </si>
  <si>
    <t>CAISO Gross LoadsAllAllMonthly worst day02 Feb24RTH</t>
  </si>
  <si>
    <t>CAISO Gross LoadsAllAllMonthly worst day03 Mar1RTH</t>
  </si>
  <si>
    <t>CAISO Gross LoadsAllAllMonthly worst day03 Mar2RTH</t>
  </si>
  <si>
    <t>CAISO Gross LoadsAllAllMonthly worst day03 Mar3RTH</t>
  </si>
  <si>
    <t>CAISO Gross LoadsAllAllMonthly worst day03 Mar4RTH</t>
  </si>
  <si>
    <t>CAISO Gross LoadsAllAllMonthly worst day03 Mar5RTH</t>
  </si>
  <si>
    <t>CAISO Gross LoadsAllAllMonthly worst day03 Mar6RTH</t>
  </si>
  <si>
    <t>CAISO Gross LoadsAllAllMonthly worst day03 Mar7RTH</t>
  </si>
  <si>
    <t>CAISO Gross LoadsAllAllMonthly worst day03 Mar8RTH</t>
  </si>
  <si>
    <t>CAISO Gross LoadsAllAllMonthly worst day03 Mar9RTH</t>
  </si>
  <si>
    <t>CAISO Gross LoadsAllAllMonthly worst day03 Mar10RTH</t>
  </si>
  <si>
    <t>CAISO Gross LoadsAllAllMonthly worst day03 Mar11RTH</t>
  </si>
  <si>
    <t>CAISO Gross LoadsAllAllMonthly worst day03 Mar12RTH</t>
  </si>
  <si>
    <t>CAISO Gross LoadsAllAllMonthly worst day03 Mar13RTH</t>
  </si>
  <si>
    <t>CAISO Gross LoadsAllAllMonthly worst day03 Mar14RTH</t>
  </si>
  <si>
    <t>CAISO Gross LoadsAllAllMonthly worst day03 Mar15RTH</t>
  </si>
  <si>
    <t>CAISO Gross LoadsAllAllMonthly worst day03 Mar16RTH</t>
  </si>
  <si>
    <t>CAISO Gross LoadsAllAllMonthly worst day03 Mar17RTH</t>
  </si>
  <si>
    <t>CAISO Gross LoadsAllAllMonthly worst day03 Mar18RTH</t>
  </si>
  <si>
    <t>CAISO Gross LoadsAllAllMonthly worst day03 Mar19RTH</t>
  </si>
  <si>
    <t>CAISO Gross LoadsAllAllMonthly worst day03 Mar20RTH</t>
  </si>
  <si>
    <t>CAISO Gross LoadsAllAllMonthly worst day03 Mar21RTH</t>
  </si>
  <si>
    <t>CAISO Gross LoadsAllAllMonthly worst day03 Mar22RTH</t>
  </si>
  <si>
    <t>CAISO Gross LoadsAllAllMonthly worst day03 Mar23RTH</t>
  </si>
  <si>
    <t>CAISO Gross LoadsAllAllMonthly worst day03 Mar24RTH</t>
  </si>
  <si>
    <t>CAISO Gross LoadsAllAllMonthly worst day04 Apr1RTH</t>
  </si>
  <si>
    <t>CAISO Gross LoadsAllAllMonthly worst day04 Apr2RTH</t>
  </si>
  <si>
    <t>CAISO Gross LoadsAllAllMonthly worst day04 Apr3RTH</t>
  </si>
  <si>
    <t>CAISO Gross LoadsAllAllMonthly worst day04 Apr4RTH</t>
  </si>
  <si>
    <t>CAISO Gross LoadsAllAllMonthly worst day04 Apr5RTH</t>
  </si>
  <si>
    <t>CAISO Gross LoadsAllAllMonthly worst day04 Apr6RTH</t>
  </si>
  <si>
    <t>CAISO Gross LoadsAllAllMonthly worst day04 Apr7RTH</t>
  </si>
  <si>
    <t>CAISO Gross LoadsAllAllMonthly worst day04 Apr8RTH</t>
  </si>
  <si>
    <t>CAISO Gross LoadsAllAllMonthly worst day04 Apr9RTH</t>
  </si>
  <si>
    <t>CAISO Gross LoadsAllAllMonthly worst day04 Apr10RTH</t>
  </si>
  <si>
    <t>CAISO Gross LoadsAllAllMonthly worst day04 Apr11RTH</t>
  </si>
  <si>
    <t>CAISO Gross LoadsAllAllMonthly worst day04 Apr12RTH</t>
  </si>
  <si>
    <t>CAISO Gross LoadsAllAllMonthly worst day04 Apr13RTH</t>
  </si>
  <si>
    <t>CAISO Gross LoadsAllAllMonthly worst day04 Apr14RTH</t>
  </si>
  <si>
    <t>CAISO Gross LoadsAllAllMonthly worst day04 Apr15RTH</t>
  </si>
  <si>
    <t>CAISO Gross LoadsAllAllMonthly worst day04 Apr16RTH</t>
  </si>
  <si>
    <t>CAISO Gross LoadsAllAllMonthly worst day04 Apr17RTH</t>
  </si>
  <si>
    <t>CAISO Gross LoadsAllAllMonthly worst day04 Apr18RTH</t>
  </si>
  <si>
    <t>CAISO Gross LoadsAllAllMonthly worst day04 Apr19RTH</t>
  </si>
  <si>
    <t>CAISO Gross LoadsAllAllMonthly worst day04 Apr20RTH</t>
  </si>
  <si>
    <t>CAISO Gross LoadsAllAllMonthly worst day04 Apr21RTH</t>
  </si>
  <si>
    <t>CAISO Gross LoadsAllAllMonthly worst day04 Apr22RTH</t>
  </si>
  <si>
    <t>CAISO Gross LoadsAllAllMonthly worst day04 Apr23RTH</t>
  </si>
  <si>
    <t>CAISO Gross LoadsAllAllMonthly worst day04 Apr24RTH</t>
  </si>
  <si>
    <t>CAISO Gross LoadsAllAllMonthly worst day05 May1RTH</t>
  </si>
  <si>
    <t>CAISO Gross LoadsAllAllMonthly worst day05 May2RTH</t>
  </si>
  <si>
    <t>CAISO Gross LoadsAllAllMonthly worst day05 May3RTH</t>
  </si>
  <si>
    <t>CAISO Gross LoadsAllAllMonthly worst day05 May4RTH</t>
  </si>
  <si>
    <t>CAISO Gross LoadsAllAllMonthly worst day05 May5RTH</t>
  </si>
  <si>
    <t>CAISO Gross LoadsAllAllMonthly worst day05 May6RTH</t>
  </si>
  <si>
    <t>CAISO Gross LoadsAllAllMonthly worst day05 May7RTH</t>
  </si>
  <si>
    <t>CAISO Gross LoadsAllAllMonthly worst day05 May8RTH</t>
  </si>
  <si>
    <t>CAISO Gross LoadsAllAllMonthly worst day05 May9RTH</t>
  </si>
  <si>
    <t>CAISO Gross LoadsAllAllMonthly worst day05 May10RTH</t>
  </si>
  <si>
    <t>CAISO Gross LoadsAllAllMonthly worst day05 May11RTH</t>
  </si>
  <si>
    <t>CAISO Gross LoadsAllAllMonthly worst day05 May12RTH</t>
  </si>
  <si>
    <t>CAISO Gross LoadsAllAllMonthly worst day05 May13RTH</t>
  </si>
  <si>
    <t>CAISO Gross LoadsAllAllMonthly worst day05 May14RTH</t>
  </si>
  <si>
    <t>CAISO Gross LoadsAllAllMonthly worst day05 May15RTH</t>
  </si>
  <si>
    <t>CAISO Gross LoadsAllAllMonthly worst day05 May16RTH</t>
  </si>
  <si>
    <t>CAISO Gross LoadsAllAllMonthly worst day05 May17RTH</t>
  </si>
  <si>
    <t>CAISO Gross LoadsAllAllMonthly worst day05 May18RTH</t>
  </si>
  <si>
    <t>CAISO Gross LoadsAllAllMonthly worst day05 May19RTH</t>
  </si>
  <si>
    <t>CAISO Gross LoadsAllAllMonthly worst day05 May20RTH</t>
  </si>
  <si>
    <t>CAISO Gross LoadsAllAllMonthly worst day05 May21RTH</t>
  </si>
  <si>
    <t>CAISO Gross LoadsAllAllMonthly worst day05 May22RTH</t>
  </si>
  <si>
    <t>CAISO Gross LoadsAllAllMonthly worst day05 May23RTH</t>
  </si>
  <si>
    <t>CAISO Gross LoadsAllAllMonthly worst day05 May24RTH</t>
  </si>
  <si>
    <t>CAISO Gross LoadsAllAllMonthly worst day06 Jun1RTH</t>
  </si>
  <si>
    <t>CAISO Gross LoadsAllAllMonthly worst day06 Jun2RTH</t>
  </si>
  <si>
    <t>CAISO Gross LoadsAllAllMonthly worst day06 Jun3RTH</t>
  </si>
  <si>
    <t>CAISO Gross LoadsAllAllMonthly worst day06 Jun4RTH</t>
  </si>
  <si>
    <t>CAISO Gross LoadsAllAllMonthly worst day06 Jun5RTH</t>
  </si>
  <si>
    <t>CAISO Gross LoadsAllAllMonthly worst day06 Jun6RTH</t>
  </si>
  <si>
    <t>CAISO Gross LoadsAllAllMonthly worst day06 Jun7RTH</t>
  </si>
  <si>
    <t>CAISO Gross LoadsAllAllMonthly worst day06 Jun8RTH</t>
  </si>
  <si>
    <t>CAISO Gross LoadsAllAllMonthly worst day06 Jun9RTH</t>
  </si>
  <si>
    <t>CAISO Gross LoadsAllAllMonthly worst day06 Jun10RTH</t>
  </si>
  <si>
    <t>CAISO Gross LoadsAllAllMonthly worst day06 Jun11RTH</t>
  </si>
  <si>
    <t>CAISO Gross LoadsAllAllMonthly worst day06 Jun12RTH</t>
  </si>
  <si>
    <t>CAISO Gross LoadsAllAllMonthly worst day06 Jun13RTH</t>
  </si>
  <si>
    <t>CAISO Gross LoadsAllAllMonthly worst day06 Jun14RTH</t>
  </si>
  <si>
    <t>CAISO Gross LoadsAllAllMonthly worst day06 Jun15RTH</t>
  </si>
  <si>
    <t>CAISO Gross LoadsAllAllMonthly worst day06 Jun16RTH</t>
  </si>
  <si>
    <t>CAISO Gross LoadsAllAllMonthly worst day06 Jun17RTH</t>
  </si>
  <si>
    <t>CAISO Gross LoadsAllAllMonthly worst day06 Jun18RTH</t>
  </si>
  <si>
    <t>CAISO Gross LoadsAllAllMonthly worst day06 Jun19RTH</t>
  </si>
  <si>
    <t>CAISO Gross LoadsAllAllMonthly worst day06 Jun20RTH</t>
  </si>
  <si>
    <t>CAISO Gross LoadsAllAllMonthly worst day06 Jun21RTH</t>
  </si>
  <si>
    <t>CAISO Gross LoadsAllAllMonthly worst day06 Jun22RTH</t>
  </si>
  <si>
    <t>CAISO Gross LoadsAllAllMonthly worst day06 Jun23RTH</t>
  </si>
  <si>
    <t>CAISO Gross LoadsAllAllMonthly worst day06 Jun24RTH</t>
  </si>
  <si>
    <t>CAISO Gross LoadsAllAllMonthly worst day07 Jul1RTH</t>
  </si>
  <si>
    <t>CAISO Gross LoadsAllAllMonthly worst day07 Jul2RTH</t>
  </si>
  <si>
    <t>CAISO Gross LoadsAllAllMonthly worst day07 Jul3RTH</t>
  </si>
  <si>
    <t>CAISO Gross LoadsAllAllMonthly worst day07 Jul4RTH</t>
  </si>
  <si>
    <t>CAISO Gross LoadsAllAllMonthly worst day07 Jul5RTH</t>
  </si>
  <si>
    <t>CAISO Gross LoadsAllAllMonthly worst day07 Jul6RTH</t>
  </si>
  <si>
    <t>CAISO Gross LoadsAllAllMonthly worst day07 Jul7RTH</t>
  </si>
  <si>
    <t>CAISO Gross LoadsAllAllMonthly worst day07 Jul8RTH</t>
  </si>
  <si>
    <t>CAISO Gross LoadsAllAllMonthly worst day07 Jul9RTH</t>
  </si>
  <si>
    <t>CAISO Gross LoadsAllAllMonthly worst day07 Jul10RTH</t>
  </si>
  <si>
    <t>CAISO Gross LoadsAllAllMonthly worst day07 Jul11RTH</t>
  </si>
  <si>
    <t>CAISO Gross LoadsAllAllMonthly worst day07 Jul12RTH</t>
  </si>
  <si>
    <t>CAISO Gross LoadsAllAllMonthly worst day07 Jul13RTH</t>
  </si>
  <si>
    <t>CAISO Gross LoadsAllAllMonthly worst day07 Jul14RTH</t>
  </si>
  <si>
    <t>CAISO Gross LoadsAllAllMonthly worst day07 Jul15RTH</t>
  </si>
  <si>
    <t>CAISO Gross LoadsAllAllMonthly worst day07 Jul16RTH</t>
  </si>
  <si>
    <t>CAISO Gross LoadsAllAllMonthly worst day07 Jul17RTH</t>
  </si>
  <si>
    <t>CAISO Gross LoadsAllAllMonthly worst day07 Jul18RTH</t>
  </si>
  <si>
    <t>CAISO Gross LoadsAllAllMonthly worst day07 Jul19RTH</t>
  </si>
  <si>
    <t>CAISO Gross LoadsAllAllMonthly worst day07 Jul20RTH</t>
  </si>
  <si>
    <t>CAISO Gross LoadsAllAllMonthly worst day07 Jul21RTH</t>
  </si>
  <si>
    <t>CAISO Gross LoadsAllAllMonthly worst day07 Jul22RTH</t>
  </si>
  <si>
    <t>CAISO Gross LoadsAllAllMonthly worst day07 Jul23RTH</t>
  </si>
  <si>
    <t>CAISO Gross LoadsAllAllMonthly worst day07 Jul24RTH</t>
  </si>
  <si>
    <t>CAISO Gross LoadsAllAllMonthly worst day08 Aug1RTH</t>
  </si>
  <si>
    <t>CAISO Gross LoadsAllAllMonthly worst day08 Aug2RTH</t>
  </si>
  <si>
    <t>CAISO Gross LoadsAllAllMonthly worst day08 Aug3RTH</t>
  </si>
  <si>
    <t>CAISO Gross LoadsAllAllMonthly worst day08 Aug4RTH</t>
  </si>
  <si>
    <t>CAISO Gross LoadsAllAllMonthly worst day08 Aug5RTH</t>
  </si>
  <si>
    <t>CAISO Gross LoadsAllAllMonthly worst day08 Aug6RTH</t>
  </si>
  <si>
    <t>CAISO Gross LoadsAllAllMonthly worst day08 Aug7RTH</t>
  </si>
  <si>
    <t>CAISO Gross LoadsAllAllMonthly worst day08 Aug8RTH</t>
  </si>
  <si>
    <t>CAISO Gross LoadsAllAllMonthly worst day08 Aug9RTH</t>
  </si>
  <si>
    <t>CAISO Gross LoadsAllAllMonthly worst day08 Aug10RTH</t>
  </si>
  <si>
    <t>CAISO Gross LoadsAllAllMonthly worst day08 Aug11RTH</t>
  </si>
  <si>
    <t>CAISO Gross LoadsAllAllMonthly worst day08 Aug12RTH</t>
  </si>
  <si>
    <t>CAISO Gross LoadsAllAllMonthly worst day08 Aug13RTH</t>
  </si>
  <si>
    <t>CAISO Gross LoadsAllAllMonthly worst day08 Aug14RTH</t>
  </si>
  <si>
    <t>CAISO Gross LoadsAllAllMonthly worst day08 Aug15RTH</t>
  </si>
  <si>
    <t>CAISO Gross LoadsAllAllMonthly worst day08 Aug16RTH</t>
  </si>
  <si>
    <t>CAISO Gross LoadsAllAllMonthly worst day08 Aug17RTH</t>
  </si>
  <si>
    <t>CAISO Gross LoadsAllAllMonthly worst day08 Aug18RTH</t>
  </si>
  <si>
    <t>CAISO Gross LoadsAllAllMonthly worst day08 Aug19RTH</t>
  </si>
  <si>
    <t>CAISO Gross LoadsAllAllMonthly worst day08 Aug20RTH</t>
  </si>
  <si>
    <t>CAISO Gross LoadsAllAllMonthly worst day08 Aug21RTH</t>
  </si>
  <si>
    <t>CAISO Gross LoadsAllAllMonthly worst day08 Aug22RTH</t>
  </si>
  <si>
    <t>CAISO Gross LoadsAllAllMonthly worst day08 Aug23RTH</t>
  </si>
  <si>
    <t>CAISO Gross LoadsAllAllMonthly worst day08 Aug24RTH</t>
  </si>
  <si>
    <t>CAISO Gross LoadsAllAllMonthly worst day09 Sep1RTH</t>
  </si>
  <si>
    <t>CAISO Gross LoadsAllAllMonthly worst day09 Sep2RTH</t>
  </si>
  <si>
    <t>CAISO Gross LoadsAllAllMonthly worst day09 Sep3RTH</t>
  </si>
  <si>
    <t>CAISO Gross LoadsAllAllMonthly worst day09 Sep4RTH</t>
  </si>
  <si>
    <t>CAISO Gross LoadsAllAllMonthly worst day09 Sep5RTH</t>
  </si>
  <si>
    <t>CAISO Gross LoadsAllAllMonthly worst day09 Sep6RTH</t>
  </si>
  <si>
    <t>CAISO Gross LoadsAllAllMonthly worst day09 Sep7RTH</t>
  </si>
  <si>
    <t>CAISO Gross LoadsAllAllMonthly worst day09 Sep8RTH</t>
  </si>
  <si>
    <t>CAISO Gross LoadsAllAllMonthly worst day09 Sep9RTH</t>
  </si>
  <si>
    <t>CAISO Gross LoadsAllAllMonthly worst day09 Sep10RTH</t>
  </si>
  <si>
    <t>CAISO Gross LoadsAllAllMonthly worst day09 Sep11RTH</t>
  </si>
  <si>
    <t>CAISO Gross LoadsAllAllMonthly worst day09 Sep12RTH</t>
  </si>
  <si>
    <t>CAISO Gross LoadsAllAllMonthly worst day09 Sep13RTH</t>
  </si>
  <si>
    <t>CAISO Gross LoadsAllAllMonthly worst day09 Sep14RTH</t>
  </si>
  <si>
    <t>CAISO Gross LoadsAllAllMonthly worst day09 Sep15RTH</t>
  </si>
  <si>
    <t>CAISO Gross LoadsAllAllMonthly worst day09 Sep16RTH</t>
  </si>
  <si>
    <t>CAISO Gross LoadsAllAllMonthly worst day09 Sep17RTH</t>
  </si>
  <si>
    <t>CAISO Gross LoadsAllAllMonthly worst day09 Sep18RTH</t>
  </si>
  <si>
    <t>CAISO Gross LoadsAllAllMonthly worst day09 Sep19RTH</t>
  </si>
  <si>
    <t>CAISO Gross LoadsAllAllMonthly worst day09 Sep20RTH</t>
  </si>
  <si>
    <t>CAISO Gross LoadsAllAllMonthly worst day09 Sep21RTH</t>
  </si>
  <si>
    <t>CAISO Gross LoadsAllAllMonthly worst day09 Sep22RTH</t>
  </si>
  <si>
    <t>CAISO Gross LoadsAllAllMonthly worst day09 Sep23RTH</t>
  </si>
  <si>
    <t>CAISO Gross LoadsAllAllMonthly worst day09 Sep24RTH</t>
  </si>
  <si>
    <t>CAISO Gross LoadsAllAllMonthly worst day10 Oct1RTH</t>
  </si>
  <si>
    <t>CAISO Gross LoadsAllAllMonthly worst day10 Oct2RTH</t>
  </si>
  <si>
    <t>CAISO Gross LoadsAllAllMonthly worst day10 Oct3RTH</t>
  </si>
  <si>
    <t>CAISO Gross LoadsAllAllMonthly worst day10 Oct4RTH</t>
  </si>
  <si>
    <t>CAISO Gross LoadsAllAllMonthly worst day10 Oct5RTH</t>
  </si>
  <si>
    <t>CAISO Gross LoadsAllAllMonthly worst day10 Oct6RTH</t>
  </si>
  <si>
    <t>CAISO Gross LoadsAllAllMonthly worst day10 Oct7RTH</t>
  </si>
  <si>
    <t>CAISO Gross LoadsAllAllMonthly worst day10 Oct8RTH</t>
  </si>
  <si>
    <t>CAISO Gross LoadsAllAllMonthly worst day10 Oct9RTH</t>
  </si>
  <si>
    <t>CAISO Gross LoadsAllAllMonthly worst day10 Oct10RTH</t>
  </si>
  <si>
    <t>CAISO Gross LoadsAllAllMonthly worst day10 Oct11RTH</t>
  </si>
  <si>
    <t>CAISO Gross LoadsAllAllMonthly worst day10 Oct12RTH</t>
  </si>
  <si>
    <t>CAISO Gross LoadsAllAllMonthly worst day10 Oct13RTH</t>
  </si>
  <si>
    <t>CAISO Gross LoadsAllAllMonthly worst day10 Oct14RTH</t>
  </si>
  <si>
    <t>CAISO Gross LoadsAllAllMonthly worst day10 Oct15RTH</t>
  </si>
  <si>
    <t>CAISO Gross LoadsAllAllMonthly worst day10 Oct16RTH</t>
  </si>
  <si>
    <t>CAISO Gross LoadsAllAllMonthly worst day10 Oct17RTH</t>
  </si>
  <si>
    <t>CAISO Gross LoadsAllAllMonthly worst day10 Oct18RTH</t>
  </si>
  <si>
    <t>CAISO Gross LoadsAllAllMonthly worst day10 Oct19RTH</t>
  </si>
  <si>
    <t>CAISO Gross LoadsAllAllMonthly worst day10 Oct20RTH</t>
  </si>
  <si>
    <t>CAISO Gross LoadsAllAllMonthly worst day10 Oct21RTH</t>
  </si>
  <si>
    <t>CAISO Gross LoadsAllAllMonthly worst day10 Oct22RTH</t>
  </si>
  <si>
    <t>CAISO Gross LoadsAllAllMonthly worst day10 Oct23RTH</t>
  </si>
  <si>
    <t>CAISO Gross LoadsAllAllMonthly worst day10 Oct24RTH</t>
  </si>
  <si>
    <t>CAISO Gross LoadsAllAllMonthly worst day11 Nov1RTH</t>
  </si>
  <si>
    <t>CAISO Gross LoadsAllAllMonthly worst day11 Nov2RTH</t>
  </si>
  <si>
    <t>CAISO Gross LoadsAllAllMonthly worst day11 Nov3RTH</t>
  </si>
  <si>
    <t>CAISO Gross LoadsAllAllMonthly worst day11 Nov4RTH</t>
  </si>
  <si>
    <t>CAISO Gross LoadsAllAllMonthly worst day11 Nov5RTH</t>
  </si>
  <si>
    <t>CAISO Gross LoadsAllAllMonthly worst day11 Nov6RTH</t>
  </si>
  <si>
    <t>CAISO Gross LoadsAllAllMonthly worst day11 Nov7RTH</t>
  </si>
  <si>
    <t>CAISO Gross LoadsAllAllMonthly worst day11 Nov8RTH</t>
  </si>
  <si>
    <t>CAISO Gross LoadsAllAllMonthly worst day11 Nov9RTH</t>
  </si>
  <si>
    <t>CAISO Gross LoadsAllAllMonthly worst day11 Nov10RTH</t>
  </si>
  <si>
    <t>CAISO Gross LoadsAllAllMonthly worst day11 Nov11RTH</t>
  </si>
  <si>
    <t>CAISO Gross LoadsAllAllMonthly worst day11 Nov12RTH</t>
  </si>
  <si>
    <t>CAISO Gross LoadsAllAllMonthly worst day11 Nov13RTH</t>
  </si>
  <si>
    <t>CAISO Gross LoadsAllAllMonthly worst day11 Nov14RTH</t>
  </si>
  <si>
    <t>CAISO Gross LoadsAllAllMonthly worst day11 Nov15RTH</t>
  </si>
  <si>
    <t>CAISO Gross LoadsAllAllMonthly worst day11 Nov16RTH</t>
  </si>
  <si>
    <t>CAISO Gross LoadsAllAllMonthly worst day11 Nov17RTH</t>
  </si>
  <si>
    <t>CAISO Gross LoadsAllAllMonthly worst day11 Nov18RTH</t>
  </si>
  <si>
    <t>CAISO Gross LoadsAllAllMonthly worst day11 Nov19RTH</t>
  </si>
  <si>
    <t>CAISO Gross LoadsAllAllMonthly worst day11 Nov20RTH</t>
  </si>
  <si>
    <t>CAISO Gross LoadsAllAllMonthly worst day11 Nov21RTH</t>
  </si>
  <si>
    <t>CAISO Gross LoadsAllAllMonthly worst day11 Nov22RTH</t>
  </si>
  <si>
    <t>CAISO Gross LoadsAllAllMonthly worst day11 Nov23RTH</t>
  </si>
  <si>
    <t>CAISO Gross LoadsAllAllMonthly worst day11 Nov24RTH</t>
  </si>
  <si>
    <t>CAISO Gross LoadsAllAllMonthly worst day12 Dec1RTH</t>
  </si>
  <si>
    <t>CAISO Gross LoadsAllAllMonthly worst day12 Dec2RTH</t>
  </si>
  <si>
    <t>CAISO Gross LoadsAllAllMonthly worst day12 Dec3RTH</t>
  </si>
  <si>
    <t>CAISO Gross LoadsAllAllMonthly worst day12 Dec4RTH</t>
  </si>
  <si>
    <t>CAISO Gross LoadsAllAllMonthly worst day12 Dec5RTH</t>
  </si>
  <si>
    <t>CAISO Gross LoadsAllAllMonthly worst day12 Dec6RTH</t>
  </si>
  <si>
    <t>CAISO Gross LoadsAllAllMonthly worst day12 Dec7RTH</t>
  </si>
  <si>
    <t>CAISO Gross LoadsAllAllMonthly worst day12 Dec8RTH</t>
  </si>
  <si>
    <t>CAISO Gross LoadsAllAllMonthly worst day12 Dec9RTH</t>
  </si>
  <si>
    <t>CAISO Gross LoadsAllAllMonthly worst day12 Dec10RTH</t>
  </si>
  <si>
    <t>CAISO Gross LoadsAllAllMonthly worst day12 Dec11RTH</t>
  </si>
  <si>
    <t>CAISO Gross LoadsAllAllMonthly worst day12 Dec12RTH</t>
  </si>
  <si>
    <t>CAISO Gross LoadsAllAllMonthly worst day12 Dec13RTH</t>
  </si>
  <si>
    <t>CAISO Gross LoadsAllAllMonthly worst day12 Dec14RTH</t>
  </si>
  <si>
    <t>CAISO Gross LoadsAllAllMonthly worst day12 Dec15RTH</t>
  </si>
  <si>
    <t>CAISO Gross LoadsAllAllMonthly worst day12 Dec16RTH</t>
  </si>
  <si>
    <t>CAISO Gross LoadsAllAllMonthly worst day12 Dec17RTH</t>
  </si>
  <si>
    <t>CAISO Gross LoadsAllAllMonthly worst day12 Dec18RTH</t>
  </si>
  <si>
    <t>CAISO Gross LoadsAllAllMonthly worst day12 Dec19RTH</t>
  </si>
  <si>
    <t>CAISO Gross LoadsAllAllMonthly worst day12 Dec20RTH</t>
  </si>
  <si>
    <t>CAISO Gross LoadsAllAllMonthly worst day12 Dec21RTH</t>
  </si>
  <si>
    <t>CAISO Gross LoadsAllAllMonthly worst day12 Dec22RTH</t>
  </si>
  <si>
    <t>CAISO Gross LoadsAllAllMonthly worst day12 Dec23RTH</t>
  </si>
  <si>
    <t>CAISO Gross LoadsAllAllMonthly worst day12 Dec24RTH</t>
  </si>
  <si>
    <t>CAISO Gross LoadsMUD/WorkplaceMUDMonthly worst day01 Jan1RTH</t>
  </si>
  <si>
    <t>CAISO Gross LoadsMUD/WorkplaceMUDMonthly worst day01 Jan2RTH</t>
  </si>
  <si>
    <t>CAISO Gross LoadsMUD/WorkplaceMUDMonthly worst day01 Jan3RTH</t>
  </si>
  <si>
    <t>CAISO Gross LoadsMUD/WorkplaceMUDMonthly worst day01 Jan4RTH</t>
  </si>
  <si>
    <t>CAISO Gross LoadsMUD/WorkplaceMUDMonthly worst day01 Jan5RTH</t>
  </si>
  <si>
    <t>CAISO Gross LoadsMUD/WorkplaceMUDMonthly worst day01 Jan6RTH</t>
  </si>
  <si>
    <t>CAISO Gross LoadsMUD/WorkplaceMUDMonthly worst day01 Jan7RTH</t>
  </si>
  <si>
    <t>CAISO Gross LoadsMUD/WorkplaceMUDMonthly worst day01 Jan8RTH</t>
  </si>
  <si>
    <t>CAISO Gross LoadsMUD/WorkplaceMUDMonthly worst day01 Jan9RTH</t>
  </si>
  <si>
    <t>CAISO Gross LoadsMUD/WorkplaceMUDMonthly worst day01 Jan10RTH</t>
  </si>
  <si>
    <t>CAISO Gross LoadsMUD/WorkplaceMUDMonthly worst day01 Jan11RTH</t>
  </si>
  <si>
    <t>CAISO Gross LoadsMUD/WorkplaceMUDMonthly worst day01 Jan12RTH</t>
  </si>
  <si>
    <t>CAISO Gross LoadsMUD/WorkplaceMUDMonthly worst day01 Jan13RTH</t>
  </si>
  <si>
    <t>CAISO Gross LoadsMUD/WorkplaceMUDMonthly worst day01 Jan14RTH</t>
  </si>
  <si>
    <t>CAISO Gross LoadsMUD/WorkplaceMUDMonthly worst day01 Jan15RTH</t>
  </si>
  <si>
    <t>CAISO Gross LoadsMUD/WorkplaceMUDMonthly worst day01 Jan16RTH</t>
  </si>
  <si>
    <t>CAISO Gross LoadsMUD/WorkplaceMUDMonthly worst day01 Jan17RTH</t>
  </si>
  <si>
    <t>CAISO Gross LoadsMUD/WorkplaceMUDMonthly worst day01 Jan18RTH</t>
  </si>
  <si>
    <t>CAISO Gross LoadsMUD/WorkplaceMUDMonthly worst day01 Jan19RTH</t>
  </si>
  <si>
    <t>CAISO Gross LoadsMUD/WorkplaceMUDMonthly worst day01 Jan20RTH</t>
  </si>
  <si>
    <t>CAISO Gross LoadsMUD/WorkplaceMUDMonthly worst day01 Jan21RTH</t>
  </si>
  <si>
    <t>CAISO Gross LoadsMUD/WorkplaceMUDMonthly worst day01 Jan22RTH</t>
  </si>
  <si>
    <t>CAISO Gross LoadsMUD/WorkplaceMUDMonthly worst day01 Jan23RTH</t>
  </si>
  <si>
    <t>CAISO Gross LoadsMUD/WorkplaceMUDMonthly worst day01 Jan24RTH</t>
  </si>
  <si>
    <t>CAISO Gross LoadsMUD/WorkplaceMUDMonthly worst day02 Feb1RTH</t>
  </si>
  <si>
    <t>CAISO Gross LoadsMUD/WorkplaceMUDMonthly worst day02 Feb2RTH</t>
  </si>
  <si>
    <t>CAISO Gross LoadsMUD/WorkplaceMUDMonthly worst day02 Feb3RTH</t>
  </si>
  <si>
    <t>CAISO Gross LoadsMUD/WorkplaceMUDMonthly worst day02 Feb4RTH</t>
  </si>
  <si>
    <t>CAISO Gross LoadsMUD/WorkplaceMUDMonthly worst day02 Feb5RTH</t>
  </si>
  <si>
    <t>CAISO Gross LoadsMUD/WorkplaceMUDMonthly worst day02 Feb6RTH</t>
  </si>
  <si>
    <t>CAISO Gross LoadsMUD/WorkplaceMUDMonthly worst day02 Feb7RTH</t>
  </si>
  <si>
    <t>CAISO Gross LoadsMUD/WorkplaceMUDMonthly worst day02 Feb8RTH</t>
  </si>
  <si>
    <t>CAISO Gross LoadsMUD/WorkplaceMUDMonthly worst day02 Feb9RTH</t>
  </si>
  <si>
    <t>CAISO Gross LoadsMUD/WorkplaceMUDMonthly worst day02 Feb10RTH</t>
  </si>
  <si>
    <t>CAISO Gross LoadsMUD/WorkplaceMUDMonthly worst day02 Feb11RTH</t>
  </si>
  <si>
    <t>CAISO Gross LoadsMUD/WorkplaceMUDMonthly worst day02 Feb12RTH</t>
  </si>
  <si>
    <t>CAISO Gross LoadsMUD/WorkplaceMUDMonthly worst day02 Feb13RTH</t>
  </si>
  <si>
    <t>CAISO Gross LoadsMUD/WorkplaceMUDMonthly worst day02 Feb14RTH</t>
  </si>
  <si>
    <t>CAISO Gross LoadsMUD/WorkplaceMUDMonthly worst day02 Feb15RTH</t>
  </si>
  <si>
    <t>CAISO Gross LoadsMUD/WorkplaceMUDMonthly worst day02 Feb16RTH</t>
  </si>
  <si>
    <t>CAISO Gross LoadsMUD/WorkplaceMUDMonthly worst day02 Feb17RTH</t>
  </si>
  <si>
    <t>CAISO Gross LoadsMUD/WorkplaceMUDMonthly worst day02 Feb18RTH</t>
  </si>
  <si>
    <t>CAISO Gross LoadsMUD/WorkplaceMUDMonthly worst day02 Feb19RTH</t>
  </si>
  <si>
    <t>CAISO Gross LoadsMUD/WorkplaceMUDMonthly worst day02 Feb20RTH</t>
  </si>
  <si>
    <t>CAISO Gross LoadsMUD/WorkplaceMUDMonthly worst day02 Feb21RTH</t>
  </si>
  <si>
    <t>CAISO Gross LoadsMUD/WorkplaceMUDMonthly worst day02 Feb22RTH</t>
  </si>
  <si>
    <t>CAISO Gross LoadsMUD/WorkplaceMUDMonthly worst day02 Feb23RTH</t>
  </si>
  <si>
    <t>CAISO Gross LoadsMUD/WorkplaceMUDMonthly worst day02 Feb24RTH</t>
  </si>
  <si>
    <t>CAISO Gross LoadsMUD/WorkplaceMUDMonthly worst day03 Mar1RTH</t>
  </si>
  <si>
    <t>CAISO Gross LoadsMUD/WorkplaceMUDMonthly worst day03 Mar2RTH</t>
  </si>
  <si>
    <t>CAISO Gross LoadsMUD/WorkplaceMUDMonthly worst day03 Mar3RTH</t>
  </si>
  <si>
    <t>CAISO Gross LoadsMUD/WorkplaceMUDMonthly worst day03 Mar4RTH</t>
  </si>
  <si>
    <t>CAISO Gross LoadsMUD/WorkplaceMUDMonthly worst day03 Mar5RTH</t>
  </si>
  <si>
    <t>CAISO Gross LoadsMUD/WorkplaceMUDMonthly worst day03 Mar6RTH</t>
  </si>
  <si>
    <t>CAISO Gross LoadsMUD/WorkplaceMUDMonthly worst day03 Mar7RTH</t>
  </si>
  <si>
    <t>CAISO Gross LoadsMUD/WorkplaceMUDMonthly worst day03 Mar8RTH</t>
  </si>
  <si>
    <t>CAISO Gross LoadsMUD/WorkplaceMUDMonthly worst day03 Mar9RTH</t>
  </si>
  <si>
    <t>CAISO Gross LoadsMUD/WorkplaceMUDMonthly worst day03 Mar10RTH</t>
  </si>
  <si>
    <t>CAISO Gross LoadsMUD/WorkplaceMUDMonthly worst day03 Mar11RTH</t>
  </si>
  <si>
    <t>CAISO Gross LoadsMUD/WorkplaceMUDMonthly worst day03 Mar12RTH</t>
  </si>
  <si>
    <t>CAISO Gross LoadsMUD/WorkplaceMUDMonthly worst day03 Mar13RTH</t>
  </si>
  <si>
    <t>CAISO Gross LoadsMUD/WorkplaceMUDMonthly worst day03 Mar14RTH</t>
  </si>
  <si>
    <t>CAISO Gross LoadsMUD/WorkplaceMUDMonthly worst day03 Mar15RTH</t>
  </si>
  <si>
    <t>CAISO Gross LoadsMUD/WorkplaceMUDMonthly worst day03 Mar16RTH</t>
  </si>
  <si>
    <t>CAISO Gross LoadsMUD/WorkplaceMUDMonthly worst day03 Mar17RTH</t>
  </si>
  <si>
    <t>CAISO Gross LoadsMUD/WorkplaceMUDMonthly worst day03 Mar18RTH</t>
  </si>
  <si>
    <t>CAISO Gross LoadsMUD/WorkplaceMUDMonthly worst day03 Mar19RTH</t>
  </si>
  <si>
    <t>CAISO Gross LoadsMUD/WorkplaceMUDMonthly worst day03 Mar20RTH</t>
  </si>
  <si>
    <t>CAISO Gross LoadsMUD/WorkplaceMUDMonthly worst day03 Mar21RTH</t>
  </si>
  <si>
    <t>CAISO Gross LoadsMUD/WorkplaceMUDMonthly worst day03 Mar22RTH</t>
  </si>
  <si>
    <t>CAISO Gross LoadsMUD/WorkplaceMUDMonthly worst day03 Mar23RTH</t>
  </si>
  <si>
    <t>CAISO Gross LoadsMUD/WorkplaceMUDMonthly worst day03 Mar24RTH</t>
  </si>
  <si>
    <t>CAISO Gross LoadsMUD/WorkplaceMUDMonthly worst day04 Apr1RTH</t>
  </si>
  <si>
    <t>CAISO Gross LoadsMUD/WorkplaceMUDMonthly worst day04 Apr2RTH</t>
  </si>
  <si>
    <t>CAISO Gross LoadsMUD/WorkplaceMUDMonthly worst day04 Apr3RTH</t>
  </si>
  <si>
    <t>CAISO Gross LoadsMUD/WorkplaceMUDMonthly worst day04 Apr4RTH</t>
  </si>
  <si>
    <t>CAISO Gross LoadsMUD/WorkplaceMUDMonthly worst day04 Apr5RTH</t>
  </si>
  <si>
    <t>CAISO Gross LoadsMUD/WorkplaceMUDMonthly worst day04 Apr6RTH</t>
  </si>
  <si>
    <t>CAISO Gross LoadsMUD/WorkplaceMUDMonthly worst day04 Apr7RTH</t>
  </si>
  <si>
    <t>CAISO Gross LoadsMUD/WorkplaceMUDMonthly worst day04 Apr8RTH</t>
  </si>
  <si>
    <t>CAISO Gross LoadsMUD/WorkplaceMUDMonthly worst day04 Apr9RTH</t>
  </si>
  <si>
    <t>CAISO Gross LoadsMUD/WorkplaceMUDMonthly worst day04 Apr10RTH</t>
  </si>
  <si>
    <t>CAISO Gross LoadsMUD/WorkplaceMUDMonthly worst day04 Apr11RTH</t>
  </si>
  <si>
    <t>CAISO Gross LoadsMUD/WorkplaceMUDMonthly worst day04 Apr12RTH</t>
  </si>
  <si>
    <t>CAISO Gross LoadsMUD/WorkplaceMUDMonthly worst day04 Apr13RTH</t>
  </si>
  <si>
    <t>CAISO Gross LoadsMUD/WorkplaceMUDMonthly worst day04 Apr14RTH</t>
  </si>
  <si>
    <t>CAISO Gross LoadsMUD/WorkplaceMUDMonthly worst day04 Apr15RTH</t>
  </si>
  <si>
    <t>CAISO Gross LoadsMUD/WorkplaceMUDMonthly worst day04 Apr16RTH</t>
  </si>
  <si>
    <t>CAISO Gross LoadsMUD/WorkplaceMUDMonthly worst day04 Apr17RTH</t>
  </si>
  <si>
    <t>CAISO Gross LoadsMUD/WorkplaceMUDMonthly worst day04 Apr18RTH</t>
  </si>
  <si>
    <t>CAISO Gross LoadsMUD/WorkplaceMUDMonthly worst day04 Apr19RTH</t>
  </si>
  <si>
    <t>CAISO Gross LoadsMUD/WorkplaceMUDMonthly worst day04 Apr20RTH</t>
  </si>
  <si>
    <t>CAISO Gross LoadsMUD/WorkplaceMUDMonthly worst day04 Apr21RTH</t>
  </si>
  <si>
    <t>CAISO Gross LoadsMUD/WorkplaceMUDMonthly worst day04 Apr22RTH</t>
  </si>
  <si>
    <t>CAISO Gross LoadsMUD/WorkplaceMUDMonthly worst day04 Apr23RTH</t>
  </si>
  <si>
    <t>CAISO Gross LoadsMUD/WorkplaceMUDMonthly worst day04 Apr24RTH</t>
  </si>
  <si>
    <t>CAISO Gross LoadsMUD/WorkplaceMUDMonthly worst day05 May1RTH</t>
  </si>
  <si>
    <t>CAISO Gross LoadsMUD/WorkplaceMUDMonthly worst day05 May2RTH</t>
  </si>
  <si>
    <t>CAISO Gross LoadsMUD/WorkplaceMUDMonthly worst day05 May3RTH</t>
  </si>
  <si>
    <t>CAISO Gross LoadsMUD/WorkplaceMUDMonthly worst day05 May4RTH</t>
  </si>
  <si>
    <t>CAISO Gross LoadsMUD/WorkplaceMUDMonthly worst day05 May5RTH</t>
  </si>
  <si>
    <t>CAISO Gross LoadsMUD/WorkplaceMUDMonthly worst day05 May6RTH</t>
  </si>
  <si>
    <t>CAISO Gross LoadsMUD/WorkplaceMUDMonthly worst day05 May7RTH</t>
  </si>
  <si>
    <t>CAISO Gross LoadsMUD/WorkplaceMUDMonthly worst day05 May8RTH</t>
  </si>
  <si>
    <t>CAISO Gross LoadsMUD/WorkplaceMUDMonthly worst day05 May9RTH</t>
  </si>
  <si>
    <t>CAISO Gross LoadsMUD/WorkplaceMUDMonthly worst day05 May10RTH</t>
  </si>
  <si>
    <t>CAISO Gross LoadsMUD/WorkplaceMUDMonthly worst day05 May11RTH</t>
  </si>
  <si>
    <t>CAISO Gross LoadsMUD/WorkplaceMUDMonthly worst day05 May12RTH</t>
  </si>
  <si>
    <t>CAISO Gross LoadsMUD/WorkplaceMUDMonthly worst day05 May13RTH</t>
  </si>
  <si>
    <t>CAISO Gross LoadsMUD/WorkplaceMUDMonthly worst day05 May14RTH</t>
  </si>
  <si>
    <t>CAISO Gross LoadsMUD/WorkplaceMUDMonthly worst day05 May15RTH</t>
  </si>
  <si>
    <t>CAISO Gross LoadsMUD/WorkplaceMUDMonthly worst day05 May16RTH</t>
  </si>
  <si>
    <t>CAISO Gross LoadsMUD/WorkplaceMUDMonthly worst day05 May17RTH</t>
  </si>
  <si>
    <t>CAISO Gross LoadsMUD/WorkplaceMUDMonthly worst day05 May18RTH</t>
  </si>
  <si>
    <t>CAISO Gross LoadsMUD/WorkplaceMUDMonthly worst day05 May19RTH</t>
  </si>
  <si>
    <t>CAISO Gross LoadsMUD/WorkplaceMUDMonthly worst day05 May20RTH</t>
  </si>
  <si>
    <t>CAISO Gross LoadsMUD/WorkplaceMUDMonthly worst day05 May21RTH</t>
  </si>
  <si>
    <t>CAISO Gross LoadsMUD/WorkplaceMUDMonthly worst day05 May22RTH</t>
  </si>
  <si>
    <t>CAISO Gross LoadsMUD/WorkplaceMUDMonthly worst day05 May23RTH</t>
  </si>
  <si>
    <t>CAISO Gross LoadsMUD/WorkplaceMUDMonthly worst day05 May24RTH</t>
  </si>
  <si>
    <t>CAISO Gross LoadsMUD/WorkplaceMUDMonthly worst day06 Jun1RTH</t>
  </si>
  <si>
    <t>CAISO Gross LoadsMUD/WorkplaceMUDMonthly worst day06 Jun2RTH</t>
  </si>
  <si>
    <t>CAISO Gross LoadsMUD/WorkplaceMUDMonthly worst day06 Jun3RTH</t>
  </si>
  <si>
    <t>CAISO Gross LoadsMUD/WorkplaceMUDMonthly worst day06 Jun4RTH</t>
  </si>
  <si>
    <t>CAISO Gross LoadsMUD/WorkplaceMUDMonthly worst day06 Jun5RTH</t>
  </si>
  <si>
    <t>CAISO Gross LoadsMUD/WorkplaceMUDMonthly worst day06 Jun6RTH</t>
  </si>
  <si>
    <t>CAISO Gross LoadsMUD/WorkplaceMUDMonthly worst day06 Jun7RTH</t>
  </si>
  <si>
    <t>CAISO Gross LoadsMUD/WorkplaceMUDMonthly worst day06 Jun8RTH</t>
  </si>
  <si>
    <t>CAISO Gross LoadsMUD/WorkplaceMUDMonthly worst day06 Jun9RTH</t>
  </si>
  <si>
    <t>CAISO Gross LoadsMUD/WorkplaceMUDMonthly worst day06 Jun10RTH</t>
  </si>
  <si>
    <t>CAISO Gross LoadsMUD/WorkplaceMUDMonthly worst day06 Jun11RTH</t>
  </si>
  <si>
    <t>CAISO Gross LoadsMUD/WorkplaceMUDMonthly worst day06 Jun12RTH</t>
  </si>
  <si>
    <t>CAISO Gross LoadsMUD/WorkplaceMUDMonthly worst day06 Jun13RTH</t>
  </si>
  <si>
    <t>CAISO Gross LoadsMUD/WorkplaceMUDMonthly worst day06 Jun14RTH</t>
  </si>
  <si>
    <t>CAISO Gross LoadsMUD/WorkplaceMUDMonthly worst day06 Jun15RTH</t>
  </si>
  <si>
    <t>CAISO Gross LoadsMUD/WorkplaceMUDMonthly worst day06 Jun16RTH</t>
  </si>
  <si>
    <t>CAISO Gross LoadsMUD/WorkplaceMUDMonthly worst day06 Jun17RTH</t>
  </si>
  <si>
    <t>CAISO Gross LoadsMUD/WorkplaceMUDMonthly worst day06 Jun18RTH</t>
  </si>
  <si>
    <t>CAISO Gross LoadsMUD/WorkplaceMUDMonthly worst day06 Jun19RTH</t>
  </si>
  <si>
    <t>CAISO Gross LoadsMUD/WorkplaceMUDMonthly worst day06 Jun20RTH</t>
  </si>
  <si>
    <t>CAISO Gross LoadsMUD/WorkplaceMUDMonthly worst day06 Jun21RTH</t>
  </si>
  <si>
    <t>CAISO Gross LoadsMUD/WorkplaceMUDMonthly worst day06 Jun22RTH</t>
  </si>
  <si>
    <t>CAISO Gross LoadsMUD/WorkplaceMUDMonthly worst day06 Jun23RTH</t>
  </si>
  <si>
    <t>CAISO Gross LoadsMUD/WorkplaceMUDMonthly worst day06 Jun24RTH</t>
  </si>
  <si>
    <t>CAISO Gross LoadsMUD/WorkplaceMUDMonthly worst day07 Jul1RTH</t>
  </si>
  <si>
    <t>CAISO Gross LoadsMUD/WorkplaceMUDMonthly worst day07 Jul2RTH</t>
  </si>
  <si>
    <t>CAISO Gross LoadsMUD/WorkplaceMUDMonthly worst day07 Jul3RTH</t>
  </si>
  <si>
    <t>CAISO Gross LoadsMUD/WorkplaceMUDMonthly worst day07 Jul4RTH</t>
  </si>
  <si>
    <t>CAISO Gross LoadsMUD/WorkplaceMUDMonthly worst day07 Jul5RTH</t>
  </si>
  <si>
    <t>CAISO Gross LoadsMUD/WorkplaceMUDMonthly worst day07 Jul6RTH</t>
  </si>
  <si>
    <t>CAISO Gross LoadsMUD/WorkplaceMUDMonthly worst day07 Jul7RTH</t>
  </si>
  <si>
    <t>CAISO Gross LoadsMUD/WorkplaceMUDMonthly worst day07 Jul8RTH</t>
  </si>
  <si>
    <t>CAISO Gross LoadsMUD/WorkplaceMUDMonthly worst day07 Jul9RTH</t>
  </si>
  <si>
    <t>CAISO Gross LoadsMUD/WorkplaceMUDMonthly worst day07 Jul10RTH</t>
  </si>
  <si>
    <t>CAISO Gross LoadsMUD/WorkplaceMUDMonthly worst day07 Jul11RTH</t>
  </si>
  <si>
    <t>CAISO Gross LoadsMUD/WorkplaceMUDMonthly worst day07 Jul12RTH</t>
  </si>
  <si>
    <t>CAISO Gross LoadsMUD/WorkplaceMUDMonthly worst day07 Jul13RTH</t>
  </si>
  <si>
    <t>CAISO Gross LoadsMUD/WorkplaceMUDMonthly worst day07 Jul14RTH</t>
  </si>
  <si>
    <t>CAISO Gross LoadsMUD/WorkplaceMUDMonthly worst day07 Jul15RTH</t>
  </si>
  <si>
    <t>CAISO Gross LoadsMUD/WorkplaceMUDMonthly worst day07 Jul16RTH</t>
  </si>
  <si>
    <t>CAISO Gross LoadsMUD/WorkplaceMUDMonthly worst day07 Jul17RTH</t>
  </si>
  <si>
    <t>CAISO Gross LoadsMUD/WorkplaceMUDMonthly worst day07 Jul18RTH</t>
  </si>
  <si>
    <t>CAISO Gross LoadsMUD/WorkplaceMUDMonthly worst day07 Jul19RTH</t>
  </si>
  <si>
    <t>CAISO Gross LoadsMUD/WorkplaceMUDMonthly worst day07 Jul20RTH</t>
  </si>
  <si>
    <t>CAISO Gross LoadsMUD/WorkplaceMUDMonthly worst day07 Jul21RTH</t>
  </si>
  <si>
    <t>CAISO Gross LoadsMUD/WorkplaceMUDMonthly worst day07 Jul22RTH</t>
  </si>
  <si>
    <t>CAISO Gross LoadsMUD/WorkplaceMUDMonthly worst day07 Jul23RTH</t>
  </si>
  <si>
    <t>CAISO Gross LoadsMUD/WorkplaceMUDMonthly worst day07 Jul24RTH</t>
  </si>
  <si>
    <t>CAISO Gross LoadsMUD/WorkplaceMUDMonthly worst day08 Aug1RTH</t>
  </si>
  <si>
    <t>CAISO Gross LoadsMUD/WorkplaceMUDMonthly worst day08 Aug2RTH</t>
  </si>
  <si>
    <t>CAISO Gross LoadsMUD/WorkplaceMUDMonthly worst day08 Aug3RTH</t>
  </si>
  <si>
    <t>CAISO Gross LoadsMUD/WorkplaceMUDMonthly worst day08 Aug4RTH</t>
  </si>
  <si>
    <t>CAISO Gross LoadsMUD/WorkplaceMUDMonthly worst day08 Aug5RTH</t>
  </si>
  <si>
    <t>CAISO Gross LoadsMUD/WorkplaceMUDMonthly worst day08 Aug6RTH</t>
  </si>
  <si>
    <t>CAISO Gross LoadsMUD/WorkplaceMUDMonthly worst day08 Aug7RTH</t>
  </si>
  <si>
    <t>CAISO Gross LoadsMUD/WorkplaceMUDMonthly worst day08 Aug8RTH</t>
  </si>
  <si>
    <t>CAISO Gross LoadsMUD/WorkplaceMUDMonthly worst day08 Aug9RTH</t>
  </si>
  <si>
    <t>CAISO Gross LoadsMUD/WorkplaceMUDMonthly worst day08 Aug10RTH</t>
  </si>
  <si>
    <t>CAISO Gross LoadsMUD/WorkplaceMUDMonthly worst day08 Aug11RTH</t>
  </si>
  <si>
    <t>CAISO Gross LoadsMUD/WorkplaceMUDMonthly worst day08 Aug12RTH</t>
  </si>
  <si>
    <t>CAISO Gross LoadsMUD/WorkplaceMUDMonthly worst day08 Aug13RTH</t>
  </si>
  <si>
    <t>CAISO Gross LoadsMUD/WorkplaceMUDMonthly worst day08 Aug14RTH</t>
  </si>
  <si>
    <t>CAISO Gross LoadsMUD/WorkplaceMUDMonthly worst day08 Aug15RTH</t>
  </si>
  <si>
    <t>CAISO Gross LoadsMUD/WorkplaceMUDMonthly worst day08 Aug16RTH</t>
  </si>
  <si>
    <t>CAISO Gross LoadsMUD/WorkplaceMUDMonthly worst day08 Aug17RTH</t>
  </si>
  <si>
    <t>CAISO Gross LoadsMUD/WorkplaceMUDMonthly worst day08 Aug18RTH</t>
  </si>
  <si>
    <t>CAISO Gross LoadsMUD/WorkplaceMUDMonthly worst day08 Aug19RTH</t>
  </si>
  <si>
    <t>CAISO Gross LoadsMUD/WorkplaceMUDMonthly worst day08 Aug20RTH</t>
  </si>
  <si>
    <t>CAISO Gross LoadsMUD/WorkplaceMUDMonthly worst day08 Aug21RTH</t>
  </si>
  <si>
    <t>CAISO Gross LoadsMUD/WorkplaceMUDMonthly worst day08 Aug22RTH</t>
  </si>
  <si>
    <t>CAISO Gross LoadsMUD/WorkplaceMUDMonthly worst day08 Aug23RTH</t>
  </si>
  <si>
    <t>CAISO Gross LoadsMUD/WorkplaceMUDMonthly worst day08 Aug24RTH</t>
  </si>
  <si>
    <t>CAISO Gross LoadsMUD/WorkplaceMUDMonthly worst day09 Sep1RTH</t>
  </si>
  <si>
    <t>CAISO Gross LoadsMUD/WorkplaceMUDMonthly worst day09 Sep2RTH</t>
  </si>
  <si>
    <t>CAISO Gross LoadsMUD/WorkplaceMUDMonthly worst day09 Sep3RTH</t>
  </si>
  <si>
    <t>CAISO Gross LoadsMUD/WorkplaceMUDMonthly worst day09 Sep4RTH</t>
  </si>
  <si>
    <t>CAISO Gross LoadsMUD/WorkplaceMUDMonthly worst day09 Sep5RTH</t>
  </si>
  <si>
    <t>CAISO Gross LoadsMUD/WorkplaceMUDMonthly worst day09 Sep6RTH</t>
  </si>
  <si>
    <t>CAISO Gross LoadsMUD/WorkplaceMUDMonthly worst day09 Sep7RTH</t>
  </si>
  <si>
    <t>CAISO Gross LoadsMUD/WorkplaceMUDMonthly worst day09 Sep8RTH</t>
  </si>
  <si>
    <t>CAISO Gross LoadsMUD/WorkplaceMUDMonthly worst day09 Sep9RTH</t>
  </si>
  <si>
    <t>CAISO Gross LoadsMUD/WorkplaceMUDMonthly worst day09 Sep10RTH</t>
  </si>
  <si>
    <t>CAISO Gross LoadsMUD/WorkplaceMUDMonthly worst day09 Sep11RTH</t>
  </si>
  <si>
    <t>CAISO Gross LoadsMUD/WorkplaceMUDMonthly worst day09 Sep12RTH</t>
  </si>
  <si>
    <t>CAISO Gross LoadsMUD/WorkplaceMUDMonthly worst day09 Sep13RTH</t>
  </si>
  <si>
    <t>CAISO Gross LoadsMUD/WorkplaceMUDMonthly worst day09 Sep14RTH</t>
  </si>
  <si>
    <t>CAISO Gross LoadsMUD/WorkplaceMUDMonthly worst day09 Sep15RTH</t>
  </si>
  <si>
    <t>CAISO Gross LoadsMUD/WorkplaceMUDMonthly worst day09 Sep16RTH</t>
  </si>
  <si>
    <t>CAISO Gross LoadsMUD/WorkplaceMUDMonthly worst day09 Sep17RTH</t>
  </si>
  <si>
    <t>CAISO Gross LoadsMUD/WorkplaceMUDMonthly worst day09 Sep18RTH</t>
  </si>
  <si>
    <t>CAISO Gross LoadsMUD/WorkplaceMUDMonthly worst day09 Sep19RTH</t>
  </si>
  <si>
    <t>CAISO Gross LoadsMUD/WorkplaceMUDMonthly worst day09 Sep20RTH</t>
  </si>
  <si>
    <t>CAISO Gross LoadsMUD/WorkplaceMUDMonthly worst day09 Sep21RTH</t>
  </si>
  <si>
    <t>CAISO Gross LoadsMUD/WorkplaceMUDMonthly worst day09 Sep22RTH</t>
  </si>
  <si>
    <t>CAISO Gross LoadsMUD/WorkplaceMUDMonthly worst day09 Sep23RTH</t>
  </si>
  <si>
    <t>CAISO Gross LoadsMUD/WorkplaceMUDMonthly worst day09 Sep24RTH</t>
  </si>
  <si>
    <t>CAISO Gross LoadsMUD/WorkplaceMUDMonthly worst day10 Oct1RTH</t>
  </si>
  <si>
    <t>CAISO Gross LoadsMUD/WorkplaceMUDMonthly worst day10 Oct2RTH</t>
  </si>
  <si>
    <t>CAISO Gross LoadsMUD/WorkplaceMUDMonthly worst day10 Oct3RTH</t>
  </si>
  <si>
    <t>CAISO Gross LoadsMUD/WorkplaceMUDMonthly worst day10 Oct4RTH</t>
  </si>
  <si>
    <t>CAISO Gross LoadsMUD/WorkplaceMUDMonthly worst day10 Oct5RTH</t>
  </si>
  <si>
    <t>CAISO Gross LoadsMUD/WorkplaceMUDMonthly worst day10 Oct6RTH</t>
  </si>
  <si>
    <t>CAISO Gross LoadsMUD/WorkplaceMUDMonthly worst day10 Oct7RTH</t>
  </si>
  <si>
    <t>CAISO Gross LoadsMUD/WorkplaceMUDMonthly worst day10 Oct8RTH</t>
  </si>
  <si>
    <t>CAISO Gross LoadsMUD/WorkplaceMUDMonthly worst day10 Oct9RTH</t>
  </si>
  <si>
    <t>CAISO Gross LoadsMUD/WorkplaceMUDMonthly worst day10 Oct10RTH</t>
  </si>
  <si>
    <t>CAISO Gross LoadsMUD/WorkplaceMUDMonthly worst day10 Oct11RTH</t>
  </si>
  <si>
    <t>CAISO Gross LoadsMUD/WorkplaceMUDMonthly worst day10 Oct12RTH</t>
  </si>
  <si>
    <t>CAISO Gross LoadsMUD/WorkplaceMUDMonthly worst day10 Oct13RTH</t>
  </si>
  <si>
    <t>CAISO Gross LoadsMUD/WorkplaceMUDMonthly worst day10 Oct14RTH</t>
  </si>
  <si>
    <t>CAISO Gross LoadsMUD/WorkplaceMUDMonthly worst day10 Oct15RTH</t>
  </si>
  <si>
    <t>CAISO Gross LoadsMUD/WorkplaceMUDMonthly worst day10 Oct16RTH</t>
  </si>
  <si>
    <t>CAISO Gross LoadsMUD/WorkplaceMUDMonthly worst day10 Oct17RTH</t>
  </si>
  <si>
    <t>CAISO Gross LoadsMUD/WorkplaceMUDMonthly worst day10 Oct18RTH</t>
  </si>
  <si>
    <t>CAISO Gross LoadsMUD/WorkplaceMUDMonthly worst day10 Oct19RTH</t>
  </si>
  <si>
    <t>CAISO Gross LoadsMUD/WorkplaceMUDMonthly worst day10 Oct20RTH</t>
  </si>
  <si>
    <t>CAISO Gross LoadsMUD/WorkplaceMUDMonthly worst day10 Oct21RTH</t>
  </si>
  <si>
    <t>CAISO Gross LoadsMUD/WorkplaceMUDMonthly worst day10 Oct22RTH</t>
  </si>
  <si>
    <t>CAISO Gross LoadsMUD/WorkplaceMUDMonthly worst day10 Oct23RTH</t>
  </si>
  <si>
    <t>CAISO Gross LoadsMUD/WorkplaceMUDMonthly worst day10 Oct24RTH</t>
  </si>
  <si>
    <t>CAISO Gross LoadsMUD/WorkplaceMUDMonthly worst day11 Nov1RTH</t>
  </si>
  <si>
    <t>CAISO Gross LoadsMUD/WorkplaceMUDMonthly worst day11 Nov2RTH</t>
  </si>
  <si>
    <t>CAISO Gross LoadsMUD/WorkplaceMUDMonthly worst day11 Nov3RTH</t>
  </si>
  <si>
    <t>CAISO Gross LoadsMUD/WorkplaceMUDMonthly worst day11 Nov4RTH</t>
  </si>
  <si>
    <t>CAISO Gross LoadsMUD/WorkplaceMUDMonthly worst day11 Nov5RTH</t>
  </si>
  <si>
    <t>CAISO Gross LoadsMUD/WorkplaceMUDMonthly worst day11 Nov6RTH</t>
  </si>
  <si>
    <t>CAISO Gross LoadsMUD/WorkplaceMUDMonthly worst day11 Nov7RTH</t>
  </si>
  <si>
    <t>CAISO Gross LoadsMUD/WorkplaceMUDMonthly worst day11 Nov8RTH</t>
  </si>
  <si>
    <t>CAISO Gross LoadsMUD/WorkplaceMUDMonthly worst day11 Nov9RTH</t>
  </si>
  <si>
    <t>CAISO Gross LoadsMUD/WorkplaceMUDMonthly worst day11 Nov10RTH</t>
  </si>
  <si>
    <t>CAISO Gross LoadsMUD/WorkplaceMUDMonthly worst day11 Nov11RTH</t>
  </si>
  <si>
    <t>CAISO Gross LoadsMUD/WorkplaceMUDMonthly worst day11 Nov12RTH</t>
  </si>
  <si>
    <t>CAISO Gross LoadsMUD/WorkplaceMUDMonthly worst day11 Nov13RTH</t>
  </si>
  <si>
    <t>CAISO Gross LoadsMUD/WorkplaceMUDMonthly worst day11 Nov14RTH</t>
  </si>
  <si>
    <t>CAISO Gross LoadsMUD/WorkplaceMUDMonthly worst day11 Nov15RTH</t>
  </si>
  <si>
    <t>CAISO Gross LoadsMUD/WorkplaceMUDMonthly worst day11 Nov16RTH</t>
  </si>
  <si>
    <t>CAISO Gross LoadsMUD/WorkplaceMUDMonthly worst day11 Nov17RTH</t>
  </si>
  <si>
    <t>CAISO Gross LoadsMUD/WorkplaceMUDMonthly worst day11 Nov18RTH</t>
  </si>
  <si>
    <t>CAISO Gross LoadsMUD/WorkplaceMUDMonthly worst day11 Nov19RTH</t>
  </si>
  <si>
    <t>CAISO Gross LoadsMUD/WorkplaceMUDMonthly worst day11 Nov20RTH</t>
  </si>
  <si>
    <t>CAISO Gross LoadsMUD/WorkplaceMUDMonthly worst day11 Nov21RTH</t>
  </si>
  <si>
    <t>CAISO Gross LoadsMUD/WorkplaceMUDMonthly worst day11 Nov22RTH</t>
  </si>
  <si>
    <t>CAISO Gross LoadsMUD/WorkplaceMUDMonthly worst day11 Nov23RTH</t>
  </si>
  <si>
    <t>CAISO Gross LoadsMUD/WorkplaceMUDMonthly worst day11 Nov24RTH</t>
  </si>
  <si>
    <t>CAISO Gross LoadsMUD/WorkplaceMUDMonthly worst day12 Dec1RTH</t>
  </si>
  <si>
    <t>CAISO Gross LoadsMUD/WorkplaceMUDMonthly worst day12 Dec2RTH</t>
  </si>
  <si>
    <t>CAISO Gross LoadsMUD/WorkplaceMUDMonthly worst day12 Dec3RTH</t>
  </si>
  <si>
    <t>CAISO Gross LoadsMUD/WorkplaceMUDMonthly worst day12 Dec4RTH</t>
  </si>
  <si>
    <t>CAISO Gross LoadsMUD/WorkplaceMUDMonthly worst day12 Dec5RTH</t>
  </si>
  <si>
    <t>CAISO Gross LoadsMUD/WorkplaceMUDMonthly worst day12 Dec6RTH</t>
  </si>
  <si>
    <t>CAISO Gross LoadsMUD/WorkplaceMUDMonthly worst day12 Dec7RTH</t>
  </si>
  <si>
    <t>CAISO Gross LoadsMUD/WorkplaceMUDMonthly worst day12 Dec8RTH</t>
  </si>
  <si>
    <t>CAISO Gross LoadsMUD/WorkplaceMUDMonthly worst day12 Dec9RTH</t>
  </si>
  <si>
    <t>CAISO Gross LoadsMUD/WorkplaceMUDMonthly worst day12 Dec10RTH</t>
  </si>
  <si>
    <t>CAISO Gross LoadsMUD/WorkplaceMUDMonthly worst day12 Dec11RTH</t>
  </si>
  <si>
    <t>CAISO Gross LoadsMUD/WorkplaceMUDMonthly worst day12 Dec12RTH</t>
  </si>
  <si>
    <t>CAISO Gross LoadsMUD/WorkplaceMUDMonthly worst day12 Dec13RTH</t>
  </si>
  <si>
    <t>CAISO Gross LoadsMUD/WorkplaceMUDMonthly worst day12 Dec14RTH</t>
  </si>
  <si>
    <t>CAISO Gross LoadsMUD/WorkplaceMUDMonthly worst day12 Dec15RTH</t>
  </si>
  <si>
    <t>CAISO Gross LoadsMUD/WorkplaceMUDMonthly worst day12 Dec16RTH</t>
  </si>
  <si>
    <t>CAISO Gross LoadsMUD/WorkplaceMUDMonthly worst day12 Dec17RTH</t>
  </si>
  <si>
    <t>CAISO Gross LoadsMUD/WorkplaceMUDMonthly worst day12 Dec18RTH</t>
  </si>
  <si>
    <t>CAISO Gross LoadsMUD/WorkplaceMUDMonthly worst day12 Dec19RTH</t>
  </si>
  <si>
    <t>CAISO Gross LoadsMUD/WorkplaceMUDMonthly worst day12 Dec20RTH</t>
  </si>
  <si>
    <t>CAISO Gross LoadsMUD/WorkplaceMUDMonthly worst day12 Dec21RTH</t>
  </si>
  <si>
    <t>CAISO Gross LoadsMUD/WorkplaceMUDMonthly worst day12 Dec22RTH</t>
  </si>
  <si>
    <t>CAISO Gross LoadsMUD/WorkplaceMUDMonthly worst day12 Dec23RTH</t>
  </si>
  <si>
    <t>CAISO Gross LoadsMUD/WorkplaceMUDMonthly worst day12 Dec24RTH</t>
  </si>
  <si>
    <t>CAISO Gross LoadsMUD/WorkplaceWorkplaceMonthly worst day01 Jan1RTH</t>
  </si>
  <si>
    <t>CAISO Gross LoadsMUD/WorkplaceWorkplaceMonthly worst day01 Jan2RTH</t>
  </si>
  <si>
    <t>CAISO Gross LoadsMUD/WorkplaceWorkplaceMonthly worst day01 Jan3RTH</t>
  </si>
  <si>
    <t>CAISO Gross LoadsMUD/WorkplaceWorkplaceMonthly worst day01 Jan4RTH</t>
  </si>
  <si>
    <t>CAISO Gross LoadsMUD/WorkplaceWorkplaceMonthly worst day01 Jan5RTH</t>
  </si>
  <si>
    <t>CAISO Gross LoadsMUD/WorkplaceWorkplaceMonthly worst day01 Jan6RTH</t>
  </si>
  <si>
    <t>CAISO Gross LoadsMUD/WorkplaceWorkplaceMonthly worst day01 Jan7RTH</t>
  </si>
  <si>
    <t>CAISO Gross LoadsMUD/WorkplaceWorkplaceMonthly worst day01 Jan8RTH</t>
  </si>
  <si>
    <t>CAISO Gross LoadsMUD/WorkplaceWorkplaceMonthly worst day01 Jan9RTH</t>
  </si>
  <si>
    <t>CAISO Gross LoadsMUD/WorkplaceWorkplaceMonthly worst day01 Jan10RTH</t>
  </si>
  <si>
    <t>CAISO Gross LoadsMUD/WorkplaceWorkplaceMonthly worst day01 Jan11RTH</t>
  </si>
  <si>
    <t>CAISO Gross LoadsMUD/WorkplaceWorkplaceMonthly worst day01 Jan12RTH</t>
  </si>
  <si>
    <t>CAISO Gross LoadsMUD/WorkplaceWorkplaceMonthly worst day01 Jan13RTH</t>
  </si>
  <si>
    <t>CAISO Gross LoadsMUD/WorkplaceWorkplaceMonthly worst day01 Jan14RTH</t>
  </si>
  <si>
    <t>CAISO Gross LoadsMUD/WorkplaceWorkplaceMonthly worst day01 Jan15RTH</t>
  </si>
  <si>
    <t>CAISO Gross LoadsMUD/WorkplaceWorkplaceMonthly worst day01 Jan16RTH</t>
  </si>
  <si>
    <t>CAISO Gross LoadsMUD/WorkplaceWorkplaceMonthly worst day01 Jan17RTH</t>
  </si>
  <si>
    <t>CAISO Gross LoadsMUD/WorkplaceWorkplaceMonthly worst day01 Jan18RTH</t>
  </si>
  <si>
    <t>CAISO Gross LoadsMUD/WorkplaceWorkplaceMonthly worst day01 Jan19RTH</t>
  </si>
  <si>
    <t>CAISO Gross LoadsMUD/WorkplaceWorkplaceMonthly worst day01 Jan20RTH</t>
  </si>
  <si>
    <t>CAISO Gross LoadsMUD/WorkplaceWorkplaceMonthly worst day01 Jan21RTH</t>
  </si>
  <si>
    <t>CAISO Gross LoadsMUD/WorkplaceWorkplaceMonthly worst day01 Jan22RTH</t>
  </si>
  <si>
    <t>CAISO Gross LoadsMUD/WorkplaceWorkplaceMonthly worst day01 Jan23RTH</t>
  </si>
  <si>
    <t>CAISO Gross LoadsMUD/WorkplaceWorkplaceMonthly worst day01 Jan24RTH</t>
  </si>
  <si>
    <t>CAISO Gross LoadsMUD/WorkplaceWorkplaceMonthly worst day02 Feb1RTH</t>
  </si>
  <si>
    <t>CAISO Gross LoadsMUD/WorkplaceWorkplaceMonthly worst day02 Feb2RTH</t>
  </si>
  <si>
    <t>CAISO Gross LoadsMUD/WorkplaceWorkplaceMonthly worst day02 Feb3RTH</t>
  </si>
  <si>
    <t>CAISO Gross LoadsMUD/WorkplaceWorkplaceMonthly worst day02 Feb4RTH</t>
  </si>
  <si>
    <t>CAISO Gross LoadsMUD/WorkplaceWorkplaceMonthly worst day02 Feb5RTH</t>
  </si>
  <si>
    <t>CAISO Gross LoadsMUD/WorkplaceWorkplaceMonthly worst day02 Feb6RTH</t>
  </si>
  <si>
    <t>CAISO Gross LoadsMUD/WorkplaceWorkplaceMonthly worst day02 Feb7RTH</t>
  </si>
  <si>
    <t>CAISO Gross LoadsMUD/WorkplaceWorkplaceMonthly worst day02 Feb8RTH</t>
  </si>
  <si>
    <t>CAISO Gross LoadsMUD/WorkplaceWorkplaceMonthly worst day02 Feb9RTH</t>
  </si>
  <si>
    <t>CAISO Gross LoadsMUD/WorkplaceWorkplaceMonthly worst day02 Feb10RTH</t>
  </si>
  <si>
    <t>CAISO Gross LoadsMUD/WorkplaceWorkplaceMonthly worst day02 Feb11RTH</t>
  </si>
  <si>
    <t>CAISO Gross LoadsMUD/WorkplaceWorkplaceMonthly worst day02 Feb12RTH</t>
  </si>
  <si>
    <t>CAISO Gross LoadsMUD/WorkplaceWorkplaceMonthly worst day02 Feb13RTH</t>
  </si>
  <si>
    <t>CAISO Gross LoadsMUD/WorkplaceWorkplaceMonthly worst day02 Feb14RTH</t>
  </si>
  <si>
    <t>CAISO Gross LoadsMUD/WorkplaceWorkplaceMonthly worst day02 Feb15RTH</t>
  </si>
  <si>
    <t>CAISO Gross LoadsMUD/WorkplaceWorkplaceMonthly worst day02 Feb16RTH</t>
  </si>
  <si>
    <t>CAISO Gross LoadsMUD/WorkplaceWorkplaceMonthly worst day02 Feb17RTH</t>
  </si>
  <si>
    <t>CAISO Gross LoadsMUD/WorkplaceWorkplaceMonthly worst day02 Feb18RTH</t>
  </si>
  <si>
    <t>CAISO Gross LoadsMUD/WorkplaceWorkplaceMonthly worst day02 Feb19RTH</t>
  </si>
  <si>
    <t>CAISO Gross LoadsMUD/WorkplaceWorkplaceMonthly worst day02 Feb20RTH</t>
  </si>
  <si>
    <t>CAISO Gross LoadsMUD/WorkplaceWorkplaceMonthly worst day02 Feb21RTH</t>
  </si>
  <si>
    <t>CAISO Gross LoadsMUD/WorkplaceWorkplaceMonthly worst day02 Feb22RTH</t>
  </si>
  <si>
    <t>CAISO Gross LoadsMUD/WorkplaceWorkplaceMonthly worst day02 Feb23RTH</t>
  </si>
  <si>
    <t>CAISO Gross LoadsMUD/WorkplaceWorkplaceMonthly worst day02 Feb24RTH</t>
  </si>
  <si>
    <t>CAISO Gross LoadsMUD/WorkplaceWorkplaceMonthly worst day03 Mar1RTH</t>
  </si>
  <si>
    <t>CAISO Gross LoadsMUD/WorkplaceWorkplaceMonthly worst day03 Mar2RTH</t>
  </si>
  <si>
    <t>CAISO Gross LoadsMUD/WorkplaceWorkplaceMonthly worst day03 Mar3RTH</t>
  </si>
  <si>
    <t>CAISO Gross LoadsMUD/WorkplaceWorkplaceMonthly worst day03 Mar4RTH</t>
  </si>
  <si>
    <t>CAISO Gross LoadsMUD/WorkplaceWorkplaceMonthly worst day03 Mar5RTH</t>
  </si>
  <si>
    <t>CAISO Gross LoadsMUD/WorkplaceWorkplaceMonthly worst day03 Mar6RTH</t>
  </si>
  <si>
    <t>CAISO Gross LoadsMUD/WorkplaceWorkplaceMonthly worst day03 Mar7RTH</t>
  </si>
  <si>
    <t>CAISO Gross LoadsMUD/WorkplaceWorkplaceMonthly worst day03 Mar8RTH</t>
  </si>
  <si>
    <t>CAISO Gross LoadsMUD/WorkplaceWorkplaceMonthly worst day03 Mar9RTH</t>
  </si>
  <si>
    <t>CAISO Gross LoadsMUD/WorkplaceWorkplaceMonthly worst day03 Mar10RTH</t>
  </si>
  <si>
    <t>CAISO Gross LoadsMUD/WorkplaceWorkplaceMonthly worst day03 Mar11RTH</t>
  </si>
  <si>
    <t>CAISO Gross LoadsMUD/WorkplaceWorkplaceMonthly worst day03 Mar12RTH</t>
  </si>
  <si>
    <t>CAISO Gross LoadsMUD/WorkplaceWorkplaceMonthly worst day03 Mar13RTH</t>
  </si>
  <si>
    <t>CAISO Gross LoadsMUD/WorkplaceWorkplaceMonthly worst day03 Mar14RTH</t>
  </si>
  <si>
    <t>CAISO Gross LoadsMUD/WorkplaceWorkplaceMonthly worst day03 Mar15RTH</t>
  </si>
  <si>
    <t>CAISO Gross LoadsMUD/WorkplaceWorkplaceMonthly worst day03 Mar16RTH</t>
  </si>
  <si>
    <t>CAISO Gross LoadsMUD/WorkplaceWorkplaceMonthly worst day03 Mar17RTH</t>
  </si>
  <si>
    <t>CAISO Gross LoadsMUD/WorkplaceWorkplaceMonthly worst day03 Mar18RTH</t>
  </si>
  <si>
    <t>CAISO Gross LoadsMUD/WorkplaceWorkplaceMonthly worst day03 Mar19RTH</t>
  </si>
  <si>
    <t>CAISO Gross LoadsMUD/WorkplaceWorkplaceMonthly worst day03 Mar20RTH</t>
  </si>
  <si>
    <t>CAISO Gross LoadsMUD/WorkplaceWorkplaceMonthly worst day03 Mar21RTH</t>
  </si>
  <si>
    <t>CAISO Gross LoadsMUD/WorkplaceWorkplaceMonthly worst day03 Mar22RTH</t>
  </si>
  <si>
    <t>CAISO Gross LoadsMUD/WorkplaceWorkplaceMonthly worst day03 Mar23RTH</t>
  </si>
  <si>
    <t>CAISO Gross LoadsMUD/WorkplaceWorkplaceMonthly worst day03 Mar24RTH</t>
  </si>
  <si>
    <t>CAISO Gross LoadsMUD/WorkplaceWorkplaceMonthly worst day04 Apr1RTH</t>
  </si>
  <si>
    <t>CAISO Gross LoadsMUD/WorkplaceWorkplaceMonthly worst day04 Apr2RTH</t>
  </si>
  <si>
    <t>CAISO Gross LoadsMUD/WorkplaceWorkplaceMonthly worst day04 Apr3RTH</t>
  </si>
  <si>
    <t>CAISO Gross LoadsMUD/WorkplaceWorkplaceMonthly worst day04 Apr4RTH</t>
  </si>
  <si>
    <t>CAISO Gross LoadsMUD/WorkplaceWorkplaceMonthly worst day04 Apr5RTH</t>
  </si>
  <si>
    <t>CAISO Gross LoadsMUD/WorkplaceWorkplaceMonthly worst day04 Apr6RTH</t>
  </si>
  <si>
    <t>CAISO Gross LoadsMUD/WorkplaceWorkplaceMonthly worst day04 Apr7RTH</t>
  </si>
  <si>
    <t>CAISO Gross LoadsMUD/WorkplaceWorkplaceMonthly worst day04 Apr8RTH</t>
  </si>
  <si>
    <t>CAISO Gross LoadsMUD/WorkplaceWorkplaceMonthly worst day04 Apr9RTH</t>
  </si>
  <si>
    <t>CAISO Gross LoadsMUD/WorkplaceWorkplaceMonthly worst day04 Apr10RTH</t>
  </si>
  <si>
    <t>CAISO Gross LoadsMUD/WorkplaceWorkplaceMonthly worst day04 Apr11RTH</t>
  </si>
  <si>
    <t>CAISO Gross LoadsMUD/WorkplaceWorkplaceMonthly worst day04 Apr12RTH</t>
  </si>
  <si>
    <t>CAISO Gross LoadsMUD/WorkplaceWorkplaceMonthly worst day04 Apr13RTH</t>
  </si>
  <si>
    <t>CAISO Gross LoadsMUD/WorkplaceWorkplaceMonthly worst day04 Apr14RTH</t>
  </si>
  <si>
    <t>CAISO Gross LoadsMUD/WorkplaceWorkplaceMonthly worst day04 Apr15RTH</t>
  </si>
  <si>
    <t>CAISO Gross LoadsMUD/WorkplaceWorkplaceMonthly worst day04 Apr16RTH</t>
  </si>
  <si>
    <t>CAISO Gross LoadsMUD/WorkplaceWorkplaceMonthly worst day04 Apr17RTH</t>
  </si>
  <si>
    <t>CAISO Gross LoadsMUD/WorkplaceWorkplaceMonthly worst day04 Apr18RTH</t>
  </si>
  <si>
    <t>CAISO Gross LoadsMUD/WorkplaceWorkplaceMonthly worst day04 Apr19RTH</t>
  </si>
  <si>
    <t>CAISO Gross LoadsMUD/WorkplaceWorkplaceMonthly worst day04 Apr20RTH</t>
  </si>
  <si>
    <t>CAISO Gross LoadsMUD/WorkplaceWorkplaceMonthly worst day04 Apr21RTH</t>
  </si>
  <si>
    <t>CAISO Gross LoadsMUD/WorkplaceWorkplaceMonthly worst day04 Apr22RTH</t>
  </si>
  <si>
    <t>CAISO Gross LoadsMUD/WorkplaceWorkplaceMonthly worst day04 Apr23RTH</t>
  </si>
  <si>
    <t>CAISO Gross LoadsMUD/WorkplaceWorkplaceMonthly worst day04 Apr24RTH</t>
  </si>
  <si>
    <t>CAISO Gross LoadsMUD/WorkplaceWorkplaceMonthly worst day05 May1RTH</t>
  </si>
  <si>
    <t>CAISO Gross LoadsMUD/WorkplaceWorkplaceMonthly worst day05 May2RTH</t>
  </si>
  <si>
    <t>CAISO Gross LoadsMUD/WorkplaceWorkplaceMonthly worst day05 May3RTH</t>
  </si>
  <si>
    <t>CAISO Gross LoadsMUD/WorkplaceWorkplaceMonthly worst day05 May4RTH</t>
  </si>
  <si>
    <t>CAISO Gross LoadsMUD/WorkplaceWorkplaceMonthly worst day05 May5RTH</t>
  </si>
  <si>
    <t>CAISO Gross LoadsMUD/WorkplaceWorkplaceMonthly worst day05 May6RTH</t>
  </si>
  <si>
    <t>CAISO Gross LoadsMUD/WorkplaceWorkplaceMonthly worst day05 May7RTH</t>
  </si>
  <si>
    <t>CAISO Gross LoadsMUD/WorkplaceWorkplaceMonthly worst day05 May8RTH</t>
  </si>
  <si>
    <t>CAISO Gross LoadsMUD/WorkplaceWorkplaceMonthly worst day05 May9RTH</t>
  </si>
  <si>
    <t>CAISO Gross LoadsMUD/WorkplaceWorkplaceMonthly worst day05 May10RTH</t>
  </si>
  <si>
    <t>CAISO Gross LoadsMUD/WorkplaceWorkplaceMonthly worst day05 May11RTH</t>
  </si>
  <si>
    <t>CAISO Gross LoadsMUD/WorkplaceWorkplaceMonthly worst day05 May12RTH</t>
  </si>
  <si>
    <t>CAISO Gross LoadsMUD/WorkplaceWorkplaceMonthly worst day05 May13RTH</t>
  </si>
  <si>
    <t>CAISO Gross LoadsMUD/WorkplaceWorkplaceMonthly worst day05 May14RTH</t>
  </si>
  <si>
    <t>CAISO Gross LoadsMUD/WorkplaceWorkplaceMonthly worst day05 May15RTH</t>
  </si>
  <si>
    <t>CAISO Gross LoadsMUD/WorkplaceWorkplaceMonthly worst day05 May16RTH</t>
  </si>
  <si>
    <t>CAISO Gross LoadsMUD/WorkplaceWorkplaceMonthly worst day05 May17RTH</t>
  </si>
  <si>
    <t>CAISO Gross LoadsMUD/WorkplaceWorkplaceMonthly worst day05 May18RTH</t>
  </si>
  <si>
    <t>CAISO Gross LoadsMUD/WorkplaceWorkplaceMonthly worst day05 May19RTH</t>
  </si>
  <si>
    <t>CAISO Gross LoadsMUD/WorkplaceWorkplaceMonthly worst day05 May20RTH</t>
  </si>
  <si>
    <t>CAISO Gross LoadsMUD/WorkplaceWorkplaceMonthly worst day05 May21RTH</t>
  </si>
  <si>
    <t>CAISO Gross LoadsMUD/WorkplaceWorkplaceMonthly worst day05 May22RTH</t>
  </si>
  <si>
    <t>CAISO Gross LoadsMUD/WorkplaceWorkplaceMonthly worst day05 May23RTH</t>
  </si>
  <si>
    <t>CAISO Gross LoadsMUD/WorkplaceWorkplaceMonthly worst day05 May24RTH</t>
  </si>
  <si>
    <t>CAISO Gross LoadsMUD/WorkplaceWorkplaceMonthly worst day06 Jun1RTH</t>
  </si>
  <si>
    <t>CAISO Gross LoadsMUD/WorkplaceWorkplaceMonthly worst day06 Jun2RTH</t>
  </si>
  <si>
    <t>CAISO Gross LoadsMUD/WorkplaceWorkplaceMonthly worst day06 Jun3RTH</t>
  </si>
  <si>
    <t>CAISO Gross LoadsMUD/WorkplaceWorkplaceMonthly worst day06 Jun4RTH</t>
  </si>
  <si>
    <t>CAISO Gross LoadsMUD/WorkplaceWorkplaceMonthly worst day06 Jun5RTH</t>
  </si>
  <si>
    <t>CAISO Gross LoadsMUD/WorkplaceWorkplaceMonthly worst day06 Jun6RTH</t>
  </si>
  <si>
    <t>CAISO Gross LoadsMUD/WorkplaceWorkplaceMonthly worst day06 Jun7RTH</t>
  </si>
  <si>
    <t>CAISO Gross LoadsMUD/WorkplaceWorkplaceMonthly worst day06 Jun8RTH</t>
  </si>
  <si>
    <t>CAISO Gross LoadsMUD/WorkplaceWorkplaceMonthly worst day06 Jun9RTH</t>
  </si>
  <si>
    <t>CAISO Gross LoadsMUD/WorkplaceWorkplaceMonthly worst day06 Jun10RTH</t>
  </si>
  <si>
    <t>CAISO Gross LoadsMUD/WorkplaceWorkplaceMonthly worst day06 Jun11RTH</t>
  </si>
  <si>
    <t>CAISO Gross LoadsMUD/WorkplaceWorkplaceMonthly worst day06 Jun12RTH</t>
  </si>
  <si>
    <t>CAISO Gross LoadsMUD/WorkplaceWorkplaceMonthly worst day06 Jun13RTH</t>
  </si>
  <si>
    <t>CAISO Gross LoadsMUD/WorkplaceWorkplaceMonthly worst day06 Jun14RTH</t>
  </si>
  <si>
    <t>CAISO Gross LoadsMUD/WorkplaceWorkplaceMonthly worst day06 Jun15RTH</t>
  </si>
  <si>
    <t>CAISO Gross LoadsMUD/WorkplaceWorkplaceMonthly worst day06 Jun16RTH</t>
  </si>
  <si>
    <t>CAISO Gross LoadsMUD/WorkplaceWorkplaceMonthly worst day06 Jun17RTH</t>
  </si>
  <si>
    <t>CAISO Gross LoadsMUD/WorkplaceWorkplaceMonthly worst day06 Jun18RTH</t>
  </si>
  <si>
    <t>CAISO Gross LoadsMUD/WorkplaceWorkplaceMonthly worst day06 Jun19RTH</t>
  </si>
  <si>
    <t>CAISO Gross LoadsMUD/WorkplaceWorkplaceMonthly worst day06 Jun20RTH</t>
  </si>
  <si>
    <t>CAISO Gross LoadsMUD/WorkplaceWorkplaceMonthly worst day06 Jun21RTH</t>
  </si>
  <si>
    <t>CAISO Gross LoadsMUD/WorkplaceWorkplaceMonthly worst day06 Jun22RTH</t>
  </si>
  <si>
    <t>CAISO Gross LoadsMUD/WorkplaceWorkplaceMonthly worst day06 Jun23RTH</t>
  </si>
  <si>
    <t>CAISO Gross LoadsMUD/WorkplaceWorkplaceMonthly worst day06 Jun24RTH</t>
  </si>
  <si>
    <t>CAISO Gross LoadsMUD/WorkplaceWorkplaceMonthly worst day07 Jul1RTH</t>
  </si>
  <si>
    <t>CAISO Gross LoadsMUD/WorkplaceWorkplaceMonthly worst day07 Jul2RTH</t>
  </si>
  <si>
    <t>CAISO Gross LoadsMUD/WorkplaceWorkplaceMonthly worst day07 Jul3RTH</t>
  </si>
  <si>
    <t>CAISO Gross LoadsMUD/WorkplaceWorkplaceMonthly worst day07 Jul4RTH</t>
  </si>
  <si>
    <t>CAISO Gross LoadsMUD/WorkplaceWorkplaceMonthly worst day07 Jul5RTH</t>
  </si>
  <si>
    <t>CAISO Gross LoadsMUD/WorkplaceWorkplaceMonthly worst day07 Jul6RTH</t>
  </si>
  <si>
    <t>CAISO Gross LoadsMUD/WorkplaceWorkplaceMonthly worst day07 Jul7RTH</t>
  </si>
  <si>
    <t>CAISO Gross LoadsMUD/WorkplaceWorkplaceMonthly worst day07 Jul8RTH</t>
  </si>
  <si>
    <t>CAISO Gross LoadsMUD/WorkplaceWorkplaceMonthly worst day07 Jul9RTH</t>
  </si>
  <si>
    <t>CAISO Gross LoadsMUD/WorkplaceWorkplaceMonthly worst day07 Jul10RTH</t>
  </si>
  <si>
    <t>CAISO Gross LoadsMUD/WorkplaceWorkplaceMonthly worst day07 Jul11RTH</t>
  </si>
  <si>
    <t>CAISO Gross LoadsMUD/WorkplaceWorkplaceMonthly worst day07 Jul12RTH</t>
  </si>
  <si>
    <t>CAISO Gross LoadsMUD/WorkplaceWorkplaceMonthly worst day07 Jul13RTH</t>
  </si>
  <si>
    <t>CAISO Gross LoadsMUD/WorkplaceWorkplaceMonthly worst day07 Jul14RTH</t>
  </si>
  <si>
    <t>CAISO Gross LoadsMUD/WorkplaceWorkplaceMonthly worst day07 Jul15RTH</t>
  </si>
  <si>
    <t>CAISO Gross LoadsMUD/WorkplaceWorkplaceMonthly worst day07 Jul16RTH</t>
  </si>
  <si>
    <t>CAISO Gross LoadsMUD/WorkplaceWorkplaceMonthly worst day07 Jul17RTH</t>
  </si>
  <si>
    <t>CAISO Gross LoadsMUD/WorkplaceWorkplaceMonthly worst day07 Jul18RTH</t>
  </si>
  <si>
    <t>CAISO Gross LoadsMUD/WorkplaceWorkplaceMonthly worst day07 Jul19RTH</t>
  </si>
  <si>
    <t>CAISO Gross LoadsMUD/WorkplaceWorkplaceMonthly worst day07 Jul20RTH</t>
  </si>
  <si>
    <t>CAISO Gross LoadsMUD/WorkplaceWorkplaceMonthly worst day07 Jul21RTH</t>
  </si>
  <si>
    <t>CAISO Gross LoadsMUD/WorkplaceWorkplaceMonthly worst day07 Jul22RTH</t>
  </si>
  <si>
    <t>CAISO Gross LoadsMUD/WorkplaceWorkplaceMonthly worst day07 Jul23RTH</t>
  </si>
  <si>
    <t>CAISO Gross LoadsMUD/WorkplaceWorkplaceMonthly worst day07 Jul24RTH</t>
  </si>
  <si>
    <t>CAISO Gross LoadsMUD/WorkplaceWorkplaceMonthly worst day08 Aug1RTH</t>
  </si>
  <si>
    <t>CAISO Gross LoadsMUD/WorkplaceWorkplaceMonthly worst day08 Aug2RTH</t>
  </si>
  <si>
    <t>CAISO Gross LoadsMUD/WorkplaceWorkplaceMonthly worst day08 Aug3RTH</t>
  </si>
  <si>
    <t>CAISO Gross LoadsMUD/WorkplaceWorkplaceMonthly worst day08 Aug4RTH</t>
  </si>
  <si>
    <t>CAISO Gross LoadsMUD/WorkplaceWorkplaceMonthly worst day08 Aug5RTH</t>
  </si>
  <si>
    <t>CAISO Gross LoadsMUD/WorkplaceWorkplaceMonthly worst day08 Aug6RTH</t>
  </si>
  <si>
    <t>CAISO Gross LoadsMUD/WorkplaceWorkplaceMonthly worst day08 Aug7RTH</t>
  </si>
  <si>
    <t>CAISO Gross LoadsMUD/WorkplaceWorkplaceMonthly worst day08 Aug8RTH</t>
  </si>
  <si>
    <t>CAISO Gross LoadsMUD/WorkplaceWorkplaceMonthly worst day08 Aug9RTH</t>
  </si>
  <si>
    <t>CAISO Gross LoadsMUD/WorkplaceWorkplaceMonthly worst day08 Aug10RTH</t>
  </si>
  <si>
    <t>CAISO Gross LoadsMUD/WorkplaceWorkplaceMonthly worst day08 Aug11RTH</t>
  </si>
  <si>
    <t>CAISO Gross LoadsMUD/WorkplaceWorkplaceMonthly worst day08 Aug12RTH</t>
  </si>
  <si>
    <t>CAISO Gross LoadsMUD/WorkplaceWorkplaceMonthly worst day08 Aug13RTH</t>
  </si>
  <si>
    <t>CAISO Gross LoadsMUD/WorkplaceWorkplaceMonthly worst day08 Aug14RTH</t>
  </si>
  <si>
    <t>CAISO Gross LoadsMUD/WorkplaceWorkplaceMonthly worst day08 Aug15RTH</t>
  </si>
  <si>
    <t>CAISO Gross LoadsMUD/WorkplaceWorkplaceMonthly worst day08 Aug16RTH</t>
  </si>
  <si>
    <t>CAISO Gross LoadsMUD/WorkplaceWorkplaceMonthly worst day08 Aug17RTH</t>
  </si>
  <si>
    <t>CAISO Gross LoadsMUD/WorkplaceWorkplaceMonthly worst day08 Aug18RTH</t>
  </si>
  <si>
    <t>CAISO Gross LoadsMUD/WorkplaceWorkplaceMonthly worst day08 Aug19RTH</t>
  </si>
  <si>
    <t>CAISO Gross LoadsMUD/WorkplaceWorkplaceMonthly worst day08 Aug20RTH</t>
  </si>
  <si>
    <t>CAISO Gross LoadsMUD/WorkplaceWorkplaceMonthly worst day08 Aug21RTH</t>
  </si>
  <si>
    <t>CAISO Gross LoadsMUD/WorkplaceWorkplaceMonthly worst day08 Aug22RTH</t>
  </si>
  <si>
    <t>CAISO Gross LoadsMUD/WorkplaceWorkplaceMonthly worst day08 Aug23RTH</t>
  </si>
  <si>
    <t>CAISO Gross LoadsMUD/WorkplaceWorkplaceMonthly worst day08 Aug24RTH</t>
  </si>
  <si>
    <t>CAISO Gross LoadsMUD/WorkplaceWorkplaceMonthly worst day09 Sep1RTH</t>
  </si>
  <si>
    <t>CAISO Gross LoadsMUD/WorkplaceWorkplaceMonthly worst day09 Sep2RTH</t>
  </si>
  <si>
    <t>CAISO Gross LoadsMUD/WorkplaceWorkplaceMonthly worst day09 Sep3RTH</t>
  </si>
  <si>
    <t>CAISO Gross LoadsMUD/WorkplaceWorkplaceMonthly worst day09 Sep4RTH</t>
  </si>
  <si>
    <t>CAISO Gross LoadsMUD/WorkplaceWorkplaceMonthly worst day09 Sep5RTH</t>
  </si>
  <si>
    <t>CAISO Gross LoadsMUD/WorkplaceWorkplaceMonthly worst day09 Sep6RTH</t>
  </si>
  <si>
    <t>CAISO Gross LoadsMUD/WorkplaceWorkplaceMonthly worst day09 Sep7RTH</t>
  </si>
  <si>
    <t>CAISO Gross LoadsMUD/WorkplaceWorkplaceMonthly worst day09 Sep8RTH</t>
  </si>
  <si>
    <t>CAISO Gross LoadsMUD/WorkplaceWorkplaceMonthly worst day09 Sep9RTH</t>
  </si>
  <si>
    <t>CAISO Gross LoadsMUD/WorkplaceWorkplaceMonthly worst day09 Sep10RTH</t>
  </si>
  <si>
    <t>CAISO Gross LoadsMUD/WorkplaceWorkplaceMonthly worst day09 Sep11RTH</t>
  </si>
  <si>
    <t>CAISO Gross LoadsMUD/WorkplaceWorkplaceMonthly worst day09 Sep12RTH</t>
  </si>
  <si>
    <t>CAISO Gross LoadsMUD/WorkplaceWorkplaceMonthly worst day09 Sep13RTH</t>
  </si>
  <si>
    <t>CAISO Gross LoadsMUD/WorkplaceWorkplaceMonthly worst day09 Sep14RTH</t>
  </si>
  <si>
    <t>CAISO Gross LoadsMUD/WorkplaceWorkplaceMonthly worst day09 Sep15RTH</t>
  </si>
  <si>
    <t>CAISO Gross LoadsMUD/WorkplaceWorkplaceMonthly worst day09 Sep16RTH</t>
  </si>
  <si>
    <t>CAISO Gross LoadsMUD/WorkplaceWorkplaceMonthly worst day09 Sep17RTH</t>
  </si>
  <si>
    <t>CAISO Gross LoadsMUD/WorkplaceWorkplaceMonthly worst day09 Sep18RTH</t>
  </si>
  <si>
    <t>CAISO Gross LoadsMUD/WorkplaceWorkplaceMonthly worst day09 Sep19RTH</t>
  </si>
  <si>
    <t>CAISO Gross LoadsMUD/WorkplaceWorkplaceMonthly worst day09 Sep20RTH</t>
  </si>
  <si>
    <t>CAISO Gross LoadsMUD/WorkplaceWorkplaceMonthly worst day09 Sep21RTH</t>
  </si>
  <si>
    <t>CAISO Gross LoadsMUD/WorkplaceWorkplaceMonthly worst day09 Sep22RTH</t>
  </si>
  <si>
    <t>CAISO Gross LoadsMUD/WorkplaceWorkplaceMonthly worst day09 Sep23RTH</t>
  </si>
  <si>
    <t>CAISO Gross LoadsMUD/WorkplaceWorkplaceMonthly worst day09 Sep24RTH</t>
  </si>
  <si>
    <t>CAISO Gross LoadsMUD/WorkplaceWorkplaceMonthly worst day10 Oct1RTH</t>
  </si>
  <si>
    <t>CAISO Gross LoadsMUD/WorkplaceWorkplaceMonthly worst day10 Oct2RTH</t>
  </si>
  <si>
    <t>CAISO Gross LoadsMUD/WorkplaceWorkplaceMonthly worst day10 Oct3RTH</t>
  </si>
  <si>
    <t>CAISO Gross LoadsMUD/WorkplaceWorkplaceMonthly worst day10 Oct4RTH</t>
  </si>
  <si>
    <t>CAISO Gross LoadsMUD/WorkplaceWorkplaceMonthly worst day10 Oct5RTH</t>
  </si>
  <si>
    <t>CAISO Gross LoadsMUD/WorkplaceWorkplaceMonthly worst day10 Oct6RTH</t>
  </si>
  <si>
    <t>CAISO Gross LoadsMUD/WorkplaceWorkplaceMonthly worst day10 Oct7RTH</t>
  </si>
  <si>
    <t>CAISO Gross LoadsMUD/WorkplaceWorkplaceMonthly worst day10 Oct8RTH</t>
  </si>
  <si>
    <t>CAISO Gross LoadsMUD/WorkplaceWorkplaceMonthly worst day10 Oct9RTH</t>
  </si>
  <si>
    <t>CAISO Gross LoadsMUD/WorkplaceWorkplaceMonthly worst day10 Oct10RTH</t>
  </si>
  <si>
    <t>CAISO Gross LoadsMUD/WorkplaceWorkplaceMonthly worst day10 Oct11RTH</t>
  </si>
  <si>
    <t>CAISO Gross LoadsMUD/WorkplaceWorkplaceMonthly worst day10 Oct12RTH</t>
  </si>
  <si>
    <t>CAISO Gross LoadsMUD/WorkplaceWorkplaceMonthly worst day10 Oct13RTH</t>
  </si>
  <si>
    <t>CAISO Gross LoadsMUD/WorkplaceWorkplaceMonthly worst day10 Oct14RTH</t>
  </si>
  <si>
    <t>CAISO Gross LoadsMUD/WorkplaceWorkplaceMonthly worst day10 Oct15RTH</t>
  </si>
  <si>
    <t>CAISO Gross LoadsMUD/WorkplaceWorkplaceMonthly worst day10 Oct16RTH</t>
  </si>
  <si>
    <t>CAISO Gross LoadsMUD/WorkplaceWorkplaceMonthly worst day10 Oct17RTH</t>
  </si>
  <si>
    <t>CAISO Gross LoadsMUD/WorkplaceWorkplaceMonthly worst day10 Oct18RTH</t>
  </si>
  <si>
    <t>CAISO Gross LoadsMUD/WorkplaceWorkplaceMonthly worst day10 Oct19RTH</t>
  </si>
  <si>
    <t>CAISO Gross LoadsMUD/WorkplaceWorkplaceMonthly worst day10 Oct20RTH</t>
  </si>
  <si>
    <t>CAISO Gross LoadsMUD/WorkplaceWorkplaceMonthly worst day10 Oct21RTH</t>
  </si>
  <si>
    <t>CAISO Gross LoadsMUD/WorkplaceWorkplaceMonthly worst day10 Oct22RTH</t>
  </si>
  <si>
    <t>CAISO Gross LoadsMUD/WorkplaceWorkplaceMonthly worst day10 Oct23RTH</t>
  </si>
  <si>
    <t>CAISO Gross LoadsMUD/WorkplaceWorkplaceMonthly worst day10 Oct24RTH</t>
  </si>
  <si>
    <t>CAISO Gross LoadsMUD/WorkplaceWorkplaceMonthly worst day11 Nov1RTH</t>
  </si>
  <si>
    <t>CAISO Gross LoadsMUD/WorkplaceWorkplaceMonthly worst day11 Nov2RTH</t>
  </si>
  <si>
    <t>CAISO Gross LoadsMUD/WorkplaceWorkplaceMonthly worst day11 Nov3RTH</t>
  </si>
  <si>
    <t>CAISO Gross LoadsMUD/WorkplaceWorkplaceMonthly worst day11 Nov4RTH</t>
  </si>
  <si>
    <t>CAISO Gross LoadsMUD/WorkplaceWorkplaceMonthly worst day11 Nov5RTH</t>
  </si>
  <si>
    <t>CAISO Gross LoadsMUD/WorkplaceWorkplaceMonthly worst day11 Nov6RTH</t>
  </si>
  <si>
    <t>CAISO Gross LoadsMUD/WorkplaceWorkplaceMonthly worst day11 Nov7RTH</t>
  </si>
  <si>
    <t>CAISO Gross LoadsMUD/WorkplaceWorkplaceMonthly worst day11 Nov8RTH</t>
  </si>
  <si>
    <t>CAISO Gross LoadsMUD/WorkplaceWorkplaceMonthly worst day11 Nov9RTH</t>
  </si>
  <si>
    <t>CAISO Gross LoadsMUD/WorkplaceWorkplaceMonthly worst day11 Nov10RTH</t>
  </si>
  <si>
    <t>CAISO Gross LoadsMUD/WorkplaceWorkplaceMonthly worst day11 Nov11RTH</t>
  </si>
  <si>
    <t>CAISO Gross LoadsMUD/WorkplaceWorkplaceMonthly worst day11 Nov12RTH</t>
  </si>
  <si>
    <t>CAISO Gross LoadsMUD/WorkplaceWorkplaceMonthly worst day11 Nov13RTH</t>
  </si>
  <si>
    <t>CAISO Gross LoadsMUD/WorkplaceWorkplaceMonthly worst day11 Nov14RTH</t>
  </si>
  <si>
    <t>CAISO Gross LoadsMUD/WorkplaceWorkplaceMonthly worst day11 Nov15RTH</t>
  </si>
  <si>
    <t>CAISO Gross LoadsMUD/WorkplaceWorkplaceMonthly worst day11 Nov16RTH</t>
  </si>
  <si>
    <t>CAISO Gross LoadsMUD/WorkplaceWorkplaceMonthly worst day11 Nov17RTH</t>
  </si>
  <si>
    <t>CAISO Gross LoadsMUD/WorkplaceWorkplaceMonthly worst day11 Nov18RTH</t>
  </si>
  <si>
    <t>CAISO Gross LoadsMUD/WorkplaceWorkplaceMonthly worst day11 Nov19RTH</t>
  </si>
  <si>
    <t>CAISO Gross LoadsMUD/WorkplaceWorkplaceMonthly worst day11 Nov20RTH</t>
  </si>
  <si>
    <t>CAISO Gross LoadsMUD/WorkplaceWorkplaceMonthly worst day11 Nov21RTH</t>
  </si>
  <si>
    <t>CAISO Gross LoadsMUD/WorkplaceWorkplaceMonthly worst day11 Nov22RTH</t>
  </si>
  <si>
    <t>CAISO Gross LoadsMUD/WorkplaceWorkplaceMonthly worst day11 Nov23RTH</t>
  </si>
  <si>
    <t>CAISO Gross LoadsMUD/WorkplaceWorkplaceMonthly worst day11 Nov24RTH</t>
  </si>
  <si>
    <t>CAISO Gross LoadsMUD/WorkplaceWorkplaceMonthly worst day12 Dec1RTH</t>
  </si>
  <si>
    <t>CAISO Gross LoadsMUD/WorkplaceWorkplaceMonthly worst day12 Dec2RTH</t>
  </si>
  <si>
    <t>CAISO Gross LoadsMUD/WorkplaceWorkplaceMonthly worst day12 Dec3RTH</t>
  </si>
  <si>
    <t>CAISO Gross LoadsMUD/WorkplaceWorkplaceMonthly worst day12 Dec4RTH</t>
  </si>
  <si>
    <t>CAISO Gross LoadsMUD/WorkplaceWorkplaceMonthly worst day12 Dec5RTH</t>
  </si>
  <si>
    <t>CAISO Gross LoadsMUD/WorkplaceWorkplaceMonthly worst day12 Dec6RTH</t>
  </si>
  <si>
    <t>CAISO Gross LoadsMUD/WorkplaceWorkplaceMonthly worst day12 Dec7RTH</t>
  </si>
  <si>
    <t>CAISO Gross LoadsMUD/WorkplaceWorkplaceMonthly worst day12 Dec8RTH</t>
  </si>
  <si>
    <t>CAISO Gross LoadsMUD/WorkplaceWorkplaceMonthly worst day12 Dec9RTH</t>
  </si>
  <si>
    <t>CAISO Gross LoadsMUD/WorkplaceWorkplaceMonthly worst day12 Dec10RTH</t>
  </si>
  <si>
    <t>CAISO Gross LoadsMUD/WorkplaceWorkplaceMonthly worst day12 Dec11RTH</t>
  </si>
  <si>
    <t>CAISO Gross LoadsMUD/WorkplaceWorkplaceMonthly worst day12 Dec12RTH</t>
  </si>
  <si>
    <t>CAISO Gross LoadsMUD/WorkplaceWorkplaceMonthly worst day12 Dec13RTH</t>
  </si>
  <si>
    <t>CAISO Gross LoadsMUD/WorkplaceWorkplaceMonthly worst day12 Dec14RTH</t>
  </si>
  <si>
    <t>CAISO Gross LoadsMUD/WorkplaceWorkplaceMonthly worst day12 Dec15RTH</t>
  </si>
  <si>
    <t>CAISO Gross LoadsMUD/WorkplaceWorkplaceMonthly worst day12 Dec16RTH</t>
  </si>
  <si>
    <t>CAISO Gross LoadsMUD/WorkplaceWorkplaceMonthly worst day12 Dec17RTH</t>
  </si>
  <si>
    <t>CAISO Gross LoadsMUD/WorkplaceWorkplaceMonthly worst day12 Dec18RTH</t>
  </si>
  <si>
    <t>CAISO Gross LoadsMUD/WorkplaceWorkplaceMonthly worst day12 Dec19RTH</t>
  </si>
  <si>
    <t>CAISO Gross LoadsMUD/WorkplaceWorkplaceMonthly worst day12 Dec20RTH</t>
  </si>
  <si>
    <t>CAISO Gross LoadsMUD/WorkplaceWorkplaceMonthly worst day12 Dec21RTH</t>
  </si>
  <si>
    <t>CAISO Gross LoadsMUD/WorkplaceWorkplaceMonthly worst day12 Dec22RTH</t>
  </si>
  <si>
    <t>CAISO Gross LoadsMUD/WorkplaceWorkplaceMonthly worst day12 Dec23RTH</t>
  </si>
  <si>
    <t>CAISO Gross LoadsMUD/WorkplaceWorkplaceMonthly worst day12 Dec24RTH</t>
  </si>
  <si>
    <t>CAISO Net LoadsAllAllMonthly worst day01 Jan1All</t>
  </si>
  <si>
    <t>CAISO Net LoadsAllAllMonthly worst day01 Jan2All</t>
  </si>
  <si>
    <t>CAISO Net LoadsAllAllMonthly worst day01 Jan3All</t>
  </si>
  <si>
    <t>CAISO Net LoadsAllAllMonthly worst day01 Jan4All</t>
  </si>
  <si>
    <t>CAISO Net LoadsAllAllMonthly worst day01 Jan5All</t>
  </si>
  <si>
    <t>CAISO Net LoadsAllAllMonthly worst day01 Jan6All</t>
  </si>
  <si>
    <t>CAISO Net LoadsAllAllMonthly worst day01 Jan7All</t>
  </si>
  <si>
    <t>CAISO Net LoadsAllAllMonthly worst day01 Jan8All</t>
  </si>
  <si>
    <t>CAISO Net LoadsAllAllMonthly worst day01 Jan9All</t>
  </si>
  <si>
    <t>CAISO Net LoadsAllAllMonthly worst day01 Jan10All</t>
  </si>
  <si>
    <t>CAISO Net LoadsAllAllMonthly worst day01 Jan11All</t>
  </si>
  <si>
    <t>CAISO Net LoadsAllAllMonthly worst day01 Jan12All</t>
  </si>
  <si>
    <t>CAISO Net LoadsAllAllMonthly worst day01 Jan13All</t>
  </si>
  <si>
    <t>CAISO Net LoadsAllAllMonthly worst day01 Jan14All</t>
  </si>
  <si>
    <t>CAISO Net LoadsAllAllMonthly worst day01 Jan15All</t>
  </si>
  <si>
    <t>CAISO Net LoadsAllAllMonthly worst day01 Jan16All</t>
  </si>
  <si>
    <t>CAISO Net LoadsAllAllMonthly worst day01 Jan17All</t>
  </si>
  <si>
    <t>CAISO Net LoadsAllAllMonthly worst day01 Jan18All</t>
  </si>
  <si>
    <t>CAISO Net LoadsAllAllMonthly worst day01 Jan19All</t>
  </si>
  <si>
    <t>CAISO Net LoadsAllAllMonthly worst day01 Jan20All</t>
  </si>
  <si>
    <t>CAISO Net LoadsAllAllMonthly worst day01 Jan21All</t>
  </si>
  <si>
    <t>CAISO Net LoadsAllAllMonthly worst day01 Jan22All</t>
  </si>
  <si>
    <t>CAISO Net LoadsAllAllMonthly worst day01 Jan23All</t>
  </si>
  <si>
    <t>CAISO Net LoadsAllAllMonthly worst day01 Jan24All</t>
  </si>
  <si>
    <t>CAISO Net LoadsAllAllMonthly worst day02 Feb1All</t>
  </si>
  <si>
    <t>CAISO Net LoadsAllAllMonthly worst day02 Feb2All</t>
  </si>
  <si>
    <t>CAISO Net LoadsAllAllMonthly worst day02 Feb3All</t>
  </si>
  <si>
    <t>CAISO Net LoadsAllAllMonthly worst day02 Feb4All</t>
  </si>
  <si>
    <t>CAISO Net LoadsAllAllMonthly worst day02 Feb5All</t>
  </si>
  <si>
    <t>CAISO Net LoadsAllAllMonthly worst day02 Feb6All</t>
  </si>
  <si>
    <t>CAISO Net LoadsAllAllMonthly worst day02 Feb7All</t>
  </si>
  <si>
    <t>CAISO Net LoadsAllAllMonthly worst day02 Feb8All</t>
  </si>
  <si>
    <t>CAISO Net LoadsAllAllMonthly worst day02 Feb9All</t>
  </si>
  <si>
    <t>CAISO Net LoadsAllAllMonthly worst day02 Feb10All</t>
  </si>
  <si>
    <t>CAISO Net LoadsAllAllMonthly worst day02 Feb11All</t>
  </si>
  <si>
    <t>CAISO Net LoadsAllAllMonthly worst day02 Feb12All</t>
  </si>
  <si>
    <t>CAISO Net LoadsAllAllMonthly worst day02 Feb13All</t>
  </si>
  <si>
    <t>CAISO Net LoadsAllAllMonthly worst day02 Feb14All</t>
  </si>
  <si>
    <t>CAISO Net LoadsAllAllMonthly worst day02 Feb15All</t>
  </si>
  <si>
    <t>CAISO Net LoadsAllAllMonthly worst day02 Feb16All</t>
  </si>
  <si>
    <t>CAISO Net LoadsAllAllMonthly worst day02 Feb17All</t>
  </si>
  <si>
    <t>CAISO Net LoadsAllAllMonthly worst day02 Feb18All</t>
  </si>
  <si>
    <t>CAISO Net LoadsAllAllMonthly worst day02 Feb19All</t>
  </si>
  <si>
    <t>CAISO Net LoadsAllAllMonthly worst day02 Feb20All</t>
  </si>
  <si>
    <t>CAISO Net LoadsAllAllMonthly worst day02 Feb21All</t>
  </si>
  <si>
    <t>CAISO Net LoadsAllAllMonthly worst day02 Feb22All</t>
  </si>
  <si>
    <t>CAISO Net LoadsAllAllMonthly worst day02 Feb23All</t>
  </si>
  <si>
    <t>CAISO Net LoadsAllAllMonthly worst day02 Feb24All</t>
  </si>
  <si>
    <t>CAISO Net LoadsAllAllMonthly worst day03 Mar1All</t>
  </si>
  <si>
    <t>CAISO Net LoadsAllAllMonthly worst day03 Mar2All</t>
  </si>
  <si>
    <t>CAISO Net LoadsAllAllMonthly worst day03 Mar3All</t>
  </si>
  <si>
    <t>CAISO Net LoadsAllAllMonthly worst day03 Mar4All</t>
  </si>
  <si>
    <t>CAISO Net LoadsAllAllMonthly worst day03 Mar5All</t>
  </si>
  <si>
    <t>CAISO Net LoadsAllAllMonthly worst day03 Mar6All</t>
  </si>
  <si>
    <t>CAISO Net LoadsAllAllMonthly worst day03 Mar7All</t>
  </si>
  <si>
    <t>CAISO Net LoadsAllAllMonthly worst day03 Mar8All</t>
  </si>
  <si>
    <t>CAISO Net LoadsAllAllMonthly worst day03 Mar9All</t>
  </si>
  <si>
    <t>CAISO Net LoadsAllAllMonthly worst day03 Mar10All</t>
  </si>
  <si>
    <t>CAISO Net LoadsAllAllMonthly worst day03 Mar11All</t>
  </si>
  <si>
    <t>CAISO Net LoadsAllAllMonthly worst day03 Mar12All</t>
  </si>
  <si>
    <t>CAISO Net LoadsAllAllMonthly worst day03 Mar13All</t>
  </si>
  <si>
    <t>CAISO Net LoadsAllAllMonthly worst day03 Mar14All</t>
  </si>
  <si>
    <t>CAISO Net LoadsAllAllMonthly worst day03 Mar15All</t>
  </si>
  <si>
    <t>CAISO Net LoadsAllAllMonthly worst day03 Mar16All</t>
  </si>
  <si>
    <t>CAISO Net LoadsAllAllMonthly worst day03 Mar17All</t>
  </si>
  <si>
    <t>CAISO Net LoadsAllAllMonthly worst day03 Mar18All</t>
  </si>
  <si>
    <t>CAISO Net LoadsAllAllMonthly worst day03 Mar19All</t>
  </si>
  <si>
    <t>CAISO Net LoadsAllAllMonthly worst day03 Mar20All</t>
  </si>
  <si>
    <t>CAISO Net LoadsAllAllMonthly worst day03 Mar21All</t>
  </si>
  <si>
    <t>CAISO Net LoadsAllAllMonthly worst day03 Mar22All</t>
  </si>
  <si>
    <t>CAISO Net LoadsAllAllMonthly worst day03 Mar23All</t>
  </si>
  <si>
    <t>CAISO Net LoadsAllAllMonthly worst day03 Mar24All</t>
  </si>
  <si>
    <t>CAISO Net LoadsAllAllMonthly worst day04 Apr1All</t>
  </si>
  <si>
    <t>CAISO Net LoadsAllAllMonthly worst day04 Apr2All</t>
  </si>
  <si>
    <t>CAISO Net LoadsAllAllMonthly worst day04 Apr3All</t>
  </si>
  <si>
    <t>CAISO Net LoadsAllAllMonthly worst day04 Apr4All</t>
  </si>
  <si>
    <t>CAISO Net LoadsAllAllMonthly worst day04 Apr5All</t>
  </si>
  <si>
    <t>CAISO Net LoadsAllAllMonthly worst day04 Apr6All</t>
  </si>
  <si>
    <t>CAISO Net LoadsAllAllMonthly worst day04 Apr7All</t>
  </si>
  <si>
    <t>CAISO Net LoadsAllAllMonthly worst day04 Apr8All</t>
  </si>
  <si>
    <t>CAISO Net LoadsAllAllMonthly worst day04 Apr9All</t>
  </si>
  <si>
    <t>CAISO Net LoadsAllAllMonthly worst day04 Apr10All</t>
  </si>
  <si>
    <t>CAISO Net LoadsAllAllMonthly worst day04 Apr11All</t>
  </si>
  <si>
    <t>CAISO Net LoadsAllAllMonthly worst day04 Apr12All</t>
  </si>
  <si>
    <t>CAISO Net LoadsAllAllMonthly worst day04 Apr13All</t>
  </si>
  <si>
    <t>CAISO Net LoadsAllAllMonthly worst day04 Apr14All</t>
  </si>
  <si>
    <t>CAISO Net LoadsAllAllMonthly worst day04 Apr15All</t>
  </si>
  <si>
    <t>CAISO Net LoadsAllAllMonthly worst day04 Apr16All</t>
  </si>
  <si>
    <t>CAISO Net LoadsAllAllMonthly worst day04 Apr17All</t>
  </si>
  <si>
    <t>CAISO Net LoadsAllAllMonthly worst day04 Apr18All</t>
  </si>
  <si>
    <t>CAISO Net LoadsAllAllMonthly worst day04 Apr19All</t>
  </si>
  <si>
    <t>CAISO Net LoadsAllAllMonthly worst day04 Apr20All</t>
  </si>
  <si>
    <t>CAISO Net LoadsAllAllMonthly worst day04 Apr21All</t>
  </si>
  <si>
    <t>CAISO Net LoadsAllAllMonthly worst day04 Apr22All</t>
  </si>
  <si>
    <t>CAISO Net LoadsAllAllMonthly worst day04 Apr23All</t>
  </si>
  <si>
    <t>CAISO Net LoadsAllAllMonthly worst day04 Apr24All</t>
  </si>
  <si>
    <t>CAISO Net LoadsAllAllMonthly worst day05 May1All</t>
  </si>
  <si>
    <t>CAISO Net LoadsAllAllMonthly worst day05 May2All</t>
  </si>
  <si>
    <t>CAISO Net LoadsAllAllMonthly worst day05 May3All</t>
  </si>
  <si>
    <t>CAISO Net LoadsAllAllMonthly worst day05 May4All</t>
  </si>
  <si>
    <t>CAISO Net LoadsAllAllMonthly worst day05 May5All</t>
  </si>
  <si>
    <t>CAISO Net LoadsAllAllMonthly worst day05 May6All</t>
  </si>
  <si>
    <t>CAISO Net LoadsAllAllMonthly worst day05 May7All</t>
  </si>
  <si>
    <t>CAISO Net LoadsAllAllMonthly worst day05 May8All</t>
  </si>
  <si>
    <t>CAISO Net LoadsAllAllMonthly worst day05 May9All</t>
  </si>
  <si>
    <t>CAISO Net LoadsAllAllMonthly worst day05 May10All</t>
  </si>
  <si>
    <t>CAISO Net LoadsAllAllMonthly worst day05 May11All</t>
  </si>
  <si>
    <t>CAISO Net LoadsAllAllMonthly worst day05 May12All</t>
  </si>
  <si>
    <t>CAISO Net LoadsAllAllMonthly worst day05 May13All</t>
  </si>
  <si>
    <t>CAISO Net LoadsAllAllMonthly worst day05 May14All</t>
  </si>
  <si>
    <t>CAISO Net LoadsAllAllMonthly worst day05 May15All</t>
  </si>
  <si>
    <t>CAISO Net LoadsAllAllMonthly worst day05 May16All</t>
  </si>
  <si>
    <t>CAISO Net LoadsAllAllMonthly worst day05 May17All</t>
  </si>
  <si>
    <t>CAISO Net LoadsAllAllMonthly worst day05 May18All</t>
  </si>
  <si>
    <t>CAISO Net LoadsAllAllMonthly worst day05 May19All</t>
  </si>
  <si>
    <t>CAISO Net LoadsAllAllMonthly worst day05 May20All</t>
  </si>
  <si>
    <t>CAISO Net LoadsAllAllMonthly worst day05 May21All</t>
  </si>
  <si>
    <t>CAISO Net LoadsAllAllMonthly worst day05 May22All</t>
  </si>
  <si>
    <t>CAISO Net LoadsAllAllMonthly worst day05 May23All</t>
  </si>
  <si>
    <t>CAISO Net LoadsAllAllMonthly worst day05 May24All</t>
  </si>
  <si>
    <t>CAISO Net LoadsAllAllMonthly worst day06 Jun1All</t>
  </si>
  <si>
    <t>CAISO Net LoadsAllAllMonthly worst day06 Jun2All</t>
  </si>
  <si>
    <t>CAISO Net LoadsAllAllMonthly worst day06 Jun3All</t>
  </si>
  <si>
    <t>CAISO Net LoadsAllAllMonthly worst day06 Jun4All</t>
  </si>
  <si>
    <t>CAISO Net LoadsAllAllMonthly worst day06 Jun5All</t>
  </si>
  <si>
    <t>CAISO Net LoadsAllAllMonthly worst day06 Jun6All</t>
  </si>
  <si>
    <t>CAISO Net LoadsAllAllMonthly worst day06 Jun7All</t>
  </si>
  <si>
    <t>CAISO Net LoadsAllAllMonthly worst day06 Jun8All</t>
  </si>
  <si>
    <t>CAISO Net LoadsAllAllMonthly worst day06 Jun9All</t>
  </si>
  <si>
    <t>CAISO Net LoadsAllAllMonthly worst day06 Jun10All</t>
  </si>
  <si>
    <t>CAISO Net LoadsAllAllMonthly worst day06 Jun11All</t>
  </si>
  <si>
    <t>CAISO Net LoadsAllAllMonthly worst day06 Jun12All</t>
  </si>
  <si>
    <t>CAISO Net LoadsAllAllMonthly worst day06 Jun13All</t>
  </si>
  <si>
    <t>CAISO Net LoadsAllAllMonthly worst day06 Jun14All</t>
  </si>
  <si>
    <t>CAISO Net LoadsAllAllMonthly worst day06 Jun15All</t>
  </si>
  <si>
    <t>CAISO Net LoadsAllAllMonthly worst day06 Jun16All</t>
  </si>
  <si>
    <t>CAISO Net LoadsAllAllMonthly worst day06 Jun17All</t>
  </si>
  <si>
    <t>CAISO Net LoadsAllAllMonthly worst day06 Jun18All</t>
  </si>
  <si>
    <t>CAISO Net LoadsAllAllMonthly worst day06 Jun19All</t>
  </si>
  <si>
    <t>CAISO Net LoadsAllAllMonthly worst day06 Jun20All</t>
  </si>
  <si>
    <t>CAISO Net LoadsAllAllMonthly worst day06 Jun21All</t>
  </si>
  <si>
    <t>CAISO Net LoadsAllAllMonthly worst day06 Jun22All</t>
  </si>
  <si>
    <t>CAISO Net LoadsAllAllMonthly worst day06 Jun23All</t>
  </si>
  <si>
    <t>CAISO Net LoadsAllAllMonthly worst day06 Jun24All</t>
  </si>
  <si>
    <t>CAISO Net LoadsAllAllMonthly worst day07 Jul1All</t>
  </si>
  <si>
    <t>CAISO Net LoadsAllAllMonthly worst day07 Jul2All</t>
  </si>
  <si>
    <t>CAISO Net LoadsAllAllMonthly worst day07 Jul3All</t>
  </si>
  <si>
    <t>CAISO Net LoadsAllAllMonthly worst day07 Jul4All</t>
  </si>
  <si>
    <t>CAISO Net LoadsAllAllMonthly worst day07 Jul5All</t>
  </si>
  <si>
    <t>CAISO Net LoadsAllAllMonthly worst day07 Jul6All</t>
  </si>
  <si>
    <t>CAISO Net LoadsAllAllMonthly worst day07 Jul7All</t>
  </si>
  <si>
    <t>CAISO Net LoadsAllAllMonthly worst day07 Jul8All</t>
  </si>
  <si>
    <t>CAISO Net LoadsAllAllMonthly worst day07 Jul9All</t>
  </si>
  <si>
    <t>CAISO Net LoadsAllAllMonthly worst day07 Jul10All</t>
  </si>
  <si>
    <t>CAISO Net LoadsAllAllMonthly worst day07 Jul11All</t>
  </si>
  <si>
    <t>CAISO Net LoadsAllAllMonthly worst day07 Jul12All</t>
  </si>
  <si>
    <t>CAISO Net LoadsAllAllMonthly worst day07 Jul13All</t>
  </si>
  <si>
    <t>CAISO Net LoadsAllAllMonthly worst day07 Jul14All</t>
  </si>
  <si>
    <t>CAISO Net LoadsAllAllMonthly worst day07 Jul15All</t>
  </si>
  <si>
    <t>CAISO Net LoadsAllAllMonthly worst day07 Jul16All</t>
  </si>
  <si>
    <t>CAISO Net LoadsAllAllMonthly worst day07 Jul17All</t>
  </si>
  <si>
    <t>CAISO Net LoadsAllAllMonthly worst day07 Jul18All</t>
  </si>
  <si>
    <t>CAISO Net LoadsAllAllMonthly worst day07 Jul19All</t>
  </si>
  <si>
    <t>CAISO Net LoadsAllAllMonthly worst day07 Jul20All</t>
  </si>
  <si>
    <t>CAISO Net LoadsAllAllMonthly worst day07 Jul21All</t>
  </si>
  <si>
    <t>CAISO Net LoadsAllAllMonthly worst day07 Jul22All</t>
  </si>
  <si>
    <t>CAISO Net LoadsAllAllMonthly worst day07 Jul23All</t>
  </si>
  <si>
    <t>CAISO Net LoadsAllAllMonthly worst day07 Jul24All</t>
  </si>
  <si>
    <t>CAISO Net LoadsAllAllMonthly worst day08 Aug1All</t>
  </si>
  <si>
    <t>CAISO Net LoadsAllAllMonthly worst day08 Aug2All</t>
  </si>
  <si>
    <t>CAISO Net LoadsAllAllMonthly worst day08 Aug3All</t>
  </si>
  <si>
    <t>CAISO Net LoadsAllAllMonthly worst day08 Aug4All</t>
  </si>
  <si>
    <t>CAISO Net LoadsAllAllMonthly worst day08 Aug5All</t>
  </si>
  <si>
    <t>CAISO Net LoadsAllAllMonthly worst day08 Aug6All</t>
  </si>
  <si>
    <t>CAISO Net LoadsAllAllMonthly worst day08 Aug7All</t>
  </si>
  <si>
    <t>CAISO Net LoadsAllAllMonthly worst day08 Aug8All</t>
  </si>
  <si>
    <t>CAISO Net LoadsAllAllMonthly worst day08 Aug9All</t>
  </si>
  <si>
    <t>CAISO Net LoadsAllAllMonthly worst day08 Aug10All</t>
  </si>
  <si>
    <t>CAISO Net LoadsAllAllMonthly worst day08 Aug11All</t>
  </si>
  <si>
    <t>CAISO Net LoadsAllAllMonthly worst day08 Aug12All</t>
  </si>
  <si>
    <t>CAISO Net LoadsAllAllMonthly worst day08 Aug13All</t>
  </si>
  <si>
    <t>CAISO Net LoadsAllAllMonthly worst day08 Aug14All</t>
  </si>
  <si>
    <t>CAISO Net LoadsAllAllMonthly worst day08 Aug15All</t>
  </si>
  <si>
    <t>CAISO Net LoadsAllAllMonthly worst day08 Aug16All</t>
  </si>
  <si>
    <t>CAISO Net LoadsAllAllMonthly worst day08 Aug17All</t>
  </si>
  <si>
    <t>CAISO Net LoadsAllAllMonthly worst day08 Aug18All</t>
  </si>
  <si>
    <t>CAISO Net LoadsAllAllMonthly worst day08 Aug19All</t>
  </si>
  <si>
    <t>CAISO Net LoadsAllAllMonthly worst day08 Aug20All</t>
  </si>
  <si>
    <t>CAISO Net LoadsAllAllMonthly worst day08 Aug21All</t>
  </si>
  <si>
    <t>CAISO Net LoadsAllAllMonthly worst day08 Aug22All</t>
  </si>
  <si>
    <t>CAISO Net LoadsAllAllMonthly worst day08 Aug23All</t>
  </si>
  <si>
    <t>CAISO Net LoadsAllAllMonthly worst day08 Aug24All</t>
  </si>
  <si>
    <t>CAISO Net LoadsAllAllMonthly worst day09 Sep1All</t>
  </si>
  <si>
    <t>CAISO Net LoadsAllAllMonthly worst day09 Sep2All</t>
  </si>
  <si>
    <t>CAISO Net LoadsAllAllMonthly worst day09 Sep3All</t>
  </si>
  <si>
    <t>CAISO Net LoadsAllAllMonthly worst day09 Sep4All</t>
  </si>
  <si>
    <t>CAISO Net LoadsAllAllMonthly worst day09 Sep5All</t>
  </si>
  <si>
    <t>CAISO Net LoadsAllAllMonthly worst day09 Sep6All</t>
  </si>
  <si>
    <t>CAISO Net LoadsAllAllMonthly worst day09 Sep7All</t>
  </si>
  <si>
    <t>CAISO Net LoadsAllAllMonthly worst day09 Sep8All</t>
  </si>
  <si>
    <t>CAISO Net LoadsAllAllMonthly worst day09 Sep9All</t>
  </si>
  <si>
    <t>CAISO Net LoadsAllAllMonthly worst day09 Sep10All</t>
  </si>
  <si>
    <t>CAISO Net LoadsAllAllMonthly worst day09 Sep11All</t>
  </si>
  <si>
    <t>CAISO Net LoadsAllAllMonthly worst day09 Sep12All</t>
  </si>
  <si>
    <t>CAISO Net LoadsAllAllMonthly worst day09 Sep13All</t>
  </si>
  <si>
    <t>CAISO Net LoadsAllAllMonthly worst day09 Sep14All</t>
  </si>
  <si>
    <t>CAISO Net LoadsAllAllMonthly worst day09 Sep15All</t>
  </si>
  <si>
    <t>CAISO Net LoadsAllAllMonthly worst day09 Sep16All</t>
  </si>
  <si>
    <t>CAISO Net LoadsAllAllMonthly worst day09 Sep17All</t>
  </si>
  <si>
    <t>CAISO Net LoadsAllAllMonthly worst day09 Sep18All</t>
  </si>
  <si>
    <t>CAISO Net LoadsAllAllMonthly worst day09 Sep19All</t>
  </si>
  <si>
    <t>CAISO Net LoadsAllAllMonthly worst day09 Sep20All</t>
  </si>
  <si>
    <t>CAISO Net LoadsAllAllMonthly worst day09 Sep21All</t>
  </si>
  <si>
    <t>CAISO Net LoadsAllAllMonthly worst day09 Sep22All</t>
  </si>
  <si>
    <t>CAISO Net LoadsAllAllMonthly worst day09 Sep23All</t>
  </si>
  <si>
    <t>CAISO Net LoadsAllAllMonthly worst day09 Sep24All</t>
  </si>
  <si>
    <t>CAISO Net LoadsAllAllMonthly worst day10 Oct1All</t>
  </si>
  <si>
    <t>CAISO Net LoadsAllAllMonthly worst day10 Oct2All</t>
  </si>
  <si>
    <t>CAISO Net LoadsAllAllMonthly worst day10 Oct3All</t>
  </si>
  <si>
    <t>CAISO Net LoadsAllAllMonthly worst day10 Oct4All</t>
  </si>
  <si>
    <t>CAISO Net LoadsAllAllMonthly worst day10 Oct5All</t>
  </si>
  <si>
    <t>CAISO Net LoadsAllAllMonthly worst day10 Oct6All</t>
  </si>
  <si>
    <t>CAISO Net LoadsAllAllMonthly worst day10 Oct7All</t>
  </si>
  <si>
    <t>CAISO Net LoadsAllAllMonthly worst day10 Oct8All</t>
  </si>
  <si>
    <t>CAISO Net LoadsAllAllMonthly worst day10 Oct9All</t>
  </si>
  <si>
    <t>CAISO Net LoadsAllAllMonthly worst day10 Oct10All</t>
  </si>
  <si>
    <t>CAISO Net LoadsAllAllMonthly worst day10 Oct11All</t>
  </si>
  <si>
    <t>CAISO Net LoadsAllAllMonthly worst day10 Oct12All</t>
  </si>
  <si>
    <t>CAISO Net LoadsAllAllMonthly worst day10 Oct13All</t>
  </si>
  <si>
    <t>CAISO Net LoadsAllAllMonthly worst day10 Oct14All</t>
  </si>
  <si>
    <t>CAISO Net LoadsAllAllMonthly worst day10 Oct15All</t>
  </si>
  <si>
    <t>CAISO Net LoadsAllAllMonthly worst day10 Oct16All</t>
  </si>
  <si>
    <t>CAISO Net LoadsAllAllMonthly worst day10 Oct17All</t>
  </si>
  <si>
    <t>CAISO Net LoadsAllAllMonthly worst day10 Oct18All</t>
  </si>
  <si>
    <t>CAISO Net LoadsAllAllMonthly worst day10 Oct19All</t>
  </si>
  <si>
    <t>CAISO Net LoadsAllAllMonthly worst day10 Oct20All</t>
  </si>
  <si>
    <t>CAISO Net LoadsAllAllMonthly worst day10 Oct21All</t>
  </si>
  <si>
    <t>CAISO Net LoadsAllAllMonthly worst day10 Oct22All</t>
  </si>
  <si>
    <t>CAISO Net LoadsAllAllMonthly worst day10 Oct23All</t>
  </si>
  <si>
    <t>CAISO Net LoadsAllAllMonthly worst day10 Oct24All</t>
  </si>
  <si>
    <t>CAISO Net LoadsAllAllMonthly worst day11 Nov1All</t>
  </si>
  <si>
    <t>CAISO Net LoadsAllAllMonthly worst day11 Nov2All</t>
  </si>
  <si>
    <t>CAISO Net LoadsAllAllMonthly worst day11 Nov3All</t>
  </si>
  <si>
    <t>CAISO Net LoadsAllAllMonthly worst day11 Nov4All</t>
  </si>
  <si>
    <t>CAISO Net LoadsAllAllMonthly worst day11 Nov5All</t>
  </si>
  <si>
    <t>CAISO Net LoadsAllAllMonthly worst day11 Nov6All</t>
  </si>
  <si>
    <t>CAISO Net LoadsAllAllMonthly worst day11 Nov7All</t>
  </si>
  <si>
    <t>CAISO Net LoadsAllAllMonthly worst day11 Nov8All</t>
  </si>
  <si>
    <t>CAISO Net LoadsAllAllMonthly worst day11 Nov9All</t>
  </si>
  <si>
    <t>CAISO Net LoadsAllAllMonthly worst day11 Nov10All</t>
  </si>
  <si>
    <t>CAISO Net LoadsAllAllMonthly worst day11 Nov11All</t>
  </si>
  <si>
    <t>CAISO Net LoadsAllAllMonthly worst day11 Nov12All</t>
  </si>
  <si>
    <t>CAISO Net LoadsAllAllMonthly worst day11 Nov13All</t>
  </si>
  <si>
    <t>CAISO Net LoadsAllAllMonthly worst day11 Nov14All</t>
  </si>
  <si>
    <t>CAISO Net LoadsAllAllMonthly worst day11 Nov15All</t>
  </si>
  <si>
    <t>CAISO Net LoadsAllAllMonthly worst day11 Nov16All</t>
  </si>
  <si>
    <t>CAISO Net LoadsAllAllMonthly worst day11 Nov17All</t>
  </si>
  <si>
    <t>CAISO Net LoadsAllAllMonthly worst day11 Nov18All</t>
  </si>
  <si>
    <t>CAISO Net LoadsAllAllMonthly worst day11 Nov19All</t>
  </si>
  <si>
    <t>CAISO Net LoadsAllAllMonthly worst day11 Nov20All</t>
  </si>
  <si>
    <t>CAISO Net LoadsAllAllMonthly worst day11 Nov21All</t>
  </si>
  <si>
    <t>CAISO Net LoadsAllAllMonthly worst day11 Nov22All</t>
  </si>
  <si>
    <t>CAISO Net LoadsAllAllMonthly worst day11 Nov23All</t>
  </si>
  <si>
    <t>CAISO Net LoadsAllAllMonthly worst day11 Nov24All</t>
  </si>
  <si>
    <t>CAISO Net LoadsAllAllMonthly worst day12 Dec1All</t>
  </si>
  <si>
    <t>CAISO Net LoadsAllAllMonthly worst day12 Dec2All</t>
  </si>
  <si>
    <t>CAISO Net LoadsAllAllMonthly worst day12 Dec3All</t>
  </si>
  <si>
    <t>CAISO Net LoadsAllAllMonthly worst day12 Dec4All</t>
  </si>
  <si>
    <t>CAISO Net LoadsAllAllMonthly worst day12 Dec5All</t>
  </si>
  <si>
    <t>CAISO Net LoadsAllAllMonthly worst day12 Dec6All</t>
  </si>
  <si>
    <t>CAISO Net LoadsAllAllMonthly worst day12 Dec7All</t>
  </si>
  <si>
    <t>CAISO Net LoadsAllAllMonthly worst day12 Dec8All</t>
  </si>
  <si>
    <t>CAISO Net LoadsAllAllMonthly worst day12 Dec9All</t>
  </si>
  <si>
    <t>CAISO Net LoadsAllAllMonthly worst day12 Dec10All</t>
  </si>
  <si>
    <t>CAISO Net LoadsAllAllMonthly worst day12 Dec11All</t>
  </si>
  <si>
    <t>CAISO Net LoadsAllAllMonthly worst day12 Dec12All</t>
  </si>
  <si>
    <t>CAISO Net LoadsAllAllMonthly worst day12 Dec13All</t>
  </si>
  <si>
    <t>CAISO Net LoadsAllAllMonthly worst day12 Dec14All</t>
  </si>
  <si>
    <t>CAISO Net LoadsAllAllMonthly worst day12 Dec15All</t>
  </si>
  <si>
    <t>CAISO Net LoadsAllAllMonthly worst day12 Dec16All</t>
  </si>
  <si>
    <t>CAISO Net LoadsAllAllMonthly worst day12 Dec17All</t>
  </si>
  <si>
    <t>CAISO Net LoadsAllAllMonthly worst day12 Dec18All</t>
  </si>
  <si>
    <t>CAISO Net LoadsAllAllMonthly worst day12 Dec19All</t>
  </si>
  <si>
    <t>CAISO Net LoadsAllAllMonthly worst day12 Dec20All</t>
  </si>
  <si>
    <t>CAISO Net LoadsAllAllMonthly worst day12 Dec21All</t>
  </si>
  <si>
    <t>CAISO Net LoadsAllAllMonthly worst day12 Dec22All</t>
  </si>
  <si>
    <t>CAISO Net LoadsAllAllMonthly worst day12 Dec23All</t>
  </si>
  <si>
    <t>CAISO Net LoadsAllAllMonthly worst day12 Dec24All</t>
  </si>
  <si>
    <t>CAISO Net LoadsMUD/WorkplaceMUDMonthly worst day01 Jan1All</t>
  </si>
  <si>
    <t>CAISO Net LoadsMUD/WorkplaceMUDMonthly worst day01 Jan2All</t>
  </si>
  <si>
    <t>CAISO Net LoadsMUD/WorkplaceMUDMonthly worst day01 Jan3All</t>
  </si>
  <si>
    <t>CAISO Net LoadsMUD/WorkplaceMUDMonthly worst day01 Jan4All</t>
  </si>
  <si>
    <t>CAISO Net LoadsMUD/WorkplaceMUDMonthly worst day01 Jan5All</t>
  </si>
  <si>
    <t>CAISO Net LoadsMUD/WorkplaceMUDMonthly worst day01 Jan6All</t>
  </si>
  <si>
    <t>CAISO Net LoadsMUD/WorkplaceMUDMonthly worst day01 Jan7All</t>
  </si>
  <si>
    <t>CAISO Net LoadsMUD/WorkplaceMUDMonthly worst day01 Jan8All</t>
  </si>
  <si>
    <t>CAISO Net LoadsMUD/WorkplaceMUDMonthly worst day01 Jan9All</t>
  </si>
  <si>
    <t>CAISO Net LoadsMUD/WorkplaceMUDMonthly worst day01 Jan10All</t>
  </si>
  <si>
    <t>CAISO Net LoadsMUD/WorkplaceMUDMonthly worst day01 Jan11All</t>
  </si>
  <si>
    <t>CAISO Net LoadsMUD/WorkplaceMUDMonthly worst day01 Jan12All</t>
  </si>
  <si>
    <t>CAISO Net LoadsMUD/WorkplaceMUDMonthly worst day01 Jan13All</t>
  </si>
  <si>
    <t>CAISO Net LoadsMUD/WorkplaceMUDMonthly worst day01 Jan14All</t>
  </si>
  <si>
    <t>CAISO Net LoadsMUD/WorkplaceMUDMonthly worst day01 Jan15All</t>
  </si>
  <si>
    <t>CAISO Net LoadsMUD/WorkplaceMUDMonthly worst day01 Jan16All</t>
  </si>
  <si>
    <t>CAISO Net LoadsMUD/WorkplaceMUDMonthly worst day01 Jan17All</t>
  </si>
  <si>
    <t>CAISO Net LoadsMUD/WorkplaceMUDMonthly worst day01 Jan18All</t>
  </si>
  <si>
    <t>CAISO Net LoadsMUD/WorkplaceMUDMonthly worst day01 Jan19All</t>
  </si>
  <si>
    <t>CAISO Net LoadsMUD/WorkplaceMUDMonthly worst day01 Jan20All</t>
  </si>
  <si>
    <t>CAISO Net LoadsMUD/WorkplaceMUDMonthly worst day01 Jan21All</t>
  </si>
  <si>
    <t>CAISO Net LoadsMUD/WorkplaceMUDMonthly worst day01 Jan22All</t>
  </si>
  <si>
    <t>CAISO Net LoadsMUD/WorkplaceMUDMonthly worst day01 Jan23All</t>
  </si>
  <si>
    <t>CAISO Net LoadsMUD/WorkplaceMUDMonthly worst day01 Jan24All</t>
  </si>
  <si>
    <t>CAISO Net LoadsMUD/WorkplaceMUDMonthly worst day02 Feb1All</t>
  </si>
  <si>
    <t>CAISO Net LoadsMUD/WorkplaceMUDMonthly worst day02 Feb2All</t>
  </si>
  <si>
    <t>CAISO Net LoadsMUD/WorkplaceMUDMonthly worst day02 Feb3All</t>
  </si>
  <si>
    <t>CAISO Net LoadsMUD/WorkplaceMUDMonthly worst day02 Feb4All</t>
  </si>
  <si>
    <t>CAISO Net LoadsMUD/WorkplaceMUDMonthly worst day02 Feb5All</t>
  </si>
  <si>
    <t>CAISO Net LoadsMUD/WorkplaceMUDMonthly worst day02 Feb6All</t>
  </si>
  <si>
    <t>CAISO Net LoadsMUD/WorkplaceMUDMonthly worst day02 Feb7All</t>
  </si>
  <si>
    <t>CAISO Net LoadsMUD/WorkplaceMUDMonthly worst day02 Feb8All</t>
  </si>
  <si>
    <t>CAISO Net LoadsMUD/WorkplaceMUDMonthly worst day02 Feb9All</t>
  </si>
  <si>
    <t>CAISO Net LoadsMUD/WorkplaceMUDMonthly worst day02 Feb10All</t>
  </si>
  <si>
    <t>CAISO Net LoadsMUD/WorkplaceMUDMonthly worst day02 Feb11All</t>
  </si>
  <si>
    <t>CAISO Net LoadsMUD/WorkplaceMUDMonthly worst day02 Feb12All</t>
  </si>
  <si>
    <t>CAISO Net LoadsMUD/WorkplaceMUDMonthly worst day02 Feb13All</t>
  </si>
  <si>
    <t>CAISO Net LoadsMUD/WorkplaceMUDMonthly worst day02 Feb14All</t>
  </si>
  <si>
    <t>CAISO Net LoadsMUD/WorkplaceMUDMonthly worst day02 Feb15All</t>
  </si>
  <si>
    <t>CAISO Net LoadsMUD/WorkplaceMUDMonthly worst day02 Feb16All</t>
  </si>
  <si>
    <t>CAISO Net LoadsMUD/WorkplaceMUDMonthly worst day02 Feb17All</t>
  </si>
  <si>
    <t>CAISO Net LoadsMUD/WorkplaceMUDMonthly worst day02 Feb18All</t>
  </si>
  <si>
    <t>CAISO Net LoadsMUD/WorkplaceMUDMonthly worst day02 Feb19All</t>
  </si>
  <si>
    <t>CAISO Net LoadsMUD/WorkplaceMUDMonthly worst day02 Feb20All</t>
  </si>
  <si>
    <t>CAISO Net LoadsMUD/WorkplaceMUDMonthly worst day02 Feb21All</t>
  </si>
  <si>
    <t>CAISO Net LoadsMUD/WorkplaceMUDMonthly worst day02 Feb22All</t>
  </si>
  <si>
    <t>CAISO Net LoadsMUD/WorkplaceMUDMonthly worst day02 Feb23All</t>
  </si>
  <si>
    <t>CAISO Net LoadsMUD/WorkplaceMUDMonthly worst day02 Feb24All</t>
  </si>
  <si>
    <t>CAISO Net LoadsMUD/WorkplaceMUDMonthly worst day03 Mar1All</t>
  </si>
  <si>
    <t>CAISO Net LoadsMUD/WorkplaceMUDMonthly worst day03 Mar2All</t>
  </si>
  <si>
    <t>CAISO Net LoadsMUD/WorkplaceMUDMonthly worst day03 Mar3All</t>
  </si>
  <si>
    <t>CAISO Net LoadsMUD/WorkplaceMUDMonthly worst day03 Mar4All</t>
  </si>
  <si>
    <t>CAISO Net LoadsMUD/WorkplaceMUDMonthly worst day03 Mar5All</t>
  </si>
  <si>
    <t>CAISO Net LoadsMUD/WorkplaceMUDMonthly worst day03 Mar6All</t>
  </si>
  <si>
    <t>CAISO Net LoadsMUD/WorkplaceMUDMonthly worst day03 Mar7All</t>
  </si>
  <si>
    <t>CAISO Net LoadsMUD/WorkplaceMUDMonthly worst day03 Mar8All</t>
  </si>
  <si>
    <t>CAISO Net LoadsMUD/WorkplaceMUDMonthly worst day03 Mar9All</t>
  </si>
  <si>
    <t>CAISO Net LoadsMUD/WorkplaceMUDMonthly worst day03 Mar10All</t>
  </si>
  <si>
    <t>CAISO Net LoadsMUD/WorkplaceMUDMonthly worst day03 Mar11All</t>
  </si>
  <si>
    <t>CAISO Net LoadsMUD/WorkplaceMUDMonthly worst day03 Mar12All</t>
  </si>
  <si>
    <t>CAISO Net LoadsMUD/WorkplaceMUDMonthly worst day03 Mar13All</t>
  </si>
  <si>
    <t>CAISO Net LoadsMUD/WorkplaceMUDMonthly worst day03 Mar14All</t>
  </si>
  <si>
    <t>CAISO Net LoadsMUD/WorkplaceMUDMonthly worst day03 Mar15All</t>
  </si>
  <si>
    <t>CAISO Net LoadsMUD/WorkplaceMUDMonthly worst day03 Mar16All</t>
  </si>
  <si>
    <t>CAISO Net LoadsMUD/WorkplaceMUDMonthly worst day03 Mar17All</t>
  </si>
  <si>
    <t>CAISO Net LoadsMUD/WorkplaceMUDMonthly worst day03 Mar18All</t>
  </si>
  <si>
    <t>CAISO Net LoadsMUD/WorkplaceMUDMonthly worst day03 Mar19All</t>
  </si>
  <si>
    <t>CAISO Net LoadsMUD/WorkplaceMUDMonthly worst day03 Mar20All</t>
  </si>
  <si>
    <t>CAISO Net LoadsMUD/WorkplaceMUDMonthly worst day03 Mar21All</t>
  </si>
  <si>
    <t>CAISO Net LoadsMUD/WorkplaceMUDMonthly worst day03 Mar22All</t>
  </si>
  <si>
    <t>CAISO Net LoadsMUD/WorkplaceMUDMonthly worst day03 Mar23All</t>
  </si>
  <si>
    <t>CAISO Net LoadsMUD/WorkplaceMUDMonthly worst day03 Mar24All</t>
  </si>
  <si>
    <t>CAISO Net LoadsMUD/WorkplaceMUDMonthly worst day04 Apr1All</t>
  </si>
  <si>
    <t>CAISO Net LoadsMUD/WorkplaceMUDMonthly worst day04 Apr2All</t>
  </si>
  <si>
    <t>CAISO Net LoadsMUD/WorkplaceMUDMonthly worst day04 Apr3All</t>
  </si>
  <si>
    <t>CAISO Net LoadsMUD/WorkplaceMUDMonthly worst day04 Apr4All</t>
  </si>
  <si>
    <t>CAISO Net LoadsMUD/WorkplaceMUDMonthly worst day04 Apr5All</t>
  </si>
  <si>
    <t>CAISO Net LoadsMUD/WorkplaceMUDMonthly worst day04 Apr6All</t>
  </si>
  <si>
    <t>CAISO Net LoadsMUD/WorkplaceMUDMonthly worst day04 Apr7All</t>
  </si>
  <si>
    <t>CAISO Net LoadsMUD/WorkplaceMUDMonthly worst day04 Apr8All</t>
  </si>
  <si>
    <t>CAISO Net LoadsMUD/WorkplaceMUDMonthly worst day04 Apr9All</t>
  </si>
  <si>
    <t>CAISO Net LoadsMUD/WorkplaceMUDMonthly worst day04 Apr10All</t>
  </si>
  <si>
    <t>CAISO Net LoadsMUD/WorkplaceMUDMonthly worst day04 Apr11All</t>
  </si>
  <si>
    <t>CAISO Net LoadsMUD/WorkplaceMUDMonthly worst day04 Apr12All</t>
  </si>
  <si>
    <t>CAISO Net LoadsMUD/WorkplaceMUDMonthly worst day04 Apr13All</t>
  </si>
  <si>
    <t>CAISO Net LoadsMUD/WorkplaceMUDMonthly worst day04 Apr14All</t>
  </si>
  <si>
    <t>CAISO Net LoadsMUD/WorkplaceMUDMonthly worst day04 Apr15All</t>
  </si>
  <si>
    <t>CAISO Net LoadsMUD/WorkplaceMUDMonthly worst day04 Apr16All</t>
  </si>
  <si>
    <t>CAISO Net LoadsMUD/WorkplaceMUDMonthly worst day04 Apr17All</t>
  </si>
  <si>
    <t>CAISO Net LoadsMUD/WorkplaceMUDMonthly worst day04 Apr18All</t>
  </si>
  <si>
    <t>CAISO Net LoadsMUD/WorkplaceMUDMonthly worst day04 Apr19All</t>
  </si>
  <si>
    <t>CAISO Net LoadsMUD/WorkplaceMUDMonthly worst day04 Apr20All</t>
  </si>
  <si>
    <t>CAISO Net LoadsMUD/WorkplaceMUDMonthly worst day04 Apr21All</t>
  </si>
  <si>
    <t>CAISO Net LoadsMUD/WorkplaceMUDMonthly worst day04 Apr22All</t>
  </si>
  <si>
    <t>CAISO Net LoadsMUD/WorkplaceMUDMonthly worst day04 Apr23All</t>
  </si>
  <si>
    <t>CAISO Net LoadsMUD/WorkplaceMUDMonthly worst day04 Apr24All</t>
  </si>
  <si>
    <t>CAISO Net LoadsMUD/WorkplaceMUDMonthly worst day05 May1All</t>
  </si>
  <si>
    <t>CAISO Net LoadsMUD/WorkplaceMUDMonthly worst day05 May2All</t>
  </si>
  <si>
    <t>CAISO Net LoadsMUD/WorkplaceMUDMonthly worst day05 May3All</t>
  </si>
  <si>
    <t>CAISO Net LoadsMUD/WorkplaceMUDMonthly worst day05 May4All</t>
  </si>
  <si>
    <t>CAISO Net LoadsMUD/WorkplaceMUDMonthly worst day05 May5All</t>
  </si>
  <si>
    <t>CAISO Net LoadsMUD/WorkplaceMUDMonthly worst day05 May6All</t>
  </si>
  <si>
    <t>CAISO Net LoadsMUD/WorkplaceMUDMonthly worst day05 May7All</t>
  </si>
  <si>
    <t>CAISO Net LoadsMUD/WorkplaceMUDMonthly worst day05 May8All</t>
  </si>
  <si>
    <t>CAISO Net LoadsMUD/WorkplaceMUDMonthly worst day05 May9All</t>
  </si>
  <si>
    <t>CAISO Net LoadsMUD/WorkplaceMUDMonthly worst day05 May10All</t>
  </si>
  <si>
    <t>CAISO Net LoadsMUD/WorkplaceMUDMonthly worst day05 May11All</t>
  </si>
  <si>
    <t>CAISO Net LoadsMUD/WorkplaceMUDMonthly worst day05 May12All</t>
  </si>
  <si>
    <t>CAISO Net LoadsMUD/WorkplaceMUDMonthly worst day05 May13All</t>
  </si>
  <si>
    <t>CAISO Net LoadsMUD/WorkplaceMUDMonthly worst day05 May14All</t>
  </si>
  <si>
    <t>CAISO Net LoadsMUD/WorkplaceMUDMonthly worst day05 May15All</t>
  </si>
  <si>
    <t>CAISO Net LoadsMUD/WorkplaceMUDMonthly worst day05 May16All</t>
  </si>
  <si>
    <t>CAISO Net LoadsMUD/WorkplaceMUDMonthly worst day05 May17All</t>
  </si>
  <si>
    <t>CAISO Net LoadsMUD/WorkplaceMUDMonthly worst day05 May18All</t>
  </si>
  <si>
    <t>CAISO Net LoadsMUD/WorkplaceMUDMonthly worst day05 May19All</t>
  </si>
  <si>
    <t>CAISO Net LoadsMUD/WorkplaceMUDMonthly worst day05 May20All</t>
  </si>
  <si>
    <t>CAISO Net LoadsMUD/WorkplaceMUDMonthly worst day05 May21All</t>
  </si>
  <si>
    <t>CAISO Net LoadsMUD/WorkplaceMUDMonthly worst day05 May22All</t>
  </si>
  <si>
    <t>CAISO Net LoadsMUD/WorkplaceMUDMonthly worst day05 May23All</t>
  </si>
  <si>
    <t>CAISO Net LoadsMUD/WorkplaceMUDMonthly worst day05 May24All</t>
  </si>
  <si>
    <t>CAISO Net LoadsMUD/WorkplaceMUDMonthly worst day06 Jun1All</t>
  </si>
  <si>
    <t>CAISO Net LoadsMUD/WorkplaceMUDMonthly worst day06 Jun2All</t>
  </si>
  <si>
    <t>CAISO Net LoadsMUD/WorkplaceMUDMonthly worst day06 Jun3All</t>
  </si>
  <si>
    <t>CAISO Net LoadsMUD/WorkplaceMUDMonthly worst day06 Jun4All</t>
  </si>
  <si>
    <t>CAISO Net LoadsMUD/WorkplaceMUDMonthly worst day06 Jun5All</t>
  </si>
  <si>
    <t>CAISO Net LoadsMUD/WorkplaceMUDMonthly worst day06 Jun6All</t>
  </si>
  <si>
    <t>CAISO Net LoadsMUD/WorkplaceMUDMonthly worst day06 Jun7All</t>
  </si>
  <si>
    <t>CAISO Net LoadsMUD/WorkplaceMUDMonthly worst day06 Jun8All</t>
  </si>
  <si>
    <t>CAISO Net LoadsMUD/WorkplaceMUDMonthly worst day06 Jun9All</t>
  </si>
  <si>
    <t>CAISO Net LoadsMUD/WorkplaceMUDMonthly worst day06 Jun10All</t>
  </si>
  <si>
    <t>CAISO Net LoadsMUD/WorkplaceMUDMonthly worst day06 Jun11All</t>
  </si>
  <si>
    <t>CAISO Net LoadsMUD/WorkplaceMUDMonthly worst day06 Jun12All</t>
  </si>
  <si>
    <t>CAISO Net LoadsMUD/WorkplaceMUDMonthly worst day06 Jun13All</t>
  </si>
  <si>
    <t>CAISO Net LoadsMUD/WorkplaceMUDMonthly worst day06 Jun14All</t>
  </si>
  <si>
    <t>CAISO Net LoadsMUD/WorkplaceMUDMonthly worst day06 Jun15All</t>
  </si>
  <si>
    <t>CAISO Net LoadsMUD/WorkplaceMUDMonthly worst day06 Jun16All</t>
  </si>
  <si>
    <t>CAISO Net LoadsMUD/WorkplaceMUDMonthly worst day06 Jun17All</t>
  </si>
  <si>
    <t>CAISO Net LoadsMUD/WorkplaceMUDMonthly worst day06 Jun18All</t>
  </si>
  <si>
    <t>CAISO Net LoadsMUD/WorkplaceMUDMonthly worst day06 Jun19All</t>
  </si>
  <si>
    <t>CAISO Net LoadsMUD/WorkplaceMUDMonthly worst day06 Jun20All</t>
  </si>
  <si>
    <t>CAISO Net LoadsMUD/WorkplaceMUDMonthly worst day06 Jun21All</t>
  </si>
  <si>
    <t>CAISO Net LoadsMUD/WorkplaceMUDMonthly worst day06 Jun22All</t>
  </si>
  <si>
    <t>CAISO Net LoadsMUD/WorkplaceMUDMonthly worst day06 Jun23All</t>
  </si>
  <si>
    <t>CAISO Net LoadsMUD/WorkplaceMUDMonthly worst day06 Jun24All</t>
  </si>
  <si>
    <t>CAISO Net LoadsMUD/WorkplaceMUDMonthly worst day07 Jul1All</t>
  </si>
  <si>
    <t>CAISO Net LoadsMUD/WorkplaceMUDMonthly worst day07 Jul2All</t>
  </si>
  <si>
    <t>CAISO Net LoadsMUD/WorkplaceMUDMonthly worst day07 Jul3All</t>
  </si>
  <si>
    <t>CAISO Net LoadsMUD/WorkplaceMUDMonthly worst day07 Jul4All</t>
  </si>
  <si>
    <t>CAISO Net LoadsMUD/WorkplaceMUDMonthly worst day07 Jul5All</t>
  </si>
  <si>
    <t>CAISO Net LoadsMUD/WorkplaceMUDMonthly worst day07 Jul6All</t>
  </si>
  <si>
    <t>CAISO Net LoadsMUD/WorkplaceMUDMonthly worst day07 Jul7All</t>
  </si>
  <si>
    <t>CAISO Net LoadsMUD/WorkplaceMUDMonthly worst day07 Jul8All</t>
  </si>
  <si>
    <t>CAISO Net LoadsMUD/WorkplaceMUDMonthly worst day07 Jul9All</t>
  </si>
  <si>
    <t>CAISO Net LoadsMUD/WorkplaceMUDMonthly worst day07 Jul10All</t>
  </si>
  <si>
    <t>CAISO Net LoadsMUD/WorkplaceMUDMonthly worst day07 Jul11All</t>
  </si>
  <si>
    <t>CAISO Net LoadsMUD/WorkplaceMUDMonthly worst day07 Jul12All</t>
  </si>
  <si>
    <t>CAISO Net LoadsMUD/WorkplaceMUDMonthly worst day07 Jul13All</t>
  </si>
  <si>
    <t>CAISO Net LoadsMUD/WorkplaceMUDMonthly worst day07 Jul14All</t>
  </si>
  <si>
    <t>CAISO Net LoadsMUD/WorkplaceMUDMonthly worst day07 Jul15All</t>
  </si>
  <si>
    <t>CAISO Net LoadsMUD/WorkplaceMUDMonthly worst day07 Jul16All</t>
  </si>
  <si>
    <t>CAISO Net LoadsMUD/WorkplaceMUDMonthly worst day07 Jul17All</t>
  </si>
  <si>
    <t>CAISO Net LoadsMUD/WorkplaceMUDMonthly worst day07 Jul18All</t>
  </si>
  <si>
    <t>CAISO Net LoadsMUD/WorkplaceMUDMonthly worst day07 Jul19All</t>
  </si>
  <si>
    <t>CAISO Net LoadsMUD/WorkplaceMUDMonthly worst day07 Jul20All</t>
  </si>
  <si>
    <t>CAISO Net LoadsMUD/WorkplaceMUDMonthly worst day07 Jul21All</t>
  </si>
  <si>
    <t>CAISO Net LoadsMUD/WorkplaceMUDMonthly worst day07 Jul22All</t>
  </si>
  <si>
    <t>CAISO Net LoadsMUD/WorkplaceMUDMonthly worst day07 Jul23All</t>
  </si>
  <si>
    <t>CAISO Net LoadsMUD/WorkplaceMUDMonthly worst day07 Jul24All</t>
  </si>
  <si>
    <t>CAISO Net LoadsMUD/WorkplaceMUDMonthly worst day08 Aug1All</t>
  </si>
  <si>
    <t>CAISO Net LoadsMUD/WorkplaceMUDMonthly worst day08 Aug2All</t>
  </si>
  <si>
    <t>CAISO Net LoadsMUD/WorkplaceMUDMonthly worst day08 Aug3All</t>
  </si>
  <si>
    <t>CAISO Net LoadsMUD/WorkplaceMUDMonthly worst day08 Aug4All</t>
  </si>
  <si>
    <t>CAISO Net LoadsMUD/WorkplaceMUDMonthly worst day08 Aug5All</t>
  </si>
  <si>
    <t>CAISO Net LoadsMUD/WorkplaceMUDMonthly worst day08 Aug6All</t>
  </si>
  <si>
    <t>CAISO Net LoadsMUD/WorkplaceMUDMonthly worst day08 Aug7All</t>
  </si>
  <si>
    <t>CAISO Net LoadsMUD/WorkplaceMUDMonthly worst day08 Aug8All</t>
  </si>
  <si>
    <t>CAISO Net LoadsMUD/WorkplaceMUDMonthly worst day08 Aug9All</t>
  </si>
  <si>
    <t>CAISO Net LoadsMUD/WorkplaceMUDMonthly worst day08 Aug10All</t>
  </si>
  <si>
    <t>CAISO Net LoadsMUD/WorkplaceMUDMonthly worst day08 Aug11All</t>
  </si>
  <si>
    <t>CAISO Net LoadsMUD/WorkplaceMUDMonthly worst day08 Aug12All</t>
  </si>
  <si>
    <t>CAISO Net LoadsMUD/WorkplaceMUDMonthly worst day08 Aug13All</t>
  </si>
  <si>
    <t>CAISO Net LoadsMUD/WorkplaceMUDMonthly worst day08 Aug14All</t>
  </si>
  <si>
    <t>CAISO Net LoadsMUD/WorkplaceMUDMonthly worst day08 Aug15All</t>
  </si>
  <si>
    <t>CAISO Net LoadsMUD/WorkplaceMUDMonthly worst day08 Aug16All</t>
  </si>
  <si>
    <t>CAISO Net LoadsMUD/WorkplaceMUDMonthly worst day08 Aug17All</t>
  </si>
  <si>
    <t>CAISO Net LoadsMUD/WorkplaceMUDMonthly worst day08 Aug18All</t>
  </si>
  <si>
    <t>CAISO Net LoadsMUD/WorkplaceMUDMonthly worst day08 Aug19All</t>
  </si>
  <si>
    <t>CAISO Net LoadsMUD/WorkplaceMUDMonthly worst day08 Aug20All</t>
  </si>
  <si>
    <t>CAISO Net LoadsMUD/WorkplaceMUDMonthly worst day08 Aug21All</t>
  </si>
  <si>
    <t>CAISO Net LoadsMUD/WorkplaceMUDMonthly worst day08 Aug22All</t>
  </si>
  <si>
    <t>CAISO Net LoadsMUD/WorkplaceMUDMonthly worst day08 Aug23All</t>
  </si>
  <si>
    <t>CAISO Net LoadsMUD/WorkplaceMUDMonthly worst day08 Aug24All</t>
  </si>
  <si>
    <t>CAISO Net LoadsMUD/WorkplaceMUDMonthly worst day09 Sep1All</t>
  </si>
  <si>
    <t>CAISO Net LoadsMUD/WorkplaceMUDMonthly worst day09 Sep2All</t>
  </si>
  <si>
    <t>CAISO Net LoadsMUD/WorkplaceMUDMonthly worst day09 Sep3All</t>
  </si>
  <si>
    <t>CAISO Net LoadsMUD/WorkplaceMUDMonthly worst day09 Sep4All</t>
  </si>
  <si>
    <t>CAISO Net LoadsMUD/WorkplaceMUDMonthly worst day09 Sep5All</t>
  </si>
  <si>
    <t>CAISO Net LoadsMUD/WorkplaceMUDMonthly worst day09 Sep6All</t>
  </si>
  <si>
    <t>CAISO Net LoadsMUD/WorkplaceMUDMonthly worst day09 Sep7All</t>
  </si>
  <si>
    <t>CAISO Net LoadsMUD/WorkplaceMUDMonthly worst day09 Sep8All</t>
  </si>
  <si>
    <t>CAISO Net LoadsMUD/WorkplaceMUDMonthly worst day09 Sep9All</t>
  </si>
  <si>
    <t>CAISO Net LoadsMUD/WorkplaceMUDMonthly worst day09 Sep10All</t>
  </si>
  <si>
    <t>CAISO Net LoadsMUD/WorkplaceMUDMonthly worst day09 Sep11All</t>
  </si>
  <si>
    <t>CAISO Net LoadsMUD/WorkplaceMUDMonthly worst day09 Sep12All</t>
  </si>
  <si>
    <t>CAISO Net LoadsMUD/WorkplaceMUDMonthly worst day09 Sep13All</t>
  </si>
  <si>
    <t>CAISO Net LoadsMUD/WorkplaceMUDMonthly worst day09 Sep14All</t>
  </si>
  <si>
    <t>CAISO Net LoadsMUD/WorkplaceMUDMonthly worst day09 Sep15All</t>
  </si>
  <si>
    <t>CAISO Net LoadsMUD/WorkplaceMUDMonthly worst day09 Sep16All</t>
  </si>
  <si>
    <t>CAISO Net LoadsMUD/WorkplaceMUDMonthly worst day09 Sep17All</t>
  </si>
  <si>
    <t>CAISO Net LoadsMUD/WorkplaceMUDMonthly worst day09 Sep18All</t>
  </si>
  <si>
    <t>CAISO Net LoadsMUD/WorkplaceMUDMonthly worst day09 Sep19All</t>
  </si>
  <si>
    <t>CAISO Net LoadsMUD/WorkplaceMUDMonthly worst day09 Sep20All</t>
  </si>
  <si>
    <t>CAISO Net LoadsMUD/WorkplaceMUDMonthly worst day09 Sep21All</t>
  </si>
  <si>
    <t>CAISO Net LoadsMUD/WorkplaceMUDMonthly worst day09 Sep22All</t>
  </si>
  <si>
    <t>CAISO Net LoadsMUD/WorkplaceMUDMonthly worst day09 Sep23All</t>
  </si>
  <si>
    <t>CAISO Net LoadsMUD/WorkplaceMUDMonthly worst day09 Sep24All</t>
  </si>
  <si>
    <t>CAISO Net LoadsMUD/WorkplaceMUDMonthly worst day10 Oct1All</t>
  </si>
  <si>
    <t>CAISO Net LoadsMUD/WorkplaceMUDMonthly worst day10 Oct2All</t>
  </si>
  <si>
    <t>CAISO Net LoadsMUD/WorkplaceMUDMonthly worst day10 Oct3All</t>
  </si>
  <si>
    <t>CAISO Net LoadsMUD/WorkplaceMUDMonthly worst day10 Oct4All</t>
  </si>
  <si>
    <t>CAISO Net LoadsMUD/WorkplaceMUDMonthly worst day10 Oct5All</t>
  </si>
  <si>
    <t>CAISO Net LoadsMUD/WorkplaceMUDMonthly worst day10 Oct6All</t>
  </si>
  <si>
    <t>CAISO Net LoadsMUD/WorkplaceMUDMonthly worst day10 Oct7All</t>
  </si>
  <si>
    <t>CAISO Net LoadsMUD/WorkplaceMUDMonthly worst day10 Oct8All</t>
  </si>
  <si>
    <t>CAISO Net LoadsMUD/WorkplaceMUDMonthly worst day10 Oct9All</t>
  </si>
  <si>
    <t>CAISO Net LoadsMUD/WorkplaceMUDMonthly worst day10 Oct10All</t>
  </si>
  <si>
    <t>CAISO Net LoadsMUD/WorkplaceMUDMonthly worst day10 Oct11All</t>
  </si>
  <si>
    <t>CAISO Net LoadsMUD/WorkplaceMUDMonthly worst day10 Oct12All</t>
  </si>
  <si>
    <t>CAISO Net LoadsMUD/WorkplaceMUDMonthly worst day10 Oct13All</t>
  </si>
  <si>
    <t>CAISO Net LoadsMUD/WorkplaceMUDMonthly worst day10 Oct14All</t>
  </si>
  <si>
    <t>CAISO Net LoadsMUD/WorkplaceMUDMonthly worst day10 Oct15All</t>
  </si>
  <si>
    <t>CAISO Net LoadsMUD/WorkplaceMUDMonthly worst day10 Oct16All</t>
  </si>
  <si>
    <t>CAISO Net LoadsMUD/WorkplaceMUDMonthly worst day10 Oct17All</t>
  </si>
  <si>
    <t>CAISO Net LoadsMUD/WorkplaceMUDMonthly worst day10 Oct18All</t>
  </si>
  <si>
    <t>CAISO Net LoadsMUD/WorkplaceMUDMonthly worst day10 Oct19All</t>
  </si>
  <si>
    <t>CAISO Net LoadsMUD/WorkplaceMUDMonthly worst day10 Oct20All</t>
  </si>
  <si>
    <t>CAISO Net LoadsMUD/WorkplaceMUDMonthly worst day10 Oct21All</t>
  </si>
  <si>
    <t>CAISO Net LoadsMUD/WorkplaceMUDMonthly worst day10 Oct22All</t>
  </si>
  <si>
    <t>CAISO Net LoadsMUD/WorkplaceMUDMonthly worst day10 Oct23All</t>
  </si>
  <si>
    <t>CAISO Net LoadsMUD/WorkplaceMUDMonthly worst day10 Oct24All</t>
  </si>
  <si>
    <t>CAISO Net LoadsMUD/WorkplaceMUDMonthly worst day11 Nov1All</t>
  </si>
  <si>
    <t>CAISO Net LoadsMUD/WorkplaceMUDMonthly worst day11 Nov2All</t>
  </si>
  <si>
    <t>CAISO Net LoadsMUD/WorkplaceMUDMonthly worst day11 Nov3All</t>
  </si>
  <si>
    <t>CAISO Net LoadsMUD/WorkplaceMUDMonthly worst day11 Nov4All</t>
  </si>
  <si>
    <t>CAISO Net LoadsMUD/WorkplaceMUDMonthly worst day11 Nov5All</t>
  </si>
  <si>
    <t>CAISO Net LoadsMUD/WorkplaceMUDMonthly worst day11 Nov6All</t>
  </si>
  <si>
    <t>CAISO Net LoadsMUD/WorkplaceMUDMonthly worst day11 Nov7All</t>
  </si>
  <si>
    <t>CAISO Net LoadsMUD/WorkplaceMUDMonthly worst day11 Nov8All</t>
  </si>
  <si>
    <t>CAISO Net LoadsMUD/WorkplaceMUDMonthly worst day11 Nov9All</t>
  </si>
  <si>
    <t>CAISO Net LoadsMUD/WorkplaceMUDMonthly worst day11 Nov10All</t>
  </si>
  <si>
    <t>CAISO Net LoadsMUD/WorkplaceMUDMonthly worst day11 Nov11All</t>
  </si>
  <si>
    <t>CAISO Net LoadsMUD/WorkplaceMUDMonthly worst day11 Nov12All</t>
  </si>
  <si>
    <t>CAISO Net LoadsMUD/WorkplaceMUDMonthly worst day11 Nov13All</t>
  </si>
  <si>
    <t>CAISO Net LoadsMUD/WorkplaceMUDMonthly worst day11 Nov14All</t>
  </si>
  <si>
    <t>CAISO Net LoadsMUD/WorkplaceMUDMonthly worst day11 Nov15All</t>
  </si>
  <si>
    <t>CAISO Net LoadsMUD/WorkplaceMUDMonthly worst day11 Nov16All</t>
  </si>
  <si>
    <t>CAISO Net LoadsMUD/WorkplaceMUDMonthly worst day11 Nov17All</t>
  </si>
  <si>
    <t>CAISO Net LoadsMUD/WorkplaceMUDMonthly worst day11 Nov18All</t>
  </si>
  <si>
    <t>CAISO Net LoadsMUD/WorkplaceMUDMonthly worst day11 Nov19All</t>
  </si>
  <si>
    <t>CAISO Net LoadsMUD/WorkplaceMUDMonthly worst day11 Nov20All</t>
  </si>
  <si>
    <t>CAISO Net LoadsMUD/WorkplaceMUDMonthly worst day11 Nov21All</t>
  </si>
  <si>
    <t>CAISO Net LoadsMUD/WorkplaceMUDMonthly worst day11 Nov22All</t>
  </si>
  <si>
    <t>CAISO Net LoadsMUD/WorkplaceMUDMonthly worst day11 Nov23All</t>
  </si>
  <si>
    <t>CAISO Net LoadsMUD/WorkplaceMUDMonthly worst day11 Nov24All</t>
  </si>
  <si>
    <t>CAISO Net LoadsMUD/WorkplaceMUDMonthly worst day12 Dec1All</t>
  </si>
  <si>
    <t>CAISO Net LoadsMUD/WorkplaceMUDMonthly worst day12 Dec2All</t>
  </si>
  <si>
    <t>CAISO Net LoadsMUD/WorkplaceMUDMonthly worst day12 Dec3All</t>
  </si>
  <si>
    <t>CAISO Net LoadsMUD/WorkplaceMUDMonthly worst day12 Dec4All</t>
  </si>
  <si>
    <t>CAISO Net LoadsMUD/WorkplaceMUDMonthly worst day12 Dec5All</t>
  </si>
  <si>
    <t>CAISO Net LoadsMUD/WorkplaceMUDMonthly worst day12 Dec6All</t>
  </si>
  <si>
    <t>CAISO Net LoadsMUD/WorkplaceMUDMonthly worst day12 Dec7All</t>
  </si>
  <si>
    <t>CAISO Net LoadsMUD/WorkplaceMUDMonthly worst day12 Dec8All</t>
  </si>
  <si>
    <t>CAISO Net LoadsMUD/WorkplaceMUDMonthly worst day12 Dec9All</t>
  </si>
  <si>
    <t>CAISO Net LoadsMUD/WorkplaceMUDMonthly worst day12 Dec10All</t>
  </si>
  <si>
    <t>CAISO Net LoadsMUD/WorkplaceMUDMonthly worst day12 Dec11All</t>
  </si>
  <si>
    <t>CAISO Net LoadsMUD/WorkplaceMUDMonthly worst day12 Dec12All</t>
  </si>
  <si>
    <t>CAISO Net LoadsMUD/WorkplaceMUDMonthly worst day12 Dec13All</t>
  </si>
  <si>
    <t>CAISO Net LoadsMUD/WorkplaceMUDMonthly worst day12 Dec14All</t>
  </si>
  <si>
    <t>CAISO Net LoadsMUD/WorkplaceMUDMonthly worst day12 Dec15All</t>
  </si>
  <si>
    <t>CAISO Net LoadsMUD/WorkplaceMUDMonthly worst day12 Dec16All</t>
  </si>
  <si>
    <t>CAISO Net LoadsMUD/WorkplaceMUDMonthly worst day12 Dec17All</t>
  </si>
  <si>
    <t>CAISO Net LoadsMUD/WorkplaceMUDMonthly worst day12 Dec18All</t>
  </si>
  <si>
    <t>CAISO Net LoadsMUD/WorkplaceMUDMonthly worst day12 Dec19All</t>
  </si>
  <si>
    <t>CAISO Net LoadsMUD/WorkplaceMUDMonthly worst day12 Dec20All</t>
  </si>
  <si>
    <t>CAISO Net LoadsMUD/WorkplaceMUDMonthly worst day12 Dec21All</t>
  </si>
  <si>
    <t>CAISO Net LoadsMUD/WorkplaceMUDMonthly worst day12 Dec22All</t>
  </si>
  <si>
    <t>CAISO Net LoadsMUD/WorkplaceMUDMonthly worst day12 Dec23All</t>
  </si>
  <si>
    <t>CAISO Net LoadsMUD/WorkplaceMUDMonthly worst day12 Dec24All</t>
  </si>
  <si>
    <t>CAISO Net LoadsMUD/WorkplaceWorkplaceMonthly worst day01 Jan1All</t>
  </si>
  <si>
    <t>CAISO Net LoadsMUD/WorkplaceWorkplaceMonthly worst day01 Jan2All</t>
  </si>
  <si>
    <t>CAISO Net LoadsMUD/WorkplaceWorkplaceMonthly worst day01 Jan3All</t>
  </si>
  <si>
    <t>CAISO Net LoadsMUD/WorkplaceWorkplaceMonthly worst day01 Jan4All</t>
  </si>
  <si>
    <t>CAISO Net LoadsMUD/WorkplaceWorkplaceMonthly worst day01 Jan5All</t>
  </si>
  <si>
    <t>CAISO Net LoadsMUD/WorkplaceWorkplaceMonthly worst day01 Jan6All</t>
  </si>
  <si>
    <t>CAISO Net LoadsMUD/WorkplaceWorkplaceMonthly worst day01 Jan7All</t>
  </si>
  <si>
    <t>CAISO Net LoadsMUD/WorkplaceWorkplaceMonthly worst day01 Jan8All</t>
  </si>
  <si>
    <t>CAISO Net LoadsMUD/WorkplaceWorkplaceMonthly worst day01 Jan9All</t>
  </si>
  <si>
    <t>CAISO Net LoadsMUD/WorkplaceWorkplaceMonthly worst day01 Jan10All</t>
  </si>
  <si>
    <t>CAISO Net LoadsMUD/WorkplaceWorkplaceMonthly worst day01 Jan11All</t>
  </si>
  <si>
    <t>CAISO Net LoadsMUD/WorkplaceWorkplaceMonthly worst day01 Jan12All</t>
  </si>
  <si>
    <t>CAISO Net LoadsMUD/WorkplaceWorkplaceMonthly worst day01 Jan13All</t>
  </si>
  <si>
    <t>CAISO Net LoadsMUD/WorkplaceWorkplaceMonthly worst day01 Jan14All</t>
  </si>
  <si>
    <t>CAISO Net LoadsMUD/WorkplaceWorkplaceMonthly worst day01 Jan15All</t>
  </si>
  <si>
    <t>CAISO Net LoadsMUD/WorkplaceWorkplaceMonthly worst day01 Jan16All</t>
  </si>
  <si>
    <t>CAISO Net LoadsMUD/WorkplaceWorkplaceMonthly worst day01 Jan17All</t>
  </si>
  <si>
    <t>CAISO Net LoadsMUD/WorkplaceWorkplaceMonthly worst day01 Jan18All</t>
  </si>
  <si>
    <t>CAISO Net LoadsMUD/WorkplaceWorkplaceMonthly worst day01 Jan19All</t>
  </si>
  <si>
    <t>CAISO Net LoadsMUD/WorkplaceWorkplaceMonthly worst day01 Jan20All</t>
  </si>
  <si>
    <t>CAISO Net LoadsMUD/WorkplaceWorkplaceMonthly worst day01 Jan21All</t>
  </si>
  <si>
    <t>CAISO Net LoadsMUD/WorkplaceWorkplaceMonthly worst day01 Jan22All</t>
  </si>
  <si>
    <t>CAISO Net LoadsMUD/WorkplaceWorkplaceMonthly worst day01 Jan23All</t>
  </si>
  <si>
    <t>CAISO Net LoadsMUD/WorkplaceWorkplaceMonthly worst day01 Jan24All</t>
  </si>
  <si>
    <t>CAISO Net LoadsMUD/WorkplaceWorkplaceMonthly worst day02 Feb1All</t>
  </si>
  <si>
    <t>CAISO Net LoadsMUD/WorkplaceWorkplaceMonthly worst day02 Feb2All</t>
  </si>
  <si>
    <t>CAISO Net LoadsMUD/WorkplaceWorkplaceMonthly worst day02 Feb3All</t>
  </si>
  <si>
    <t>CAISO Net LoadsMUD/WorkplaceWorkplaceMonthly worst day02 Feb4All</t>
  </si>
  <si>
    <t>CAISO Net LoadsMUD/WorkplaceWorkplaceMonthly worst day02 Feb5All</t>
  </si>
  <si>
    <t>CAISO Net LoadsMUD/WorkplaceWorkplaceMonthly worst day02 Feb6All</t>
  </si>
  <si>
    <t>CAISO Net LoadsMUD/WorkplaceWorkplaceMonthly worst day02 Feb7All</t>
  </si>
  <si>
    <t>CAISO Net LoadsMUD/WorkplaceWorkplaceMonthly worst day02 Feb8All</t>
  </si>
  <si>
    <t>CAISO Net LoadsMUD/WorkplaceWorkplaceMonthly worst day02 Feb9All</t>
  </si>
  <si>
    <t>CAISO Net LoadsMUD/WorkplaceWorkplaceMonthly worst day02 Feb10All</t>
  </si>
  <si>
    <t>CAISO Net LoadsMUD/WorkplaceWorkplaceMonthly worst day02 Feb11All</t>
  </si>
  <si>
    <t>CAISO Net LoadsMUD/WorkplaceWorkplaceMonthly worst day02 Feb12All</t>
  </si>
  <si>
    <t>CAISO Net LoadsMUD/WorkplaceWorkplaceMonthly worst day02 Feb13All</t>
  </si>
  <si>
    <t>CAISO Net LoadsMUD/WorkplaceWorkplaceMonthly worst day02 Feb14All</t>
  </si>
  <si>
    <t>CAISO Net LoadsMUD/WorkplaceWorkplaceMonthly worst day02 Feb15All</t>
  </si>
  <si>
    <t>CAISO Net LoadsMUD/WorkplaceWorkplaceMonthly worst day02 Feb16All</t>
  </si>
  <si>
    <t>CAISO Net LoadsMUD/WorkplaceWorkplaceMonthly worst day02 Feb17All</t>
  </si>
  <si>
    <t>CAISO Net LoadsMUD/WorkplaceWorkplaceMonthly worst day02 Feb18All</t>
  </si>
  <si>
    <t>CAISO Net LoadsMUD/WorkplaceWorkplaceMonthly worst day02 Feb19All</t>
  </si>
  <si>
    <t>CAISO Net LoadsMUD/WorkplaceWorkplaceMonthly worst day02 Feb20All</t>
  </si>
  <si>
    <t>CAISO Net LoadsMUD/WorkplaceWorkplaceMonthly worst day02 Feb21All</t>
  </si>
  <si>
    <t>CAISO Net LoadsMUD/WorkplaceWorkplaceMonthly worst day02 Feb22All</t>
  </si>
  <si>
    <t>CAISO Net LoadsMUD/WorkplaceWorkplaceMonthly worst day02 Feb23All</t>
  </si>
  <si>
    <t>CAISO Net LoadsMUD/WorkplaceWorkplaceMonthly worst day02 Feb24All</t>
  </si>
  <si>
    <t>CAISO Net LoadsMUD/WorkplaceWorkplaceMonthly worst day03 Mar1All</t>
  </si>
  <si>
    <t>CAISO Net LoadsMUD/WorkplaceWorkplaceMonthly worst day03 Mar2All</t>
  </si>
  <si>
    <t>CAISO Net LoadsMUD/WorkplaceWorkplaceMonthly worst day03 Mar3All</t>
  </si>
  <si>
    <t>CAISO Net LoadsMUD/WorkplaceWorkplaceMonthly worst day03 Mar4All</t>
  </si>
  <si>
    <t>CAISO Net LoadsMUD/WorkplaceWorkplaceMonthly worst day03 Mar5All</t>
  </si>
  <si>
    <t>CAISO Net LoadsMUD/WorkplaceWorkplaceMonthly worst day03 Mar6All</t>
  </si>
  <si>
    <t>CAISO Net LoadsMUD/WorkplaceWorkplaceMonthly worst day03 Mar7All</t>
  </si>
  <si>
    <t>CAISO Net LoadsMUD/WorkplaceWorkplaceMonthly worst day03 Mar8All</t>
  </si>
  <si>
    <t>CAISO Net LoadsMUD/WorkplaceWorkplaceMonthly worst day03 Mar9All</t>
  </si>
  <si>
    <t>CAISO Net LoadsMUD/WorkplaceWorkplaceMonthly worst day03 Mar10All</t>
  </si>
  <si>
    <t>CAISO Net LoadsMUD/WorkplaceWorkplaceMonthly worst day03 Mar11All</t>
  </si>
  <si>
    <t>CAISO Net LoadsMUD/WorkplaceWorkplaceMonthly worst day03 Mar12All</t>
  </si>
  <si>
    <t>CAISO Net LoadsMUD/WorkplaceWorkplaceMonthly worst day03 Mar13All</t>
  </si>
  <si>
    <t>CAISO Net LoadsMUD/WorkplaceWorkplaceMonthly worst day03 Mar14All</t>
  </si>
  <si>
    <t>CAISO Net LoadsMUD/WorkplaceWorkplaceMonthly worst day03 Mar15All</t>
  </si>
  <si>
    <t>CAISO Net LoadsMUD/WorkplaceWorkplaceMonthly worst day03 Mar16All</t>
  </si>
  <si>
    <t>CAISO Net LoadsMUD/WorkplaceWorkplaceMonthly worst day03 Mar17All</t>
  </si>
  <si>
    <t>CAISO Net LoadsMUD/WorkplaceWorkplaceMonthly worst day03 Mar18All</t>
  </si>
  <si>
    <t>CAISO Net LoadsMUD/WorkplaceWorkplaceMonthly worst day03 Mar19All</t>
  </si>
  <si>
    <t>CAISO Net LoadsMUD/WorkplaceWorkplaceMonthly worst day03 Mar20All</t>
  </si>
  <si>
    <t>CAISO Net LoadsMUD/WorkplaceWorkplaceMonthly worst day03 Mar21All</t>
  </si>
  <si>
    <t>CAISO Net LoadsMUD/WorkplaceWorkplaceMonthly worst day03 Mar22All</t>
  </si>
  <si>
    <t>CAISO Net LoadsMUD/WorkplaceWorkplaceMonthly worst day03 Mar23All</t>
  </si>
  <si>
    <t>CAISO Net LoadsMUD/WorkplaceWorkplaceMonthly worst day03 Mar24All</t>
  </si>
  <si>
    <t>CAISO Net LoadsMUD/WorkplaceWorkplaceMonthly worst day04 Apr1All</t>
  </si>
  <si>
    <t>CAISO Net LoadsMUD/WorkplaceWorkplaceMonthly worst day04 Apr2All</t>
  </si>
  <si>
    <t>CAISO Net LoadsMUD/WorkplaceWorkplaceMonthly worst day04 Apr3All</t>
  </si>
  <si>
    <t>CAISO Net LoadsMUD/WorkplaceWorkplaceMonthly worst day04 Apr4All</t>
  </si>
  <si>
    <t>CAISO Net LoadsMUD/WorkplaceWorkplaceMonthly worst day04 Apr5All</t>
  </si>
  <si>
    <t>CAISO Net LoadsMUD/WorkplaceWorkplaceMonthly worst day04 Apr6All</t>
  </si>
  <si>
    <t>CAISO Net LoadsMUD/WorkplaceWorkplaceMonthly worst day04 Apr7All</t>
  </si>
  <si>
    <t>CAISO Net LoadsMUD/WorkplaceWorkplaceMonthly worst day04 Apr8All</t>
  </si>
  <si>
    <t>CAISO Net LoadsMUD/WorkplaceWorkplaceMonthly worst day04 Apr9All</t>
  </si>
  <si>
    <t>CAISO Net LoadsMUD/WorkplaceWorkplaceMonthly worst day04 Apr10All</t>
  </si>
  <si>
    <t>CAISO Net LoadsMUD/WorkplaceWorkplaceMonthly worst day04 Apr11All</t>
  </si>
  <si>
    <t>CAISO Net LoadsMUD/WorkplaceWorkplaceMonthly worst day04 Apr12All</t>
  </si>
  <si>
    <t>CAISO Net LoadsMUD/WorkplaceWorkplaceMonthly worst day04 Apr13All</t>
  </si>
  <si>
    <t>CAISO Net LoadsMUD/WorkplaceWorkplaceMonthly worst day04 Apr14All</t>
  </si>
  <si>
    <t>CAISO Net LoadsMUD/WorkplaceWorkplaceMonthly worst day04 Apr15All</t>
  </si>
  <si>
    <t>CAISO Net LoadsMUD/WorkplaceWorkplaceMonthly worst day04 Apr16All</t>
  </si>
  <si>
    <t>CAISO Net LoadsMUD/WorkplaceWorkplaceMonthly worst day04 Apr17All</t>
  </si>
  <si>
    <t>CAISO Net LoadsMUD/WorkplaceWorkplaceMonthly worst day04 Apr18All</t>
  </si>
  <si>
    <t>CAISO Net LoadsMUD/WorkplaceWorkplaceMonthly worst day04 Apr19All</t>
  </si>
  <si>
    <t>CAISO Net LoadsMUD/WorkplaceWorkplaceMonthly worst day04 Apr20All</t>
  </si>
  <si>
    <t>CAISO Net LoadsMUD/WorkplaceWorkplaceMonthly worst day04 Apr21All</t>
  </si>
  <si>
    <t>CAISO Net LoadsMUD/WorkplaceWorkplaceMonthly worst day04 Apr22All</t>
  </si>
  <si>
    <t>CAISO Net LoadsMUD/WorkplaceWorkplaceMonthly worst day04 Apr23All</t>
  </si>
  <si>
    <t>CAISO Net LoadsMUD/WorkplaceWorkplaceMonthly worst day04 Apr24All</t>
  </si>
  <si>
    <t>CAISO Net LoadsMUD/WorkplaceWorkplaceMonthly worst day05 May1All</t>
  </si>
  <si>
    <t>CAISO Net LoadsMUD/WorkplaceWorkplaceMonthly worst day05 May2All</t>
  </si>
  <si>
    <t>CAISO Net LoadsMUD/WorkplaceWorkplaceMonthly worst day05 May3All</t>
  </si>
  <si>
    <t>CAISO Net LoadsMUD/WorkplaceWorkplaceMonthly worst day05 May4All</t>
  </si>
  <si>
    <t>CAISO Net LoadsMUD/WorkplaceWorkplaceMonthly worst day05 May5All</t>
  </si>
  <si>
    <t>CAISO Net LoadsMUD/WorkplaceWorkplaceMonthly worst day05 May6All</t>
  </si>
  <si>
    <t>CAISO Net LoadsMUD/WorkplaceWorkplaceMonthly worst day05 May7All</t>
  </si>
  <si>
    <t>CAISO Net LoadsMUD/WorkplaceWorkplaceMonthly worst day05 May8All</t>
  </si>
  <si>
    <t>CAISO Net LoadsMUD/WorkplaceWorkplaceMonthly worst day05 May9All</t>
  </si>
  <si>
    <t>CAISO Net LoadsMUD/WorkplaceWorkplaceMonthly worst day05 May10All</t>
  </si>
  <si>
    <t>CAISO Net LoadsMUD/WorkplaceWorkplaceMonthly worst day05 May11All</t>
  </si>
  <si>
    <t>CAISO Net LoadsMUD/WorkplaceWorkplaceMonthly worst day05 May12All</t>
  </si>
  <si>
    <t>CAISO Net LoadsMUD/WorkplaceWorkplaceMonthly worst day05 May13All</t>
  </si>
  <si>
    <t>CAISO Net LoadsMUD/WorkplaceWorkplaceMonthly worst day05 May14All</t>
  </si>
  <si>
    <t>CAISO Net LoadsMUD/WorkplaceWorkplaceMonthly worst day05 May15All</t>
  </si>
  <si>
    <t>CAISO Net LoadsMUD/WorkplaceWorkplaceMonthly worst day05 May16All</t>
  </si>
  <si>
    <t>CAISO Net LoadsMUD/WorkplaceWorkplaceMonthly worst day05 May17All</t>
  </si>
  <si>
    <t>CAISO Net LoadsMUD/WorkplaceWorkplaceMonthly worst day05 May18All</t>
  </si>
  <si>
    <t>CAISO Net LoadsMUD/WorkplaceWorkplaceMonthly worst day05 May19All</t>
  </si>
  <si>
    <t>CAISO Net LoadsMUD/WorkplaceWorkplaceMonthly worst day05 May20All</t>
  </si>
  <si>
    <t>CAISO Net LoadsMUD/WorkplaceWorkplaceMonthly worst day05 May21All</t>
  </si>
  <si>
    <t>CAISO Net LoadsMUD/WorkplaceWorkplaceMonthly worst day05 May22All</t>
  </si>
  <si>
    <t>CAISO Net LoadsMUD/WorkplaceWorkplaceMonthly worst day05 May23All</t>
  </si>
  <si>
    <t>CAISO Net LoadsMUD/WorkplaceWorkplaceMonthly worst day05 May24All</t>
  </si>
  <si>
    <t>CAISO Net LoadsMUD/WorkplaceWorkplaceMonthly worst day06 Jun1All</t>
  </si>
  <si>
    <t>CAISO Net LoadsMUD/WorkplaceWorkplaceMonthly worst day06 Jun2All</t>
  </si>
  <si>
    <t>CAISO Net LoadsMUD/WorkplaceWorkplaceMonthly worst day06 Jun3All</t>
  </si>
  <si>
    <t>CAISO Net LoadsMUD/WorkplaceWorkplaceMonthly worst day06 Jun4All</t>
  </si>
  <si>
    <t>CAISO Net LoadsMUD/WorkplaceWorkplaceMonthly worst day06 Jun5All</t>
  </si>
  <si>
    <t>CAISO Net LoadsMUD/WorkplaceWorkplaceMonthly worst day06 Jun6All</t>
  </si>
  <si>
    <t>CAISO Net LoadsMUD/WorkplaceWorkplaceMonthly worst day06 Jun7All</t>
  </si>
  <si>
    <t>CAISO Net LoadsMUD/WorkplaceWorkplaceMonthly worst day06 Jun8All</t>
  </si>
  <si>
    <t>CAISO Net LoadsMUD/WorkplaceWorkplaceMonthly worst day06 Jun9All</t>
  </si>
  <si>
    <t>CAISO Net LoadsMUD/WorkplaceWorkplaceMonthly worst day06 Jun10All</t>
  </si>
  <si>
    <t>CAISO Net LoadsMUD/WorkplaceWorkplaceMonthly worst day06 Jun11All</t>
  </si>
  <si>
    <t>CAISO Net LoadsMUD/WorkplaceWorkplaceMonthly worst day06 Jun12All</t>
  </si>
  <si>
    <t>CAISO Net LoadsMUD/WorkplaceWorkplaceMonthly worst day06 Jun13All</t>
  </si>
  <si>
    <t>CAISO Net LoadsMUD/WorkplaceWorkplaceMonthly worst day06 Jun14All</t>
  </si>
  <si>
    <t>CAISO Net LoadsMUD/WorkplaceWorkplaceMonthly worst day06 Jun15All</t>
  </si>
  <si>
    <t>CAISO Net LoadsMUD/WorkplaceWorkplaceMonthly worst day06 Jun16All</t>
  </si>
  <si>
    <t>CAISO Net LoadsMUD/WorkplaceWorkplaceMonthly worst day06 Jun17All</t>
  </si>
  <si>
    <t>CAISO Net LoadsMUD/WorkplaceWorkplaceMonthly worst day06 Jun18All</t>
  </si>
  <si>
    <t>CAISO Net LoadsMUD/WorkplaceWorkplaceMonthly worst day06 Jun19All</t>
  </si>
  <si>
    <t>CAISO Net LoadsMUD/WorkplaceWorkplaceMonthly worst day06 Jun20All</t>
  </si>
  <si>
    <t>CAISO Net LoadsMUD/WorkplaceWorkplaceMonthly worst day06 Jun21All</t>
  </si>
  <si>
    <t>CAISO Net LoadsMUD/WorkplaceWorkplaceMonthly worst day06 Jun22All</t>
  </si>
  <si>
    <t>CAISO Net LoadsMUD/WorkplaceWorkplaceMonthly worst day06 Jun23All</t>
  </si>
  <si>
    <t>CAISO Net LoadsMUD/WorkplaceWorkplaceMonthly worst day06 Jun24All</t>
  </si>
  <si>
    <t>CAISO Net LoadsMUD/WorkplaceWorkplaceMonthly worst day07 Jul1All</t>
  </si>
  <si>
    <t>CAISO Net LoadsMUD/WorkplaceWorkplaceMonthly worst day07 Jul2All</t>
  </si>
  <si>
    <t>CAISO Net LoadsMUD/WorkplaceWorkplaceMonthly worst day07 Jul3All</t>
  </si>
  <si>
    <t>CAISO Net LoadsMUD/WorkplaceWorkplaceMonthly worst day07 Jul4All</t>
  </si>
  <si>
    <t>CAISO Net LoadsMUD/WorkplaceWorkplaceMonthly worst day07 Jul5All</t>
  </si>
  <si>
    <t>CAISO Net LoadsMUD/WorkplaceWorkplaceMonthly worst day07 Jul6All</t>
  </si>
  <si>
    <t>CAISO Net LoadsMUD/WorkplaceWorkplaceMonthly worst day07 Jul7All</t>
  </si>
  <si>
    <t>CAISO Net LoadsMUD/WorkplaceWorkplaceMonthly worst day07 Jul8All</t>
  </si>
  <si>
    <t>CAISO Net LoadsMUD/WorkplaceWorkplaceMonthly worst day07 Jul9All</t>
  </si>
  <si>
    <t>CAISO Net LoadsMUD/WorkplaceWorkplaceMonthly worst day07 Jul10All</t>
  </si>
  <si>
    <t>CAISO Net LoadsMUD/WorkplaceWorkplaceMonthly worst day07 Jul11All</t>
  </si>
  <si>
    <t>CAISO Net LoadsMUD/WorkplaceWorkplaceMonthly worst day07 Jul12All</t>
  </si>
  <si>
    <t>CAISO Net LoadsMUD/WorkplaceWorkplaceMonthly worst day07 Jul13All</t>
  </si>
  <si>
    <t>CAISO Net LoadsMUD/WorkplaceWorkplaceMonthly worst day07 Jul14All</t>
  </si>
  <si>
    <t>CAISO Net LoadsMUD/WorkplaceWorkplaceMonthly worst day07 Jul15All</t>
  </si>
  <si>
    <t>CAISO Net LoadsMUD/WorkplaceWorkplaceMonthly worst day07 Jul16All</t>
  </si>
  <si>
    <t>CAISO Net LoadsMUD/WorkplaceWorkplaceMonthly worst day07 Jul17All</t>
  </si>
  <si>
    <t>CAISO Net LoadsMUD/WorkplaceWorkplaceMonthly worst day07 Jul18All</t>
  </si>
  <si>
    <t>CAISO Net LoadsMUD/WorkplaceWorkplaceMonthly worst day07 Jul19All</t>
  </si>
  <si>
    <t>CAISO Net LoadsMUD/WorkplaceWorkplaceMonthly worst day07 Jul20All</t>
  </si>
  <si>
    <t>CAISO Net LoadsMUD/WorkplaceWorkplaceMonthly worst day07 Jul21All</t>
  </si>
  <si>
    <t>CAISO Net LoadsMUD/WorkplaceWorkplaceMonthly worst day07 Jul22All</t>
  </si>
  <si>
    <t>CAISO Net LoadsMUD/WorkplaceWorkplaceMonthly worst day07 Jul23All</t>
  </si>
  <si>
    <t>CAISO Net LoadsMUD/WorkplaceWorkplaceMonthly worst day07 Jul24All</t>
  </si>
  <si>
    <t>CAISO Net LoadsMUD/WorkplaceWorkplaceMonthly worst day08 Aug1All</t>
  </si>
  <si>
    <t>CAISO Net LoadsMUD/WorkplaceWorkplaceMonthly worst day08 Aug2All</t>
  </si>
  <si>
    <t>CAISO Net LoadsMUD/WorkplaceWorkplaceMonthly worst day08 Aug3All</t>
  </si>
  <si>
    <t>CAISO Net LoadsMUD/WorkplaceWorkplaceMonthly worst day08 Aug4All</t>
  </si>
  <si>
    <t>CAISO Net LoadsMUD/WorkplaceWorkplaceMonthly worst day08 Aug5All</t>
  </si>
  <si>
    <t>CAISO Net LoadsMUD/WorkplaceWorkplaceMonthly worst day08 Aug6All</t>
  </si>
  <si>
    <t>CAISO Net LoadsMUD/WorkplaceWorkplaceMonthly worst day08 Aug7All</t>
  </si>
  <si>
    <t>CAISO Net LoadsMUD/WorkplaceWorkplaceMonthly worst day08 Aug8All</t>
  </si>
  <si>
    <t>CAISO Net LoadsMUD/WorkplaceWorkplaceMonthly worst day08 Aug9All</t>
  </si>
  <si>
    <t>CAISO Net LoadsMUD/WorkplaceWorkplaceMonthly worst day08 Aug10All</t>
  </si>
  <si>
    <t>CAISO Net LoadsMUD/WorkplaceWorkplaceMonthly worst day08 Aug11All</t>
  </si>
  <si>
    <t>CAISO Net LoadsMUD/WorkplaceWorkplaceMonthly worst day08 Aug12All</t>
  </si>
  <si>
    <t>CAISO Net LoadsMUD/WorkplaceWorkplaceMonthly worst day08 Aug13All</t>
  </si>
  <si>
    <t>CAISO Net LoadsMUD/WorkplaceWorkplaceMonthly worst day08 Aug14All</t>
  </si>
  <si>
    <t>CAISO Net LoadsMUD/WorkplaceWorkplaceMonthly worst day08 Aug15All</t>
  </si>
  <si>
    <t>CAISO Net LoadsMUD/WorkplaceWorkplaceMonthly worst day08 Aug16All</t>
  </si>
  <si>
    <t>CAISO Net LoadsMUD/WorkplaceWorkplaceMonthly worst day08 Aug17All</t>
  </si>
  <si>
    <t>CAISO Net LoadsMUD/WorkplaceWorkplaceMonthly worst day08 Aug18All</t>
  </si>
  <si>
    <t>CAISO Net LoadsMUD/WorkplaceWorkplaceMonthly worst day08 Aug19All</t>
  </si>
  <si>
    <t>CAISO Net LoadsMUD/WorkplaceWorkplaceMonthly worst day08 Aug20All</t>
  </si>
  <si>
    <t>CAISO Net LoadsMUD/WorkplaceWorkplaceMonthly worst day08 Aug21All</t>
  </si>
  <si>
    <t>CAISO Net LoadsMUD/WorkplaceWorkplaceMonthly worst day08 Aug22All</t>
  </si>
  <si>
    <t>CAISO Net LoadsMUD/WorkplaceWorkplaceMonthly worst day08 Aug23All</t>
  </si>
  <si>
    <t>CAISO Net LoadsMUD/WorkplaceWorkplaceMonthly worst day08 Aug24All</t>
  </si>
  <si>
    <t>CAISO Net LoadsMUD/WorkplaceWorkplaceMonthly worst day09 Sep1All</t>
  </si>
  <si>
    <t>CAISO Net LoadsMUD/WorkplaceWorkplaceMonthly worst day09 Sep2All</t>
  </si>
  <si>
    <t>CAISO Net LoadsMUD/WorkplaceWorkplaceMonthly worst day09 Sep3All</t>
  </si>
  <si>
    <t>CAISO Net LoadsMUD/WorkplaceWorkplaceMonthly worst day09 Sep4All</t>
  </si>
  <si>
    <t>CAISO Net LoadsMUD/WorkplaceWorkplaceMonthly worst day09 Sep5All</t>
  </si>
  <si>
    <t>CAISO Net LoadsMUD/WorkplaceWorkplaceMonthly worst day09 Sep6All</t>
  </si>
  <si>
    <t>CAISO Net LoadsMUD/WorkplaceWorkplaceMonthly worst day09 Sep7All</t>
  </si>
  <si>
    <t>CAISO Net LoadsMUD/WorkplaceWorkplaceMonthly worst day09 Sep8All</t>
  </si>
  <si>
    <t>CAISO Net LoadsMUD/WorkplaceWorkplaceMonthly worst day09 Sep9All</t>
  </si>
  <si>
    <t>CAISO Net LoadsMUD/WorkplaceWorkplaceMonthly worst day09 Sep10All</t>
  </si>
  <si>
    <t>CAISO Net LoadsMUD/WorkplaceWorkplaceMonthly worst day09 Sep11All</t>
  </si>
  <si>
    <t>CAISO Net LoadsMUD/WorkplaceWorkplaceMonthly worst day09 Sep12All</t>
  </si>
  <si>
    <t>CAISO Net LoadsMUD/WorkplaceWorkplaceMonthly worst day09 Sep13All</t>
  </si>
  <si>
    <t>CAISO Net LoadsMUD/WorkplaceWorkplaceMonthly worst day09 Sep14All</t>
  </si>
  <si>
    <t>CAISO Net LoadsMUD/WorkplaceWorkplaceMonthly worst day09 Sep15All</t>
  </si>
  <si>
    <t>CAISO Net LoadsMUD/WorkplaceWorkplaceMonthly worst day09 Sep16All</t>
  </si>
  <si>
    <t>CAISO Net LoadsMUD/WorkplaceWorkplaceMonthly worst day09 Sep17All</t>
  </si>
  <si>
    <t>CAISO Net LoadsMUD/WorkplaceWorkplaceMonthly worst day09 Sep18All</t>
  </si>
  <si>
    <t>CAISO Net LoadsMUD/WorkplaceWorkplaceMonthly worst day09 Sep19All</t>
  </si>
  <si>
    <t>CAISO Net LoadsMUD/WorkplaceWorkplaceMonthly worst day09 Sep20All</t>
  </si>
  <si>
    <t>CAISO Net LoadsMUD/WorkplaceWorkplaceMonthly worst day09 Sep21All</t>
  </si>
  <si>
    <t>CAISO Net LoadsMUD/WorkplaceWorkplaceMonthly worst day09 Sep22All</t>
  </si>
  <si>
    <t>CAISO Net LoadsMUD/WorkplaceWorkplaceMonthly worst day09 Sep23All</t>
  </si>
  <si>
    <t>CAISO Net LoadsMUD/WorkplaceWorkplaceMonthly worst day09 Sep24All</t>
  </si>
  <si>
    <t>CAISO Net LoadsMUD/WorkplaceWorkplaceMonthly worst day10 Oct1All</t>
  </si>
  <si>
    <t>CAISO Net LoadsMUD/WorkplaceWorkplaceMonthly worst day10 Oct2All</t>
  </si>
  <si>
    <t>CAISO Net LoadsMUD/WorkplaceWorkplaceMonthly worst day10 Oct3All</t>
  </si>
  <si>
    <t>CAISO Net LoadsMUD/WorkplaceWorkplaceMonthly worst day10 Oct4All</t>
  </si>
  <si>
    <t>CAISO Net LoadsMUD/WorkplaceWorkplaceMonthly worst day10 Oct5All</t>
  </si>
  <si>
    <t>CAISO Net LoadsMUD/WorkplaceWorkplaceMonthly worst day10 Oct6All</t>
  </si>
  <si>
    <t>CAISO Net LoadsMUD/WorkplaceWorkplaceMonthly worst day10 Oct7All</t>
  </si>
  <si>
    <t>CAISO Net LoadsMUD/WorkplaceWorkplaceMonthly worst day10 Oct8All</t>
  </si>
  <si>
    <t>CAISO Net LoadsMUD/WorkplaceWorkplaceMonthly worst day10 Oct9All</t>
  </si>
  <si>
    <t>CAISO Net LoadsMUD/WorkplaceWorkplaceMonthly worst day10 Oct10All</t>
  </si>
  <si>
    <t>CAISO Net LoadsMUD/WorkplaceWorkplaceMonthly worst day10 Oct11All</t>
  </si>
  <si>
    <t>CAISO Net LoadsMUD/WorkplaceWorkplaceMonthly worst day10 Oct12All</t>
  </si>
  <si>
    <t>CAISO Net LoadsMUD/WorkplaceWorkplaceMonthly worst day10 Oct13All</t>
  </si>
  <si>
    <t>CAISO Net LoadsMUD/WorkplaceWorkplaceMonthly worst day10 Oct14All</t>
  </si>
  <si>
    <t>CAISO Net LoadsMUD/WorkplaceWorkplaceMonthly worst day10 Oct15All</t>
  </si>
  <si>
    <t>CAISO Net LoadsMUD/WorkplaceWorkplaceMonthly worst day10 Oct16All</t>
  </si>
  <si>
    <t>CAISO Net LoadsMUD/WorkplaceWorkplaceMonthly worst day10 Oct17All</t>
  </si>
  <si>
    <t>CAISO Net LoadsMUD/WorkplaceWorkplaceMonthly worst day10 Oct18All</t>
  </si>
  <si>
    <t>CAISO Net LoadsMUD/WorkplaceWorkplaceMonthly worst day10 Oct19All</t>
  </si>
  <si>
    <t>CAISO Net LoadsMUD/WorkplaceWorkplaceMonthly worst day10 Oct20All</t>
  </si>
  <si>
    <t>CAISO Net LoadsMUD/WorkplaceWorkplaceMonthly worst day10 Oct21All</t>
  </si>
  <si>
    <t>CAISO Net LoadsMUD/WorkplaceWorkplaceMonthly worst day10 Oct22All</t>
  </si>
  <si>
    <t>CAISO Net LoadsMUD/WorkplaceWorkplaceMonthly worst day10 Oct23All</t>
  </si>
  <si>
    <t>CAISO Net LoadsMUD/WorkplaceWorkplaceMonthly worst day10 Oct24All</t>
  </si>
  <si>
    <t>CAISO Net LoadsMUD/WorkplaceWorkplaceMonthly worst day11 Nov1All</t>
  </si>
  <si>
    <t>CAISO Net LoadsMUD/WorkplaceWorkplaceMonthly worst day11 Nov2All</t>
  </si>
  <si>
    <t>CAISO Net LoadsMUD/WorkplaceWorkplaceMonthly worst day11 Nov3All</t>
  </si>
  <si>
    <t>CAISO Net LoadsMUD/WorkplaceWorkplaceMonthly worst day11 Nov4All</t>
  </si>
  <si>
    <t>CAISO Net LoadsMUD/WorkplaceWorkplaceMonthly worst day11 Nov5All</t>
  </si>
  <si>
    <t>CAISO Net LoadsMUD/WorkplaceWorkplaceMonthly worst day11 Nov6All</t>
  </si>
  <si>
    <t>CAISO Net LoadsMUD/WorkplaceWorkplaceMonthly worst day11 Nov7All</t>
  </si>
  <si>
    <t>CAISO Net LoadsMUD/WorkplaceWorkplaceMonthly worst day11 Nov8All</t>
  </si>
  <si>
    <t>CAISO Net LoadsMUD/WorkplaceWorkplaceMonthly worst day11 Nov9All</t>
  </si>
  <si>
    <t>CAISO Net LoadsMUD/WorkplaceWorkplaceMonthly worst day11 Nov10All</t>
  </si>
  <si>
    <t>CAISO Net LoadsMUD/WorkplaceWorkplaceMonthly worst day11 Nov11All</t>
  </si>
  <si>
    <t>CAISO Net LoadsMUD/WorkplaceWorkplaceMonthly worst day11 Nov12All</t>
  </si>
  <si>
    <t>CAISO Net LoadsMUD/WorkplaceWorkplaceMonthly worst day11 Nov13All</t>
  </si>
  <si>
    <t>CAISO Net LoadsMUD/WorkplaceWorkplaceMonthly worst day11 Nov14All</t>
  </si>
  <si>
    <t>CAISO Net LoadsMUD/WorkplaceWorkplaceMonthly worst day11 Nov15All</t>
  </si>
  <si>
    <t>CAISO Net LoadsMUD/WorkplaceWorkplaceMonthly worst day11 Nov16All</t>
  </si>
  <si>
    <t>CAISO Net LoadsMUD/WorkplaceWorkplaceMonthly worst day11 Nov17All</t>
  </si>
  <si>
    <t>CAISO Net LoadsMUD/WorkplaceWorkplaceMonthly worst day11 Nov18All</t>
  </si>
  <si>
    <t>CAISO Net LoadsMUD/WorkplaceWorkplaceMonthly worst day11 Nov19All</t>
  </si>
  <si>
    <t>CAISO Net LoadsMUD/WorkplaceWorkplaceMonthly worst day11 Nov20All</t>
  </si>
  <si>
    <t>CAISO Net LoadsMUD/WorkplaceWorkplaceMonthly worst day11 Nov21All</t>
  </si>
  <si>
    <t>CAISO Net LoadsMUD/WorkplaceWorkplaceMonthly worst day11 Nov22All</t>
  </si>
  <si>
    <t>CAISO Net LoadsMUD/WorkplaceWorkplaceMonthly worst day11 Nov23All</t>
  </si>
  <si>
    <t>CAISO Net LoadsMUD/WorkplaceWorkplaceMonthly worst day11 Nov24All</t>
  </si>
  <si>
    <t>CAISO Net LoadsMUD/WorkplaceWorkplaceMonthly worst day12 Dec1All</t>
  </si>
  <si>
    <t>CAISO Net LoadsMUD/WorkplaceWorkplaceMonthly worst day12 Dec2All</t>
  </si>
  <si>
    <t>CAISO Net LoadsMUD/WorkplaceWorkplaceMonthly worst day12 Dec3All</t>
  </si>
  <si>
    <t>CAISO Net LoadsMUD/WorkplaceWorkplaceMonthly worst day12 Dec4All</t>
  </si>
  <si>
    <t>CAISO Net LoadsMUD/WorkplaceWorkplaceMonthly worst day12 Dec5All</t>
  </si>
  <si>
    <t>CAISO Net LoadsMUD/WorkplaceWorkplaceMonthly worst day12 Dec6All</t>
  </si>
  <si>
    <t>CAISO Net LoadsMUD/WorkplaceWorkplaceMonthly worst day12 Dec7All</t>
  </si>
  <si>
    <t>CAISO Net LoadsMUD/WorkplaceWorkplaceMonthly worst day12 Dec8All</t>
  </si>
  <si>
    <t>CAISO Net LoadsMUD/WorkplaceWorkplaceMonthly worst day12 Dec9All</t>
  </si>
  <si>
    <t>CAISO Net LoadsMUD/WorkplaceWorkplaceMonthly worst day12 Dec10All</t>
  </si>
  <si>
    <t>CAISO Net LoadsMUD/WorkplaceWorkplaceMonthly worst day12 Dec11All</t>
  </si>
  <si>
    <t>CAISO Net LoadsMUD/WorkplaceWorkplaceMonthly worst day12 Dec12All</t>
  </si>
  <si>
    <t>CAISO Net LoadsMUD/WorkplaceWorkplaceMonthly worst day12 Dec13All</t>
  </si>
  <si>
    <t>CAISO Net LoadsMUD/WorkplaceWorkplaceMonthly worst day12 Dec14All</t>
  </si>
  <si>
    <t>CAISO Net LoadsMUD/WorkplaceWorkplaceMonthly worst day12 Dec15All</t>
  </si>
  <si>
    <t>CAISO Net LoadsMUD/WorkplaceWorkplaceMonthly worst day12 Dec16All</t>
  </si>
  <si>
    <t>CAISO Net LoadsMUD/WorkplaceWorkplaceMonthly worst day12 Dec17All</t>
  </si>
  <si>
    <t>CAISO Net LoadsMUD/WorkplaceWorkplaceMonthly worst day12 Dec18All</t>
  </si>
  <si>
    <t>CAISO Net LoadsMUD/WorkplaceWorkplaceMonthly worst day12 Dec19All</t>
  </si>
  <si>
    <t>CAISO Net LoadsMUD/WorkplaceWorkplaceMonthly worst day12 Dec20All</t>
  </si>
  <si>
    <t>CAISO Net LoadsMUD/WorkplaceWorkplaceMonthly worst day12 Dec21All</t>
  </si>
  <si>
    <t>CAISO Net LoadsMUD/WorkplaceWorkplaceMonthly worst day12 Dec22All</t>
  </si>
  <si>
    <t>CAISO Net LoadsMUD/WorkplaceWorkplaceMonthly worst day12 Dec23All</t>
  </si>
  <si>
    <t>CAISO Net LoadsMUD/WorkplaceWorkplaceMonthly worst day12 Dec24All</t>
  </si>
  <si>
    <t>CAISO Net LoadsAllAllMonthly worst day01 Jan1RTD</t>
  </si>
  <si>
    <t>CAISO Net LoadsAllAllMonthly worst day01 Jan2RTD</t>
  </si>
  <si>
    <t>CAISO Net LoadsAllAllMonthly worst day01 Jan3RTD</t>
  </si>
  <si>
    <t>CAISO Net LoadsAllAllMonthly worst day01 Jan4RTD</t>
  </si>
  <si>
    <t>CAISO Net LoadsAllAllMonthly worst day01 Jan5RTD</t>
  </si>
  <si>
    <t>CAISO Net LoadsAllAllMonthly worst day01 Jan6RTD</t>
  </si>
  <si>
    <t>CAISO Net LoadsAllAllMonthly worst day01 Jan7RTD</t>
  </si>
  <si>
    <t>CAISO Net LoadsAllAllMonthly worst day01 Jan8RTD</t>
  </si>
  <si>
    <t>CAISO Net LoadsAllAllMonthly worst day01 Jan9RTD</t>
  </si>
  <si>
    <t>CAISO Net LoadsAllAllMonthly worst day01 Jan10RTD</t>
  </si>
  <si>
    <t>CAISO Net LoadsAllAllMonthly worst day01 Jan11RTD</t>
  </si>
  <si>
    <t>CAISO Net LoadsAllAllMonthly worst day01 Jan12RTD</t>
  </si>
  <si>
    <t>CAISO Net LoadsAllAllMonthly worst day01 Jan13RTD</t>
  </si>
  <si>
    <t>CAISO Net LoadsAllAllMonthly worst day01 Jan14RTD</t>
  </si>
  <si>
    <t>CAISO Net LoadsAllAllMonthly worst day01 Jan15RTD</t>
  </si>
  <si>
    <t>CAISO Net LoadsAllAllMonthly worst day01 Jan16RTD</t>
  </si>
  <si>
    <t>CAISO Net LoadsAllAllMonthly worst day01 Jan17RTD</t>
  </si>
  <si>
    <t>CAISO Net LoadsAllAllMonthly worst day01 Jan18RTD</t>
  </si>
  <si>
    <t>CAISO Net LoadsAllAllMonthly worst day01 Jan19RTD</t>
  </si>
  <si>
    <t>CAISO Net LoadsAllAllMonthly worst day01 Jan20RTD</t>
  </si>
  <si>
    <t>CAISO Net LoadsAllAllMonthly worst day01 Jan21RTD</t>
  </si>
  <si>
    <t>CAISO Net LoadsAllAllMonthly worst day01 Jan22RTD</t>
  </si>
  <si>
    <t>CAISO Net LoadsAllAllMonthly worst day01 Jan23RTD</t>
  </si>
  <si>
    <t>CAISO Net LoadsAllAllMonthly worst day01 Jan24RTD</t>
  </si>
  <si>
    <t>CAISO Net LoadsAllAllMonthly worst day02 Feb1RTD</t>
  </si>
  <si>
    <t>CAISO Net LoadsAllAllMonthly worst day02 Feb2RTD</t>
  </si>
  <si>
    <t>CAISO Net LoadsAllAllMonthly worst day02 Feb3RTD</t>
  </si>
  <si>
    <t>CAISO Net LoadsAllAllMonthly worst day02 Feb4RTD</t>
  </si>
  <si>
    <t>CAISO Net LoadsAllAllMonthly worst day02 Feb5RTD</t>
  </si>
  <si>
    <t>CAISO Net LoadsAllAllMonthly worst day02 Feb6RTD</t>
  </si>
  <si>
    <t>CAISO Net LoadsAllAllMonthly worst day02 Feb7RTD</t>
  </si>
  <si>
    <t>CAISO Net LoadsAllAllMonthly worst day02 Feb8RTD</t>
  </si>
  <si>
    <t>CAISO Net LoadsAllAllMonthly worst day02 Feb9RTD</t>
  </si>
  <si>
    <t>CAISO Net LoadsAllAllMonthly worst day02 Feb10RTD</t>
  </si>
  <si>
    <t>CAISO Net LoadsAllAllMonthly worst day02 Feb11RTD</t>
  </si>
  <si>
    <t>CAISO Net LoadsAllAllMonthly worst day02 Feb12RTD</t>
  </si>
  <si>
    <t>CAISO Net LoadsAllAllMonthly worst day02 Feb13RTD</t>
  </si>
  <si>
    <t>CAISO Net LoadsAllAllMonthly worst day02 Feb14RTD</t>
  </si>
  <si>
    <t>CAISO Net LoadsAllAllMonthly worst day02 Feb15RTD</t>
  </si>
  <si>
    <t>CAISO Net LoadsAllAllMonthly worst day02 Feb16RTD</t>
  </si>
  <si>
    <t>CAISO Net LoadsAllAllMonthly worst day02 Feb17RTD</t>
  </si>
  <si>
    <t>CAISO Net LoadsAllAllMonthly worst day02 Feb18RTD</t>
  </si>
  <si>
    <t>CAISO Net LoadsAllAllMonthly worst day02 Feb19RTD</t>
  </si>
  <si>
    <t>CAISO Net LoadsAllAllMonthly worst day02 Feb20RTD</t>
  </si>
  <si>
    <t>CAISO Net LoadsAllAllMonthly worst day02 Feb21RTD</t>
  </si>
  <si>
    <t>CAISO Net LoadsAllAllMonthly worst day02 Feb22RTD</t>
  </si>
  <si>
    <t>CAISO Net LoadsAllAllMonthly worst day02 Feb23RTD</t>
  </si>
  <si>
    <t>CAISO Net LoadsAllAllMonthly worst day02 Feb24RTD</t>
  </si>
  <si>
    <t>CAISO Net LoadsAllAllMonthly worst day03 Mar1RTD</t>
  </si>
  <si>
    <t>CAISO Net LoadsAllAllMonthly worst day03 Mar2RTD</t>
  </si>
  <si>
    <t>CAISO Net LoadsAllAllMonthly worst day03 Mar3RTD</t>
  </si>
  <si>
    <t>CAISO Net LoadsAllAllMonthly worst day03 Mar4RTD</t>
  </si>
  <si>
    <t>CAISO Net LoadsAllAllMonthly worst day03 Mar5RTD</t>
  </si>
  <si>
    <t>CAISO Net LoadsAllAllMonthly worst day03 Mar6RTD</t>
  </si>
  <si>
    <t>CAISO Net LoadsAllAllMonthly worst day03 Mar7RTD</t>
  </si>
  <si>
    <t>CAISO Net LoadsAllAllMonthly worst day03 Mar8RTD</t>
  </si>
  <si>
    <t>CAISO Net LoadsAllAllMonthly worst day03 Mar9RTD</t>
  </si>
  <si>
    <t>CAISO Net LoadsAllAllMonthly worst day03 Mar10RTD</t>
  </si>
  <si>
    <t>CAISO Net LoadsAllAllMonthly worst day03 Mar11RTD</t>
  </si>
  <si>
    <t>CAISO Net LoadsAllAllMonthly worst day03 Mar12RTD</t>
  </si>
  <si>
    <t>CAISO Net LoadsAllAllMonthly worst day03 Mar13RTD</t>
  </si>
  <si>
    <t>CAISO Net LoadsAllAllMonthly worst day03 Mar14RTD</t>
  </si>
  <si>
    <t>CAISO Net LoadsAllAllMonthly worst day03 Mar15RTD</t>
  </si>
  <si>
    <t>CAISO Net LoadsAllAllMonthly worst day03 Mar16RTD</t>
  </si>
  <si>
    <t>CAISO Net LoadsAllAllMonthly worst day03 Mar17RTD</t>
  </si>
  <si>
    <t>CAISO Net LoadsAllAllMonthly worst day03 Mar18RTD</t>
  </si>
  <si>
    <t>CAISO Net LoadsAllAllMonthly worst day03 Mar19RTD</t>
  </si>
  <si>
    <t>CAISO Net LoadsAllAllMonthly worst day03 Mar20RTD</t>
  </si>
  <si>
    <t>CAISO Net LoadsAllAllMonthly worst day03 Mar21RTD</t>
  </si>
  <si>
    <t>CAISO Net LoadsAllAllMonthly worst day03 Mar22RTD</t>
  </si>
  <si>
    <t>CAISO Net LoadsAllAllMonthly worst day03 Mar23RTD</t>
  </si>
  <si>
    <t>CAISO Net LoadsAllAllMonthly worst day03 Mar24RTD</t>
  </si>
  <si>
    <t>CAISO Net LoadsAllAllMonthly worst day04 Apr1RTD</t>
  </si>
  <si>
    <t>CAISO Net LoadsAllAllMonthly worst day04 Apr2RTD</t>
  </si>
  <si>
    <t>CAISO Net LoadsAllAllMonthly worst day04 Apr3RTD</t>
  </si>
  <si>
    <t>CAISO Net LoadsAllAllMonthly worst day04 Apr4RTD</t>
  </si>
  <si>
    <t>CAISO Net LoadsAllAllMonthly worst day04 Apr5RTD</t>
  </si>
  <si>
    <t>CAISO Net LoadsAllAllMonthly worst day04 Apr6RTD</t>
  </si>
  <si>
    <t>CAISO Net LoadsAllAllMonthly worst day04 Apr7RTD</t>
  </si>
  <si>
    <t>CAISO Net LoadsAllAllMonthly worst day04 Apr8RTD</t>
  </si>
  <si>
    <t>CAISO Net LoadsAllAllMonthly worst day04 Apr9RTD</t>
  </si>
  <si>
    <t>CAISO Net LoadsAllAllMonthly worst day04 Apr10RTD</t>
  </si>
  <si>
    <t>CAISO Net LoadsAllAllMonthly worst day04 Apr11RTD</t>
  </si>
  <si>
    <t>CAISO Net LoadsAllAllMonthly worst day04 Apr12RTD</t>
  </si>
  <si>
    <t>CAISO Net LoadsAllAllMonthly worst day04 Apr13RTD</t>
  </si>
  <si>
    <t>CAISO Net LoadsAllAllMonthly worst day04 Apr14RTD</t>
  </si>
  <si>
    <t>CAISO Net LoadsAllAllMonthly worst day04 Apr15RTD</t>
  </si>
  <si>
    <t>CAISO Net LoadsAllAllMonthly worst day04 Apr16RTD</t>
  </si>
  <si>
    <t>CAISO Net LoadsAllAllMonthly worst day04 Apr17RTD</t>
  </si>
  <si>
    <t>CAISO Net LoadsAllAllMonthly worst day04 Apr18RTD</t>
  </si>
  <si>
    <t>CAISO Net LoadsAllAllMonthly worst day04 Apr19RTD</t>
  </si>
  <si>
    <t>CAISO Net LoadsAllAllMonthly worst day04 Apr20RTD</t>
  </si>
  <si>
    <t>CAISO Net LoadsAllAllMonthly worst day04 Apr21RTD</t>
  </si>
  <si>
    <t>CAISO Net LoadsAllAllMonthly worst day04 Apr22RTD</t>
  </si>
  <si>
    <t>CAISO Net LoadsAllAllMonthly worst day04 Apr23RTD</t>
  </si>
  <si>
    <t>CAISO Net LoadsAllAllMonthly worst day04 Apr24RTD</t>
  </si>
  <si>
    <t>CAISO Net LoadsAllAllMonthly worst day05 May1RTD</t>
  </si>
  <si>
    <t>CAISO Net LoadsAllAllMonthly worst day05 May2RTD</t>
  </si>
  <si>
    <t>CAISO Net LoadsAllAllMonthly worst day05 May3RTD</t>
  </si>
  <si>
    <t>CAISO Net LoadsAllAllMonthly worst day05 May4RTD</t>
  </si>
  <si>
    <t>CAISO Net LoadsAllAllMonthly worst day05 May5RTD</t>
  </si>
  <si>
    <t>CAISO Net LoadsAllAllMonthly worst day05 May6RTD</t>
  </si>
  <si>
    <t>CAISO Net LoadsAllAllMonthly worst day05 May7RTD</t>
  </si>
  <si>
    <t>CAISO Net LoadsAllAllMonthly worst day05 May8RTD</t>
  </si>
  <si>
    <t>CAISO Net LoadsAllAllMonthly worst day05 May9RTD</t>
  </si>
  <si>
    <t>CAISO Net LoadsAllAllMonthly worst day05 May10RTD</t>
  </si>
  <si>
    <t>CAISO Net LoadsAllAllMonthly worst day05 May11RTD</t>
  </si>
  <si>
    <t>CAISO Net LoadsAllAllMonthly worst day05 May12RTD</t>
  </si>
  <si>
    <t>CAISO Net LoadsAllAllMonthly worst day05 May13RTD</t>
  </si>
  <si>
    <t>CAISO Net LoadsAllAllMonthly worst day05 May14RTD</t>
  </si>
  <si>
    <t>CAISO Net LoadsAllAllMonthly worst day05 May15RTD</t>
  </si>
  <si>
    <t>CAISO Net LoadsAllAllMonthly worst day05 May16RTD</t>
  </si>
  <si>
    <t>CAISO Net LoadsAllAllMonthly worst day05 May17RTD</t>
  </si>
  <si>
    <t>CAISO Net LoadsAllAllMonthly worst day05 May18RTD</t>
  </si>
  <si>
    <t>CAISO Net LoadsAllAllMonthly worst day05 May19RTD</t>
  </si>
  <si>
    <t>CAISO Net LoadsAllAllMonthly worst day05 May20RTD</t>
  </si>
  <si>
    <t>CAISO Net LoadsAllAllMonthly worst day05 May21RTD</t>
  </si>
  <si>
    <t>CAISO Net LoadsAllAllMonthly worst day05 May22RTD</t>
  </si>
  <si>
    <t>CAISO Net LoadsAllAllMonthly worst day05 May23RTD</t>
  </si>
  <si>
    <t>CAISO Net LoadsAllAllMonthly worst day05 May24RTD</t>
  </si>
  <si>
    <t>CAISO Net LoadsAllAllMonthly worst day06 Jun1RTD</t>
  </si>
  <si>
    <t>CAISO Net LoadsAllAllMonthly worst day06 Jun2RTD</t>
  </si>
  <si>
    <t>CAISO Net LoadsAllAllMonthly worst day06 Jun3RTD</t>
  </si>
  <si>
    <t>CAISO Net LoadsAllAllMonthly worst day06 Jun4RTD</t>
  </si>
  <si>
    <t>CAISO Net LoadsAllAllMonthly worst day06 Jun5RTD</t>
  </si>
  <si>
    <t>CAISO Net LoadsAllAllMonthly worst day06 Jun6RTD</t>
  </si>
  <si>
    <t>CAISO Net LoadsAllAllMonthly worst day06 Jun7RTD</t>
  </si>
  <si>
    <t>CAISO Net LoadsAllAllMonthly worst day06 Jun8RTD</t>
  </si>
  <si>
    <t>CAISO Net LoadsAllAllMonthly worst day06 Jun9RTD</t>
  </si>
  <si>
    <t>CAISO Net LoadsAllAllMonthly worst day06 Jun10RTD</t>
  </si>
  <si>
    <t>CAISO Net LoadsAllAllMonthly worst day06 Jun11RTD</t>
  </si>
  <si>
    <t>CAISO Net LoadsAllAllMonthly worst day06 Jun12RTD</t>
  </si>
  <si>
    <t>CAISO Net LoadsAllAllMonthly worst day06 Jun13RTD</t>
  </si>
  <si>
    <t>CAISO Net LoadsAllAllMonthly worst day06 Jun14RTD</t>
  </si>
  <si>
    <t>CAISO Net LoadsAllAllMonthly worst day06 Jun15RTD</t>
  </si>
  <si>
    <t>CAISO Net LoadsAllAllMonthly worst day06 Jun16RTD</t>
  </si>
  <si>
    <t>CAISO Net LoadsAllAllMonthly worst day06 Jun17RTD</t>
  </si>
  <si>
    <t>CAISO Net LoadsAllAllMonthly worst day06 Jun18RTD</t>
  </si>
  <si>
    <t>CAISO Net LoadsAllAllMonthly worst day06 Jun19RTD</t>
  </si>
  <si>
    <t>CAISO Net LoadsAllAllMonthly worst day06 Jun20RTD</t>
  </si>
  <si>
    <t>CAISO Net LoadsAllAllMonthly worst day06 Jun21RTD</t>
  </si>
  <si>
    <t>CAISO Net LoadsAllAllMonthly worst day06 Jun22RTD</t>
  </si>
  <si>
    <t>CAISO Net LoadsAllAllMonthly worst day06 Jun23RTD</t>
  </si>
  <si>
    <t>CAISO Net LoadsAllAllMonthly worst day06 Jun24RTD</t>
  </si>
  <si>
    <t>CAISO Net LoadsAllAllMonthly worst day07 Jul1RTD</t>
  </si>
  <si>
    <t>CAISO Net LoadsAllAllMonthly worst day07 Jul2RTD</t>
  </si>
  <si>
    <t>CAISO Net LoadsAllAllMonthly worst day07 Jul3RTD</t>
  </si>
  <si>
    <t>CAISO Net LoadsAllAllMonthly worst day07 Jul4RTD</t>
  </si>
  <si>
    <t>CAISO Net LoadsAllAllMonthly worst day07 Jul5RTD</t>
  </si>
  <si>
    <t>CAISO Net LoadsAllAllMonthly worst day07 Jul6RTD</t>
  </si>
  <si>
    <t>CAISO Net LoadsAllAllMonthly worst day07 Jul7RTD</t>
  </si>
  <si>
    <t>CAISO Net LoadsAllAllMonthly worst day07 Jul8RTD</t>
  </si>
  <si>
    <t>CAISO Net LoadsAllAllMonthly worst day07 Jul9RTD</t>
  </si>
  <si>
    <t>CAISO Net LoadsAllAllMonthly worst day07 Jul10RTD</t>
  </si>
  <si>
    <t>CAISO Net LoadsAllAllMonthly worst day07 Jul11RTD</t>
  </si>
  <si>
    <t>CAISO Net LoadsAllAllMonthly worst day07 Jul12RTD</t>
  </si>
  <si>
    <t>CAISO Net LoadsAllAllMonthly worst day07 Jul13RTD</t>
  </si>
  <si>
    <t>CAISO Net LoadsAllAllMonthly worst day07 Jul14RTD</t>
  </si>
  <si>
    <t>CAISO Net LoadsAllAllMonthly worst day07 Jul15RTD</t>
  </si>
  <si>
    <t>CAISO Net LoadsAllAllMonthly worst day07 Jul16RTD</t>
  </si>
  <si>
    <t>CAISO Net LoadsAllAllMonthly worst day07 Jul17RTD</t>
  </si>
  <si>
    <t>CAISO Net LoadsAllAllMonthly worst day07 Jul18RTD</t>
  </si>
  <si>
    <t>CAISO Net LoadsAllAllMonthly worst day07 Jul19RTD</t>
  </si>
  <si>
    <t>CAISO Net LoadsAllAllMonthly worst day07 Jul20RTD</t>
  </si>
  <si>
    <t>CAISO Net LoadsAllAllMonthly worst day07 Jul21RTD</t>
  </si>
  <si>
    <t>CAISO Net LoadsAllAllMonthly worst day07 Jul22RTD</t>
  </si>
  <si>
    <t>CAISO Net LoadsAllAllMonthly worst day07 Jul23RTD</t>
  </si>
  <si>
    <t>CAISO Net LoadsAllAllMonthly worst day07 Jul24RTD</t>
  </si>
  <si>
    <t>CAISO Net LoadsAllAllMonthly worst day08 Aug1RTD</t>
  </si>
  <si>
    <t>CAISO Net LoadsAllAllMonthly worst day08 Aug2RTD</t>
  </si>
  <si>
    <t>CAISO Net LoadsAllAllMonthly worst day08 Aug3RTD</t>
  </si>
  <si>
    <t>CAISO Net LoadsAllAllMonthly worst day08 Aug4RTD</t>
  </si>
  <si>
    <t>CAISO Net LoadsAllAllMonthly worst day08 Aug5RTD</t>
  </si>
  <si>
    <t>CAISO Net LoadsAllAllMonthly worst day08 Aug6RTD</t>
  </si>
  <si>
    <t>CAISO Net LoadsAllAllMonthly worst day08 Aug7RTD</t>
  </si>
  <si>
    <t>CAISO Net LoadsAllAllMonthly worst day08 Aug8RTD</t>
  </si>
  <si>
    <t>CAISO Net LoadsAllAllMonthly worst day08 Aug9RTD</t>
  </si>
  <si>
    <t>CAISO Net LoadsAllAllMonthly worst day08 Aug10RTD</t>
  </si>
  <si>
    <t>CAISO Net LoadsAllAllMonthly worst day08 Aug11RTD</t>
  </si>
  <si>
    <t>CAISO Net LoadsAllAllMonthly worst day08 Aug12RTD</t>
  </si>
  <si>
    <t>CAISO Net LoadsAllAllMonthly worst day08 Aug13RTD</t>
  </si>
  <si>
    <t>CAISO Net LoadsAllAllMonthly worst day08 Aug14RTD</t>
  </si>
  <si>
    <t>CAISO Net LoadsAllAllMonthly worst day08 Aug15RTD</t>
  </si>
  <si>
    <t>CAISO Net LoadsAllAllMonthly worst day08 Aug16RTD</t>
  </si>
  <si>
    <t>CAISO Net LoadsAllAllMonthly worst day08 Aug17RTD</t>
  </si>
  <si>
    <t>CAISO Net LoadsAllAllMonthly worst day08 Aug18RTD</t>
  </si>
  <si>
    <t>CAISO Net LoadsAllAllMonthly worst day08 Aug19RTD</t>
  </si>
  <si>
    <t>CAISO Net LoadsAllAllMonthly worst day08 Aug20RTD</t>
  </si>
  <si>
    <t>CAISO Net LoadsAllAllMonthly worst day08 Aug21RTD</t>
  </si>
  <si>
    <t>CAISO Net LoadsAllAllMonthly worst day08 Aug22RTD</t>
  </si>
  <si>
    <t>CAISO Net LoadsAllAllMonthly worst day08 Aug23RTD</t>
  </si>
  <si>
    <t>CAISO Net LoadsAllAllMonthly worst day08 Aug24RTD</t>
  </si>
  <si>
    <t>CAISO Net LoadsAllAllMonthly worst day09 Sep1RTD</t>
  </si>
  <si>
    <t>CAISO Net LoadsAllAllMonthly worst day09 Sep2RTD</t>
  </si>
  <si>
    <t>CAISO Net LoadsAllAllMonthly worst day09 Sep3RTD</t>
  </si>
  <si>
    <t>CAISO Net LoadsAllAllMonthly worst day09 Sep4RTD</t>
  </si>
  <si>
    <t>CAISO Net LoadsAllAllMonthly worst day09 Sep5RTD</t>
  </si>
  <si>
    <t>CAISO Net LoadsAllAllMonthly worst day09 Sep6RTD</t>
  </si>
  <si>
    <t>CAISO Net LoadsAllAllMonthly worst day09 Sep7RTD</t>
  </si>
  <si>
    <t>CAISO Net LoadsAllAllMonthly worst day09 Sep8RTD</t>
  </si>
  <si>
    <t>CAISO Net LoadsAllAllMonthly worst day09 Sep9RTD</t>
  </si>
  <si>
    <t>CAISO Net LoadsAllAllMonthly worst day09 Sep10RTD</t>
  </si>
  <si>
    <t>CAISO Net LoadsAllAllMonthly worst day09 Sep11RTD</t>
  </si>
  <si>
    <t>CAISO Net LoadsAllAllMonthly worst day09 Sep12RTD</t>
  </si>
  <si>
    <t>CAISO Net LoadsAllAllMonthly worst day09 Sep13RTD</t>
  </si>
  <si>
    <t>CAISO Net LoadsAllAllMonthly worst day09 Sep14RTD</t>
  </si>
  <si>
    <t>CAISO Net LoadsAllAllMonthly worst day09 Sep15RTD</t>
  </si>
  <si>
    <t>CAISO Net LoadsAllAllMonthly worst day09 Sep16RTD</t>
  </si>
  <si>
    <t>CAISO Net LoadsAllAllMonthly worst day09 Sep17RTD</t>
  </si>
  <si>
    <t>CAISO Net LoadsAllAllMonthly worst day09 Sep18RTD</t>
  </si>
  <si>
    <t>CAISO Net LoadsAllAllMonthly worst day09 Sep19RTD</t>
  </si>
  <si>
    <t>CAISO Net LoadsAllAllMonthly worst day09 Sep20RTD</t>
  </si>
  <si>
    <t>CAISO Net LoadsAllAllMonthly worst day09 Sep21RTD</t>
  </si>
  <si>
    <t>CAISO Net LoadsAllAllMonthly worst day09 Sep22RTD</t>
  </si>
  <si>
    <t>CAISO Net LoadsAllAllMonthly worst day09 Sep23RTD</t>
  </si>
  <si>
    <t>CAISO Net LoadsAllAllMonthly worst day09 Sep24RTD</t>
  </si>
  <si>
    <t>CAISO Net LoadsAllAllMonthly worst day10 Oct1RTD</t>
  </si>
  <si>
    <t>CAISO Net LoadsAllAllMonthly worst day10 Oct2RTD</t>
  </si>
  <si>
    <t>CAISO Net LoadsAllAllMonthly worst day10 Oct3RTD</t>
  </si>
  <si>
    <t>CAISO Net LoadsAllAllMonthly worst day10 Oct4RTD</t>
  </si>
  <si>
    <t>CAISO Net LoadsAllAllMonthly worst day10 Oct5RTD</t>
  </si>
  <si>
    <t>CAISO Net LoadsAllAllMonthly worst day10 Oct6RTD</t>
  </si>
  <si>
    <t>CAISO Net LoadsAllAllMonthly worst day10 Oct7RTD</t>
  </si>
  <si>
    <t>CAISO Net LoadsAllAllMonthly worst day10 Oct8RTD</t>
  </si>
  <si>
    <t>CAISO Net LoadsAllAllMonthly worst day10 Oct9RTD</t>
  </si>
  <si>
    <t>CAISO Net LoadsAllAllMonthly worst day10 Oct10RTD</t>
  </si>
  <si>
    <t>CAISO Net LoadsAllAllMonthly worst day10 Oct11RTD</t>
  </si>
  <si>
    <t>CAISO Net LoadsAllAllMonthly worst day10 Oct12RTD</t>
  </si>
  <si>
    <t>CAISO Net LoadsAllAllMonthly worst day10 Oct13RTD</t>
  </si>
  <si>
    <t>CAISO Net LoadsAllAllMonthly worst day10 Oct14RTD</t>
  </si>
  <si>
    <t>CAISO Net LoadsAllAllMonthly worst day10 Oct15RTD</t>
  </si>
  <si>
    <t>CAISO Net LoadsAllAllMonthly worst day10 Oct16RTD</t>
  </si>
  <si>
    <t>CAISO Net LoadsAllAllMonthly worst day10 Oct17RTD</t>
  </si>
  <si>
    <t>CAISO Net LoadsAllAllMonthly worst day10 Oct18RTD</t>
  </si>
  <si>
    <t>CAISO Net LoadsAllAllMonthly worst day10 Oct19RTD</t>
  </si>
  <si>
    <t>CAISO Net LoadsAllAllMonthly worst day10 Oct20RTD</t>
  </si>
  <si>
    <t>CAISO Net LoadsAllAllMonthly worst day10 Oct21RTD</t>
  </si>
  <si>
    <t>CAISO Net LoadsAllAllMonthly worst day10 Oct22RTD</t>
  </si>
  <si>
    <t>CAISO Net LoadsAllAllMonthly worst day10 Oct23RTD</t>
  </si>
  <si>
    <t>CAISO Net LoadsAllAllMonthly worst day10 Oct24RTD</t>
  </si>
  <si>
    <t>CAISO Net LoadsAllAllMonthly worst day11 Nov1RTD</t>
  </si>
  <si>
    <t>CAISO Net LoadsAllAllMonthly worst day11 Nov2RTD</t>
  </si>
  <si>
    <t>CAISO Net LoadsAllAllMonthly worst day11 Nov3RTD</t>
  </si>
  <si>
    <t>CAISO Net LoadsAllAllMonthly worst day11 Nov4RTD</t>
  </si>
  <si>
    <t>CAISO Net LoadsAllAllMonthly worst day11 Nov5RTD</t>
  </si>
  <si>
    <t>CAISO Net LoadsAllAllMonthly worst day11 Nov6RTD</t>
  </si>
  <si>
    <t>CAISO Net LoadsAllAllMonthly worst day11 Nov7RTD</t>
  </si>
  <si>
    <t>CAISO Net LoadsAllAllMonthly worst day11 Nov8RTD</t>
  </si>
  <si>
    <t>CAISO Net LoadsAllAllMonthly worst day11 Nov9RTD</t>
  </si>
  <si>
    <t>CAISO Net LoadsAllAllMonthly worst day11 Nov10RTD</t>
  </si>
  <si>
    <t>CAISO Net LoadsAllAllMonthly worst day11 Nov11RTD</t>
  </si>
  <si>
    <t>CAISO Net LoadsAllAllMonthly worst day11 Nov12RTD</t>
  </si>
  <si>
    <t>CAISO Net LoadsAllAllMonthly worst day11 Nov13RTD</t>
  </si>
  <si>
    <t>CAISO Net LoadsAllAllMonthly worst day11 Nov14RTD</t>
  </si>
  <si>
    <t>CAISO Net LoadsAllAllMonthly worst day11 Nov15RTD</t>
  </si>
  <si>
    <t>CAISO Net LoadsAllAllMonthly worst day11 Nov16RTD</t>
  </si>
  <si>
    <t>CAISO Net LoadsAllAllMonthly worst day11 Nov17RTD</t>
  </si>
  <si>
    <t>CAISO Net LoadsAllAllMonthly worst day11 Nov18RTD</t>
  </si>
  <si>
    <t>CAISO Net LoadsAllAllMonthly worst day11 Nov19RTD</t>
  </si>
  <si>
    <t>CAISO Net LoadsAllAllMonthly worst day11 Nov20RTD</t>
  </si>
  <si>
    <t>CAISO Net LoadsAllAllMonthly worst day11 Nov21RTD</t>
  </si>
  <si>
    <t>CAISO Net LoadsAllAllMonthly worst day11 Nov22RTD</t>
  </si>
  <si>
    <t>CAISO Net LoadsAllAllMonthly worst day11 Nov23RTD</t>
  </si>
  <si>
    <t>CAISO Net LoadsAllAllMonthly worst day11 Nov24RTD</t>
  </si>
  <si>
    <t>CAISO Net LoadsAllAllMonthly worst day12 Dec1RTD</t>
  </si>
  <si>
    <t>CAISO Net LoadsAllAllMonthly worst day12 Dec2RTD</t>
  </si>
  <si>
    <t>CAISO Net LoadsAllAllMonthly worst day12 Dec3RTD</t>
  </si>
  <si>
    <t>CAISO Net LoadsAllAllMonthly worst day12 Dec4RTD</t>
  </si>
  <si>
    <t>CAISO Net LoadsAllAllMonthly worst day12 Dec5RTD</t>
  </si>
  <si>
    <t>CAISO Net LoadsAllAllMonthly worst day12 Dec6RTD</t>
  </si>
  <si>
    <t>CAISO Net LoadsAllAllMonthly worst day12 Dec7RTD</t>
  </si>
  <si>
    <t>CAISO Net LoadsAllAllMonthly worst day12 Dec8RTD</t>
  </si>
  <si>
    <t>CAISO Net LoadsAllAllMonthly worst day12 Dec9RTD</t>
  </si>
  <si>
    <t>CAISO Net LoadsAllAllMonthly worst day12 Dec10RTD</t>
  </si>
  <si>
    <t>CAISO Net LoadsAllAllMonthly worst day12 Dec11RTD</t>
  </si>
  <si>
    <t>CAISO Net LoadsAllAllMonthly worst day12 Dec12RTD</t>
  </si>
  <si>
    <t>CAISO Net LoadsAllAllMonthly worst day12 Dec13RTD</t>
  </si>
  <si>
    <t>CAISO Net LoadsAllAllMonthly worst day12 Dec14RTD</t>
  </si>
  <si>
    <t>CAISO Net LoadsAllAllMonthly worst day12 Dec15RTD</t>
  </si>
  <si>
    <t>CAISO Net LoadsAllAllMonthly worst day12 Dec16RTD</t>
  </si>
  <si>
    <t>CAISO Net LoadsAllAllMonthly worst day12 Dec17RTD</t>
  </si>
  <si>
    <t>CAISO Net LoadsAllAllMonthly worst day12 Dec18RTD</t>
  </si>
  <si>
    <t>CAISO Net LoadsAllAllMonthly worst day12 Dec19RTD</t>
  </si>
  <si>
    <t>CAISO Net LoadsAllAllMonthly worst day12 Dec20RTD</t>
  </si>
  <si>
    <t>CAISO Net LoadsAllAllMonthly worst day12 Dec21RTD</t>
  </si>
  <si>
    <t>CAISO Net LoadsAllAllMonthly worst day12 Dec22RTD</t>
  </si>
  <si>
    <t>CAISO Net LoadsAllAllMonthly worst day12 Dec23RTD</t>
  </si>
  <si>
    <t>CAISO Net LoadsAllAllMonthly worst day12 Dec24RTD</t>
  </si>
  <si>
    <t>CAISO Net LoadsMUD/WorkplaceMUDMonthly worst day01 Jan1RTD</t>
  </si>
  <si>
    <t>CAISO Net LoadsMUD/WorkplaceMUDMonthly worst day01 Jan2RTD</t>
  </si>
  <si>
    <t>CAISO Net LoadsMUD/WorkplaceMUDMonthly worst day01 Jan3RTD</t>
  </si>
  <si>
    <t>CAISO Net LoadsMUD/WorkplaceMUDMonthly worst day01 Jan4RTD</t>
  </si>
  <si>
    <t>CAISO Net LoadsMUD/WorkplaceMUDMonthly worst day01 Jan5RTD</t>
  </si>
  <si>
    <t>CAISO Net LoadsMUD/WorkplaceMUDMonthly worst day01 Jan6RTD</t>
  </si>
  <si>
    <t>CAISO Net LoadsMUD/WorkplaceMUDMonthly worst day01 Jan7RTD</t>
  </si>
  <si>
    <t>CAISO Net LoadsMUD/WorkplaceMUDMonthly worst day01 Jan8RTD</t>
  </si>
  <si>
    <t>CAISO Net LoadsMUD/WorkplaceMUDMonthly worst day01 Jan9RTD</t>
  </si>
  <si>
    <t>CAISO Net LoadsMUD/WorkplaceMUDMonthly worst day01 Jan10RTD</t>
  </si>
  <si>
    <t>CAISO Net LoadsMUD/WorkplaceMUDMonthly worst day01 Jan11RTD</t>
  </si>
  <si>
    <t>CAISO Net LoadsMUD/WorkplaceMUDMonthly worst day01 Jan12RTD</t>
  </si>
  <si>
    <t>CAISO Net LoadsMUD/WorkplaceMUDMonthly worst day01 Jan13RTD</t>
  </si>
  <si>
    <t>CAISO Net LoadsMUD/WorkplaceMUDMonthly worst day01 Jan14RTD</t>
  </si>
  <si>
    <t>CAISO Net LoadsMUD/WorkplaceMUDMonthly worst day01 Jan15RTD</t>
  </si>
  <si>
    <t>CAISO Net LoadsMUD/WorkplaceMUDMonthly worst day01 Jan16RTD</t>
  </si>
  <si>
    <t>CAISO Net LoadsMUD/WorkplaceMUDMonthly worst day01 Jan17RTD</t>
  </si>
  <si>
    <t>CAISO Net LoadsMUD/WorkplaceMUDMonthly worst day01 Jan18RTD</t>
  </si>
  <si>
    <t>CAISO Net LoadsMUD/WorkplaceMUDMonthly worst day01 Jan19RTD</t>
  </si>
  <si>
    <t>CAISO Net LoadsMUD/WorkplaceMUDMonthly worst day01 Jan20RTD</t>
  </si>
  <si>
    <t>CAISO Net LoadsMUD/WorkplaceMUDMonthly worst day01 Jan21RTD</t>
  </si>
  <si>
    <t>CAISO Net LoadsMUD/WorkplaceMUDMonthly worst day01 Jan22RTD</t>
  </si>
  <si>
    <t>CAISO Net LoadsMUD/WorkplaceMUDMonthly worst day01 Jan23RTD</t>
  </si>
  <si>
    <t>CAISO Net LoadsMUD/WorkplaceMUDMonthly worst day01 Jan24RTD</t>
  </si>
  <si>
    <t>CAISO Net LoadsMUD/WorkplaceMUDMonthly worst day02 Feb1RTD</t>
  </si>
  <si>
    <t>CAISO Net LoadsMUD/WorkplaceMUDMonthly worst day02 Feb2RTD</t>
  </si>
  <si>
    <t>CAISO Net LoadsMUD/WorkplaceMUDMonthly worst day02 Feb3RTD</t>
  </si>
  <si>
    <t>CAISO Net LoadsMUD/WorkplaceMUDMonthly worst day02 Feb4RTD</t>
  </si>
  <si>
    <t>CAISO Net LoadsMUD/WorkplaceMUDMonthly worst day02 Feb5RTD</t>
  </si>
  <si>
    <t>CAISO Net LoadsMUD/WorkplaceMUDMonthly worst day02 Feb6RTD</t>
  </si>
  <si>
    <t>CAISO Net LoadsMUD/WorkplaceMUDMonthly worst day02 Feb7RTD</t>
  </si>
  <si>
    <t>CAISO Net LoadsMUD/WorkplaceMUDMonthly worst day02 Feb8RTD</t>
  </si>
  <si>
    <t>CAISO Net LoadsMUD/WorkplaceMUDMonthly worst day02 Feb9RTD</t>
  </si>
  <si>
    <t>CAISO Net LoadsMUD/WorkplaceMUDMonthly worst day02 Feb10RTD</t>
  </si>
  <si>
    <t>CAISO Net LoadsMUD/WorkplaceMUDMonthly worst day02 Feb11RTD</t>
  </si>
  <si>
    <t>CAISO Net LoadsMUD/WorkplaceMUDMonthly worst day02 Feb12RTD</t>
  </si>
  <si>
    <t>CAISO Net LoadsMUD/WorkplaceMUDMonthly worst day02 Feb13RTD</t>
  </si>
  <si>
    <t>CAISO Net LoadsMUD/WorkplaceMUDMonthly worst day02 Feb14RTD</t>
  </si>
  <si>
    <t>CAISO Net LoadsMUD/WorkplaceMUDMonthly worst day02 Feb15RTD</t>
  </si>
  <si>
    <t>CAISO Net LoadsMUD/WorkplaceMUDMonthly worst day02 Feb16RTD</t>
  </si>
  <si>
    <t>CAISO Net LoadsMUD/WorkplaceMUDMonthly worst day02 Feb17RTD</t>
  </si>
  <si>
    <t>CAISO Net LoadsMUD/WorkplaceMUDMonthly worst day02 Feb18RTD</t>
  </si>
  <si>
    <t>CAISO Net LoadsMUD/WorkplaceMUDMonthly worst day02 Feb19RTD</t>
  </si>
  <si>
    <t>CAISO Net LoadsMUD/WorkplaceMUDMonthly worst day02 Feb20RTD</t>
  </si>
  <si>
    <t>CAISO Net LoadsMUD/WorkplaceMUDMonthly worst day02 Feb21RTD</t>
  </si>
  <si>
    <t>CAISO Net LoadsMUD/WorkplaceMUDMonthly worst day02 Feb22RTD</t>
  </si>
  <si>
    <t>CAISO Net LoadsMUD/WorkplaceMUDMonthly worst day02 Feb23RTD</t>
  </si>
  <si>
    <t>CAISO Net LoadsMUD/WorkplaceMUDMonthly worst day02 Feb24RTD</t>
  </si>
  <si>
    <t>CAISO Net LoadsMUD/WorkplaceMUDMonthly worst day03 Mar1RTD</t>
  </si>
  <si>
    <t>CAISO Net LoadsMUD/WorkplaceMUDMonthly worst day03 Mar2RTD</t>
  </si>
  <si>
    <t>CAISO Net LoadsMUD/WorkplaceMUDMonthly worst day03 Mar3RTD</t>
  </si>
  <si>
    <t>CAISO Net LoadsMUD/WorkplaceMUDMonthly worst day03 Mar4RTD</t>
  </si>
  <si>
    <t>CAISO Net LoadsMUD/WorkplaceMUDMonthly worst day03 Mar5RTD</t>
  </si>
  <si>
    <t>CAISO Net LoadsMUD/WorkplaceMUDMonthly worst day03 Mar6RTD</t>
  </si>
  <si>
    <t>CAISO Net LoadsMUD/WorkplaceMUDMonthly worst day03 Mar7RTD</t>
  </si>
  <si>
    <t>CAISO Net LoadsMUD/WorkplaceMUDMonthly worst day03 Mar8RTD</t>
  </si>
  <si>
    <t>CAISO Net LoadsMUD/WorkplaceMUDMonthly worst day03 Mar9RTD</t>
  </si>
  <si>
    <t>CAISO Net LoadsMUD/WorkplaceMUDMonthly worst day03 Mar10RTD</t>
  </si>
  <si>
    <t>CAISO Net LoadsMUD/WorkplaceMUDMonthly worst day03 Mar11RTD</t>
  </si>
  <si>
    <t>CAISO Net LoadsMUD/WorkplaceMUDMonthly worst day03 Mar12RTD</t>
  </si>
  <si>
    <t>CAISO Net LoadsMUD/WorkplaceMUDMonthly worst day03 Mar13RTD</t>
  </si>
  <si>
    <t>CAISO Net LoadsMUD/WorkplaceMUDMonthly worst day03 Mar14RTD</t>
  </si>
  <si>
    <t>CAISO Net LoadsMUD/WorkplaceMUDMonthly worst day03 Mar15RTD</t>
  </si>
  <si>
    <t>CAISO Net LoadsMUD/WorkplaceMUDMonthly worst day03 Mar16RTD</t>
  </si>
  <si>
    <t>CAISO Net LoadsMUD/WorkplaceMUDMonthly worst day03 Mar17RTD</t>
  </si>
  <si>
    <t>CAISO Net LoadsMUD/WorkplaceMUDMonthly worst day03 Mar18RTD</t>
  </si>
  <si>
    <t>CAISO Net LoadsMUD/WorkplaceMUDMonthly worst day03 Mar19RTD</t>
  </si>
  <si>
    <t>CAISO Net LoadsMUD/WorkplaceMUDMonthly worst day03 Mar20RTD</t>
  </si>
  <si>
    <t>CAISO Net LoadsMUD/WorkplaceMUDMonthly worst day03 Mar21RTD</t>
  </si>
  <si>
    <t>CAISO Net LoadsMUD/WorkplaceMUDMonthly worst day03 Mar22RTD</t>
  </si>
  <si>
    <t>CAISO Net LoadsMUD/WorkplaceMUDMonthly worst day03 Mar23RTD</t>
  </si>
  <si>
    <t>CAISO Net LoadsMUD/WorkplaceMUDMonthly worst day03 Mar24RTD</t>
  </si>
  <si>
    <t>CAISO Net LoadsMUD/WorkplaceMUDMonthly worst day04 Apr1RTD</t>
  </si>
  <si>
    <t>CAISO Net LoadsMUD/WorkplaceMUDMonthly worst day04 Apr2RTD</t>
  </si>
  <si>
    <t>CAISO Net LoadsMUD/WorkplaceMUDMonthly worst day04 Apr3RTD</t>
  </si>
  <si>
    <t>CAISO Net LoadsMUD/WorkplaceMUDMonthly worst day04 Apr4RTD</t>
  </si>
  <si>
    <t>CAISO Net LoadsMUD/WorkplaceMUDMonthly worst day04 Apr5RTD</t>
  </si>
  <si>
    <t>CAISO Net LoadsMUD/WorkplaceMUDMonthly worst day04 Apr6RTD</t>
  </si>
  <si>
    <t>CAISO Net LoadsMUD/WorkplaceMUDMonthly worst day04 Apr7RTD</t>
  </si>
  <si>
    <t>CAISO Net LoadsMUD/WorkplaceMUDMonthly worst day04 Apr8RTD</t>
  </si>
  <si>
    <t>CAISO Net LoadsMUD/WorkplaceMUDMonthly worst day04 Apr9RTD</t>
  </si>
  <si>
    <t>CAISO Net LoadsMUD/WorkplaceMUDMonthly worst day04 Apr10RTD</t>
  </si>
  <si>
    <t>CAISO Net LoadsMUD/WorkplaceMUDMonthly worst day04 Apr11RTD</t>
  </si>
  <si>
    <t>CAISO Net LoadsMUD/WorkplaceMUDMonthly worst day04 Apr12RTD</t>
  </si>
  <si>
    <t>CAISO Net LoadsMUD/WorkplaceMUDMonthly worst day04 Apr13RTD</t>
  </si>
  <si>
    <t>CAISO Net LoadsMUD/WorkplaceMUDMonthly worst day04 Apr14RTD</t>
  </si>
  <si>
    <t>CAISO Net LoadsMUD/WorkplaceMUDMonthly worst day04 Apr15RTD</t>
  </si>
  <si>
    <t>CAISO Net LoadsMUD/WorkplaceMUDMonthly worst day04 Apr16RTD</t>
  </si>
  <si>
    <t>CAISO Net LoadsMUD/WorkplaceMUDMonthly worst day04 Apr17RTD</t>
  </si>
  <si>
    <t>CAISO Net LoadsMUD/WorkplaceMUDMonthly worst day04 Apr18RTD</t>
  </si>
  <si>
    <t>CAISO Net LoadsMUD/WorkplaceMUDMonthly worst day04 Apr19RTD</t>
  </si>
  <si>
    <t>CAISO Net LoadsMUD/WorkplaceMUDMonthly worst day04 Apr20RTD</t>
  </si>
  <si>
    <t>CAISO Net LoadsMUD/WorkplaceMUDMonthly worst day04 Apr21RTD</t>
  </si>
  <si>
    <t>CAISO Net LoadsMUD/WorkplaceMUDMonthly worst day04 Apr22RTD</t>
  </si>
  <si>
    <t>CAISO Net LoadsMUD/WorkplaceMUDMonthly worst day04 Apr23RTD</t>
  </si>
  <si>
    <t>CAISO Net LoadsMUD/WorkplaceMUDMonthly worst day04 Apr24RTD</t>
  </si>
  <si>
    <t>CAISO Net LoadsMUD/WorkplaceMUDMonthly worst day05 May1RTD</t>
  </si>
  <si>
    <t>CAISO Net LoadsMUD/WorkplaceMUDMonthly worst day05 May2RTD</t>
  </si>
  <si>
    <t>CAISO Net LoadsMUD/WorkplaceMUDMonthly worst day05 May3RTD</t>
  </si>
  <si>
    <t>CAISO Net LoadsMUD/WorkplaceMUDMonthly worst day05 May4RTD</t>
  </si>
  <si>
    <t>CAISO Net LoadsMUD/WorkplaceMUDMonthly worst day05 May5RTD</t>
  </si>
  <si>
    <t>CAISO Net LoadsMUD/WorkplaceMUDMonthly worst day05 May6RTD</t>
  </si>
  <si>
    <t>CAISO Net LoadsMUD/WorkplaceMUDMonthly worst day05 May7RTD</t>
  </si>
  <si>
    <t>CAISO Net LoadsMUD/WorkplaceMUDMonthly worst day05 May8RTD</t>
  </si>
  <si>
    <t>CAISO Net LoadsMUD/WorkplaceMUDMonthly worst day05 May9RTD</t>
  </si>
  <si>
    <t>CAISO Net LoadsMUD/WorkplaceMUDMonthly worst day05 May10RTD</t>
  </si>
  <si>
    <t>CAISO Net LoadsMUD/WorkplaceMUDMonthly worst day05 May11RTD</t>
  </si>
  <si>
    <t>CAISO Net LoadsMUD/WorkplaceMUDMonthly worst day05 May12RTD</t>
  </si>
  <si>
    <t>CAISO Net LoadsMUD/WorkplaceMUDMonthly worst day05 May13RTD</t>
  </si>
  <si>
    <t>CAISO Net LoadsMUD/WorkplaceMUDMonthly worst day05 May14RTD</t>
  </si>
  <si>
    <t>CAISO Net LoadsMUD/WorkplaceMUDMonthly worst day05 May15RTD</t>
  </si>
  <si>
    <t>CAISO Net LoadsMUD/WorkplaceMUDMonthly worst day05 May16RTD</t>
  </si>
  <si>
    <t>CAISO Net LoadsMUD/WorkplaceMUDMonthly worst day05 May17RTD</t>
  </si>
  <si>
    <t>CAISO Net LoadsMUD/WorkplaceMUDMonthly worst day05 May18RTD</t>
  </si>
  <si>
    <t>CAISO Net LoadsMUD/WorkplaceMUDMonthly worst day05 May19RTD</t>
  </si>
  <si>
    <t>CAISO Net LoadsMUD/WorkplaceMUDMonthly worst day05 May20RTD</t>
  </si>
  <si>
    <t>CAISO Net LoadsMUD/WorkplaceMUDMonthly worst day05 May21RTD</t>
  </si>
  <si>
    <t>CAISO Net LoadsMUD/WorkplaceMUDMonthly worst day05 May22RTD</t>
  </si>
  <si>
    <t>CAISO Net LoadsMUD/WorkplaceMUDMonthly worst day05 May23RTD</t>
  </si>
  <si>
    <t>CAISO Net LoadsMUD/WorkplaceMUDMonthly worst day05 May24RTD</t>
  </si>
  <si>
    <t>CAISO Net LoadsMUD/WorkplaceMUDMonthly worst day06 Jun1RTD</t>
  </si>
  <si>
    <t>CAISO Net LoadsMUD/WorkplaceMUDMonthly worst day06 Jun2RTD</t>
  </si>
  <si>
    <t>CAISO Net LoadsMUD/WorkplaceMUDMonthly worst day06 Jun3RTD</t>
  </si>
  <si>
    <t>CAISO Net LoadsMUD/WorkplaceMUDMonthly worst day06 Jun4RTD</t>
  </si>
  <si>
    <t>CAISO Net LoadsMUD/WorkplaceMUDMonthly worst day06 Jun5RTD</t>
  </si>
  <si>
    <t>CAISO Net LoadsMUD/WorkplaceMUDMonthly worst day06 Jun6RTD</t>
  </si>
  <si>
    <t>CAISO Net LoadsMUD/WorkplaceMUDMonthly worst day06 Jun7RTD</t>
  </si>
  <si>
    <t>CAISO Net LoadsMUD/WorkplaceMUDMonthly worst day06 Jun8RTD</t>
  </si>
  <si>
    <t>CAISO Net LoadsMUD/WorkplaceMUDMonthly worst day06 Jun9RTD</t>
  </si>
  <si>
    <t>CAISO Net LoadsMUD/WorkplaceMUDMonthly worst day06 Jun10RTD</t>
  </si>
  <si>
    <t>CAISO Net LoadsMUD/WorkplaceMUDMonthly worst day06 Jun11RTD</t>
  </si>
  <si>
    <t>CAISO Net LoadsMUD/WorkplaceMUDMonthly worst day06 Jun12RTD</t>
  </si>
  <si>
    <t>CAISO Net LoadsMUD/WorkplaceMUDMonthly worst day06 Jun13RTD</t>
  </si>
  <si>
    <t>CAISO Net LoadsMUD/WorkplaceMUDMonthly worst day06 Jun14RTD</t>
  </si>
  <si>
    <t>CAISO Net LoadsMUD/WorkplaceMUDMonthly worst day06 Jun15RTD</t>
  </si>
  <si>
    <t>CAISO Net LoadsMUD/WorkplaceMUDMonthly worst day06 Jun16RTD</t>
  </si>
  <si>
    <t>CAISO Net LoadsMUD/WorkplaceMUDMonthly worst day06 Jun17RTD</t>
  </si>
  <si>
    <t>CAISO Net LoadsMUD/WorkplaceMUDMonthly worst day06 Jun18RTD</t>
  </si>
  <si>
    <t>CAISO Net LoadsMUD/WorkplaceMUDMonthly worst day06 Jun19RTD</t>
  </si>
  <si>
    <t>CAISO Net LoadsMUD/WorkplaceMUDMonthly worst day06 Jun20RTD</t>
  </si>
  <si>
    <t>CAISO Net LoadsMUD/WorkplaceMUDMonthly worst day06 Jun21RTD</t>
  </si>
  <si>
    <t>CAISO Net LoadsMUD/WorkplaceMUDMonthly worst day06 Jun22RTD</t>
  </si>
  <si>
    <t>CAISO Net LoadsMUD/WorkplaceMUDMonthly worst day06 Jun23RTD</t>
  </si>
  <si>
    <t>CAISO Net LoadsMUD/WorkplaceMUDMonthly worst day06 Jun24RTD</t>
  </si>
  <si>
    <t>CAISO Net LoadsMUD/WorkplaceMUDMonthly worst day07 Jul1RTD</t>
  </si>
  <si>
    <t>CAISO Net LoadsMUD/WorkplaceMUDMonthly worst day07 Jul2RTD</t>
  </si>
  <si>
    <t>CAISO Net LoadsMUD/WorkplaceMUDMonthly worst day07 Jul3RTD</t>
  </si>
  <si>
    <t>CAISO Net LoadsMUD/WorkplaceMUDMonthly worst day07 Jul4RTD</t>
  </si>
  <si>
    <t>CAISO Net LoadsMUD/WorkplaceMUDMonthly worst day07 Jul5RTD</t>
  </si>
  <si>
    <t>CAISO Net LoadsMUD/WorkplaceMUDMonthly worst day07 Jul6RTD</t>
  </si>
  <si>
    <t>CAISO Net LoadsMUD/WorkplaceMUDMonthly worst day07 Jul7RTD</t>
  </si>
  <si>
    <t>CAISO Net LoadsMUD/WorkplaceMUDMonthly worst day07 Jul8RTD</t>
  </si>
  <si>
    <t>CAISO Net LoadsMUD/WorkplaceMUDMonthly worst day07 Jul9RTD</t>
  </si>
  <si>
    <t>CAISO Net LoadsMUD/WorkplaceMUDMonthly worst day07 Jul10RTD</t>
  </si>
  <si>
    <t>CAISO Net LoadsMUD/WorkplaceMUDMonthly worst day07 Jul11RTD</t>
  </si>
  <si>
    <t>CAISO Net LoadsMUD/WorkplaceMUDMonthly worst day07 Jul12RTD</t>
  </si>
  <si>
    <t>CAISO Net LoadsMUD/WorkplaceMUDMonthly worst day07 Jul13RTD</t>
  </si>
  <si>
    <t>CAISO Net LoadsMUD/WorkplaceMUDMonthly worst day07 Jul14RTD</t>
  </si>
  <si>
    <t>CAISO Net LoadsMUD/WorkplaceMUDMonthly worst day07 Jul15RTD</t>
  </si>
  <si>
    <t>CAISO Net LoadsMUD/WorkplaceMUDMonthly worst day07 Jul16RTD</t>
  </si>
  <si>
    <t>CAISO Net LoadsMUD/WorkplaceMUDMonthly worst day07 Jul17RTD</t>
  </si>
  <si>
    <t>CAISO Net LoadsMUD/WorkplaceMUDMonthly worst day07 Jul18RTD</t>
  </si>
  <si>
    <t>CAISO Net LoadsMUD/WorkplaceMUDMonthly worst day07 Jul19RTD</t>
  </si>
  <si>
    <t>CAISO Net LoadsMUD/WorkplaceMUDMonthly worst day07 Jul20RTD</t>
  </si>
  <si>
    <t>CAISO Net LoadsMUD/WorkplaceMUDMonthly worst day07 Jul21RTD</t>
  </si>
  <si>
    <t>CAISO Net LoadsMUD/WorkplaceMUDMonthly worst day07 Jul22RTD</t>
  </si>
  <si>
    <t>CAISO Net LoadsMUD/WorkplaceMUDMonthly worst day07 Jul23RTD</t>
  </si>
  <si>
    <t>CAISO Net LoadsMUD/WorkplaceMUDMonthly worst day07 Jul24RTD</t>
  </si>
  <si>
    <t>CAISO Net LoadsMUD/WorkplaceMUDMonthly worst day08 Aug1RTD</t>
  </si>
  <si>
    <t>CAISO Net LoadsMUD/WorkplaceMUDMonthly worst day08 Aug2RTD</t>
  </si>
  <si>
    <t>CAISO Net LoadsMUD/WorkplaceMUDMonthly worst day08 Aug3RTD</t>
  </si>
  <si>
    <t>CAISO Net LoadsMUD/WorkplaceMUDMonthly worst day08 Aug4RTD</t>
  </si>
  <si>
    <t>CAISO Net LoadsMUD/WorkplaceMUDMonthly worst day08 Aug5RTD</t>
  </si>
  <si>
    <t>CAISO Net LoadsMUD/WorkplaceMUDMonthly worst day08 Aug6RTD</t>
  </si>
  <si>
    <t>CAISO Net LoadsMUD/WorkplaceMUDMonthly worst day08 Aug7RTD</t>
  </si>
  <si>
    <t>CAISO Net LoadsMUD/WorkplaceMUDMonthly worst day08 Aug8RTD</t>
  </si>
  <si>
    <t>CAISO Net LoadsMUD/WorkplaceMUDMonthly worst day08 Aug9RTD</t>
  </si>
  <si>
    <t>CAISO Net LoadsMUD/WorkplaceMUDMonthly worst day08 Aug10RTD</t>
  </si>
  <si>
    <t>CAISO Net LoadsMUD/WorkplaceMUDMonthly worst day08 Aug11RTD</t>
  </si>
  <si>
    <t>CAISO Net LoadsMUD/WorkplaceMUDMonthly worst day08 Aug12RTD</t>
  </si>
  <si>
    <t>CAISO Net LoadsMUD/WorkplaceMUDMonthly worst day08 Aug13RTD</t>
  </si>
  <si>
    <t>CAISO Net LoadsMUD/WorkplaceMUDMonthly worst day08 Aug14RTD</t>
  </si>
  <si>
    <t>CAISO Net LoadsMUD/WorkplaceMUDMonthly worst day08 Aug15RTD</t>
  </si>
  <si>
    <t>CAISO Net LoadsMUD/WorkplaceMUDMonthly worst day08 Aug16RTD</t>
  </si>
  <si>
    <t>CAISO Net LoadsMUD/WorkplaceMUDMonthly worst day08 Aug17RTD</t>
  </si>
  <si>
    <t>CAISO Net LoadsMUD/WorkplaceMUDMonthly worst day08 Aug18RTD</t>
  </si>
  <si>
    <t>CAISO Net LoadsMUD/WorkplaceMUDMonthly worst day08 Aug19RTD</t>
  </si>
  <si>
    <t>CAISO Net LoadsMUD/WorkplaceMUDMonthly worst day08 Aug20RTD</t>
  </si>
  <si>
    <t>CAISO Net LoadsMUD/WorkplaceMUDMonthly worst day08 Aug21RTD</t>
  </si>
  <si>
    <t>CAISO Net LoadsMUD/WorkplaceMUDMonthly worst day08 Aug22RTD</t>
  </si>
  <si>
    <t>CAISO Net LoadsMUD/WorkplaceMUDMonthly worst day08 Aug23RTD</t>
  </si>
  <si>
    <t>CAISO Net LoadsMUD/WorkplaceMUDMonthly worst day08 Aug24RTD</t>
  </si>
  <si>
    <t>CAISO Net LoadsMUD/WorkplaceMUDMonthly worst day09 Sep1RTD</t>
  </si>
  <si>
    <t>CAISO Net LoadsMUD/WorkplaceMUDMonthly worst day09 Sep2RTD</t>
  </si>
  <si>
    <t>CAISO Net LoadsMUD/WorkplaceMUDMonthly worst day09 Sep3RTD</t>
  </si>
  <si>
    <t>CAISO Net LoadsMUD/WorkplaceMUDMonthly worst day09 Sep4RTD</t>
  </si>
  <si>
    <t>CAISO Net LoadsMUD/WorkplaceMUDMonthly worst day09 Sep5RTD</t>
  </si>
  <si>
    <t>CAISO Net LoadsMUD/WorkplaceMUDMonthly worst day09 Sep6RTD</t>
  </si>
  <si>
    <t>CAISO Net LoadsMUD/WorkplaceMUDMonthly worst day09 Sep7RTD</t>
  </si>
  <si>
    <t>CAISO Net LoadsMUD/WorkplaceMUDMonthly worst day09 Sep8RTD</t>
  </si>
  <si>
    <t>CAISO Net LoadsMUD/WorkplaceMUDMonthly worst day09 Sep9RTD</t>
  </si>
  <si>
    <t>CAISO Net LoadsMUD/WorkplaceMUDMonthly worst day09 Sep10RTD</t>
  </si>
  <si>
    <t>CAISO Net LoadsMUD/WorkplaceMUDMonthly worst day09 Sep11RTD</t>
  </si>
  <si>
    <t>CAISO Net LoadsMUD/WorkplaceMUDMonthly worst day09 Sep12RTD</t>
  </si>
  <si>
    <t>CAISO Net LoadsMUD/WorkplaceMUDMonthly worst day09 Sep13RTD</t>
  </si>
  <si>
    <t>CAISO Net LoadsMUD/WorkplaceMUDMonthly worst day09 Sep14RTD</t>
  </si>
  <si>
    <t>CAISO Net LoadsMUD/WorkplaceMUDMonthly worst day09 Sep15RTD</t>
  </si>
  <si>
    <t>CAISO Net LoadsMUD/WorkplaceMUDMonthly worst day09 Sep16RTD</t>
  </si>
  <si>
    <t>CAISO Net LoadsMUD/WorkplaceMUDMonthly worst day09 Sep17RTD</t>
  </si>
  <si>
    <t>CAISO Net LoadsMUD/WorkplaceMUDMonthly worst day09 Sep18RTD</t>
  </si>
  <si>
    <t>CAISO Net LoadsMUD/WorkplaceMUDMonthly worst day09 Sep19RTD</t>
  </si>
  <si>
    <t>CAISO Net LoadsMUD/WorkplaceMUDMonthly worst day09 Sep20RTD</t>
  </si>
  <si>
    <t>CAISO Net LoadsMUD/WorkplaceMUDMonthly worst day09 Sep21RTD</t>
  </si>
  <si>
    <t>CAISO Net LoadsMUD/WorkplaceMUDMonthly worst day09 Sep22RTD</t>
  </si>
  <si>
    <t>CAISO Net LoadsMUD/WorkplaceMUDMonthly worst day09 Sep23RTD</t>
  </si>
  <si>
    <t>CAISO Net LoadsMUD/WorkplaceMUDMonthly worst day09 Sep24RTD</t>
  </si>
  <si>
    <t>CAISO Net LoadsMUD/WorkplaceMUDMonthly worst day10 Oct1RTD</t>
  </si>
  <si>
    <t>CAISO Net LoadsMUD/WorkplaceMUDMonthly worst day10 Oct2RTD</t>
  </si>
  <si>
    <t>CAISO Net LoadsMUD/WorkplaceMUDMonthly worst day10 Oct3RTD</t>
  </si>
  <si>
    <t>CAISO Net LoadsMUD/WorkplaceMUDMonthly worst day10 Oct4RTD</t>
  </si>
  <si>
    <t>CAISO Net LoadsMUD/WorkplaceMUDMonthly worst day10 Oct5RTD</t>
  </si>
  <si>
    <t>CAISO Net LoadsMUD/WorkplaceMUDMonthly worst day10 Oct6RTD</t>
  </si>
  <si>
    <t>CAISO Net LoadsMUD/WorkplaceMUDMonthly worst day10 Oct7RTD</t>
  </si>
  <si>
    <t>CAISO Net LoadsMUD/WorkplaceMUDMonthly worst day10 Oct8RTD</t>
  </si>
  <si>
    <t>CAISO Net LoadsMUD/WorkplaceMUDMonthly worst day10 Oct9RTD</t>
  </si>
  <si>
    <t>CAISO Net LoadsMUD/WorkplaceMUDMonthly worst day10 Oct10RTD</t>
  </si>
  <si>
    <t>CAISO Net LoadsMUD/WorkplaceMUDMonthly worst day10 Oct11RTD</t>
  </si>
  <si>
    <t>CAISO Net LoadsMUD/WorkplaceMUDMonthly worst day10 Oct12RTD</t>
  </si>
  <si>
    <t>CAISO Net LoadsMUD/WorkplaceMUDMonthly worst day10 Oct13RTD</t>
  </si>
  <si>
    <t>CAISO Net LoadsMUD/WorkplaceMUDMonthly worst day10 Oct14RTD</t>
  </si>
  <si>
    <t>CAISO Net LoadsMUD/WorkplaceMUDMonthly worst day10 Oct15RTD</t>
  </si>
  <si>
    <t>CAISO Net LoadsMUD/WorkplaceMUDMonthly worst day10 Oct16RTD</t>
  </si>
  <si>
    <t>CAISO Net LoadsMUD/WorkplaceMUDMonthly worst day10 Oct17RTD</t>
  </si>
  <si>
    <t>CAISO Net LoadsMUD/WorkplaceMUDMonthly worst day10 Oct18RTD</t>
  </si>
  <si>
    <t>CAISO Net LoadsMUD/WorkplaceMUDMonthly worst day10 Oct19RTD</t>
  </si>
  <si>
    <t>CAISO Net LoadsMUD/WorkplaceMUDMonthly worst day10 Oct20RTD</t>
  </si>
  <si>
    <t>CAISO Net LoadsMUD/WorkplaceMUDMonthly worst day10 Oct21RTD</t>
  </si>
  <si>
    <t>CAISO Net LoadsMUD/WorkplaceMUDMonthly worst day10 Oct22RTD</t>
  </si>
  <si>
    <t>CAISO Net LoadsMUD/WorkplaceMUDMonthly worst day10 Oct23RTD</t>
  </si>
  <si>
    <t>CAISO Net LoadsMUD/WorkplaceMUDMonthly worst day10 Oct24RTD</t>
  </si>
  <si>
    <t>CAISO Net LoadsMUD/WorkplaceMUDMonthly worst day11 Nov1RTD</t>
  </si>
  <si>
    <t>CAISO Net LoadsMUD/WorkplaceMUDMonthly worst day11 Nov2RTD</t>
  </si>
  <si>
    <t>CAISO Net LoadsMUD/WorkplaceMUDMonthly worst day11 Nov3RTD</t>
  </si>
  <si>
    <t>CAISO Net LoadsMUD/WorkplaceMUDMonthly worst day11 Nov4RTD</t>
  </si>
  <si>
    <t>CAISO Net LoadsMUD/WorkplaceMUDMonthly worst day11 Nov5RTD</t>
  </si>
  <si>
    <t>CAISO Net LoadsMUD/WorkplaceMUDMonthly worst day11 Nov6RTD</t>
  </si>
  <si>
    <t>CAISO Net LoadsMUD/WorkplaceMUDMonthly worst day11 Nov7RTD</t>
  </si>
  <si>
    <t>CAISO Net LoadsMUD/WorkplaceMUDMonthly worst day11 Nov8RTD</t>
  </si>
  <si>
    <t>CAISO Net LoadsMUD/WorkplaceMUDMonthly worst day11 Nov9RTD</t>
  </si>
  <si>
    <t>CAISO Net LoadsMUD/WorkplaceMUDMonthly worst day11 Nov10RTD</t>
  </si>
  <si>
    <t>CAISO Net LoadsMUD/WorkplaceMUDMonthly worst day11 Nov11RTD</t>
  </si>
  <si>
    <t>CAISO Net LoadsMUD/WorkplaceMUDMonthly worst day11 Nov12RTD</t>
  </si>
  <si>
    <t>CAISO Net LoadsMUD/WorkplaceMUDMonthly worst day11 Nov13RTD</t>
  </si>
  <si>
    <t>CAISO Net LoadsMUD/WorkplaceMUDMonthly worst day11 Nov14RTD</t>
  </si>
  <si>
    <t>CAISO Net LoadsMUD/WorkplaceMUDMonthly worst day11 Nov15RTD</t>
  </si>
  <si>
    <t>CAISO Net LoadsMUD/WorkplaceMUDMonthly worst day11 Nov16RTD</t>
  </si>
  <si>
    <t>CAISO Net LoadsMUD/WorkplaceMUDMonthly worst day11 Nov17RTD</t>
  </si>
  <si>
    <t>CAISO Net LoadsMUD/WorkplaceMUDMonthly worst day11 Nov18RTD</t>
  </si>
  <si>
    <t>CAISO Net LoadsMUD/WorkplaceMUDMonthly worst day11 Nov19RTD</t>
  </si>
  <si>
    <t>CAISO Net LoadsMUD/WorkplaceMUDMonthly worst day11 Nov20RTD</t>
  </si>
  <si>
    <t>CAISO Net LoadsMUD/WorkplaceMUDMonthly worst day11 Nov21RTD</t>
  </si>
  <si>
    <t>CAISO Net LoadsMUD/WorkplaceMUDMonthly worst day11 Nov22RTD</t>
  </si>
  <si>
    <t>CAISO Net LoadsMUD/WorkplaceMUDMonthly worst day11 Nov23RTD</t>
  </si>
  <si>
    <t>CAISO Net LoadsMUD/WorkplaceMUDMonthly worst day11 Nov24RTD</t>
  </si>
  <si>
    <t>CAISO Net LoadsMUD/WorkplaceMUDMonthly worst day12 Dec1RTD</t>
  </si>
  <si>
    <t>CAISO Net LoadsMUD/WorkplaceMUDMonthly worst day12 Dec2RTD</t>
  </si>
  <si>
    <t>CAISO Net LoadsMUD/WorkplaceMUDMonthly worst day12 Dec3RTD</t>
  </si>
  <si>
    <t>CAISO Net LoadsMUD/WorkplaceMUDMonthly worst day12 Dec4RTD</t>
  </si>
  <si>
    <t>CAISO Net LoadsMUD/WorkplaceMUDMonthly worst day12 Dec5RTD</t>
  </si>
  <si>
    <t>CAISO Net LoadsMUD/WorkplaceMUDMonthly worst day12 Dec6RTD</t>
  </si>
  <si>
    <t>CAISO Net LoadsMUD/WorkplaceMUDMonthly worst day12 Dec7RTD</t>
  </si>
  <si>
    <t>CAISO Net LoadsMUD/WorkplaceMUDMonthly worst day12 Dec8RTD</t>
  </si>
  <si>
    <t>CAISO Net LoadsMUD/WorkplaceMUDMonthly worst day12 Dec9RTD</t>
  </si>
  <si>
    <t>CAISO Net LoadsMUD/WorkplaceMUDMonthly worst day12 Dec10RTD</t>
  </si>
  <si>
    <t>CAISO Net LoadsMUD/WorkplaceMUDMonthly worst day12 Dec11RTD</t>
  </si>
  <si>
    <t>CAISO Net LoadsMUD/WorkplaceMUDMonthly worst day12 Dec12RTD</t>
  </si>
  <si>
    <t>CAISO Net LoadsMUD/WorkplaceMUDMonthly worst day12 Dec13RTD</t>
  </si>
  <si>
    <t>CAISO Net LoadsMUD/WorkplaceMUDMonthly worst day12 Dec14RTD</t>
  </si>
  <si>
    <t>CAISO Net LoadsMUD/WorkplaceMUDMonthly worst day12 Dec15RTD</t>
  </si>
  <si>
    <t>CAISO Net LoadsMUD/WorkplaceMUDMonthly worst day12 Dec16RTD</t>
  </si>
  <si>
    <t>CAISO Net LoadsMUD/WorkplaceMUDMonthly worst day12 Dec17RTD</t>
  </si>
  <si>
    <t>CAISO Net LoadsMUD/WorkplaceMUDMonthly worst day12 Dec18RTD</t>
  </si>
  <si>
    <t>CAISO Net LoadsMUD/WorkplaceMUDMonthly worst day12 Dec19RTD</t>
  </si>
  <si>
    <t>CAISO Net LoadsMUD/WorkplaceMUDMonthly worst day12 Dec20RTD</t>
  </si>
  <si>
    <t>CAISO Net LoadsMUD/WorkplaceMUDMonthly worst day12 Dec21RTD</t>
  </si>
  <si>
    <t>CAISO Net LoadsMUD/WorkplaceMUDMonthly worst day12 Dec22RTD</t>
  </si>
  <si>
    <t>CAISO Net LoadsMUD/WorkplaceMUDMonthly worst day12 Dec23RTD</t>
  </si>
  <si>
    <t>CAISO Net LoadsMUD/WorkplaceMUDMonthly worst day12 Dec24RTD</t>
  </si>
  <si>
    <t>CAISO Net LoadsMUD/WorkplaceWorkplaceMonthly worst day01 Jan1RTD</t>
  </si>
  <si>
    <t>CAISO Net LoadsMUD/WorkplaceWorkplaceMonthly worst day01 Jan2RTD</t>
  </si>
  <si>
    <t>CAISO Net LoadsMUD/WorkplaceWorkplaceMonthly worst day01 Jan3RTD</t>
  </si>
  <si>
    <t>CAISO Net LoadsMUD/WorkplaceWorkplaceMonthly worst day01 Jan4RTD</t>
  </si>
  <si>
    <t>CAISO Net LoadsMUD/WorkplaceWorkplaceMonthly worst day01 Jan5RTD</t>
  </si>
  <si>
    <t>CAISO Net LoadsMUD/WorkplaceWorkplaceMonthly worst day01 Jan6RTD</t>
  </si>
  <si>
    <t>CAISO Net LoadsMUD/WorkplaceWorkplaceMonthly worst day01 Jan7RTD</t>
  </si>
  <si>
    <t>CAISO Net LoadsMUD/WorkplaceWorkplaceMonthly worst day01 Jan8RTD</t>
  </si>
  <si>
    <t>CAISO Net LoadsMUD/WorkplaceWorkplaceMonthly worst day01 Jan9RTD</t>
  </si>
  <si>
    <t>CAISO Net LoadsMUD/WorkplaceWorkplaceMonthly worst day01 Jan10RTD</t>
  </si>
  <si>
    <t>CAISO Net LoadsMUD/WorkplaceWorkplaceMonthly worst day01 Jan11RTD</t>
  </si>
  <si>
    <t>CAISO Net LoadsMUD/WorkplaceWorkplaceMonthly worst day01 Jan12RTD</t>
  </si>
  <si>
    <t>CAISO Net LoadsMUD/WorkplaceWorkplaceMonthly worst day01 Jan13RTD</t>
  </si>
  <si>
    <t>CAISO Net LoadsMUD/WorkplaceWorkplaceMonthly worst day01 Jan14RTD</t>
  </si>
  <si>
    <t>CAISO Net LoadsMUD/WorkplaceWorkplaceMonthly worst day01 Jan15RTD</t>
  </si>
  <si>
    <t>CAISO Net LoadsMUD/WorkplaceWorkplaceMonthly worst day01 Jan16RTD</t>
  </si>
  <si>
    <t>CAISO Net LoadsMUD/WorkplaceWorkplaceMonthly worst day01 Jan17RTD</t>
  </si>
  <si>
    <t>CAISO Net LoadsMUD/WorkplaceWorkplaceMonthly worst day01 Jan18RTD</t>
  </si>
  <si>
    <t>CAISO Net LoadsMUD/WorkplaceWorkplaceMonthly worst day01 Jan19RTD</t>
  </si>
  <si>
    <t>CAISO Net LoadsMUD/WorkplaceWorkplaceMonthly worst day01 Jan20RTD</t>
  </si>
  <si>
    <t>CAISO Net LoadsMUD/WorkplaceWorkplaceMonthly worst day01 Jan21RTD</t>
  </si>
  <si>
    <t>CAISO Net LoadsMUD/WorkplaceWorkplaceMonthly worst day01 Jan22RTD</t>
  </si>
  <si>
    <t>CAISO Net LoadsMUD/WorkplaceWorkplaceMonthly worst day01 Jan23RTD</t>
  </si>
  <si>
    <t>CAISO Net LoadsMUD/WorkplaceWorkplaceMonthly worst day01 Jan24RTD</t>
  </si>
  <si>
    <t>CAISO Net LoadsMUD/WorkplaceWorkplaceMonthly worst day02 Feb1RTD</t>
  </si>
  <si>
    <t>CAISO Net LoadsMUD/WorkplaceWorkplaceMonthly worst day02 Feb2RTD</t>
  </si>
  <si>
    <t>CAISO Net LoadsMUD/WorkplaceWorkplaceMonthly worst day02 Feb3RTD</t>
  </si>
  <si>
    <t>CAISO Net LoadsMUD/WorkplaceWorkplaceMonthly worst day02 Feb4RTD</t>
  </si>
  <si>
    <t>CAISO Net LoadsMUD/WorkplaceWorkplaceMonthly worst day02 Feb5RTD</t>
  </si>
  <si>
    <t>CAISO Net LoadsMUD/WorkplaceWorkplaceMonthly worst day02 Feb6RTD</t>
  </si>
  <si>
    <t>CAISO Net LoadsMUD/WorkplaceWorkplaceMonthly worst day02 Feb7RTD</t>
  </si>
  <si>
    <t>CAISO Net LoadsMUD/WorkplaceWorkplaceMonthly worst day02 Feb8RTD</t>
  </si>
  <si>
    <t>CAISO Net LoadsMUD/WorkplaceWorkplaceMonthly worst day02 Feb9RTD</t>
  </si>
  <si>
    <t>CAISO Net LoadsMUD/WorkplaceWorkplaceMonthly worst day02 Feb10RTD</t>
  </si>
  <si>
    <t>CAISO Net LoadsMUD/WorkplaceWorkplaceMonthly worst day02 Feb11RTD</t>
  </si>
  <si>
    <t>CAISO Net LoadsMUD/WorkplaceWorkplaceMonthly worst day02 Feb12RTD</t>
  </si>
  <si>
    <t>CAISO Net LoadsMUD/WorkplaceWorkplaceMonthly worst day02 Feb13RTD</t>
  </si>
  <si>
    <t>CAISO Net LoadsMUD/WorkplaceWorkplaceMonthly worst day02 Feb14RTD</t>
  </si>
  <si>
    <t>CAISO Net LoadsMUD/WorkplaceWorkplaceMonthly worst day02 Feb15RTD</t>
  </si>
  <si>
    <t>CAISO Net LoadsMUD/WorkplaceWorkplaceMonthly worst day02 Feb16RTD</t>
  </si>
  <si>
    <t>CAISO Net LoadsMUD/WorkplaceWorkplaceMonthly worst day02 Feb17RTD</t>
  </si>
  <si>
    <t>CAISO Net LoadsMUD/WorkplaceWorkplaceMonthly worst day02 Feb18RTD</t>
  </si>
  <si>
    <t>CAISO Net LoadsMUD/WorkplaceWorkplaceMonthly worst day02 Feb19RTD</t>
  </si>
  <si>
    <t>CAISO Net LoadsMUD/WorkplaceWorkplaceMonthly worst day02 Feb20RTD</t>
  </si>
  <si>
    <t>CAISO Net LoadsMUD/WorkplaceWorkplaceMonthly worst day02 Feb21RTD</t>
  </si>
  <si>
    <t>CAISO Net LoadsMUD/WorkplaceWorkplaceMonthly worst day02 Feb22RTD</t>
  </si>
  <si>
    <t>CAISO Net LoadsMUD/WorkplaceWorkplaceMonthly worst day02 Feb23RTD</t>
  </si>
  <si>
    <t>CAISO Net LoadsMUD/WorkplaceWorkplaceMonthly worst day02 Feb24RTD</t>
  </si>
  <si>
    <t>CAISO Net LoadsMUD/WorkplaceWorkplaceMonthly worst day03 Mar1RTD</t>
  </si>
  <si>
    <t>CAISO Net LoadsMUD/WorkplaceWorkplaceMonthly worst day03 Mar2RTD</t>
  </si>
  <si>
    <t>CAISO Net LoadsMUD/WorkplaceWorkplaceMonthly worst day03 Mar3RTD</t>
  </si>
  <si>
    <t>CAISO Net LoadsMUD/WorkplaceWorkplaceMonthly worst day03 Mar4RTD</t>
  </si>
  <si>
    <t>CAISO Net LoadsMUD/WorkplaceWorkplaceMonthly worst day03 Mar5RTD</t>
  </si>
  <si>
    <t>CAISO Net LoadsMUD/WorkplaceWorkplaceMonthly worst day03 Mar6RTD</t>
  </si>
  <si>
    <t>CAISO Net LoadsMUD/WorkplaceWorkplaceMonthly worst day03 Mar7RTD</t>
  </si>
  <si>
    <t>CAISO Net LoadsMUD/WorkplaceWorkplaceMonthly worst day03 Mar8RTD</t>
  </si>
  <si>
    <t>CAISO Net LoadsMUD/WorkplaceWorkplaceMonthly worst day03 Mar9RTD</t>
  </si>
  <si>
    <t>CAISO Net LoadsMUD/WorkplaceWorkplaceMonthly worst day03 Mar10RTD</t>
  </si>
  <si>
    <t>CAISO Net LoadsMUD/WorkplaceWorkplaceMonthly worst day03 Mar11RTD</t>
  </si>
  <si>
    <t>CAISO Net LoadsMUD/WorkplaceWorkplaceMonthly worst day03 Mar12RTD</t>
  </si>
  <si>
    <t>CAISO Net LoadsMUD/WorkplaceWorkplaceMonthly worst day03 Mar13RTD</t>
  </si>
  <si>
    <t>CAISO Net LoadsMUD/WorkplaceWorkplaceMonthly worst day03 Mar14RTD</t>
  </si>
  <si>
    <t>CAISO Net LoadsMUD/WorkplaceWorkplaceMonthly worst day03 Mar15RTD</t>
  </si>
  <si>
    <t>CAISO Net LoadsMUD/WorkplaceWorkplaceMonthly worst day03 Mar16RTD</t>
  </si>
  <si>
    <t>CAISO Net LoadsMUD/WorkplaceWorkplaceMonthly worst day03 Mar17RTD</t>
  </si>
  <si>
    <t>CAISO Net LoadsMUD/WorkplaceWorkplaceMonthly worst day03 Mar18RTD</t>
  </si>
  <si>
    <t>CAISO Net LoadsMUD/WorkplaceWorkplaceMonthly worst day03 Mar19RTD</t>
  </si>
  <si>
    <t>CAISO Net LoadsMUD/WorkplaceWorkplaceMonthly worst day03 Mar20RTD</t>
  </si>
  <si>
    <t>CAISO Net LoadsMUD/WorkplaceWorkplaceMonthly worst day03 Mar21RTD</t>
  </si>
  <si>
    <t>CAISO Net LoadsMUD/WorkplaceWorkplaceMonthly worst day03 Mar22RTD</t>
  </si>
  <si>
    <t>CAISO Net LoadsMUD/WorkplaceWorkplaceMonthly worst day03 Mar23RTD</t>
  </si>
  <si>
    <t>CAISO Net LoadsMUD/WorkplaceWorkplaceMonthly worst day03 Mar24RTD</t>
  </si>
  <si>
    <t>CAISO Net LoadsMUD/WorkplaceWorkplaceMonthly worst day04 Apr1RTD</t>
  </si>
  <si>
    <t>CAISO Net LoadsMUD/WorkplaceWorkplaceMonthly worst day04 Apr2RTD</t>
  </si>
  <si>
    <t>CAISO Net LoadsMUD/WorkplaceWorkplaceMonthly worst day04 Apr3RTD</t>
  </si>
  <si>
    <t>CAISO Net LoadsMUD/WorkplaceWorkplaceMonthly worst day04 Apr4RTD</t>
  </si>
  <si>
    <t>CAISO Net LoadsMUD/WorkplaceWorkplaceMonthly worst day04 Apr5RTD</t>
  </si>
  <si>
    <t>CAISO Net LoadsMUD/WorkplaceWorkplaceMonthly worst day04 Apr6RTD</t>
  </si>
  <si>
    <t>CAISO Net LoadsMUD/WorkplaceWorkplaceMonthly worst day04 Apr7RTD</t>
  </si>
  <si>
    <t>CAISO Net LoadsMUD/WorkplaceWorkplaceMonthly worst day04 Apr8RTD</t>
  </si>
  <si>
    <t>CAISO Net LoadsMUD/WorkplaceWorkplaceMonthly worst day04 Apr9RTD</t>
  </si>
  <si>
    <t>CAISO Net LoadsMUD/WorkplaceWorkplaceMonthly worst day04 Apr10RTD</t>
  </si>
  <si>
    <t>CAISO Net LoadsMUD/WorkplaceWorkplaceMonthly worst day04 Apr11RTD</t>
  </si>
  <si>
    <t>CAISO Net LoadsMUD/WorkplaceWorkplaceMonthly worst day04 Apr12RTD</t>
  </si>
  <si>
    <t>CAISO Net LoadsMUD/WorkplaceWorkplaceMonthly worst day04 Apr13RTD</t>
  </si>
  <si>
    <t>CAISO Net LoadsMUD/WorkplaceWorkplaceMonthly worst day04 Apr14RTD</t>
  </si>
  <si>
    <t>CAISO Net LoadsMUD/WorkplaceWorkplaceMonthly worst day04 Apr15RTD</t>
  </si>
  <si>
    <t>CAISO Net LoadsMUD/WorkplaceWorkplaceMonthly worst day04 Apr16RTD</t>
  </si>
  <si>
    <t>CAISO Net LoadsMUD/WorkplaceWorkplaceMonthly worst day04 Apr17RTD</t>
  </si>
  <si>
    <t>CAISO Net LoadsMUD/WorkplaceWorkplaceMonthly worst day04 Apr18RTD</t>
  </si>
  <si>
    <t>CAISO Net LoadsMUD/WorkplaceWorkplaceMonthly worst day04 Apr19RTD</t>
  </si>
  <si>
    <t>CAISO Net LoadsMUD/WorkplaceWorkplaceMonthly worst day04 Apr20RTD</t>
  </si>
  <si>
    <t>CAISO Net LoadsMUD/WorkplaceWorkplaceMonthly worst day04 Apr21RTD</t>
  </si>
  <si>
    <t>CAISO Net LoadsMUD/WorkplaceWorkplaceMonthly worst day04 Apr22RTD</t>
  </si>
  <si>
    <t>CAISO Net LoadsMUD/WorkplaceWorkplaceMonthly worst day04 Apr23RTD</t>
  </si>
  <si>
    <t>CAISO Net LoadsMUD/WorkplaceWorkplaceMonthly worst day04 Apr24RTD</t>
  </si>
  <si>
    <t>CAISO Net LoadsMUD/WorkplaceWorkplaceMonthly worst day05 May1RTD</t>
  </si>
  <si>
    <t>CAISO Net LoadsMUD/WorkplaceWorkplaceMonthly worst day05 May2RTD</t>
  </si>
  <si>
    <t>CAISO Net LoadsMUD/WorkplaceWorkplaceMonthly worst day05 May3RTD</t>
  </si>
  <si>
    <t>CAISO Net LoadsMUD/WorkplaceWorkplaceMonthly worst day05 May4RTD</t>
  </si>
  <si>
    <t>CAISO Net LoadsMUD/WorkplaceWorkplaceMonthly worst day05 May5RTD</t>
  </si>
  <si>
    <t>CAISO Net LoadsMUD/WorkplaceWorkplaceMonthly worst day05 May6RTD</t>
  </si>
  <si>
    <t>CAISO Net LoadsMUD/WorkplaceWorkplaceMonthly worst day05 May7RTD</t>
  </si>
  <si>
    <t>CAISO Net LoadsMUD/WorkplaceWorkplaceMonthly worst day05 May8RTD</t>
  </si>
  <si>
    <t>CAISO Net LoadsMUD/WorkplaceWorkplaceMonthly worst day05 May9RTD</t>
  </si>
  <si>
    <t>CAISO Net LoadsMUD/WorkplaceWorkplaceMonthly worst day05 May10RTD</t>
  </si>
  <si>
    <t>CAISO Net LoadsMUD/WorkplaceWorkplaceMonthly worst day05 May11RTD</t>
  </si>
  <si>
    <t>CAISO Net LoadsMUD/WorkplaceWorkplaceMonthly worst day05 May12RTD</t>
  </si>
  <si>
    <t>CAISO Net LoadsMUD/WorkplaceWorkplaceMonthly worst day05 May13RTD</t>
  </si>
  <si>
    <t>CAISO Net LoadsMUD/WorkplaceWorkplaceMonthly worst day05 May14RTD</t>
  </si>
  <si>
    <t>CAISO Net LoadsMUD/WorkplaceWorkplaceMonthly worst day05 May15RTD</t>
  </si>
  <si>
    <t>CAISO Net LoadsMUD/WorkplaceWorkplaceMonthly worst day05 May16RTD</t>
  </si>
  <si>
    <t>CAISO Net LoadsMUD/WorkplaceWorkplaceMonthly worst day05 May17RTD</t>
  </si>
  <si>
    <t>CAISO Net LoadsMUD/WorkplaceWorkplaceMonthly worst day05 May18RTD</t>
  </si>
  <si>
    <t>CAISO Net LoadsMUD/WorkplaceWorkplaceMonthly worst day05 May19RTD</t>
  </si>
  <si>
    <t>CAISO Net LoadsMUD/WorkplaceWorkplaceMonthly worst day05 May20RTD</t>
  </si>
  <si>
    <t>CAISO Net LoadsMUD/WorkplaceWorkplaceMonthly worst day05 May21RTD</t>
  </si>
  <si>
    <t>CAISO Net LoadsMUD/WorkplaceWorkplaceMonthly worst day05 May22RTD</t>
  </si>
  <si>
    <t>CAISO Net LoadsMUD/WorkplaceWorkplaceMonthly worst day05 May23RTD</t>
  </si>
  <si>
    <t>CAISO Net LoadsMUD/WorkplaceWorkplaceMonthly worst day05 May24RTD</t>
  </si>
  <si>
    <t>CAISO Net LoadsMUD/WorkplaceWorkplaceMonthly worst day06 Jun1RTD</t>
  </si>
  <si>
    <t>CAISO Net LoadsMUD/WorkplaceWorkplaceMonthly worst day06 Jun2RTD</t>
  </si>
  <si>
    <t>CAISO Net LoadsMUD/WorkplaceWorkplaceMonthly worst day06 Jun3RTD</t>
  </si>
  <si>
    <t>CAISO Net LoadsMUD/WorkplaceWorkplaceMonthly worst day06 Jun4RTD</t>
  </si>
  <si>
    <t>CAISO Net LoadsMUD/WorkplaceWorkplaceMonthly worst day06 Jun5RTD</t>
  </si>
  <si>
    <t>CAISO Net LoadsMUD/WorkplaceWorkplaceMonthly worst day06 Jun6RTD</t>
  </si>
  <si>
    <t>CAISO Net LoadsMUD/WorkplaceWorkplaceMonthly worst day06 Jun7RTD</t>
  </si>
  <si>
    <t>CAISO Net LoadsMUD/WorkplaceWorkplaceMonthly worst day06 Jun8RTD</t>
  </si>
  <si>
    <t>CAISO Net LoadsMUD/WorkplaceWorkplaceMonthly worst day06 Jun9RTD</t>
  </si>
  <si>
    <t>CAISO Net LoadsMUD/WorkplaceWorkplaceMonthly worst day06 Jun10RTD</t>
  </si>
  <si>
    <t>CAISO Net LoadsMUD/WorkplaceWorkplaceMonthly worst day06 Jun11RTD</t>
  </si>
  <si>
    <t>CAISO Net LoadsMUD/WorkplaceWorkplaceMonthly worst day06 Jun12RTD</t>
  </si>
  <si>
    <t>CAISO Net LoadsMUD/WorkplaceWorkplaceMonthly worst day06 Jun13RTD</t>
  </si>
  <si>
    <t>CAISO Net LoadsMUD/WorkplaceWorkplaceMonthly worst day06 Jun14RTD</t>
  </si>
  <si>
    <t>CAISO Net LoadsMUD/WorkplaceWorkplaceMonthly worst day06 Jun15RTD</t>
  </si>
  <si>
    <t>CAISO Net LoadsMUD/WorkplaceWorkplaceMonthly worst day06 Jun16RTD</t>
  </si>
  <si>
    <t>CAISO Net LoadsMUD/WorkplaceWorkplaceMonthly worst day06 Jun17RTD</t>
  </si>
  <si>
    <t>CAISO Net LoadsMUD/WorkplaceWorkplaceMonthly worst day06 Jun18RTD</t>
  </si>
  <si>
    <t>CAISO Net LoadsMUD/WorkplaceWorkplaceMonthly worst day06 Jun19RTD</t>
  </si>
  <si>
    <t>CAISO Net LoadsMUD/WorkplaceWorkplaceMonthly worst day06 Jun20RTD</t>
  </si>
  <si>
    <t>CAISO Net LoadsMUD/WorkplaceWorkplaceMonthly worst day06 Jun21RTD</t>
  </si>
  <si>
    <t>CAISO Net LoadsMUD/WorkplaceWorkplaceMonthly worst day06 Jun22RTD</t>
  </si>
  <si>
    <t>CAISO Net LoadsMUD/WorkplaceWorkplaceMonthly worst day06 Jun23RTD</t>
  </si>
  <si>
    <t>CAISO Net LoadsMUD/WorkplaceWorkplaceMonthly worst day06 Jun24RTD</t>
  </si>
  <si>
    <t>CAISO Net LoadsMUD/WorkplaceWorkplaceMonthly worst day07 Jul1RTD</t>
  </si>
  <si>
    <t>CAISO Net LoadsMUD/WorkplaceWorkplaceMonthly worst day07 Jul2RTD</t>
  </si>
  <si>
    <t>CAISO Net LoadsMUD/WorkplaceWorkplaceMonthly worst day07 Jul3RTD</t>
  </si>
  <si>
    <t>CAISO Net LoadsMUD/WorkplaceWorkplaceMonthly worst day07 Jul4RTD</t>
  </si>
  <si>
    <t>CAISO Net LoadsMUD/WorkplaceWorkplaceMonthly worst day07 Jul5RTD</t>
  </si>
  <si>
    <t>CAISO Net LoadsMUD/WorkplaceWorkplaceMonthly worst day07 Jul6RTD</t>
  </si>
  <si>
    <t>CAISO Net LoadsMUD/WorkplaceWorkplaceMonthly worst day07 Jul7RTD</t>
  </si>
  <si>
    <t>CAISO Net LoadsMUD/WorkplaceWorkplaceMonthly worst day07 Jul8RTD</t>
  </si>
  <si>
    <t>CAISO Net LoadsMUD/WorkplaceWorkplaceMonthly worst day07 Jul9RTD</t>
  </si>
  <si>
    <t>CAISO Net LoadsMUD/WorkplaceWorkplaceMonthly worst day07 Jul10RTD</t>
  </si>
  <si>
    <t>CAISO Net LoadsMUD/WorkplaceWorkplaceMonthly worst day07 Jul11RTD</t>
  </si>
  <si>
    <t>CAISO Net LoadsMUD/WorkplaceWorkplaceMonthly worst day07 Jul12RTD</t>
  </si>
  <si>
    <t>CAISO Net LoadsMUD/WorkplaceWorkplaceMonthly worst day07 Jul13RTD</t>
  </si>
  <si>
    <t>CAISO Net LoadsMUD/WorkplaceWorkplaceMonthly worst day07 Jul14RTD</t>
  </si>
  <si>
    <t>CAISO Net LoadsMUD/WorkplaceWorkplaceMonthly worst day07 Jul15RTD</t>
  </si>
  <si>
    <t>CAISO Net LoadsMUD/WorkplaceWorkplaceMonthly worst day07 Jul16RTD</t>
  </si>
  <si>
    <t>CAISO Net LoadsMUD/WorkplaceWorkplaceMonthly worst day07 Jul17RTD</t>
  </si>
  <si>
    <t>CAISO Net LoadsMUD/WorkplaceWorkplaceMonthly worst day07 Jul18RTD</t>
  </si>
  <si>
    <t>CAISO Net LoadsMUD/WorkplaceWorkplaceMonthly worst day07 Jul19RTD</t>
  </si>
  <si>
    <t>CAISO Net LoadsMUD/WorkplaceWorkplaceMonthly worst day07 Jul20RTD</t>
  </si>
  <si>
    <t>CAISO Net LoadsMUD/WorkplaceWorkplaceMonthly worst day07 Jul21RTD</t>
  </si>
  <si>
    <t>CAISO Net LoadsMUD/WorkplaceWorkplaceMonthly worst day07 Jul22RTD</t>
  </si>
  <si>
    <t>CAISO Net LoadsMUD/WorkplaceWorkplaceMonthly worst day07 Jul23RTD</t>
  </si>
  <si>
    <t>CAISO Net LoadsMUD/WorkplaceWorkplaceMonthly worst day07 Jul24RTD</t>
  </si>
  <si>
    <t>CAISO Net LoadsMUD/WorkplaceWorkplaceMonthly worst day08 Aug1RTD</t>
  </si>
  <si>
    <t>CAISO Net LoadsMUD/WorkplaceWorkplaceMonthly worst day08 Aug2RTD</t>
  </si>
  <si>
    <t>CAISO Net LoadsMUD/WorkplaceWorkplaceMonthly worst day08 Aug3RTD</t>
  </si>
  <si>
    <t>CAISO Net LoadsMUD/WorkplaceWorkplaceMonthly worst day08 Aug4RTD</t>
  </si>
  <si>
    <t>CAISO Net LoadsMUD/WorkplaceWorkplaceMonthly worst day08 Aug5RTD</t>
  </si>
  <si>
    <t>CAISO Net LoadsMUD/WorkplaceWorkplaceMonthly worst day08 Aug6RTD</t>
  </si>
  <si>
    <t>CAISO Net LoadsMUD/WorkplaceWorkplaceMonthly worst day08 Aug7RTD</t>
  </si>
  <si>
    <t>CAISO Net LoadsMUD/WorkplaceWorkplaceMonthly worst day08 Aug8RTD</t>
  </si>
  <si>
    <t>CAISO Net LoadsMUD/WorkplaceWorkplaceMonthly worst day08 Aug9RTD</t>
  </si>
  <si>
    <t>CAISO Net LoadsMUD/WorkplaceWorkplaceMonthly worst day08 Aug10RTD</t>
  </si>
  <si>
    <t>CAISO Net LoadsMUD/WorkplaceWorkplaceMonthly worst day08 Aug11RTD</t>
  </si>
  <si>
    <t>CAISO Net LoadsMUD/WorkplaceWorkplaceMonthly worst day08 Aug12RTD</t>
  </si>
  <si>
    <t>CAISO Net LoadsMUD/WorkplaceWorkplaceMonthly worst day08 Aug13RTD</t>
  </si>
  <si>
    <t>CAISO Net LoadsMUD/WorkplaceWorkplaceMonthly worst day08 Aug14RTD</t>
  </si>
  <si>
    <t>CAISO Net LoadsMUD/WorkplaceWorkplaceMonthly worst day08 Aug15RTD</t>
  </si>
  <si>
    <t>CAISO Net LoadsMUD/WorkplaceWorkplaceMonthly worst day08 Aug16RTD</t>
  </si>
  <si>
    <t>CAISO Net LoadsMUD/WorkplaceWorkplaceMonthly worst day08 Aug17RTD</t>
  </si>
  <si>
    <t>CAISO Net LoadsMUD/WorkplaceWorkplaceMonthly worst day08 Aug18RTD</t>
  </si>
  <si>
    <t>CAISO Net LoadsMUD/WorkplaceWorkplaceMonthly worst day08 Aug19RTD</t>
  </si>
  <si>
    <t>CAISO Net LoadsMUD/WorkplaceWorkplaceMonthly worst day08 Aug20RTD</t>
  </si>
  <si>
    <t>CAISO Net LoadsMUD/WorkplaceWorkplaceMonthly worst day08 Aug21RTD</t>
  </si>
  <si>
    <t>CAISO Net LoadsMUD/WorkplaceWorkplaceMonthly worst day08 Aug22RTD</t>
  </si>
  <si>
    <t>CAISO Net LoadsMUD/WorkplaceWorkplaceMonthly worst day08 Aug23RTD</t>
  </si>
  <si>
    <t>CAISO Net LoadsMUD/WorkplaceWorkplaceMonthly worst day08 Aug24RTD</t>
  </si>
  <si>
    <t>CAISO Net LoadsMUD/WorkplaceWorkplaceMonthly worst day09 Sep1RTD</t>
  </si>
  <si>
    <t>CAISO Net LoadsMUD/WorkplaceWorkplaceMonthly worst day09 Sep2RTD</t>
  </si>
  <si>
    <t>CAISO Net LoadsMUD/WorkplaceWorkplaceMonthly worst day09 Sep3RTD</t>
  </si>
  <si>
    <t>CAISO Net LoadsMUD/WorkplaceWorkplaceMonthly worst day09 Sep4RTD</t>
  </si>
  <si>
    <t>CAISO Net LoadsMUD/WorkplaceWorkplaceMonthly worst day09 Sep5RTD</t>
  </si>
  <si>
    <t>CAISO Net LoadsMUD/WorkplaceWorkplaceMonthly worst day09 Sep6RTD</t>
  </si>
  <si>
    <t>CAISO Net LoadsMUD/WorkplaceWorkplaceMonthly worst day09 Sep7RTD</t>
  </si>
  <si>
    <t>CAISO Net LoadsMUD/WorkplaceWorkplaceMonthly worst day09 Sep8RTD</t>
  </si>
  <si>
    <t>CAISO Net LoadsMUD/WorkplaceWorkplaceMonthly worst day09 Sep9RTD</t>
  </si>
  <si>
    <t>CAISO Net LoadsMUD/WorkplaceWorkplaceMonthly worst day09 Sep10RTD</t>
  </si>
  <si>
    <t>CAISO Net LoadsMUD/WorkplaceWorkplaceMonthly worst day09 Sep11RTD</t>
  </si>
  <si>
    <t>CAISO Net LoadsMUD/WorkplaceWorkplaceMonthly worst day09 Sep12RTD</t>
  </si>
  <si>
    <t>CAISO Net LoadsMUD/WorkplaceWorkplaceMonthly worst day09 Sep13RTD</t>
  </si>
  <si>
    <t>CAISO Net LoadsMUD/WorkplaceWorkplaceMonthly worst day09 Sep14RTD</t>
  </si>
  <si>
    <t>CAISO Net LoadsMUD/WorkplaceWorkplaceMonthly worst day09 Sep15RTD</t>
  </si>
  <si>
    <t>CAISO Net LoadsMUD/WorkplaceWorkplaceMonthly worst day09 Sep16RTD</t>
  </si>
  <si>
    <t>CAISO Net LoadsMUD/WorkplaceWorkplaceMonthly worst day09 Sep17RTD</t>
  </si>
  <si>
    <t>CAISO Net LoadsMUD/WorkplaceWorkplaceMonthly worst day09 Sep18RTD</t>
  </si>
  <si>
    <t>CAISO Net LoadsMUD/WorkplaceWorkplaceMonthly worst day09 Sep19RTD</t>
  </si>
  <si>
    <t>CAISO Net LoadsMUD/WorkplaceWorkplaceMonthly worst day09 Sep20RTD</t>
  </si>
  <si>
    <t>CAISO Net LoadsMUD/WorkplaceWorkplaceMonthly worst day09 Sep21RTD</t>
  </si>
  <si>
    <t>CAISO Net LoadsMUD/WorkplaceWorkplaceMonthly worst day09 Sep22RTD</t>
  </si>
  <si>
    <t>CAISO Net LoadsMUD/WorkplaceWorkplaceMonthly worst day09 Sep23RTD</t>
  </si>
  <si>
    <t>CAISO Net LoadsMUD/WorkplaceWorkplaceMonthly worst day09 Sep24RTD</t>
  </si>
  <si>
    <t>CAISO Net LoadsMUD/WorkplaceWorkplaceMonthly worst day10 Oct1RTD</t>
  </si>
  <si>
    <t>CAISO Net LoadsMUD/WorkplaceWorkplaceMonthly worst day10 Oct2RTD</t>
  </si>
  <si>
    <t>CAISO Net LoadsMUD/WorkplaceWorkplaceMonthly worst day10 Oct3RTD</t>
  </si>
  <si>
    <t>CAISO Net LoadsMUD/WorkplaceWorkplaceMonthly worst day10 Oct4RTD</t>
  </si>
  <si>
    <t>CAISO Net LoadsMUD/WorkplaceWorkplaceMonthly worst day10 Oct5RTD</t>
  </si>
  <si>
    <t>CAISO Net LoadsMUD/WorkplaceWorkplaceMonthly worst day10 Oct6RTD</t>
  </si>
  <si>
    <t>CAISO Net LoadsMUD/WorkplaceWorkplaceMonthly worst day10 Oct7RTD</t>
  </si>
  <si>
    <t>CAISO Net LoadsMUD/WorkplaceWorkplaceMonthly worst day10 Oct8RTD</t>
  </si>
  <si>
    <t>CAISO Net LoadsMUD/WorkplaceWorkplaceMonthly worst day10 Oct9RTD</t>
  </si>
  <si>
    <t>CAISO Net LoadsMUD/WorkplaceWorkplaceMonthly worst day10 Oct10RTD</t>
  </si>
  <si>
    <t>CAISO Net LoadsMUD/WorkplaceWorkplaceMonthly worst day10 Oct11RTD</t>
  </si>
  <si>
    <t>CAISO Net LoadsMUD/WorkplaceWorkplaceMonthly worst day10 Oct12RTD</t>
  </si>
  <si>
    <t>CAISO Net LoadsMUD/WorkplaceWorkplaceMonthly worst day10 Oct13RTD</t>
  </si>
  <si>
    <t>CAISO Net LoadsMUD/WorkplaceWorkplaceMonthly worst day10 Oct14RTD</t>
  </si>
  <si>
    <t>CAISO Net LoadsMUD/WorkplaceWorkplaceMonthly worst day10 Oct15RTD</t>
  </si>
  <si>
    <t>CAISO Net LoadsMUD/WorkplaceWorkplaceMonthly worst day10 Oct16RTD</t>
  </si>
  <si>
    <t>CAISO Net LoadsMUD/WorkplaceWorkplaceMonthly worst day10 Oct17RTD</t>
  </si>
  <si>
    <t>CAISO Net LoadsMUD/WorkplaceWorkplaceMonthly worst day10 Oct18RTD</t>
  </si>
  <si>
    <t>CAISO Net LoadsMUD/WorkplaceWorkplaceMonthly worst day10 Oct19RTD</t>
  </si>
  <si>
    <t>CAISO Net LoadsMUD/WorkplaceWorkplaceMonthly worst day10 Oct20RTD</t>
  </si>
  <si>
    <t>CAISO Net LoadsMUD/WorkplaceWorkplaceMonthly worst day10 Oct21RTD</t>
  </si>
  <si>
    <t>CAISO Net LoadsMUD/WorkplaceWorkplaceMonthly worst day10 Oct22RTD</t>
  </si>
  <si>
    <t>CAISO Net LoadsMUD/WorkplaceWorkplaceMonthly worst day10 Oct23RTD</t>
  </si>
  <si>
    <t>CAISO Net LoadsMUD/WorkplaceWorkplaceMonthly worst day10 Oct24RTD</t>
  </si>
  <si>
    <t>CAISO Net LoadsMUD/WorkplaceWorkplaceMonthly worst day11 Nov1RTD</t>
  </si>
  <si>
    <t>CAISO Net LoadsMUD/WorkplaceWorkplaceMonthly worst day11 Nov2RTD</t>
  </si>
  <si>
    <t>CAISO Net LoadsMUD/WorkplaceWorkplaceMonthly worst day11 Nov3RTD</t>
  </si>
  <si>
    <t>CAISO Net LoadsMUD/WorkplaceWorkplaceMonthly worst day11 Nov4RTD</t>
  </si>
  <si>
    <t>CAISO Net LoadsMUD/WorkplaceWorkplaceMonthly worst day11 Nov5RTD</t>
  </si>
  <si>
    <t>CAISO Net LoadsMUD/WorkplaceWorkplaceMonthly worst day11 Nov6RTD</t>
  </si>
  <si>
    <t>CAISO Net LoadsMUD/WorkplaceWorkplaceMonthly worst day11 Nov7RTD</t>
  </si>
  <si>
    <t>CAISO Net LoadsMUD/WorkplaceWorkplaceMonthly worst day11 Nov8RTD</t>
  </si>
  <si>
    <t>CAISO Net LoadsMUD/WorkplaceWorkplaceMonthly worst day11 Nov9RTD</t>
  </si>
  <si>
    <t>CAISO Net LoadsMUD/WorkplaceWorkplaceMonthly worst day11 Nov10RTD</t>
  </si>
  <si>
    <t>CAISO Net LoadsMUD/WorkplaceWorkplaceMonthly worst day11 Nov11RTD</t>
  </si>
  <si>
    <t>CAISO Net LoadsMUD/WorkplaceWorkplaceMonthly worst day11 Nov12RTD</t>
  </si>
  <si>
    <t>CAISO Net LoadsMUD/WorkplaceWorkplaceMonthly worst day11 Nov13RTD</t>
  </si>
  <si>
    <t>CAISO Net LoadsMUD/WorkplaceWorkplaceMonthly worst day11 Nov14RTD</t>
  </si>
  <si>
    <t>CAISO Net LoadsMUD/WorkplaceWorkplaceMonthly worst day11 Nov15RTD</t>
  </si>
  <si>
    <t>CAISO Net LoadsMUD/WorkplaceWorkplaceMonthly worst day11 Nov16RTD</t>
  </si>
  <si>
    <t>CAISO Net LoadsMUD/WorkplaceWorkplaceMonthly worst day11 Nov17RTD</t>
  </si>
  <si>
    <t>CAISO Net LoadsMUD/WorkplaceWorkplaceMonthly worst day11 Nov18RTD</t>
  </si>
  <si>
    <t>CAISO Net LoadsMUD/WorkplaceWorkplaceMonthly worst day11 Nov19RTD</t>
  </si>
  <si>
    <t>CAISO Net LoadsMUD/WorkplaceWorkplaceMonthly worst day11 Nov20RTD</t>
  </si>
  <si>
    <t>CAISO Net LoadsMUD/WorkplaceWorkplaceMonthly worst day11 Nov21RTD</t>
  </si>
  <si>
    <t>CAISO Net LoadsMUD/WorkplaceWorkplaceMonthly worst day11 Nov22RTD</t>
  </si>
  <si>
    <t>CAISO Net LoadsMUD/WorkplaceWorkplaceMonthly worst day11 Nov23RTD</t>
  </si>
  <si>
    <t>CAISO Net LoadsMUD/WorkplaceWorkplaceMonthly worst day11 Nov24RTD</t>
  </si>
  <si>
    <t>CAISO Net LoadsMUD/WorkplaceWorkplaceMonthly worst day12 Dec1RTD</t>
  </si>
  <si>
    <t>CAISO Net LoadsMUD/WorkplaceWorkplaceMonthly worst day12 Dec2RTD</t>
  </si>
  <si>
    <t>CAISO Net LoadsMUD/WorkplaceWorkplaceMonthly worst day12 Dec3RTD</t>
  </si>
  <si>
    <t>CAISO Net LoadsMUD/WorkplaceWorkplaceMonthly worst day12 Dec4RTD</t>
  </si>
  <si>
    <t>CAISO Net LoadsMUD/WorkplaceWorkplaceMonthly worst day12 Dec5RTD</t>
  </si>
  <si>
    <t>CAISO Net LoadsMUD/WorkplaceWorkplaceMonthly worst day12 Dec6RTD</t>
  </si>
  <si>
    <t>CAISO Net LoadsMUD/WorkplaceWorkplaceMonthly worst day12 Dec7RTD</t>
  </si>
  <si>
    <t>CAISO Net LoadsMUD/WorkplaceWorkplaceMonthly worst day12 Dec8RTD</t>
  </si>
  <si>
    <t>CAISO Net LoadsMUD/WorkplaceWorkplaceMonthly worst day12 Dec9RTD</t>
  </si>
  <si>
    <t>CAISO Net LoadsMUD/WorkplaceWorkplaceMonthly worst day12 Dec10RTD</t>
  </si>
  <si>
    <t>CAISO Net LoadsMUD/WorkplaceWorkplaceMonthly worst day12 Dec11RTD</t>
  </si>
  <si>
    <t>CAISO Net LoadsMUD/WorkplaceWorkplaceMonthly worst day12 Dec12RTD</t>
  </si>
  <si>
    <t>CAISO Net LoadsMUD/WorkplaceWorkplaceMonthly worst day12 Dec13RTD</t>
  </si>
  <si>
    <t>CAISO Net LoadsMUD/WorkplaceWorkplaceMonthly worst day12 Dec14RTD</t>
  </si>
  <si>
    <t>CAISO Net LoadsMUD/WorkplaceWorkplaceMonthly worst day12 Dec15RTD</t>
  </si>
  <si>
    <t>CAISO Net LoadsMUD/WorkplaceWorkplaceMonthly worst day12 Dec16RTD</t>
  </si>
  <si>
    <t>CAISO Net LoadsMUD/WorkplaceWorkplaceMonthly worst day12 Dec17RTD</t>
  </si>
  <si>
    <t>CAISO Net LoadsMUD/WorkplaceWorkplaceMonthly worst day12 Dec18RTD</t>
  </si>
  <si>
    <t>CAISO Net LoadsMUD/WorkplaceWorkplaceMonthly worst day12 Dec19RTD</t>
  </si>
  <si>
    <t>CAISO Net LoadsMUD/WorkplaceWorkplaceMonthly worst day12 Dec20RTD</t>
  </si>
  <si>
    <t>CAISO Net LoadsMUD/WorkplaceWorkplaceMonthly worst day12 Dec21RTD</t>
  </si>
  <si>
    <t>CAISO Net LoadsMUD/WorkplaceWorkplaceMonthly worst day12 Dec22RTD</t>
  </si>
  <si>
    <t>CAISO Net LoadsMUD/WorkplaceWorkplaceMonthly worst day12 Dec23RTD</t>
  </si>
  <si>
    <t>CAISO Net LoadsMUD/WorkplaceWorkplaceMonthly worst day12 Dec24RTD</t>
  </si>
  <si>
    <t>CAISO Net LoadsAllAllMonthly worst day01 Jan1RTH</t>
  </si>
  <si>
    <t>CAISO Net LoadsAllAllMonthly worst day01 Jan2RTH</t>
  </si>
  <si>
    <t>CAISO Net LoadsAllAllMonthly worst day01 Jan3RTH</t>
  </si>
  <si>
    <t>CAISO Net LoadsAllAllMonthly worst day01 Jan4RTH</t>
  </si>
  <si>
    <t>CAISO Net LoadsAllAllMonthly worst day01 Jan5RTH</t>
  </si>
  <si>
    <t>CAISO Net LoadsAllAllMonthly worst day01 Jan6RTH</t>
  </si>
  <si>
    <t>CAISO Net LoadsAllAllMonthly worst day01 Jan7RTH</t>
  </si>
  <si>
    <t>CAISO Net LoadsAllAllMonthly worst day01 Jan8RTH</t>
  </si>
  <si>
    <t>CAISO Net LoadsAllAllMonthly worst day01 Jan9RTH</t>
  </si>
  <si>
    <t>CAISO Net LoadsAllAllMonthly worst day01 Jan10RTH</t>
  </si>
  <si>
    <t>CAISO Net LoadsAllAllMonthly worst day01 Jan11RTH</t>
  </si>
  <si>
    <t>CAISO Net LoadsAllAllMonthly worst day01 Jan12RTH</t>
  </si>
  <si>
    <t>CAISO Net LoadsAllAllMonthly worst day01 Jan13RTH</t>
  </si>
  <si>
    <t>CAISO Net LoadsAllAllMonthly worst day01 Jan14RTH</t>
  </si>
  <si>
    <t>CAISO Net LoadsAllAllMonthly worst day01 Jan15RTH</t>
  </si>
  <si>
    <t>CAISO Net LoadsAllAllMonthly worst day01 Jan16RTH</t>
  </si>
  <si>
    <t>CAISO Net LoadsAllAllMonthly worst day01 Jan17RTH</t>
  </si>
  <si>
    <t>CAISO Net LoadsAllAllMonthly worst day01 Jan18RTH</t>
  </si>
  <si>
    <t>CAISO Net LoadsAllAllMonthly worst day01 Jan19RTH</t>
  </si>
  <si>
    <t>CAISO Net LoadsAllAllMonthly worst day01 Jan20RTH</t>
  </si>
  <si>
    <t>CAISO Net LoadsAllAllMonthly worst day01 Jan21RTH</t>
  </si>
  <si>
    <t>CAISO Net LoadsAllAllMonthly worst day01 Jan22RTH</t>
  </si>
  <si>
    <t>CAISO Net LoadsAllAllMonthly worst day01 Jan23RTH</t>
  </si>
  <si>
    <t>CAISO Net LoadsAllAllMonthly worst day01 Jan24RTH</t>
  </si>
  <si>
    <t>CAISO Net LoadsAllAllMonthly worst day02 Feb1RTH</t>
  </si>
  <si>
    <t>CAISO Net LoadsAllAllMonthly worst day02 Feb2RTH</t>
  </si>
  <si>
    <t>CAISO Net LoadsAllAllMonthly worst day02 Feb3RTH</t>
  </si>
  <si>
    <t>CAISO Net LoadsAllAllMonthly worst day02 Feb4RTH</t>
  </si>
  <si>
    <t>CAISO Net LoadsAllAllMonthly worst day02 Feb5RTH</t>
  </si>
  <si>
    <t>CAISO Net LoadsAllAllMonthly worst day02 Feb6RTH</t>
  </si>
  <si>
    <t>CAISO Net LoadsAllAllMonthly worst day02 Feb7RTH</t>
  </si>
  <si>
    <t>CAISO Net LoadsAllAllMonthly worst day02 Feb8RTH</t>
  </si>
  <si>
    <t>CAISO Net LoadsAllAllMonthly worst day02 Feb9RTH</t>
  </si>
  <si>
    <t>CAISO Net LoadsAllAllMonthly worst day02 Feb10RTH</t>
  </si>
  <si>
    <t>CAISO Net LoadsAllAllMonthly worst day02 Feb11RTH</t>
  </si>
  <si>
    <t>CAISO Net LoadsAllAllMonthly worst day02 Feb12RTH</t>
  </si>
  <si>
    <t>CAISO Net LoadsAllAllMonthly worst day02 Feb13RTH</t>
  </si>
  <si>
    <t>CAISO Net LoadsAllAllMonthly worst day02 Feb14RTH</t>
  </si>
  <si>
    <t>CAISO Net LoadsAllAllMonthly worst day02 Feb15RTH</t>
  </si>
  <si>
    <t>CAISO Net LoadsAllAllMonthly worst day02 Feb16RTH</t>
  </si>
  <si>
    <t>CAISO Net LoadsAllAllMonthly worst day02 Feb17RTH</t>
  </si>
  <si>
    <t>CAISO Net LoadsAllAllMonthly worst day02 Feb18RTH</t>
  </si>
  <si>
    <t>CAISO Net LoadsAllAllMonthly worst day02 Feb19RTH</t>
  </si>
  <si>
    <t>CAISO Net LoadsAllAllMonthly worst day02 Feb20RTH</t>
  </si>
  <si>
    <t>CAISO Net LoadsAllAllMonthly worst day02 Feb21RTH</t>
  </si>
  <si>
    <t>CAISO Net LoadsAllAllMonthly worst day02 Feb22RTH</t>
  </si>
  <si>
    <t>CAISO Net LoadsAllAllMonthly worst day02 Feb23RTH</t>
  </si>
  <si>
    <t>CAISO Net LoadsAllAllMonthly worst day02 Feb24RTH</t>
  </si>
  <si>
    <t>CAISO Net LoadsAllAllMonthly worst day03 Mar1RTH</t>
  </si>
  <si>
    <t>CAISO Net LoadsAllAllMonthly worst day03 Mar2RTH</t>
  </si>
  <si>
    <t>CAISO Net LoadsAllAllMonthly worst day03 Mar3RTH</t>
  </si>
  <si>
    <t>CAISO Net LoadsAllAllMonthly worst day03 Mar4RTH</t>
  </si>
  <si>
    <t>CAISO Net LoadsAllAllMonthly worst day03 Mar5RTH</t>
  </si>
  <si>
    <t>CAISO Net LoadsAllAllMonthly worst day03 Mar6RTH</t>
  </si>
  <si>
    <t>CAISO Net LoadsAllAllMonthly worst day03 Mar7RTH</t>
  </si>
  <si>
    <t>CAISO Net LoadsAllAllMonthly worst day03 Mar8RTH</t>
  </si>
  <si>
    <t>CAISO Net LoadsAllAllMonthly worst day03 Mar9RTH</t>
  </si>
  <si>
    <t>CAISO Net LoadsAllAllMonthly worst day03 Mar10RTH</t>
  </si>
  <si>
    <t>CAISO Net LoadsAllAllMonthly worst day03 Mar11RTH</t>
  </si>
  <si>
    <t>CAISO Net LoadsAllAllMonthly worst day03 Mar12RTH</t>
  </si>
  <si>
    <t>CAISO Net LoadsAllAllMonthly worst day03 Mar13RTH</t>
  </si>
  <si>
    <t>CAISO Net LoadsAllAllMonthly worst day03 Mar14RTH</t>
  </si>
  <si>
    <t>CAISO Net LoadsAllAllMonthly worst day03 Mar15RTH</t>
  </si>
  <si>
    <t>CAISO Net LoadsAllAllMonthly worst day03 Mar16RTH</t>
  </si>
  <si>
    <t>CAISO Net LoadsAllAllMonthly worst day03 Mar17RTH</t>
  </si>
  <si>
    <t>CAISO Net LoadsAllAllMonthly worst day03 Mar18RTH</t>
  </si>
  <si>
    <t>CAISO Net LoadsAllAllMonthly worst day03 Mar19RTH</t>
  </si>
  <si>
    <t>CAISO Net LoadsAllAllMonthly worst day03 Mar20RTH</t>
  </si>
  <si>
    <t>CAISO Net LoadsAllAllMonthly worst day03 Mar21RTH</t>
  </si>
  <si>
    <t>CAISO Net LoadsAllAllMonthly worst day03 Mar22RTH</t>
  </si>
  <si>
    <t>CAISO Net LoadsAllAllMonthly worst day03 Mar23RTH</t>
  </si>
  <si>
    <t>CAISO Net LoadsAllAllMonthly worst day03 Mar24RTH</t>
  </si>
  <si>
    <t>CAISO Net LoadsAllAllMonthly worst day04 Apr1RTH</t>
  </si>
  <si>
    <t>CAISO Net LoadsAllAllMonthly worst day04 Apr2RTH</t>
  </si>
  <si>
    <t>CAISO Net LoadsAllAllMonthly worst day04 Apr3RTH</t>
  </si>
  <si>
    <t>CAISO Net LoadsAllAllMonthly worst day04 Apr4RTH</t>
  </si>
  <si>
    <t>CAISO Net LoadsAllAllMonthly worst day04 Apr5RTH</t>
  </si>
  <si>
    <t>CAISO Net LoadsAllAllMonthly worst day04 Apr6RTH</t>
  </si>
  <si>
    <t>CAISO Net LoadsAllAllMonthly worst day04 Apr7RTH</t>
  </si>
  <si>
    <t>CAISO Net LoadsAllAllMonthly worst day04 Apr8RTH</t>
  </si>
  <si>
    <t>CAISO Net LoadsAllAllMonthly worst day04 Apr9RTH</t>
  </si>
  <si>
    <t>CAISO Net LoadsAllAllMonthly worst day04 Apr10RTH</t>
  </si>
  <si>
    <t>CAISO Net LoadsAllAllMonthly worst day04 Apr11RTH</t>
  </si>
  <si>
    <t>CAISO Net LoadsAllAllMonthly worst day04 Apr12RTH</t>
  </si>
  <si>
    <t>CAISO Net LoadsAllAllMonthly worst day04 Apr13RTH</t>
  </si>
  <si>
    <t>CAISO Net LoadsAllAllMonthly worst day04 Apr14RTH</t>
  </si>
  <si>
    <t>CAISO Net LoadsAllAllMonthly worst day04 Apr15RTH</t>
  </si>
  <si>
    <t>CAISO Net LoadsAllAllMonthly worst day04 Apr16RTH</t>
  </si>
  <si>
    <t>CAISO Net LoadsAllAllMonthly worst day04 Apr17RTH</t>
  </si>
  <si>
    <t>CAISO Net LoadsAllAllMonthly worst day04 Apr18RTH</t>
  </si>
  <si>
    <t>CAISO Net LoadsAllAllMonthly worst day04 Apr19RTH</t>
  </si>
  <si>
    <t>CAISO Net LoadsAllAllMonthly worst day04 Apr20RTH</t>
  </si>
  <si>
    <t>CAISO Net LoadsAllAllMonthly worst day04 Apr21RTH</t>
  </si>
  <si>
    <t>CAISO Net LoadsAllAllMonthly worst day04 Apr22RTH</t>
  </si>
  <si>
    <t>CAISO Net LoadsAllAllMonthly worst day04 Apr23RTH</t>
  </si>
  <si>
    <t>CAISO Net LoadsAllAllMonthly worst day04 Apr24RTH</t>
  </si>
  <si>
    <t>CAISO Net LoadsAllAllMonthly worst day05 May1RTH</t>
  </si>
  <si>
    <t>CAISO Net LoadsAllAllMonthly worst day05 May2RTH</t>
  </si>
  <si>
    <t>CAISO Net LoadsAllAllMonthly worst day05 May3RTH</t>
  </si>
  <si>
    <t>CAISO Net LoadsAllAllMonthly worst day05 May4RTH</t>
  </si>
  <si>
    <t>CAISO Net LoadsAllAllMonthly worst day05 May5RTH</t>
  </si>
  <si>
    <t>CAISO Net LoadsAllAllMonthly worst day05 May6RTH</t>
  </si>
  <si>
    <t>CAISO Net LoadsAllAllMonthly worst day05 May7RTH</t>
  </si>
  <si>
    <t>CAISO Net LoadsAllAllMonthly worst day05 May8RTH</t>
  </si>
  <si>
    <t>CAISO Net LoadsAllAllMonthly worst day05 May9RTH</t>
  </si>
  <si>
    <t>CAISO Net LoadsAllAllMonthly worst day05 May10RTH</t>
  </si>
  <si>
    <t>CAISO Net LoadsAllAllMonthly worst day05 May11RTH</t>
  </si>
  <si>
    <t>CAISO Net LoadsAllAllMonthly worst day05 May12RTH</t>
  </si>
  <si>
    <t>CAISO Net LoadsAllAllMonthly worst day05 May13RTH</t>
  </si>
  <si>
    <t>CAISO Net LoadsAllAllMonthly worst day05 May14RTH</t>
  </si>
  <si>
    <t>CAISO Net LoadsAllAllMonthly worst day05 May15RTH</t>
  </si>
  <si>
    <t>CAISO Net LoadsAllAllMonthly worst day05 May16RTH</t>
  </si>
  <si>
    <t>CAISO Net LoadsAllAllMonthly worst day05 May17RTH</t>
  </si>
  <si>
    <t>CAISO Net LoadsAllAllMonthly worst day05 May18RTH</t>
  </si>
  <si>
    <t>CAISO Net LoadsAllAllMonthly worst day05 May19RTH</t>
  </si>
  <si>
    <t>CAISO Net LoadsAllAllMonthly worst day05 May20RTH</t>
  </si>
  <si>
    <t>CAISO Net LoadsAllAllMonthly worst day05 May21RTH</t>
  </si>
  <si>
    <t>CAISO Net LoadsAllAllMonthly worst day05 May22RTH</t>
  </si>
  <si>
    <t>CAISO Net LoadsAllAllMonthly worst day05 May23RTH</t>
  </si>
  <si>
    <t>CAISO Net LoadsAllAllMonthly worst day05 May24RTH</t>
  </si>
  <si>
    <t>CAISO Net LoadsAllAllMonthly worst day06 Jun1RTH</t>
  </si>
  <si>
    <t>CAISO Net LoadsAllAllMonthly worst day06 Jun2RTH</t>
  </si>
  <si>
    <t>CAISO Net LoadsAllAllMonthly worst day06 Jun3RTH</t>
  </si>
  <si>
    <t>CAISO Net LoadsAllAllMonthly worst day06 Jun4RTH</t>
  </si>
  <si>
    <t>CAISO Net LoadsAllAllMonthly worst day06 Jun5RTH</t>
  </si>
  <si>
    <t>CAISO Net LoadsAllAllMonthly worst day06 Jun6RTH</t>
  </si>
  <si>
    <t>CAISO Net LoadsAllAllMonthly worst day06 Jun7RTH</t>
  </si>
  <si>
    <t>CAISO Net LoadsAllAllMonthly worst day06 Jun8RTH</t>
  </si>
  <si>
    <t>CAISO Net LoadsAllAllMonthly worst day06 Jun9RTH</t>
  </si>
  <si>
    <t>CAISO Net LoadsAllAllMonthly worst day06 Jun10RTH</t>
  </si>
  <si>
    <t>CAISO Net LoadsAllAllMonthly worst day06 Jun11RTH</t>
  </si>
  <si>
    <t>CAISO Net LoadsAllAllMonthly worst day06 Jun12RTH</t>
  </si>
  <si>
    <t>CAISO Net LoadsAllAllMonthly worst day06 Jun13RTH</t>
  </si>
  <si>
    <t>CAISO Net LoadsAllAllMonthly worst day06 Jun14RTH</t>
  </si>
  <si>
    <t>CAISO Net LoadsAllAllMonthly worst day06 Jun15RTH</t>
  </si>
  <si>
    <t>CAISO Net LoadsAllAllMonthly worst day06 Jun16RTH</t>
  </si>
  <si>
    <t>CAISO Net LoadsAllAllMonthly worst day06 Jun17RTH</t>
  </si>
  <si>
    <t>CAISO Net LoadsAllAllMonthly worst day06 Jun18RTH</t>
  </si>
  <si>
    <t>CAISO Net LoadsAllAllMonthly worst day06 Jun19RTH</t>
  </si>
  <si>
    <t>CAISO Net LoadsAllAllMonthly worst day06 Jun20RTH</t>
  </si>
  <si>
    <t>CAISO Net LoadsAllAllMonthly worst day06 Jun21RTH</t>
  </si>
  <si>
    <t>CAISO Net LoadsAllAllMonthly worst day06 Jun22RTH</t>
  </si>
  <si>
    <t>CAISO Net LoadsAllAllMonthly worst day06 Jun23RTH</t>
  </si>
  <si>
    <t>CAISO Net LoadsAllAllMonthly worst day06 Jun24RTH</t>
  </si>
  <si>
    <t>CAISO Net LoadsAllAllMonthly worst day07 Jul1RTH</t>
  </si>
  <si>
    <t>CAISO Net LoadsAllAllMonthly worst day07 Jul2RTH</t>
  </si>
  <si>
    <t>CAISO Net LoadsAllAllMonthly worst day07 Jul3RTH</t>
  </si>
  <si>
    <t>CAISO Net LoadsAllAllMonthly worst day07 Jul4RTH</t>
  </si>
  <si>
    <t>CAISO Net LoadsAllAllMonthly worst day07 Jul5RTH</t>
  </si>
  <si>
    <t>CAISO Net LoadsAllAllMonthly worst day07 Jul6RTH</t>
  </si>
  <si>
    <t>CAISO Net LoadsAllAllMonthly worst day07 Jul7RTH</t>
  </si>
  <si>
    <t>CAISO Net LoadsAllAllMonthly worst day07 Jul8RTH</t>
  </si>
  <si>
    <t>CAISO Net LoadsAllAllMonthly worst day07 Jul9RTH</t>
  </si>
  <si>
    <t>CAISO Net LoadsAllAllMonthly worst day07 Jul10RTH</t>
  </si>
  <si>
    <t>CAISO Net LoadsAllAllMonthly worst day07 Jul11RTH</t>
  </si>
  <si>
    <t>CAISO Net LoadsAllAllMonthly worst day07 Jul12RTH</t>
  </si>
  <si>
    <t>CAISO Net LoadsAllAllMonthly worst day07 Jul13RTH</t>
  </si>
  <si>
    <t>CAISO Net LoadsAllAllMonthly worst day07 Jul14RTH</t>
  </si>
  <si>
    <t>CAISO Net LoadsAllAllMonthly worst day07 Jul15RTH</t>
  </si>
  <si>
    <t>CAISO Net LoadsAllAllMonthly worst day07 Jul16RTH</t>
  </si>
  <si>
    <t>CAISO Net LoadsAllAllMonthly worst day07 Jul17RTH</t>
  </si>
  <si>
    <t>CAISO Net LoadsAllAllMonthly worst day07 Jul18RTH</t>
  </si>
  <si>
    <t>CAISO Net LoadsAllAllMonthly worst day07 Jul19RTH</t>
  </si>
  <si>
    <t>CAISO Net LoadsAllAllMonthly worst day07 Jul20RTH</t>
  </si>
  <si>
    <t>CAISO Net LoadsAllAllMonthly worst day07 Jul21RTH</t>
  </si>
  <si>
    <t>CAISO Net LoadsAllAllMonthly worst day07 Jul22RTH</t>
  </si>
  <si>
    <t>CAISO Net LoadsAllAllMonthly worst day07 Jul23RTH</t>
  </si>
  <si>
    <t>CAISO Net LoadsAllAllMonthly worst day07 Jul24RTH</t>
  </si>
  <si>
    <t>CAISO Net LoadsAllAllMonthly worst day08 Aug1RTH</t>
  </si>
  <si>
    <t>CAISO Net LoadsAllAllMonthly worst day08 Aug2RTH</t>
  </si>
  <si>
    <t>CAISO Net LoadsAllAllMonthly worst day08 Aug3RTH</t>
  </si>
  <si>
    <t>CAISO Net LoadsAllAllMonthly worst day08 Aug4RTH</t>
  </si>
  <si>
    <t>CAISO Net LoadsAllAllMonthly worst day08 Aug5RTH</t>
  </si>
  <si>
    <t>CAISO Net LoadsAllAllMonthly worst day08 Aug6RTH</t>
  </si>
  <si>
    <t>CAISO Net LoadsAllAllMonthly worst day08 Aug7RTH</t>
  </si>
  <si>
    <t>CAISO Net LoadsAllAllMonthly worst day08 Aug8RTH</t>
  </si>
  <si>
    <t>CAISO Net LoadsAllAllMonthly worst day08 Aug9RTH</t>
  </si>
  <si>
    <t>CAISO Net LoadsAllAllMonthly worst day08 Aug10RTH</t>
  </si>
  <si>
    <t>CAISO Net LoadsAllAllMonthly worst day08 Aug11RTH</t>
  </si>
  <si>
    <t>CAISO Net LoadsAllAllMonthly worst day08 Aug12RTH</t>
  </si>
  <si>
    <t>CAISO Net LoadsAllAllMonthly worst day08 Aug13RTH</t>
  </si>
  <si>
    <t>CAISO Net LoadsAllAllMonthly worst day08 Aug14RTH</t>
  </si>
  <si>
    <t>CAISO Net LoadsAllAllMonthly worst day08 Aug15RTH</t>
  </si>
  <si>
    <t>CAISO Net LoadsAllAllMonthly worst day08 Aug16RTH</t>
  </si>
  <si>
    <t>CAISO Net LoadsAllAllMonthly worst day08 Aug17RTH</t>
  </si>
  <si>
    <t>CAISO Net LoadsAllAllMonthly worst day08 Aug18RTH</t>
  </si>
  <si>
    <t>CAISO Net LoadsAllAllMonthly worst day08 Aug19RTH</t>
  </si>
  <si>
    <t>CAISO Net LoadsAllAllMonthly worst day08 Aug20RTH</t>
  </si>
  <si>
    <t>CAISO Net LoadsAllAllMonthly worst day08 Aug21RTH</t>
  </si>
  <si>
    <t>CAISO Net LoadsAllAllMonthly worst day08 Aug22RTH</t>
  </si>
  <si>
    <t>CAISO Net LoadsAllAllMonthly worst day08 Aug23RTH</t>
  </si>
  <si>
    <t>CAISO Net LoadsAllAllMonthly worst day08 Aug24RTH</t>
  </si>
  <si>
    <t>CAISO Net LoadsAllAllMonthly worst day09 Sep1RTH</t>
  </si>
  <si>
    <t>CAISO Net LoadsAllAllMonthly worst day09 Sep2RTH</t>
  </si>
  <si>
    <t>CAISO Net LoadsAllAllMonthly worst day09 Sep3RTH</t>
  </si>
  <si>
    <t>CAISO Net LoadsAllAllMonthly worst day09 Sep4RTH</t>
  </si>
  <si>
    <t>CAISO Net LoadsAllAllMonthly worst day09 Sep5RTH</t>
  </si>
  <si>
    <t>CAISO Net LoadsAllAllMonthly worst day09 Sep6RTH</t>
  </si>
  <si>
    <t>CAISO Net LoadsAllAllMonthly worst day09 Sep7RTH</t>
  </si>
  <si>
    <t>CAISO Net LoadsAllAllMonthly worst day09 Sep8RTH</t>
  </si>
  <si>
    <t>CAISO Net LoadsAllAllMonthly worst day09 Sep9RTH</t>
  </si>
  <si>
    <t>CAISO Net LoadsAllAllMonthly worst day09 Sep10RTH</t>
  </si>
  <si>
    <t>CAISO Net LoadsAllAllMonthly worst day09 Sep11RTH</t>
  </si>
  <si>
    <t>CAISO Net LoadsAllAllMonthly worst day09 Sep12RTH</t>
  </si>
  <si>
    <t>CAISO Net LoadsAllAllMonthly worst day09 Sep13RTH</t>
  </si>
  <si>
    <t>CAISO Net LoadsAllAllMonthly worst day09 Sep14RTH</t>
  </si>
  <si>
    <t>CAISO Net LoadsAllAllMonthly worst day09 Sep15RTH</t>
  </si>
  <si>
    <t>CAISO Net LoadsAllAllMonthly worst day09 Sep16RTH</t>
  </si>
  <si>
    <t>CAISO Net LoadsAllAllMonthly worst day09 Sep17RTH</t>
  </si>
  <si>
    <t>CAISO Net LoadsAllAllMonthly worst day09 Sep18RTH</t>
  </si>
  <si>
    <t>CAISO Net LoadsAllAllMonthly worst day09 Sep19RTH</t>
  </si>
  <si>
    <t>CAISO Net LoadsAllAllMonthly worst day09 Sep20RTH</t>
  </si>
  <si>
    <t>CAISO Net LoadsAllAllMonthly worst day09 Sep21RTH</t>
  </si>
  <si>
    <t>CAISO Net LoadsAllAllMonthly worst day09 Sep22RTH</t>
  </si>
  <si>
    <t>CAISO Net LoadsAllAllMonthly worst day09 Sep23RTH</t>
  </si>
  <si>
    <t>CAISO Net LoadsAllAllMonthly worst day09 Sep24RTH</t>
  </si>
  <si>
    <t>CAISO Net LoadsAllAllMonthly worst day10 Oct1RTH</t>
  </si>
  <si>
    <t>CAISO Net LoadsAllAllMonthly worst day10 Oct2RTH</t>
  </si>
  <si>
    <t>CAISO Net LoadsAllAllMonthly worst day10 Oct3RTH</t>
  </si>
  <si>
    <t>CAISO Net LoadsAllAllMonthly worst day10 Oct4RTH</t>
  </si>
  <si>
    <t>CAISO Net LoadsAllAllMonthly worst day10 Oct5RTH</t>
  </si>
  <si>
    <t>CAISO Net LoadsAllAllMonthly worst day10 Oct6RTH</t>
  </si>
  <si>
    <t>CAISO Net LoadsAllAllMonthly worst day10 Oct7RTH</t>
  </si>
  <si>
    <t>CAISO Net LoadsAllAllMonthly worst day10 Oct8RTH</t>
  </si>
  <si>
    <t>CAISO Net LoadsAllAllMonthly worst day10 Oct9RTH</t>
  </si>
  <si>
    <t>CAISO Net LoadsAllAllMonthly worst day10 Oct10RTH</t>
  </si>
  <si>
    <t>CAISO Net LoadsAllAllMonthly worst day10 Oct11RTH</t>
  </si>
  <si>
    <t>CAISO Net LoadsAllAllMonthly worst day10 Oct12RTH</t>
  </si>
  <si>
    <t>CAISO Net LoadsAllAllMonthly worst day10 Oct13RTH</t>
  </si>
  <si>
    <t>CAISO Net LoadsAllAllMonthly worst day10 Oct14RTH</t>
  </si>
  <si>
    <t>CAISO Net LoadsAllAllMonthly worst day10 Oct15RTH</t>
  </si>
  <si>
    <t>CAISO Net LoadsAllAllMonthly worst day10 Oct16RTH</t>
  </si>
  <si>
    <t>CAISO Net LoadsAllAllMonthly worst day10 Oct17RTH</t>
  </si>
  <si>
    <t>CAISO Net LoadsAllAllMonthly worst day10 Oct18RTH</t>
  </si>
  <si>
    <t>CAISO Net LoadsAllAllMonthly worst day10 Oct19RTH</t>
  </si>
  <si>
    <t>CAISO Net LoadsAllAllMonthly worst day10 Oct20RTH</t>
  </si>
  <si>
    <t>CAISO Net LoadsAllAllMonthly worst day10 Oct21RTH</t>
  </si>
  <si>
    <t>CAISO Net LoadsAllAllMonthly worst day10 Oct22RTH</t>
  </si>
  <si>
    <t>CAISO Net LoadsAllAllMonthly worst day10 Oct23RTH</t>
  </si>
  <si>
    <t>CAISO Net LoadsAllAllMonthly worst day10 Oct24RTH</t>
  </si>
  <si>
    <t>CAISO Net LoadsAllAllMonthly worst day11 Nov1RTH</t>
  </si>
  <si>
    <t>CAISO Net LoadsAllAllMonthly worst day11 Nov2RTH</t>
  </si>
  <si>
    <t>CAISO Net LoadsAllAllMonthly worst day11 Nov3RTH</t>
  </si>
  <si>
    <t>CAISO Net LoadsAllAllMonthly worst day11 Nov4RTH</t>
  </si>
  <si>
    <t>CAISO Net LoadsAllAllMonthly worst day11 Nov5RTH</t>
  </si>
  <si>
    <t>CAISO Net LoadsAllAllMonthly worst day11 Nov6RTH</t>
  </si>
  <si>
    <t>CAISO Net LoadsAllAllMonthly worst day11 Nov7RTH</t>
  </si>
  <si>
    <t>CAISO Net LoadsAllAllMonthly worst day11 Nov8RTH</t>
  </si>
  <si>
    <t>CAISO Net LoadsAllAllMonthly worst day11 Nov9RTH</t>
  </si>
  <si>
    <t>CAISO Net LoadsAllAllMonthly worst day11 Nov10RTH</t>
  </si>
  <si>
    <t>CAISO Net LoadsAllAllMonthly worst day11 Nov11RTH</t>
  </si>
  <si>
    <t>CAISO Net LoadsAllAllMonthly worst day11 Nov12RTH</t>
  </si>
  <si>
    <t>CAISO Net LoadsAllAllMonthly worst day11 Nov13RTH</t>
  </si>
  <si>
    <t>CAISO Net LoadsAllAllMonthly worst day11 Nov14RTH</t>
  </si>
  <si>
    <t>CAISO Net LoadsAllAllMonthly worst day11 Nov15RTH</t>
  </si>
  <si>
    <t>CAISO Net LoadsAllAllMonthly worst day11 Nov16RTH</t>
  </si>
  <si>
    <t>CAISO Net LoadsAllAllMonthly worst day11 Nov17RTH</t>
  </si>
  <si>
    <t>CAISO Net LoadsAllAllMonthly worst day11 Nov18RTH</t>
  </si>
  <si>
    <t>CAISO Net LoadsAllAllMonthly worst day11 Nov19RTH</t>
  </si>
  <si>
    <t>CAISO Net LoadsAllAllMonthly worst day11 Nov20RTH</t>
  </si>
  <si>
    <t>CAISO Net LoadsAllAllMonthly worst day11 Nov21RTH</t>
  </si>
  <si>
    <t>CAISO Net LoadsAllAllMonthly worst day11 Nov22RTH</t>
  </si>
  <si>
    <t>CAISO Net LoadsAllAllMonthly worst day11 Nov23RTH</t>
  </si>
  <si>
    <t>CAISO Net LoadsAllAllMonthly worst day11 Nov24RTH</t>
  </si>
  <si>
    <t>CAISO Net LoadsAllAllMonthly worst day12 Dec1RTH</t>
  </si>
  <si>
    <t>CAISO Net LoadsAllAllMonthly worst day12 Dec2RTH</t>
  </si>
  <si>
    <t>CAISO Net LoadsAllAllMonthly worst day12 Dec3RTH</t>
  </si>
  <si>
    <t>CAISO Net LoadsAllAllMonthly worst day12 Dec4RTH</t>
  </si>
  <si>
    <t>CAISO Net LoadsAllAllMonthly worst day12 Dec5RTH</t>
  </si>
  <si>
    <t>CAISO Net LoadsAllAllMonthly worst day12 Dec6RTH</t>
  </si>
  <si>
    <t>CAISO Net LoadsAllAllMonthly worst day12 Dec7RTH</t>
  </si>
  <si>
    <t>CAISO Net LoadsAllAllMonthly worst day12 Dec8RTH</t>
  </si>
  <si>
    <t>CAISO Net LoadsAllAllMonthly worst day12 Dec9RTH</t>
  </si>
  <si>
    <t>CAISO Net LoadsAllAllMonthly worst day12 Dec10RTH</t>
  </si>
  <si>
    <t>CAISO Net LoadsAllAllMonthly worst day12 Dec11RTH</t>
  </si>
  <si>
    <t>CAISO Net LoadsAllAllMonthly worst day12 Dec12RTH</t>
  </si>
  <si>
    <t>CAISO Net LoadsAllAllMonthly worst day12 Dec13RTH</t>
  </si>
  <si>
    <t>CAISO Net LoadsAllAllMonthly worst day12 Dec14RTH</t>
  </si>
  <si>
    <t>CAISO Net LoadsAllAllMonthly worst day12 Dec15RTH</t>
  </si>
  <si>
    <t>CAISO Net LoadsAllAllMonthly worst day12 Dec16RTH</t>
  </si>
  <si>
    <t>CAISO Net LoadsAllAllMonthly worst day12 Dec17RTH</t>
  </si>
  <si>
    <t>CAISO Net LoadsAllAllMonthly worst day12 Dec18RTH</t>
  </si>
  <si>
    <t>CAISO Net LoadsAllAllMonthly worst day12 Dec19RTH</t>
  </si>
  <si>
    <t>CAISO Net LoadsAllAllMonthly worst day12 Dec20RTH</t>
  </si>
  <si>
    <t>CAISO Net LoadsAllAllMonthly worst day12 Dec21RTH</t>
  </si>
  <si>
    <t>CAISO Net LoadsAllAllMonthly worst day12 Dec22RTH</t>
  </si>
  <si>
    <t>CAISO Net LoadsAllAllMonthly worst day12 Dec23RTH</t>
  </si>
  <si>
    <t>CAISO Net LoadsAllAllMonthly worst day12 Dec24RTH</t>
  </si>
  <si>
    <t>CAISO Net LoadsMUD/WorkplaceMUDMonthly worst day01 Jan1RTH</t>
  </si>
  <si>
    <t>CAISO Net LoadsMUD/WorkplaceMUDMonthly worst day01 Jan2RTH</t>
  </si>
  <si>
    <t>CAISO Net LoadsMUD/WorkplaceMUDMonthly worst day01 Jan3RTH</t>
  </si>
  <si>
    <t>CAISO Net LoadsMUD/WorkplaceMUDMonthly worst day01 Jan4RTH</t>
  </si>
  <si>
    <t>CAISO Net LoadsMUD/WorkplaceMUDMonthly worst day01 Jan5RTH</t>
  </si>
  <si>
    <t>CAISO Net LoadsMUD/WorkplaceMUDMonthly worst day01 Jan6RTH</t>
  </si>
  <si>
    <t>CAISO Net LoadsMUD/WorkplaceMUDMonthly worst day01 Jan7RTH</t>
  </si>
  <si>
    <t>CAISO Net LoadsMUD/WorkplaceMUDMonthly worst day01 Jan8RTH</t>
  </si>
  <si>
    <t>CAISO Net LoadsMUD/WorkplaceMUDMonthly worst day01 Jan9RTH</t>
  </si>
  <si>
    <t>CAISO Net LoadsMUD/WorkplaceMUDMonthly worst day01 Jan10RTH</t>
  </si>
  <si>
    <t>CAISO Net LoadsMUD/WorkplaceMUDMonthly worst day01 Jan11RTH</t>
  </si>
  <si>
    <t>CAISO Net LoadsMUD/WorkplaceMUDMonthly worst day01 Jan12RTH</t>
  </si>
  <si>
    <t>CAISO Net LoadsMUD/WorkplaceMUDMonthly worst day01 Jan13RTH</t>
  </si>
  <si>
    <t>CAISO Net LoadsMUD/WorkplaceMUDMonthly worst day01 Jan14RTH</t>
  </si>
  <si>
    <t>CAISO Net LoadsMUD/WorkplaceMUDMonthly worst day01 Jan15RTH</t>
  </si>
  <si>
    <t>CAISO Net LoadsMUD/WorkplaceMUDMonthly worst day01 Jan16RTH</t>
  </si>
  <si>
    <t>CAISO Net LoadsMUD/WorkplaceMUDMonthly worst day01 Jan17RTH</t>
  </si>
  <si>
    <t>CAISO Net LoadsMUD/WorkplaceMUDMonthly worst day01 Jan18RTH</t>
  </si>
  <si>
    <t>CAISO Net LoadsMUD/WorkplaceMUDMonthly worst day01 Jan19RTH</t>
  </si>
  <si>
    <t>CAISO Net LoadsMUD/WorkplaceMUDMonthly worst day01 Jan20RTH</t>
  </si>
  <si>
    <t>CAISO Net LoadsMUD/WorkplaceMUDMonthly worst day01 Jan21RTH</t>
  </si>
  <si>
    <t>CAISO Net LoadsMUD/WorkplaceMUDMonthly worst day01 Jan22RTH</t>
  </si>
  <si>
    <t>CAISO Net LoadsMUD/WorkplaceMUDMonthly worst day01 Jan23RTH</t>
  </si>
  <si>
    <t>CAISO Net LoadsMUD/WorkplaceMUDMonthly worst day01 Jan24RTH</t>
  </si>
  <si>
    <t>CAISO Net LoadsMUD/WorkplaceMUDMonthly worst day02 Feb1RTH</t>
  </si>
  <si>
    <t>CAISO Net LoadsMUD/WorkplaceMUDMonthly worst day02 Feb2RTH</t>
  </si>
  <si>
    <t>CAISO Net LoadsMUD/WorkplaceMUDMonthly worst day02 Feb3RTH</t>
  </si>
  <si>
    <t>CAISO Net LoadsMUD/WorkplaceMUDMonthly worst day02 Feb4RTH</t>
  </si>
  <si>
    <t>CAISO Net LoadsMUD/WorkplaceMUDMonthly worst day02 Feb5RTH</t>
  </si>
  <si>
    <t>CAISO Net LoadsMUD/WorkplaceMUDMonthly worst day02 Feb6RTH</t>
  </si>
  <si>
    <t>CAISO Net LoadsMUD/WorkplaceMUDMonthly worst day02 Feb7RTH</t>
  </si>
  <si>
    <t>CAISO Net LoadsMUD/WorkplaceMUDMonthly worst day02 Feb8RTH</t>
  </si>
  <si>
    <t>CAISO Net LoadsMUD/WorkplaceMUDMonthly worst day02 Feb9RTH</t>
  </si>
  <si>
    <t>CAISO Net LoadsMUD/WorkplaceMUDMonthly worst day02 Feb10RTH</t>
  </si>
  <si>
    <t>CAISO Net LoadsMUD/WorkplaceMUDMonthly worst day02 Feb11RTH</t>
  </si>
  <si>
    <t>CAISO Net LoadsMUD/WorkplaceMUDMonthly worst day02 Feb12RTH</t>
  </si>
  <si>
    <t>CAISO Net LoadsMUD/WorkplaceMUDMonthly worst day02 Feb13RTH</t>
  </si>
  <si>
    <t>CAISO Net LoadsMUD/WorkplaceMUDMonthly worst day02 Feb14RTH</t>
  </si>
  <si>
    <t>CAISO Net LoadsMUD/WorkplaceMUDMonthly worst day02 Feb15RTH</t>
  </si>
  <si>
    <t>CAISO Net LoadsMUD/WorkplaceMUDMonthly worst day02 Feb16RTH</t>
  </si>
  <si>
    <t>CAISO Net LoadsMUD/WorkplaceMUDMonthly worst day02 Feb17RTH</t>
  </si>
  <si>
    <t>CAISO Net LoadsMUD/WorkplaceMUDMonthly worst day02 Feb18RTH</t>
  </si>
  <si>
    <t>CAISO Net LoadsMUD/WorkplaceMUDMonthly worst day02 Feb19RTH</t>
  </si>
  <si>
    <t>CAISO Net LoadsMUD/WorkplaceMUDMonthly worst day02 Feb20RTH</t>
  </si>
  <si>
    <t>CAISO Net LoadsMUD/WorkplaceMUDMonthly worst day02 Feb21RTH</t>
  </si>
  <si>
    <t>CAISO Net LoadsMUD/WorkplaceMUDMonthly worst day02 Feb22RTH</t>
  </si>
  <si>
    <t>CAISO Net LoadsMUD/WorkplaceMUDMonthly worst day02 Feb23RTH</t>
  </si>
  <si>
    <t>CAISO Net LoadsMUD/WorkplaceMUDMonthly worst day02 Feb24RTH</t>
  </si>
  <si>
    <t>CAISO Net LoadsMUD/WorkplaceMUDMonthly worst day03 Mar1RTH</t>
  </si>
  <si>
    <t>CAISO Net LoadsMUD/WorkplaceMUDMonthly worst day03 Mar2RTH</t>
  </si>
  <si>
    <t>CAISO Net LoadsMUD/WorkplaceMUDMonthly worst day03 Mar3RTH</t>
  </si>
  <si>
    <t>CAISO Net LoadsMUD/WorkplaceMUDMonthly worst day03 Mar4RTH</t>
  </si>
  <si>
    <t>CAISO Net LoadsMUD/WorkplaceMUDMonthly worst day03 Mar5RTH</t>
  </si>
  <si>
    <t>CAISO Net LoadsMUD/WorkplaceMUDMonthly worst day03 Mar6RTH</t>
  </si>
  <si>
    <t>CAISO Net LoadsMUD/WorkplaceMUDMonthly worst day03 Mar7RTH</t>
  </si>
  <si>
    <t>CAISO Net LoadsMUD/WorkplaceMUDMonthly worst day03 Mar8RTH</t>
  </si>
  <si>
    <t>CAISO Net LoadsMUD/WorkplaceMUDMonthly worst day03 Mar9RTH</t>
  </si>
  <si>
    <t>CAISO Net LoadsMUD/WorkplaceMUDMonthly worst day03 Mar10RTH</t>
  </si>
  <si>
    <t>CAISO Net LoadsMUD/WorkplaceMUDMonthly worst day03 Mar11RTH</t>
  </si>
  <si>
    <t>CAISO Net LoadsMUD/WorkplaceMUDMonthly worst day03 Mar12RTH</t>
  </si>
  <si>
    <t>CAISO Net LoadsMUD/WorkplaceMUDMonthly worst day03 Mar13RTH</t>
  </si>
  <si>
    <t>CAISO Net LoadsMUD/WorkplaceMUDMonthly worst day03 Mar14RTH</t>
  </si>
  <si>
    <t>CAISO Net LoadsMUD/WorkplaceMUDMonthly worst day03 Mar15RTH</t>
  </si>
  <si>
    <t>CAISO Net LoadsMUD/WorkplaceMUDMonthly worst day03 Mar16RTH</t>
  </si>
  <si>
    <t>CAISO Net LoadsMUD/WorkplaceMUDMonthly worst day03 Mar17RTH</t>
  </si>
  <si>
    <t>CAISO Net LoadsMUD/WorkplaceMUDMonthly worst day03 Mar18RTH</t>
  </si>
  <si>
    <t>CAISO Net LoadsMUD/WorkplaceMUDMonthly worst day03 Mar19RTH</t>
  </si>
  <si>
    <t>CAISO Net LoadsMUD/WorkplaceMUDMonthly worst day03 Mar20RTH</t>
  </si>
  <si>
    <t>CAISO Net LoadsMUD/WorkplaceMUDMonthly worst day03 Mar21RTH</t>
  </si>
  <si>
    <t>CAISO Net LoadsMUD/WorkplaceMUDMonthly worst day03 Mar22RTH</t>
  </si>
  <si>
    <t>CAISO Net LoadsMUD/WorkplaceMUDMonthly worst day03 Mar23RTH</t>
  </si>
  <si>
    <t>CAISO Net LoadsMUD/WorkplaceMUDMonthly worst day03 Mar24RTH</t>
  </si>
  <si>
    <t>CAISO Net LoadsMUD/WorkplaceMUDMonthly worst day04 Apr1RTH</t>
  </si>
  <si>
    <t>CAISO Net LoadsMUD/WorkplaceMUDMonthly worst day04 Apr2RTH</t>
  </si>
  <si>
    <t>CAISO Net LoadsMUD/WorkplaceMUDMonthly worst day04 Apr3RTH</t>
  </si>
  <si>
    <t>CAISO Net LoadsMUD/WorkplaceMUDMonthly worst day04 Apr4RTH</t>
  </si>
  <si>
    <t>CAISO Net LoadsMUD/WorkplaceMUDMonthly worst day04 Apr5RTH</t>
  </si>
  <si>
    <t>CAISO Net LoadsMUD/WorkplaceMUDMonthly worst day04 Apr6RTH</t>
  </si>
  <si>
    <t>CAISO Net LoadsMUD/WorkplaceMUDMonthly worst day04 Apr7RTH</t>
  </si>
  <si>
    <t>CAISO Net LoadsMUD/WorkplaceMUDMonthly worst day04 Apr8RTH</t>
  </si>
  <si>
    <t>CAISO Net LoadsMUD/WorkplaceMUDMonthly worst day04 Apr9RTH</t>
  </si>
  <si>
    <t>CAISO Net LoadsMUD/WorkplaceMUDMonthly worst day04 Apr10RTH</t>
  </si>
  <si>
    <t>CAISO Net LoadsMUD/WorkplaceMUDMonthly worst day04 Apr11RTH</t>
  </si>
  <si>
    <t>CAISO Net LoadsMUD/WorkplaceMUDMonthly worst day04 Apr12RTH</t>
  </si>
  <si>
    <t>CAISO Net LoadsMUD/WorkplaceMUDMonthly worst day04 Apr13RTH</t>
  </si>
  <si>
    <t>CAISO Net LoadsMUD/WorkplaceMUDMonthly worst day04 Apr14RTH</t>
  </si>
  <si>
    <t>CAISO Net LoadsMUD/WorkplaceMUDMonthly worst day04 Apr15RTH</t>
  </si>
  <si>
    <t>CAISO Net LoadsMUD/WorkplaceMUDMonthly worst day04 Apr16RTH</t>
  </si>
  <si>
    <t>CAISO Net LoadsMUD/WorkplaceMUDMonthly worst day04 Apr17RTH</t>
  </si>
  <si>
    <t>CAISO Net LoadsMUD/WorkplaceMUDMonthly worst day04 Apr18RTH</t>
  </si>
  <si>
    <t>CAISO Net LoadsMUD/WorkplaceMUDMonthly worst day04 Apr19RTH</t>
  </si>
  <si>
    <t>CAISO Net LoadsMUD/WorkplaceMUDMonthly worst day04 Apr20RTH</t>
  </si>
  <si>
    <t>CAISO Net LoadsMUD/WorkplaceMUDMonthly worst day04 Apr21RTH</t>
  </si>
  <si>
    <t>CAISO Net LoadsMUD/WorkplaceMUDMonthly worst day04 Apr22RTH</t>
  </si>
  <si>
    <t>CAISO Net LoadsMUD/WorkplaceMUDMonthly worst day04 Apr23RTH</t>
  </si>
  <si>
    <t>CAISO Net LoadsMUD/WorkplaceMUDMonthly worst day04 Apr24RTH</t>
  </si>
  <si>
    <t>CAISO Net LoadsMUD/WorkplaceMUDMonthly worst day05 May1RTH</t>
  </si>
  <si>
    <t>CAISO Net LoadsMUD/WorkplaceMUDMonthly worst day05 May2RTH</t>
  </si>
  <si>
    <t>CAISO Net LoadsMUD/WorkplaceMUDMonthly worst day05 May3RTH</t>
  </si>
  <si>
    <t>CAISO Net LoadsMUD/WorkplaceMUDMonthly worst day05 May4RTH</t>
  </si>
  <si>
    <t>CAISO Net LoadsMUD/WorkplaceMUDMonthly worst day05 May5RTH</t>
  </si>
  <si>
    <t>CAISO Net LoadsMUD/WorkplaceMUDMonthly worst day05 May6RTH</t>
  </si>
  <si>
    <t>CAISO Net LoadsMUD/WorkplaceMUDMonthly worst day05 May7RTH</t>
  </si>
  <si>
    <t>CAISO Net LoadsMUD/WorkplaceMUDMonthly worst day05 May8RTH</t>
  </si>
  <si>
    <t>CAISO Net LoadsMUD/WorkplaceMUDMonthly worst day05 May9RTH</t>
  </si>
  <si>
    <t>CAISO Net LoadsMUD/WorkplaceMUDMonthly worst day05 May10RTH</t>
  </si>
  <si>
    <t>CAISO Net LoadsMUD/WorkplaceMUDMonthly worst day05 May11RTH</t>
  </si>
  <si>
    <t>CAISO Net LoadsMUD/WorkplaceMUDMonthly worst day05 May12RTH</t>
  </si>
  <si>
    <t>CAISO Net LoadsMUD/WorkplaceMUDMonthly worst day05 May13RTH</t>
  </si>
  <si>
    <t>CAISO Net LoadsMUD/WorkplaceMUDMonthly worst day05 May14RTH</t>
  </si>
  <si>
    <t>CAISO Net LoadsMUD/WorkplaceMUDMonthly worst day05 May15RTH</t>
  </si>
  <si>
    <t>CAISO Net LoadsMUD/WorkplaceMUDMonthly worst day05 May16RTH</t>
  </si>
  <si>
    <t>CAISO Net LoadsMUD/WorkplaceMUDMonthly worst day05 May17RTH</t>
  </si>
  <si>
    <t>CAISO Net LoadsMUD/WorkplaceMUDMonthly worst day05 May18RTH</t>
  </si>
  <si>
    <t>CAISO Net LoadsMUD/WorkplaceMUDMonthly worst day05 May19RTH</t>
  </si>
  <si>
    <t>CAISO Net LoadsMUD/WorkplaceMUDMonthly worst day05 May20RTH</t>
  </si>
  <si>
    <t>CAISO Net LoadsMUD/WorkplaceMUDMonthly worst day05 May21RTH</t>
  </si>
  <si>
    <t>CAISO Net LoadsMUD/WorkplaceMUDMonthly worst day05 May22RTH</t>
  </si>
  <si>
    <t>CAISO Net LoadsMUD/WorkplaceMUDMonthly worst day05 May23RTH</t>
  </si>
  <si>
    <t>CAISO Net LoadsMUD/WorkplaceMUDMonthly worst day05 May24RTH</t>
  </si>
  <si>
    <t>CAISO Net LoadsMUD/WorkplaceMUDMonthly worst day06 Jun1RTH</t>
  </si>
  <si>
    <t>CAISO Net LoadsMUD/WorkplaceMUDMonthly worst day06 Jun2RTH</t>
  </si>
  <si>
    <t>CAISO Net LoadsMUD/WorkplaceMUDMonthly worst day06 Jun3RTH</t>
  </si>
  <si>
    <t>CAISO Net LoadsMUD/WorkplaceMUDMonthly worst day06 Jun4RTH</t>
  </si>
  <si>
    <t>CAISO Net LoadsMUD/WorkplaceMUDMonthly worst day06 Jun5RTH</t>
  </si>
  <si>
    <t>CAISO Net LoadsMUD/WorkplaceMUDMonthly worst day06 Jun6RTH</t>
  </si>
  <si>
    <t>CAISO Net LoadsMUD/WorkplaceMUDMonthly worst day06 Jun7RTH</t>
  </si>
  <si>
    <t>CAISO Net LoadsMUD/WorkplaceMUDMonthly worst day06 Jun8RTH</t>
  </si>
  <si>
    <t>CAISO Net LoadsMUD/WorkplaceMUDMonthly worst day06 Jun9RTH</t>
  </si>
  <si>
    <t>CAISO Net LoadsMUD/WorkplaceMUDMonthly worst day06 Jun10RTH</t>
  </si>
  <si>
    <t>CAISO Net LoadsMUD/WorkplaceMUDMonthly worst day06 Jun11RTH</t>
  </si>
  <si>
    <t>CAISO Net LoadsMUD/WorkplaceMUDMonthly worst day06 Jun12RTH</t>
  </si>
  <si>
    <t>CAISO Net LoadsMUD/WorkplaceMUDMonthly worst day06 Jun13RTH</t>
  </si>
  <si>
    <t>CAISO Net LoadsMUD/WorkplaceMUDMonthly worst day06 Jun14RTH</t>
  </si>
  <si>
    <t>CAISO Net LoadsMUD/WorkplaceMUDMonthly worst day06 Jun15RTH</t>
  </si>
  <si>
    <t>CAISO Net LoadsMUD/WorkplaceMUDMonthly worst day06 Jun16RTH</t>
  </si>
  <si>
    <t>CAISO Net LoadsMUD/WorkplaceMUDMonthly worst day06 Jun17RTH</t>
  </si>
  <si>
    <t>CAISO Net LoadsMUD/WorkplaceMUDMonthly worst day06 Jun18RTH</t>
  </si>
  <si>
    <t>CAISO Net LoadsMUD/WorkplaceMUDMonthly worst day06 Jun19RTH</t>
  </si>
  <si>
    <t>CAISO Net LoadsMUD/WorkplaceMUDMonthly worst day06 Jun20RTH</t>
  </si>
  <si>
    <t>CAISO Net LoadsMUD/WorkplaceMUDMonthly worst day06 Jun21RTH</t>
  </si>
  <si>
    <t>CAISO Net LoadsMUD/WorkplaceMUDMonthly worst day06 Jun22RTH</t>
  </si>
  <si>
    <t>CAISO Net LoadsMUD/WorkplaceMUDMonthly worst day06 Jun23RTH</t>
  </si>
  <si>
    <t>CAISO Net LoadsMUD/WorkplaceMUDMonthly worst day06 Jun24RTH</t>
  </si>
  <si>
    <t>CAISO Net LoadsMUD/WorkplaceMUDMonthly worst day07 Jul1RTH</t>
  </si>
  <si>
    <t>CAISO Net LoadsMUD/WorkplaceMUDMonthly worst day07 Jul2RTH</t>
  </si>
  <si>
    <t>CAISO Net LoadsMUD/WorkplaceMUDMonthly worst day07 Jul3RTH</t>
  </si>
  <si>
    <t>CAISO Net LoadsMUD/WorkplaceMUDMonthly worst day07 Jul4RTH</t>
  </si>
  <si>
    <t>CAISO Net LoadsMUD/WorkplaceMUDMonthly worst day07 Jul5RTH</t>
  </si>
  <si>
    <t>CAISO Net LoadsMUD/WorkplaceMUDMonthly worst day07 Jul6RTH</t>
  </si>
  <si>
    <t>CAISO Net LoadsMUD/WorkplaceMUDMonthly worst day07 Jul7RTH</t>
  </si>
  <si>
    <t>CAISO Net LoadsMUD/WorkplaceMUDMonthly worst day07 Jul8RTH</t>
  </si>
  <si>
    <t>CAISO Net LoadsMUD/WorkplaceMUDMonthly worst day07 Jul9RTH</t>
  </si>
  <si>
    <t>CAISO Net LoadsMUD/WorkplaceMUDMonthly worst day07 Jul10RTH</t>
  </si>
  <si>
    <t>CAISO Net LoadsMUD/WorkplaceMUDMonthly worst day07 Jul11RTH</t>
  </si>
  <si>
    <t>CAISO Net LoadsMUD/WorkplaceMUDMonthly worst day07 Jul12RTH</t>
  </si>
  <si>
    <t>CAISO Net LoadsMUD/WorkplaceMUDMonthly worst day07 Jul13RTH</t>
  </si>
  <si>
    <t>CAISO Net LoadsMUD/WorkplaceMUDMonthly worst day07 Jul14RTH</t>
  </si>
  <si>
    <t>CAISO Net LoadsMUD/WorkplaceMUDMonthly worst day07 Jul15RTH</t>
  </si>
  <si>
    <t>CAISO Net LoadsMUD/WorkplaceMUDMonthly worst day07 Jul16RTH</t>
  </si>
  <si>
    <t>CAISO Net LoadsMUD/WorkplaceMUDMonthly worst day07 Jul17RTH</t>
  </si>
  <si>
    <t>CAISO Net LoadsMUD/WorkplaceMUDMonthly worst day07 Jul18RTH</t>
  </si>
  <si>
    <t>CAISO Net LoadsMUD/WorkplaceMUDMonthly worst day07 Jul19RTH</t>
  </si>
  <si>
    <t>CAISO Net LoadsMUD/WorkplaceMUDMonthly worst day07 Jul20RTH</t>
  </si>
  <si>
    <t>CAISO Net LoadsMUD/WorkplaceMUDMonthly worst day07 Jul21RTH</t>
  </si>
  <si>
    <t>CAISO Net LoadsMUD/WorkplaceMUDMonthly worst day07 Jul22RTH</t>
  </si>
  <si>
    <t>CAISO Net LoadsMUD/WorkplaceMUDMonthly worst day07 Jul23RTH</t>
  </si>
  <si>
    <t>CAISO Net LoadsMUD/WorkplaceMUDMonthly worst day07 Jul24RTH</t>
  </si>
  <si>
    <t>CAISO Net LoadsMUD/WorkplaceMUDMonthly worst day08 Aug1RTH</t>
  </si>
  <si>
    <t>CAISO Net LoadsMUD/WorkplaceMUDMonthly worst day08 Aug2RTH</t>
  </si>
  <si>
    <t>CAISO Net LoadsMUD/WorkplaceMUDMonthly worst day08 Aug3RTH</t>
  </si>
  <si>
    <t>CAISO Net LoadsMUD/WorkplaceMUDMonthly worst day08 Aug4RTH</t>
  </si>
  <si>
    <t>CAISO Net LoadsMUD/WorkplaceMUDMonthly worst day08 Aug5RTH</t>
  </si>
  <si>
    <t>CAISO Net LoadsMUD/WorkplaceMUDMonthly worst day08 Aug6RTH</t>
  </si>
  <si>
    <t>CAISO Net LoadsMUD/WorkplaceMUDMonthly worst day08 Aug7RTH</t>
  </si>
  <si>
    <t>CAISO Net LoadsMUD/WorkplaceMUDMonthly worst day08 Aug8RTH</t>
  </si>
  <si>
    <t>CAISO Net LoadsMUD/WorkplaceMUDMonthly worst day08 Aug9RTH</t>
  </si>
  <si>
    <t>CAISO Net LoadsMUD/WorkplaceMUDMonthly worst day08 Aug10RTH</t>
  </si>
  <si>
    <t>CAISO Net LoadsMUD/WorkplaceMUDMonthly worst day08 Aug11RTH</t>
  </si>
  <si>
    <t>CAISO Net LoadsMUD/WorkplaceMUDMonthly worst day08 Aug12RTH</t>
  </si>
  <si>
    <t>CAISO Net LoadsMUD/WorkplaceMUDMonthly worst day08 Aug13RTH</t>
  </si>
  <si>
    <t>CAISO Net LoadsMUD/WorkplaceMUDMonthly worst day08 Aug14RTH</t>
  </si>
  <si>
    <t>CAISO Net LoadsMUD/WorkplaceMUDMonthly worst day08 Aug15RTH</t>
  </si>
  <si>
    <t>CAISO Net LoadsMUD/WorkplaceMUDMonthly worst day08 Aug16RTH</t>
  </si>
  <si>
    <t>CAISO Net LoadsMUD/WorkplaceMUDMonthly worst day08 Aug17RTH</t>
  </si>
  <si>
    <t>CAISO Net LoadsMUD/WorkplaceMUDMonthly worst day08 Aug18RTH</t>
  </si>
  <si>
    <t>CAISO Net LoadsMUD/WorkplaceMUDMonthly worst day08 Aug19RTH</t>
  </si>
  <si>
    <t>CAISO Net LoadsMUD/WorkplaceMUDMonthly worst day08 Aug20RTH</t>
  </si>
  <si>
    <t>CAISO Net LoadsMUD/WorkplaceMUDMonthly worst day08 Aug21RTH</t>
  </si>
  <si>
    <t>CAISO Net LoadsMUD/WorkplaceMUDMonthly worst day08 Aug22RTH</t>
  </si>
  <si>
    <t>CAISO Net LoadsMUD/WorkplaceMUDMonthly worst day08 Aug23RTH</t>
  </si>
  <si>
    <t>CAISO Net LoadsMUD/WorkplaceMUDMonthly worst day08 Aug24RTH</t>
  </si>
  <si>
    <t>CAISO Net LoadsMUD/WorkplaceMUDMonthly worst day09 Sep1RTH</t>
  </si>
  <si>
    <t>CAISO Net LoadsMUD/WorkplaceMUDMonthly worst day09 Sep2RTH</t>
  </si>
  <si>
    <t>CAISO Net LoadsMUD/WorkplaceMUDMonthly worst day09 Sep3RTH</t>
  </si>
  <si>
    <t>CAISO Net LoadsMUD/WorkplaceMUDMonthly worst day09 Sep4RTH</t>
  </si>
  <si>
    <t>CAISO Net LoadsMUD/WorkplaceMUDMonthly worst day09 Sep5RTH</t>
  </si>
  <si>
    <t>CAISO Net LoadsMUD/WorkplaceMUDMonthly worst day09 Sep6RTH</t>
  </si>
  <si>
    <t>CAISO Net LoadsMUD/WorkplaceMUDMonthly worst day09 Sep7RTH</t>
  </si>
  <si>
    <t>CAISO Net LoadsMUD/WorkplaceMUDMonthly worst day09 Sep8RTH</t>
  </si>
  <si>
    <t>CAISO Net LoadsMUD/WorkplaceMUDMonthly worst day09 Sep9RTH</t>
  </si>
  <si>
    <t>CAISO Net LoadsMUD/WorkplaceMUDMonthly worst day09 Sep10RTH</t>
  </si>
  <si>
    <t>CAISO Net LoadsMUD/WorkplaceMUDMonthly worst day09 Sep11RTH</t>
  </si>
  <si>
    <t>CAISO Net LoadsMUD/WorkplaceMUDMonthly worst day09 Sep12RTH</t>
  </si>
  <si>
    <t>CAISO Net LoadsMUD/WorkplaceMUDMonthly worst day09 Sep13RTH</t>
  </si>
  <si>
    <t>CAISO Net LoadsMUD/WorkplaceMUDMonthly worst day09 Sep14RTH</t>
  </si>
  <si>
    <t>CAISO Net LoadsMUD/WorkplaceMUDMonthly worst day09 Sep15RTH</t>
  </si>
  <si>
    <t>CAISO Net LoadsMUD/WorkplaceMUDMonthly worst day09 Sep16RTH</t>
  </si>
  <si>
    <t>CAISO Net LoadsMUD/WorkplaceMUDMonthly worst day09 Sep17RTH</t>
  </si>
  <si>
    <t>CAISO Net LoadsMUD/WorkplaceMUDMonthly worst day09 Sep18RTH</t>
  </si>
  <si>
    <t>CAISO Net LoadsMUD/WorkplaceMUDMonthly worst day09 Sep19RTH</t>
  </si>
  <si>
    <t>CAISO Net LoadsMUD/WorkplaceMUDMonthly worst day09 Sep20RTH</t>
  </si>
  <si>
    <t>CAISO Net LoadsMUD/WorkplaceMUDMonthly worst day09 Sep21RTH</t>
  </si>
  <si>
    <t>CAISO Net LoadsMUD/WorkplaceMUDMonthly worst day09 Sep22RTH</t>
  </si>
  <si>
    <t>CAISO Net LoadsMUD/WorkplaceMUDMonthly worst day09 Sep23RTH</t>
  </si>
  <si>
    <t>CAISO Net LoadsMUD/WorkplaceMUDMonthly worst day09 Sep24RTH</t>
  </si>
  <si>
    <t>CAISO Net LoadsMUD/WorkplaceMUDMonthly worst day10 Oct1RTH</t>
  </si>
  <si>
    <t>CAISO Net LoadsMUD/WorkplaceMUDMonthly worst day10 Oct2RTH</t>
  </si>
  <si>
    <t>CAISO Net LoadsMUD/WorkplaceMUDMonthly worst day10 Oct3RTH</t>
  </si>
  <si>
    <t>CAISO Net LoadsMUD/WorkplaceMUDMonthly worst day10 Oct4RTH</t>
  </si>
  <si>
    <t>CAISO Net LoadsMUD/WorkplaceMUDMonthly worst day10 Oct5RTH</t>
  </si>
  <si>
    <t>CAISO Net LoadsMUD/WorkplaceMUDMonthly worst day10 Oct6RTH</t>
  </si>
  <si>
    <t>CAISO Net LoadsMUD/WorkplaceMUDMonthly worst day10 Oct7RTH</t>
  </si>
  <si>
    <t>CAISO Net LoadsMUD/WorkplaceMUDMonthly worst day10 Oct8RTH</t>
  </si>
  <si>
    <t>CAISO Net LoadsMUD/WorkplaceMUDMonthly worst day10 Oct9RTH</t>
  </si>
  <si>
    <t>CAISO Net LoadsMUD/WorkplaceMUDMonthly worst day10 Oct10RTH</t>
  </si>
  <si>
    <t>CAISO Net LoadsMUD/WorkplaceMUDMonthly worst day10 Oct11RTH</t>
  </si>
  <si>
    <t>CAISO Net LoadsMUD/WorkplaceMUDMonthly worst day10 Oct12RTH</t>
  </si>
  <si>
    <t>CAISO Net LoadsMUD/WorkplaceMUDMonthly worst day10 Oct13RTH</t>
  </si>
  <si>
    <t>CAISO Net LoadsMUD/WorkplaceMUDMonthly worst day10 Oct14RTH</t>
  </si>
  <si>
    <t>CAISO Net LoadsMUD/WorkplaceMUDMonthly worst day10 Oct15RTH</t>
  </si>
  <si>
    <t>CAISO Net LoadsMUD/WorkplaceMUDMonthly worst day10 Oct16RTH</t>
  </si>
  <si>
    <t>CAISO Net LoadsMUD/WorkplaceMUDMonthly worst day10 Oct17RTH</t>
  </si>
  <si>
    <t>CAISO Net LoadsMUD/WorkplaceMUDMonthly worst day10 Oct18RTH</t>
  </si>
  <si>
    <t>CAISO Net LoadsMUD/WorkplaceMUDMonthly worst day10 Oct19RTH</t>
  </si>
  <si>
    <t>CAISO Net LoadsMUD/WorkplaceMUDMonthly worst day10 Oct20RTH</t>
  </si>
  <si>
    <t>CAISO Net LoadsMUD/WorkplaceMUDMonthly worst day10 Oct21RTH</t>
  </si>
  <si>
    <t>CAISO Net LoadsMUD/WorkplaceMUDMonthly worst day10 Oct22RTH</t>
  </si>
  <si>
    <t>CAISO Net LoadsMUD/WorkplaceMUDMonthly worst day10 Oct23RTH</t>
  </si>
  <si>
    <t>CAISO Net LoadsMUD/WorkplaceMUDMonthly worst day10 Oct24RTH</t>
  </si>
  <si>
    <t>CAISO Net LoadsMUD/WorkplaceMUDMonthly worst day11 Nov1RTH</t>
  </si>
  <si>
    <t>CAISO Net LoadsMUD/WorkplaceMUDMonthly worst day11 Nov2RTH</t>
  </si>
  <si>
    <t>CAISO Net LoadsMUD/WorkplaceMUDMonthly worst day11 Nov3RTH</t>
  </si>
  <si>
    <t>CAISO Net LoadsMUD/WorkplaceMUDMonthly worst day11 Nov4RTH</t>
  </si>
  <si>
    <t>CAISO Net LoadsMUD/WorkplaceMUDMonthly worst day11 Nov5RTH</t>
  </si>
  <si>
    <t>CAISO Net LoadsMUD/WorkplaceMUDMonthly worst day11 Nov6RTH</t>
  </si>
  <si>
    <t>CAISO Net LoadsMUD/WorkplaceMUDMonthly worst day11 Nov7RTH</t>
  </si>
  <si>
    <t>CAISO Net LoadsMUD/WorkplaceMUDMonthly worst day11 Nov8RTH</t>
  </si>
  <si>
    <t>CAISO Net LoadsMUD/WorkplaceMUDMonthly worst day11 Nov9RTH</t>
  </si>
  <si>
    <t>CAISO Net LoadsMUD/WorkplaceMUDMonthly worst day11 Nov10RTH</t>
  </si>
  <si>
    <t>CAISO Net LoadsMUD/WorkplaceMUDMonthly worst day11 Nov11RTH</t>
  </si>
  <si>
    <t>CAISO Net LoadsMUD/WorkplaceMUDMonthly worst day11 Nov12RTH</t>
  </si>
  <si>
    <t>CAISO Net LoadsMUD/WorkplaceMUDMonthly worst day11 Nov13RTH</t>
  </si>
  <si>
    <t>CAISO Net LoadsMUD/WorkplaceMUDMonthly worst day11 Nov14RTH</t>
  </si>
  <si>
    <t>CAISO Net LoadsMUD/WorkplaceMUDMonthly worst day11 Nov15RTH</t>
  </si>
  <si>
    <t>CAISO Net LoadsMUD/WorkplaceMUDMonthly worst day11 Nov16RTH</t>
  </si>
  <si>
    <t>CAISO Net LoadsMUD/WorkplaceMUDMonthly worst day11 Nov17RTH</t>
  </si>
  <si>
    <t>CAISO Net LoadsMUD/WorkplaceMUDMonthly worst day11 Nov18RTH</t>
  </si>
  <si>
    <t>CAISO Net LoadsMUD/WorkplaceMUDMonthly worst day11 Nov19RTH</t>
  </si>
  <si>
    <t>CAISO Net LoadsMUD/WorkplaceMUDMonthly worst day11 Nov20RTH</t>
  </si>
  <si>
    <t>CAISO Net LoadsMUD/WorkplaceMUDMonthly worst day11 Nov21RTH</t>
  </si>
  <si>
    <t>CAISO Net LoadsMUD/WorkplaceMUDMonthly worst day11 Nov22RTH</t>
  </si>
  <si>
    <t>CAISO Net LoadsMUD/WorkplaceMUDMonthly worst day11 Nov23RTH</t>
  </si>
  <si>
    <t>CAISO Net LoadsMUD/WorkplaceMUDMonthly worst day11 Nov24RTH</t>
  </si>
  <si>
    <t>CAISO Net LoadsMUD/WorkplaceMUDMonthly worst day12 Dec1RTH</t>
  </si>
  <si>
    <t>CAISO Net LoadsMUD/WorkplaceMUDMonthly worst day12 Dec2RTH</t>
  </si>
  <si>
    <t>CAISO Net LoadsMUD/WorkplaceMUDMonthly worst day12 Dec3RTH</t>
  </si>
  <si>
    <t>CAISO Net LoadsMUD/WorkplaceMUDMonthly worst day12 Dec4RTH</t>
  </si>
  <si>
    <t>CAISO Net LoadsMUD/WorkplaceMUDMonthly worst day12 Dec5RTH</t>
  </si>
  <si>
    <t>CAISO Net LoadsMUD/WorkplaceMUDMonthly worst day12 Dec6RTH</t>
  </si>
  <si>
    <t>CAISO Net LoadsMUD/WorkplaceMUDMonthly worst day12 Dec7RTH</t>
  </si>
  <si>
    <t>CAISO Net LoadsMUD/WorkplaceMUDMonthly worst day12 Dec8RTH</t>
  </si>
  <si>
    <t>CAISO Net LoadsMUD/WorkplaceMUDMonthly worst day12 Dec9RTH</t>
  </si>
  <si>
    <t>CAISO Net LoadsMUD/WorkplaceMUDMonthly worst day12 Dec10RTH</t>
  </si>
  <si>
    <t>CAISO Net LoadsMUD/WorkplaceMUDMonthly worst day12 Dec11RTH</t>
  </si>
  <si>
    <t>CAISO Net LoadsMUD/WorkplaceMUDMonthly worst day12 Dec12RTH</t>
  </si>
  <si>
    <t>CAISO Net LoadsMUD/WorkplaceMUDMonthly worst day12 Dec13RTH</t>
  </si>
  <si>
    <t>CAISO Net LoadsMUD/WorkplaceMUDMonthly worst day12 Dec14RTH</t>
  </si>
  <si>
    <t>CAISO Net LoadsMUD/WorkplaceMUDMonthly worst day12 Dec15RTH</t>
  </si>
  <si>
    <t>CAISO Net LoadsMUD/WorkplaceMUDMonthly worst day12 Dec16RTH</t>
  </si>
  <si>
    <t>CAISO Net LoadsMUD/WorkplaceMUDMonthly worst day12 Dec17RTH</t>
  </si>
  <si>
    <t>CAISO Net LoadsMUD/WorkplaceMUDMonthly worst day12 Dec18RTH</t>
  </si>
  <si>
    <t>CAISO Net LoadsMUD/WorkplaceMUDMonthly worst day12 Dec19RTH</t>
  </si>
  <si>
    <t>CAISO Net LoadsMUD/WorkplaceMUDMonthly worst day12 Dec20RTH</t>
  </si>
  <si>
    <t>CAISO Net LoadsMUD/WorkplaceMUDMonthly worst day12 Dec21RTH</t>
  </si>
  <si>
    <t>CAISO Net LoadsMUD/WorkplaceMUDMonthly worst day12 Dec22RTH</t>
  </si>
  <si>
    <t>CAISO Net LoadsMUD/WorkplaceMUDMonthly worst day12 Dec23RTH</t>
  </si>
  <si>
    <t>CAISO Net LoadsMUD/WorkplaceMUDMonthly worst day12 Dec24RTH</t>
  </si>
  <si>
    <t>CAISO Net LoadsMUD/WorkplaceWorkplaceMonthly worst day01 Jan1RTH</t>
  </si>
  <si>
    <t>CAISO Net LoadsMUD/WorkplaceWorkplaceMonthly worst day01 Jan2RTH</t>
  </si>
  <si>
    <t>CAISO Net LoadsMUD/WorkplaceWorkplaceMonthly worst day01 Jan3RTH</t>
  </si>
  <si>
    <t>CAISO Net LoadsMUD/WorkplaceWorkplaceMonthly worst day01 Jan4RTH</t>
  </si>
  <si>
    <t>CAISO Net LoadsMUD/WorkplaceWorkplaceMonthly worst day01 Jan5RTH</t>
  </si>
  <si>
    <t>CAISO Net LoadsMUD/WorkplaceWorkplaceMonthly worst day01 Jan6RTH</t>
  </si>
  <si>
    <t>CAISO Net LoadsMUD/WorkplaceWorkplaceMonthly worst day01 Jan7RTH</t>
  </si>
  <si>
    <t>CAISO Net LoadsMUD/WorkplaceWorkplaceMonthly worst day01 Jan8RTH</t>
  </si>
  <si>
    <t>CAISO Net LoadsMUD/WorkplaceWorkplaceMonthly worst day01 Jan9RTH</t>
  </si>
  <si>
    <t>CAISO Net LoadsMUD/WorkplaceWorkplaceMonthly worst day01 Jan10RTH</t>
  </si>
  <si>
    <t>CAISO Net LoadsMUD/WorkplaceWorkplaceMonthly worst day01 Jan11RTH</t>
  </si>
  <si>
    <t>CAISO Net LoadsMUD/WorkplaceWorkplaceMonthly worst day01 Jan12RTH</t>
  </si>
  <si>
    <t>CAISO Net LoadsMUD/WorkplaceWorkplaceMonthly worst day01 Jan13RTH</t>
  </si>
  <si>
    <t>CAISO Net LoadsMUD/WorkplaceWorkplaceMonthly worst day01 Jan14RTH</t>
  </si>
  <si>
    <t>CAISO Net LoadsMUD/WorkplaceWorkplaceMonthly worst day01 Jan15RTH</t>
  </si>
  <si>
    <t>CAISO Net LoadsMUD/WorkplaceWorkplaceMonthly worst day01 Jan16RTH</t>
  </si>
  <si>
    <t>CAISO Net LoadsMUD/WorkplaceWorkplaceMonthly worst day01 Jan17RTH</t>
  </si>
  <si>
    <t>CAISO Net LoadsMUD/WorkplaceWorkplaceMonthly worst day01 Jan18RTH</t>
  </si>
  <si>
    <t>CAISO Net LoadsMUD/WorkplaceWorkplaceMonthly worst day01 Jan19RTH</t>
  </si>
  <si>
    <t>CAISO Net LoadsMUD/WorkplaceWorkplaceMonthly worst day01 Jan20RTH</t>
  </si>
  <si>
    <t>CAISO Net LoadsMUD/WorkplaceWorkplaceMonthly worst day01 Jan21RTH</t>
  </si>
  <si>
    <t>CAISO Net LoadsMUD/WorkplaceWorkplaceMonthly worst day01 Jan22RTH</t>
  </si>
  <si>
    <t>CAISO Net LoadsMUD/WorkplaceWorkplaceMonthly worst day01 Jan23RTH</t>
  </si>
  <si>
    <t>CAISO Net LoadsMUD/WorkplaceWorkplaceMonthly worst day01 Jan24RTH</t>
  </si>
  <si>
    <t>CAISO Net LoadsMUD/WorkplaceWorkplaceMonthly worst day02 Feb1RTH</t>
  </si>
  <si>
    <t>CAISO Net LoadsMUD/WorkplaceWorkplaceMonthly worst day02 Feb2RTH</t>
  </si>
  <si>
    <t>CAISO Net LoadsMUD/WorkplaceWorkplaceMonthly worst day02 Feb3RTH</t>
  </si>
  <si>
    <t>CAISO Net LoadsMUD/WorkplaceWorkplaceMonthly worst day02 Feb4RTH</t>
  </si>
  <si>
    <t>CAISO Net LoadsMUD/WorkplaceWorkplaceMonthly worst day02 Feb5RTH</t>
  </si>
  <si>
    <t>CAISO Net LoadsMUD/WorkplaceWorkplaceMonthly worst day02 Feb6RTH</t>
  </si>
  <si>
    <t>CAISO Net LoadsMUD/WorkplaceWorkplaceMonthly worst day02 Feb7RTH</t>
  </si>
  <si>
    <t>CAISO Net LoadsMUD/WorkplaceWorkplaceMonthly worst day02 Feb8RTH</t>
  </si>
  <si>
    <t>CAISO Net LoadsMUD/WorkplaceWorkplaceMonthly worst day02 Feb9RTH</t>
  </si>
  <si>
    <t>CAISO Net LoadsMUD/WorkplaceWorkplaceMonthly worst day02 Feb10RTH</t>
  </si>
  <si>
    <t>CAISO Net LoadsMUD/WorkplaceWorkplaceMonthly worst day02 Feb11RTH</t>
  </si>
  <si>
    <t>CAISO Net LoadsMUD/WorkplaceWorkplaceMonthly worst day02 Feb12RTH</t>
  </si>
  <si>
    <t>CAISO Net LoadsMUD/WorkplaceWorkplaceMonthly worst day02 Feb13RTH</t>
  </si>
  <si>
    <t>CAISO Net LoadsMUD/WorkplaceWorkplaceMonthly worst day02 Feb14RTH</t>
  </si>
  <si>
    <t>CAISO Net LoadsMUD/WorkplaceWorkplaceMonthly worst day02 Feb15RTH</t>
  </si>
  <si>
    <t>CAISO Net LoadsMUD/WorkplaceWorkplaceMonthly worst day02 Feb16RTH</t>
  </si>
  <si>
    <t>CAISO Net LoadsMUD/WorkplaceWorkplaceMonthly worst day02 Feb17RTH</t>
  </si>
  <si>
    <t>CAISO Net LoadsMUD/WorkplaceWorkplaceMonthly worst day02 Feb18RTH</t>
  </si>
  <si>
    <t>CAISO Net LoadsMUD/WorkplaceWorkplaceMonthly worst day02 Feb19RTH</t>
  </si>
  <si>
    <t>CAISO Net LoadsMUD/WorkplaceWorkplaceMonthly worst day02 Feb20RTH</t>
  </si>
  <si>
    <t>CAISO Net LoadsMUD/WorkplaceWorkplaceMonthly worst day02 Feb21RTH</t>
  </si>
  <si>
    <t>CAISO Net LoadsMUD/WorkplaceWorkplaceMonthly worst day02 Feb22RTH</t>
  </si>
  <si>
    <t>CAISO Net LoadsMUD/WorkplaceWorkplaceMonthly worst day02 Feb23RTH</t>
  </si>
  <si>
    <t>CAISO Net LoadsMUD/WorkplaceWorkplaceMonthly worst day02 Feb24RTH</t>
  </si>
  <si>
    <t>CAISO Net LoadsMUD/WorkplaceWorkplaceMonthly worst day03 Mar1RTH</t>
  </si>
  <si>
    <t>CAISO Net LoadsMUD/WorkplaceWorkplaceMonthly worst day03 Mar2RTH</t>
  </si>
  <si>
    <t>CAISO Net LoadsMUD/WorkplaceWorkplaceMonthly worst day03 Mar3RTH</t>
  </si>
  <si>
    <t>CAISO Net LoadsMUD/WorkplaceWorkplaceMonthly worst day03 Mar4RTH</t>
  </si>
  <si>
    <t>CAISO Net LoadsMUD/WorkplaceWorkplaceMonthly worst day03 Mar5RTH</t>
  </si>
  <si>
    <t>CAISO Net LoadsMUD/WorkplaceWorkplaceMonthly worst day03 Mar6RTH</t>
  </si>
  <si>
    <t>CAISO Net LoadsMUD/WorkplaceWorkplaceMonthly worst day03 Mar7RTH</t>
  </si>
  <si>
    <t>CAISO Net LoadsMUD/WorkplaceWorkplaceMonthly worst day03 Mar8RTH</t>
  </si>
  <si>
    <t>CAISO Net LoadsMUD/WorkplaceWorkplaceMonthly worst day03 Mar9RTH</t>
  </si>
  <si>
    <t>CAISO Net LoadsMUD/WorkplaceWorkplaceMonthly worst day03 Mar10RTH</t>
  </si>
  <si>
    <t>CAISO Net LoadsMUD/WorkplaceWorkplaceMonthly worst day03 Mar11RTH</t>
  </si>
  <si>
    <t>CAISO Net LoadsMUD/WorkplaceWorkplaceMonthly worst day03 Mar12RTH</t>
  </si>
  <si>
    <t>CAISO Net LoadsMUD/WorkplaceWorkplaceMonthly worst day03 Mar13RTH</t>
  </si>
  <si>
    <t>CAISO Net LoadsMUD/WorkplaceWorkplaceMonthly worst day03 Mar14RTH</t>
  </si>
  <si>
    <t>CAISO Net LoadsMUD/WorkplaceWorkplaceMonthly worst day03 Mar15RTH</t>
  </si>
  <si>
    <t>CAISO Net LoadsMUD/WorkplaceWorkplaceMonthly worst day03 Mar16RTH</t>
  </si>
  <si>
    <t>CAISO Net LoadsMUD/WorkplaceWorkplaceMonthly worst day03 Mar17RTH</t>
  </si>
  <si>
    <t>CAISO Net LoadsMUD/WorkplaceWorkplaceMonthly worst day03 Mar18RTH</t>
  </si>
  <si>
    <t>CAISO Net LoadsMUD/WorkplaceWorkplaceMonthly worst day03 Mar19RTH</t>
  </si>
  <si>
    <t>CAISO Net LoadsMUD/WorkplaceWorkplaceMonthly worst day03 Mar20RTH</t>
  </si>
  <si>
    <t>CAISO Net LoadsMUD/WorkplaceWorkplaceMonthly worst day03 Mar21RTH</t>
  </si>
  <si>
    <t>CAISO Net LoadsMUD/WorkplaceWorkplaceMonthly worst day03 Mar22RTH</t>
  </si>
  <si>
    <t>CAISO Net LoadsMUD/WorkplaceWorkplaceMonthly worst day03 Mar23RTH</t>
  </si>
  <si>
    <t>CAISO Net LoadsMUD/WorkplaceWorkplaceMonthly worst day03 Mar24RTH</t>
  </si>
  <si>
    <t>CAISO Net LoadsMUD/WorkplaceWorkplaceMonthly worst day04 Apr1RTH</t>
  </si>
  <si>
    <t>CAISO Net LoadsMUD/WorkplaceWorkplaceMonthly worst day04 Apr2RTH</t>
  </si>
  <si>
    <t>CAISO Net LoadsMUD/WorkplaceWorkplaceMonthly worst day04 Apr3RTH</t>
  </si>
  <si>
    <t>CAISO Net LoadsMUD/WorkplaceWorkplaceMonthly worst day04 Apr4RTH</t>
  </si>
  <si>
    <t>CAISO Net LoadsMUD/WorkplaceWorkplaceMonthly worst day04 Apr5RTH</t>
  </si>
  <si>
    <t>CAISO Net LoadsMUD/WorkplaceWorkplaceMonthly worst day04 Apr6RTH</t>
  </si>
  <si>
    <t>CAISO Net LoadsMUD/WorkplaceWorkplaceMonthly worst day04 Apr7RTH</t>
  </si>
  <si>
    <t>CAISO Net LoadsMUD/WorkplaceWorkplaceMonthly worst day04 Apr8RTH</t>
  </si>
  <si>
    <t>CAISO Net LoadsMUD/WorkplaceWorkplaceMonthly worst day04 Apr9RTH</t>
  </si>
  <si>
    <t>CAISO Net LoadsMUD/WorkplaceWorkplaceMonthly worst day04 Apr10RTH</t>
  </si>
  <si>
    <t>CAISO Net LoadsMUD/WorkplaceWorkplaceMonthly worst day04 Apr11RTH</t>
  </si>
  <si>
    <t>CAISO Net LoadsMUD/WorkplaceWorkplaceMonthly worst day04 Apr12RTH</t>
  </si>
  <si>
    <t>CAISO Net LoadsMUD/WorkplaceWorkplaceMonthly worst day04 Apr13RTH</t>
  </si>
  <si>
    <t>CAISO Net LoadsMUD/WorkplaceWorkplaceMonthly worst day04 Apr14RTH</t>
  </si>
  <si>
    <t>CAISO Net LoadsMUD/WorkplaceWorkplaceMonthly worst day04 Apr15RTH</t>
  </si>
  <si>
    <t>CAISO Net LoadsMUD/WorkplaceWorkplaceMonthly worst day04 Apr16RTH</t>
  </si>
  <si>
    <t>CAISO Net LoadsMUD/WorkplaceWorkplaceMonthly worst day04 Apr17RTH</t>
  </si>
  <si>
    <t>CAISO Net LoadsMUD/WorkplaceWorkplaceMonthly worst day04 Apr18RTH</t>
  </si>
  <si>
    <t>CAISO Net LoadsMUD/WorkplaceWorkplaceMonthly worst day04 Apr19RTH</t>
  </si>
  <si>
    <t>CAISO Net LoadsMUD/WorkplaceWorkplaceMonthly worst day04 Apr20RTH</t>
  </si>
  <si>
    <t>CAISO Net LoadsMUD/WorkplaceWorkplaceMonthly worst day04 Apr21RTH</t>
  </si>
  <si>
    <t>CAISO Net LoadsMUD/WorkplaceWorkplaceMonthly worst day04 Apr22RTH</t>
  </si>
  <si>
    <t>CAISO Net LoadsMUD/WorkplaceWorkplaceMonthly worst day04 Apr23RTH</t>
  </si>
  <si>
    <t>CAISO Net LoadsMUD/WorkplaceWorkplaceMonthly worst day04 Apr24RTH</t>
  </si>
  <si>
    <t>CAISO Net LoadsMUD/WorkplaceWorkplaceMonthly worst day05 May1RTH</t>
  </si>
  <si>
    <t>CAISO Net LoadsMUD/WorkplaceWorkplaceMonthly worst day05 May2RTH</t>
  </si>
  <si>
    <t>CAISO Net LoadsMUD/WorkplaceWorkplaceMonthly worst day05 May3RTH</t>
  </si>
  <si>
    <t>CAISO Net LoadsMUD/WorkplaceWorkplaceMonthly worst day05 May4RTH</t>
  </si>
  <si>
    <t>CAISO Net LoadsMUD/WorkplaceWorkplaceMonthly worst day05 May5RTH</t>
  </si>
  <si>
    <t>CAISO Net LoadsMUD/WorkplaceWorkplaceMonthly worst day05 May6RTH</t>
  </si>
  <si>
    <t>CAISO Net LoadsMUD/WorkplaceWorkplaceMonthly worst day05 May7RTH</t>
  </si>
  <si>
    <t>CAISO Net LoadsMUD/WorkplaceWorkplaceMonthly worst day05 May8RTH</t>
  </si>
  <si>
    <t>CAISO Net LoadsMUD/WorkplaceWorkplaceMonthly worst day05 May9RTH</t>
  </si>
  <si>
    <t>CAISO Net LoadsMUD/WorkplaceWorkplaceMonthly worst day05 May10RTH</t>
  </si>
  <si>
    <t>CAISO Net LoadsMUD/WorkplaceWorkplaceMonthly worst day05 May11RTH</t>
  </si>
  <si>
    <t>CAISO Net LoadsMUD/WorkplaceWorkplaceMonthly worst day05 May12RTH</t>
  </si>
  <si>
    <t>CAISO Net LoadsMUD/WorkplaceWorkplaceMonthly worst day05 May13RTH</t>
  </si>
  <si>
    <t>CAISO Net LoadsMUD/WorkplaceWorkplaceMonthly worst day05 May14RTH</t>
  </si>
  <si>
    <t>CAISO Net LoadsMUD/WorkplaceWorkplaceMonthly worst day05 May15RTH</t>
  </si>
  <si>
    <t>CAISO Net LoadsMUD/WorkplaceWorkplaceMonthly worst day05 May16RTH</t>
  </si>
  <si>
    <t>CAISO Net LoadsMUD/WorkplaceWorkplaceMonthly worst day05 May17RTH</t>
  </si>
  <si>
    <t>CAISO Net LoadsMUD/WorkplaceWorkplaceMonthly worst day05 May18RTH</t>
  </si>
  <si>
    <t>CAISO Net LoadsMUD/WorkplaceWorkplaceMonthly worst day05 May19RTH</t>
  </si>
  <si>
    <t>CAISO Net LoadsMUD/WorkplaceWorkplaceMonthly worst day05 May20RTH</t>
  </si>
  <si>
    <t>CAISO Net LoadsMUD/WorkplaceWorkplaceMonthly worst day05 May21RTH</t>
  </si>
  <si>
    <t>CAISO Net LoadsMUD/WorkplaceWorkplaceMonthly worst day05 May22RTH</t>
  </si>
  <si>
    <t>CAISO Net LoadsMUD/WorkplaceWorkplaceMonthly worst day05 May23RTH</t>
  </si>
  <si>
    <t>CAISO Net LoadsMUD/WorkplaceWorkplaceMonthly worst day05 May24RTH</t>
  </si>
  <si>
    <t>CAISO Net LoadsMUD/WorkplaceWorkplaceMonthly worst day06 Jun1RTH</t>
  </si>
  <si>
    <t>CAISO Net LoadsMUD/WorkplaceWorkplaceMonthly worst day06 Jun2RTH</t>
  </si>
  <si>
    <t>CAISO Net LoadsMUD/WorkplaceWorkplaceMonthly worst day06 Jun3RTH</t>
  </si>
  <si>
    <t>CAISO Net LoadsMUD/WorkplaceWorkplaceMonthly worst day06 Jun4RTH</t>
  </si>
  <si>
    <t>CAISO Net LoadsMUD/WorkplaceWorkplaceMonthly worst day06 Jun5RTH</t>
  </si>
  <si>
    <t>CAISO Net LoadsMUD/WorkplaceWorkplaceMonthly worst day06 Jun6RTH</t>
  </si>
  <si>
    <t>CAISO Net LoadsMUD/WorkplaceWorkplaceMonthly worst day06 Jun7RTH</t>
  </si>
  <si>
    <t>CAISO Net LoadsMUD/WorkplaceWorkplaceMonthly worst day06 Jun8RTH</t>
  </si>
  <si>
    <t>CAISO Net LoadsMUD/WorkplaceWorkplaceMonthly worst day06 Jun9RTH</t>
  </si>
  <si>
    <t>CAISO Net LoadsMUD/WorkplaceWorkplaceMonthly worst day06 Jun10RTH</t>
  </si>
  <si>
    <t>CAISO Net LoadsMUD/WorkplaceWorkplaceMonthly worst day06 Jun11RTH</t>
  </si>
  <si>
    <t>CAISO Net LoadsMUD/WorkplaceWorkplaceMonthly worst day06 Jun12RTH</t>
  </si>
  <si>
    <t>CAISO Net LoadsMUD/WorkplaceWorkplaceMonthly worst day06 Jun13RTH</t>
  </si>
  <si>
    <t>CAISO Net LoadsMUD/WorkplaceWorkplaceMonthly worst day06 Jun14RTH</t>
  </si>
  <si>
    <t>CAISO Net LoadsMUD/WorkplaceWorkplaceMonthly worst day06 Jun15RTH</t>
  </si>
  <si>
    <t>CAISO Net LoadsMUD/WorkplaceWorkplaceMonthly worst day06 Jun16RTH</t>
  </si>
  <si>
    <t>CAISO Net LoadsMUD/WorkplaceWorkplaceMonthly worst day06 Jun17RTH</t>
  </si>
  <si>
    <t>CAISO Net LoadsMUD/WorkplaceWorkplaceMonthly worst day06 Jun18RTH</t>
  </si>
  <si>
    <t>CAISO Net LoadsMUD/WorkplaceWorkplaceMonthly worst day06 Jun19RTH</t>
  </si>
  <si>
    <t>CAISO Net LoadsMUD/WorkplaceWorkplaceMonthly worst day06 Jun20RTH</t>
  </si>
  <si>
    <t>CAISO Net LoadsMUD/WorkplaceWorkplaceMonthly worst day06 Jun21RTH</t>
  </si>
  <si>
    <t>CAISO Net LoadsMUD/WorkplaceWorkplaceMonthly worst day06 Jun22RTH</t>
  </si>
  <si>
    <t>CAISO Net LoadsMUD/WorkplaceWorkplaceMonthly worst day06 Jun23RTH</t>
  </si>
  <si>
    <t>CAISO Net LoadsMUD/WorkplaceWorkplaceMonthly worst day06 Jun24RTH</t>
  </si>
  <si>
    <t>CAISO Net LoadsMUD/WorkplaceWorkplaceMonthly worst day07 Jul1RTH</t>
  </si>
  <si>
    <t>CAISO Net LoadsMUD/WorkplaceWorkplaceMonthly worst day07 Jul2RTH</t>
  </si>
  <si>
    <t>CAISO Net LoadsMUD/WorkplaceWorkplaceMonthly worst day07 Jul3RTH</t>
  </si>
  <si>
    <t>CAISO Net LoadsMUD/WorkplaceWorkplaceMonthly worst day07 Jul4RTH</t>
  </si>
  <si>
    <t>CAISO Net LoadsMUD/WorkplaceWorkplaceMonthly worst day07 Jul5RTH</t>
  </si>
  <si>
    <t>CAISO Net LoadsMUD/WorkplaceWorkplaceMonthly worst day07 Jul6RTH</t>
  </si>
  <si>
    <t>CAISO Net LoadsMUD/WorkplaceWorkplaceMonthly worst day07 Jul7RTH</t>
  </si>
  <si>
    <t>CAISO Net LoadsMUD/WorkplaceWorkplaceMonthly worst day07 Jul8RTH</t>
  </si>
  <si>
    <t>CAISO Net LoadsMUD/WorkplaceWorkplaceMonthly worst day07 Jul9RTH</t>
  </si>
  <si>
    <t>CAISO Net LoadsMUD/WorkplaceWorkplaceMonthly worst day07 Jul10RTH</t>
  </si>
  <si>
    <t>CAISO Net LoadsMUD/WorkplaceWorkplaceMonthly worst day07 Jul11RTH</t>
  </si>
  <si>
    <t>CAISO Net LoadsMUD/WorkplaceWorkplaceMonthly worst day07 Jul12RTH</t>
  </si>
  <si>
    <t>CAISO Net LoadsMUD/WorkplaceWorkplaceMonthly worst day07 Jul13RTH</t>
  </si>
  <si>
    <t>CAISO Net LoadsMUD/WorkplaceWorkplaceMonthly worst day07 Jul14RTH</t>
  </si>
  <si>
    <t>CAISO Net LoadsMUD/WorkplaceWorkplaceMonthly worst day07 Jul15RTH</t>
  </si>
  <si>
    <t>CAISO Net LoadsMUD/WorkplaceWorkplaceMonthly worst day07 Jul16RTH</t>
  </si>
  <si>
    <t>CAISO Net LoadsMUD/WorkplaceWorkplaceMonthly worst day07 Jul17RTH</t>
  </si>
  <si>
    <t>CAISO Net LoadsMUD/WorkplaceWorkplaceMonthly worst day07 Jul18RTH</t>
  </si>
  <si>
    <t>CAISO Net LoadsMUD/WorkplaceWorkplaceMonthly worst day07 Jul19RTH</t>
  </si>
  <si>
    <t>CAISO Net LoadsMUD/WorkplaceWorkplaceMonthly worst day07 Jul20RTH</t>
  </si>
  <si>
    <t>CAISO Net LoadsMUD/WorkplaceWorkplaceMonthly worst day07 Jul21RTH</t>
  </si>
  <si>
    <t>CAISO Net LoadsMUD/WorkplaceWorkplaceMonthly worst day07 Jul22RTH</t>
  </si>
  <si>
    <t>CAISO Net LoadsMUD/WorkplaceWorkplaceMonthly worst day07 Jul23RTH</t>
  </si>
  <si>
    <t>CAISO Net LoadsMUD/WorkplaceWorkplaceMonthly worst day07 Jul24RTH</t>
  </si>
  <si>
    <t>CAISO Net LoadsMUD/WorkplaceWorkplaceMonthly worst day08 Aug1RTH</t>
  </si>
  <si>
    <t>CAISO Net LoadsMUD/WorkplaceWorkplaceMonthly worst day08 Aug2RTH</t>
  </si>
  <si>
    <t>CAISO Net LoadsMUD/WorkplaceWorkplaceMonthly worst day08 Aug3RTH</t>
  </si>
  <si>
    <t>CAISO Net LoadsMUD/WorkplaceWorkplaceMonthly worst day08 Aug4RTH</t>
  </si>
  <si>
    <t>CAISO Net LoadsMUD/WorkplaceWorkplaceMonthly worst day08 Aug5RTH</t>
  </si>
  <si>
    <t>CAISO Net LoadsMUD/WorkplaceWorkplaceMonthly worst day08 Aug6RTH</t>
  </si>
  <si>
    <t>CAISO Net LoadsMUD/WorkplaceWorkplaceMonthly worst day08 Aug7RTH</t>
  </si>
  <si>
    <t>CAISO Net LoadsMUD/WorkplaceWorkplaceMonthly worst day08 Aug8RTH</t>
  </si>
  <si>
    <t>CAISO Net LoadsMUD/WorkplaceWorkplaceMonthly worst day08 Aug9RTH</t>
  </si>
  <si>
    <t>CAISO Net LoadsMUD/WorkplaceWorkplaceMonthly worst day08 Aug10RTH</t>
  </si>
  <si>
    <t>CAISO Net LoadsMUD/WorkplaceWorkplaceMonthly worst day08 Aug11RTH</t>
  </si>
  <si>
    <t>CAISO Net LoadsMUD/WorkplaceWorkplaceMonthly worst day08 Aug12RTH</t>
  </si>
  <si>
    <t>CAISO Net LoadsMUD/WorkplaceWorkplaceMonthly worst day08 Aug13RTH</t>
  </si>
  <si>
    <t>CAISO Net LoadsMUD/WorkplaceWorkplaceMonthly worst day08 Aug14RTH</t>
  </si>
  <si>
    <t>CAISO Net LoadsMUD/WorkplaceWorkplaceMonthly worst day08 Aug15RTH</t>
  </si>
  <si>
    <t>CAISO Net LoadsMUD/WorkplaceWorkplaceMonthly worst day08 Aug16RTH</t>
  </si>
  <si>
    <t>CAISO Net LoadsMUD/WorkplaceWorkplaceMonthly worst day08 Aug17RTH</t>
  </si>
  <si>
    <t>CAISO Net LoadsMUD/WorkplaceWorkplaceMonthly worst day08 Aug18RTH</t>
  </si>
  <si>
    <t>CAISO Net LoadsMUD/WorkplaceWorkplaceMonthly worst day08 Aug19RTH</t>
  </si>
  <si>
    <t>CAISO Net LoadsMUD/WorkplaceWorkplaceMonthly worst day08 Aug20RTH</t>
  </si>
  <si>
    <t>CAISO Net LoadsMUD/WorkplaceWorkplaceMonthly worst day08 Aug21RTH</t>
  </si>
  <si>
    <t>CAISO Net LoadsMUD/WorkplaceWorkplaceMonthly worst day08 Aug22RTH</t>
  </si>
  <si>
    <t>CAISO Net LoadsMUD/WorkplaceWorkplaceMonthly worst day08 Aug23RTH</t>
  </si>
  <si>
    <t>CAISO Net LoadsMUD/WorkplaceWorkplaceMonthly worst day08 Aug24RTH</t>
  </si>
  <si>
    <t>CAISO Net LoadsMUD/WorkplaceWorkplaceMonthly worst day09 Sep1RTH</t>
  </si>
  <si>
    <t>CAISO Net LoadsMUD/WorkplaceWorkplaceMonthly worst day09 Sep2RTH</t>
  </si>
  <si>
    <t>CAISO Net LoadsMUD/WorkplaceWorkplaceMonthly worst day09 Sep3RTH</t>
  </si>
  <si>
    <t>CAISO Net LoadsMUD/WorkplaceWorkplaceMonthly worst day09 Sep4RTH</t>
  </si>
  <si>
    <t>CAISO Net LoadsMUD/WorkplaceWorkplaceMonthly worst day09 Sep5RTH</t>
  </si>
  <si>
    <t>CAISO Net LoadsMUD/WorkplaceWorkplaceMonthly worst day09 Sep6RTH</t>
  </si>
  <si>
    <t>CAISO Net LoadsMUD/WorkplaceWorkplaceMonthly worst day09 Sep7RTH</t>
  </si>
  <si>
    <t>CAISO Net LoadsMUD/WorkplaceWorkplaceMonthly worst day09 Sep8RTH</t>
  </si>
  <si>
    <t>CAISO Net LoadsMUD/WorkplaceWorkplaceMonthly worst day09 Sep9RTH</t>
  </si>
  <si>
    <t>CAISO Net LoadsMUD/WorkplaceWorkplaceMonthly worst day09 Sep10RTH</t>
  </si>
  <si>
    <t>CAISO Net LoadsMUD/WorkplaceWorkplaceMonthly worst day09 Sep11RTH</t>
  </si>
  <si>
    <t>CAISO Net LoadsMUD/WorkplaceWorkplaceMonthly worst day09 Sep12RTH</t>
  </si>
  <si>
    <t>CAISO Net LoadsMUD/WorkplaceWorkplaceMonthly worst day09 Sep13RTH</t>
  </si>
  <si>
    <t>CAISO Net LoadsMUD/WorkplaceWorkplaceMonthly worst day09 Sep14RTH</t>
  </si>
  <si>
    <t>CAISO Net LoadsMUD/WorkplaceWorkplaceMonthly worst day09 Sep15RTH</t>
  </si>
  <si>
    <t>CAISO Net LoadsMUD/WorkplaceWorkplaceMonthly worst day09 Sep16RTH</t>
  </si>
  <si>
    <t>CAISO Net LoadsMUD/WorkplaceWorkplaceMonthly worst day09 Sep17RTH</t>
  </si>
  <si>
    <t>CAISO Net LoadsMUD/WorkplaceWorkplaceMonthly worst day09 Sep18RTH</t>
  </si>
  <si>
    <t>CAISO Net LoadsMUD/WorkplaceWorkplaceMonthly worst day09 Sep19RTH</t>
  </si>
  <si>
    <t>CAISO Net LoadsMUD/WorkplaceWorkplaceMonthly worst day09 Sep20RTH</t>
  </si>
  <si>
    <t>CAISO Net LoadsMUD/WorkplaceWorkplaceMonthly worst day09 Sep21RTH</t>
  </si>
  <si>
    <t>CAISO Net LoadsMUD/WorkplaceWorkplaceMonthly worst day09 Sep22RTH</t>
  </si>
  <si>
    <t>CAISO Net LoadsMUD/WorkplaceWorkplaceMonthly worst day09 Sep23RTH</t>
  </si>
  <si>
    <t>CAISO Net LoadsMUD/WorkplaceWorkplaceMonthly worst day09 Sep24RTH</t>
  </si>
  <si>
    <t>CAISO Net LoadsMUD/WorkplaceWorkplaceMonthly worst day10 Oct1RTH</t>
  </si>
  <si>
    <t>CAISO Net LoadsMUD/WorkplaceWorkplaceMonthly worst day10 Oct2RTH</t>
  </si>
  <si>
    <t>CAISO Net LoadsMUD/WorkplaceWorkplaceMonthly worst day10 Oct3RTH</t>
  </si>
  <si>
    <t>CAISO Net LoadsMUD/WorkplaceWorkplaceMonthly worst day10 Oct4RTH</t>
  </si>
  <si>
    <t>CAISO Net LoadsMUD/WorkplaceWorkplaceMonthly worst day10 Oct5RTH</t>
  </si>
  <si>
    <t>CAISO Net LoadsMUD/WorkplaceWorkplaceMonthly worst day10 Oct6RTH</t>
  </si>
  <si>
    <t>CAISO Net LoadsMUD/WorkplaceWorkplaceMonthly worst day10 Oct7RTH</t>
  </si>
  <si>
    <t>CAISO Net LoadsMUD/WorkplaceWorkplaceMonthly worst day10 Oct8RTH</t>
  </si>
  <si>
    <t>CAISO Net LoadsMUD/WorkplaceWorkplaceMonthly worst day10 Oct9RTH</t>
  </si>
  <si>
    <t>CAISO Net LoadsMUD/WorkplaceWorkplaceMonthly worst day10 Oct10RTH</t>
  </si>
  <si>
    <t>CAISO Net LoadsMUD/WorkplaceWorkplaceMonthly worst day10 Oct11RTH</t>
  </si>
  <si>
    <t>CAISO Net LoadsMUD/WorkplaceWorkplaceMonthly worst day10 Oct12RTH</t>
  </si>
  <si>
    <t>CAISO Net LoadsMUD/WorkplaceWorkplaceMonthly worst day10 Oct13RTH</t>
  </si>
  <si>
    <t>CAISO Net LoadsMUD/WorkplaceWorkplaceMonthly worst day10 Oct14RTH</t>
  </si>
  <si>
    <t>CAISO Net LoadsMUD/WorkplaceWorkplaceMonthly worst day10 Oct15RTH</t>
  </si>
  <si>
    <t>CAISO Net LoadsMUD/WorkplaceWorkplaceMonthly worst day10 Oct16RTH</t>
  </si>
  <si>
    <t>CAISO Net LoadsMUD/WorkplaceWorkplaceMonthly worst day10 Oct17RTH</t>
  </si>
  <si>
    <t>CAISO Net LoadsMUD/WorkplaceWorkplaceMonthly worst day10 Oct18RTH</t>
  </si>
  <si>
    <t>CAISO Net LoadsMUD/WorkplaceWorkplaceMonthly worst day10 Oct19RTH</t>
  </si>
  <si>
    <t>CAISO Net LoadsMUD/WorkplaceWorkplaceMonthly worst day10 Oct20RTH</t>
  </si>
  <si>
    <t>CAISO Net LoadsMUD/WorkplaceWorkplaceMonthly worst day10 Oct21RTH</t>
  </si>
  <si>
    <t>CAISO Net LoadsMUD/WorkplaceWorkplaceMonthly worst day10 Oct22RTH</t>
  </si>
  <si>
    <t>CAISO Net LoadsMUD/WorkplaceWorkplaceMonthly worst day10 Oct23RTH</t>
  </si>
  <si>
    <t>CAISO Net LoadsMUD/WorkplaceWorkplaceMonthly worst day10 Oct24RTH</t>
  </si>
  <si>
    <t>CAISO Net LoadsMUD/WorkplaceWorkplaceMonthly worst day11 Nov1RTH</t>
  </si>
  <si>
    <t>CAISO Net LoadsMUD/WorkplaceWorkplaceMonthly worst day11 Nov2RTH</t>
  </si>
  <si>
    <t>CAISO Net LoadsMUD/WorkplaceWorkplaceMonthly worst day11 Nov3RTH</t>
  </si>
  <si>
    <t>CAISO Net LoadsMUD/WorkplaceWorkplaceMonthly worst day11 Nov4RTH</t>
  </si>
  <si>
    <t>CAISO Net LoadsMUD/WorkplaceWorkplaceMonthly worst day11 Nov5RTH</t>
  </si>
  <si>
    <t>CAISO Net LoadsMUD/WorkplaceWorkplaceMonthly worst day11 Nov6RTH</t>
  </si>
  <si>
    <t>CAISO Net LoadsMUD/WorkplaceWorkplaceMonthly worst day11 Nov7RTH</t>
  </si>
  <si>
    <t>CAISO Net LoadsMUD/WorkplaceWorkplaceMonthly worst day11 Nov8RTH</t>
  </si>
  <si>
    <t>CAISO Net LoadsMUD/WorkplaceWorkplaceMonthly worst day11 Nov9RTH</t>
  </si>
  <si>
    <t>CAISO Net LoadsMUD/WorkplaceWorkplaceMonthly worst day11 Nov10RTH</t>
  </si>
  <si>
    <t>CAISO Net LoadsMUD/WorkplaceWorkplaceMonthly worst day11 Nov11RTH</t>
  </si>
  <si>
    <t>CAISO Net LoadsMUD/WorkplaceWorkplaceMonthly worst day11 Nov12RTH</t>
  </si>
  <si>
    <t>CAISO Net LoadsMUD/WorkplaceWorkplaceMonthly worst day11 Nov13RTH</t>
  </si>
  <si>
    <t>CAISO Net LoadsMUD/WorkplaceWorkplaceMonthly worst day11 Nov14RTH</t>
  </si>
  <si>
    <t>CAISO Net LoadsMUD/WorkplaceWorkplaceMonthly worst day11 Nov15RTH</t>
  </si>
  <si>
    <t>CAISO Net LoadsMUD/WorkplaceWorkplaceMonthly worst day11 Nov16RTH</t>
  </si>
  <si>
    <t>CAISO Net LoadsMUD/WorkplaceWorkplaceMonthly worst day11 Nov17RTH</t>
  </si>
  <si>
    <t>CAISO Net LoadsMUD/WorkplaceWorkplaceMonthly worst day11 Nov18RTH</t>
  </si>
  <si>
    <t>CAISO Net LoadsMUD/WorkplaceWorkplaceMonthly worst day11 Nov19RTH</t>
  </si>
  <si>
    <t>CAISO Net LoadsMUD/WorkplaceWorkplaceMonthly worst day11 Nov20RTH</t>
  </si>
  <si>
    <t>CAISO Net LoadsMUD/WorkplaceWorkplaceMonthly worst day11 Nov21RTH</t>
  </si>
  <si>
    <t>CAISO Net LoadsMUD/WorkplaceWorkplaceMonthly worst day11 Nov22RTH</t>
  </si>
  <si>
    <t>CAISO Net LoadsMUD/WorkplaceWorkplaceMonthly worst day11 Nov23RTH</t>
  </si>
  <si>
    <t>CAISO Net LoadsMUD/WorkplaceWorkplaceMonthly worst day11 Nov24RTH</t>
  </si>
  <si>
    <t>CAISO Net LoadsMUD/WorkplaceWorkplaceMonthly worst day12 Dec1RTH</t>
  </si>
  <si>
    <t>CAISO Net LoadsMUD/WorkplaceWorkplaceMonthly worst day12 Dec2RTH</t>
  </si>
  <si>
    <t>CAISO Net LoadsMUD/WorkplaceWorkplaceMonthly worst day12 Dec3RTH</t>
  </si>
  <si>
    <t>CAISO Net LoadsMUD/WorkplaceWorkplaceMonthly worst day12 Dec4RTH</t>
  </si>
  <si>
    <t>CAISO Net LoadsMUD/WorkplaceWorkplaceMonthly worst day12 Dec5RTH</t>
  </si>
  <si>
    <t>CAISO Net LoadsMUD/WorkplaceWorkplaceMonthly worst day12 Dec6RTH</t>
  </si>
  <si>
    <t>CAISO Net LoadsMUD/WorkplaceWorkplaceMonthly worst day12 Dec7RTH</t>
  </si>
  <si>
    <t>CAISO Net LoadsMUD/WorkplaceWorkplaceMonthly worst day12 Dec8RTH</t>
  </si>
  <si>
    <t>CAISO Net LoadsMUD/WorkplaceWorkplaceMonthly worst day12 Dec9RTH</t>
  </si>
  <si>
    <t>CAISO Net LoadsMUD/WorkplaceWorkplaceMonthly worst day12 Dec10RTH</t>
  </si>
  <si>
    <t>CAISO Net LoadsMUD/WorkplaceWorkplaceMonthly worst day12 Dec11RTH</t>
  </si>
  <si>
    <t>CAISO Net LoadsMUD/WorkplaceWorkplaceMonthly worst day12 Dec12RTH</t>
  </si>
  <si>
    <t>CAISO Net LoadsMUD/WorkplaceWorkplaceMonthly worst day12 Dec13RTH</t>
  </si>
  <si>
    <t>CAISO Net LoadsMUD/WorkplaceWorkplaceMonthly worst day12 Dec14RTH</t>
  </si>
  <si>
    <t>CAISO Net LoadsMUD/WorkplaceWorkplaceMonthly worst day12 Dec15RTH</t>
  </si>
  <si>
    <t>CAISO Net LoadsMUD/WorkplaceWorkplaceMonthly worst day12 Dec16RTH</t>
  </si>
  <si>
    <t>CAISO Net LoadsMUD/WorkplaceWorkplaceMonthly worst day12 Dec17RTH</t>
  </si>
  <si>
    <t>CAISO Net LoadsMUD/WorkplaceWorkplaceMonthly worst day12 Dec18RTH</t>
  </si>
  <si>
    <t>CAISO Net LoadsMUD/WorkplaceWorkplaceMonthly worst day12 Dec19RTH</t>
  </si>
  <si>
    <t>CAISO Net LoadsMUD/WorkplaceWorkplaceMonthly worst day12 Dec20RTH</t>
  </si>
  <si>
    <t>CAISO Net LoadsMUD/WorkplaceWorkplaceMonthly worst day12 Dec21RTH</t>
  </si>
  <si>
    <t>CAISO Net LoadsMUD/WorkplaceWorkplaceMonthly worst day12 Dec22RTH</t>
  </si>
  <si>
    <t>CAISO Net LoadsMUD/WorkplaceWorkplaceMonthly worst day12 Dec23RTH</t>
  </si>
  <si>
    <t>CAISO Net LoadsMUD/WorkplaceWorkplaceMonthly worst day12 Dec24RTH</t>
  </si>
  <si>
    <t>SDG&amp;E Gross LoadsAllAllMonthly worst day01 Jan1All</t>
  </si>
  <si>
    <t>SDG&amp;E Gross LoadsAllAllMonthly worst day01 Jan2All</t>
  </si>
  <si>
    <t>SDG&amp;E Gross LoadsAllAllMonthly worst day01 Jan3All</t>
  </si>
  <si>
    <t>SDG&amp;E Gross LoadsAllAllMonthly worst day01 Jan4All</t>
  </si>
  <si>
    <t>SDG&amp;E Gross LoadsAllAllMonthly worst day01 Jan5All</t>
  </si>
  <si>
    <t>SDG&amp;E Gross LoadsAllAllMonthly worst day01 Jan6All</t>
  </si>
  <si>
    <t>SDG&amp;E Gross LoadsAllAllMonthly worst day01 Jan7All</t>
  </si>
  <si>
    <t>SDG&amp;E Gross LoadsAllAllMonthly worst day01 Jan8All</t>
  </si>
  <si>
    <t>SDG&amp;E Gross LoadsAllAllMonthly worst day01 Jan9All</t>
  </si>
  <si>
    <t>SDG&amp;E Gross LoadsAllAllMonthly worst day01 Jan10All</t>
  </si>
  <si>
    <t>SDG&amp;E Gross LoadsAllAllMonthly worst day01 Jan11All</t>
  </si>
  <si>
    <t>SDG&amp;E Gross LoadsAllAllMonthly worst day01 Jan12All</t>
  </si>
  <si>
    <t>SDG&amp;E Gross LoadsAllAllMonthly worst day01 Jan13All</t>
  </si>
  <si>
    <t>SDG&amp;E Gross LoadsAllAllMonthly worst day01 Jan14All</t>
  </si>
  <si>
    <t>SDG&amp;E Gross LoadsAllAllMonthly worst day01 Jan15All</t>
  </si>
  <si>
    <t>SDG&amp;E Gross LoadsAllAllMonthly worst day01 Jan16All</t>
  </si>
  <si>
    <t>SDG&amp;E Gross LoadsAllAllMonthly worst day01 Jan17All</t>
  </si>
  <si>
    <t>SDG&amp;E Gross LoadsAllAllMonthly worst day01 Jan18All</t>
  </si>
  <si>
    <t>SDG&amp;E Gross LoadsAllAllMonthly worst day01 Jan19All</t>
  </si>
  <si>
    <t>SDG&amp;E Gross LoadsAllAllMonthly worst day01 Jan20All</t>
  </si>
  <si>
    <t>SDG&amp;E Gross LoadsAllAllMonthly worst day01 Jan21All</t>
  </si>
  <si>
    <t>SDG&amp;E Gross LoadsAllAllMonthly worst day01 Jan22All</t>
  </si>
  <si>
    <t>SDG&amp;E Gross LoadsAllAllMonthly worst day01 Jan23All</t>
  </si>
  <si>
    <t>SDG&amp;E Gross LoadsAllAllMonthly worst day01 Jan24All</t>
  </si>
  <si>
    <t>SDG&amp;E Gross LoadsAllAllMonthly worst day02 Feb1All</t>
  </si>
  <si>
    <t>SDG&amp;E Gross LoadsAllAllMonthly worst day02 Feb2All</t>
  </si>
  <si>
    <t>SDG&amp;E Gross LoadsAllAllMonthly worst day02 Feb3All</t>
  </si>
  <si>
    <t>SDG&amp;E Gross LoadsAllAllMonthly worst day02 Feb4All</t>
  </si>
  <si>
    <t>SDG&amp;E Gross LoadsAllAllMonthly worst day02 Feb5All</t>
  </si>
  <si>
    <t>SDG&amp;E Gross LoadsAllAllMonthly worst day02 Feb6All</t>
  </si>
  <si>
    <t>SDG&amp;E Gross LoadsAllAllMonthly worst day02 Feb7All</t>
  </si>
  <si>
    <t>SDG&amp;E Gross LoadsAllAllMonthly worst day02 Feb8All</t>
  </si>
  <si>
    <t>SDG&amp;E Gross LoadsAllAllMonthly worst day02 Feb9All</t>
  </si>
  <si>
    <t>SDG&amp;E Gross LoadsAllAllMonthly worst day02 Feb10All</t>
  </si>
  <si>
    <t>SDG&amp;E Gross LoadsAllAllMonthly worst day02 Feb11All</t>
  </si>
  <si>
    <t>SDG&amp;E Gross LoadsAllAllMonthly worst day02 Feb12All</t>
  </si>
  <si>
    <t>SDG&amp;E Gross LoadsAllAllMonthly worst day02 Feb13All</t>
  </si>
  <si>
    <t>SDG&amp;E Gross LoadsAllAllMonthly worst day02 Feb14All</t>
  </si>
  <si>
    <t>SDG&amp;E Gross LoadsAllAllMonthly worst day02 Feb15All</t>
  </si>
  <si>
    <t>SDG&amp;E Gross LoadsAllAllMonthly worst day02 Feb16All</t>
  </si>
  <si>
    <t>SDG&amp;E Gross LoadsAllAllMonthly worst day02 Feb17All</t>
  </si>
  <si>
    <t>SDG&amp;E Gross LoadsAllAllMonthly worst day02 Feb18All</t>
  </si>
  <si>
    <t>SDG&amp;E Gross LoadsAllAllMonthly worst day02 Feb19All</t>
  </si>
  <si>
    <t>SDG&amp;E Gross LoadsAllAllMonthly worst day02 Feb20All</t>
  </si>
  <si>
    <t>SDG&amp;E Gross LoadsAllAllMonthly worst day02 Feb21All</t>
  </si>
  <si>
    <t>SDG&amp;E Gross LoadsAllAllMonthly worst day02 Feb22All</t>
  </si>
  <si>
    <t>SDG&amp;E Gross LoadsAllAllMonthly worst day02 Feb23All</t>
  </si>
  <si>
    <t>SDG&amp;E Gross LoadsAllAllMonthly worst day02 Feb24All</t>
  </si>
  <si>
    <t>SDG&amp;E Gross LoadsAllAllMonthly worst day03 Mar1All</t>
  </si>
  <si>
    <t>SDG&amp;E Gross LoadsAllAllMonthly worst day03 Mar2All</t>
  </si>
  <si>
    <t>SDG&amp;E Gross LoadsAllAllMonthly worst day03 Mar3All</t>
  </si>
  <si>
    <t>SDG&amp;E Gross LoadsAllAllMonthly worst day03 Mar4All</t>
  </si>
  <si>
    <t>SDG&amp;E Gross LoadsAllAllMonthly worst day03 Mar5All</t>
  </si>
  <si>
    <t>SDG&amp;E Gross LoadsAllAllMonthly worst day03 Mar6All</t>
  </si>
  <si>
    <t>SDG&amp;E Gross LoadsAllAllMonthly worst day03 Mar7All</t>
  </si>
  <si>
    <t>SDG&amp;E Gross LoadsAllAllMonthly worst day03 Mar8All</t>
  </si>
  <si>
    <t>SDG&amp;E Gross LoadsAllAllMonthly worst day03 Mar9All</t>
  </si>
  <si>
    <t>SDG&amp;E Gross LoadsAllAllMonthly worst day03 Mar10All</t>
  </si>
  <si>
    <t>SDG&amp;E Gross LoadsAllAllMonthly worst day03 Mar11All</t>
  </si>
  <si>
    <t>SDG&amp;E Gross LoadsAllAllMonthly worst day03 Mar12All</t>
  </si>
  <si>
    <t>SDG&amp;E Gross LoadsAllAllMonthly worst day03 Mar13All</t>
  </si>
  <si>
    <t>SDG&amp;E Gross LoadsAllAllMonthly worst day03 Mar14All</t>
  </si>
  <si>
    <t>SDG&amp;E Gross LoadsAllAllMonthly worst day03 Mar15All</t>
  </si>
  <si>
    <t>SDG&amp;E Gross LoadsAllAllMonthly worst day03 Mar16All</t>
  </si>
  <si>
    <t>SDG&amp;E Gross LoadsAllAllMonthly worst day03 Mar17All</t>
  </si>
  <si>
    <t>SDG&amp;E Gross LoadsAllAllMonthly worst day03 Mar18All</t>
  </si>
  <si>
    <t>SDG&amp;E Gross LoadsAllAllMonthly worst day03 Mar19All</t>
  </si>
  <si>
    <t>SDG&amp;E Gross LoadsAllAllMonthly worst day03 Mar20All</t>
  </si>
  <si>
    <t>SDG&amp;E Gross LoadsAllAllMonthly worst day03 Mar21All</t>
  </si>
  <si>
    <t>SDG&amp;E Gross LoadsAllAllMonthly worst day03 Mar22All</t>
  </si>
  <si>
    <t>SDG&amp;E Gross LoadsAllAllMonthly worst day03 Mar23All</t>
  </si>
  <si>
    <t>SDG&amp;E Gross LoadsAllAllMonthly worst day03 Mar24All</t>
  </si>
  <si>
    <t>SDG&amp;E Gross LoadsAllAllMonthly worst day04 Apr1All</t>
  </si>
  <si>
    <t>SDG&amp;E Gross LoadsAllAllMonthly worst day04 Apr2All</t>
  </si>
  <si>
    <t>SDG&amp;E Gross LoadsAllAllMonthly worst day04 Apr3All</t>
  </si>
  <si>
    <t>SDG&amp;E Gross LoadsAllAllMonthly worst day04 Apr4All</t>
  </si>
  <si>
    <t>SDG&amp;E Gross LoadsAllAllMonthly worst day04 Apr5All</t>
  </si>
  <si>
    <t>SDG&amp;E Gross LoadsAllAllMonthly worst day04 Apr6All</t>
  </si>
  <si>
    <t>SDG&amp;E Gross LoadsAllAllMonthly worst day04 Apr7All</t>
  </si>
  <si>
    <t>SDG&amp;E Gross LoadsAllAllMonthly worst day04 Apr8All</t>
  </si>
  <si>
    <t>SDG&amp;E Gross LoadsAllAllMonthly worst day04 Apr9All</t>
  </si>
  <si>
    <t>SDG&amp;E Gross LoadsAllAllMonthly worst day04 Apr10All</t>
  </si>
  <si>
    <t>SDG&amp;E Gross LoadsAllAllMonthly worst day04 Apr11All</t>
  </si>
  <si>
    <t>SDG&amp;E Gross LoadsAllAllMonthly worst day04 Apr12All</t>
  </si>
  <si>
    <t>SDG&amp;E Gross LoadsAllAllMonthly worst day04 Apr13All</t>
  </si>
  <si>
    <t>SDG&amp;E Gross LoadsAllAllMonthly worst day04 Apr14All</t>
  </si>
  <si>
    <t>SDG&amp;E Gross LoadsAllAllMonthly worst day04 Apr15All</t>
  </si>
  <si>
    <t>SDG&amp;E Gross LoadsAllAllMonthly worst day04 Apr16All</t>
  </si>
  <si>
    <t>SDG&amp;E Gross LoadsAllAllMonthly worst day04 Apr17All</t>
  </si>
  <si>
    <t>SDG&amp;E Gross LoadsAllAllMonthly worst day04 Apr18All</t>
  </si>
  <si>
    <t>SDG&amp;E Gross LoadsAllAllMonthly worst day04 Apr19All</t>
  </si>
  <si>
    <t>SDG&amp;E Gross LoadsAllAllMonthly worst day04 Apr20All</t>
  </si>
  <si>
    <t>SDG&amp;E Gross LoadsAllAllMonthly worst day04 Apr21All</t>
  </si>
  <si>
    <t>SDG&amp;E Gross LoadsAllAllMonthly worst day04 Apr22All</t>
  </si>
  <si>
    <t>SDG&amp;E Gross LoadsAllAllMonthly worst day04 Apr23All</t>
  </si>
  <si>
    <t>SDG&amp;E Gross LoadsAllAllMonthly worst day04 Apr24All</t>
  </si>
  <si>
    <t>SDG&amp;E Gross LoadsAllAllMonthly worst day05 May1All</t>
  </si>
  <si>
    <t>SDG&amp;E Gross LoadsAllAllMonthly worst day05 May2All</t>
  </si>
  <si>
    <t>SDG&amp;E Gross LoadsAllAllMonthly worst day05 May3All</t>
  </si>
  <si>
    <t>SDG&amp;E Gross LoadsAllAllMonthly worst day05 May4All</t>
  </si>
  <si>
    <t>SDG&amp;E Gross LoadsAllAllMonthly worst day05 May5All</t>
  </si>
  <si>
    <t>SDG&amp;E Gross LoadsAllAllMonthly worst day05 May6All</t>
  </si>
  <si>
    <t>SDG&amp;E Gross LoadsAllAllMonthly worst day05 May7All</t>
  </si>
  <si>
    <t>SDG&amp;E Gross LoadsAllAllMonthly worst day05 May8All</t>
  </si>
  <si>
    <t>SDG&amp;E Gross LoadsAllAllMonthly worst day05 May9All</t>
  </si>
  <si>
    <t>SDG&amp;E Gross LoadsAllAllMonthly worst day05 May10All</t>
  </si>
  <si>
    <t>SDG&amp;E Gross LoadsAllAllMonthly worst day05 May11All</t>
  </si>
  <si>
    <t>SDG&amp;E Gross LoadsAllAllMonthly worst day05 May12All</t>
  </si>
  <si>
    <t>SDG&amp;E Gross LoadsAllAllMonthly worst day05 May13All</t>
  </si>
  <si>
    <t>SDG&amp;E Gross LoadsAllAllMonthly worst day05 May14All</t>
  </si>
  <si>
    <t>SDG&amp;E Gross LoadsAllAllMonthly worst day05 May15All</t>
  </si>
  <si>
    <t>SDG&amp;E Gross LoadsAllAllMonthly worst day05 May16All</t>
  </si>
  <si>
    <t>SDG&amp;E Gross LoadsAllAllMonthly worst day05 May17All</t>
  </si>
  <si>
    <t>SDG&amp;E Gross LoadsAllAllMonthly worst day05 May18All</t>
  </si>
  <si>
    <t>SDG&amp;E Gross LoadsAllAllMonthly worst day05 May19All</t>
  </si>
  <si>
    <t>SDG&amp;E Gross LoadsAllAllMonthly worst day05 May20All</t>
  </si>
  <si>
    <t>SDG&amp;E Gross LoadsAllAllMonthly worst day05 May21All</t>
  </si>
  <si>
    <t>SDG&amp;E Gross LoadsAllAllMonthly worst day05 May22All</t>
  </si>
  <si>
    <t>SDG&amp;E Gross LoadsAllAllMonthly worst day05 May23All</t>
  </si>
  <si>
    <t>SDG&amp;E Gross LoadsAllAllMonthly worst day05 May24All</t>
  </si>
  <si>
    <t>SDG&amp;E Gross LoadsAllAllMonthly worst day06 Jun1All</t>
  </si>
  <si>
    <t>SDG&amp;E Gross LoadsAllAllMonthly worst day06 Jun2All</t>
  </si>
  <si>
    <t>SDG&amp;E Gross LoadsAllAllMonthly worst day06 Jun3All</t>
  </si>
  <si>
    <t>SDG&amp;E Gross LoadsAllAllMonthly worst day06 Jun4All</t>
  </si>
  <si>
    <t>SDG&amp;E Gross LoadsAllAllMonthly worst day06 Jun5All</t>
  </si>
  <si>
    <t>SDG&amp;E Gross LoadsAllAllMonthly worst day06 Jun6All</t>
  </si>
  <si>
    <t>SDG&amp;E Gross LoadsAllAllMonthly worst day06 Jun7All</t>
  </si>
  <si>
    <t>SDG&amp;E Gross LoadsAllAllMonthly worst day06 Jun8All</t>
  </si>
  <si>
    <t>SDG&amp;E Gross LoadsAllAllMonthly worst day06 Jun9All</t>
  </si>
  <si>
    <t>SDG&amp;E Gross LoadsAllAllMonthly worst day06 Jun10All</t>
  </si>
  <si>
    <t>SDG&amp;E Gross LoadsAllAllMonthly worst day06 Jun11All</t>
  </si>
  <si>
    <t>SDG&amp;E Gross LoadsAllAllMonthly worst day06 Jun12All</t>
  </si>
  <si>
    <t>SDG&amp;E Gross LoadsAllAllMonthly worst day06 Jun13All</t>
  </si>
  <si>
    <t>SDG&amp;E Gross LoadsAllAllMonthly worst day06 Jun14All</t>
  </si>
  <si>
    <t>SDG&amp;E Gross LoadsAllAllMonthly worst day06 Jun15All</t>
  </si>
  <si>
    <t>SDG&amp;E Gross LoadsAllAllMonthly worst day06 Jun16All</t>
  </si>
  <si>
    <t>SDG&amp;E Gross LoadsAllAllMonthly worst day06 Jun17All</t>
  </si>
  <si>
    <t>SDG&amp;E Gross LoadsAllAllMonthly worst day06 Jun18All</t>
  </si>
  <si>
    <t>SDG&amp;E Gross LoadsAllAllMonthly worst day06 Jun19All</t>
  </si>
  <si>
    <t>SDG&amp;E Gross LoadsAllAllMonthly worst day06 Jun20All</t>
  </si>
  <si>
    <t>SDG&amp;E Gross LoadsAllAllMonthly worst day06 Jun21All</t>
  </si>
  <si>
    <t>SDG&amp;E Gross LoadsAllAllMonthly worst day06 Jun22All</t>
  </si>
  <si>
    <t>SDG&amp;E Gross LoadsAllAllMonthly worst day06 Jun23All</t>
  </si>
  <si>
    <t>SDG&amp;E Gross LoadsAllAllMonthly worst day06 Jun24All</t>
  </si>
  <si>
    <t>SDG&amp;E Gross LoadsAllAllMonthly worst day07 Jul1All</t>
  </si>
  <si>
    <t>SDG&amp;E Gross LoadsAllAllMonthly worst day07 Jul2All</t>
  </si>
  <si>
    <t>SDG&amp;E Gross LoadsAllAllMonthly worst day07 Jul3All</t>
  </si>
  <si>
    <t>SDG&amp;E Gross LoadsAllAllMonthly worst day07 Jul4All</t>
  </si>
  <si>
    <t>SDG&amp;E Gross LoadsAllAllMonthly worst day07 Jul5All</t>
  </si>
  <si>
    <t>SDG&amp;E Gross LoadsAllAllMonthly worst day07 Jul6All</t>
  </si>
  <si>
    <t>SDG&amp;E Gross LoadsAllAllMonthly worst day07 Jul7All</t>
  </si>
  <si>
    <t>SDG&amp;E Gross LoadsAllAllMonthly worst day07 Jul8All</t>
  </si>
  <si>
    <t>SDG&amp;E Gross LoadsAllAllMonthly worst day07 Jul9All</t>
  </si>
  <si>
    <t>SDG&amp;E Gross LoadsAllAllMonthly worst day07 Jul10All</t>
  </si>
  <si>
    <t>SDG&amp;E Gross LoadsAllAllMonthly worst day07 Jul11All</t>
  </si>
  <si>
    <t>SDG&amp;E Gross LoadsAllAllMonthly worst day07 Jul12All</t>
  </si>
  <si>
    <t>SDG&amp;E Gross LoadsAllAllMonthly worst day07 Jul13All</t>
  </si>
  <si>
    <t>SDG&amp;E Gross LoadsAllAllMonthly worst day07 Jul14All</t>
  </si>
  <si>
    <t>SDG&amp;E Gross LoadsAllAllMonthly worst day07 Jul15All</t>
  </si>
  <si>
    <t>SDG&amp;E Gross LoadsAllAllMonthly worst day07 Jul16All</t>
  </si>
  <si>
    <t>SDG&amp;E Gross LoadsAllAllMonthly worst day07 Jul17All</t>
  </si>
  <si>
    <t>SDG&amp;E Gross LoadsAllAllMonthly worst day07 Jul18All</t>
  </si>
  <si>
    <t>SDG&amp;E Gross LoadsAllAllMonthly worst day07 Jul19All</t>
  </si>
  <si>
    <t>SDG&amp;E Gross LoadsAllAllMonthly worst day07 Jul20All</t>
  </si>
  <si>
    <t>SDG&amp;E Gross LoadsAllAllMonthly worst day07 Jul21All</t>
  </si>
  <si>
    <t>SDG&amp;E Gross LoadsAllAllMonthly worst day07 Jul22All</t>
  </si>
  <si>
    <t>SDG&amp;E Gross LoadsAllAllMonthly worst day07 Jul23All</t>
  </si>
  <si>
    <t>SDG&amp;E Gross LoadsAllAllMonthly worst day07 Jul24All</t>
  </si>
  <si>
    <t>SDG&amp;E Gross LoadsAllAllMonthly worst day08 Aug1All</t>
  </si>
  <si>
    <t>SDG&amp;E Gross LoadsAllAllMonthly worst day08 Aug2All</t>
  </si>
  <si>
    <t>SDG&amp;E Gross LoadsAllAllMonthly worst day08 Aug3All</t>
  </si>
  <si>
    <t>SDG&amp;E Gross LoadsAllAllMonthly worst day08 Aug4All</t>
  </si>
  <si>
    <t>SDG&amp;E Gross LoadsAllAllMonthly worst day08 Aug5All</t>
  </si>
  <si>
    <t>SDG&amp;E Gross LoadsAllAllMonthly worst day08 Aug6All</t>
  </si>
  <si>
    <t>SDG&amp;E Gross LoadsAllAllMonthly worst day08 Aug7All</t>
  </si>
  <si>
    <t>SDG&amp;E Gross LoadsAllAllMonthly worst day08 Aug8All</t>
  </si>
  <si>
    <t>SDG&amp;E Gross LoadsAllAllMonthly worst day08 Aug9All</t>
  </si>
  <si>
    <t>SDG&amp;E Gross LoadsAllAllMonthly worst day08 Aug10All</t>
  </si>
  <si>
    <t>SDG&amp;E Gross LoadsAllAllMonthly worst day08 Aug11All</t>
  </si>
  <si>
    <t>SDG&amp;E Gross LoadsAllAllMonthly worst day08 Aug12All</t>
  </si>
  <si>
    <t>SDG&amp;E Gross LoadsAllAllMonthly worst day08 Aug13All</t>
  </si>
  <si>
    <t>SDG&amp;E Gross LoadsAllAllMonthly worst day08 Aug14All</t>
  </si>
  <si>
    <t>SDG&amp;E Gross LoadsAllAllMonthly worst day08 Aug15All</t>
  </si>
  <si>
    <t>SDG&amp;E Gross LoadsAllAllMonthly worst day08 Aug16All</t>
  </si>
  <si>
    <t>SDG&amp;E Gross LoadsAllAllMonthly worst day08 Aug17All</t>
  </si>
  <si>
    <t>SDG&amp;E Gross LoadsAllAllMonthly worst day08 Aug18All</t>
  </si>
  <si>
    <t>SDG&amp;E Gross LoadsAllAllMonthly worst day08 Aug19All</t>
  </si>
  <si>
    <t>SDG&amp;E Gross LoadsAllAllMonthly worst day08 Aug20All</t>
  </si>
  <si>
    <t>SDG&amp;E Gross LoadsAllAllMonthly worst day08 Aug21All</t>
  </si>
  <si>
    <t>SDG&amp;E Gross LoadsAllAllMonthly worst day08 Aug22All</t>
  </si>
  <si>
    <t>SDG&amp;E Gross LoadsAllAllMonthly worst day08 Aug23All</t>
  </si>
  <si>
    <t>SDG&amp;E Gross LoadsAllAllMonthly worst day08 Aug24All</t>
  </si>
  <si>
    <t>SDG&amp;E Gross LoadsAllAllMonthly worst day09 Sep1All</t>
  </si>
  <si>
    <t>SDG&amp;E Gross LoadsAllAllMonthly worst day09 Sep2All</t>
  </si>
  <si>
    <t>SDG&amp;E Gross LoadsAllAllMonthly worst day09 Sep3All</t>
  </si>
  <si>
    <t>SDG&amp;E Gross LoadsAllAllMonthly worst day09 Sep4All</t>
  </si>
  <si>
    <t>SDG&amp;E Gross LoadsAllAllMonthly worst day09 Sep5All</t>
  </si>
  <si>
    <t>SDG&amp;E Gross LoadsAllAllMonthly worst day09 Sep6All</t>
  </si>
  <si>
    <t>SDG&amp;E Gross LoadsAllAllMonthly worst day09 Sep7All</t>
  </si>
  <si>
    <t>SDG&amp;E Gross LoadsAllAllMonthly worst day09 Sep8All</t>
  </si>
  <si>
    <t>SDG&amp;E Gross LoadsAllAllMonthly worst day09 Sep9All</t>
  </si>
  <si>
    <t>SDG&amp;E Gross LoadsAllAllMonthly worst day09 Sep10All</t>
  </si>
  <si>
    <t>SDG&amp;E Gross LoadsAllAllMonthly worst day09 Sep11All</t>
  </si>
  <si>
    <t>SDG&amp;E Gross LoadsAllAllMonthly worst day09 Sep12All</t>
  </si>
  <si>
    <t>SDG&amp;E Gross LoadsAllAllMonthly worst day09 Sep13All</t>
  </si>
  <si>
    <t>SDG&amp;E Gross LoadsAllAllMonthly worst day09 Sep14All</t>
  </si>
  <si>
    <t>SDG&amp;E Gross LoadsAllAllMonthly worst day09 Sep15All</t>
  </si>
  <si>
    <t>SDG&amp;E Gross LoadsAllAllMonthly worst day09 Sep16All</t>
  </si>
  <si>
    <t>SDG&amp;E Gross LoadsAllAllMonthly worst day09 Sep17All</t>
  </si>
  <si>
    <t>SDG&amp;E Gross LoadsAllAllMonthly worst day09 Sep18All</t>
  </si>
  <si>
    <t>SDG&amp;E Gross LoadsAllAllMonthly worst day09 Sep19All</t>
  </si>
  <si>
    <t>SDG&amp;E Gross LoadsAllAllMonthly worst day09 Sep20All</t>
  </si>
  <si>
    <t>SDG&amp;E Gross LoadsAllAllMonthly worst day09 Sep21All</t>
  </si>
  <si>
    <t>SDG&amp;E Gross LoadsAllAllMonthly worst day09 Sep22All</t>
  </si>
  <si>
    <t>SDG&amp;E Gross LoadsAllAllMonthly worst day09 Sep23All</t>
  </si>
  <si>
    <t>SDG&amp;E Gross LoadsAllAllMonthly worst day09 Sep24All</t>
  </si>
  <si>
    <t>SDG&amp;E Gross LoadsAllAllMonthly worst day10 Oct1All</t>
  </si>
  <si>
    <t>SDG&amp;E Gross LoadsAllAllMonthly worst day10 Oct2All</t>
  </si>
  <si>
    <t>SDG&amp;E Gross LoadsAllAllMonthly worst day10 Oct3All</t>
  </si>
  <si>
    <t>SDG&amp;E Gross LoadsAllAllMonthly worst day10 Oct4All</t>
  </si>
  <si>
    <t>SDG&amp;E Gross LoadsAllAllMonthly worst day10 Oct5All</t>
  </si>
  <si>
    <t>SDG&amp;E Gross LoadsAllAllMonthly worst day10 Oct6All</t>
  </si>
  <si>
    <t>SDG&amp;E Gross LoadsAllAllMonthly worst day10 Oct7All</t>
  </si>
  <si>
    <t>SDG&amp;E Gross LoadsAllAllMonthly worst day10 Oct8All</t>
  </si>
  <si>
    <t>SDG&amp;E Gross LoadsAllAllMonthly worst day10 Oct9All</t>
  </si>
  <si>
    <t>SDG&amp;E Gross LoadsAllAllMonthly worst day10 Oct10All</t>
  </si>
  <si>
    <t>SDG&amp;E Gross LoadsAllAllMonthly worst day10 Oct11All</t>
  </si>
  <si>
    <t>SDG&amp;E Gross LoadsAllAllMonthly worst day10 Oct12All</t>
  </si>
  <si>
    <t>SDG&amp;E Gross LoadsAllAllMonthly worst day10 Oct13All</t>
  </si>
  <si>
    <t>SDG&amp;E Gross LoadsAllAllMonthly worst day10 Oct14All</t>
  </si>
  <si>
    <t>SDG&amp;E Gross LoadsAllAllMonthly worst day10 Oct15All</t>
  </si>
  <si>
    <t>SDG&amp;E Gross LoadsAllAllMonthly worst day10 Oct16All</t>
  </si>
  <si>
    <t>SDG&amp;E Gross LoadsAllAllMonthly worst day10 Oct17All</t>
  </si>
  <si>
    <t>SDG&amp;E Gross LoadsAllAllMonthly worst day10 Oct18All</t>
  </si>
  <si>
    <t>SDG&amp;E Gross LoadsAllAllMonthly worst day10 Oct19All</t>
  </si>
  <si>
    <t>SDG&amp;E Gross LoadsAllAllMonthly worst day10 Oct20All</t>
  </si>
  <si>
    <t>SDG&amp;E Gross LoadsAllAllMonthly worst day10 Oct21All</t>
  </si>
  <si>
    <t>SDG&amp;E Gross LoadsAllAllMonthly worst day10 Oct22All</t>
  </si>
  <si>
    <t>SDG&amp;E Gross LoadsAllAllMonthly worst day10 Oct23All</t>
  </si>
  <si>
    <t>SDG&amp;E Gross LoadsAllAllMonthly worst day10 Oct24All</t>
  </si>
  <si>
    <t>SDG&amp;E Gross LoadsAllAllMonthly worst day11 Nov1All</t>
  </si>
  <si>
    <t>SDG&amp;E Gross LoadsAllAllMonthly worst day11 Nov2All</t>
  </si>
  <si>
    <t>SDG&amp;E Gross LoadsAllAllMonthly worst day11 Nov3All</t>
  </si>
  <si>
    <t>SDG&amp;E Gross LoadsAllAllMonthly worst day11 Nov4All</t>
  </si>
  <si>
    <t>SDG&amp;E Gross LoadsAllAllMonthly worst day11 Nov5All</t>
  </si>
  <si>
    <t>SDG&amp;E Gross LoadsAllAllMonthly worst day11 Nov6All</t>
  </si>
  <si>
    <t>SDG&amp;E Gross LoadsAllAllMonthly worst day11 Nov7All</t>
  </si>
  <si>
    <t>SDG&amp;E Gross LoadsAllAllMonthly worst day11 Nov8All</t>
  </si>
  <si>
    <t>SDG&amp;E Gross LoadsAllAllMonthly worst day11 Nov9All</t>
  </si>
  <si>
    <t>SDG&amp;E Gross LoadsAllAllMonthly worst day11 Nov10All</t>
  </si>
  <si>
    <t>SDG&amp;E Gross LoadsAllAllMonthly worst day11 Nov11All</t>
  </si>
  <si>
    <t>SDG&amp;E Gross LoadsAllAllMonthly worst day11 Nov12All</t>
  </si>
  <si>
    <t>SDG&amp;E Gross LoadsAllAllMonthly worst day11 Nov13All</t>
  </si>
  <si>
    <t>SDG&amp;E Gross LoadsAllAllMonthly worst day11 Nov14All</t>
  </si>
  <si>
    <t>SDG&amp;E Gross LoadsAllAllMonthly worst day11 Nov15All</t>
  </si>
  <si>
    <t>SDG&amp;E Gross LoadsAllAllMonthly worst day11 Nov16All</t>
  </si>
  <si>
    <t>SDG&amp;E Gross LoadsAllAllMonthly worst day11 Nov17All</t>
  </si>
  <si>
    <t>SDG&amp;E Gross LoadsAllAllMonthly worst day11 Nov18All</t>
  </si>
  <si>
    <t>SDG&amp;E Gross LoadsAllAllMonthly worst day11 Nov19All</t>
  </si>
  <si>
    <t>SDG&amp;E Gross LoadsAllAllMonthly worst day11 Nov20All</t>
  </si>
  <si>
    <t>SDG&amp;E Gross LoadsAllAllMonthly worst day11 Nov21All</t>
  </si>
  <si>
    <t>SDG&amp;E Gross LoadsAllAllMonthly worst day11 Nov22All</t>
  </si>
  <si>
    <t>SDG&amp;E Gross LoadsAllAllMonthly worst day11 Nov23All</t>
  </si>
  <si>
    <t>SDG&amp;E Gross LoadsAllAllMonthly worst day11 Nov24All</t>
  </si>
  <si>
    <t>SDG&amp;E Gross LoadsAllAllMonthly worst day12 Dec1All</t>
  </si>
  <si>
    <t>SDG&amp;E Gross LoadsAllAllMonthly worst day12 Dec2All</t>
  </si>
  <si>
    <t>SDG&amp;E Gross LoadsAllAllMonthly worst day12 Dec3All</t>
  </si>
  <si>
    <t>SDG&amp;E Gross LoadsAllAllMonthly worst day12 Dec4All</t>
  </si>
  <si>
    <t>SDG&amp;E Gross LoadsAllAllMonthly worst day12 Dec5All</t>
  </si>
  <si>
    <t>SDG&amp;E Gross LoadsAllAllMonthly worst day12 Dec6All</t>
  </si>
  <si>
    <t>SDG&amp;E Gross LoadsAllAllMonthly worst day12 Dec7All</t>
  </si>
  <si>
    <t>SDG&amp;E Gross LoadsAllAllMonthly worst day12 Dec8All</t>
  </si>
  <si>
    <t>SDG&amp;E Gross LoadsAllAllMonthly worst day12 Dec9All</t>
  </si>
  <si>
    <t>SDG&amp;E Gross LoadsAllAllMonthly worst day12 Dec10All</t>
  </si>
  <si>
    <t>SDG&amp;E Gross LoadsAllAllMonthly worst day12 Dec11All</t>
  </si>
  <si>
    <t>SDG&amp;E Gross LoadsAllAllMonthly worst day12 Dec12All</t>
  </si>
  <si>
    <t>SDG&amp;E Gross LoadsAllAllMonthly worst day12 Dec13All</t>
  </si>
  <si>
    <t>SDG&amp;E Gross LoadsAllAllMonthly worst day12 Dec14All</t>
  </si>
  <si>
    <t>SDG&amp;E Gross LoadsAllAllMonthly worst day12 Dec15All</t>
  </si>
  <si>
    <t>SDG&amp;E Gross LoadsAllAllMonthly worst day12 Dec16All</t>
  </si>
  <si>
    <t>SDG&amp;E Gross LoadsAllAllMonthly worst day12 Dec17All</t>
  </si>
  <si>
    <t>SDG&amp;E Gross LoadsAllAllMonthly worst day12 Dec18All</t>
  </si>
  <si>
    <t>SDG&amp;E Gross LoadsAllAllMonthly worst day12 Dec19All</t>
  </si>
  <si>
    <t>SDG&amp;E Gross LoadsAllAllMonthly worst day12 Dec20All</t>
  </si>
  <si>
    <t>SDG&amp;E Gross LoadsAllAllMonthly worst day12 Dec21All</t>
  </si>
  <si>
    <t>SDG&amp;E Gross LoadsAllAllMonthly worst day12 Dec22All</t>
  </si>
  <si>
    <t>SDG&amp;E Gross LoadsAllAllMonthly worst day12 Dec23All</t>
  </si>
  <si>
    <t>SDG&amp;E Gross LoadsAllAllMonthly worst day12 Dec24All</t>
  </si>
  <si>
    <t>SDG&amp;E Gross LoadsMUD/WorkplaceMUDMonthly worst day01 Jan1All</t>
  </si>
  <si>
    <t>SDG&amp;E Gross LoadsMUD/WorkplaceMUDMonthly worst day01 Jan2All</t>
  </si>
  <si>
    <t>SDG&amp;E Gross LoadsMUD/WorkplaceMUDMonthly worst day01 Jan3All</t>
  </si>
  <si>
    <t>SDG&amp;E Gross LoadsMUD/WorkplaceMUDMonthly worst day01 Jan4All</t>
  </si>
  <si>
    <t>SDG&amp;E Gross LoadsMUD/WorkplaceMUDMonthly worst day01 Jan5All</t>
  </si>
  <si>
    <t>SDG&amp;E Gross LoadsMUD/WorkplaceMUDMonthly worst day01 Jan6All</t>
  </si>
  <si>
    <t>SDG&amp;E Gross LoadsMUD/WorkplaceMUDMonthly worst day01 Jan7All</t>
  </si>
  <si>
    <t>SDG&amp;E Gross LoadsMUD/WorkplaceMUDMonthly worst day01 Jan8All</t>
  </si>
  <si>
    <t>SDG&amp;E Gross LoadsMUD/WorkplaceMUDMonthly worst day01 Jan9All</t>
  </si>
  <si>
    <t>SDG&amp;E Gross LoadsMUD/WorkplaceMUDMonthly worst day01 Jan10All</t>
  </si>
  <si>
    <t>SDG&amp;E Gross LoadsMUD/WorkplaceMUDMonthly worst day01 Jan11All</t>
  </si>
  <si>
    <t>SDG&amp;E Gross LoadsMUD/WorkplaceMUDMonthly worst day01 Jan12All</t>
  </si>
  <si>
    <t>SDG&amp;E Gross LoadsMUD/WorkplaceMUDMonthly worst day01 Jan13All</t>
  </si>
  <si>
    <t>SDG&amp;E Gross LoadsMUD/WorkplaceMUDMonthly worst day01 Jan14All</t>
  </si>
  <si>
    <t>SDG&amp;E Gross LoadsMUD/WorkplaceMUDMonthly worst day01 Jan15All</t>
  </si>
  <si>
    <t>SDG&amp;E Gross LoadsMUD/WorkplaceMUDMonthly worst day01 Jan16All</t>
  </si>
  <si>
    <t>SDG&amp;E Gross LoadsMUD/WorkplaceMUDMonthly worst day01 Jan17All</t>
  </si>
  <si>
    <t>SDG&amp;E Gross LoadsMUD/WorkplaceMUDMonthly worst day01 Jan18All</t>
  </si>
  <si>
    <t>SDG&amp;E Gross LoadsMUD/WorkplaceMUDMonthly worst day01 Jan19All</t>
  </si>
  <si>
    <t>SDG&amp;E Gross LoadsMUD/WorkplaceMUDMonthly worst day01 Jan20All</t>
  </si>
  <si>
    <t>SDG&amp;E Gross LoadsMUD/WorkplaceMUDMonthly worst day01 Jan21All</t>
  </si>
  <si>
    <t>SDG&amp;E Gross LoadsMUD/WorkplaceMUDMonthly worst day01 Jan22All</t>
  </si>
  <si>
    <t>SDG&amp;E Gross LoadsMUD/WorkplaceMUDMonthly worst day01 Jan23All</t>
  </si>
  <si>
    <t>SDG&amp;E Gross LoadsMUD/WorkplaceMUDMonthly worst day01 Jan24All</t>
  </si>
  <si>
    <t>SDG&amp;E Gross LoadsMUD/WorkplaceMUDMonthly worst day02 Feb1All</t>
  </si>
  <si>
    <t>SDG&amp;E Gross LoadsMUD/WorkplaceMUDMonthly worst day02 Feb2All</t>
  </si>
  <si>
    <t>SDG&amp;E Gross LoadsMUD/WorkplaceMUDMonthly worst day02 Feb3All</t>
  </si>
  <si>
    <t>SDG&amp;E Gross LoadsMUD/WorkplaceMUDMonthly worst day02 Feb4All</t>
  </si>
  <si>
    <t>SDG&amp;E Gross LoadsMUD/WorkplaceMUDMonthly worst day02 Feb5All</t>
  </si>
  <si>
    <t>SDG&amp;E Gross LoadsMUD/WorkplaceMUDMonthly worst day02 Feb6All</t>
  </si>
  <si>
    <t>SDG&amp;E Gross LoadsMUD/WorkplaceMUDMonthly worst day02 Feb7All</t>
  </si>
  <si>
    <t>SDG&amp;E Gross LoadsMUD/WorkplaceMUDMonthly worst day02 Feb8All</t>
  </si>
  <si>
    <t>SDG&amp;E Gross LoadsMUD/WorkplaceMUDMonthly worst day02 Feb9All</t>
  </si>
  <si>
    <t>SDG&amp;E Gross LoadsMUD/WorkplaceMUDMonthly worst day02 Feb10All</t>
  </si>
  <si>
    <t>SDG&amp;E Gross LoadsMUD/WorkplaceMUDMonthly worst day02 Feb11All</t>
  </si>
  <si>
    <t>SDG&amp;E Gross LoadsMUD/WorkplaceMUDMonthly worst day02 Feb12All</t>
  </si>
  <si>
    <t>SDG&amp;E Gross LoadsMUD/WorkplaceMUDMonthly worst day02 Feb13All</t>
  </si>
  <si>
    <t>SDG&amp;E Gross LoadsMUD/WorkplaceMUDMonthly worst day02 Feb14All</t>
  </si>
  <si>
    <t>SDG&amp;E Gross LoadsMUD/WorkplaceMUDMonthly worst day02 Feb15All</t>
  </si>
  <si>
    <t>SDG&amp;E Gross LoadsMUD/WorkplaceMUDMonthly worst day02 Feb16All</t>
  </si>
  <si>
    <t>SDG&amp;E Gross LoadsMUD/WorkplaceMUDMonthly worst day02 Feb17All</t>
  </si>
  <si>
    <t>SDG&amp;E Gross LoadsMUD/WorkplaceMUDMonthly worst day02 Feb18All</t>
  </si>
  <si>
    <t>SDG&amp;E Gross LoadsMUD/WorkplaceMUDMonthly worst day02 Feb19All</t>
  </si>
  <si>
    <t>SDG&amp;E Gross LoadsMUD/WorkplaceMUDMonthly worst day02 Feb20All</t>
  </si>
  <si>
    <t>SDG&amp;E Gross LoadsMUD/WorkplaceMUDMonthly worst day02 Feb21All</t>
  </si>
  <si>
    <t>SDG&amp;E Gross LoadsMUD/WorkplaceMUDMonthly worst day02 Feb22All</t>
  </si>
  <si>
    <t>SDG&amp;E Gross LoadsMUD/WorkplaceMUDMonthly worst day02 Feb23All</t>
  </si>
  <si>
    <t>SDG&amp;E Gross LoadsMUD/WorkplaceMUDMonthly worst day02 Feb24All</t>
  </si>
  <si>
    <t>SDG&amp;E Gross LoadsMUD/WorkplaceMUDMonthly worst day03 Mar1All</t>
  </si>
  <si>
    <t>SDG&amp;E Gross LoadsMUD/WorkplaceMUDMonthly worst day03 Mar2All</t>
  </si>
  <si>
    <t>SDG&amp;E Gross LoadsMUD/WorkplaceMUDMonthly worst day03 Mar3All</t>
  </si>
  <si>
    <t>SDG&amp;E Gross LoadsMUD/WorkplaceMUDMonthly worst day03 Mar4All</t>
  </si>
  <si>
    <t>SDG&amp;E Gross LoadsMUD/WorkplaceMUDMonthly worst day03 Mar5All</t>
  </si>
  <si>
    <t>SDG&amp;E Gross LoadsMUD/WorkplaceMUDMonthly worst day03 Mar6All</t>
  </si>
  <si>
    <t>SDG&amp;E Gross LoadsMUD/WorkplaceMUDMonthly worst day03 Mar7All</t>
  </si>
  <si>
    <t>SDG&amp;E Gross LoadsMUD/WorkplaceMUDMonthly worst day03 Mar8All</t>
  </si>
  <si>
    <t>SDG&amp;E Gross LoadsMUD/WorkplaceMUDMonthly worst day03 Mar9All</t>
  </si>
  <si>
    <t>SDG&amp;E Gross LoadsMUD/WorkplaceMUDMonthly worst day03 Mar10All</t>
  </si>
  <si>
    <t>SDG&amp;E Gross LoadsMUD/WorkplaceMUDMonthly worst day03 Mar11All</t>
  </si>
  <si>
    <t>SDG&amp;E Gross LoadsMUD/WorkplaceMUDMonthly worst day03 Mar12All</t>
  </si>
  <si>
    <t>SDG&amp;E Gross LoadsMUD/WorkplaceMUDMonthly worst day03 Mar13All</t>
  </si>
  <si>
    <t>SDG&amp;E Gross LoadsMUD/WorkplaceMUDMonthly worst day03 Mar14All</t>
  </si>
  <si>
    <t>SDG&amp;E Gross LoadsMUD/WorkplaceMUDMonthly worst day03 Mar15All</t>
  </si>
  <si>
    <t>SDG&amp;E Gross LoadsMUD/WorkplaceMUDMonthly worst day03 Mar16All</t>
  </si>
  <si>
    <t>SDG&amp;E Gross LoadsMUD/WorkplaceMUDMonthly worst day03 Mar17All</t>
  </si>
  <si>
    <t>SDG&amp;E Gross LoadsMUD/WorkplaceMUDMonthly worst day03 Mar18All</t>
  </si>
  <si>
    <t>SDG&amp;E Gross LoadsMUD/WorkplaceMUDMonthly worst day03 Mar19All</t>
  </si>
  <si>
    <t>SDG&amp;E Gross LoadsMUD/WorkplaceMUDMonthly worst day03 Mar20All</t>
  </si>
  <si>
    <t>SDG&amp;E Gross LoadsMUD/WorkplaceMUDMonthly worst day03 Mar21All</t>
  </si>
  <si>
    <t>SDG&amp;E Gross LoadsMUD/WorkplaceMUDMonthly worst day03 Mar22All</t>
  </si>
  <si>
    <t>SDG&amp;E Gross LoadsMUD/WorkplaceMUDMonthly worst day03 Mar23All</t>
  </si>
  <si>
    <t>SDG&amp;E Gross LoadsMUD/WorkplaceMUDMonthly worst day03 Mar24All</t>
  </si>
  <si>
    <t>SDG&amp;E Gross LoadsMUD/WorkplaceMUDMonthly worst day04 Apr1All</t>
  </si>
  <si>
    <t>SDG&amp;E Gross LoadsMUD/WorkplaceMUDMonthly worst day04 Apr2All</t>
  </si>
  <si>
    <t>SDG&amp;E Gross LoadsMUD/WorkplaceMUDMonthly worst day04 Apr3All</t>
  </si>
  <si>
    <t>SDG&amp;E Gross LoadsMUD/WorkplaceMUDMonthly worst day04 Apr4All</t>
  </si>
  <si>
    <t>SDG&amp;E Gross LoadsMUD/WorkplaceMUDMonthly worst day04 Apr5All</t>
  </si>
  <si>
    <t>SDG&amp;E Gross LoadsMUD/WorkplaceMUDMonthly worst day04 Apr6All</t>
  </si>
  <si>
    <t>SDG&amp;E Gross LoadsMUD/WorkplaceMUDMonthly worst day04 Apr7All</t>
  </si>
  <si>
    <t>SDG&amp;E Gross LoadsMUD/WorkplaceMUDMonthly worst day04 Apr8All</t>
  </si>
  <si>
    <t>SDG&amp;E Gross LoadsMUD/WorkplaceMUDMonthly worst day04 Apr9All</t>
  </si>
  <si>
    <t>SDG&amp;E Gross LoadsMUD/WorkplaceMUDMonthly worst day04 Apr10All</t>
  </si>
  <si>
    <t>SDG&amp;E Gross LoadsMUD/WorkplaceMUDMonthly worst day04 Apr11All</t>
  </si>
  <si>
    <t>SDG&amp;E Gross LoadsMUD/WorkplaceMUDMonthly worst day04 Apr12All</t>
  </si>
  <si>
    <t>SDG&amp;E Gross LoadsMUD/WorkplaceMUDMonthly worst day04 Apr13All</t>
  </si>
  <si>
    <t>SDG&amp;E Gross LoadsMUD/WorkplaceMUDMonthly worst day04 Apr14All</t>
  </si>
  <si>
    <t>SDG&amp;E Gross LoadsMUD/WorkplaceMUDMonthly worst day04 Apr15All</t>
  </si>
  <si>
    <t>SDG&amp;E Gross LoadsMUD/WorkplaceMUDMonthly worst day04 Apr16All</t>
  </si>
  <si>
    <t>SDG&amp;E Gross LoadsMUD/WorkplaceMUDMonthly worst day04 Apr17All</t>
  </si>
  <si>
    <t>SDG&amp;E Gross LoadsMUD/WorkplaceMUDMonthly worst day04 Apr18All</t>
  </si>
  <si>
    <t>SDG&amp;E Gross LoadsMUD/WorkplaceMUDMonthly worst day04 Apr19All</t>
  </si>
  <si>
    <t>SDG&amp;E Gross LoadsMUD/WorkplaceMUDMonthly worst day04 Apr20All</t>
  </si>
  <si>
    <t>SDG&amp;E Gross LoadsMUD/WorkplaceMUDMonthly worst day04 Apr21All</t>
  </si>
  <si>
    <t>SDG&amp;E Gross LoadsMUD/WorkplaceMUDMonthly worst day04 Apr22All</t>
  </si>
  <si>
    <t>SDG&amp;E Gross LoadsMUD/WorkplaceMUDMonthly worst day04 Apr23All</t>
  </si>
  <si>
    <t>SDG&amp;E Gross LoadsMUD/WorkplaceMUDMonthly worst day04 Apr24All</t>
  </si>
  <si>
    <t>SDG&amp;E Gross LoadsMUD/WorkplaceMUDMonthly worst day05 May1All</t>
  </si>
  <si>
    <t>SDG&amp;E Gross LoadsMUD/WorkplaceMUDMonthly worst day05 May2All</t>
  </si>
  <si>
    <t>SDG&amp;E Gross LoadsMUD/WorkplaceMUDMonthly worst day05 May3All</t>
  </si>
  <si>
    <t>SDG&amp;E Gross LoadsMUD/WorkplaceMUDMonthly worst day05 May4All</t>
  </si>
  <si>
    <t>SDG&amp;E Gross LoadsMUD/WorkplaceMUDMonthly worst day05 May5All</t>
  </si>
  <si>
    <t>SDG&amp;E Gross LoadsMUD/WorkplaceMUDMonthly worst day05 May6All</t>
  </si>
  <si>
    <t>SDG&amp;E Gross LoadsMUD/WorkplaceMUDMonthly worst day05 May7All</t>
  </si>
  <si>
    <t>SDG&amp;E Gross LoadsMUD/WorkplaceMUDMonthly worst day05 May8All</t>
  </si>
  <si>
    <t>SDG&amp;E Gross LoadsMUD/WorkplaceMUDMonthly worst day05 May9All</t>
  </si>
  <si>
    <t>SDG&amp;E Gross LoadsMUD/WorkplaceMUDMonthly worst day05 May10All</t>
  </si>
  <si>
    <t>SDG&amp;E Gross LoadsMUD/WorkplaceMUDMonthly worst day05 May11All</t>
  </si>
  <si>
    <t>SDG&amp;E Gross LoadsMUD/WorkplaceMUDMonthly worst day05 May12All</t>
  </si>
  <si>
    <t>SDG&amp;E Gross LoadsMUD/WorkplaceMUDMonthly worst day05 May13All</t>
  </si>
  <si>
    <t>SDG&amp;E Gross LoadsMUD/WorkplaceMUDMonthly worst day05 May14All</t>
  </si>
  <si>
    <t>SDG&amp;E Gross LoadsMUD/WorkplaceMUDMonthly worst day05 May15All</t>
  </si>
  <si>
    <t>SDG&amp;E Gross LoadsMUD/WorkplaceMUDMonthly worst day05 May16All</t>
  </si>
  <si>
    <t>SDG&amp;E Gross LoadsMUD/WorkplaceMUDMonthly worst day05 May17All</t>
  </si>
  <si>
    <t>SDG&amp;E Gross LoadsMUD/WorkplaceMUDMonthly worst day05 May18All</t>
  </si>
  <si>
    <t>SDG&amp;E Gross LoadsMUD/WorkplaceMUDMonthly worst day05 May19All</t>
  </si>
  <si>
    <t>SDG&amp;E Gross LoadsMUD/WorkplaceMUDMonthly worst day05 May20All</t>
  </si>
  <si>
    <t>SDG&amp;E Gross LoadsMUD/WorkplaceMUDMonthly worst day05 May21All</t>
  </si>
  <si>
    <t>SDG&amp;E Gross LoadsMUD/WorkplaceMUDMonthly worst day05 May22All</t>
  </si>
  <si>
    <t>SDG&amp;E Gross LoadsMUD/WorkplaceMUDMonthly worst day05 May23All</t>
  </si>
  <si>
    <t>SDG&amp;E Gross LoadsMUD/WorkplaceMUDMonthly worst day05 May24All</t>
  </si>
  <si>
    <t>SDG&amp;E Gross LoadsMUD/WorkplaceMUDMonthly worst day06 Jun1All</t>
  </si>
  <si>
    <t>SDG&amp;E Gross LoadsMUD/WorkplaceMUDMonthly worst day06 Jun2All</t>
  </si>
  <si>
    <t>SDG&amp;E Gross LoadsMUD/WorkplaceMUDMonthly worst day06 Jun3All</t>
  </si>
  <si>
    <t>SDG&amp;E Gross LoadsMUD/WorkplaceMUDMonthly worst day06 Jun4All</t>
  </si>
  <si>
    <t>SDG&amp;E Gross LoadsMUD/WorkplaceMUDMonthly worst day06 Jun5All</t>
  </si>
  <si>
    <t>SDG&amp;E Gross LoadsMUD/WorkplaceMUDMonthly worst day06 Jun6All</t>
  </si>
  <si>
    <t>SDG&amp;E Gross LoadsMUD/WorkplaceMUDMonthly worst day06 Jun7All</t>
  </si>
  <si>
    <t>SDG&amp;E Gross LoadsMUD/WorkplaceMUDMonthly worst day06 Jun8All</t>
  </si>
  <si>
    <t>SDG&amp;E Gross LoadsMUD/WorkplaceMUDMonthly worst day06 Jun9All</t>
  </si>
  <si>
    <t>SDG&amp;E Gross LoadsMUD/WorkplaceMUDMonthly worst day06 Jun10All</t>
  </si>
  <si>
    <t>SDG&amp;E Gross LoadsMUD/WorkplaceMUDMonthly worst day06 Jun11All</t>
  </si>
  <si>
    <t>SDG&amp;E Gross LoadsMUD/WorkplaceMUDMonthly worst day06 Jun12All</t>
  </si>
  <si>
    <t>SDG&amp;E Gross LoadsMUD/WorkplaceMUDMonthly worst day06 Jun13All</t>
  </si>
  <si>
    <t>SDG&amp;E Gross LoadsMUD/WorkplaceMUDMonthly worst day06 Jun14All</t>
  </si>
  <si>
    <t>SDG&amp;E Gross LoadsMUD/WorkplaceMUDMonthly worst day06 Jun15All</t>
  </si>
  <si>
    <t>SDG&amp;E Gross LoadsMUD/WorkplaceMUDMonthly worst day06 Jun16All</t>
  </si>
  <si>
    <t>SDG&amp;E Gross LoadsMUD/WorkplaceMUDMonthly worst day06 Jun17All</t>
  </si>
  <si>
    <t>SDG&amp;E Gross LoadsMUD/WorkplaceMUDMonthly worst day06 Jun18All</t>
  </si>
  <si>
    <t>SDG&amp;E Gross LoadsMUD/WorkplaceMUDMonthly worst day06 Jun19All</t>
  </si>
  <si>
    <t>SDG&amp;E Gross LoadsMUD/WorkplaceMUDMonthly worst day06 Jun20All</t>
  </si>
  <si>
    <t>SDG&amp;E Gross LoadsMUD/WorkplaceMUDMonthly worst day06 Jun21All</t>
  </si>
  <si>
    <t>SDG&amp;E Gross LoadsMUD/WorkplaceMUDMonthly worst day06 Jun22All</t>
  </si>
  <si>
    <t>SDG&amp;E Gross LoadsMUD/WorkplaceMUDMonthly worst day06 Jun23All</t>
  </si>
  <si>
    <t>SDG&amp;E Gross LoadsMUD/WorkplaceMUDMonthly worst day06 Jun24All</t>
  </si>
  <si>
    <t>SDG&amp;E Gross LoadsMUD/WorkplaceMUDMonthly worst day07 Jul1All</t>
  </si>
  <si>
    <t>SDG&amp;E Gross LoadsMUD/WorkplaceMUDMonthly worst day07 Jul2All</t>
  </si>
  <si>
    <t>SDG&amp;E Gross LoadsMUD/WorkplaceMUDMonthly worst day07 Jul3All</t>
  </si>
  <si>
    <t>SDG&amp;E Gross LoadsMUD/WorkplaceMUDMonthly worst day07 Jul4All</t>
  </si>
  <si>
    <t>SDG&amp;E Gross LoadsMUD/WorkplaceMUDMonthly worst day07 Jul5All</t>
  </si>
  <si>
    <t>SDG&amp;E Gross LoadsMUD/WorkplaceMUDMonthly worst day07 Jul6All</t>
  </si>
  <si>
    <t>SDG&amp;E Gross LoadsMUD/WorkplaceMUDMonthly worst day07 Jul7All</t>
  </si>
  <si>
    <t>SDG&amp;E Gross LoadsMUD/WorkplaceMUDMonthly worst day07 Jul8All</t>
  </si>
  <si>
    <t>SDG&amp;E Gross LoadsMUD/WorkplaceMUDMonthly worst day07 Jul9All</t>
  </si>
  <si>
    <t>SDG&amp;E Gross LoadsMUD/WorkplaceMUDMonthly worst day07 Jul10All</t>
  </si>
  <si>
    <t>SDG&amp;E Gross LoadsMUD/WorkplaceMUDMonthly worst day07 Jul11All</t>
  </si>
  <si>
    <t>SDG&amp;E Gross LoadsMUD/WorkplaceMUDMonthly worst day07 Jul12All</t>
  </si>
  <si>
    <t>SDG&amp;E Gross LoadsMUD/WorkplaceMUDMonthly worst day07 Jul13All</t>
  </si>
  <si>
    <t>SDG&amp;E Gross LoadsMUD/WorkplaceMUDMonthly worst day07 Jul14All</t>
  </si>
  <si>
    <t>SDG&amp;E Gross LoadsMUD/WorkplaceMUDMonthly worst day07 Jul15All</t>
  </si>
  <si>
    <t>SDG&amp;E Gross LoadsMUD/WorkplaceMUDMonthly worst day07 Jul16All</t>
  </si>
  <si>
    <t>SDG&amp;E Gross LoadsMUD/WorkplaceMUDMonthly worst day07 Jul17All</t>
  </si>
  <si>
    <t>SDG&amp;E Gross LoadsMUD/WorkplaceMUDMonthly worst day07 Jul18All</t>
  </si>
  <si>
    <t>SDG&amp;E Gross LoadsMUD/WorkplaceMUDMonthly worst day07 Jul19All</t>
  </si>
  <si>
    <t>SDG&amp;E Gross LoadsMUD/WorkplaceMUDMonthly worst day07 Jul20All</t>
  </si>
  <si>
    <t>SDG&amp;E Gross LoadsMUD/WorkplaceMUDMonthly worst day07 Jul21All</t>
  </si>
  <si>
    <t>SDG&amp;E Gross LoadsMUD/WorkplaceMUDMonthly worst day07 Jul22All</t>
  </si>
  <si>
    <t>SDG&amp;E Gross LoadsMUD/WorkplaceMUDMonthly worst day07 Jul23All</t>
  </si>
  <si>
    <t>SDG&amp;E Gross LoadsMUD/WorkplaceMUDMonthly worst day07 Jul24All</t>
  </si>
  <si>
    <t>SDG&amp;E Gross LoadsMUD/WorkplaceMUDMonthly worst day08 Aug1All</t>
  </si>
  <si>
    <t>SDG&amp;E Gross LoadsMUD/WorkplaceMUDMonthly worst day08 Aug2All</t>
  </si>
  <si>
    <t>SDG&amp;E Gross LoadsMUD/WorkplaceMUDMonthly worst day08 Aug3All</t>
  </si>
  <si>
    <t>SDG&amp;E Gross LoadsMUD/WorkplaceMUDMonthly worst day08 Aug4All</t>
  </si>
  <si>
    <t>SDG&amp;E Gross LoadsMUD/WorkplaceMUDMonthly worst day08 Aug5All</t>
  </si>
  <si>
    <t>SDG&amp;E Gross LoadsMUD/WorkplaceMUDMonthly worst day08 Aug6All</t>
  </si>
  <si>
    <t>SDG&amp;E Gross LoadsMUD/WorkplaceMUDMonthly worst day08 Aug7All</t>
  </si>
  <si>
    <t>SDG&amp;E Gross LoadsMUD/WorkplaceMUDMonthly worst day08 Aug8All</t>
  </si>
  <si>
    <t>SDG&amp;E Gross LoadsMUD/WorkplaceMUDMonthly worst day08 Aug9All</t>
  </si>
  <si>
    <t>SDG&amp;E Gross LoadsMUD/WorkplaceMUDMonthly worst day08 Aug10All</t>
  </si>
  <si>
    <t>SDG&amp;E Gross LoadsMUD/WorkplaceMUDMonthly worst day08 Aug11All</t>
  </si>
  <si>
    <t>SDG&amp;E Gross LoadsMUD/WorkplaceMUDMonthly worst day08 Aug12All</t>
  </si>
  <si>
    <t>SDG&amp;E Gross LoadsMUD/WorkplaceMUDMonthly worst day08 Aug13All</t>
  </si>
  <si>
    <t>SDG&amp;E Gross LoadsMUD/WorkplaceMUDMonthly worst day08 Aug14All</t>
  </si>
  <si>
    <t>SDG&amp;E Gross LoadsMUD/WorkplaceMUDMonthly worst day08 Aug15All</t>
  </si>
  <si>
    <t>SDG&amp;E Gross LoadsMUD/WorkplaceMUDMonthly worst day08 Aug16All</t>
  </si>
  <si>
    <t>SDG&amp;E Gross LoadsMUD/WorkplaceMUDMonthly worst day08 Aug17All</t>
  </si>
  <si>
    <t>SDG&amp;E Gross LoadsMUD/WorkplaceMUDMonthly worst day08 Aug18All</t>
  </si>
  <si>
    <t>SDG&amp;E Gross LoadsMUD/WorkplaceMUDMonthly worst day08 Aug19All</t>
  </si>
  <si>
    <t>SDG&amp;E Gross LoadsMUD/WorkplaceMUDMonthly worst day08 Aug20All</t>
  </si>
  <si>
    <t>SDG&amp;E Gross LoadsMUD/WorkplaceMUDMonthly worst day08 Aug21All</t>
  </si>
  <si>
    <t>SDG&amp;E Gross LoadsMUD/WorkplaceMUDMonthly worst day08 Aug22All</t>
  </si>
  <si>
    <t>SDG&amp;E Gross LoadsMUD/WorkplaceMUDMonthly worst day08 Aug23All</t>
  </si>
  <si>
    <t>SDG&amp;E Gross LoadsMUD/WorkplaceMUDMonthly worst day08 Aug24All</t>
  </si>
  <si>
    <t>SDG&amp;E Gross LoadsMUD/WorkplaceMUDMonthly worst day09 Sep1All</t>
  </si>
  <si>
    <t>SDG&amp;E Gross LoadsMUD/WorkplaceMUDMonthly worst day09 Sep2All</t>
  </si>
  <si>
    <t>SDG&amp;E Gross LoadsMUD/WorkplaceMUDMonthly worst day09 Sep3All</t>
  </si>
  <si>
    <t>SDG&amp;E Gross LoadsMUD/WorkplaceMUDMonthly worst day09 Sep4All</t>
  </si>
  <si>
    <t>SDG&amp;E Gross LoadsMUD/WorkplaceMUDMonthly worst day09 Sep5All</t>
  </si>
  <si>
    <t>SDG&amp;E Gross LoadsMUD/WorkplaceMUDMonthly worst day09 Sep6All</t>
  </si>
  <si>
    <t>SDG&amp;E Gross LoadsMUD/WorkplaceMUDMonthly worst day09 Sep7All</t>
  </si>
  <si>
    <t>SDG&amp;E Gross LoadsMUD/WorkplaceMUDMonthly worst day09 Sep8All</t>
  </si>
  <si>
    <t>SDG&amp;E Gross LoadsMUD/WorkplaceMUDMonthly worst day09 Sep9All</t>
  </si>
  <si>
    <t>SDG&amp;E Gross LoadsMUD/WorkplaceMUDMonthly worst day09 Sep10All</t>
  </si>
  <si>
    <t>SDG&amp;E Gross LoadsMUD/WorkplaceMUDMonthly worst day09 Sep11All</t>
  </si>
  <si>
    <t>SDG&amp;E Gross LoadsMUD/WorkplaceMUDMonthly worst day09 Sep12All</t>
  </si>
  <si>
    <t>SDG&amp;E Gross LoadsMUD/WorkplaceMUDMonthly worst day09 Sep13All</t>
  </si>
  <si>
    <t>SDG&amp;E Gross LoadsMUD/WorkplaceMUDMonthly worst day09 Sep14All</t>
  </si>
  <si>
    <t>SDG&amp;E Gross LoadsMUD/WorkplaceMUDMonthly worst day09 Sep15All</t>
  </si>
  <si>
    <t>SDG&amp;E Gross LoadsMUD/WorkplaceMUDMonthly worst day09 Sep16All</t>
  </si>
  <si>
    <t>SDG&amp;E Gross LoadsMUD/WorkplaceMUDMonthly worst day09 Sep17All</t>
  </si>
  <si>
    <t>SDG&amp;E Gross LoadsMUD/WorkplaceMUDMonthly worst day09 Sep18All</t>
  </si>
  <si>
    <t>SDG&amp;E Gross LoadsMUD/WorkplaceMUDMonthly worst day09 Sep19All</t>
  </si>
  <si>
    <t>SDG&amp;E Gross LoadsMUD/WorkplaceMUDMonthly worst day09 Sep20All</t>
  </si>
  <si>
    <t>SDG&amp;E Gross LoadsMUD/WorkplaceMUDMonthly worst day09 Sep21All</t>
  </si>
  <si>
    <t>SDG&amp;E Gross LoadsMUD/WorkplaceMUDMonthly worst day09 Sep22All</t>
  </si>
  <si>
    <t>SDG&amp;E Gross LoadsMUD/WorkplaceMUDMonthly worst day09 Sep23All</t>
  </si>
  <si>
    <t>SDG&amp;E Gross LoadsMUD/WorkplaceMUDMonthly worst day09 Sep24All</t>
  </si>
  <si>
    <t>SDG&amp;E Gross LoadsMUD/WorkplaceMUDMonthly worst day10 Oct1All</t>
  </si>
  <si>
    <t>SDG&amp;E Gross LoadsMUD/WorkplaceMUDMonthly worst day10 Oct2All</t>
  </si>
  <si>
    <t>SDG&amp;E Gross LoadsMUD/WorkplaceMUDMonthly worst day10 Oct3All</t>
  </si>
  <si>
    <t>SDG&amp;E Gross LoadsMUD/WorkplaceMUDMonthly worst day10 Oct4All</t>
  </si>
  <si>
    <t>SDG&amp;E Gross LoadsMUD/WorkplaceMUDMonthly worst day10 Oct5All</t>
  </si>
  <si>
    <t>SDG&amp;E Gross LoadsMUD/WorkplaceMUDMonthly worst day10 Oct6All</t>
  </si>
  <si>
    <t>SDG&amp;E Gross LoadsMUD/WorkplaceMUDMonthly worst day10 Oct7All</t>
  </si>
  <si>
    <t>SDG&amp;E Gross LoadsMUD/WorkplaceMUDMonthly worst day10 Oct8All</t>
  </si>
  <si>
    <t>SDG&amp;E Gross LoadsMUD/WorkplaceMUDMonthly worst day10 Oct9All</t>
  </si>
  <si>
    <t>SDG&amp;E Gross LoadsMUD/WorkplaceMUDMonthly worst day10 Oct10All</t>
  </si>
  <si>
    <t>SDG&amp;E Gross LoadsMUD/WorkplaceMUDMonthly worst day10 Oct11All</t>
  </si>
  <si>
    <t>SDG&amp;E Gross LoadsMUD/WorkplaceMUDMonthly worst day10 Oct12All</t>
  </si>
  <si>
    <t>SDG&amp;E Gross LoadsMUD/WorkplaceMUDMonthly worst day10 Oct13All</t>
  </si>
  <si>
    <t>SDG&amp;E Gross LoadsMUD/WorkplaceMUDMonthly worst day10 Oct14All</t>
  </si>
  <si>
    <t>SDG&amp;E Gross LoadsMUD/WorkplaceMUDMonthly worst day10 Oct15All</t>
  </si>
  <si>
    <t>SDG&amp;E Gross LoadsMUD/WorkplaceMUDMonthly worst day10 Oct16All</t>
  </si>
  <si>
    <t>SDG&amp;E Gross LoadsMUD/WorkplaceMUDMonthly worst day10 Oct17All</t>
  </si>
  <si>
    <t>SDG&amp;E Gross LoadsMUD/WorkplaceMUDMonthly worst day10 Oct18All</t>
  </si>
  <si>
    <t>SDG&amp;E Gross LoadsMUD/WorkplaceMUDMonthly worst day10 Oct19All</t>
  </si>
  <si>
    <t>SDG&amp;E Gross LoadsMUD/WorkplaceMUDMonthly worst day10 Oct20All</t>
  </si>
  <si>
    <t>SDG&amp;E Gross LoadsMUD/WorkplaceMUDMonthly worst day10 Oct21All</t>
  </si>
  <si>
    <t>SDG&amp;E Gross LoadsMUD/WorkplaceMUDMonthly worst day10 Oct22All</t>
  </si>
  <si>
    <t>SDG&amp;E Gross LoadsMUD/WorkplaceMUDMonthly worst day10 Oct23All</t>
  </si>
  <si>
    <t>SDG&amp;E Gross LoadsMUD/WorkplaceMUDMonthly worst day10 Oct24All</t>
  </si>
  <si>
    <t>SDG&amp;E Gross LoadsMUD/WorkplaceMUDMonthly worst day11 Nov1All</t>
  </si>
  <si>
    <t>SDG&amp;E Gross LoadsMUD/WorkplaceMUDMonthly worst day11 Nov2All</t>
  </si>
  <si>
    <t>SDG&amp;E Gross LoadsMUD/WorkplaceMUDMonthly worst day11 Nov3All</t>
  </si>
  <si>
    <t>SDG&amp;E Gross LoadsMUD/WorkplaceMUDMonthly worst day11 Nov4All</t>
  </si>
  <si>
    <t>SDG&amp;E Gross LoadsMUD/WorkplaceMUDMonthly worst day11 Nov5All</t>
  </si>
  <si>
    <t>SDG&amp;E Gross LoadsMUD/WorkplaceMUDMonthly worst day11 Nov6All</t>
  </si>
  <si>
    <t>SDG&amp;E Gross LoadsMUD/WorkplaceMUDMonthly worst day11 Nov7All</t>
  </si>
  <si>
    <t>SDG&amp;E Gross LoadsMUD/WorkplaceMUDMonthly worst day11 Nov8All</t>
  </si>
  <si>
    <t>SDG&amp;E Gross LoadsMUD/WorkplaceMUDMonthly worst day11 Nov9All</t>
  </si>
  <si>
    <t>SDG&amp;E Gross LoadsMUD/WorkplaceMUDMonthly worst day11 Nov10All</t>
  </si>
  <si>
    <t>SDG&amp;E Gross LoadsMUD/WorkplaceMUDMonthly worst day11 Nov11All</t>
  </si>
  <si>
    <t>SDG&amp;E Gross LoadsMUD/WorkplaceMUDMonthly worst day11 Nov12All</t>
  </si>
  <si>
    <t>SDG&amp;E Gross LoadsMUD/WorkplaceMUDMonthly worst day11 Nov13All</t>
  </si>
  <si>
    <t>SDG&amp;E Gross LoadsMUD/WorkplaceMUDMonthly worst day11 Nov14All</t>
  </si>
  <si>
    <t>SDG&amp;E Gross LoadsMUD/WorkplaceMUDMonthly worst day11 Nov15All</t>
  </si>
  <si>
    <t>SDG&amp;E Gross LoadsMUD/WorkplaceMUDMonthly worst day11 Nov16All</t>
  </si>
  <si>
    <t>SDG&amp;E Gross LoadsMUD/WorkplaceMUDMonthly worst day11 Nov17All</t>
  </si>
  <si>
    <t>SDG&amp;E Gross LoadsMUD/WorkplaceMUDMonthly worst day11 Nov18All</t>
  </si>
  <si>
    <t>SDG&amp;E Gross LoadsMUD/WorkplaceMUDMonthly worst day11 Nov19All</t>
  </si>
  <si>
    <t>SDG&amp;E Gross LoadsMUD/WorkplaceMUDMonthly worst day11 Nov20All</t>
  </si>
  <si>
    <t>SDG&amp;E Gross LoadsMUD/WorkplaceMUDMonthly worst day11 Nov21All</t>
  </si>
  <si>
    <t>SDG&amp;E Gross LoadsMUD/WorkplaceMUDMonthly worst day11 Nov22All</t>
  </si>
  <si>
    <t>SDG&amp;E Gross LoadsMUD/WorkplaceMUDMonthly worst day11 Nov23All</t>
  </si>
  <si>
    <t>SDG&amp;E Gross LoadsMUD/WorkplaceMUDMonthly worst day11 Nov24All</t>
  </si>
  <si>
    <t>SDG&amp;E Gross LoadsMUD/WorkplaceMUDMonthly worst day12 Dec1All</t>
  </si>
  <si>
    <t>SDG&amp;E Gross LoadsMUD/WorkplaceMUDMonthly worst day12 Dec2All</t>
  </si>
  <si>
    <t>SDG&amp;E Gross LoadsMUD/WorkplaceMUDMonthly worst day12 Dec3All</t>
  </si>
  <si>
    <t>SDG&amp;E Gross LoadsMUD/WorkplaceMUDMonthly worst day12 Dec4All</t>
  </si>
  <si>
    <t>SDG&amp;E Gross LoadsMUD/WorkplaceMUDMonthly worst day12 Dec5All</t>
  </si>
  <si>
    <t>SDG&amp;E Gross LoadsMUD/WorkplaceMUDMonthly worst day12 Dec6All</t>
  </si>
  <si>
    <t>SDG&amp;E Gross LoadsMUD/WorkplaceMUDMonthly worst day12 Dec7All</t>
  </si>
  <si>
    <t>SDG&amp;E Gross LoadsMUD/WorkplaceMUDMonthly worst day12 Dec8All</t>
  </si>
  <si>
    <t>SDG&amp;E Gross LoadsMUD/WorkplaceMUDMonthly worst day12 Dec9All</t>
  </si>
  <si>
    <t>SDG&amp;E Gross LoadsMUD/WorkplaceMUDMonthly worst day12 Dec10All</t>
  </si>
  <si>
    <t>SDG&amp;E Gross LoadsMUD/WorkplaceMUDMonthly worst day12 Dec11All</t>
  </si>
  <si>
    <t>SDG&amp;E Gross LoadsMUD/WorkplaceMUDMonthly worst day12 Dec12All</t>
  </si>
  <si>
    <t>SDG&amp;E Gross LoadsMUD/WorkplaceMUDMonthly worst day12 Dec13All</t>
  </si>
  <si>
    <t>SDG&amp;E Gross LoadsMUD/WorkplaceMUDMonthly worst day12 Dec14All</t>
  </si>
  <si>
    <t>SDG&amp;E Gross LoadsMUD/WorkplaceMUDMonthly worst day12 Dec15All</t>
  </si>
  <si>
    <t>SDG&amp;E Gross LoadsMUD/WorkplaceMUDMonthly worst day12 Dec16All</t>
  </si>
  <si>
    <t>SDG&amp;E Gross LoadsMUD/WorkplaceMUDMonthly worst day12 Dec17All</t>
  </si>
  <si>
    <t>SDG&amp;E Gross LoadsMUD/WorkplaceMUDMonthly worst day12 Dec18All</t>
  </si>
  <si>
    <t>SDG&amp;E Gross LoadsMUD/WorkplaceMUDMonthly worst day12 Dec19All</t>
  </si>
  <si>
    <t>SDG&amp;E Gross LoadsMUD/WorkplaceMUDMonthly worst day12 Dec20All</t>
  </si>
  <si>
    <t>SDG&amp;E Gross LoadsMUD/WorkplaceMUDMonthly worst day12 Dec21All</t>
  </si>
  <si>
    <t>SDG&amp;E Gross LoadsMUD/WorkplaceMUDMonthly worst day12 Dec22All</t>
  </si>
  <si>
    <t>SDG&amp;E Gross LoadsMUD/WorkplaceMUDMonthly worst day12 Dec23All</t>
  </si>
  <si>
    <t>SDG&amp;E Gross LoadsMUD/WorkplaceMUDMonthly worst day12 Dec24All</t>
  </si>
  <si>
    <t>SDG&amp;E Gross LoadsMUD/WorkplaceWorkplaceMonthly worst day01 Jan1All</t>
  </si>
  <si>
    <t>SDG&amp;E Gross LoadsMUD/WorkplaceWorkplaceMonthly worst day01 Jan2All</t>
  </si>
  <si>
    <t>SDG&amp;E Gross LoadsMUD/WorkplaceWorkplaceMonthly worst day01 Jan3All</t>
  </si>
  <si>
    <t>SDG&amp;E Gross LoadsMUD/WorkplaceWorkplaceMonthly worst day01 Jan4All</t>
  </si>
  <si>
    <t>SDG&amp;E Gross LoadsMUD/WorkplaceWorkplaceMonthly worst day01 Jan5All</t>
  </si>
  <si>
    <t>SDG&amp;E Gross LoadsMUD/WorkplaceWorkplaceMonthly worst day01 Jan6All</t>
  </si>
  <si>
    <t>SDG&amp;E Gross LoadsMUD/WorkplaceWorkplaceMonthly worst day01 Jan7All</t>
  </si>
  <si>
    <t>SDG&amp;E Gross LoadsMUD/WorkplaceWorkplaceMonthly worst day01 Jan8All</t>
  </si>
  <si>
    <t>SDG&amp;E Gross LoadsMUD/WorkplaceWorkplaceMonthly worst day01 Jan9All</t>
  </si>
  <si>
    <t>SDG&amp;E Gross LoadsMUD/WorkplaceWorkplaceMonthly worst day01 Jan10All</t>
  </si>
  <si>
    <t>SDG&amp;E Gross LoadsMUD/WorkplaceWorkplaceMonthly worst day01 Jan11All</t>
  </si>
  <si>
    <t>SDG&amp;E Gross LoadsMUD/WorkplaceWorkplaceMonthly worst day01 Jan12All</t>
  </si>
  <si>
    <t>SDG&amp;E Gross LoadsMUD/WorkplaceWorkplaceMonthly worst day01 Jan13All</t>
  </si>
  <si>
    <t>SDG&amp;E Gross LoadsMUD/WorkplaceWorkplaceMonthly worst day01 Jan14All</t>
  </si>
  <si>
    <t>SDG&amp;E Gross LoadsMUD/WorkplaceWorkplaceMonthly worst day01 Jan15All</t>
  </si>
  <si>
    <t>SDG&amp;E Gross LoadsMUD/WorkplaceWorkplaceMonthly worst day01 Jan16All</t>
  </si>
  <si>
    <t>SDG&amp;E Gross LoadsMUD/WorkplaceWorkplaceMonthly worst day01 Jan17All</t>
  </si>
  <si>
    <t>SDG&amp;E Gross LoadsMUD/WorkplaceWorkplaceMonthly worst day01 Jan18All</t>
  </si>
  <si>
    <t>SDG&amp;E Gross LoadsMUD/WorkplaceWorkplaceMonthly worst day01 Jan19All</t>
  </si>
  <si>
    <t>SDG&amp;E Gross LoadsMUD/WorkplaceWorkplaceMonthly worst day01 Jan20All</t>
  </si>
  <si>
    <t>SDG&amp;E Gross LoadsMUD/WorkplaceWorkplaceMonthly worst day01 Jan21All</t>
  </si>
  <si>
    <t>SDG&amp;E Gross LoadsMUD/WorkplaceWorkplaceMonthly worst day01 Jan22All</t>
  </si>
  <si>
    <t>SDG&amp;E Gross LoadsMUD/WorkplaceWorkplaceMonthly worst day01 Jan23All</t>
  </si>
  <si>
    <t>SDG&amp;E Gross LoadsMUD/WorkplaceWorkplaceMonthly worst day01 Jan24All</t>
  </si>
  <si>
    <t>SDG&amp;E Gross LoadsMUD/WorkplaceWorkplaceMonthly worst day02 Feb1All</t>
  </si>
  <si>
    <t>SDG&amp;E Gross LoadsMUD/WorkplaceWorkplaceMonthly worst day02 Feb2All</t>
  </si>
  <si>
    <t>SDG&amp;E Gross LoadsMUD/WorkplaceWorkplaceMonthly worst day02 Feb3All</t>
  </si>
  <si>
    <t>SDG&amp;E Gross LoadsMUD/WorkplaceWorkplaceMonthly worst day02 Feb4All</t>
  </si>
  <si>
    <t>SDG&amp;E Gross LoadsMUD/WorkplaceWorkplaceMonthly worst day02 Feb5All</t>
  </si>
  <si>
    <t>SDG&amp;E Gross LoadsMUD/WorkplaceWorkplaceMonthly worst day02 Feb6All</t>
  </si>
  <si>
    <t>SDG&amp;E Gross LoadsMUD/WorkplaceWorkplaceMonthly worst day02 Feb7All</t>
  </si>
  <si>
    <t>SDG&amp;E Gross LoadsMUD/WorkplaceWorkplaceMonthly worst day02 Feb8All</t>
  </si>
  <si>
    <t>SDG&amp;E Gross LoadsMUD/WorkplaceWorkplaceMonthly worst day02 Feb9All</t>
  </si>
  <si>
    <t>SDG&amp;E Gross LoadsMUD/WorkplaceWorkplaceMonthly worst day02 Feb10All</t>
  </si>
  <si>
    <t>SDG&amp;E Gross LoadsMUD/WorkplaceWorkplaceMonthly worst day02 Feb11All</t>
  </si>
  <si>
    <t>SDG&amp;E Gross LoadsMUD/WorkplaceWorkplaceMonthly worst day02 Feb12All</t>
  </si>
  <si>
    <t>SDG&amp;E Gross LoadsMUD/WorkplaceWorkplaceMonthly worst day02 Feb13All</t>
  </si>
  <si>
    <t>SDG&amp;E Gross LoadsMUD/WorkplaceWorkplaceMonthly worst day02 Feb14All</t>
  </si>
  <si>
    <t>SDG&amp;E Gross LoadsMUD/WorkplaceWorkplaceMonthly worst day02 Feb15All</t>
  </si>
  <si>
    <t>SDG&amp;E Gross LoadsMUD/WorkplaceWorkplaceMonthly worst day02 Feb16All</t>
  </si>
  <si>
    <t>SDG&amp;E Gross LoadsMUD/WorkplaceWorkplaceMonthly worst day02 Feb17All</t>
  </si>
  <si>
    <t>SDG&amp;E Gross LoadsMUD/WorkplaceWorkplaceMonthly worst day02 Feb18All</t>
  </si>
  <si>
    <t>SDG&amp;E Gross LoadsMUD/WorkplaceWorkplaceMonthly worst day02 Feb19All</t>
  </si>
  <si>
    <t>SDG&amp;E Gross LoadsMUD/WorkplaceWorkplaceMonthly worst day02 Feb20All</t>
  </si>
  <si>
    <t>SDG&amp;E Gross LoadsMUD/WorkplaceWorkplaceMonthly worst day02 Feb21All</t>
  </si>
  <si>
    <t>SDG&amp;E Gross LoadsMUD/WorkplaceWorkplaceMonthly worst day02 Feb22All</t>
  </si>
  <si>
    <t>SDG&amp;E Gross LoadsMUD/WorkplaceWorkplaceMonthly worst day02 Feb23All</t>
  </si>
  <si>
    <t>SDG&amp;E Gross LoadsMUD/WorkplaceWorkplaceMonthly worst day02 Feb24All</t>
  </si>
  <si>
    <t>SDG&amp;E Gross LoadsMUD/WorkplaceWorkplaceMonthly worst day03 Mar1All</t>
  </si>
  <si>
    <t>SDG&amp;E Gross LoadsMUD/WorkplaceWorkplaceMonthly worst day03 Mar2All</t>
  </si>
  <si>
    <t>SDG&amp;E Gross LoadsMUD/WorkplaceWorkplaceMonthly worst day03 Mar3All</t>
  </si>
  <si>
    <t>SDG&amp;E Gross LoadsMUD/WorkplaceWorkplaceMonthly worst day03 Mar4All</t>
  </si>
  <si>
    <t>SDG&amp;E Gross LoadsMUD/WorkplaceWorkplaceMonthly worst day03 Mar5All</t>
  </si>
  <si>
    <t>SDG&amp;E Gross LoadsMUD/WorkplaceWorkplaceMonthly worst day03 Mar6All</t>
  </si>
  <si>
    <t>SDG&amp;E Gross LoadsMUD/WorkplaceWorkplaceMonthly worst day03 Mar7All</t>
  </si>
  <si>
    <t>SDG&amp;E Gross LoadsMUD/WorkplaceWorkplaceMonthly worst day03 Mar8All</t>
  </si>
  <si>
    <t>SDG&amp;E Gross LoadsMUD/WorkplaceWorkplaceMonthly worst day03 Mar9All</t>
  </si>
  <si>
    <t>SDG&amp;E Gross LoadsMUD/WorkplaceWorkplaceMonthly worst day03 Mar10All</t>
  </si>
  <si>
    <t>SDG&amp;E Gross LoadsMUD/WorkplaceWorkplaceMonthly worst day03 Mar11All</t>
  </si>
  <si>
    <t>SDG&amp;E Gross LoadsMUD/WorkplaceWorkplaceMonthly worst day03 Mar12All</t>
  </si>
  <si>
    <t>SDG&amp;E Gross LoadsMUD/WorkplaceWorkplaceMonthly worst day03 Mar13All</t>
  </si>
  <si>
    <t>SDG&amp;E Gross LoadsMUD/WorkplaceWorkplaceMonthly worst day03 Mar14All</t>
  </si>
  <si>
    <t>SDG&amp;E Gross LoadsMUD/WorkplaceWorkplaceMonthly worst day03 Mar15All</t>
  </si>
  <si>
    <t>SDG&amp;E Gross LoadsMUD/WorkplaceWorkplaceMonthly worst day03 Mar16All</t>
  </si>
  <si>
    <t>SDG&amp;E Gross LoadsMUD/WorkplaceWorkplaceMonthly worst day03 Mar17All</t>
  </si>
  <si>
    <t>SDG&amp;E Gross LoadsMUD/WorkplaceWorkplaceMonthly worst day03 Mar18All</t>
  </si>
  <si>
    <t>SDG&amp;E Gross LoadsMUD/WorkplaceWorkplaceMonthly worst day03 Mar19All</t>
  </si>
  <si>
    <t>SDG&amp;E Gross LoadsMUD/WorkplaceWorkplaceMonthly worst day03 Mar20All</t>
  </si>
  <si>
    <t>SDG&amp;E Gross LoadsMUD/WorkplaceWorkplaceMonthly worst day03 Mar21All</t>
  </si>
  <si>
    <t>SDG&amp;E Gross LoadsMUD/WorkplaceWorkplaceMonthly worst day03 Mar22All</t>
  </si>
  <si>
    <t>SDG&amp;E Gross LoadsMUD/WorkplaceWorkplaceMonthly worst day03 Mar23All</t>
  </si>
  <si>
    <t>SDG&amp;E Gross LoadsMUD/WorkplaceWorkplaceMonthly worst day03 Mar24All</t>
  </si>
  <si>
    <t>SDG&amp;E Gross LoadsMUD/WorkplaceWorkplaceMonthly worst day04 Apr1All</t>
  </si>
  <si>
    <t>SDG&amp;E Gross LoadsMUD/WorkplaceWorkplaceMonthly worst day04 Apr2All</t>
  </si>
  <si>
    <t>SDG&amp;E Gross LoadsMUD/WorkplaceWorkplaceMonthly worst day04 Apr3All</t>
  </si>
  <si>
    <t>SDG&amp;E Gross LoadsMUD/WorkplaceWorkplaceMonthly worst day04 Apr4All</t>
  </si>
  <si>
    <t>SDG&amp;E Gross LoadsMUD/WorkplaceWorkplaceMonthly worst day04 Apr5All</t>
  </si>
  <si>
    <t>SDG&amp;E Gross LoadsMUD/WorkplaceWorkplaceMonthly worst day04 Apr6All</t>
  </si>
  <si>
    <t>SDG&amp;E Gross LoadsMUD/WorkplaceWorkplaceMonthly worst day04 Apr7All</t>
  </si>
  <si>
    <t>SDG&amp;E Gross LoadsMUD/WorkplaceWorkplaceMonthly worst day04 Apr8All</t>
  </si>
  <si>
    <t>SDG&amp;E Gross LoadsMUD/WorkplaceWorkplaceMonthly worst day04 Apr9All</t>
  </si>
  <si>
    <t>SDG&amp;E Gross LoadsMUD/WorkplaceWorkplaceMonthly worst day04 Apr10All</t>
  </si>
  <si>
    <t>SDG&amp;E Gross LoadsMUD/WorkplaceWorkplaceMonthly worst day04 Apr11All</t>
  </si>
  <si>
    <t>SDG&amp;E Gross LoadsMUD/WorkplaceWorkplaceMonthly worst day04 Apr12All</t>
  </si>
  <si>
    <t>SDG&amp;E Gross LoadsMUD/WorkplaceWorkplaceMonthly worst day04 Apr13All</t>
  </si>
  <si>
    <t>SDG&amp;E Gross LoadsMUD/WorkplaceWorkplaceMonthly worst day04 Apr14All</t>
  </si>
  <si>
    <t>SDG&amp;E Gross LoadsMUD/WorkplaceWorkplaceMonthly worst day04 Apr15All</t>
  </si>
  <si>
    <t>SDG&amp;E Gross LoadsMUD/WorkplaceWorkplaceMonthly worst day04 Apr16All</t>
  </si>
  <si>
    <t>SDG&amp;E Gross LoadsMUD/WorkplaceWorkplaceMonthly worst day04 Apr17All</t>
  </si>
  <si>
    <t>SDG&amp;E Gross LoadsMUD/WorkplaceWorkplaceMonthly worst day04 Apr18All</t>
  </si>
  <si>
    <t>SDG&amp;E Gross LoadsMUD/WorkplaceWorkplaceMonthly worst day04 Apr19All</t>
  </si>
  <si>
    <t>SDG&amp;E Gross LoadsMUD/WorkplaceWorkplaceMonthly worst day04 Apr20All</t>
  </si>
  <si>
    <t>SDG&amp;E Gross LoadsMUD/WorkplaceWorkplaceMonthly worst day04 Apr21All</t>
  </si>
  <si>
    <t>SDG&amp;E Gross LoadsMUD/WorkplaceWorkplaceMonthly worst day04 Apr22All</t>
  </si>
  <si>
    <t>SDG&amp;E Gross LoadsMUD/WorkplaceWorkplaceMonthly worst day04 Apr23All</t>
  </si>
  <si>
    <t>SDG&amp;E Gross LoadsMUD/WorkplaceWorkplaceMonthly worst day04 Apr24All</t>
  </si>
  <si>
    <t>SDG&amp;E Gross LoadsMUD/WorkplaceWorkplaceMonthly worst day05 May1All</t>
  </si>
  <si>
    <t>SDG&amp;E Gross LoadsMUD/WorkplaceWorkplaceMonthly worst day05 May2All</t>
  </si>
  <si>
    <t>SDG&amp;E Gross LoadsMUD/WorkplaceWorkplaceMonthly worst day05 May3All</t>
  </si>
  <si>
    <t>SDG&amp;E Gross LoadsMUD/WorkplaceWorkplaceMonthly worst day05 May4All</t>
  </si>
  <si>
    <t>SDG&amp;E Gross LoadsMUD/WorkplaceWorkplaceMonthly worst day05 May5All</t>
  </si>
  <si>
    <t>SDG&amp;E Gross LoadsMUD/WorkplaceWorkplaceMonthly worst day05 May6All</t>
  </si>
  <si>
    <t>SDG&amp;E Gross LoadsMUD/WorkplaceWorkplaceMonthly worst day05 May7All</t>
  </si>
  <si>
    <t>SDG&amp;E Gross LoadsMUD/WorkplaceWorkplaceMonthly worst day05 May8All</t>
  </si>
  <si>
    <t>SDG&amp;E Gross LoadsMUD/WorkplaceWorkplaceMonthly worst day05 May9All</t>
  </si>
  <si>
    <t>SDG&amp;E Gross LoadsMUD/WorkplaceWorkplaceMonthly worst day05 May10All</t>
  </si>
  <si>
    <t>SDG&amp;E Gross LoadsMUD/WorkplaceWorkplaceMonthly worst day05 May11All</t>
  </si>
  <si>
    <t>SDG&amp;E Gross LoadsMUD/WorkplaceWorkplaceMonthly worst day05 May12All</t>
  </si>
  <si>
    <t>SDG&amp;E Gross LoadsMUD/WorkplaceWorkplaceMonthly worst day05 May13All</t>
  </si>
  <si>
    <t>SDG&amp;E Gross LoadsMUD/WorkplaceWorkplaceMonthly worst day05 May14All</t>
  </si>
  <si>
    <t>SDG&amp;E Gross LoadsMUD/WorkplaceWorkplaceMonthly worst day05 May15All</t>
  </si>
  <si>
    <t>SDG&amp;E Gross LoadsMUD/WorkplaceWorkplaceMonthly worst day05 May16All</t>
  </si>
  <si>
    <t>SDG&amp;E Gross LoadsMUD/WorkplaceWorkplaceMonthly worst day05 May17All</t>
  </si>
  <si>
    <t>SDG&amp;E Gross LoadsMUD/WorkplaceWorkplaceMonthly worst day05 May18All</t>
  </si>
  <si>
    <t>SDG&amp;E Gross LoadsMUD/WorkplaceWorkplaceMonthly worst day05 May19All</t>
  </si>
  <si>
    <t>SDG&amp;E Gross LoadsMUD/WorkplaceWorkplaceMonthly worst day05 May20All</t>
  </si>
  <si>
    <t>SDG&amp;E Gross LoadsMUD/WorkplaceWorkplaceMonthly worst day05 May21All</t>
  </si>
  <si>
    <t>SDG&amp;E Gross LoadsMUD/WorkplaceWorkplaceMonthly worst day05 May22All</t>
  </si>
  <si>
    <t>SDG&amp;E Gross LoadsMUD/WorkplaceWorkplaceMonthly worst day05 May23All</t>
  </si>
  <si>
    <t>SDG&amp;E Gross LoadsMUD/WorkplaceWorkplaceMonthly worst day05 May24All</t>
  </si>
  <si>
    <t>SDG&amp;E Gross LoadsMUD/WorkplaceWorkplaceMonthly worst day06 Jun1All</t>
  </si>
  <si>
    <t>SDG&amp;E Gross LoadsMUD/WorkplaceWorkplaceMonthly worst day06 Jun2All</t>
  </si>
  <si>
    <t>SDG&amp;E Gross LoadsMUD/WorkplaceWorkplaceMonthly worst day06 Jun3All</t>
  </si>
  <si>
    <t>SDG&amp;E Gross LoadsMUD/WorkplaceWorkplaceMonthly worst day06 Jun4All</t>
  </si>
  <si>
    <t>SDG&amp;E Gross LoadsMUD/WorkplaceWorkplaceMonthly worst day06 Jun5All</t>
  </si>
  <si>
    <t>SDG&amp;E Gross LoadsMUD/WorkplaceWorkplaceMonthly worst day06 Jun6All</t>
  </si>
  <si>
    <t>SDG&amp;E Gross LoadsMUD/WorkplaceWorkplaceMonthly worst day06 Jun7All</t>
  </si>
  <si>
    <t>SDG&amp;E Gross LoadsMUD/WorkplaceWorkplaceMonthly worst day06 Jun8All</t>
  </si>
  <si>
    <t>SDG&amp;E Gross LoadsMUD/WorkplaceWorkplaceMonthly worst day06 Jun9All</t>
  </si>
  <si>
    <t>SDG&amp;E Gross LoadsMUD/WorkplaceWorkplaceMonthly worst day06 Jun10All</t>
  </si>
  <si>
    <t>SDG&amp;E Gross LoadsMUD/WorkplaceWorkplaceMonthly worst day06 Jun11All</t>
  </si>
  <si>
    <t>SDG&amp;E Gross LoadsMUD/WorkplaceWorkplaceMonthly worst day06 Jun12All</t>
  </si>
  <si>
    <t>SDG&amp;E Gross LoadsMUD/WorkplaceWorkplaceMonthly worst day06 Jun13All</t>
  </si>
  <si>
    <t>SDG&amp;E Gross LoadsMUD/WorkplaceWorkplaceMonthly worst day06 Jun14All</t>
  </si>
  <si>
    <t>SDG&amp;E Gross LoadsMUD/WorkplaceWorkplaceMonthly worst day06 Jun15All</t>
  </si>
  <si>
    <t>SDG&amp;E Gross LoadsMUD/WorkplaceWorkplaceMonthly worst day06 Jun16All</t>
  </si>
  <si>
    <t>SDG&amp;E Gross LoadsMUD/WorkplaceWorkplaceMonthly worst day06 Jun17All</t>
  </si>
  <si>
    <t>SDG&amp;E Gross LoadsMUD/WorkplaceWorkplaceMonthly worst day06 Jun18All</t>
  </si>
  <si>
    <t>SDG&amp;E Gross LoadsMUD/WorkplaceWorkplaceMonthly worst day06 Jun19All</t>
  </si>
  <si>
    <t>SDG&amp;E Gross LoadsMUD/WorkplaceWorkplaceMonthly worst day06 Jun20All</t>
  </si>
  <si>
    <t>SDG&amp;E Gross LoadsMUD/WorkplaceWorkplaceMonthly worst day06 Jun21All</t>
  </si>
  <si>
    <t>SDG&amp;E Gross LoadsMUD/WorkplaceWorkplaceMonthly worst day06 Jun22All</t>
  </si>
  <si>
    <t>SDG&amp;E Gross LoadsMUD/WorkplaceWorkplaceMonthly worst day06 Jun23All</t>
  </si>
  <si>
    <t>SDG&amp;E Gross LoadsMUD/WorkplaceWorkplaceMonthly worst day06 Jun24All</t>
  </si>
  <si>
    <t>SDG&amp;E Gross LoadsMUD/WorkplaceWorkplaceMonthly worst day07 Jul1All</t>
  </si>
  <si>
    <t>SDG&amp;E Gross LoadsMUD/WorkplaceWorkplaceMonthly worst day07 Jul2All</t>
  </si>
  <si>
    <t>SDG&amp;E Gross LoadsMUD/WorkplaceWorkplaceMonthly worst day07 Jul3All</t>
  </si>
  <si>
    <t>SDG&amp;E Gross LoadsMUD/WorkplaceWorkplaceMonthly worst day07 Jul4All</t>
  </si>
  <si>
    <t>SDG&amp;E Gross LoadsMUD/WorkplaceWorkplaceMonthly worst day07 Jul5All</t>
  </si>
  <si>
    <t>SDG&amp;E Gross LoadsMUD/WorkplaceWorkplaceMonthly worst day07 Jul6All</t>
  </si>
  <si>
    <t>SDG&amp;E Gross LoadsMUD/WorkplaceWorkplaceMonthly worst day07 Jul7All</t>
  </si>
  <si>
    <t>SDG&amp;E Gross LoadsMUD/WorkplaceWorkplaceMonthly worst day07 Jul8All</t>
  </si>
  <si>
    <t>SDG&amp;E Gross LoadsMUD/WorkplaceWorkplaceMonthly worst day07 Jul9All</t>
  </si>
  <si>
    <t>SDG&amp;E Gross LoadsMUD/WorkplaceWorkplaceMonthly worst day07 Jul10All</t>
  </si>
  <si>
    <t>SDG&amp;E Gross LoadsMUD/WorkplaceWorkplaceMonthly worst day07 Jul11All</t>
  </si>
  <si>
    <t>SDG&amp;E Gross LoadsMUD/WorkplaceWorkplaceMonthly worst day07 Jul12All</t>
  </si>
  <si>
    <t>SDG&amp;E Gross LoadsMUD/WorkplaceWorkplaceMonthly worst day07 Jul13All</t>
  </si>
  <si>
    <t>SDG&amp;E Gross LoadsMUD/WorkplaceWorkplaceMonthly worst day07 Jul14All</t>
  </si>
  <si>
    <t>SDG&amp;E Gross LoadsMUD/WorkplaceWorkplaceMonthly worst day07 Jul15All</t>
  </si>
  <si>
    <t>SDG&amp;E Gross LoadsMUD/WorkplaceWorkplaceMonthly worst day07 Jul16All</t>
  </si>
  <si>
    <t>SDG&amp;E Gross LoadsMUD/WorkplaceWorkplaceMonthly worst day07 Jul17All</t>
  </si>
  <si>
    <t>SDG&amp;E Gross LoadsMUD/WorkplaceWorkplaceMonthly worst day07 Jul18All</t>
  </si>
  <si>
    <t>SDG&amp;E Gross LoadsMUD/WorkplaceWorkplaceMonthly worst day07 Jul19All</t>
  </si>
  <si>
    <t>SDG&amp;E Gross LoadsMUD/WorkplaceWorkplaceMonthly worst day07 Jul20All</t>
  </si>
  <si>
    <t>SDG&amp;E Gross LoadsMUD/WorkplaceWorkplaceMonthly worst day07 Jul21All</t>
  </si>
  <si>
    <t>SDG&amp;E Gross LoadsMUD/WorkplaceWorkplaceMonthly worst day07 Jul22All</t>
  </si>
  <si>
    <t>SDG&amp;E Gross LoadsMUD/WorkplaceWorkplaceMonthly worst day07 Jul23All</t>
  </si>
  <si>
    <t>SDG&amp;E Gross LoadsMUD/WorkplaceWorkplaceMonthly worst day07 Jul24All</t>
  </si>
  <si>
    <t>SDG&amp;E Gross LoadsMUD/WorkplaceWorkplaceMonthly worst day08 Aug1All</t>
  </si>
  <si>
    <t>SDG&amp;E Gross LoadsMUD/WorkplaceWorkplaceMonthly worst day08 Aug2All</t>
  </si>
  <si>
    <t>SDG&amp;E Gross LoadsMUD/WorkplaceWorkplaceMonthly worst day08 Aug3All</t>
  </si>
  <si>
    <t>SDG&amp;E Gross LoadsMUD/WorkplaceWorkplaceMonthly worst day08 Aug4All</t>
  </si>
  <si>
    <t>SDG&amp;E Gross LoadsMUD/WorkplaceWorkplaceMonthly worst day08 Aug5All</t>
  </si>
  <si>
    <t>SDG&amp;E Gross LoadsMUD/WorkplaceWorkplaceMonthly worst day08 Aug6All</t>
  </si>
  <si>
    <t>SDG&amp;E Gross LoadsMUD/WorkplaceWorkplaceMonthly worst day08 Aug7All</t>
  </si>
  <si>
    <t>SDG&amp;E Gross LoadsMUD/WorkplaceWorkplaceMonthly worst day08 Aug8All</t>
  </si>
  <si>
    <t>SDG&amp;E Gross LoadsMUD/WorkplaceWorkplaceMonthly worst day08 Aug9All</t>
  </si>
  <si>
    <t>SDG&amp;E Gross LoadsMUD/WorkplaceWorkplaceMonthly worst day08 Aug10All</t>
  </si>
  <si>
    <t>SDG&amp;E Gross LoadsMUD/WorkplaceWorkplaceMonthly worst day08 Aug11All</t>
  </si>
  <si>
    <t>SDG&amp;E Gross LoadsMUD/WorkplaceWorkplaceMonthly worst day08 Aug12All</t>
  </si>
  <si>
    <t>SDG&amp;E Gross LoadsMUD/WorkplaceWorkplaceMonthly worst day08 Aug13All</t>
  </si>
  <si>
    <t>SDG&amp;E Gross LoadsMUD/WorkplaceWorkplaceMonthly worst day08 Aug14All</t>
  </si>
  <si>
    <t>SDG&amp;E Gross LoadsMUD/WorkplaceWorkplaceMonthly worst day08 Aug15All</t>
  </si>
  <si>
    <t>SDG&amp;E Gross LoadsMUD/WorkplaceWorkplaceMonthly worst day08 Aug16All</t>
  </si>
  <si>
    <t>SDG&amp;E Gross LoadsMUD/WorkplaceWorkplaceMonthly worst day08 Aug17All</t>
  </si>
  <si>
    <t>SDG&amp;E Gross LoadsMUD/WorkplaceWorkplaceMonthly worst day08 Aug18All</t>
  </si>
  <si>
    <t>SDG&amp;E Gross LoadsMUD/WorkplaceWorkplaceMonthly worst day08 Aug19All</t>
  </si>
  <si>
    <t>SDG&amp;E Gross LoadsMUD/WorkplaceWorkplaceMonthly worst day08 Aug20All</t>
  </si>
  <si>
    <t>SDG&amp;E Gross LoadsMUD/WorkplaceWorkplaceMonthly worst day08 Aug21All</t>
  </si>
  <si>
    <t>SDG&amp;E Gross LoadsMUD/WorkplaceWorkplaceMonthly worst day08 Aug22All</t>
  </si>
  <si>
    <t>SDG&amp;E Gross LoadsMUD/WorkplaceWorkplaceMonthly worst day08 Aug23All</t>
  </si>
  <si>
    <t>SDG&amp;E Gross LoadsMUD/WorkplaceWorkplaceMonthly worst day08 Aug24All</t>
  </si>
  <si>
    <t>SDG&amp;E Gross LoadsMUD/WorkplaceWorkplaceMonthly worst day09 Sep1All</t>
  </si>
  <si>
    <t>SDG&amp;E Gross LoadsMUD/WorkplaceWorkplaceMonthly worst day09 Sep2All</t>
  </si>
  <si>
    <t>SDG&amp;E Gross LoadsMUD/WorkplaceWorkplaceMonthly worst day09 Sep3All</t>
  </si>
  <si>
    <t>SDG&amp;E Gross LoadsMUD/WorkplaceWorkplaceMonthly worst day09 Sep4All</t>
  </si>
  <si>
    <t>SDG&amp;E Gross LoadsMUD/WorkplaceWorkplaceMonthly worst day09 Sep5All</t>
  </si>
  <si>
    <t>SDG&amp;E Gross LoadsMUD/WorkplaceWorkplaceMonthly worst day09 Sep6All</t>
  </si>
  <si>
    <t>SDG&amp;E Gross LoadsMUD/WorkplaceWorkplaceMonthly worst day09 Sep7All</t>
  </si>
  <si>
    <t>SDG&amp;E Gross LoadsMUD/WorkplaceWorkplaceMonthly worst day09 Sep8All</t>
  </si>
  <si>
    <t>SDG&amp;E Gross LoadsMUD/WorkplaceWorkplaceMonthly worst day09 Sep9All</t>
  </si>
  <si>
    <t>SDG&amp;E Gross LoadsMUD/WorkplaceWorkplaceMonthly worst day09 Sep10All</t>
  </si>
  <si>
    <t>SDG&amp;E Gross LoadsMUD/WorkplaceWorkplaceMonthly worst day09 Sep11All</t>
  </si>
  <si>
    <t>SDG&amp;E Gross LoadsMUD/WorkplaceWorkplaceMonthly worst day09 Sep12All</t>
  </si>
  <si>
    <t>SDG&amp;E Gross LoadsMUD/WorkplaceWorkplaceMonthly worst day09 Sep13All</t>
  </si>
  <si>
    <t>SDG&amp;E Gross LoadsMUD/WorkplaceWorkplaceMonthly worst day09 Sep14All</t>
  </si>
  <si>
    <t>SDG&amp;E Gross LoadsMUD/WorkplaceWorkplaceMonthly worst day09 Sep15All</t>
  </si>
  <si>
    <t>SDG&amp;E Gross LoadsMUD/WorkplaceWorkplaceMonthly worst day09 Sep16All</t>
  </si>
  <si>
    <t>SDG&amp;E Gross LoadsMUD/WorkplaceWorkplaceMonthly worst day09 Sep17All</t>
  </si>
  <si>
    <t>SDG&amp;E Gross LoadsMUD/WorkplaceWorkplaceMonthly worst day09 Sep18All</t>
  </si>
  <si>
    <t>SDG&amp;E Gross LoadsMUD/WorkplaceWorkplaceMonthly worst day09 Sep19All</t>
  </si>
  <si>
    <t>SDG&amp;E Gross LoadsMUD/WorkplaceWorkplaceMonthly worst day09 Sep20All</t>
  </si>
  <si>
    <t>SDG&amp;E Gross LoadsMUD/WorkplaceWorkplaceMonthly worst day09 Sep21All</t>
  </si>
  <si>
    <t>SDG&amp;E Gross LoadsMUD/WorkplaceWorkplaceMonthly worst day09 Sep22All</t>
  </si>
  <si>
    <t>SDG&amp;E Gross LoadsMUD/WorkplaceWorkplaceMonthly worst day09 Sep23All</t>
  </si>
  <si>
    <t>SDG&amp;E Gross LoadsMUD/WorkplaceWorkplaceMonthly worst day09 Sep24All</t>
  </si>
  <si>
    <t>SDG&amp;E Gross LoadsMUD/WorkplaceWorkplaceMonthly worst day10 Oct1All</t>
  </si>
  <si>
    <t>SDG&amp;E Gross LoadsMUD/WorkplaceWorkplaceMonthly worst day10 Oct2All</t>
  </si>
  <si>
    <t>SDG&amp;E Gross LoadsMUD/WorkplaceWorkplaceMonthly worst day10 Oct3All</t>
  </si>
  <si>
    <t>SDG&amp;E Gross LoadsMUD/WorkplaceWorkplaceMonthly worst day10 Oct4All</t>
  </si>
  <si>
    <t>SDG&amp;E Gross LoadsMUD/WorkplaceWorkplaceMonthly worst day10 Oct5All</t>
  </si>
  <si>
    <t>SDG&amp;E Gross LoadsMUD/WorkplaceWorkplaceMonthly worst day10 Oct6All</t>
  </si>
  <si>
    <t>SDG&amp;E Gross LoadsMUD/WorkplaceWorkplaceMonthly worst day10 Oct7All</t>
  </si>
  <si>
    <t>SDG&amp;E Gross LoadsMUD/WorkplaceWorkplaceMonthly worst day10 Oct8All</t>
  </si>
  <si>
    <t>SDG&amp;E Gross LoadsMUD/WorkplaceWorkplaceMonthly worst day10 Oct9All</t>
  </si>
  <si>
    <t>SDG&amp;E Gross LoadsMUD/WorkplaceWorkplaceMonthly worst day10 Oct10All</t>
  </si>
  <si>
    <t>SDG&amp;E Gross LoadsMUD/WorkplaceWorkplaceMonthly worst day10 Oct11All</t>
  </si>
  <si>
    <t>SDG&amp;E Gross LoadsMUD/WorkplaceWorkplaceMonthly worst day10 Oct12All</t>
  </si>
  <si>
    <t>SDG&amp;E Gross LoadsMUD/WorkplaceWorkplaceMonthly worst day10 Oct13All</t>
  </si>
  <si>
    <t>SDG&amp;E Gross LoadsMUD/WorkplaceWorkplaceMonthly worst day10 Oct14All</t>
  </si>
  <si>
    <t>SDG&amp;E Gross LoadsMUD/WorkplaceWorkplaceMonthly worst day10 Oct15All</t>
  </si>
  <si>
    <t>SDG&amp;E Gross LoadsMUD/WorkplaceWorkplaceMonthly worst day10 Oct16All</t>
  </si>
  <si>
    <t>SDG&amp;E Gross LoadsMUD/WorkplaceWorkplaceMonthly worst day10 Oct17All</t>
  </si>
  <si>
    <t>SDG&amp;E Gross LoadsMUD/WorkplaceWorkplaceMonthly worst day10 Oct18All</t>
  </si>
  <si>
    <t>SDG&amp;E Gross LoadsMUD/WorkplaceWorkplaceMonthly worst day10 Oct19All</t>
  </si>
  <si>
    <t>SDG&amp;E Gross LoadsMUD/WorkplaceWorkplaceMonthly worst day10 Oct20All</t>
  </si>
  <si>
    <t>SDG&amp;E Gross LoadsMUD/WorkplaceWorkplaceMonthly worst day10 Oct21All</t>
  </si>
  <si>
    <t>SDG&amp;E Gross LoadsMUD/WorkplaceWorkplaceMonthly worst day10 Oct22All</t>
  </si>
  <si>
    <t>SDG&amp;E Gross LoadsMUD/WorkplaceWorkplaceMonthly worst day10 Oct23All</t>
  </si>
  <si>
    <t>SDG&amp;E Gross LoadsMUD/WorkplaceWorkplaceMonthly worst day10 Oct24All</t>
  </si>
  <si>
    <t>SDG&amp;E Gross LoadsMUD/WorkplaceWorkplaceMonthly worst day11 Nov1All</t>
  </si>
  <si>
    <t>SDG&amp;E Gross LoadsMUD/WorkplaceWorkplaceMonthly worst day11 Nov2All</t>
  </si>
  <si>
    <t>SDG&amp;E Gross LoadsMUD/WorkplaceWorkplaceMonthly worst day11 Nov3All</t>
  </si>
  <si>
    <t>SDG&amp;E Gross LoadsMUD/WorkplaceWorkplaceMonthly worst day11 Nov4All</t>
  </si>
  <si>
    <t>SDG&amp;E Gross LoadsMUD/WorkplaceWorkplaceMonthly worst day11 Nov5All</t>
  </si>
  <si>
    <t>SDG&amp;E Gross LoadsMUD/WorkplaceWorkplaceMonthly worst day11 Nov6All</t>
  </si>
  <si>
    <t>SDG&amp;E Gross LoadsMUD/WorkplaceWorkplaceMonthly worst day11 Nov7All</t>
  </si>
  <si>
    <t>SDG&amp;E Gross LoadsMUD/WorkplaceWorkplaceMonthly worst day11 Nov8All</t>
  </si>
  <si>
    <t>SDG&amp;E Gross LoadsMUD/WorkplaceWorkplaceMonthly worst day11 Nov9All</t>
  </si>
  <si>
    <t>SDG&amp;E Gross LoadsMUD/WorkplaceWorkplaceMonthly worst day11 Nov10All</t>
  </si>
  <si>
    <t>SDG&amp;E Gross LoadsMUD/WorkplaceWorkplaceMonthly worst day11 Nov11All</t>
  </si>
  <si>
    <t>SDG&amp;E Gross LoadsMUD/WorkplaceWorkplaceMonthly worst day11 Nov12All</t>
  </si>
  <si>
    <t>SDG&amp;E Gross LoadsMUD/WorkplaceWorkplaceMonthly worst day11 Nov13All</t>
  </si>
  <si>
    <t>SDG&amp;E Gross LoadsMUD/WorkplaceWorkplaceMonthly worst day11 Nov14All</t>
  </si>
  <si>
    <t>SDG&amp;E Gross LoadsMUD/WorkplaceWorkplaceMonthly worst day11 Nov15All</t>
  </si>
  <si>
    <t>SDG&amp;E Gross LoadsMUD/WorkplaceWorkplaceMonthly worst day11 Nov16All</t>
  </si>
  <si>
    <t>SDG&amp;E Gross LoadsMUD/WorkplaceWorkplaceMonthly worst day11 Nov17All</t>
  </si>
  <si>
    <t>SDG&amp;E Gross LoadsMUD/WorkplaceWorkplaceMonthly worst day11 Nov18All</t>
  </si>
  <si>
    <t>SDG&amp;E Gross LoadsMUD/WorkplaceWorkplaceMonthly worst day11 Nov19All</t>
  </si>
  <si>
    <t>SDG&amp;E Gross LoadsMUD/WorkplaceWorkplaceMonthly worst day11 Nov20All</t>
  </si>
  <si>
    <t>SDG&amp;E Gross LoadsMUD/WorkplaceWorkplaceMonthly worst day11 Nov21All</t>
  </si>
  <si>
    <t>SDG&amp;E Gross LoadsMUD/WorkplaceWorkplaceMonthly worst day11 Nov22All</t>
  </si>
  <si>
    <t>SDG&amp;E Gross LoadsMUD/WorkplaceWorkplaceMonthly worst day11 Nov23All</t>
  </si>
  <si>
    <t>SDG&amp;E Gross LoadsMUD/WorkplaceWorkplaceMonthly worst day11 Nov24All</t>
  </si>
  <si>
    <t>SDG&amp;E Gross LoadsMUD/WorkplaceWorkplaceMonthly worst day12 Dec1All</t>
  </si>
  <si>
    <t>SDG&amp;E Gross LoadsMUD/WorkplaceWorkplaceMonthly worst day12 Dec2All</t>
  </si>
  <si>
    <t>SDG&amp;E Gross LoadsMUD/WorkplaceWorkplaceMonthly worst day12 Dec3All</t>
  </si>
  <si>
    <t>SDG&amp;E Gross LoadsMUD/WorkplaceWorkplaceMonthly worst day12 Dec4All</t>
  </si>
  <si>
    <t>SDG&amp;E Gross LoadsMUD/WorkplaceWorkplaceMonthly worst day12 Dec5All</t>
  </si>
  <si>
    <t>SDG&amp;E Gross LoadsMUD/WorkplaceWorkplaceMonthly worst day12 Dec6All</t>
  </si>
  <si>
    <t>SDG&amp;E Gross LoadsMUD/WorkplaceWorkplaceMonthly worst day12 Dec7All</t>
  </si>
  <si>
    <t>SDG&amp;E Gross LoadsMUD/WorkplaceWorkplaceMonthly worst day12 Dec8All</t>
  </si>
  <si>
    <t>SDG&amp;E Gross LoadsMUD/WorkplaceWorkplaceMonthly worst day12 Dec9All</t>
  </si>
  <si>
    <t>SDG&amp;E Gross LoadsMUD/WorkplaceWorkplaceMonthly worst day12 Dec10All</t>
  </si>
  <si>
    <t>SDG&amp;E Gross LoadsMUD/WorkplaceWorkplaceMonthly worst day12 Dec11All</t>
  </si>
  <si>
    <t>SDG&amp;E Gross LoadsMUD/WorkplaceWorkplaceMonthly worst day12 Dec12All</t>
  </si>
  <si>
    <t>SDG&amp;E Gross LoadsMUD/WorkplaceWorkplaceMonthly worst day12 Dec13All</t>
  </si>
  <si>
    <t>SDG&amp;E Gross LoadsMUD/WorkplaceWorkplaceMonthly worst day12 Dec14All</t>
  </si>
  <si>
    <t>SDG&amp;E Gross LoadsMUD/WorkplaceWorkplaceMonthly worst day12 Dec15All</t>
  </si>
  <si>
    <t>SDG&amp;E Gross LoadsMUD/WorkplaceWorkplaceMonthly worst day12 Dec16All</t>
  </si>
  <si>
    <t>SDG&amp;E Gross LoadsMUD/WorkplaceWorkplaceMonthly worst day12 Dec17All</t>
  </si>
  <si>
    <t>SDG&amp;E Gross LoadsMUD/WorkplaceWorkplaceMonthly worst day12 Dec18All</t>
  </si>
  <si>
    <t>SDG&amp;E Gross LoadsMUD/WorkplaceWorkplaceMonthly worst day12 Dec19All</t>
  </si>
  <si>
    <t>SDG&amp;E Gross LoadsMUD/WorkplaceWorkplaceMonthly worst day12 Dec20All</t>
  </si>
  <si>
    <t>SDG&amp;E Gross LoadsMUD/WorkplaceWorkplaceMonthly worst day12 Dec21All</t>
  </si>
  <si>
    <t>SDG&amp;E Gross LoadsMUD/WorkplaceWorkplaceMonthly worst day12 Dec22All</t>
  </si>
  <si>
    <t>SDG&amp;E Gross LoadsMUD/WorkplaceWorkplaceMonthly worst day12 Dec23All</t>
  </si>
  <si>
    <t>SDG&amp;E Gross LoadsMUD/WorkplaceWorkplaceMonthly worst day12 Dec24All</t>
  </si>
  <si>
    <t>SDG&amp;E Gross LoadsAllAllMonthly worst day01 Jan1RTD</t>
  </si>
  <si>
    <t>SDG&amp;E Gross LoadsAllAllMonthly worst day01 Jan2RTD</t>
  </si>
  <si>
    <t>SDG&amp;E Gross LoadsAllAllMonthly worst day01 Jan3RTD</t>
  </si>
  <si>
    <t>SDG&amp;E Gross LoadsAllAllMonthly worst day01 Jan4RTD</t>
  </si>
  <si>
    <t>SDG&amp;E Gross LoadsAllAllMonthly worst day01 Jan5RTD</t>
  </si>
  <si>
    <t>SDG&amp;E Gross LoadsAllAllMonthly worst day01 Jan6RTD</t>
  </si>
  <si>
    <t>SDG&amp;E Gross LoadsAllAllMonthly worst day01 Jan7RTD</t>
  </si>
  <si>
    <t>SDG&amp;E Gross LoadsAllAllMonthly worst day01 Jan8RTD</t>
  </si>
  <si>
    <t>SDG&amp;E Gross LoadsAllAllMonthly worst day01 Jan9RTD</t>
  </si>
  <si>
    <t>SDG&amp;E Gross LoadsAllAllMonthly worst day01 Jan10RTD</t>
  </si>
  <si>
    <t>SDG&amp;E Gross LoadsAllAllMonthly worst day01 Jan11RTD</t>
  </si>
  <si>
    <t>SDG&amp;E Gross LoadsAllAllMonthly worst day01 Jan12RTD</t>
  </si>
  <si>
    <t>SDG&amp;E Gross LoadsAllAllMonthly worst day01 Jan13RTD</t>
  </si>
  <si>
    <t>SDG&amp;E Gross LoadsAllAllMonthly worst day01 Jan14RTD</t>
  </si>
  <si>
    <t>SDG&amp;E Gross LoadsAllAllMonthly worst day01 Jan15RTD</t>
  </si>
  <si>
    <t>SDG&amp;E Gross LoadsAllAllMonthly worst day01 Jan16RTD</t>
  </si>
  <si>
    <t>SDG&amp;E Gross LoadsAllAllMonthly worst day01 Jan17RTD</t>
  </si>
  <si>
    <t>SDG&amp;E Gross LoadsAllAllMonthly worst day01 Jan18RTD</t>
  </si>
  <si>
    <t>SDG&amp;E Gross LoadsAllAllMonthly worst day01 Jan19RTD</t>
  </si>
  <si>
    <t>SDG&amp;E Gross LoadsAllAllMonthly worst day01 Jan20RTD</t>
  </si>
  <si>
    <t>SDG&amp;E Gross LoadsAllAllMonthly worst day01 Jan21RTD</t>
  </si>
  <si>
    <t>SDG&amp;E Gross LoadsAllAllMonthly worst day01 Jan22RTD</t>
  </si>
  <si>
    <t>SDG&amp;E Gross LoadsAllAllMonthly worst day01 Jan23RTD</t>
  </si>
  <si>
    <t>SDG&amp;E Gross LoadsAllAllMonthly worst day01 Jan24RTD</t>
  </si>
  <si>
    <t>SDG&amp;E Gross LoadsAllAllMonthly worst day02 Feb1RTD</t>
  </si>
  <si>
    <t>SDG&amp;E Gross LoadsAllAllMonthly worst day02 Feb2RTD</t>
  </si>
  <si>
    <t>SDG&amp;E Gross LoadsAllAllMonthly worst day02 Feb3RTD</t>
  </si>
  <si>
    <t>SDG&amp;E Gross LoadsAllAllMonthly worst day02 Feb4RTD</t>
  </si>
  <si>
    <t>SDG&amp;E Gross LoadsAllAllMonthly worst day02 Feb5RTD</t>
  </si>
  <si>
    <t>SDG&amp;E Gross LoadsAllAllMonthly worst day02 Feb6RTD</t>
  </si>
  <si>
    <t>SDG&amp;E Gross LoadsAllAllMonthly worst day02 Feb7RTD</t>
  </si>
  <si>
    <t>SDG&amp;E Gross LoadsAllAllMonthly worst day02 Feb8RTD</t>
  </si>
  <si>
    <t>SDG&amp;E Gross LoadsAllAllMonthly worst day02 Feb9RTD</t>
  </si>
  <si>
    <t>SDG&amp;E Gross LoadsAllAllMonthly worst day02 Feb10RTD</t>
  </si>
  <si>
    <t>SDG&amp;E Gross LoadsAllAllMonthly worst day02 Feb11RTD</t>
  </si>
  <si>
    <t>SDG&amp;E Gross LoadsAllAllMonthly worst day02 Feb12RTD</t>
  </si>
  <si>
    <t>SDG&amp;E Gross LoadsAllAllMonthly worst day02 Feb13RTD</t>
  </si>
  <si>
    <t>SDG&amp;E Gross LoadsAllAllMonthly worst day02 Feb14RTD</t>
  </si>
  <si>
    <t>SDG&amp;E Gross LoadsAllAllMonthly worst day02 Feb15RTD</t>
  </si>
  <si>
    <t>SDG&amp;E Gross LoadsAllAllMonthly worst day02 Feb16RTD</t>
  </si>
  <si>
    <t>SDG&amp;E Gross LoadsAllAllMonthly worst day02 Feb17RTD</t>
  </si>
  <si>
    <t>SDG&amp;E Gross LoadsAllAllMonthly worst day02 Feb18RTD</t>
  </si>
  <si>
    <t>SDG&amp;E Gross LoadsAllAllMonthly worst day02 Feb19RTD</t>
  </si>
  <si>
    <t>SDG&amp;E Gross LoadsAllAllMonthly worst day02 Feb20RTD</t>
  </si>
  <si>
    <t>SDG&amp;E Gross LoadsAllAllMonthly worst day02 Feb21RTD</t>
  </si>
  <si>
    <t>SDG&amp;E Gross LoadsAllAllMonthly worst day02 Feb22RTD</t>
  </si>
  <si>
    <t>SDG&amp;E Gross LoadsAllAllMonthly worst day02 Feb23RTD</t>
  </si>
  <si>
    <t>SDG&amp;E Gross LoadsAllAllMonthly worst day02 Feb24RTD</t>
  </si>
  <si>
    <t>SDG&amp;E Gross LoadsAllAllMonthly worst day03 Mar1RTD</t>
  </si>
  <si>
    <t>SDG&amp;E Gross LoadsAllAllMonthly worst day03 Mar2RTD</t>
  </si>
  <si>
    <t>SDG&amp;E Gross LoadsAllAllMonthly worst day03 Mar3RTD</t>
  </si>
  <si>
    <t>SDG&amp;E Gross LoadsAllAllMonthly worst day03 Mar4RTD</t>
  </si>
  <si>
    <t>SDG&amp;E Gross LoadsAllAllMonthly worst day03 Mar5RTD</t>
  </si>
  <si>
    <t>SDG&amp;E Gross LoadsAllAllMonthly worst day03 Mar6RTD</t>
  </si>
  <si>
    <t>SDG&amp;E Gross LoadsAllAllMonthly worst day03 Mar7RTD</t>
  </si>
  <si>
    <t>SDG&amp;E Gross LoadsAllAllMonthly worst day03 Mar8RTD</t>
  </si>
  <si>
    <t>SDG&amp;E Gross LoadsAllAllMonthly worst day03 Mar9RTD</t>
  </si>
  <si>
    <t>SDG&amp;E Gross LoadsAllAllMonthly worst day03 Mar10RTD</t>
  </si>
  <si>
    <t>SDG&amp;E Gross LoadsAllAllMonthly worst day03 Mar11RTD</t>
  </si>
  <si>
    <t>SDG&amp;E Gross LoadsAllAllMonthly worst day03 Mar12RTD</t>
  </si>
  <si>
    <t>SDG&amp;E Gross LoadsAllAllMonthly worst day03 Mar13RTD</t>
  </si>
  <si>
    <t>SDG&amp;E Gross LoadsAllAllMonthly worst day03 Mar14RTD</t>
  </si>
  <si>
    <t>SDG&amp;E Gross LoadsAllAllMonthly worst day03 Mar15RTD</t>
  </si>
  <si>
    <t>SDG&amp;E Gross LoadsAllAllMonthly worst day03 Mar16RTD</t>
  </si>
  <si>
    <t>SDG&amp;E Gross LoadsAllAllMonthly worst day03 Mar17RTD</t>
  </si>
  <si>
    <t>SDG&amp;E Gross LoadsAllAllMonthly worst day03 Mar18RTD</t>
  </si>
  <si>
    <t>SDG&amp;E Gross LoadsAllAllMonthly worst day03 Mar19RTD</t>
  </si>
  <si>
    <t>SDG&amp;E Gross LoadsAllAllMonthly worst day03 Mar20RTD</t>
  </si>
  <si>
    <t>SDG&amp;E Gross LoadsAllAllMonthly worst day03 Mar21RTD</t>
  </si>
  <si>
    <t>SDG&amp;E Gross LoadsAllAllMonthly worst day03 Mar22RTD</t>
  </si>
  <si>
    <t>SDG&amp;E Gross LoadsAllAllMonthly worst day03 Mar23RTD</t>
  </si>
  <si>
    <t>SDG&amp;E Gross LoadsAllAllMonthly worst day03 Mar24RTD</t>
  </si>
  <si>
    <t>SDG&amp;E Gross LoadsAllAllMonthly worst day04 Apr1RTD</t>
  </si>
  <si>
    <t>SDG&amp;E Gross LoadsAllAllMonthly worst day04 Apr2RTD</t>
  </si>
  <si>
    <t>SDG&amp;E Gross LoadsAllAllMonthly worst day04 Apr3RTD</t>
  </si>
  <si>
    <t>SDG&amp;E Gross LoadsAllAllMonthly worst day04 Apr4RTD</t>
  </si>
  <si>
    <t>SDG&amp;E Gross LoadsAllAllMonthly worst day04 Apr5RTD</t>
  </si>
  <si>
    <t>SDG&amp;E Gross LoadsAllAllMonthly worst day04 Apr6RTD</t>
  </si>
  <si>
    <t>SDG&amp;E Gross LoadsAllAllMonthly worst day04 Apr7RTD</t>
  </si>
  <si>
    <t>SDG&amp;E Gross LoadsAllAllMonthly worst day04 Apr8RTD</t>
  </si>
  <si>
    <t>SDG&amp;E Gross LoadsAllAllMonthly worst day04 Apr9RTD</t>
  </si>
  <si>
    <t>SDG&amp;E Gross LoadsAllAllMonthly worst day04 Apr10RTD</t>
  </si>
  <si>
    <t>SDG&amp;E Gross LoadsAllAllMonthly worst day04 Apr11RTD</t>
  </si>
  <si>
    <t>SDG&amp;E Gross LoadsAllAllMonthly worst day04 Apr12RTD</t>
  </si>
  <si>
    <t>SDG&amp;E Gross LoadsAllAllMonthly worst day04 Apr13RTD</t>
  </si>
  <si>
    <t>SDG&amp;E Gross LoadsAllAllMonthly worst day04 Apr14RTD</t>
  </si>
  <si>
    <t>SDG&amp;E Gross LoadsAllAllMonthly worst day04 Apr15RTD</t>
  </si>
  <si>
    <t>SDG&amp;E Gross LoadsAllAllMonthly worst day04 Apr16RTD</t>
  </si>
  <si>
    <t>SDG&amp;E Gross LoadsAllAllMonthly worst day04 Apr17RTD</t>
  </si>
  <si>
    <t>SDG&amp;E Gross LoadsAllAllMonthly worst day04 Apr18RTD</t>
  </si>
  <si>
    <t>SDG&amp;E Gross LoadsAllAllMonthly worst day04 Apr19RTD</t>
  </si>
  <si>
    <t>SDG&amp;E Gross LoadsAllAllMonthly worst day04 Apr20RTD</t>
  </si>
  <si>
    <t>SDG&amp;E Gross LoadsAllAllMonthly worst day04 Apr21RTD</t>
  </si>
  <si>
    <t>SDG&amp;E Gross LoadsAllAllMonthly worst day04 Apr22RTD</t>
  </si>
  <si>
    <t>SDG&amp;E Gross LoadsAllAllMonthly worst day04 Apr23RTD</t>
  </si>
  <si>
    <t>SDG&amp;E Gross LoadsAllAllMonthly worst day04 Apr24RTD</t>
  </si>
  <si>
    <t>SDG&amp;E Gross LoadsAllAllMonthly worst day05 May1RTD</t>
  </si>
  <si>
    <t>SDG&amp;E Gross LoadsAllAllMonthly worst day05 May2RTD</t>
  </si>
  <si>
    <t>SDG&amp;E Gross LoadsAllAllMonthly worst day05 May3RTD</t>
  </si>
  <si>
    <t>SDG&amp;E Gross LoadsAllAllMonthly worst day05 May4RTD</t>
  </si>
  <si>
    <t>SDG&amp;E Gross LoadsAllAllMonthly worst day05 May5RTD</t>
  </si>
  <si>
    <t>SDG&amp;E Gross LoadsAllAllMonthly worst day05 May6RTD</t>
  </si>
  <si>
    <t>SDG&amp;E Gross LoadsAllAllMonthly worst day05 May7RTD</t>
  </si>
  <si>
    <t>SDG&amp;E Gross LoadsAllAllMonthly worst day05 May8RTD</t>
  </si>
  <si>
    <t>SDG&amp;E Gross LoadsAllAllMonthly worst day05 May9RTD</t>
  </si>
  <si>
    <t>SDG&amp;E Gross LoadsAllAllMonthly worst day05 May10RTD</t>
  </si>
  <si>
    <t>SDG&amp;E Gross LoadsAllAllMonthly worst day05 May11RTD</t>
  </si>
  <si>
    <t>SDG&amp;E Gross LoadsAllAllMonthly worst day05 May12RTD</t>
  </si>
  <si>
    <t>SDG&amp;E Gross LoadsAllAllMonthly worst day05 May13RTD</t>
  </si>
  <si>
    <t>SDG&amp;E Gross LoadsAllAllMonthly worst day05 May14RTD</t>
  </si>
  <si>
    <t>SDG&amp;E Gross LoadsAllAllMonthly worst day05 May15RTD</t>
  </si>
  <si>
    <t>SDG&amp;E Gross LoadsAllAllMonthly worst day05 May16RTD</t>
  </si>
  <si>
    <t>SDG&amp;E Gross LoadsAllAllMonthly worst day05 May17RTD</t>
  </si>
  <si>
    <t>SDG&amp;E Gross LoadsAllAllMonthly worst day05 May18RTD</t>
  </si>
  <si>
    <t>SDG&amp;E Gross LoadsAllAllMonthly worst day05 May19RTD</t>
  </si>
  <si>
    <t>SDG&amp;E Gross LoadsAllAllMonthly worst day05 May20RTD</t>
  </si>
  <si>
    <t>SDG&amp;E Gross LoadsAllAllMonthly worst day05 May21RTD</t>
  </si>
  <si>
    <t>SDG&amp;E Gross LoadsAllAllMonthly worst day05 May22RTD</t>
  </si>
  <si>
    <t>SDG&amp;E Gross LoadsAllAllMonthly worst day05 May23RTD</t>
  </si>
  <si>
    <t>SDG&amp;E Gross LoadsAllAllMonthly worst day05 May24RTD</t>
  </si>
  <si>
    <t>SDG&amp;E Gross LoadsAllAllMonthly worst day06 Jun1RTD</t>
  </si>
  <si>
    <t>SDG&amp;E Gross LoadsAllAllMonthly worst day06 Jun2RTD</t>
  </si>
  <si>
    <t>SDG&amp;E Gross LoadsAllAllMonthly worst day06 Jun3RTD</t>
  </si>
  <si>
    <t>SDG&amp;E Gross LoadsAllAllMonthly worst day06 Jun4RTD</t>
  </si>
  <si>
    <t>SDG&amp;E Gross LoadsAllAllMonthly worst day06 Jun5RTD</t>
  </si>
  <si>
    <t>SDG&amp;E Gross LoadsAllAllMonthly worst day06 Jun6RTD</t>
  </si>
  <si>
    <t>SDG&amp;E Gross LoadsAllAllMonthly worst day06 Jun7RTD</t>
  </si>
  <si>
    <t>SDG&amp;E Gross LoadsAllAllMonthly worst day06 Jun8RTD</t>
  </si>
  <si>
    <t>SDG&amp;E Gross LoadsAllAllMonthly worst day06 Jun9RTD</t>
  </si>
  <si>
    <t>SDG&amp;E Gross LoadsAllAllMonthly worst day06 Jun10RTD</t>
  </si>
  <si>
    <t>SDG&amp;E Gross LoadsAllAllMonthly worst day06 Jun11RTD</t>
  </si>
  <si>
    <t>SDG&amp;E Gross LoadsAllAllMonthly worst day06 Jun12RTD</t>
  </si>
  <si>
    <t>SDG&amp;E Gross LoadsAllAllMonthly worst day06 Jun13RTD</t>
  </si>
  <si>
    <t>SDG&amp;E Gross LoadsAllAllMonthly worst day06 Jun14RTD</t>
  </si>
  <si>
    <t>SDG&amp;E Gross LoadsAllAllMonthly worst day06 Jun15RTD</t>
  </si>
  <si>
    <t>SDG&amp;E Gross LoadsAllAllMonthly worst day06 Jun16RTD</t>
  </si>
  <si>
    <t>SDG&amp;E Gross LoadsAllAllMonthly worst day06 Jun17RTD</t>
  </si>
  <si>
    <t>SDG&amp;E Gross LoadsAllAllMonthly worst day06 Jun18RTD</t>
  </si>
  <si>
    <t>SDG&amp;E Gross LoadsAllAllMonthly worst day06 Jun19RTD</t>
  </si>
  <si>
    <t>SDG&amp;E Gross LoadsAllAllMonthly worst day06 Jun20RTD</t>
  </si>
  <si>
    <t>SDG&amp;E Gross LoadsAllAllMonthly worst day06 Jun21RTD</t>
  </si>
  <si>
    <t>SDG&amp;E Gross LoadsAllAllMonthly worst day06 Jun22RTD</t>
  </si>
  <si>
    <t>SDG&amp;E Gross LoadsAllAllMonthly worst day06 Jun23RTD</t>
  </si>
  <si>
    <t>SDG&amp;E Gross LoadsAllAllMonthly worst day06 Jun24RTD</t>
  </si>
  <si>
    <t>SDG&amp;E Gross LoadsAllAllMonthly worst day07 Jul1RTD</t>
  </si>
  <si>
    <t>SDG&amp;E Gross LoadsAllAllMonthly worst day07 Jul2RTD</t>
  </si>
  <si>
    <t>SDG&amp;E Gross LoadsAllAllMonthly worst day07 Jul3RTD</t>
  </si>
  <si>
    <t>SDG&amp;E Gross LoadsAllAllMonthly worst day07 Jul4RTD</t>
  </si>
  <si>
    <t>SDG&amp;E Gross LoadsAllAllMonthly worst day07 Jul5RTD</t>
  </si>
  <si>
    <t>SDG&amp;E Gross LoadsAllAllMonthly worst day07 Jul6RTD</t>
  </si>
  <si>
    <t>SDG&amp;E Gross LoadsAllAllMonthly worst day07 Jul7RTD</t>
  </si>
  <si>
    <t>SDG&amp;E Gross LoadsAllAllMonthly worst day07 Jul8RTD</t>
  </si>
  <si>
    <t>SDG&amp;E Gross LoadsAllAllMonthly worst day07 Jul9RTD</t>
  </si>
  <si>
    <t>SDG&amp;E Gross LoadsAllAllMonthly worst day07 Jul10RTD</t>
  </si>
  <si>
    <t>SDG&amp;E Gross LoadsAllAllMonthly worst day07 Jul11RTD</t>
  </si>
  <si>
    <t>SDG&amp;E Gross LoadsAllAllMonthly worst day07 Jul12RTD</t>
  </si>
  <si>
    <t>SDG&amp;E Gross LoadsAllAllMonthly worst day07 Jul13RTD</t>
  </si>
  <si>
    <t>SDG&amp;E Gross LoadsAllAllMonthly worst day07 Jul14RTD</t>
  </si>
  <si>
    <t>SDG&amp;E Gross LoadsAllAllMonthly worst day07 Jul15RTD</t>
  </si>
  <si>
    <t>SDG&amp;E Gross LoadsAllAllMonthly worst day07 Jul16RTD</t>
  </si>
  <si>
    <t>SDG&amp;E Gross LoadsAllAllMonthly worst day07 Jul17RTD</t>
  </si>
  <si>
    <t>SDG&amp;E Gross LoadsAllAllMonthly worst day07 Jul18RTD</t>
  </si>
  <si>
    <t>SDG&amp;E Gross LoadsAllAllMonthly worst day07 Jul19RTD</t>
  </si>
  <si>
    <t>SDG&amp;E Gross LoadsAllAllMonthly worst day07 Jul20RTD</t>
  </si>
  <si>
    <t>SDG&amp;E Gross LoadsAllAllMonthly worst day07 Jul21RTD</t>
  </si>
  <si>
    <t>SDG&amp;E Gross LoadsAllAllMonthly worst day07 Jul22RTD</t>
  </si>
  <si>
    <t>SDG&amp;E Gross LoadsAllAllMonthly worst day07 Jul23RTD</t>
  </si>
  <si>
    <t>SDG&amp;E Gross LoadsAllAllMonthly worst day07 Jul24RTD</t>
  </si>
  <si>
    <t>SDG&amp;E Gross LoadsAllAllMonthly worst day08 Aug1RTD</t>
  </si>
  <si>
    <t>SDG&amp;E Gross LoadsAllAllMonthly worst day08 Aug2RTD</t>
  </si>
  <si>
    <t>SDG&amp;E Gross LoadsAllAllMonthly worst day08 Aug3RTD</t>
  </si>
  <si>
    <t>SDG&amp;E Gross LoadsAllAllMonthly worst day08 Aug4RTD</t>
  </si>
  <si>
    <t>SDG&amp;E Gross LoadsAllAllMonthly worst day08 Aug5RTD</t>
  </si>
  <si>
    <t>SDG&amp;E Gross LoadsAllAllMonthly worst day08 Aug6RTD</t>
  </si>
  <si>
    <t>SDG&amp;E Gross LoadsAllAllMonthly worst day08 Aug7RTD</t>
  </si>
  <si>
    <t>SDG&amp;E Gross LoadsAllAllMonthly worst day08 Aug8RTD</t>
  </si>
  <si>
    <t>SDG&amp;E Gross LoadsAllAllMonthly worst day08 Aug9RTD</t>
  </si>
  <si>
    <t>SDG&amp;E Gross LoadsAllAllMonthly worst day08 Aug10RTD</t>
  </si>
  <si>
    <t>SDG&amp;E Gross LoadsAllAllMonthly worst day08 Aug11RTD</t>
  </si>
  <si>
    <t>SDG&amp;E Gross LoadsAllAllMonthly worst day08 Aug12RTD</t>
  </si>
  <si>
    <t>SDG&amp;E Gross LoadsAllAllMonthly worst day08 Aug13RTD</t>
  </si>
  <si>
    <t>SDG&amp;E Gross LoadsAllAllMonthly worst day08 Aug14RTD</t>
  </si>
  <si>
    <t>SDG&amp;E Gross LoadsAllAllMonthly worst day08 Aug15RTD</t>
  </si>
  <si>
    <t>SDG&amp;E Gross LoadsAllAllMonthly worst day08 Aug16RTD</t>
  </si>
  <si>
    <t>SDG&amp;E Gross LoadsAllAllMonthly worst day08 Aug17RTD</t>
  </si>
  <si>
    <t>SDG&amp;E Gross LoadsAllAllMonthly worst day08 Aug18RTD</t>
  </si>
  <si>
    <t>SDG&amp;E Gross LoadsAllAllMonthly worst day08 Aug19RTD</t>
  </si>
  <si>
    <t>SDG&amp;E Gross LoadsAllAllMonthly worst day08 Aug20RTD</t>
  </si>
  <si>
    <t>SDG&amp;E Gross LoadsAllAllMonthly worst day08 Aug21RTD</t>
  </si>
  <si>
    <t>SDG&amp;E Gross LoadsAllAllMonthly worst day08 Aug22RTD</t>
  </si>
  <si>
    <t>SDG&amp;E Gross LoadsAllAllMonthly worst day08 Aug23RTD</t>
  </si>
  <si>
    <t>SDG&amp;E Gross LoadsAllAllMonthly worst day08 Aug24RTD</t>
  </si>
  <si>
    <t>SDG&amp;E Gross LoadsAllAllMonthly worst day09 Sep1RTD</t>
  </si>
  <si>
    <t>SDG&amp;E Gross LoadsAllAllMonthly worst day09 Sep2RTD</t>
  </si>
  <si>
    <t>SDG&amp;E Gross LoadsAllAllMonthly worst day09 Sep3RTD</t>
  </si>
  <si>
    <t>SDG&amp;E Gross LoadsAllAllMonthly worst day09 Sep4RTD</t>
  </si>
  <si>
    <t>SDG&amp;E Gross LoadsAllAllMonthly worst day09 Sep5RTD</t>
  </si>
  <si>
    <t>SDG&amp;E Gross LoadsAllAllMonthly worst day09 Sep6RTD</t>
  </si>
  <si>
    <t>SDG&amp;E Gross LoadsAllAllMonthly worst day09 Sep7RTD</t>
  </si>
  <si>
    <t>SDG&amp;E Gross LoadsAllAllMonthly worst day09 Sep8RTD</t>
  </si>
  <si>
    <t>SDG&amp;E Gross LoadsAllAllMonthly worst day09 Sep9RTD</t>
  </si>
  <si>
    <t>SDG&amp;E Gross LoadsAllAllMonthly worst day09 Sep10RTD</t>
  </si>
  <si>
    <t>SDG&amp;E Gross LoadsAllAllMonthly worst day09 Sep11RTD</t>
  </si>
  <si>
    <t>SDG&amp;E Gross LoadsAllAllMonthly worst day09 Sep12RTD</t>
  </si>
  <si>
    <t>SDG&amp;E Gross LoadsAllAllMonthly worst day09 Sep13RTD</t>
  </si>
  <si>
    <t>SDG&amp;E Gross LoadsAllAllMonthly worst day09 Sep14RTD</t>
  </si>
  <si>
    <t>SDG&amp;E Gross LoadsAllAllMonthly worst day09 Sep15RTD</t>
  </si>
  <si>
    <t>SDG&amp;E Gross LoadsAllAllMonthly worst day09 Sep16RTD</t>
  </si>
  <si>
    <t>SDG&amp;E Gross LoadsAllAllMonthly worst day09 Sep17RTD</t>
  </si>
  <si>
    <t>SDG&amp;E Gross LoadsAllAllMonthly worst day09 Sep18RTD</t>
  </si>
  <si>
    <t>SDG&amp;E Gross LoadsAllAllMonthly worst day09 Sep19RTD</t>
  </si>
  <si>
    <t>SDG&amp;E Gross LoadsAllAllMonthly worst day09 Sep20RTD</t>
  </si>
  <si>
    <t>SDG&amp;E Gross LoadsAllAllMonthly worst day09 Sep21RTD</t>
  </si>
  <si>
    <t>SDG&amp;E Gross LoadsAllAllMonthly worst day09 Sep22RTD</t>
  </si>
  <si>
    <t>SDG&amp;E Gross LoadsAllAllMonthly worst day09 Sep23RTD</t>
  </si>
  <si>
    <t>SDG&amp;E Gross LoadsAllAllMonthly worst day09 Sep24RTD</t>
  </si>
  <si>
    <t>SDG&amp;E Gross LoadsAllAllMonthly worst day10 Oct1RTD</t>
  </si>
  <si>
    <t>SDG&amp;E Gross LoadsAllAllMonthly worst day10 Oct2RTD</t>
  </si>
  <si>
    <t>SDG&amp;E Gross LoadsAllAllMonthly worst day10 Oct3RTD</t>
  </si>
  <si>
    <t>SDG&amp;E Gross LoadsAllAllMonthly worst day10 Oct4RTD</t>
  </si>
  <si>
    <t>SDG&amp;E Gross LoadsAllAllMonthly worst day10 Oct5RTD</t>
  </si>
  <si>
    <t>SDG&amp;E Gross LoadsAllAllMonthly worst day10 Oct6RTD</t>
  </si>
  <si>
    <t>SDG&amp;E Gross LoadsAllAllMonthly worst day10 Oct7RTD</t>
  </si>
  <si>
    <t>SDG&amp;E Gross LoadsAllAllMonthly worst day10 Oct8RTD</t>
  </si>
  <si>
    <t>SDG&amp;E Gross LoadsAllAllMonthly worst day10 Oct9RTD</t>
  </si>
  <si>
    <t>SDG&amp;E Gross LoadsAllAllMonthly worst day10 Oct10RTD</t>
  </si>
  <si>
    <t>SDG&amp;E Gross LoadsAllAllMonthly worst day10 Oct11RTD</t>
  </si>
  <si>
    <t>SDG&amp;E Gross LoadsAllAllMonthly worst day10 Oct12RTD</t>
  </si>
  <si>
    <t>SDG&amp;E Gross LoadsAllAllMonthly worst day10 Oct13RTD</t>
  </si>
  <si>
    <t>SDG&amp;E Gross LoadsAllAllMonthly worst day10 Oct14RTD</t>
  </si>
  <si>
    <t>SDG&amp;E Gross LoadsAllAllMonthly worst day10 Oct15RTD</t>
  </si>
  <si>
    <t>SDG&amp;E Gross LoadsAllAllMonthly worst day10 Oct16RTD</t>
  </si>
  <si>
    <t>SDG&amp;E Gross LoadsAllAllMonthly worst day10 Oct17RTD</t>
  </si>
  <si>
    <t>SDG&amp;E Gross LoadsAllAllMonthly worst day10 Oct18RTD</t>
  </si>
  <si>
    <t>SDG&amp;E Gross LoadsAllAllMonthly worst day10 Oct19RTD</t>
  </si>
  <si>
    <t>SDG&amp;E Gross LoadsAllAllMonthly worst day10 Oct20RTD</t>
  </si>
  <si>
    <t>SDG&amp;E Gross LoadsAllAllMonthly worst day10 Oct21RTD</t>
  </si>
  <si>
    <t>SDG&amp;E Gross LoadsAllAllMonthly worst day10 Oct22RTD</t>
  </si>
  <si>
    <t>SDG&amp;E Gross LoadsAllAllMonthly worst day10 Oct23RTD</t>
  </si>
  <si>
    <t>SDG&amp;E Gross LoadsAllAllMonthly worst day10 Oct24RTD</t>
  </si>
  <si>
    <t>SDG&amp;E Gross LoadsAllAllMonthly worst day11 Nov1RTD</t>
  </si>
  <si>
    <t>SDG&amp;E Gross LoadsAllAllMonthly worst day11 Nov2RTD</t>
  </si>
  <si>
    <t>SDG&amp;E Gross LoadsAllAllMonthly worst day11 Nov3RTD</t>
  </si>
  <si>
    <t>SDG&amp;E Gross LoadsAllAllMonthly worst day11 Nov4RTD</t>
  </si>
  <si>
    <t>SDG&amp;E Gross LoadsAllAllMonthly worst day11 Nov5RTD</t>
  </si>
  <si>
    <t>SDG&amp;E Gross LoadsAllAllMonthly worst day11 Nov6RTD</t>
  </si>
  <si>
    <t>SDG&amp;E Gross LoadsAllAllMonthly worst day11 Nov7RTD</t>
  </si>
  <si>
    <t>SDG&amp;E Gross LoadsAllAllMonthly worst day11 Nov8RTD</t>
  </si>
  <si>
    <t>SDG&amp;E Gross LoadsAllAllMonthly worst day11 Nov9RTD</t>
  </si>
  <si>
    <t>SDG&amp;E Gross LoadsAllAllMonthly worst day11 Nov10RTD</t>
  </si>
  <si>
    <t>SDG&amp;E Gross LoadsAllAllMonthly worst day11 Nov11RTD</t>
  </si>
  <si>
    <t>SDG&amp;E Gross LoadsAllAllMonthly worst day11 Nov12RTD</t>
  </si>
  <si>
    <t>SDG&amp;E Gross LoadsAllAllMonthly worst day11 Nov13RTD</t>
  </si>
  <si>
    <t>SDG&amp;E Gross LoadsAllAllMonthly worst day11 Nov14RTD</t>
  </si>
  <si>
    <t>SDG&amp;E Gross LoadsAllAllMonthly worst day11 Nov15RTD</t>
  </si>
  <si>
    <t>SDG&amp;E Gross LoadsAllAllMonthly worst day11 Nov16RTD</t>
  </si>
  <si>
    <t>SDG&amp;E Gross LoadsAllAllMonthly worst day11 Nov17RTD</t>
  </si>
  <si>
    <t>SDG&amp;E Gross LoadsAllAllMonthly worst day11 Nov18RTD</t>
  </si>
  <si>
    <t>SDG&amp;E Gross LoadsAllAllMonthly worst day11 Nov19RTD</t>
  </si>
  <si>
    <t>SDG&amp;E Gross LoadsAllAllMonthly worst day11 Nov20RTD</t>
  </si>
  <si>
    <t>SDG&amp;E Gross LoadsAllAllMonthly worst day11 Nov21RTD</t>
  </si>
  <si>
    <t>SDG&amp;E Gross LoadsAllAllMonthly worst day11 Nov22RTD</t>
  </si>
  <si>
    <t>SDG&amp;E Gross LoadsAllAllMonthly worst day11 Nov23RTD</t>
  </si>
  <si>
    <t>SDG&amp;E Gross LoadsAllAllMonthly worst day11 Nov24RTD</t>
  </si>
  <si>
    <t>SDG&amp;E Gross LoadsAllAllMonthly worst day12 Dec1RTD</t>
  </si>
  <si>
    <t>SDG&amp;E Gross LoadsAllAllMonthly worst day12 Dec2RTD</t>
  </si>
  <si>
    <t>SDG&amp;E Gross LoadsAllAllMonthly worst day12 Dec3RTD</t>
  </si>
  <si>
    <t>SDG&amp;E Gross LoadsAllAllMonthly worst day12 Dec4RTD</t>
  </si>
  <si>
    <t>SDG&amp;E Gross LoadsAllAllMonthly worst day12 Dec5RTD</t>
  </si>
  <si>
    <t>SDG&amp;E Gross LoadsAllAllMonthly worst day12 Dec6RTD</t>
  </si>
  <si>
    <t>SDG&amp;E Gross LoadsAllAllMonthly worst day12 Dec7RTD</t>
  </si>
  <si>
    <t>SDG&amp;E Gross LoadsAllAllMonthly worst day12 Dec8RTD</t>
  </si>
  <si>
    <t>SDG&amp;E Gross LoadsAllAllMonthly worst day12 Dec9RTD</t>
  </si>
  <si>
    <t>SDG&amp;E Gross LoadsAllAllMonthly worst day12 Dec10RTD</t>
  </si>
  <si>
    <t>SDG&amp;E Gross LoadsAllAllMonthly worst day12 Dec11RTD</t>
  </si>
  <si>
    <t>SDG&amp;E Gross LoadsAllAllMonthly worst day12 Dec12RTD</t>
  </si>
  <si>
    <t>SDG&amp;E Gross LoadsAllAllMonthly worst day12 Dec13RTD</t>
  </si>
  <si>
    <t>SDG&amp;E Gross LoadsAllAllMonthly worst day12 Dec14RTD</t>
  </si>
  <si>
    <t>SDG&amp;E Gross LoadsAllAllMonthly worst day12 Dec15RTD</t>
  </si>
  <si>
    <t>SDG&amp;E Gross LoadsAllAllMonthly worst day12 Dec16RTD</t>
  </si>
  <si>
    <t>SDG&amp;E Gross LoadsAllAllMonthly worst day12 Dec17RTD</t>
  </si>
  <si>
    <t>SDG&amp;E Gross LoadsAllAllMonthly worst day12 Dec18RTD</t>
  </si>
  <si>
    <t>SDG&amp;E Gross LoadsAllAllMonthly worst day12 Dec19RTD</t>
  </si>
  <si>
    <t>SDG&amp;E Gross LoadsAllAllMonthly worst day12 Dec20RTD</t>
  </si>
  <si>
    <t>SDG&amp;E Gross LoadsAllAllMonthly worst day12 Dec21RTD</t>
  </si>
  <si>
    <t>SDG&amp;E Gross LoadsAllAllMonthly worst day12 Dec22RTD</t>
  </si>
  <si>
    <t>SDG&amp;E Gross LoadsAllAllMonthly worst day12 Dec23RTD</t>
  </si>
  <si>
    <t>SDG&amp;E Gross LoadsAllAllMonthly worst day12 Dec24RTD</t>
  </si>
  <si>
    <t>SDG&amp;E Gross LoadsMUD/WorkplaceMUDMonthly worst day01 Jan1RTD</t>
  </si>
  <si>
    <t>SDG&amp;E Gross LoadsMUD/WorkplaceMUDMonthly worst day01 Jan2RTD</t>
  </si>
  <si>
    <t>SDG&amp;E Gross LoadsMUD/WorkplaceMUDMonthly worst day01 Jan3RTD</t>
  </si>
  <si>
    <t>SDG&amp;E Gross LoadsMUD/WorkplaceMUDMonthly worst day01 Jan4RTD</t>
  </si>
  <si>
    <t>SDG&amp;E Gross LoadsMUD/WorkplaceMUDMonthly worst day01 Jan5RTD</t>
  </si>
  <si>
    <t>SDG&amp;E Gross LoadsMUD/WorkplaceMUDMonthly worst day01 Jan6RTD</t>
  </si>
  <si>
    <t>SDG&amp;E Gross LoadsMUD/WorkplaceMUDMonthly worst day01 Jan7RTD</t>
  </si>
  <si>
    <t>SDG&amp;E Gross LoadsMUD/WorkplaceMUDMonthly worst day01 Jan8RTD</t>
  </si>
  <si>
    <t>SDG&amp;E Gross LoadsMUD/WorkplaceMUDMonthly worst day01 Jan9RTD</t>
  </si>
  <si>
    <t>SDG&amp;E Gross LoadsMUD/WorkplaceMUDMonthly worst day01 Jan10RTD</t>
  </si>
  <si>
    <t>SDG&amp;E Gross LoadsMUD/WorkplaceMUDMonthly worst day01 Jan11RTD</t>
  </si>
  <si>
    <t>SDG&amp;E Gross LoadsMUD/WorkplaceMUDMonthly worst day01 Jan12RTD</t>
  </si>
  <si>
    <t>SDG&amp;E Gross LoadsMUD/WorkplaceMUDMonthly worst day01 Jan13RTD</t>
  </si>
  <si>
    <t>SDG&amp;E Gross LoadsMUD/WorkplaceMUDMonthly worst day01 Jan14RTD</t>
  </si>
  <si>
    <t>SDG&amp;E Gross LoadsMUD/WorkplaceMUDMonthly worst day01 Jan15RTD</t>
  </si>
  <si>
    <t>SDG&amp;E Gross LoadsMUD/WorkplaceMUDMonthly worst day01 Jan16RTD</t>
  </si>
  <si>
    <t>SDG&amp;E Gross LoadsMUD/WorkplaceMUDMonthly worst day01 Jan17RTD</t>
  </si>
  <si>
    <t>SDG&amp;E Gross LoadsMUD/WorkplaceMUDMonthly worst day01 Jan18RTD</t>
  </si>
  <si>
    <t>SDG&amp;E Gross LoadsMUD/WorkplaceMUDMonthly worst day01 Jan19RTD</t>
  </si>
  <si>
    <t>SDG&amp;E Gross LoadsMUD/WorkplaceMUDMonthly worst day01 Jan20RTD</t>
  </si>
  <si>
    <t>SDG&amp;E Gross LoadsMUD/WorkplaceMUDMonthly worst day01 Jan21RTD</t>
  </si>
  <si>
    <t>SDG&amp;E Gross LoadsMUD/WorkplaceMUDMonthly worst day01 Jan22RTD</t>
  </si>
  <si>
    <t>SDG&amp;E Gross LoadsMUD/WorkplaceMUDMonthly worst day01 Jan23RTD</t>
  </si>
  <si>
    <t>SDG&amp;E Gross LoadsMUD/WorkplaceMUDMonthly worst day01 Jan24RTD</t>
  </si>
  <si>
    <t>SDG&amp;E Gross LoadsMUD/WorkplaceMUDMonthly worst day02 Feb1RTD</t>
  </si>
  <si>
    <t>SDG&amp;E Gross LoadsMUD/WorkplaceMUDMonthly worst day02 Feb2RTD</t>
  </si>
  <si>
    <t>SDG&amp;E Gross LoadsMUD/WorkplaceMUDMonthly worst day02 Feb3RTD</t>
  </si>
  <si>
    <t>SDG&amp;E Gross LoadsMUD/WorkplaceMUDMonthly worst day02 Feb4RTD</t>
  </si>
  <si>
    <t>SDG&amp;E Gross LoadsMUD/WorkplaceMUDMonthly worst day02 Feb5RTD</t>
  </si>
  <si>
    <t>SDG&amp;E Gross LoadsMUD/WorkplaceMUDMonthly worst day02 Feb6RTD</t>
  </si>
  <si>
    <t>SDG&amp;E Gross LoadsMUD/WorkplaceMUDMonthly worst day02 Feb7RTD</t>
  </si>
  <si>
    <t>SDG&amp;E Gross LoadsMUD/WorkplaceMUDMonthly worst day02 Feb8RTD</t>
  </si>
  <si>
    <t>SDG&amp;E Gross LoadsMUD/WorkplaceMUDMonthly worst day02 Feb9RTD</t>
  </si>
  <si>
    <t>SDG&amp;E Gross LoadsMUD/WorkplaceMUDMonthly worst day02 Feb10RTD</t>
  </si>
  <si>
    <t>SDG&amp;E Gross LoadsMUD/WorkplaceMUDMonthly worst day02 Feb11RTD</t>
  </si>
  <si>
    <t>SDG&amp;E Gross LoadsMUD/WorkplaceMUDMonthly worst day02 Feb12RTD</t>
  </si>
  <si>
    <t>SDG&amp;E Gross LoadsMUD/WorkplaceMUDMonthly worst day02 Feb13RTD</t>
  </si>
  <si>
    <t>SDG&amp;E Gross LoadsMUD/WorkplaceMUDMonthly worst day02 Feb14RTD</t>
  </si>
  <si>
    <t>SDG&amp;E Gross LoadsMUD/WorkplaceMUDMonthly worst day02 Feb15RTD</t>
  </si>
  <si>
    <t>SDG&amp;E Gross LoadsMUD/WorkplaceMUDMonthly worst day02 Feb16RTD</t>
  </si>
  <si>
    <t>SDG&amp;E Gross LoadsMUD/WorkplaceMUDMonthly worst day02 Feb17RTD</t>
  </si>
  <si>
    <t>SDG&amp;E Gross LoadsMUD/WorkplaceMUDMonthly worst day02 Feb18RTD</t>
  </si>
  <si>
    <t>SDG&amp;E Gross LoadsMUD/WorkplaceMUDMonthly worst day02 Feb19RTD</t>
  </si>
  <si>
    <t>SDG&amp;E Gross LoadsMUD/WorkplaceMUDMonthly worst day02 Feb20RTD</t>
  </si>
  <si>
    <t>SDG&amp;E Gross LoadsMUD/WorkplaceMUDMonthly worst day02 Feb21RTD</t>
  </si>
  <si>
    <t>SDG&amp;E Gross LoadsMUD/WorkplaceMUDMonthly worst day02 Feb22RTD</t>
  </si>
  <si>
    <t>SDG&amp;E Gross LoadsMUD/WorkplaceMUDMonthly worst day02 Feb23RTD</t>
  </si>
  <si>
    <t>SDG&amp;E Gross LoadsMUD/WorkplaceMUDMonthly worst day02 Feb24RTD</t>
  </si>
  <si>
    <t>SDG&amp;E Gross LoadsMUD/WorkplaceMUDMonthly worst day03 Mar1RTD</t>
  </si>
  <si>
    <t>SDG&amp;E Gross LoadsMUD/WorkplaceMUDMonthly worst day03 Mar2RTD</t>
  </si>
  <si>
    <t>SDG&amp;E Gross LoadsMUD/WorkplaceMUDMonthly worst day03 Mar3RTD</t>
  </si>
  <si>
    <t>SDG&amp;E Gross LoadsMUD/WorkplaceMUDMonthly worst day03 Mar4RTD</t>
  </si>
  <si>
    <t>SDG&amp;E Gross LoadsMUD/WorkplaceMUDMonthly worst day03 Mar5RTD</t>
  </si>
  <si>
    <t>SDG&amp;E Gross LoadsMUD/WorkplaceMUDMonthly worst day03 Mar6RTD</t>
  </si>
  <si>
    <t>SDG&amp;E Gross LoadsMUD/WorkplaceMUDMonthly worst day03 Mar7RTD</t>
  </si>
  <si>
    <t>SDG&amp;E Gross LoadsMUD/WorkplaceMUDMonthly worst day03 Mar8RTD</t>
  </si>
  <si>
    <t>SDG&amp;E Gross LoadsMUD/WorkplaceMUDMonthly worst day03 Mar9RTD</t>
  </si>
  <si>
    <t>SDG&amp;E Gross LoadsMUD/WorkplaceMUDMonthly worst day03 Mar10RTD</t>
  </si>
  <si>
    <t>SDG&amp;E Gross LoadsMUD/WorkplaceMUDMonthly worst day03 Mar11RTD</t>
  </si>
  <si>
    <t>SDG&amp;E Gross LoadsMUD/WorkplaceMUDMonthly worst day03 Mar12RTD</t>
  </si>
  <si>
    <t>SDG&amp;E Gross LoadsMUD/WorkplaceMUDMonthly worst day03 Mar13RTD</t>
  </si>
  <si>
    <t>SDG&amp;E Gross LoadsMUD/WorkplaceMUDMonthly worst day03 Mar14RTD</t>
  </si>
  <si>
    <t>SDG&amp;E Gross LoadsMUD/WorkplaceMUDMonthly worst day03 Mar15RTD</t>
  </si>
  <si>
    <t>SDG&amp;E Gross LoadsMUD/WorkplaceMUDMonthly worst day03 Mar16RTD</t>
  </si>
  <si>
    <t>SDG&amp;E Gross LoadsMUD/WorkplaceMUDMonthly worst day03 Mar17RTD</t>
  </si>
  <si>
    <t>SDG&amp;E Gross LoadsMUD/WorkplaceMUDMonthly worst day03 Mar18RTD</t>
  </si>
  <si>
    <t>SDG&amp;E Gross LoadsMUD/WorkplaceMUDMonthly worst day03 Mar19RTD</t>
  </si>
  <si>
    <t>SDG&amp;E Gross LoadsMUD/WorkplaceMUDMonthly worst day03 Mar20RTD</t>
  </si>
  <si>
    <t>SDG&amp;E Gross LoadsMUD/WorkplaceMUDMonthly worst day03 Mar21RTD</t>
  </si>
  <si>
    <t>SDG&amp;E Gross LoadsMUD/WorkplaceMUDMonthly worst day03 Mar22RTD</t>
  </si>
  <si>
    <t>SDG&amp;E Gross LoadsMUD/WorkplaceMUDMonthly worst day03 Mar23RTD</t>
  </si>
  <si>
    <t>SDG&amp;E Gross LoadsMUD/WorkplaceMUDMonthly worst day03 Mar24RTD</t>
  </si>
  <si>
    <t>SDG&amp;E Gross LoadsMUD/WorkplaceMUDMonthly worst day04 Apr1RTD</t>
  </si>
  <si>
    <t>SDG&amp;E Gross LoadsMUD/WorkplaceMUDMonthly worst day04 Apr2RTD</t>
  </si>
  <si>
    <t>SDG&amp;E Gross LoadsMUD/WorkplaceMUDMonthly worst day04 Apr3RTD</t>
  </si>
  <si>
    <t>SDG&amp;E Gross LoadsMUD/WorkplaceMUDMonthly worst day04 Apr4RTD</t>
  </si>
  <si>
    <t>SDG&amp;E Gross LoadsMUD/WorkplaceMUDMonthly worst day04 Apr5RTD</t>
  </si>
  <si>
    <t>SDG&amp;E Gross LoadsMUD/WorkplaceMUDMonthly worst day04 Apr6RTD</t>
  </si>
  <si>
    <t>SDG&amp;E Gross LoadsMUD/WorkplaceMUDMonthly worst day04 Apr7RTD</t>
  </si>
  <si>
    <t>SDG&amp;E Gross LoadsMUD/WorkplaceMUDMonthly worst day04 Apr8RTD</t>
  </si>
  <si>
    <t>SDG&amp;E Gross LoadsMUD/WorkplaceMUDMonthly worst day04 Apr9RTD</t>
  </si>
  <si>
    <t>SDG&amp;E Gross LoadsMUD/WorkplaceMUDMonthly worst day04 Apr10RTD</t>
  </si>
  <si>
    <t>SDG&amp;E Gross LoadsMUD/WorkplaceMUDMonthly worst day04 Apr11RTD</t>
  </si>
  <si>
    <t>SDG&amp;E Gross LoadsMUD/WorkplaceMUDMonthly worst day04 Apr12RTD</t>
  </si>
  <si>
    <t>SDG&amp;E Gross LoadsMUD/WorkplaceMUDMonthly worst day04 Apr13RTD</t>
  </si>
  <si>
    <t>SDG&amp;E Gross LoadsMUD/WorkplaceMUDMonthly worst day04 Apr14RTD</t>
  </si>
  <si>
    <t>SDG&amp;E Gross LoadsMUD/WorkplaceMUDMonthly worst day04 Apr15RTD</t>
  </si>
  <si>
    <t>SDG&amp;E Gross LoadsMUD/WorkplaceMUDMonthly worst day04 Apr16RTD</t>
  </si>
  <si>
    <t>SDG&amp;E Gross LoadsMUD/WorkplaceMUDMonthly worst day04 Apr17RTD</t>
  </si>
  <si>
    <t>SDG&amp;E Gross LoadsMUD/WorkplaceMUDMonthly worst day04 Apr18RTD</t>
  </si>
  <si>
    <t>SDG&amp;E Gross LoadsMUD/WorkplaceMUDMonthly worst day04 Apr19RTD</t>
  </si>
  <si>
    <t>SDG&amp;E Gross LoadsMUD/WorkplaceMUDMonthly worst day04 Apr20RTD</t>
  </si>
  <si>
    <t>SDG&amp;E Gross LoadsMUD/WorkplaceMUDMonthly worst day04 Apr21RTD</t>
  </si>
  <si>
    <t>SDG&amp;E Gross LoadsMUD/WorkplaceMUDMonthly worst day04 Apr22RTD</t>
  </si>
  <si>
    <t>SDG&amp;E Gross LoadsMUD/WorkplaceMUDMonthly worst day04 Apr23RTD</t>
  </si>
  <si>
    <t>SDG&amp;E Gross LoadsMUD/WorkplaceMUDMonthly worst day04 Apr24RTD</t>
  </si>
  <si>
    <t>SDG&amp;E Gross LoadsMUD/WorkplaceMUDMonthly worst day05 May1RTD</t>
  </si>
  <si>
    <t>SDG&amp;E Gross LoadsMUD/WorkplaceMUDMonthly worst day05 May2RTD</t>
  </si>
  <si>
    <t>SDG&amp;E Gross LoadsMUD/WorkplaceMUDMonthly worst day05 May3RTD</t>
  </si>
  <si>
    <t>SDG&amp;E Gross LoadsMUD/WorkplaceMUDMonthly worst day05 May4RTD</t>
  </si>
  <si>
    <t>SDG&amp;E Gross LoadsMUD/WorkplaceMUDMonthly worst day05 May5RTD</t>
  </si>
  <si>
    <t>SDG&amp;E Gross LoadsMUD/WorkplaceMUDMonthly worst day05 May6RTD</t>
  </si>
  <si>
    <t>SDG&amp;E Gross LoadsMUD/WorkplaceMUDMonthly worst day05 May7RTD</t>
  </si>
  <si>
    <t>SDG&amp;E Gross LoadsMUD/WorkplaceMUDMonthly worst day05 May8RTD</t>
  </si>
  <si>
    <t>SDG&amp;E Gross LoadsMUD/WorkplaceMUDMonthly worst day05 May9RTD</t>
  </si>
  <si>
    <t>SDG&amp;E Gross LoadsMUD/WorkplaceMUDMonthly worst day05 May10RTD</t>
  </si>
  <si>
    <t>SDG&amp;E Gross LoadsMUD/WorkplaceMUDMonthly worst day05 May11RTD</t>
  </si>
  <si>
    <t>SDG&amp;E Gross LoadsMUD/WorkplaceMUDMonthly worst day05 May12RTD</t>
  </si>
  <si>
    <t>SDG&amp;E Gross LoadsMUD/WorkplaceMUDMonthly worst day05 May13RTD</t>
  </si>
  <si>
    <t>SDG&amp;E Gross LoadsMUD/WorkplaceMUDMonthly worst day05 May14RTD</t>
  </si>
  <si>
    <t>SDG&amp;E Gross LoadsMUD/WorkplaceMUDMonthly worst day05 May15RTD</t>
  </si>
  <si>
    <t>SDG&amp;E Gross LoadsMUD/WorkplaceMUDMonthly worst day05 May16RTD</t>
  </si>
  <si>
    <t>SDG&amp;E Gross LoadsMUD/WorkplaceMUDMonthly worst day05 May17RTD</t>
  </si>
  <si>
    <t>SDG&amp;E Gross LoadsMUD/WorkplaceMUDMonthly worst day05 May18RTD</t>
  </si>
  <si>
    <t>SDG&amp;E Gross LoadsMUD/WorkplaceMUDMonthly worst day05 May19RTD</t>
  </si>
  <si>
    <t>SDG&amp;E Gross LoadsMUD/WorkplaceMUDMonthly worst day05 May20RTD</t>
  </si>
  <si>
    <t>SDG&amp;E Gross LoadsMUD/WorkplaceMUDMonthly worst day05 May21RTD</t>
  </si>
  <si>
    <t>SDG&amp;E Gross LoadsMUD/WorkplaceMUDMonthly worst day05 May22RTD</t>
  </si>
  <si>
    <t>SDG&amp;E Gross LoadsMUD/WorkplaceMUDMonthly worst day05 May23RTD</t>
  </si>
  <si>
    <t>SDG&amp;E Gross LoadsMUD/WorkplaceMUDMonthly worst day05 May24RTD</t>
  </si>
  <si>
    <t>SDG&amp;E Gross LoadsMUD/WorkplaceMUDMonthly worst day06 Jun1RTD</t>
  </si>
  <si>
    <t>SDG&amp;E Gross LoadsMUD/WorkplaceMUDMonthly worst day06 Jun2RTD</t>
  </si>
  <si>
    <t>SDG&amp;E Gross LoadsMUD/WorkplaceMUDMonthly worst day06 Jun3RTD</t>
  </si>
  <si>
    <t>SDG&amp;E Gross LoadsMUD/WorkplaceMUDMonthly worst day06 Jun4RTD</t>
  </si>
  <si>
    <t>SDG&amp;E Gross LoadsMUD/WorkplaceMUDMonthly worst day06 Jun5RTD</t>
  </si>
  <si>
    <t>SDG&amp;E Gross LoadsMUD/WorkplaceMUDMonthly worst day06 Jun6RTD</t>
  </si>
  <si>
    <t>SDG&amp;E Gross LoadsMUD/WorkplaceMUDMonthly worst day06 Jun7RTD</t>
  </si>
  <si>
    <t>SDG&amp;E Gross LoadsMUD/WorkplaceMUDMonthly worst day06 Jun8RTD</t>
  </si>
  <si>
    <t>SDG&amp;E Gross LoadsMUD/WorkplaceMUDMonthly worst day06 Jun9RTD</t>
  </si>
  <si>
    <t>SDG&amp;E Gross LoadsMUD/WorkplaceMUDMonthly worst day06 Jun10RTD</t>
  </si>
  <si>
    <t>SDG&amp;E Gross LoadsMUD/WorkplaceMUDMonthly worst day06 Jun11RTD</t>
  </si>
  <si>
    <t>SDG&amp;E Gross LoadsMUD/WorkplaceMUDMonthly worst day06 Jun12RTD</t>
  </si>
  <si>
    <t>SDG&amp;E Gross LoadsMUD/WorkplaceMUDMonthly worst day06 Jun13RTD</t>
  </si>
  <si>
    <t>SDG&amp;E Gross LoadsMUD/WorkplaceMUDMonthly worst day06 Jun14RTD</t>
  </si>
  <si>
    <t>SDG&amp;E Gross LoadsMUD/WorkplaceMUDMonthly worst day06 Jun15RTD</t>
  </si>
  <si>
    <t>SDG&amp;E Gross LoadsMUD/WorkplaceMUDMonthly worst day06 Jun16RTD</t>
  </si>
  <si>
    <t>SDG&amp;E Gross LoadsMUD/WorkplaceMUDMonthly worst day06 Jun17RTD</t>
  </si>
  <si>
    <t>SDG&amp;E Gross LoadsMUD/WorkplaceMUDMonthly worst day06 Jun18RTD</t>
  </si>
  <si>
    <t>SDG&amp;E Gross LoadsMUD/WorkplaceMUDMonthly worst day06 Jun19RTD</t>
  </si>
  <si>
    <t>SDG&amp;E Gross LoadsMUD/WorkplaceMUDMonthly worst day06 Jun20RTD</t>
  </si>
  <si>
    <t>SDG&amp;E Gross LoadsMUD/WorkplaceMUDMonthly worst day06 Jun21RTD</t>
  </si>
  <si>
    <t>SDG&amp;E Gross LoadsMUD/WorkplaceMUDMonthly worst day06 Jun22RTD</t>
  </si>
  <si>
    <t>SDG&amp;E Gross LoadsMUD/WorkplaceMUDMonthly worst day06 Jun23RTD</t>
  </si>
  <si>
    <t>SDG&amp;E Gross LoadsMUD/WorkplaceMUDMonthly worst day06 Jun24RTD</t>
  </si>
  <si>
    <t>SDG&amp;E Gross LoadsMUD/WorkplaceMUDMonthly worst day07 Jul1RTD</t>
  </si>
  <si>
    <t>SDG&amp;E Gross LoadsMUD/WorkplaceMUDMonthly worst day07 Jul2RTD</t>
  </si>
  <si>
    <t>SDG&amp;E Gross LoadsMUD/WorkplaceMUDMonthly worst day07 Jul3RTD</t>
  </si>
  <si>
    <t>SDG&amp;E Gross LoadsMUD/WorkplaceMUDMonthly worst day07 Jul4RTD</t>
  </si>
  <si>
    <t>SDG&amp;E Gross LoadsMUD/WorkplaceMUDMonthly worst day07 Jul5RTD</t>
  </si>
  <si>
    <t>SDG&amp;E Gross LoadsMUD/WorkplaceMUDMonthly worst day07 Jul6RTD</t>
  </si>
  <si>
    <t>SDG&amp;E Gross LoadsMUD/WorkplaceMUDMonthly worst day07 Jul7RTD</t>
  </si>
  <si>
    <t>SDG&amp;E Gross LoadsMUD/WorkplaceMUDMonthly worst day07 Jul8RTD</t>
  </si>
  <si>
    <t>SDG&amp;E Gross LoadsMUD/WorkplaceMUDMonthly worst day07 Jul9RTD</t>
  </si>
  <si>
    <t>SDG&amp;E Gross LoadsMUD/WorkplaceMUDMonthly worst day07 Jul10RTD</t>
  </si>
  <si>
    <t>SDG&amp;E Gross LoadsMUD/WorkplaceMUDMonthly worst day07 Jul11RTD</t>
  </si>
  <si>
    <t>SDG&amp;E Gross LoadsMUD/WorkplaceMUDMonthly worst day07 Jul12RTD</t>
  </si>
  <si>
    <t>SDG&amp;E Gross LoadsMUD/WorkplaceMUDMonthly worst day07 Jul13RTD</t>
  </si>
  <si>
    <t>SDG&amp;E Gross LoadsMUD/WorkplaceMUDMonthly worst day07 Jul14RTD</t>
  </si>
  <si>
    <t>SDG&amp;E Gross LoadsMUD/WorkplaceMUDMonthly worst day07 Jul15RTD</t>
  </si>
  <si>
    <t>SDG&amp;E Gross LoadsMUD/WorkplaceMUDMonthly worst day07 Jul16RTD</t>
  </si>
  <si>
    <t>SDG&amp;E Gross LoadsMUD/WorkplaceMUDMonthly worst day07 Jul17RTD</t>
  </si>
  <si>
    <t>SDG&amp;E Gross LoadsMUD/WorkplaceMUDMonthly worst day07 Jul18RTD</t>
  </si>
  <si>
    <t>SDG&amp;E Gross LoadsMUD/WorkplaceMUDMonthly worst day07 Jul19RTD</t>
  </si>
  <si>
    <t>SDG&amp;E Gross LoadsMUD/WorkplaceMUDMonthly worst day07 Jul20RTD</t>
  </si>
  <si>
    <t>SDG&amp;E Gross LoadsMUD/WorkplaceMUDMonthly worst day07 Jul21RTD</t>
  </si>
  <si>
    <t>SDG&amp;E Gross LoadsMUD/WorkplaceMUDMonthly worst day07 Jul22RTD</t>
  </si>
  <si>
    <t>SDG&amp;E Gross LoadsMUD/WorkplaceMUDMonthly worst day07 Jul23RTD</t>
  </si>
  <si>
    <t>SDG&amp;E Gross LoadsMUD/WorkplaceMUDMonthly worst day07 Jul24RTD</t>
  </si>
  <si>
    <t>SDG&amp;E Gross LoadsMUD/WorkplaceMUDMonthly worst day08 Aug1RTD</t>
  </si>
  <si>
    <t>SDG&amp;E Gross LoadsMUD/WorkplaceMUDMonthly worst day08 Aug2RTD</t>
  </si>
  <si>
    <t>SDG&amp;E Gross LoadsMUD/WorkplaceMUDMonthly worst day08 Aug3RTD</t>
  </si>
  <si>
    <t>SDG&amp;E Gross LoadsMUD/WorkplaceMUDMonthly worst day08 Aug4RTD</t>
  </si>
  <si>
    <t>SDG&amp;E Gross LoadsMUD/WorkplaceMUDMonthly worst day08 Aug5RTD</t>
  </si>
  <si>
    <t>SDG&amp;E Gross LoadsMUD/WorkplaceMUDMonthly worst day08 Aug6RTD</t>
  </si>
  <si>
    <t>SDG&amp;E Gross LoadsMUD/WorkplaceMUDMonthly worst day08 Aug7RTD</t>
  </si>
  <si>
    <t>SDG&amp;E Gross LoadsMUD/WorkplaceMUDMonthly worst day08 Aug8RTD</t>
  </si>
  <si>
    <t>SDG&amp;E Gross LoadsMUD/WorkplaceMUDMonthly worst day08 Aug9RTD</t>
  </si>
  <si>
    <t>SDG&amp;E Gross LoadsMUD/WorkplaceMUDMonthly worst day08 Aug10RTD</t>
  </si>
  <si>
    <t>SDG&amp;E Gross LoadsMUD/WorkplaceMUDMonthly worst day08 Aug11RTD</t>
  </si>
  <si>
    <t>SDG&amp;E Gross LoadsMUD/WorkplaceMUDMonthly worst day08 Aug12RTD</t>
  </si>
  <si>
    <t>SDG&amp;E Gross LoadsMUD/WorkplaceMUDMonthly worst day08 Aug13RTD</t>
  </si>
  <si>
    <t>SDG&amp;E Gross LoadsMUD/WorkplaceMUDMonthly worst day08 Aug14RTD</t>
  </si>
  <si>
    <t>SDG&amp;E Gross LoadsMUD/WorkplaceMUDMonthly worst day08 Aug15RTD</t>
  </si>
  <si>
    <t>SDG&amp;E Gross LoadsMUD/WorkplaceMUDMonthly worst day08 Aug16RTD</t>
  </si>
  <si>
    <t>SDG&amp;E Gross LoadsMUD/WorkplaceMUDMonthly worst day08 Aug17RTD</t>
  </si>
  <si>
    <t>SDG&amp;E Gross LoadsMUD/WorkplaceMUDMonthly worst day08 Aug18RTD</t>
  </si>
  <si>
    <t>SDG&amp;E Gross LoadsMUD/WorkplaceMUDMonthly worst day08 Aug19RTD</t>
  </si>
  <si>
    <t>SDG&amp;E Gross LoadsMUD/WorkplaceMUDMonthly worst day08 Aug20RTD</t>
  </si>
  <si>
    <t>SDG&amp;E Gross LoadsMUD/WorkplaceMUDMonthly worst day08 Aug21RTD</t>
  </si>
  <si>
    <t>SDG&amp;E Gross LoadsMUD/WorkplaceMUDMonthly worst day08 Aug22RTD</t>
  </si>
  <si>
    <t>SDG&amp;E Gross LoadsMUD/WorkplaceMUDMonthly worst day08 Aug23RTD</t>
  </si>
  <si>
    <t>SDG&amp;E Gross LoadsMUD/WorkplaceMUDMonthly worst day08 Aug24RTD</t>
  </si>
  <si>
    <t>SDG&amp;E Gross LoadsMUD/WorkplaceMUDMonthly worst day09 Sep1RTD</t>
  </si>
  <si>
    <t>SDG&amp;E Gross LoadsMUD/WorkplaceMUDMonthly worst day09 Sep2RTD</t>
  </si>
  <si>
    <t>SDG&amp;E Gross LoadsMUD/WorkplaceMUDMonthly worst day09 Sep3RTD</t>
  </si>
  <si>
    <t>SDG&amp;E Gross LoadsMUD/WorkplaceMUDMonthly worst day09 Sep4RTD</t>
  </si>
  <si>
    <t>SDG&amp;E Gross LoadsMUD/WorkplaceMUDMonthly worst day09 Sep5RTD</t>
  </si>
  <si>
    <t>SDG&amp;E Gross LoadsMUD/WorkplaceMUDMonthly worst day09 Sep6RTD</t>
  </si>
  <si>
    <t>SDG&amp;E Gross LoadsMUD/WorkplaceMUDMonthly worst day09 Sep7RTD</t>
  </si>
  <si>
    <t>SDG&amp;E Gross LoadsMUD/WorkplaceMUDMonthly worst day09 Sep8RTD</t>
  </si>
  <si>
    <t>SDG&amp;E Gross LoadsMUD/WorkplaceMUDMonthly worst day09 Sep9RTD</t>
  </si>
  <si>
    <t>SDG&amp;E Gross LoadsMUD/WorkplaceMUDMonthly worst day09 Sep10RTD</t>
  </si>
  <si>
    <t>SDG&amp;E Gross LoadsMUD/WorkplaceMUDMonthly worst day09 Sep11RTD</t>
  </si>
  <si>
    <t>SDG&amp;E Gross LoadsMUD/WorkplaceMUDMonthly worst day09 Sep12RTD</t>
  </si>
  <si>
    <t>SDG&amp;E Gross LoadsMUD/WorkplaceMUDMonthly worst day09 Sep13RTD</t>
  </si>
  <si>
    <t>SDG&amp;E Gross LoadsMUD/WorkplaceMUDMonthly worst day09 Sep14RTD</t>
  </si>
  <si>
    <t>SDG&amp;E Gross LoadsMUD/WorkplaceMUDMonthly worst day09 Sep15RTD</t>
  </si>
  <si>
    <t>SDG&amp;E Gross LoadsMUD/WorkplaceMUDMonthly worst day09 Sep16RTD</t>
  </si>
  <si>
    <t>SDG&amp;E Gross LoadsMUD/WorkplaceMUDMonthly worst day09 Sep17RTD</t>
  </si>
  <si>
    <t>SDG&amp;E Gross LoadsMUD/WorkplaceMUDMonthly worst day09 Sep18RTD</t>
  </si>
  <si>
    <t>SDG&amp;E Gross LoadsMUD/WorkplaceMUDMonthly worst day09 Sep19RTD</t>
  </si>
  <si>
    <t>SDG&amp;E Gross LoadsMUD/WorkplaceMUDMonthly worst day09 Sep20RTD</t>
  </si>
  <si>
    <t>SDG&amp;E Gross LoadsMUD/WorkplaceMUDMonthly worst day09 Sep21RTD</t>
  </si>
  <si>
    <t>SDG&amp;E Gross LoadsMUD/WorkplaceMUDMonthly worst day09 Sep22RTD</t>
  </si>
  <si>
    <t>SDG&amp;E Gross LoadsMUD/WorkplaceMUDMonthly worst day09 Sep23RTD</t>
  </si>
  <si>
    <t>SDG&amp;E Gross LoadsMUD/WorkplaceMUDMonthly worst day09 Sep24RTD</t>
  </si>
  <si>
    <t>SDG&amp;E Gross LoadsMUD/WorkplaceMUDMonthly worst day10 Oct1RTD</t>
  </si>
  <si>
    <t>SDG&amp;E Gross LoadsMUD/WorkplaceMUDMonthly worst day10 Oct2RTD</t>
  </si>
  <si>
    <t>SDG&amp;E Gross LoadsMUD/WorkplaceMUDMonthly worst day10 Oct3RTD</t>
  </si>
  <si>
    <t>SDG&amp;E Gross LoadsMUD/WorkplaceMUDMonthly worst day10 Oct4RTD</t>
  </si>
  <si>
    <t>SDG&amp;E Gross LoadsMUD/WorkplaceMUDMonthly worst day10 Oct5RTD</t>
  </si>
  <si>
    <t>SDG&amp;E Gross LoadsMUD/WorkplaceMUDMonthly worst day10 Oct6RTD</t>
  </si>
  <si>
    <t>SDG&amp;E Gross LoadsMUD/WorkplaceMUDMonthly worst day10 Oct7RTD</t>
  </si>
  <si>
    <t>SDG&amp;E Gross LoadsMUD/WorkplaceMUDMonthly worst day10 Oct8RTD</t>
  </si>
  <si>
    <t>SDG&amp;E Gross LoadsMUD/WorkplaceMUDMonthly worst day10 Oct9RTD</t>
  </si>
  <si>
    <t>SDG&amp;E Gross LoadsMUD/WorkplaceMUDMonthly worst day10 Oct10RTD</t>
  </si>
  <si>
    <t>SDG&amp;E Gross LoadsMUD/WorkplaceMUDMonthly worst day10 Oct11RTD</t>
  </si>
  <si>
    <t>SDG&amp;E Gross LoadsMUD/WorkplaceMUDMonthly worst day10 Oct12RTD</t>
  </si>
  <si>
    <t>SDG&amp;E Gross LoadsMUD/WorkplaceMUDMonthly worst day10 Oct13RTD</t>
  </si>
  <si>
    <t>SDG&amp;E Gross LoadsMUD/WorkplaceMUDMonthly worst day10 Oct14RTD</t>
  </si>
  <si>
    <t>SDG&amp;E Gross LoadsMUD/WorkplaceMUDMonthly worst day10 Oct15RTD</t>
  </si>
  <si>
    <t>SDG&amp;E Gross LoadsMUD/WorkplaceMUDMonthly worst day10 Oct16RTD</t>
  </si>
  <si>
    <t>SDG&amp;E Gross LoadsMUD/WorkplaceMUDMonthly worst day10 Oct17RTD</t>
  </si>
  <si>
    <t>SDG&amp;E Gross LoadsMUD/WorkplaceMUDMonthly worst day10 Oct18RTD</t>
  </si>
  <si>
    <t>SDG&amp;E Gross LoadsMUD/WorkplaceMUDMonthly worst day10 Oct19RTD</t>
  </si>
  <si>
    <t>SDG&amp;E Gross LoadsMUD/WorkplaceMUDMonthly worst day10 Oct20RTD</t>
  </si>
  <si>
    <t>SDG&amp;E Gross LoadsMUD/WorkplaceMUDMonthly worst day10 Oct21RTD</t>
  </si>
  <si>
    <t>SDG&amp;E Gross LoadsMUD/WorkplaceMUDMonthly worst day10 Oct22RTD</t>
  </si>
  <si>
    <t>SDG&amp;E Gross LoadsMUD/WorkplaceMUDMonthly worst day10 Oct23RTD</t>
  </si>
  <si>
    <t>SDG&amp;E Gross LoadsMUD/WorkplaceMUDMonthly worst day10 Oct24RTD</t>
  </si>
  <si>
    <t>SDG&amp;E Gross LoadsMUD/WorkplaceMUDMonthly worst day11 Nov1RTD</t>
  </si>
  <si>
    <t>SDG&amp;E Gross LoadsMUD/WorkplaceMUDMonthly worst day11 Nov2RTD</t>
  </si>
  <si>
    <t>SDG&amp;E Gross LoadsMUD/WorkplaceMUDMonthly worst day11 Nov3RTD</t>
  </si>
  <si>
    <t>SDG&amp;E Gross LoadsMUD/WorkplaceMUDMonthly worst day11 Nov4RTD</t>
  </si>
  <si>
    <t>SDG&amp;E Gross LoadsMUD/WorkplaceMUDMonthly worst day11 Nov5RTD</t>
  </si>
  <si>
    <t>SDG&amp;E Gross LoadsMUD/WorkplaceMUDMonthly worst day11 Nov6RTD</t>
  </si>
  <si>
    <t>SDG&amp;E Gross LoadsMUD/WorkplaceMUDMonthly worst day11 Nov7RTD</t>
  </si>
  <si>
    <t>SDG&amp;E Gross LoadsMUD/WorkplaceMUDMonthly worst day11 Nov8RTD</t>
  </si>
  <si>
    <t>SDG&amp;E Gross LoadsMUD/WorkplaceMUDMonthly worst day11 Nov9RTD</t>
  </si>
  <si>
    <t>SDG&amp;E Gross LoadsMUD/WorkplaceMUDMonthly worst day11 Nov10RTD</t>
  </si>
  <si>
    <t>SDG&amp;E Gross LoadsMUD/WorkplaceMUDMonthly worst day11 Nov11RTD</t>
  </si>
  <si>
    <t>SDG&amp;E Gross LoadsMUD/WorkplaceMUDMonthly worst day11 Nov12RTD</t>
  </si>
  <si>
    <t>SDG&amp;E Gross LoadsMUD/WorkplaceMUDMonthly worst day11 Nov13RTD</t>
  </si>
  <si>
    <t>SDG&amp;E Gross LoadsMUD/WorkplaceMUDMonthly worst day11 Nov14RTD</t>
  </si>
  <si>
    <t>SDG&amp;E Gross LoadsMUD/WorkplaceMUDMonthly worst day11 Nov15RTD</t>
  </si>
  <si>
    <t>SDG&amp;E Gross LoadsMUD/WorkplaceMUDMonthly worst day11 Nov16RTD</t>
  </si>
  <si>
    <t>SDG&amp;E Gross LoadsMUD/WorkplaceMUDMonthly worst day11 Nov17RTD</t>
  </si>
  <si>
    <t>SDG&amp;E Gross LoadsMUD/WorkplaceMUDMonthly worst day11 Nov18RTD</t>
  </si>
  <si>
    <t>SDG&amp;E Gross LoadsMUD/WorkplaceMUDMonthly worst day11 Nov19RTD</t>
  </si>
  <si>
    <t>SDG&amp;E Gross LoadsMUD/WorkplaceMUDMonthly worst day11 Nov20RTD</t>
  </si>
  <si>
    <t>SDG&amp;E Gross LoadsMUD/WorkplaceMUDMonthly worst day11 Nov21RTD</t>
  </si>
  <si>
    <t>SDG&amp;E Gross LoadsMUD/WorkplaceMUDMonthly worst day11 Nov22RTD</t>
  </si>
  <si>
    <t>SDG&amp;E Gross LoadsMUD/WorkplaceMUDMonthly worst day11 Nov23RTD</t>
  </si>
  <si>
    <t>SDG&amp;E Gross LoadsMUD/WorkplaceMUDMonthly worst day11 Nov24RTD</t>
  </si>
  <si>
    <t>SDG&amp;E Gross LoadsMUD/WorkplaceMUDMonthly worst day12 Dec1RTD</t>
  </si>
  <si>
    <t>SDG&amp;E Gross LoadsMUD/WorkplaceMUDMonthly worst day12 Dec2RTD</t>
  </si>
  <si>
    <t>SDG&amp;E Gross LoadsMUD/WorkplaceMUDMonthly worst day12 Dec3RTD</t>
  </si>
  <si>
    <t>SDG&amp;E Gross LoadsMUD/WorkplaceMUDMonthly worst day12 Dec4RTD</t>
  </si>
  <si>
    <t>SDG&amp;E Gross LoadsMUD/WorkplaceMUDMonthly worst day12 Dec5RTD</t>
  </si>
  <si>
    <t>SDG&amp;E Gross LoadsMUD/WorkplaceMUDMonthly worst day12 Dec6RTD</t>
  </si>
  <si>
    <t>SDG&amp;E Gross LoadsMUD/WorkplaceMUDMonthly worst day12 Dec7RTD</t>
  </si>
  <si>
    <t>SDG&amp;E Gross LoadsMUD/WorkplaceMUDMonthly worst day12 Dec8RTD</t>
  </si>
  <si>
    <t>SDG&amp;E Gross LoadsMUD/WorkplaceMUDMonthly worst day12 Dec9RTD</t>
  </si>
  <si>
    <t>SDG&amp;E Gross LoadsMUD/WorkplaceMUDMonthly worst day12 Dec10RTD</t>
  </si>
  <si>
    <t>SDG&amp;E Gross LoadsMUD/WorkplaceMUDMonthly worst day12 Dec11RTD</t>
  </si>
  <si>
    <t>SDG&amp;E Gross LoadsMUD/WorkplaceMUDMonthly worst day12 Dec12RTD</t>
  </si>
  <si>
    <t>SDG&amp;E Gross LoadsMUD/WorkplaceMUDMonthly worst day12 Dec13RTD</t>
  </si>
  <si>
    <t>SDG&amp;E Gross LoadsMUD/WorkplaceMUDMonthly worst day12 Dec14RTD</t>
  </si>
  <si>
    <t>SDG&amp;E Gross LoadsMUD/WorkplaceMUDMonthly worst day12 Dec15RTD</t>
  </si>
  <si>
    <t>SDG&amp;E Gross LoadsMUD/WorkplaceMUDMonthly worst day12 Dec16RTD</t>
  </si>
  <si>
    <t>SDG&amp;E Gross LoadsMUD/WorkplaceMUDMonthly worst day12 Dec17RTD</t>
  </si>
  <si>
    <t>SDG&amp;E Gross LoadsMUD/WorkplaceMUDMonthly worst day12 Dec18RTD</t>
  </si>
  <si>
    <t>SDG&amp;E Gross LoadsMUD/WorkplaceMUDMonthly worst day12 Dec19RTD</t>
  </si>
  <si>
    <t>SDG&amp;E Gross LoadsMUD/WorkplaceMUDMonthly worst day12 Dec20RTD</t>
  </si>
  <si>
    <t>SDG&amp;E Gross LoadsMUD/WorkplaceMUDMonthly worst day12 Dec21RTD</t>
  </si>
  <si>
    <t>SDG&amp;E Gross LoadsMUD/WorkplaceMUDMonthly worst day12 Dec22RTD</t>
  </si>
  <si>
    <t>SDG&amp;E Gross LoadsMUD/WorkplaceMUDMonthly worst day12 Dec23RTD</t>
  </si>
  <si>
    <t>SDG&amp;E Gross LoadsMUD/WorkplaceMUDMonthly worst day12 Dec24RTD</t>
  </si>
  <si>
    <t>SDG&amp;E Gross LoadsMUD/WorkplaceWorkplaceMonthly worst day01 Jan1RTD</t>
  </si>
  <si>
    <t>SDG&amp;E Gross LoadsMUD/WorkplaceWorkplaceMonthly worst day01 Jan2RTD</t>
  </si>
  <si>
    <t>SDG&amp;E Gross LoadsMUD/WorkplaceWorkplaceMonthly worst day01 Jan3RTD</t>
  </si>
  <si>
    <t>SDG&amp;E Gross LoadsMUD/WorkplaceWorkplaceMonthly worst day01 Jan4RTD</t>
  </si>
  <si>
    <t>SDG&amp;E Gross LoadsMUD/WorkplaceWorkplaceMonthly worst day01 Jan5RTD</t>
  </si>
  <si>
    <t>SDG&amp;E Gross LoadsMUD/WorkplaceWorkplaceMonthly worst day01 Jan6RTD</t>
  </si>
  <si>
    <t>SDG&amp;E Gross LoadsMUD/WorkplaceWorkplaceMonthly worst day01 Jan7RTD</t>
  </si>
  <si>
    <t>SDG&amp;E Gross LoadsMUD/WorkplaceWorkplaceMonthly worst day01 Jan8RTD</t>
  </si>
  <si>
    <t>SDG&amp;E Gross LoadsMUD/WorkplaceWorkplaceMonthly worst day01 Jan9RTD</t>
  </si>
  <si>
    <t>SDG&amp;E Gross LoadsMUD/WorkplaceWorkplaceMonthly worst day01 Jan10RTD</t>
  </si>
  <si>
    <t>SDG&amp;E Gross LoadsMUD/WorkplaceWorkplaceMonthly worst day01 Jan11RTD</t>
  </si>
  <si>
    <t>SDG&amp;E Gross LoadsMUD/WorkplaceWorkplaceMonthly worst day01 Jan12RTD</t>
  </si>
  <si>
    <t>SDG&amp;E Gross LoadsMUD/WorkplaceWorkplaceMonthly worst day01 Jan13RTD</t>
  </si>
  <si>
    <t>SDG&amp;E Gross LoadsMUD/WorkplaceWorkplaceMonthly worst day01 Jan14RTD</t>
  </si>
  <si>
    <t>SDG&amp;E Gross LoadsMUD/WorkplaceWorkplaceMonthly worst day01 Jan15RTD</t>
  </si>
  <si>
    <t>SDG&amp;E Gross LoadsMUD/WorkplaceWorkplaceMonthly worst day01 Jan16RTD</t>
  </si>
  <si>
    <t>SDG&amp;E Gross LoadsMUD/WorkplaceWorkplaceMonthly worst day01 Jan17RTD</t>
  </si>
  <si>
    <t>SDG&amp;E Gross LoadsMUD/WorkplaceWorkplaceMonthly worst day01 Jan18RTD</t>
  </si>
  <si>
    <t>SDG&amp;E Gross LoadsMUD/WorkplaceWorkplaceMonthly worst day01 Jan19RTD</t>
  </si>
  <si>
    <t>SDG&amp;E Gross LoadsMUD/WorkplaceWorkplaceMonthly worst day01 Jan20RTD</t>
  </si>
  <si>
    <t>SDG&amp;E Gross LoadsMUD/WorkplaceWorkplaceMonthly worst day01 Jan21RTD</t>
  </si>
  <si>
    <t>SDG&amp;E Gross LoadsMUD/WorkplaceWorkplaceMonthly worst day01 Jan22RTD</t>
  </si>
  <si>
    <t>SDG&amp;E Gross LoadsMUD/WorkplaceWorkplaceMonthly worst day01 Jan23RTD</t>
  </si>
  <si>
    <t>SDG&amp;E Gross LoadsMUD/WorkplaceWorkplaceMonthly worst day01 Jan24RTD</t>
  </si>
  <si>
    <t>SDG&amp;E Gross LoadsMUD/WorkplaceWorkplaceMonthly worst day02 Feb1RTD</t>
  </si>
  <si>
    <t>SDG&amp;E Gross LoadsMUD/WorkplaceWorkplaceMonthly worst day02 Feb2RTD</t>
  </si>
  <si>
    <t>SDG&amp;E Gross LoadsMUD/WorkplaceWorkplaceMonthly worst day02 Feb3RTD</t>
  </si>
  <si>
    <t>SDG&amp;E Gross LoadsMUD/WorkplaceWorkplaceMonthly worst day02 Feb4RTD</t>
  </si>
  <si>
    <t>SDG&amp;E Gross LoadsMUD/WorkplaceWorkplaceMonthly worst day02 Feb5RTD</t>
  </si>
  <si>
    <t>SDG&amp;E Gross LoadsMUD/WorkplaceWorkplaceMonthly worst day02 Feb6RTD</t>
  </si>
  <si>
    <t>SDG&amp;E Gross LoadsMUD/WorkplaceWorkplaceMonthly worst day02 Feb7RTD</t>
  </si>
  <si>
    <t>SDG&amp;E Gross LoadsMUD/WorkplaceWorkplaceMonthly worst day02 Feb8RTD</t>
  </si>
  <si>
    <t>SDG&amp;E Gross LoadsMUD/WorkplaceWorkplaceMonthly worst day02 Feb9RTD</t>
  </si>
  <si>
    <t>SDG&amp;E Gross LoadsMUD/WorkplaceWorkplaceMonthly worst day02 Feb10RTD</t>
  </si>
  <si>
    <t>SDG&amp;E Gross LoadsMUD/WorkplaceWorkplaceMonthly worst day02 Feb11RTD</t>
  </si>
  <si>
    <t>SDG&amp;E Gross LoadsMUD/WorkplaceWorkplaceMonthly worst day02 Feb12RTD</t>
  </si>
  <si>
    <t>SDG&amp;E Gross LoadsMUD/WorkplaceWorkplaceMonthly worst day02 Feb13RTD</t>
  </si>
  <si>
    <t>SDG&amp;E Gross LoadsMUD/WorkplaceWorkplaceMonthly worst day02 Feb14RTD</t>
  </si>
  <si>
    <t>SDG&amp;E Gross LoadsMUD/WorkplaceWorkplaceMonthly worst day02 Feb15RTD</t>
  </si>
  <si>
    <t>SDG&amp;E Gross LoadsMUD/WorkplaceWorkplaceMonthly worst day02 Feb16RTD</t>
  </si>
  <si>
    <t>SDG&amp;E Gross LoadsMUD/WorkplaceWorkplaceMonthly worst day02 Feb17RTD</t>
  </si>
  <si>
    <t>SDG&amp;E Gross LoadsMUD/WorkplaceWorkplaceMonthly worst day02 Feb18RTD</t>
  </si>
  <si>
    <t>SDG&amp;E Gross LoadsMUD/WorkplaceWorkplaceMonthly worst day02 Feb19RTD</t>
  </si>
  <si>
    <t>SDG&amp;E Gross LoadsMUD/WorkplaceWorkplaceMonthly worst day02 Feb20RTD</t>
  </si>
  <si>
    <t>SDG&amp;E Gross LoadsMUD/WorkplaceWorkplaceMonthly worst day02 Feb21RTD</t>
  </si>
  <si>
    <t>SDG&amp;E Gross LoadsMUD/WorkplaceWorkplaceMonthly worst day02 Feb22RTD</t>
  </si>
  <si>
    <t>SDG&amp;E Gross LoadsMUD/WorkplaceWorkplaceMonthly worst day02 Feb23RTD</t>
  </si>
  <si>
    <t>SDG&amp;E Gross LoadsMUD/WorkplaceWorkplaceMonthly worst day02 Feb24RTD</t>
  </si>
  <si>
    <t>SDG&amp;E Gross LoadsMUD/WorkplaceWorkplaceMonthly worst day03 Mar1RTD</t>
  </si>
  <si>
    <t>SDG&amp;E Gross LoadsMUD/WorkplaceWorkplaceMonthly worst day03 Mar2RTD</t>
  </si>
  <si>
    <t>SDG&amp;E Gross LoadsMUD/WorkplaceWorkplaceMonthly worst day03 Mar3RTD</t>
  </si>
  <si>
    <t>SDG&amp;E Gross LoadsMUD/WorkplaceWorkplaceMonthly worst day03 Mar4RTD</t>
  </si>
  <si>
    <t>SDG&amp;E Gross LoadsMUD/WorkplaceWorkplaceMonthly worst day03 Mar5RTD</t>
  </si>
  <si>
    <t>SDG&amp;E Gross LoadsMUD/WorkplaceWorkplaceMonthly worst day03 Mar6RTD</t>
  </si>
  <si>
    <t>SDG&amp;E Gross LoadsMUD/WorkplaceWorkplaceMonthly worst day03 Mar7RTD</t>
  </si>
  <si>
    <t>SDG&amp;E Gross LoadsMUD/WorkplaceWorkplaceMonthly worst day03 Mar8RTD</t>
  </si>
  <si>
    <t>SDG&amp;E Gross LoadsMUD/WorkplaceWorkplaceMonthly worst day03 Mar9RTD</t>
  </si>
  <si>
    <t>SDG&amp;E Gross LoadsMUD/WorkplaceWorkplaceMonthly worst day03 Mar10RTD</t>
  </si>
  <si>
    <t>SDG&amp;E Gross LoadsMUD/WorkplaceWorkplaceMonthly worst day03 Mar11RTD</t>
  </si>
  <si>
    <t>SDG&amp;E Gross LoadsMUD/WorkplaceWorkplaceMonthly worst day03 Mar12RTD</t>
  </si>
  <si>
    <t>SDG&amp;E Gross LoadsMUD/WorkplaceWorkplaceMonthly worst day03 Mar13RTD</t>
  </si>
  <si>
    <t>SDG&amp;E Gross LoadsMUD/WorkplaceWorkplaceMonthly worst day03 Mar14RTD</t>
  </si>
  <si>
    <t>SDG&amp;E Gross LoadsMUD/WorkplaceWorkplaceMonthly worst day03 Mar15RTD</t>
  </si>
  <si>
    <t>SDG&amp;E Gross LoadsMUD/WorkplaceWorkplaceMonthly worst day03 Mar16RTD</t>
  </si>
  <si>
    <t>SDG&amp;E Gross LoadsMUD/WorkplaceWorkplaceMonthly worst day03 Mar17RTD</t>
  </si>
  <si>
    <t>SDG&amp;E Gross LoadsMUD/WorkplaceWorkplaceMonthly worst day03 Mar18RTD</t>
  </si>
  <si>
    <t>SDG&amp;E Gross LoadsMUD/WorkplaceWorkplaceMonthly worst day03 Mar19RTD</t>
  </si>
  <si>
    <t>SDG&amp;E Gross LoadsMUD/WorkplaceWorkplaceMonthly worst day03 Mar20RTD</t>
  </si>
  <si>
    <t>SDG&amp;E Gross LoadsMUD/WorkplaceWorkplaceMonthly worst day03 Mar21RTD</t>
  </si>
  <si>
    <t>SDG&amp;E Gross LoadsMUD/WorkplaceWorkplaceMonthly worst day03 Mar22RTD</t>
  </si>
  <si>
    <t>SDG&amp;E Gross LoadsMUD/WorkplaceWorkplaceMonthly worst day03 Mar23RTD</t>
  </si>
  <si>
    <t>SDG&amp;E Gross LoadsMUD/WorkplaceWorkplaceMonthly worst day03 Mar24RTD</t>
  </si>
  <si>
    <t>SDG&amp;E Gross LoadsMUD/WorkplaceWorkplaceMonthly worst day04 Apr1RTD</t>
  </si>
  <si>
    <t>SDG&amp;E Gross LoadsMUD/WorkplaceWorkplaceMonthly worst day04 Apr2RTD</t>
  </si>
  <si>
    <t>SDG&amp;E Gross LoadsMUD/WorkplaceWorkplaceMonthly worst day04 Apr3RTD</t>
  </si>
  <si>
    <t>SDG&amp;E Gross LoadsMUD/WorkplaceWorkplaceMonthly worst day04 Apr4RTD</t>
  </si>
  <si>
    <t>SDG&amp;E Gross LoadsMUD/WorkplaceWorkplaceMonthly worst day04 Apr5RTD</t>
  </si>
  <si>
    <t>SDG&amp;E Gross LoadsMUD/WorkplaceWorkplaceMonthly worst day04 Apr6RTD</t>
  </si>
  <si>
    <t>SDG&amp;E Gross LoadsMUD/WorkplaceWorkplaceMonthly worst day04 Apr7RTD</t>
  </si>
  <si>
    <t>SDG&amp;E Gross LoadsMUD/WorkplaceWorkplaceMonthly worst day04 Apr8RTD</t>
  </si>
  <si>
    <t>SDG&amp;E Gross LoadsMUD/WorkplaceWorkplaceMonthly worst day04 Apr9RTD</t>
  </si>
  <si>
    <t>SDG&amp;E Gross LoadsMUD/WorkplaceWorkplaceMonthly worst day04 Apr10RTD</t>
  </si>
  <si>
    <t>SDG&amp;E Gross LoadsMUD/WorkplaceWorkplaceMonthly worst day04 Apr11RTD</t>
  </si>
  <si>
    <t>SDG&amp;E Gross LoadsMUD/WorkplaceWorkplaceMonthly worst day04 Apr12RTD</t>
  </si>
  <si>
    <t>SDG&amp;E Gross LoadsMUD/WorkplaceWorkplaceMonthly worst day04 Apr13RTD</t>
  </si>
  <si>
    <t>SDG&amp;E Gross LoadsMUD/WorkplaceWorkplaceMonthly worst day04 Apr14RTD</t>
  </si>
  <si>
    <t>SDG&amp;E Gross LoadsMUD/WorkplaceWorkplaceMonthly worst day04 Apr15RTD</t>
  </si>
  <si>
    <t>SDG&amp;E Gross LoadsMUD/WorkplaceWorkplaceMonthly worst day04 Apr16RTD</t>
  </si>
  <si>
    <t>SDG&amp;E Gross LoadsMUD/WorkplaceWorkplaceMonthly worst day04 Apr17RTD</t>
  </si>
  <si>
    <t>SDG&amp;E Gross LoadsMUD/WorkplaceWorkplaceMonthly worst day04 Apr18RTD</t>
  </si>
  <si>
    <t>SDG&amp;E Gross LoadsMUD/WorkplaceWorkplaceMonthly worst day04 Apr19RTD</t>
  </si>
  <si>
    <t>SDG&amp;E Gross LoadsMUD/WorkplaceWorkplaceMonthly worst day04 Apr20RTD</t>
  </si>
  <si>
    <t>SDG&amp;E Gross LoadsMUD/WorkplaceWorkplaceMonthly worst day04 Apr21RTD</t>
  </si>
  <si>
    <t>SDG&amp;E Gross LoadsMUD/WorkplaceWorkplaceMonthly worst day04 Apr22RTD</t>
  </si>
  <si>
    <t>SDG&amp;E Gross LoadsMUD/WorkplaceWorkplaceMonthly worst day04 Apr23RTD</t>
  </si>
  <si>
    <t>SDG&amp;E Gross LoadsMUD/WorkplaceWorkplaceMonthly worst day04 Apr24RTD</t>
  </si>
  <si>
    <t>SDG&amp;E Gross LoadsMUD/WorkplaceWorkplaceMonthly worst day05 May1RTD</t>
  </si>
  <si>
    <t>SDG&amp;E Gross LoadsMUD/WorkplaceWorkplaceMonthly worst day05 May2RTD</t>
  </si>
  <si>
    <t>SDG&amp;E Gross LoadsMUD/WorkplaceWorkplaceMonthly worst day05 May3RTD</t>
  </si>
  <si>
    <t>SDG&amp;E Gross LoadsMUD/WorkplaceWorkplaceMonthly worst day05 May4RTD</t>
  </si>
  <si>
    <t>SDG&amp;E Gross LoadsMUD/WorkplaceWorkplaceMonthly worst day05 May5RTD</t>
  </si>
  <si>
    <t>SDG&amp;E Gross LoadsMUD/WorkplaceWorkplaceMonthly worst day05 May6RTD</t>
  </si>
  <si>
    <t>SDG&amp;E Gross LoadsMUD/WorkplaceWorkplaceMonthly worst day05 May7RTD</t>
  </si>
  <si>
    <t>SDG&amp;E Gross LoadsMUD/WorkplaceWorkplaceMonthly worst day05 May8RTD</t>
  </si>
  <si>
    <t>SDG&amp;E Gross LoadsMUD/WorkplaceWorkplaceMonthly worst day05 May9RTD</t>
  </si>
  <si>
    <t>SDG&amp;E Gross LoadsMUD/WorkplaceWorkplaceMonthly worst day05 May10RTD</t>
  </si>
  <si>
    <t>SDG&amp;E Gross LoadsMUD/WorkplaceWorkplaceMonthly worst day05 May11RTD</t>
  </si>
  <si>
    <t>SDG&amp;E Gross LoadsMUD/WorkplaceWorkplaceMonthly worst day05 May12RTD</t>
  </si>
  <si>
    <t>SDG&amp;E Gross LoadsMUD/WorkplaceWorkplaceMonthly worst day05 May13RTD</t>
  </si>
  <si>
    <t>SDG&amp;E Gross LoadsMUD/WorkplaceWorkplaceMonthly worst day05 May14RTD</t>
  </si>
  <si>
    <t>SDG&amp;E Gross LoadsMUD/WorkplaceWorkplaceMonthly worst day05 May15RTD</t>
  </si>
  <si>
    <t>SDG&amp;E Gross LoadsMUD/WorkplaceWorkplaceMonthly worst day05 May16RTD</t>
  </si>
  <si>
    <t>SDG&amp;E Gross LoadsMUD/WorkplaceWorkplaceMonthly worst day05 May17RTD</t>
  </si>
  <si>
    <t>SDG&amp;E Gross LoadsMUD/WorkplaceWorkplaceMonthly worst day05 May18RTD</t>
  </si>
  <si>
    <t>SDG&amp;E Gross LoadsMUD/WorkplaceWorkplaceMonthly worst day05 May19RTD</t>
  </si>
  <si>
    <t>SDG&amp;E Gross LoadsMUD/WorkplaceWorkplaceMonthly worst day05 May20RTD</t>
  </si>
  <si>
    <t>SDG&amp;E Gross LoadsMUD/WorkplaceWorkplaceMonthly worst day05 May21RTD</t>
  </si>
  <si>
    <t>SDG&amp;E Gross LoadsMUD/WorkplaceWorkplaceMonthly worst day05 May22RTD</t>
  </si>
  <si>
    <t>SDG&amp;E Gross LoadsMUD/WorkplaceWorkplaceMonthly worst day05 May23RTD</t>
  </si>
  <si>
    <t>SDG&amp;E Gross LoadsMUD/WorkplaceWorkplaceMonthly worst day05 May24RTD</t>
  </si>
  <si>
    <t>SDG&amp;E Gross LoadsMUD/WorkplaceWorkplaceMonthly worst day06 Jun1RTD</t>
  </si>
  <si>
    <t>SDG&amp;E Gross LoadsMUD/WorkplaceWorkplaceMonthly worst day06 Jun2RTD</t>
  </si>
  <si>
    <t>SDG&amp;E Gross LoadsMUD/WorkplaceWorkplaceMonthly worst day06 Jun3RTD</t>
  </si>
  <si>
    <t>SDG&amp;E Gross LoadsMUD/WorkplaceWorkplaceMonthly worst day06 Jun4RTD</t>
  </si>
  <si>
    <t>SDG&amp;E Gross LoadsMUD/WorkplaceWorkplaceMonthly worst day06 Jun5RTD</t>
  </si>
  <si>
    <t>SDG&amp;E Gross LoadsMUD/WorkplaceWorkplaceMonthly worst day06 Jun6RTD</t>
  </si>
  <si>
    <t>SDG&amp;E Gross LoadsMUD/WorkplaceWorkplaceMonthly worst day06 Jun7RTD</t>
  </si>
  <si>
    <t>SDG&amp;E Gross LoadsMUD/WorkplaceWorkplaceMonthly worst day06 Jun8RTD</t>
  </si>
  <si>
    <t>SDG&amp;E Gross LoadsMUD/WorkplaceWorkplaceMonthly worst day06 Jun9RTD</t>
  </si>
  <si>
    <t>SDG&amp;E Gross LoadsMUD/WorkplaceWorkplaceMonthly worst day06 Jun10RTD</t>
  </si>
  <si>
    <t>SDG&amp;E Gross LoadsMUD/WorkplaceWorkplaceMonthly worst day06 Jun11RTD</t>
  </si>
  <si>
    <t>SDG&amp;E Gross LoadsMUD/WorkplaceWorkplaceMonthly worst day06 Jun12RTD</t>
  </si>
  <si>
    <t>SDG&amp;E Gross LoadsMUD/WorkplaceWorkplaceMonthly worst day06 Jun13RTD</t>
  </si>
  <si>
    <t>SDG&amp;E Gross LoadsMUD/WorkplaceWorkplaceMonthly worst day06 Jun14RTD</t>
  </si>
  <si>
    <t>SDG&amp;E Gross LoadsMUD/WorkplaceWorkplaceMonthly worst day06 Jun15RTD</t>
  </si>
  <si>
    <t>SDG&amp;E Gross LoadsMUD/WorkplaceWorkplaceMonthly worst day06 Jun16RTD</t>
  </si>
  <si>
    <t>SDG&amp;E Gross LoadsMUD/WorkplaceWorkplaceMonthly worst day06 Jun17RTD</t>
  </si>
  <si>
    <t>SDG&amp;E Gross LoadsMUD/WorkplaceWorkplaceMonthly worst day06 Jun18RTD</t>
  </si>
  <si>
    <t>SDG&amp;E Gross LoadsMUD/WorkplaceWorkplaceMonthly worst day06 Jun19RTD</t>
  </si>
  <si>
    <t>SDG&amp;E Gross LoadsMUD/WorkplaceWorkplaceMonthly worst day06 Jun20RTD</t>
  </si>
  <si>
    <t>SDG&amp;E Gross LoadsMUD/WorkplaceWorkplaceMonthly worst day06 Jun21RTD</t>
  </si>
  <si>
    <t>SDG&amp;E Gross LoadsMUD/WorkplaceWorkplaceMonthly worst day06 Jun22RTD</t>
  </si>
  <si>
    <t>SDG&amp;E Gross LoadsMUD/WorkplaceWorkplaceMonthly worst day06 Jun23RTD</t>
  </si>
  <si>
    <t>SDG&amp;E Gross LoadsMUD/WorkplaceWorkplaceMonthly worst day06 Jun24RTD</t>
  </si>
  <si>
    <t>SDG&amp;E Gross LoadsMUD/WorkplaceWorkplaceMonthly worst day07 Jul1RTD</t>
  </si>
  <si>
    <t>SDG&amp;E Gross LoadsMUD/WorkplaceWorkplaceMonthly worst day07 Jul2RTD</t>
  </si>
  <si>
    <t>SDG&amp;E Gross LoadsMUD/WorkplaceWorkplaceMonthly worst day07 Jul3RTD</t>
  </si>
  <si>
    <t>SDG&amp;E Gross LoadsMUD/WorkplaceWorkplaceMonthly worst day07 Jul4RTD</t>
  </si>
  <si>
    <t>SDG&amp;E Gross LoadsMUD/WorkplaceWorkplaceMonthly worst day07 Jul5RTD</t>
  </si>
  <si>
    <t>SDG&amp;E Gross LoadsMUD/WorkplaceWorkplaceMonthly worst day07 Jul6RTD</t>
  </si>
  <si>
    <t>SDG&amp;E Gross LoadsMUD/WorkplaceWorkplaceMonthly worst day07 Jul7RTD</t>
  </si>
  <si>
    <t>SDG&amp;E Gross LoadsMUD/WorkplaceWorkplaceMonthly worst day07 Jul8RTD</t>
  </si>
  <si>
    <t>SDG&amp;E Gross LoadsMUD/WorkplaceWorkplaceMonthly worst day07 Jul9RTD</t>
  </si>
  <si>
    <t>SDG&amp;E Gross LoadsMUD/WorkplaceWorkplaceMonthly worst day07 Jul10RTD</t>
  </si>
  <si>
    <t>SDG&amp;E Gross LoadsMUD/WorkplaceWorkplaceMonthly worst day07 Jul11RTD</t>
  </si>
  <si>
    <t>SDG&amp;E Gross LoadsMUD/WorkplaceWorkplaceMonthly worst day07 Jul12RTD</t>
  </si>
  <si>
    <t>SDG&amp;E Gross LoadsMUD/WorkplaceWorkplaceMonthly worst day07 Jul13RTD</t>
  </si>
  <si>
    <t>SDG&amp;E Gross LoadsMUD/WorkplaceWorkplaceMonthly worst day07 Jul14RTD</t>
  </si>
  <si>
    <t>SDG&amp;E Gross LoadsMUD/WorkplaceWorkplaceMonthly worst day07 Jul15RTD</t>
  </si>
  <si>
    <t>SDG&amp;E Gross LoadsMUD/WorkplaceWorkplaceMonthly worst day07 Jul16RTD</t>
  </si>
  <si>
    <t>SDG&amp;E Gross LoadsMUD/WorkplaceWorkplaceMonthly worst day07 Jul17RTD</t>
  </si>
  <si>
    <t>SDG&amp;E Gross LoadsMUD/WorkplaceWorkplaceMonthly worst day07 Jul18RTD</t>
  </si>
  <si>
    <t>SDG&amp;E Gross LoadsMUD/WorkplaceWorkplaceMonthly worst day07 Jul19RTD</t>
  </si>
  <si>
    <t>SDG&amp;E Gross LoadsMUD/WorkplaceWorkplaceMonthly worst day07 Jul20RTD</t>
  </si>
  <si>
    <t>SDG&amp;E Gross LoadsMUD/WorkplaceWorkplaceMonthly worst day07 Jul21RTD</t>
  </si>
  <si>
    <t>SDG&amp;E Gross LoadsMUD/WorkplaceWorkplaceMonthly worst day07 Jul22RTD</t>
  </si>
  <si>
    <t>SDG&amp;E Gross LoadsMUD/WorkplaceWorkplaceMonthly worst day07 Jul23RTD</t>
  </si>
  <si>
    <t>SDG&amp;E Gross LoadsMUD/WorkplaceWorkplaceMonthly worst day07 Jul24RTD</t>
  </si>
  <si>
    <t>SDG&amp;E Gross LoadsMUD/WorkplaceWorkplaceMonthly worst day08 Aug1RTD</t>
  </si>
  <si>
    <t>SDG&amp;E Gross LoadsMUD/WorkplaceWorkplaceMonthly worst day08 Aug2RTD</t>
  </si>
  <si>
    <t>SDG&amp;E Gross LoadsMUD/WorkplaceWorkplaceMonthly worst day08 Aug3RTD</t>
  </si>
  <si>
    <t>SDG&amp;E Gross LoadsMUD/WorkplaceWorkplaceMonthly worst day08 Aug4RTD</t>
  </si>
  <si>
    <t>SDG&amp;E Gross LoadsMUD/WorkplaceWorkplaceMonthly worst day08 Aug5RTD</t>
  </si>
  <si>
    <t>SDG&amp;E Gross LoadsMUD/WorkplaceWorkplaceMonthly worst day08 Aug6RTD</t>
  </si>
  <si>
    <t>SDG&amp;E Gross LoadsMUD/WorkplaceWorkplaceMonthly worst day08 Aug7RTD</t>
  </si>
  <si>
    <t>SDG&amp;E Gross LoadsMUD/WorkplaceWorkplaceMonthly worst day08 Aug8RTD</t>
  </si>
  <si>
    <t>SDG&amp;E Gross LoadsMUD/WorkplaceWorkplaceMonthly worst day08 Aug9RTD</t>
  </si>
  <si>
    <t>SDG&amp;E Gross LoadsMUD/WorkplaceWorkplaceMonthly worst day08 Aug10RTD</t>
  </si>
  <si>
    <t>SDG&amp;E Gross LoadsMUD/WorkplaceWorkplaceMonthly worst day08 Aug11RTD</t>
  </si>
  <si>
    <t>SDG&amp;E Gross LoadsMUD/WorkplaceWorkplaceMonthly worst day08 Aug12RTD</t>
  </si>
  <si>
    <t>SDG&amp;E Gross LoadsMUD/WorkplaceWorkplaceMonthly worst day08 Aug13RTD</t>
  </si>
  <si>
    <t>SDG&amp;E Gross LoadsMUD/WorkplaceWorkplaceMonthly worst day08 Aug14RTD</t>
  </si>
  <si>
    <t>SDG&amp;E Gross LoadsMUD/WorkplaceWorkplaceMonthly worst day08 Aug15RTD</t>
  </si>
  <si>
    <t>SDG&amp;E Gross LoadsMUD/WorkplaceWorkplaceMonthly worst day08 Aug16RTD</t>
  </si>
  <si>
    <t>SDG&amp;E Gross LoadsMUD/WorkplaceWorkplaceMonthly worst day08 Aug17RTD</t>
  </si>
  <si>
    <t>SDG&amp;E Gross LoadsMUD/WorkplaceWorkplaceMonthly worst day08 Aug18RTD</t>
  </si>
  <si>
    <t>SDG&amp;E Gross LoadsMUD/WorkplaceWorkplaceMonthly worst day08 Aug19RTD</t>
  </si>
  <si>
    <t>SDG&amp;E Gross LoadsMUD/WorkplaceWorkplaceMonthly worst day08 Aug20RTD</t>
  </si>
  <si>
    <t>SDG&amp;E Gross LoadsMUD/WorkplaceWorkplaceMonthly worst day08 Aug21RTD</t>
  </si>
  <si>
    <t>SDG&amp;E Gross LoadsMUD/WorkplaceWorkplaceMonthly worst day08 Aug22RTD</t>
  </si>
  <si>
    <t>SDG&amp;E Gross LoadsMUD/WorkplaceWorkplaceMonthly worst day08 Aug23RTD</t>
  </si>
  <si>
    <t>SDG&amp;E Gross LoadsMUD/WorkplaceWorkplaceMonthly worst day08 Aug24RTD</t>
  </si>
  <si>
    <t>SDG&amp;E Gross LoadsMUD/WorkplaceWorkplaceMonthly worst day09 Sep1RTD</t>
  </si>
  <si>
    <t>SDG&amp;E Gross LoadsMUD/WorkplaceWorkplaceMonthly worst day09 Sep2RTD</t>
  </si>
  <si>
    <t>SDG&amp;E Gross LoadsMUD/WorkplaceWorkplaceMonthly worst day09 Sep3RTD</t>
  </si>
  <si>
    <t>SDG&amp;E Gross LoadsMUD/WorkplaceWorkplaceMonthly worst day09 Sep4RTD</t>
  </si>
  <si>
    <t>SDG&amp;E Gross LoadsMUD/WorkplaceWorkplaceMonthly worst day09 Sep5RTD</t>
  </si>
  <si>
    <t>SDG&amp;E Gross LoadsMUD/WorkplaceWorkplaceMonthly worst day09 Sep6RTD</t>
  </si>
  <si>
    <t>SDG&amp;E Gross LoadsMUD/WorkplaceWorkplaceMonthly worst day09 Sep7RTD</t>
  </si>
  <si>
    <t>SDG&amp;E Gross LoadsMUD/WorkplaceWorkplaceMonthly worst day09 Sep8RTD</t>
  </si>
  <si>
    <t>SDG&amp;E Gross LoadsMUD/WorkplaceWorkplaceMonthly worst day09 Sep9RTD</t>
  </si>
  <si>
    <t>SDG&amp;E Gross LoadsMUD/WorkplaceWorkplaceMonthly worst day09 Sep10RTD</t>
  </si>
  <si>
    <t>SDG&amp;E Gross LoadsMUD/WorkplaceWorkplaceMonthly worst day09 Sep11RTD</t>
  </si>
  <si>
    <t>SDG&amp;E Gross LoadsMUD/WorkplaceWorkplaceMonthly worst day09 Sep12RTD</t>
  </si>
  <si>
    <t>SDG&amp;E Gross LoadsMUD/WorkplaceWorkplaceMonthly worst day09 Sep13RTD</t>
  </si>
  <si>
    <t>SDG&amp;E Gross LoadsMUD/WorkplaceWorkplaceMonthly worst day09 Sep14RTD</t>
  </si>
  <si>
    <t>SDG&amp;E Gross LoadsMUD/WorkplaceWorkplaceMonthly worst day09 Sep15RTD</t>
  </si>
  <si>
    <t>SDG&amp;E Gross LoadsMUD/WorkplaceWorkplaceMonthly worst day09 Sep16RTD</t>
  </si>
  <si>
    <t>SDG&amp;E Gross LoadsMUD/WorkplaceWorkplaceMonthly worst day09 Sep17RTD</t>
  </si>
  <si>
    <t>SDG&amp;E Gross LoadsMUD/WorkplaceWorkplaceMonthly worst day09 Sep18RTD</t>
  </si>
  <si>
    <t>SDG&amp;E Gross LoadsMUD/WorkplaceWorkplaceMonthly worst day09 Sep19RTD</t>
  </si>
  <si>
    <t>SDG&amp;E Gross LoadsMUD/WorkplaceWorkplaceMonthly worst day09 Sep20RTD</t>
  </si>
  <si>
    <t>SDG&amp;E Gross LoadsMUD/WorkplaceWorkplaceMonthly worst day09 Sep21RTD</t>
  </si>
  <si>
    <t>SDG&amp;E Gross LoadsMUD/WorkplaceWorkplaceMonthly worst day09 Sep22RTD</t>
  </si>
  <si>
    <t>SDG&amp;E Gross LoadsMUD/WorkplaceWorkplaceMonthly worst day09 Sep23RTD</t>
  </si>
  <si>
    <t>SDG&amp;E Gross LoadsMUD/WorkplaceWorkplaceMonthly worst day09 Sep24RTD</t>
  </si>
  <si>
    <t>SDG&amp;E Gross LoadsMUD/WorkplaceWorkplaceMonthly worst day10 Oct1RTD</t>
  </si>
  <si>
    <t>SDG&amp;E Gross LoadsMUD/WorkplaceWorkplaceMonthly worst day10 Oct2RTD</t>
  </si>
  <si>
    <t>SDG&amp;E Gross LoadsMUD/WorkplaceWorkplaceMonthly worst day10 Oct3RTD</t>
  </si>
  <si>
    <t>SDG&amp;E Gross LoadsMUD/WorkplaceWorkplaceMonthly worst day10 Oct4RTD</t>
  </si>
  <si>
    <t>SDG&amp;E Gross LoadsMUD/WorkplaceWorkplaceMonthly worst day10 Oct5RTD</t>
  </si>
  <si>
    <t>SDG&amp;E Gross LoadsMUD/WorkplaceWorkplaceMonthly worst day10 Oct6RTD</t>
  </si>
  <si>
    <t>SDG&amp;E Gross LoadsMUD/WorkplaceWorkplaceMonthly worst day10 Oct7RTD</t>
  </si>
  <si>
    <t>SDG&amp;E Gross LoadsMUD/WorkplaceWorkplaceMonthly worst day10 Oct8RTD</t>
  </si>
  <si>
    <t>SDG&amp;E Gross LoadsMUD/WorkplaceWorkplaceMonthly worst day10 Oct9RTD</t>
  </si>
  <si>
    <t>SDG&amp;E Gross LoadsMUD/WorkplaceWorkplaceMonthly worst day10 Oct10RTD</t>
  </si>
  <si>
    <t>SDG&amp;E Gross LoadsMUD/WorkplaceWorkplaceMonthly worst day10 Oct11RTD</t>
  </si>
  <si>
    <t>SDG&amp;E Gross LoadsMUD/WorkplaceWorkplaceMonthly worst day10 Oct12RTD</t>
  </si>
  <si>
    <t>SDG&amp;E Gross LoadsMUD/WorkplaceWorkplaceMonthly worst day10 Oct13RTD</t>
  </si>
  <si>
    <t>SDG&amp;E Gross LoadsMUD/WorkplaceWorkplaceMonthly worst day10 Oct14RTD</t>
  </si>
  <si>
    <t>SDG&amp;E Gross LoadsMUD/WorkplaceWorkplaceMonthly worst day10 Oct15RTD</t>
  </si>
  <si>
    <t>SDG&amp;E Gross LoadsMUD/WorkplaceWorkplaceMonthly worst day10 Oct16RTD</t>
  </si>
  <si>
    <t>SDG&amp;E Gross LoadsMUD/WorkplaceWorkplaceMonthly worst day10 Oct17RTD</t>
  </si>
  <si>
    <t>SDG&amp;E Gross LoadsMUD/WorkplaceWorkplaceMonthly worst day10 Oct18RTD</t>
  </si>
  <si>
    <t>SDG&amp;E Gross LoadsMUD/WorkplaceWorkplaceMonthly worst day10 Oct19RTD</t>
  </si>
  <si>
    <t>SDG&amp;E Gross LoadsMUD/WorkplaceWorkplaceMonthly worst day10 Oct20RTD</t>
  </si>
  <si>
    <t>SDG&amp;E Gross LoadsMUD/WorkplaceWorkplaceMonthly worst day10 Oct21RTD</t>
  </si>
  <si>
    <t>SDG&amp;E Gross LoadsMUD/WorkplaceWorkplaceMonthly worst day10 Oct22RTD</t>
  </si>
  <si>
    <t>SDG&amp;E Gross LoadsMUD/WorkplaceWorkplaceMonthly worst day10 Oct23RTD</t>
  </si>
  <si>
    <t>SDG&amp;E Gross LoadsMUD/WorkplaceWorkplaceMonthly worst day10 Oct24RTD</t>
  </si>
  <si>
    <t>SDG&amp;E Gross LoadsMUD/WorkplaceWorkplaceMonthly worst day11 Nov1RTD</t>
  </si>
  <si>
    <t>SDG&amp;E Gross LoadsMUD/WorkplaceWorkplaceMonthly worst day11 Nov2RTD</t>
  </si>
  <si>
    <t>SDG&amp;E Gross LoadsMUD/WorkplaceWorkplaceMonthly worst day11 Nov3RTD</t>
  </si>
  <si>
    <t>SDG&amp;E Gross LoadsMUD/WorkplaceWorkplaceMonthly worst day11 Nov4RTD</t>
  </si>
  <si>
    <t>SDG&amp;E Gross LoadsMUD/WorkplaceWorkplaceMonthly worst day11 Nov5RTD</t>
  </si>
  <si>
    <t>SDG&amp;E Gross LoadsMUD/WorkplaceWorkplaceMonthly worst day11 Nov6RTD</t>
  </si>
  <si>
    <t>SDG&amp;E Gross LoadsMUD/WorkplaceWorkplaceMonthly worst day11 Nov7RTD</t>
  </si>
  <si>
    <t>SDG&amp;E Gross LoadsMUD/WorkplaceWorkplaceMonthly worst day11 Nov8RTD</t>
  </si>
  <si>
    <t>SDG&amp;E Gross LoadsMUD/WorkplaceWorkplaceMonthly worst day11 Nov9RTD</t>
  </si>
  <si>
    <t>SDG&amp;E Gross LoadsMUD/WorkplaceWorkplaceMonthly worst day11 Nov10RTD</t>
  </si>
  <si>
    <t>SDG&amp;E Gross LoadsMUD/WorkplaceWorkplaceMonthly worst day11 Nov11RTD</t>
  </si>
  <si>
    <t>SDG&amp;E Gross LoadsMUD/WorkplaceWorkplaceMonthly worst day11 Nov12RTD</t>
  </si>
  <si>
    <t>SDG&amp;E Gross LoadsMUD/WorkplaceWorkplaceMonthly worst day11 Nov13RTD</t>
  </si>
  <si>
    <t>SDG&amp;E Gross LoadsMUD/WorkplaceWorkplaceMonthly worst day11 Nov14RTD</t>
  </si>
  <si>
    <t>SDG&amp;E Gross LoadsMUD/WorkplaceWorkplaceMonthly worst day11 Nov15RTD</t>
  </si>
  <si>
    <t>SDG&amp;E Gross LoadsMUD/WorkplaceWorkplaceMonthly worst day11 Nov16RTD</t>
  </si>
  <si>
    <t>SDG&amp;E Gross LoadsMUD/WorkplaceWorkplaceMonthly worst day11 Nov17RTD</t>
  </si>
  <si>
    <t>SDG&amp;E Gross LoadsMUD/WorkplaceWorkplaceMonthly worst day11 Nov18RTD</t>
  </si>
  <si>
    <t>SDG&amp;E Gross LoadsMUD/WorkplaceWorkplaceMonthly worst day11 Nov19RTD</t>
  </si>
  <si>
    <t>SDG&amp;E Gross LoadsMUD/WorkplaceWorkplaceMonthly worst day11 Nov20RTD</t>
  </si>
  <si>
    <t>SDG&amp;E Gross LoadsMUD/WorkplaceWorkplaceMonthly worst day11 Nov21RTD</t>
  </si>
  <si>
    <t>SDG&amp;E Gross LoadsMUD/WorkplaceWorkplaceMonthly worst day11 Nov22RTD</t>
  </si>
  <si>
    <t>SDG&amp;E Gross LoadsMUD/WorkplaceWorkplaceMonthly worst day11 Nov23RTD</t>
  </si>
  <si>
    <t>SDG&amp;E Gross LoadsMUD/WorkplaceWorkplaceMonthly worst day11 Nov24RTD</t>
  </si>
  <si>
    <t>SDG&amp;E Gross LoadsMUD/WorkplaceWorkplaceMonthly worst day12 Dec1RTD</t>
  </si>
  <si>
    <t>SDG&amp;E Gross LoadsMUD/WorkplaceWorkplaceMonthly worst day12 Dec2RTD</t>
  </si>
  <si>
    <t>SDG&amp;E Gross LoadsMUD/WorkplaceWorkplaceMonthly worst day12 Dec3RTD</t>
  </si>
  <si>
    <t>SDG&amp;E Gross LoadsMUD/WorkplaceWorkplaceMonthly worst day12 Dec4RTD</t>
  </si>
  <si>
    <t>SDG&amp;E Gross LoadsMUD/WorkplaceWorkplaceMonthly worst day12 Dec5RTD</t>
  </si>
  <si>
    <t>SDG&amp;E Gross LoadsMUD/WorkplaceWorkplaceMonthly worst day12 Dec6RTD</t>
  </si>
  <si>
    <t>SDG&amp;E Gross LoadsMUD/WorkplaceWorkplaceMonthly worst day12 Dec7RTD</t>
  </si>
  <si>
    <t>SDG&amp;E Gross LoadsMUD/WorkplaceWorkplaceMonthly worst day12 Dec8RTD</t>
  </si>
  <si>
    <t>SDG&amp;E Gross LoadsMUD/WorkplaceWorkplaceMonthly worst day12 Dec9RTD</t>
  </si>
  <si>
    <t>SDG&amp;E Gross LoadsMUD/WorkplaceWorkplaceMonthly worst day12 Dec10RTD</t>
  </si>
  <si>
    <t>SDG&amp;E Gross LoadsMUD/WorkplaceWorkplaceMonthly worst day12 Dec11RTD</t>
  </si>
  <si>
    <t>SDG&amp;E Gross LoadsMUD/WorkplaceWorkplaceMonthly worst day12 Dec12RTD</t>
  </si>
  <si>
    <t>SDG&amp;E Gross LoadsMUD/WorkplaceWorkplaceMonthly worst day12 Dec13RTD</t>
  </si>
  <si>
    <t>SDG&amp;E Gross LoadsMUD/WorkplaceWorkplaceMonthly worst day12 Dec14RTD</t>
  </si>
  <si>
    <t>SDG&amp;E Gross LoadsMUD/WorkplaceWorkplaceMonthly worst day12 Dec15RTD</t>
  </si>
  <si>
    <t>SDG&amp;E Gross LoadsMUD/WorkplaceWorkplaceMonthly worst day12 Dec16RTD</t>
  </si>
  <si>
    <t>SDG&amp;E Gross LoadsMUD/WorkplaceWorkplaceMonthly worst day12 Dec17RTD</t>
  </si>
  <si>
    <t>SDG&amp;E Gross LoadsMUD/WorkplaceWorkplaceMonthly worst day12 Dec18RTD</t>
  </si>
  <si>
    <t>SDG&amp;E Gross LoadsMUD/WorkplaceWorkplaceMonthly worst day12 Dec19RTD</t>
  </si>
  <si>
    <t>SDG&amp;E Gross LoadsMUD/WorkplaceWorkplaceMonthly worst day12 Dec20RTD</t>
  </si>
  <si>
    <t>SDG&amp;E Gross LoadsMUD/WorkplaceWorkplaceMonthly worst day12 Dec21RTD</t>
  </si>
  <si>
    <t>SDG&amp;E Gross LoadsMUD/WorkplaceWorkplaceMonthly worst day12 Dec22RTD</t>
  </si>
  <si>
    <t>SDG&amp;E Gross LoadsMUD/WorkplaceWorkplaceMonthly worst day12 Dec23RTD</t>
  </si>
  <si>
    <t>SDG&amp;E Gross LoadsMUD/WorkplaceWorkplaceMonthly worst day12 Dec24RTD</t>
  </si>
  <si>
    <t>SDG&amp;E Gross LoadsAllAllMonthly worst day01 Jan1RTH</t>
  </si>
  <si>
    <t>SDG&amp;E Gross LoadsAllAllMonthly worst day01 Jan2RTH</t>
  </si>
  <si>
    <t>SDG&amp;E Gross LoadsAllAllMonthly worst day01 Jan3RTH</t>
  </si>
  <si>
    <t>SDG&amp;E Gross LoadsAllAllMonthly worst day01 Jan4RTH</t>
  </si>
  <si>
    <t>SDG&amp;E Gross LoadsAllAllMonthly worst day01 Jan5RTH</t>
  </si>
  <si>
    <t>SDG&amp;E Gross LoadsAllAllMonthly worst day01 Jan6RTH</t>
  </si>
  <si>
    <t>SDG&amp;E Gross LoadsAllAllMonthly worst day01 Jan7RTH</t>
  </si>
  <si>
    <t>SDG&amp;E Gross LoadsAllAllMonthly worst day01 Jan8RTH</t>
  </si>
  <si>
    <t>SDG&amp;E Gross LoadsAllAllMonthly worst day01 Jan9RTH</t>
  </si>
  <si>
    <t>SDG&amp;E Gross LoadsAllAllMonthly worst day01 Jan10RTH</t>
  </si>
  <si>
    <t>SDG&amp;E Gross LoadsAllAllMonthly worst day01 Jan11RTH</t>
  </si>
  <si>
    <t>SDG&amp;E Gross LoadsAllAllMonthly worst day01 Jan12RTH</t>
  </si>
  <si>
    <t>SDG&amp;E Gross LoadsAllAllMonthly worst day01 Jan13RTH</t>
  </si>
  <si>
    <t>SDG&amp;E Gross LoadsAllAllMonthly worst day01 Jan14RTH</t>
  </si>
  <si>
    <t>SDG&amp;E Gross LoadsAllAllMonthly worst day01 Jan15RTH</t>
  </si>
  <si>
    <t>SDG&amp;E Gross LoadsAllAllMonthly worst day01 Jan16RTH</t>
  </si>
  <si>
    <t>SDG&amp;E Gross LoadsAllAllMonthly worst day01 Jan17RTH</t>
  </si>
  <si>
    <t>SDG&amp;E Gross LoadsAllAllMonthly worst day01 Jan18RTH</t>
  </si>
  <si>
    <t>SDG&amp;E Gross LoadsAllAllMonthly worst day01 Jan19RTH</t>
  </si>
  <si>
    <t>SDG&amp;E Gross LoadsAllAllMonthly worst day01 Jan20RTH</t>
  </si>
  <si>
    <t>SDG&amp;E Gross LoadsAllAllMonthly worst day01 Jan21RTH</t>
  </si>
  <si>
    <t>SDG&amp;E Gross LoadsAllAllMonthly worst day01 Jan22RTH</t>
  </si>
  <si>
    <t>SDG&amp;E Gross LoadsAllAllMonthly worst day01 Jan23RTH</t>
  </si>
  <si>
    <t>SDG&amp;E Gross LoadsAllAllMonthly worst day01 Jan24RTH</t>
  </si>
  <si>
    <t>SDG&amp;E Gross LoadsAllAllMonthly worst day02 Feb1RTH</t>
  </si>
  <si>
    <t>SDG&amp;E Gross LoadsAllAllMonthly worst day02 Feb2RTH</t>
  </si>
  <si>
    <t>SDG&amp;E Gross LoadsAllAllMonthly worst day02 Feb3RTH</t>
  </si>
  <si>
    <t>SDG&amp;E Gross LoadsAllAllMonthly worst day02 Feb4RTH</t>
  </si>
  <si>
    <t>SDG&amp;E Gross LoadsAllAllMonthly worst day02 Feb5RTH</t>
  </si>
  <si>
    <t>SDG&amp;E Gross LoadsAllAllMonthly worst day02 Feb6RTH</t>
  </si>
  <si>
    <t>SDG&amp;E Gross LoadsAllAllMonthly worst day02 Feb7RTH</t>
  </si>
  <si>
    <t>SDG&amp;E Gross LoadsAllAllMonthly worst day02 Feb8RTH</t>
  </si>
  <si>
    <t>SDG&amp;E Gross LoadsAllAllMonthly worst day02 Feb9RTH</t>
  </si>
  <si>
    <t>SDG&amp;E Gross LoadsAllAllMonthly worst day02 Feb10RTH</t>
  </si>
  <si>
    <t>SDG&amp;E Gross LoadsAllAllMonthly worst day02 Feb11RTH</t>
  </si>
  <si>
    <t>SDG&amp;E Gross LoadsAllAllMonthly worst day02 Feb12RTH</t>
  </si>
  <si>
    <t>SDG&amp;E Gross LoadsAllAllMonthly worst day02 Feb13RTH</t>
  </si>
  <si>
    <t>SDG&amp;E Gross LoadsAllAllMonthly worst day02 Feb14RTH</t>
  </si>
  <si>
    <t>SDG&amp;E Gross LoadsAllAllMonthly worst day02 Feb15RTH</t>
  </si>
  <si>
    <t>SDG&amp;E Gross LoadsAllAllMonthly worst day02 Feb16RTH</t>
  </si>
  <si>
    <t>SDG&amp;E Gross LoadsAllAllMonthly worst day02 Feb17RTH</t>
  </si>
  <si>
    <t>SDG&amp;E Gross LoadsAllAllMonthly worst day02 Feb18RTH</t>
  </si>
  <si>
    <t>SDG&amp;E Gross LoadsAllAllMonthly worst day02 Feb19RTH</t>
  </si>
  <si>
    <t>SDG&amp;E Gross LoadsAllAllMonthly worst day02 Feb20RTH</t>
  </si>
  <si>
    <t>SDG&amp;E Gross LoadsAllAllMonthly worst day02 Feb21RTH</t>
  </si>
  <si>
    <t>SDG&amp;E Gross LoadsAllAllMonthly worst day02 Feb22RTH</t>
  </si>
  <si>
    <t>SDG&amp;E Gross LoadsAllAllMonthly worst day02 Feb23RTH</t>
  </si>
  <si>
    <t>SDG&amp;E Gross LoadsAllAllMonthly worst day02 Feb24RTH</t>
  </si>
  <si>
    <t>SDG&amp;E Gross LoadsAllAllMonthly worst day03 Mar1RTH</t>
  </si>
  <si>
    <t>SDG&amp;E Gross LoadsAllAllMonthly worst day03 Mar2RTH</t>
  </si>
  <si>
    <t>SDG&amp;E Gross LoadsAllAllMonthly worst day03 Mar3RTH</t>
  </si>
  <si>
    <t>SDG&amp;E Gross LoadsAllAllMonthly worst day03 Mar4RTH</t>
  </si>
  <si>
    <t>SDG&amp;E Gross LoadsAllAllMonthly worst day03 Mar5RTH</t>
  </si>
  <si>
    <t>SDG&amp;E Gross LoadsAllAllMonthly worst day03 Mar6RTH</t>
  </si>
  <si>
    <t>SDG&amp;E Gross LoadsAllAllMonthly worst day03 Mar7RTH</t>
  </si>
  <si>
    <t>SDG&amp;E Gross LoadsAllAllMonthly worst day03 Mar8RTH</t>
  </si>
  <si>
    <t>SDG&amp;E Gross LoadsAllAllMonthly worst day03 Mar9RTH</t>
  </si>
  <si>
    <t>SDG&amp;E Gross LoadsAllAllMonthly worst day03 Mar10RTH</t>
  </si>
  <si>
    <t>SDG&amp;E Gross LoadsAllAllMonthly worst day03 Mar11RTH</t>
  </si>
  <si>
    <t>SDG&amp;E Gross LoadsAllAllMonthly worst day03 Mar12RTH</t>
  </si>
  <si>
    <t>SDG&amp;E Gross LoadsAllAllMonthly worst day03 Mar13RTH</t>
  </si>
  <si>
    <t>SDG&amp;E Gross LoadsAllAllMonthly worst day03 Mar14RTH</t>
  </si>
  <si>
    <t>SDG&amp;E Gross LoadsAllAllMonthly worst day03 Mar15RTH</t>
  </si>
  <si>
    <t>SDG&amp;E Gross LoadsAllAllMonthly worst day03 Mar16RTH</t>
  </si>
  <si>
    <t>SDG&amp;E Gross LoadsAllAllMonthly worst day03 Mar17RTH</t>
  </si>
  <si>
    <t>SDG&amp;E Gross LoadsAllAllMonthly worst day03 Mar18RTH</t>
  </si>
  <si>
    <t>SDG&amp;E Gross LoadsAllAllMonthly worst day03 Mar19RTH</t>
  </si>
  <si>
    <t>SDG&amp;E Gross LoadsAllAllMonthly worst day03 Mar20RTH</t>
  </si>
  <si>
    <t>SDG&amp;E Gross LoadsAllAllMonthly worst day03 Mar21RTH</t>
  </si>
  <si>
    <t>SDG&amp;E Gross LoadsAllAllMonthly worst day03 Mar22RTH</t>
  </si>
  <si>
    <t>SDG&amp;E Gross LoadsAllAllMonthly worst day03 Mar23RTH</t>
  </si>
  <si>
    <t>SDG&amp;E Gross LoadsAllAllMonthly worst day03 Mar24RTH</t>
  </si>
  <si>
    <t>SDG&amp;E Gross LoadsAllAllMonthly worst day04 Apr1RTH</t>
  </si>
  <si>
    <t>SDG&amp;E Gross LoadsAllAllMonthly worst day04 Apr2RTH</t>
  </si>
  <si>
    <t>SDG&amp;E Gross LoadsAllAllMonthly worst day04 Apr3RTH</t>
  </si>
  <si>
    <t>SDG&amp;E Gross LoadsAllAllMonthly worst day04 Apr4RTH</t>
  </si>
  <si>
    <t>SDG&amp;E Gross LoadsAllAllMonthly worst day04 Apr5RTH</t>
  </si>
  <si>
    <t>SDG&amp;E Gross LoadsAllAllMonthly worst day04 Apr6RTH</t>
  </si>
  <si>
    <t>SDG&amp;E Gross LoadsAllAllMonthly worst day04 Apr7RTH</t>
  </si>
  <si>
    <t>SDG&amp;E Gross LoadsAllAllMonthly worst day04 Apr8RTH</t>
  </si>
  <si>
    <t>SDG&amp;E Gross LoadsAllAllMonthly worst day04 Apr9RTH</t>
  </si>
  <si>
    <t>SDG&amp;E Gross LoadsAllAllMonthly worst day04 Apr10RTH</t>
  </si>
  <si>
    <t>SDG&amp;E Gross LoadsAllAllMonthly worst day04 Apr11RTH</t>
  </si>
  <si>
    <t>SDG&amp;E Gross LoadsAllAllMonthly worst day04 Apr12RTH</t>
  </si>
  <si>
    <t>SDG&amp;E Gross LoadsAllAllMonthly worst day04 Apr13RTH</t>
  </si>
  <si>
    <t>SDG&amp;E Gross LoadsAllAllMonthly worst day04 Apr14RTH</t>
  </si>
  <si>
    <t>SDG&amp;E Gross LoadsAllAllMonthly worst day04 Apr15RTH</t>
  </si>
  <si>
    <t>SDG&amp;E Gross LoadsAllAllMonthly worst day04 Apr16RTH</t>
  </si>
  <si>
    <t>SDG&amp;E Gross LoadsAllAllMonthly worst day04 Apr17RTH</t>
  </si>
  <si>
    <t>SDG&amp;E Gross LoadsAllAllMonthly worst day04 Apr18RTH</t>
  </si>
  <si>
    <t>SDG&amp;E Gross LoadsAllAllMonthly worst day04 Apr19RTH</t>
  </si>
  <si>
    <t>SDG&amp;E Gross LoadsAllAllMonthly worst day04 Apr20RTH</t>
  </si>
  <si>
    <t>SDG&amp;E Gross LoadsAllAllMonthly worst day04 Apr21RTH</t>
  </si>
  <si>
    <t>SDG&amp;E Gross LoadsAllAllMonthly worst day04 Apr22RTH</t>
  </si>
  <si>
    <t>SDG&amp;E Gross LoadsAllAllMonthly worst day04 Apr23RTH</t>
  </si>
  <si>
    <t>SDG&amp;E Gross LoadsAllAllMonthly worst day04 Apr24RTH</t>
  </si>
  <si>
    <t>SDG&amp;E Gross LoadsAllAllMonthly worst day05 May1RTH</t>
  </si>
  <si>
    <t>SDG&amp;E Gross LoadsAllAllMonthly worst day05 May2RTH</t>
  </si>
  <si>
    <t>SDG&amp;E Gross LoadsAllAllMonthly worst day05 May3RTH</t>
  </si>
  <si>
    <t>SDG&amp;E Gross LoadsAllAllMonthly worst day05 May4RTH</t>
  </si>
  <si>
    <t>SDG&amp;E Gross LoadsAllAllMonthly worst day05 May5RTH</t>
  </si>
  <si>
    <t>SDG&amp;E Gross LoadsAllAllMonthly worst day05 May6RTH</t>
  </si>
  <si>
    <t>SDG&amp;E Gross LoadsAllAllMonthly worst day05 May7RTH</t>
  </si>
  <si>
    <t>SDG&amp;E Gross LoadsAllAllMonthly worst day05 May8RTH</t>
  </si>
  <si>
    <t>SDG&amp;E Gross LoadsAllAllMonthly worst day05 May9RTH</t>
  </si>
  <si>
    <t>SDG&amp;E Gross LoadsAllAllMonthly worst day05 May10RTH</t>
  </si>
  <si>
    <t>SDG&amp;E Gross LoadsAllAllMonthly worst day05 May11RTH</t>
  </si>
  <si>
    <t>SDG&amp;E Gross LoadsAllAllMonthly worst day05 May12RTH</t>
  </si>
  <si>
    <t>SDG&amp;E Gross LoadsAllAllMonthly worst day05 May13RTH</t>
  </si>
  <si>
    <t>SDG&amp;E Gross LoadsAllAllMonthly worst day05 May14RTH</t>
  </si>
  <si>
    <t>SDG&amp;E Gross LoadsAllAllMonthly worst day05 May15RTH</t>
  </si>
  <si>
    <t>SDG&amp;E Gross LoadsAllAllMonthly worst day05 May16RTH</t>
  </si>
  <si>
    <t>SDG&amp;E Gross LoadsAllAllMonthly worst day05 May17RTH</t>
  </si>
  <si>
    <t>SDG&amp;E Gross LoadsAllAllMonthly worst day05 May18RTH</t>
  </si>
  <si>
    <t>SDG&amp;E Gross LoadsAllAllMonthly worst day05 May19RTH</t>
  </si>
  <si>
    <t>SDG&amp;E Gross LoadsAllAllMonthly worst day05 May20RTH</t>
  </si>
  <si>
    <t>SDG&amp;E Gross LoadsAllAllMonthly worst day05 May21RTH</t>
  </si>
  <si>
    <t>SDG&amp;E Gross LoadsAllAllMonthly worst day05 May22RTH</t>
  </si>
  <si>
    <t>SDG&amp;E Gross LoadsAllAllMonthly worst day05 May23RTH</t>
  </si>
  <si>
    <t>SDG&amp;E Gross LoadsAllAllMonthly worst day05 May24RTH</t>
  </si>
  <si>
    <t>SDG&amp;E Gross LoadsAllAllMonthly worst day06 Jun1RTH</t>
  </si>
  <si>
    <t>SDG&amp;E Gross LoadsAllAllMonthly worst day06 Jun2RTH</t>
  </si>
  <si>
    <t>SDG&amp;E Gross LoadsAllAllMonthly worst day06 Jun3RTH</t>
  </si>
  <si>
    <t>SDG&amp;E Gross LoadsAllAllMonthly worst day06 Jun4RTH</t>
  </si>
  <si>
    <t>SDG&amp;E Gross LoadsAllAllMonthly worst day06 Jun5RTH</t>
  </si>
  <si>
    <t>SDG&amp;E Gross LoadsAllAllMonthly worst day06 Jun6RTH</t>
  </si>
  <si>
    <t>SDG&amp;E Gross LoadsAllAllMonthly worst day06 Jun7RTH</t>
  </si>
  <si>
    <t>SDG&amp;E Gross LoadsAllAllMonthly worst day06 Jun8RTH</t>
  </si>
  <si>
    <t>SDG&amp;E Gross LoadsAllAllMonthly worst day06 Jun9RTH</t>
  </si>
  <si>
    <t>SDG&amp;E Gross LoadsAllAllMonthly worst day06 Jun10RTH</t>
  </si>
  <si>
    <t>SDG&amp;E Gross LoadsAllAllMonthly worst day06 Jun11RTH</t>
  </si>
  <si>
    <t>SDG&amp;E Gross LoadsAllAllMonthly worst day06 Jun12RTH</t>
  </si>
  <si>
    <t>SDG&amp;E Gross LoadsAllAllMonthly worst day06 Jun13RTH</t>
  </si>
  <si>
    <t>SDG&amp;E Gross LoadsAllAllMonthly worst day06 Jun14RTH</t>
  </si>
  <si>
    <t>SDG&amp;E Gross LoadsAllAllMonthly worst day06 Jun15RTH</t>
  </si>
  <si>
    <t>SDG&amp;E Gross LoadsAllAllMonthly worst day06 Jun16RTH</t>
  </si>
  <si>
    <t>SDG&amp;E Gross LoadsAllAllMonthly worst day06 Jun17RTH</t>
  </si>
  <si>
    <t>SDG&amp;E Gross LoadsAllAllMonthly worst day06 Jun18RTH</t>
  </si>
  <si>
    <t>SDG&amp;E Gross LoadsAllAllMonthly worst day06 Jun19RTH</t>
  </si>
  <si>
    <t>SDG&amp;E Gross LoadsAllAllMonthly worst day06 Jun20RTH</t>
  </si>
  <si>
    <t>SDG&amp;E Gross LoadsAllAllMonthly worst day06 Jun21RTH</t>
  </si>
  <si>
    <t>SDG&amp;E Gross LoadsAllAllMonthly worst day06 Jun22RTH</t>
  </si>
  <si>
    <t>SDG&amp;E Gross LoadsAllAllMonthly worst day06 Jun23RTH</t>
  </si>
  <si>
    <t>SDG&amp;E Gross LoadsAllAllMonthly worst day06 Jun24RTH</t>
  </si>
  <si>
    <t>SDG&amp;E Gross LoadsAllAllMonthly worst day07 Jul1RTH</t>
  </si>
  <si>
    <t>SDG&amp;E Gross LoadsAllAllMonthly worst day07 Jul2RTH</t>
  </si>
  <si>
    <t>SDG&amp;E Gross LoadsAllAllMonthly worst day07 Jul3RTH</t>
  </si>
  <si>
    <t>SDG&amp;E Gross LoadsAllAllMonthly worst day07 Jul4RTH</t>
  </si>
  <si>
    <t>SDG&amp;E Gross LoadsAllAllMonthly worst day07 Jul5RTH</t>
  </si>
  <si>
    <t>SDG&amp;E Gross LoadsAllAllMonthly worst day07 Jul6RTH</t>
  </si>
  <si>
    <t>SDG&amp;E Gross LoadsAllAllMonthly worst day07 Jul7RTH</t>
  </si>
  <si>
    <t>SDG&amp;E Gross LoadsAllAllMonthly worst day07 Jul8RTH</t>
  </si>
  <si>
    <t>SDG&amp;E Gross LoadsAllAllMonthly worst day07 Jul9RTH</t>
  </si>
  <si>
    <t>SDG&amp;E Gross LoadsAllAllMonthly worst day07 Jul10RTH</t>
  </si>
  <si>
    <t>SDG&amp;E Gross LoadsAllAllMonthly worst day07 Jul11RTH</t>
  </si>
  <si>
    <t>SDG&amp;E Gross LoadsAllAllMonthly worst day07 Jul12RTH</t>
  </si>
  <si>
    <t>SDG&amp;E Gross LoadsAllAllMonthly worst day07 Jul13RTH</t>
  </si>
  <si>
    <t>SDG&amp;E Gross LoadsAllAllMonthly worst day07 Jul14RTH</t>
  </si>
  <si>
    <t>SDG&amp;E Gross LoadsAllAllMonthly worst day07 Jul15RTH</t>
  </si>
  <si>
    <t>SDG&amp;E Gross LoadsAllAllMonthly worst day07 Jul16RTH</t>
  </si>
  <si>
    <t>SDG&amp;E Gross LoadsAllAllMonthly worst day07 Jul17RTH</t>
  </si>
  <si>
    <t>SDG&amp;E Gross LoadsAllAllMonthly worst day07 Jul18RTH</t>
  </si>
  <si>
    <t>SDG&amp;E Gross LoadsAllAllMonthly worst day07 Jul19RTH</t>
  </si>
  <si>
    <t>SDG&amp;E Gross LoadsAllAllMonthly worst day07 Jul20RTH</t>
  </si>
  <si>
    <t>SDG&amp;E Gross LoadsAllAllMonthly worst day07 Jul21RTH</t>
  </si>
  <si>
    <t>SDG&amp;E Gross LoadsAllAllMonthly worst day07 Jul22RTH</t>
  </si>
  <si>
    <t>SDG&amp;E Gross LoadsAllAllMonthly worst day07 Jul23RTH</t>
  </si>
  <si>
    <t>SDG&amp;E Gross LoadsAllAllMonthly worst day07 Jul24RTH</t>
  </si>
  <si>
    <t>SDG&amp;E Gross LoadsAllAllMonthly worst day08 Aug1RTH</t>
  </si>
  <si>
    <t>SDG&amp;E Gross LoadsAllAllMonthly worst day08 Aug2RTH</t>
  </si>
  <si>
    <t>SDG&amp;E Gross LoadsAllAllMonthly worst day08 Aug3RTH</t>
  </si>
  <si>
    <t>SDG&amp;E Gross LoadsAllAllMonthly worst day08 Aug4RTH</t>
  </si>
  <si>
    <t>SDG&amp;E Gross LoadsAllAllMonthly worst day08 Aug5RTH</t>
  </si>
  <si>
    <t>SDG&amp;E Gross LoadsAllAllMonthly worst day08 Aug6RTH</t>
  </si>
  <si>
    <t>SDG&amp;E Gross LoadsAllAllMonthly worst day08 Aug7RTH</t>
  </si>
  <si>
    <t>SDG&amp;E Gross LoadsAllAllMonthly worst day08 Aug8RTH</t>
  </si>
  <si>
    <t>SDG&amp;E Gross LoadsAllAllMonthly worst day08 Aug9RTH</t>
  </si>
  <si>
    <t>SDG&amp;E Gross LoadsAllAllMonthly worst day08 Aug10RTH</t>
  </si>
  <si>
    <t>SDG&amp;E Gross LoadsAllAllMonthly worst day08 Aug11RTH</t>
  </si>
  <si>
    <t>SDG&amp;E Gross LoadsAllAllMonthly worst day08 Aug12RTH</t>
  </si>
  <si>
    <t>SDG&amp;E Gross LoadsAllAllMonthly worst day08 Aug13RTH</t>
  </si>
  <si>
    <t>SDG&amp;E Gross LoadsAllAllMonthly worst day08 Aug14RTH</t>
  </si>
  <si>
    <t>SDG&amp;E Gross LoadsAllAllMonthly worst day08 Aug15RTH</t>
  </si>
  <si>
    <t>SDG&amp;E Gross LoadsAllAllMonthly worst day08 Aug16RTH</t>
  </si>
  <si>
    <t>SDG&amp;E Gross LoadsAllAllMonthly worst day08 Aug17RTH</t>
  </si>
  <si>
    <t>SDG&amp;E Gross LoadsAllAllMonthly worst day08 Aug18RTH</t>
  </si>
  <si>
    <t>SDG&amp;E Gross LoadsAllAllMonthly worst day08 Aug19RTH</t>
  </si>
  <si>
    <t>SDG&amp;E Gross LoadsAllAllMonthly worst day08 Aug20RTH</t>
  </si>
  <si>
    <t>SDG&amp;E Gross LoadsAllAllMonthly worst day08 Aug21RTH</t>
  </si>
  <si>
    <t>SDG&amp;E Gross LoadsAllAllMonthly worst day08 Aug22RTH</t>
  </si>
  <si>
    <t>SDG&amp;E Gross LoadsAllAllMonthly worst day08 Aug23RTH</t>
  </si>
  <si>
    <t>SDG&amp;E Gross LoadsAllAllMonthly worst day08 Aug24RTH</t>
  </si>
  <si>
    <t>SDG&amp;E Gross LoadsAllAllMonthly worst day09 Sep1RTH</t>
  </si>
  <si>
    <t>SDG&amp;E Gross LoadsAllAllMonthly worst day09 Sep2RTH</t>
  </si>
  <si>
    <t>SDG&amp;E Gross LoadsAllAllMonthly worst day09 Sep3RTH</t>
  </si>
  <si>
    <t>SDG&amp;E Gross LoadsAllAllMonthly worst day09 Sep4RTH</t>
  </si>
  <si>
    <t>SDG&amp;E Gross LoadsAllAllMonthly worst day09 Sep5RTH</t>
  </si>
  <si>
    <t>SDG&amp;E Gross LoadsAllAllMonthly worst day09 Sep6RTH</t>
  </si>
  <si>
    <t>SDG&amp;E Gross LoadsAllAllMonthly worst day09 Sep7RTH</t>
  </si>
  <si>
    <t>SDG&amp;E Gross LoadsAllAllMonthly worst day09 Sep8RTH</t>
  </si>
  <si>
    <t>SDG&amp;E Gross LoadsAllAllMonthly worst day09 Sep9RTH</t>
  </si>
  <si>
    <t>SDG&amp;E Gross LoadsAllAllMonthly worst day09 Sep10RTH</t>
  </si>
  <si>
    <t>SDG&amp;E Gross LoadsAllAllMonthly worst day09 Sep11RTH</t>
  </si>
  <si>
    <t>SDG&amp;E Gross LoadsAllAllMonthly worst day09 Sep12RTH</t>
  </si>
  <si>
    <t>SDG&amp;E Gross LoadsAllAllMonthly worst day09 Sep13RTH</t>
  </si>
  <si>
    <t>SDG&amp;E Gross LoadsAllAllMonthly worst day09 Sep14RTH</t>
  </si>
  <si>
    <t>SDG&amp;E Gross LoadsAllAllMonthly worst day09 Sep15RTH</t>
  </si>
  <si>
    <t>SDG&amp;E Gross LoadsAllAllMonthly worst day09 Sep16RTH</t>
  </si>
  <si>
    <t>SDG&amp;E Gross LoadsAllAllMonthly worst day09 Sep17RTH</t>
  </si>
  <si>
    <t>SDG&amp;E Gross LoadsAllAllMonthly worst day09 Sep18RTH</t>
  </si>
  <si>
    <t>SDG&amp;E Gross LoadsAllAllMonthly worst day09 Sep19RTH</t>
  </si>
  <si>
    <t>SDG&amp;E Gross LoadsAllAllMonthly worst day09 Sep20RTH</t>
  </si>
  <si>
    <t>SDG&amp;E Gross LoadsAllAllMonthly worst day09 Sep21RTH</t>
  </si>
  <si>
    <t>SDG&amp;E Gross LoadsAllAllMonthly worst day09 Sep22RTH</t>
  </si>
  <si>
    <t>SDG&amp;E Gross LoadsAllAllMonthly worst day09 Sep23RTH</t>
  </si>
  <si>
    <t>SDG&amp;E Gross LoadsAllAllMonthly worst day09 Sep24RTH</t>
  </si>
  <si>
    <t>SDG&amp;E Gross LoadsAllAllMonthly worst day10 Oct1RTH</t>
  </si>
  <si>
    <t>SDG&amp;E Gross LoadsAllAllMonthly worst day10 Oct2RTH</t>
  </si>
  <si>
    <t>SDG&amp;E Gross LoadsAllAllMonthly worst day10 Oct3RTH</t>
  </si>
  <si>
    <t>SDG&amp;E Gross LoadsAllAllMonthly worst day10 Oct4RTH</t>
  </si>
  <si>
    <t>SDG&amp;E Gross LoadsAllAllMonthly worst day10 Oct5RTH</t>
  </si>
  <si>
    <t>SDG&amp;E Gross LoadsAllAllMonthly worst day10 Oct6RTH</t>
  </si>
  <si>
    <t>SDG&amp;E Gross LoadsAllAllMonthly worst day10 Oct7RTH</t>
  </si>
  <si>
    <t>SDG&amp;E Gross LoadsAllAllMonthly worst day10 Oct8RTH</t>
  </si>
  <si>
    <t>SDG&amp;E Gross LoadsAllAllMonthly worst day10 Oct9RTH</t>
  </si>
  <si>
    <t>SDG&amp;E Gross LoadsAllAllMonthly worst day10 Oct10RTH</t>
  </si>
  <si>
    <t>SDG&amp;E Gross LoadsAllAllMonthly worst day10 Oct11RTH</t>
  </si>
  <si>
    <t>SDG&amp;E Gross LoadsAllAllMonthly worst day10 Oct12RTH</t>
  </si>
  <si>
    <t>SDG&amp;E Gross LoadsAllAllMonthly worst day10 Oct13RTH</t>
  </si>
  <si>
    <t>SDG&amp;E Gross LoadsAllAllMonthly worst day10 Oct14RTH</t>
  </si>
  <si>
    <t>SDG&amp;E Gross LoadsAllAllMonthly worst day10 Oct15RTH</t>
  </si>
  <si>
    <t>SDG&amp;E Gross LoadsAllAllMonthly worst day10 Oct16RTH</t>
  </si>
  <si>
    <t>SDG&amp;E Gross LoadsAllAllMonthly worst day10 Oct17RTH</t>
  </si>
  <si>
    <t>SDG&amp;E Gross LoadsAllAllMonthly worst day10 Oct18RTH</t>
  </si>
  <si>
    <t>SDG&amp;E Gross LoadsAllAllMonthly worst day10 Oct19RTH</t>
  </si>
  <si>
    <t>SDG&amp;E Gross LoadsAllAllMonthly worst day10 Oct20RTH</t>
  </si>
  <si>
    <t>SDG&amp;E Gross LoadsAllAllMonthly worst day10 Oct21RTH</t>
  </si>
  <si>
    <t>SDG&amp;E Gross LoadsAllAllMonthly worst day10 Oct22RTH</t>
  </si>
  <si>
    <t>SDG&amp;E Gross LoadsAllAllMonthly worst day10 Oct23RTH</t>
  </si>
  <si>
    <t>SDG&amp;E Gross LoadsAllAllMonthly worst day10 Oct24RTH</t>
  </si>
  <si>
    <t>SDG&amp;E Gross LoadsAllAllMonthly worst day11 Nov1RTH</t>
  </si>
  <si>
    <t>SDG&amp;E Gross LoadsAllAllMonthly worst day11 Nov2RTH</t>
  </si>
  <si>
    <t>SDG&amp;E Gross LoadsAllAllMonthly worst day11 Nov3RTH</t>
  </si>
  <si>
    <t>SDG&amp;E Gross LoadsAllAllMonthly worst day11 Nov4RTH</t>
  </si>
  <si>
    <t>SDG&amp;E Gross LoadsAllAllMonthly worst day11 Nov5RTH</t>
  </si>
  <si>
    <t>SDG&amp;E Gross LoadsAllAllMonthly worst day11 Nov6RTH</t>
  </si>
  <si>
    <t>SDG&amp;E Gross LoadsAllAllMonthly worst day11 Nov7RTH</t>
  </si>
  <si>
    <t>SDG&amp;E Gross LoadsAllAllMonthly worst day11 Nov8RTH</t>
  </si>
  <si>
    <t>SDG&amp;E Gross LoadsAllAllMonthly worst day11 Nov9RTH</t>
  </si>
  <si>
    <t>SDG&amp;E Gross LoadsAllAllMonthly worst day11 Nov10RTH</t>
  </si>
  <si>
    <t>SDG&amp;E Gross LoadsAllAllMonthly worst day11 Nov11RTH</t>
  </si>
  <si>
    <t>SDG&amp;E Gross LoadsAllAllMonthly worst day11 Nov12RTH</t>
  </si>
  <si>
    <t>SDG&amp;E Gross LoadsAllAllMonthly worst day11 Nov13RTH</t>
  </si>
  <si>
    <t>SDG&amp;E Gross LoadsAllAllMonthly worst day11 Nov14RTH</t>
  </si>
  <si>
    <t>SDG&amp;E Gross LoadsAllAllMonthly worst day11 Nov15RTH</t>
  </si>
  <si>
    <t>SDG&amp;E Gross LoadsAllAllMonthly worst day11 Nov16RTH</t>
  </si>
  <si>
    <t>SDG&amp;E Gross LoadsAllAllMonthly worst day11 Nov17RTH</t>
  </si>
  <si>
    <t>SDG&amp;E Gross LoadsAllAllMonthly worst day11 Nov18RTH</t>
  </si>
  <si>
    <t>SDG&amp;E Gross LoadsAllAllMonthly worst day11 Nov19RTH</t>
  </si>
  <si>
    <t>SDG&amp;E Gross LoadsAllAllMonthly worst day11 Nov20RTH</t>
  </si>
  <si>
    <t>SDG&amp;E Gross LoadsAllAllMonthly worst day11 Nov21RTH</t>
  </si>
  <si>
    <t>SDG&amp;E Gross LoadsAllAllMonthly worst day11 Nov22RTH</t>
  </si>
  <si>
    <t>SDG&amp;E Gross LoadsAllAllMonthly worst day11 Nov23RTH</t>
  </si>
  <si>
    <t>SDG&amp;E Gross LoadsAllAllMonthly worst day11 Nov24RTH</t>
  </si>
  <si>
    <t>SDG&amp;E Gross LoadsAllAllMonthly worst day12 Dec1RTH</t>
  </si>
  <si>
    <t>SDG&amp;E Gross LoadsAllAllMonthly worst day12 Dec2RTH</t>
  </si>
  <si>
    <t>SDG&amp;E Gross LoadsAllAllMonthly worst day12 Dec3RTH</t>
  </si>
  <si>
    <t>SDG&amp;E Gross LoadsAllAllMonthly worst day12 Dec4RTH</t>
  </si>
  <si>
    <t>SDG&amp;E Gross LoadsAllAllMonthly worst day12 Dec5RTH</t>
  </si>
  <si>
    <t>SDG&amp;E Gross LoadsAllAllMonthly worst day12 Dec6RTH</t>
  </si>
  <si>
    <t>SDG&amp;E Gross LoadsAllAllMonthly worst day12 Dec7RTH</t>
  </si>
  <si>
    <t>SDG&amp;E Gross LoadsAllAllMonthly worst day12 Dec8RTH</t>
  </si>
  <si>
    <t>SDG&amp;E Gross LoadsAllAllMonthly worst day12 Dec9RTH</t>
  </si>
  <si>
    <t>SDG&amp;E Gross LoadsAllAllMonthly worst day12 Dec10RTH</t>
  </si>
  <si>
    <t>SDG&amp;E Gross LoadsAllAllMonthly worst day12 Dec11RTH</t>
  </si>
  <si>
    <t>SDG&amp;E Gross LoadsAllAllMonthly worst day12 Dec12RTH</t>
  </si>
  <si>
    <t>SDG&amp;E Gross LoadsAllAllMonthly worst day12 Dec13RTH</t>
  </si>
  <si>
    <t>SDG&amp;E Gross LoadsAllAllMonthly worst day12 Dec14RTH</t>
  </si>
  <si>
    <t>SDG&amp;E Gross LoadsAllAllMonthly worst day12 Dec15RTH</t>
  </si>
  <si>
    <t>SDG&amp;E Gross LoadsAllAllMonthly worst day12 Dec16RTH</t>
  </si>
  <si>
    <t>SDG&amp;E Gross LoadsAllAllMonthly worst day12 Dec17RTH</t>
  </si>
  <si>
    <t>SDG&amp;E Gross LoadsAllAllMonthly worst day12 Dec18RTH</t>
  </si>
  <si>
    <t>SDG&amp;E Gross LoadsAllAllMonthly worst day12 Dec19RTH</t>
  </si>
  <si>
    <t>SDG&amp;E Gross LoadsAllAllMonthly worst day12 Dec20RTH</t>
  </si>
  <si>
    <t>SDG&amp;E Gross LoadsAllAllMonthly worst day12 Dec21RTH</t>
  </si>
  <si>
    <t>SDG&amp;E Gross LoadsAllAllMonthly worst day12 Dec22RTH</t>
  </si>
  <si>
    <t>SDG&amp;E Gross LoadsAllAllMonthly worst day12 Dec23RTH</t>
  </si>
  <si>
    <t>SDG&amp;E Gross LoadsAllAllMonthly worst day12 Dec24RTH</t>
  </si>
  <si>
    <t>SDG&amp;E Gross LoadsMUD/WorkplaceMUDMonthly worst day01 Jan1RTH</t>
  </si>
  <si>
    <t>SDG&amp;E Gross LoadsMUD/WorkplaceMUDMonthly worst day01 Jan2RTH</t>
  </si>
  <si>
    <t>SDG&amp;E Gross LoadsMUD/WorkplaceMUDMonthly worst day01 Jan3RTH</t>
  </si>
  <si>
    <t>SDG&amp;E Gross LoadsMUD/WorkplaceMUDMonthly worst day01 Jan4RTH</t>
  </si>
  <si>
    <t>SDG&amp;E Gross LoadsMUD/WorkplaceMUDMonthly worst day01 Jan5RTH</t>
  </si>
  <si>
    <t>SDG&amp;E Gross LoadsMUD/WorkplaceMUDMonthly worst day01 Jan6RTH</t>
  </si>
  <si>
    <t>SDG&amp;E Gross LoadsMUD/WorkplaceMUDMonthly worst day01 Jan7RTH</t>
  </si>
  <si>
    <t>SDG&amp;E Gross LoadsMUD/WorkplaceMUDMonthly worst day01 Jan8RTH</t>
  </si>
  <si>
    <t>SDG&amp;E Gross LoadsMUD/WorkplaceMUDMonthly worst day01 Jan9RTH</t>
  </si>
  <si>
    <t>SDG&amp;E Gross LoadsMUD/WorkplaceMUDMonthly worst day01 Jan10RTH</t>
  </si>
  <si>
    <t>SDG&amp;E Gross LoadsMUD/WorkplaceMUDMonthly worst day01 Jan11RTH</t>
  </si>
  <si>
    <t>SDG&amp;E Gross LoadsMUD/WorkplaceMUDMonthly worst day01 Jan12RTH</t>
  </si>
  <si>
    <t>SDG&amp;E Gross LoadsMUD/WorkplaceMUDMonthly worst day01 Jan13RTH</t>
  </si>
  <si>
    <t>SDG&amp;E Gross LoadsMUD/WorkplaceMUDMonthly worst day01 Jan14RTH</t>
  </si>
  <si>
    <t>SDG&amp;E Gross LoadsMUD/WorkplaceMUDMonthly worst day01 Jan15RTH</t>
  </si>
  <si>
    <t>SDG&amp;E Gross LoadsMUD/WorkplaceMUDMonthly worst day01 Jan16RTH</t>
  </si>
  <si>
    <t>SDG&amp;E Gross LoadsMUD/WorkplaceMUDMonthly worst day01 Jan17RTH</t>
  </si>
  <si>
    <t>SDG&amp;E Gross LoadsMUD/WorkplaceMUDMonthly worst day01 Jan18RTH</t>
  </si>
  <si>
    <t>SDG&amp;E Gross LoadsMUD/WorkplaceMUDMonthly worst day01 Jan19RTH</t>
  </si>
  <si>
    <t>SDG&amp;E Gross LoadsMUD/WorkplaceMUDMonthly worst day01 Jan20RTH</t>
  </si>
  <si>
    <t>SDG&amp;E Gross LoadsMUD/WorkplaceMUDMonthly worst day01 Jan21RTH</t>
  </si>
  <si>
    <t>SDG&amp;E Gross LoadsMUD/WorkplaceMUDMonthly worst day01 Jan22RTH</t>
  </si>
  <si>
    <t>SDG&amp;E Gross LoadsMUD/WorkplaceMUDMonthly worst day01 Jan23RTH</t>
  </si>
  <si>
    <t>SDG&amp;E Gross LoadsMUD/WorkplaceMUDMonthly worst day01 Jan24RTH</t>
  </si>
  <si>
    <t>SDG&amp;E Gross LoadsMUD/WorkplaceMUDMonthly worst day02 Feb1RTH</t>
  </si>
  <si>
    <t>SDG&amp;E Gross LoadsMUD/WorkplaceMUDMonthly worst day02 Feb2RTH</t>
  </si>
  <si>
    <t>SDG&amp;E Gross LoadsMUD/WorkplaceMUDMonthly worst day02 Feb3RTH</t>
  </si>
  <si>
    <t>SDG&amp;E Gross LoadsMUD/WorkplaceMUDMonthly worst day02 Feb4RTH</t>
  </si>
  <si>
    <t>SDG&amp;E Gross LoadsMUD/WorkplaceMUDMonthly worst day02 Feb5RTH</t>
  </si>
  <si>
    <t>SDG&amp;E Gross LoadsMUD/WorkplaceMUDMonthly worst day02 Feb6RTH</t>
  </si>
  <si>
    <t>SDG&amp;E Gross LoadsMUD/WorkplaceMUDMonthly worst day02 Feb7RTH</t>
  </si>
  <si>
    <t>SDG&amp;E Gross LoadsMUD/WorkplaceMUDMonthly worst day02 Feb8RTH</t>
  </si>
  <si>
    <t>SDG&amp;E Gross LoadsMUD/WorkplaceMUDMonthly worst day02 Feb9RTH</t>
  </si>
  <si>
    <t>SDG&amp;E Gross LoadsMUD/WorkplaceMUDMonthly worst day02 Feb10RTH</t>
  </si>
  <si>
    <t>SDG&amp;E Gross LoadsMUD/WorkplaceMUDMonthly worst day02 Feb11RTH</t>
  </si>
  <si>
    <t>SDG&amp;E Gross LoadsMUD/WorkplaceMUDMonthly worst day02 Feb12RTH</t>
  </si>
  <si>
    <t>SDG&amp;E Gross LoadsMUD/WorkplaceMUDMonthly worst day02 Feb13RTH</t>
  </si>
  <si>
    <t>SDG&amp;E Gross LoadsMUD/WorkplaceMUDMonthly worst day02 Feb14RTH</t>
  </si>
  <si>
    <t>SDG&amp;E Gross LoadsMUD/WorkplaceMUDMonthly worst day02 Feb15RTH</t>
  </si>
  <si>
    <t>SDG&amp;E Gross LoadsMUD/WorkplaceMUDMonthly worst day02 Feb16RTH</t>
  </si>
  <si>
    <t>SDG&amp;E Gross LoadsMUD/WorkplaceMUDMonthly worst day02 Feb17RTH</t>
  </si>
  <si>
    <t>SDG&amp;E Gross LoadsMUD/WorkplaceMUDMonthly worst day02 Feb18RTH</t>
  </si>
  <si>
    <t>SDG&amp;E Gross LoadsMUD/WorkplaceMUDMonthly worst day02 Feb19RTH</t>
  </si>
  <si>
    <t>SDG&amp;E Gross LoadsMUD/WorkplaceMUDMonthly worst day02 Feb20RTH</t>
  </si>
  <si>
    <t>SDG&amp;E Gross LoadsMUD/WorkplaceMUDMonthly worst day02 Feb21RTH</t>
  </si>
  <si>
    <t>SDG&amp;E Gross LoadsMUD/WorkplaceMUDMonthly worst day02 Feb22RTH</t>
  </si>
  <si>
    <t>SDG&amp;E Gross LoadsMUD/WorkplaceMUDMonthly worst day02 Feb23RTH</t>
  </si>
  <si>
    <t>SDG&amp;E Gross LoadsMUD/WorkplaceMUDMonthly worst day02 Feb24RTH</t>
  </si>
  <si>
    <t>SDG&amp;E Gross LoadsMUD/WorkplaceMUDMonthly worst day03 Mar1RTH</t>
  </si>
  <si>
    <t>SDG&amp;E Gross LoadsMUD/WorkplaceMUDMonthly worst day03 Mar2RTH</t>
  </si>
  <si>
    <t>SDG&amp;E Gross LoadsMUD/WorkplaceMUDMonthly worst day03 Mar3RTH</t>
  </si>
  <si>
    <t>SDG&amp;E Gross LoadsMUD/WorkplaceMUDMonthly worst day03 Mar4RTH</t>
  </si>
  <si>
    <t>SDG&amp;E Gross LoadsMUD/WorkplaceMUDMonthly worst day03 Mar5RTH</t>
  </si>
  <si>
    <t>SDG&amp;E Gross LoadsMUD/WorkplaceMUDMonthly worst day03 Mar6RTH</t>
  </si>
  <si>
    <t>SDG&amp;E Gross LoadsMUD/WorkplaceMUDMonthly worst day03 Mar7RTH</t>
  </si>
  <si>
    <t>SDG&amp;E Gross LoadsMUD/WorkplaceMUDMonthly worst day03 Mar8RTH</t>
  </si>
  <si>
    <t>SDG&amp;E Gross LoadsMUD/WorkplaceMUDMonthly worst day03 Mar9RTH</t>
  </si>
  <si>
    <t>SDG&amp;E Gross LoadsMUD/WorkplaceMUDMonthly worst day03 Mar10RTH</t>
  </si>
  <si>
    <t>SDG&amp;E Gross LoadsMUD/WorkplaceMUDMonthly worst day03 Mar11RTH</t>
  </si>
  <si>
    <t>SDG&amp;E Gross LoadsMUD/WorkplaceMUDMonthly worst day03 Mar12RTH</t>
  </si>
  <si>
    <t>SDG&amp;E Gross LoadsMUD/WorkplaceMUDMonthly worst day03 Mar13RTH</t>
  </si>
  <si>
    <t>SDG&amp;E Gross LoadsMUD/WorkplaceMUDMonthly worst day03 Mar14RTH</t>
  </si>
  <si>
    <t>SDG&amp;E Gross LoadsMUD/WorkplaceMUDMonthly worst day03 Mar15RTH</t>
  </si>
  <si>
    <t>SDG&amp;E Gross LoadsMUD/WorkplaceMUDMonthly worst day03 Mar16RTH</t>
  </si>
  <si>
    <t>SDG&amp;E Gross LoadsMUD/WorkplaceMUDMonthly worst day03 Mar17RTH</t>
  </si>
  <si>
    <t>SDG&amp;E Gross LoadsMUD/WorkplaceMUDMonthly worst day03 Mar18RTH</t>
  </si>
  <si>
    <t>SDG&amp;E Gross LoadsMUD/WorkplaceMUDMonthly worst day03 Mar19RTH</t>
  </si>
  <si>
    <t>SDG&amp;E Gross LoadsMUD/WorkplaceMUDMonthly worst day03 Mar20RTH</t>
  </si>
  <si>
    <t>SDG&amp;E Gross LoadsMUD/WorkplaceMUDMonthly worst day03 Mar21RTH</t>
  </si>
  <si>
    <t>SDG&amp;E Gross LoadsMUD/WorkplaceMUDMonthly worst day03 Mar22RTH</t>
  </si>
  <si>
    <t>SDG&amp;E Gross LoadsMUD/WorkplaceMUDMonthly worst day03 Mar23RTH</t>
  </si>
  <si>
    <t>SDG&amp;E Gross LoadsMUD/WorkplaceMUDMonthly worst day03 Mar24RTH</t>
  </si>
  <si>
    <t>SDG&amp;E Gross LoadsMUD/WorkplaceMUDMonthly worst day04 Apr1RTH</t>
  </si>
  <si>
    <t>SDG&amp;E Gross LoadsMUD/WorkplaceMUDMonthly worst day04 Apr2RTH</t>
  </si>
  <si>
    <t>SDG&amp;E Gross LoadsMUD/WorkplaceMUDMonthly worst day04 Apr3RTH</t>
  </si>
  <si>
    <t>SDG&amp;E Gross LoadsMUD/WorkplaceMUDMonthly worst day04 Apr4RTH</t>
  </si>
  <si>
    <t>SDG&amp;E Gross LoadsMUD/WorkplaceMUDMonthly worst day04 Apr5RTH</t>
  </si>
  <si>
    <t>SDG&amp;E Gross LoadsMUD/WorkplaceMUDMonthly worst day04 Apr6RTH</t>
  </si>
  <si>
    <t>SDG&amp;E Gross LoadsMUD/WorkplaceMUDMonthly worst day04 Apr7RTH</t>
  </si>
  <si>
    <t>SDG&amp;E Gross LoadsMUD/WorkplaceMUDMonthly worst day04 Apr8RTH</t>
  </si>
  <si>
    <t>SDG&amp;E Gross LoadsMUD/WorkplaceMUDMonthly worst day04 Apr9RTH</t>
  </si>
  <si>
    <t>SDG&amp;E Gross LoadsMUD/WorkplaceMUDMonthly worst day04 Apr10RTH</t>
  </si>
  <si>
    <t>SDG&amp;E Gross LoadsMUD/WorkplaceMUDMonthly worst day04 Apr11RTH</t>
  </si>
  <si>
    <t>SDG&amp;E Gross LoadsMUD/WorkplaceMUDMonthly worst day04 Apr12RTH</t>
  </si>
  <si>
    <t>SDG&amp;E Gross LoadsMUD/WorkplaceMUDMonthly worst day04 Apr13RTH</t>
  </si>
  <si>
    <t>SDG&amp;E Gross LoadsMUD/WorkplaceMUDMonthly worst day04 Apr14RTH</t>
  </si>
  <si>
    <t>SDG&amp;E Gross LoadsMUD/WorkplaceMUDMonthly worst day04 Apr15RTH</t>
  </si>
  <si>
    <t>SDG&amp;E Gross LoadsMUD/WorkplaceMUDMonthly worst day04 Apr16RTH</t>
  </si>
  <si>
    <t>SDG&amp;E Gross LoadsMUD/WorkplaceMUDMonthly worst day04 Apr17RTH</t>
  </si>
  <si>
    <t>SDG&amp;E Gross LoadsMUD/WorkplaceMUDMonthly worst day04 Apr18RTH</t>
  </si>
  <si>
    <t>SDG&amp;E Gross LoadsMUD/WorkplaceMUDMonthly worst day04 Apr19RTH</t>
  </si>
  <si>
    <t>SDG&amp;E Gross LoadsMUD/WorkplaceMUDMonthly worst day04 Apr20RTH</t>
  </si>
  <si>
    <t>SDG&amp;E Gross LoadsMUD/WorkplaceMUDMonthly worst day04 Apr21RTH</t>
  </si>
  <si>
    <t>SDG&amp;E Gross LoadsMUD/WorkplaceMUDMonthly worst day04 Apr22RTH</t>
  </si>
  <si>
    <t>SDG&amp;E Gross LoadsMUD/WorkplaceMUDMonthly worst day04 Apr23RTH</t>
  </si>
  <si>
    <t>SDG&amp;E Gross LoadsMUD/WorkplaceMUDMonthly worst day04 Apr24RTH</t>
  </si>
  <si>
    <t>SDG&amp;E Gross LoadsMUD/WorkplaceMUDMonthly worst day05 May1RTH</t>
  </si>
  <si>
    <t>SDG&amp;E Gross LoadsMUD/WorkplaceMUDMonthly worst day05 May2RTH</t>
  </si>
  <si>
    <t>SDG&amp;E Gross LoadsMUD/WorkplaceMUDMonthly worst day05 May3RTH</t>
  </si>
  <si>
    <t>SDG&amp;E Gross LoadsMUD/WorkplaceMUDMonthly worst day05 May4RTH</t>
  </si>
  <si>
    <t>SDG&amp;E Gross LoadsMUD/WorkplaceMUDMonthly worst day05 May5RTH</t>
  </si>
  <si>
    <t>SDG&amp;E Gross LoadsMUD/WorkplaceMUDMonthly worst day05 May6RTH</t>
  </si>
  <si>
    <t>SDG&amp;E Gross LoadsMUD/WorkplaceMUDMonthly worst day05 May7RTH</t>
  </si>
  <si>
    <t>SDG&amp;E Gross LoadsMUD/WorkplaceMUDMonthly worst day05 May8RTH</t>
  </si>
  <si>
    <t>SDG&amp;E Gross LoadsMUD/WorkplaceMUDMonthly worst day05 May9RTH</t>
  </si>
  <si>
    <t>SDG&amp;E Gross LoadsMUD/WorkplaceMUDMonthly worst day05 May10RTH</t>
  </si>
  <si>
    <t>SDG&amp;E Gross LoadsMUD/WorkplaceMUDMonthly worst day05 May11RTH</t>
  </si>
  <si>
    <t>SDG&amp;E Gross LoadsMUD/WorkplaceMUDMonthly worst day05 May12RTH</t>
  </si>
  <si>
    <t>SDG&amp;E Gross LoadsMUD/WorkplaceMUDMonthly worst day05 May13RTH</t>
  </si>
  <si>
    <t>SDG&amp;E Gross LoadsMUD/WorkplaceMUDMonthly worst day05 May14RTH</t>
  </si>
  <si>
    <t>SDG&amp;E Gross LoadsMUD/WorkplaceMUDMonthly worst day05 May15RTH</t>
  </si>
  <si>
    <t>SDG&amp;E Gross LoadsMUD/WorkplaceMUDMonthly worst day05 May16RTH</t>
  </si>
  <si>
    <t>SDG&amp;E Gross LoadsMUD/WorkplaceMUDMonthly worst day05 May17RTH</t>
  </si>
  <si>
    <t>SDG&amp;E Gross LoadsMUD/WorkplaceMUDMonthly worst day05 May18RTH</t>
  </si>
  <si>
    <t>SDG&amp;E Gross LoadsMUD/WorkplaceMUDMonthly worst day05 May19RTH</t>
  </si>
  <si>
    <t>SDG&amp;E Gross LoadsMUD/WorkplaceMUDMonthly worst day05 May20RTH</t>
  </si>
  <si>
    <t>SDG&amp;E Gross LoadsMUD/WorkplaceMUDMonthly worst day05 May21RTH</t>
  </si>
  <si>
    <t>SDG&amp;E Gross LoadsMUD/WorkplaceMUDMonthly worst day05 May22RTH</t>
  </si>
  <si>
    <t>SDG&amp;E Gross LoadsMUD/WorkplaceMUDMonthly worst day05 May23RTH</t>
  </si>
  <si>
    <t>SDG&amp;E Gross LoadsMUD/WorkplaceMUDMonthly worst day05 May24RTH</t>
  </si>
  <si>
    <t>SDG&amp;E Gross LoadsMUD/WorkplaceMUDMonthly worst day06 Jun1RTH</t>
  </si>
  <si>
    <t>SDG&amp;E Gross LoadsMUD/WorkplaceMUDMonthly worst day06 Jun2RTH</t>
  </si>
  <si>
    <t>SDG&amp;E Gross LoadsMUD/WorkplaceMUDMonthly worst day06 Jun3RTH</t>
  </si>
  <si>
    <t>SDG&amp;E Gross LoadsMUD/WorkplaceMUDMonthly worst day06 Jun4RTH</t>
  </si>
  <si>
    <t>SDG&amp;E Gross LoadsMUD/WorkplaceMUDMonthly worst day06 Jun5RTH</t>
  </si>
  <si>
    <t>SDG&amp;E Gross LoadsMUD/WorkplaceMUDMonthly worst day06 Jun6RTH</t>
  </si>
  <si>
    <t>SDG&amp;E Gross LoadsMUD/WorkplaceMUDMonthly worst day06 Jun7RTH</t>
  </si>
  <si>
    <t>SDG&amp;E Gross LoadsMUD/WorkplaceMUDMonthly worst day06 Jun8RTH</t>
  </si>
  <si>
    <t>SDG&amp;E Gross LoadsMUD/WorkplaceMUDMonthly worst day06 Jun9RTH</t>
  </si>
  <si>
    <t>SDG&amp;E Gross LoadsMUD/WorkplaceMUDMonthly worst day06 Jun10RTH</t>
  </si>
  <si>
    <t>SDG&amp;E Gross LoadsMUD/WorkplaceMUDMonthly worst day06 Jun11RTH</t>
  </si>
  <si>
    <t>SDG&amp;E Gross LoadsMUD/WorkplaceMUDMonthly worst day06 Jun12RTH</t>
  </si>
  <si>
    <t>SDG&amp;E Gross LoadsMUD/WorkplaceMUDMonthly worst day06 Jun13RTH</t>
  </si>
  <si>
    <t>SDG&amp;E Gross LoadsMUD/WorkplaceMUDMonthly worst day06 Jun14RTH</t>
  </si>
  <si>
    <t>SDG&amp;E Gross LoadsMUD/WorkplaceMUDMonthly worst day06 Jun15RTH</t>
  </si>
  <si>
    <t>SDG&amp;E Gross LoadsMUD/WorkplaceMUDMonthly worst day06 Jun16RTH</t>
  </si>
  <si>
    <t>SDG&amp;E Gross LoadsMUD/WorkplaceMUDMonthly worst day06 Jun17RTH</t>
  </si>
  <si>
    <t>SDG&amp;E Gross LoadsMUD/WorkplaceMUDMonthly worst day06 Jun18RTH</t>
  </si>
  <si>
    <t>SDG&amp;E Gross LoadsMUD/WorkplaceMUDMonthly worst day06 Jun19RTH</t>
  </si>
  <si>
    <t>SDG&amp;E Gross LoadsMUD/WorkplaceMUDMonthly worst day06 Jun20RTH</t>
  </si>
  <si>
    <t>SDG&amp;E Gross LoadsMUD/WorkplaceMUDMonthly worst day06 Jun21RTH</t>
  </si>
  <si>
    <t>SDG&amp;E Gross LoadsMUD/WorkplaceMUDMonthly worst day06 Jun22RTH</t>
  </si>
  <si>
    <t>SDG&amp;E Gross LoadsMUD/WorkplaceMUDMonthly worst day06 Jun23RTH</t>
  </si>
  <si>
    <t>SDG&amp;E Gross LoadsMUD/WorkplaceMUDMonthly worst day06 Jun24RTH</t>
  </si>
  <si>
    <t>SDG&amp;E Gross LoadsMUD/WorkplaceMUDMonthly worst day07 Jul1RTH</t>
  </si>
  <si>
    <t>SDG&amp;E Gross LoadsMUD/WorkplaceMUDMonthly worst day07 Jul2RTH</t>
  </si>
  <si>
    <t>SDG&amp;E Gross LoadsMUD/WorkplaceMUDMonthly worst day07 Jul3RTH</t>
  </si>
  <si>
    <t>SDG&amp;E Gross LoadsMUD/WorkplaceMUDMonthly worst day07 Jul4RTH</t>
  </si>
  <si>
    <t>SDG&amp;E Gross LoadsMUD/WorkplaceMUDMonthly worst day07 Jul5RTH</t>
  </si>
  <si>
    <t>SDG&amp;E Gross LoadsMUD/WorkplaceMUDMonthly worst day07 Jul6RTH</t>
  </si>
  <si>
    <t>SDG&amp;E Gross LoadsMUD/WorkplaceMUDMonthly worst day07 Jul7RTH</t>
  </si>
  <si>
    <t>SDG&amp;E Gross LoadsMUD/WorkplaceMUDMonthly worst day07 Jul8RTH</t>
  </si>
  <si>
    <t>SDG&amp;E Gross LoadsMUD/WorkplaceMUDMonthly worst day07 Jul9RTH</t>
  </si>
  <si>
    <t>SDG&amp;E Gross LoadsMUD/WorkplaceMUDMonthly worst day07 Jul10RTH</t>
  </si>
  <si>
    <t>SDG&amp;E Gross LoadsMUD/WorkplaceMUDMonthly worst day07 Jul11RTH</t>
  </si>
  <si>
    <t>SDG&amp;E Gross LoadsMUD/WorkplaceMUDMonthly worst day07 Jul12RTH</t>
  </si>
  <si>
    <t>SDG&amp;E Gross LoadsMUD/WorkplaceMUDMonthly worst day07 Jul13RTH</t>
  </si>
  <si>
    <t>SDG&amp;E Gross LoadsMUD/WorkplaceMUDMonthly worst day07 Jul14RTH</t>
  </si>
  <si>
    <t>SDG&amp;E Gross LoadsMUD/WorkplaceMUDMonthly worst day07 Jul15RTH</t>
  </si>
  <si>
    <t>SDG&amp;E Gross LoadsMUD/WorkplaceMUDMonthly worst day07 Jul16RTH</t>
  </si>
  <si>
    <t>SDG&amp;E Gross LoadsMUD/WorkplaceMUDMonthly worst day07 Jul17RTH</t>
  </si>
  <si>
    <t>SDG&amp;E Gross LoadsMUD/WorkplaceMUDMonthly worst day07 Jul18RTH</t>
  </si>
  <si>
    <t>SDG&amp;E Gross LoadsMUD/WorkplaceMUDMonthly worst day07 Jul19RTH</t>
  </si>
  <si>
    <t>SDG&amp;E Gross LoadsMUD/WorkplaceMUDMonthly worst day07 Jul20RTH</t>
  </si>
  <si>
    <t>SDG&amp;E Gross LoadsMUD/WorkplaceMUDMonthly worst day07 Jul21RTH</t>
  </si>
  <si>
    <t>SDG&amp;E Gross LoadsMUD/WorkplaceMUDMonthly worst day07 Jul22RTH</t>
  </si>
  <si>
    <t>SDG&amp;E Gross LoadsMUD/WorkplaceMUDMonthly worst day07 Jul23RTH</t>
  </si>
  <si>
    <t>SDG&amp;E Gross LoadsMUD/WorkplaceMUDMonthly worst day07 Jul24RTH</t>
  </si>
  <si>
    <t>SDG&amp;E Gross LoadsMUD/WorkplaceMUDMonthly worst day08 Aug1RTH</t>
  </si>
  <si>
    <t>SDG&amp;E Gross LoadsMUD/WorkplaceMUDMonthly worst day08 Aug2RTH</t>
  </si>
  <si>
    <t>SDG&amp;E Gross LoadsMUD/WorkplaceMUDMonthly worst day08 Aug3RTH</t>
  </si>
  <si>
    <t>SDG&amp;E Gross LoadsMUD/WorkplaceMUDMonthly worst day08 Aug4RTH</t>
  </si>
  <si>
    <t>SDG&amp;E Gross LoadsMUD/WorkplaceMUDMonthly worst day08 Aug5RTH</t>
  </si>
  <si>
    <t>SDG&amp;E Gross LoadsMUD/WorkplaceMUDMonthly worst day08 Aug6RTH</t>
  </si>
  <si>
    <t>SDG&amp;E Gross LoadsMUD/WorkplaceMUDMonthly worst day08 Aug7RTH</t>
  </si>
  <si>
    <t>SDG&amp;E Gross LoadsMUD/WorkplaceMUDMonthly worst day08 Aug8RTH</t>
  </si>
  <si>
    <t>SDG&amp;E Gross LoadsMUD/WorkplaceMUDMonthly worst day08 Aug9RTH</t>
  </si>
  <si>
    <t>SDG&amp;E Gross LoadsMUD/WorkplaceMUDMonthly worst day08 Aug10RTH</t>
  </si>
  <si>
    <t>SDG&amp;E Gross LoadsMUD/WorkplaceMUDMonthly worst day08 Aug11RTH</t>
  </si>
  <si>
    <t>SDG&amp;E Gross LoadsMUD/WorkplaceMUDMonthly worst day08 Aug12RTH</t>
  </si>
  <si>
    <t>SDG&amp;E Gross LoadsMUD/WorkplaceMUDMonthly worst day08 Aug13RTH</t>
  </si>
  <si>
    <t>SDG&amp;E Gross LoadsMUD/WorkplaceMUDMonthly worst day08 Aug14RTH</t>
  </si>
  <si>
    <t>SDG&amp;E Gross LoadsMUD/WorkplaceMUDMonthly worst day08 Aug15RTH</t>
  </si>
  <si>
    <t>SDG&amp;E Gross LoadsMUD/WorkplaceMUDMonthly worst day08 Aug16RTH</t>
  </si>
  <si>
    <t>SDG&amp;E Gross LoadsMUD/WorkplaceMUDMonthly worst day08 Aug17RTH</t>
  </si>
  <si>
    <t>SDG&amp;E Gross LoadsMUD/WorkplaceMUDMonthly worst day08 Aug18RTH</t>
  </si>
  <si>
    <t>SDG&amp;E Gross LoadsMUD/WorkplaceMUDMonthly worst day08 Aug19RTH</t>
  </si>
  <si>
    <t>SDG&amp;E Gross LoadsMUD/WorkplaceMUDMonthly worst day08 Aug20RTH</t>
  </si>
  <si>
    <t>SDG&amp;E Gross LoadsMUD/WorkplaceMUDMonthly worst day08 Aug21RTH</t>
  </si>
  <si>
    <t>SDG&amp;E Gross LoadsMUD/WorkplaceMUDMonthly worst day08 Aug22RTH</t>
  </si>
  <si>
    <t>SDG&amp;E Gross LoadsMUD/WorkplaceMUDMonthly worst day08 Aug23RTH</t>
  </si>
  <si>
    <t>SDG&amp;E Gross LoadsMUD/WorkplaceMUDMonthly worst day08 Aug24RTH</t>
  </si>
  <si>
    <t>SDG&amp;E Gross LoadsMUD/WorkplaceMUDMonthly worst day09 Sep1RTH</t>
  </si>
  <si>
    <t>SDG&amp;E Gross LoadsMUD/WorkplaceMUDMonthly worst day09 Sep2RTH</t>
  </si>
  <si>
    <t>SDG&amp;E Gross LoadsMUD/WorkplaceMUDMonthly worst day09 Sep3RTH</t>
  </si>
  <si>
    <t>SDG&amp;E Gross LoadsMUD/WorkplaceMUDMonthly worst day09 Sep4RTH</t>
  </si>
  <si>
    <t>SDG&amp;E Gross LoadsMUD/WorkplaceMUDMonthly worst day09 Sep5RTH</t>
  </si>
  <si>
    <t>SDG&amp;E Gross LoadsMUD/WorkplaceMUDMonthly worst day09 Sep6RTH</t>
  </si>
  <si>
    <t>SDG&amp;E Gross LoadsMUD/WorkplaceMUDMonthly worst day09 Sep7RTH</t>
  </si>
  <si>
    <t>SDG&amp;E Gross LoadsMUD/WorkplaceMUDMonthly worst day09 Sep8RTH</t>
  </si>
  <si>
    <t>SDG&amp;E Gross LoadsMUD/WorkplaceMUDMonthly worst day09 Sep9RTH</t>
  </si>
  <si>
    <t>SDG&amp;E Gross LoadsMUD/WorkplaceMUDMonthly worst day09 Sep10RTH</t>
  </si>
  <si>
    <t>SDG&amp;E Gross LoadsMUD/WorkplaceMUDMonthly worst day09 Sep11RTH</t>
  </si>
  <si>
    <t>SDG&amp;E Gross LoadsMUD/WorkplaceMUDMonthly worst day09 Sep12RTH</t>
  </si>
  <si>
    <t>SDG&amp;E Gross LoadsMUD/WorkplaceMUDMonthly worst day09 Sep13RTH</t>
  </si>
  <si>
    <t>SDG&amp;E Gross LoadsMUD/WorkplaceMUDMonthly worst day09 Sep14RTH</t>
  </si>
  <si>
    <t>SDG&amp;E Gross LoadsMUD/WorkplaceMUDMonthly worst day09 Sep15RTH</t>
  </si>
  <si>
    <t>SDG&amp;E Gross LoadsMUD/WorkplaceMUDMonthly worst day09 Sep16RTH</t>
  </si>
  <si>
    <t>SDG&amp;E Gross LoadsMUD/WorkplaceMUDMonthly worst day09 Sep17RTH</t>
  </si>
  <si>
    <t>SDG&amp;E Gross LoadsMUD/WorkplaceMUDMonthly worst day09 Sep18RTH</t>
  </si>
  <si>
    <t>SDG&amp;E Gross LoadsMUD/WorkplaceMUDMonthly worst day09 Sep19RTH</t>
  </si>
  <si>
    <t>SDG&amp;E Gross LoadsMUD/WorkplaceMUDMonthly worst day09 Sep20RTH</t>
  </si>
  <si>
    <t>SDG&amp;E Gross LoadsMUD/WorkplaceMUDMonthly worst day09 Sep21RTH</t>
  </si>
  <si>
    <t>SDG&amp;E Gross LoadsMUD/WorkplaceMUDMonthly worst day09 Sep22RTH</t>
  </si>
  <si>
    <t>SDG&amp;E Gross LoadsMUD/WorkplaceMUDMonthly worst day09 Sep23RTH</t>
  </si>
  <si>
    <t>SDG&amp;E Gross LoadsMUD/WorkplaceMUDMonthly worst day09 Sep24RTH</t>
  </si>
  <si>
    <t>SDG&amp;E Gross LoadsMUD/WorkplaceMUDMonthly worst day10 Oct1RTH</t>
  </si>
  <si>
    <t>SDG&amp;E Gross LoadsMUD/WorkplaceMUDMonthly worst day10 Oct2RTH</t>
  </si>
  <si>
    <t>SDG&amp;E Gross LoadsMUD/WorkplaceMUDMonthly worst day10 Oct3RTH</t>
  </si>
  <si>
    <t>SDG&amp;E Gross LoadsMUD/WorkplaceMUDMonthly worst day10 Oct4RTH</t>
  </si>
  <si>
    <t>SDG&amp;E Gross LoadsMUD/WorkplaceMUDMonthly worst day10 Oct5RTH</t>
  </si>
  <si>
    <t>SDG&amp;E Gross LoadsMUD/WorkplaceMUDMonthly worst day10 Oct6RTH</t>
  </si>
  <si>
    <t>SDG&amp;E Gross LoadsMUD/WorkplaceMUDMonthly worst day10 Oct7RTH</t>
  </si>
  <si>
    <t>SDG&amp;E Gross LoadsMUD/WorkplaceMUDMonthly worst day10 Oct8RTH</t>
  </si>
  <si>
    <t>SDG&amp;E Gross LoadsMUD/WorkplaceMUDMonthly worst day10 Oct9RTH</t>
  </si>
  <si>
    <t>SDG&amp;E Gross LoadsMUD/WorkplaceMUDMonthly worst day10 Oct10RTH</t>
  </si>
  <si>
    <t>SDG&amp;E Gross LoadsMUD/WorkplaceMUDMonthly worst day10 Oct11RTH</t>
  </si>
  <si>
    <t>SDG&amp;E Gross LoadsMUD/WorkplaceMUDMonthly worst day10 Oct12RTH</t>
  </si>
  <si>
    <t>SDG&amp;E Gross LoadsMUD/WorkplaceMUDMonthly worst day10 Oct13RTH</t>
  </si>
  <si>
    <t>SDG&amp;E Gross LoadsMUD/WorkplaceMUDMonthly worst day10 Oct14RTH</t>
  </si>
  <si>
    <t>SDG&amp;E Gross LoadsMUD/WorkplaceMUDMonthly worst day10 Oct15RTH</t>
  </si>
  <si>
    <t>SDG&amp;E Gross LoadsMUD/WorkplaceMUDMonthly worst day10 Oct16RTH</t>
  </si>
  <si>
    <t>SDG&amp;E Gross LoadsMUD/WorkplaceMUDMonthly worst day10 Oct17RTH</t>
  </si>
  <si>
    <t>SDG&amp;E Gross LoadsMUD/WorkplaceMUDMonthly worst day10 Oct18RTH</t>
  </si>
  <si>
    <t>SDG&amp;E Gross LoadsMUD/WorkplaceMUDMonthly worst day10 Oct19RTH</t>
  </si>
  <si>
    <t>SDG&amp;E Gross LoadsMUD/WorkplaceMUDMonthly worst day10 Oct20RTH</t>
  </si>
  <si>
    <t>SDG&amp;E Gross LoadsMUD/WorkplaceMUDMonthly worst day10 Oct21RTH</t>
  </si>
  <si>
    <t>SDG&amp;E Gross LoadsMUD/WorkplaceMUDMonthly worst day10 Oct22RTH</t>
  </si>
  <si>
    <t>SDG&amp;E Gross LoadsMUD/WorkplaceMUDMonthly worst day10 Oct23RTH</t>
  </si>
  <si>
    <t>SDG&amp;E Gross LoadsMUD/WorkplaceMUDMonthly worst day10 Oct24RTH</t>
  </si>
  <si>
    <t>SDG&amp;E Gross LoadsMUD/WorkplaceMUDMonthly worst day11 Nov1RTH</t>
  </si>
  <si>
    <t>SDG&amp;E Gross LoadsMUD/WorkplaceMUDMonthly worst day11 Nov2RTH</t>
  </si>
  <si>
    <t>SDG&amp;E Gross LoadsMUD/WorkplaceMUDMonthly worst day11 Nov3RTH</t>
  </si>
  <si>
    <t>SDG&amp;E Gross LoadsMUD/WorkplaceMUDMonthly worst day11 Nov4RTH</t>
  </si>
  <si>
    <t>SDG&amp;E Gross LoadsMUD/WorkplaceMUDMonthly worst day11 Nov5RTH</t>
  </si>
  <si>
    <t>SDG&amp;E Gross LoadsMUD/WorkplaceMUDMonthly worst day11 Nov6RTH</t>
  </si>
  <si>
    <t>SDG&amp;E Gross LoadsMUD/WorkplaceMUDMonthly worst day11 Nov7RTH</t>
  </si>
  <si>
    <t>SDG&amp;E Gross LoadsMUD/WorkplaceMUDMonthly worst day11 Nov8RTH</t>
  </si>
  <si>
    <t>SDG&amp;E Gross LoadsMUD/WorkplaceMUDMonthly worst day11 Nov9RTH</t>
  </si>
  <si>
    <t>SDG&amp;E Gross LoadsMUD/WorkplaceMUDMonthly worst day11 Nov10RTH</t>
  </si>
  <si>
    <t>SDG&amp;E Gross LoadsMUD/WorkplaceMUDMonthly worst day11 Nov11RTH</t>
  </si>
  <si>
    <t>SDG&amp;E Gross LoadsMUD/WorkplaceMUDMonthly worst day11 Nov12RTH</t>
  </si>
  <si>
    <t>SDG&amp;E Gross LoadsMUD/WorkplaceMUDMonthly worst day11 Nov13RTH</t>
  </si>
  <si>
    <t>SDG&amp;E Gross LoadsMUD/WorkplaceMUDMonthly worst day11 Nov14RTH</t>
  </si>
  <si>
    <t>SDG&amp;E Gross LoadsMUD/WorkplaceMUDMonthly worst day11 Nov15RTH</t>
  </si>
  <si>
    <t>SDG&amp;E Gross LoadsMUD/WorkplaceMUDMonthly worst day11 Nov16RTH</t>
  </si>
  <si>
    <t>SDG&amp;E Gross LoadsMUD/WorkplaceMUDMonthly worst day11 Nov17RTH</t>
  </si>
  <si>
    <t>SDG&amp;E Gross LoadsMUD/WorkplaceMUDMonthly worst day11 Nov18RTH</t>
  </si>
  <si>
    <t>SDG&amp;E Gross LoadsMUD/WorkplaceMUDMonthly worst day11 Nov19RTH</t>
  </si>
  <si>
    <t>SDG&amp;E Gross LoadsMUD/WorkplaceMUDMonthly worst day11 Nov20RTH</t>
  </si>
  <si>
    <t>SDG&amp;E Gross LoadsMUD/WorkplaceMUDMonthly worst day11 Nov21RTH</t>
  </si>
  <si>
    <t>SDG&amp;E Gross LoadsMUD/WorkplaceMUDMonthly worst day11 Nov22RTH</t>
  </si>
  <si>
    <t>SDG&amp;E Gross LoadsMUD/WorkplaceMUDMonthly worst day11 Nov23RTH</t>
  </si>
  <si>
    <t>SDG&amp;E Gross LoadsMUD/WorkplaceMUDMonthly worst day11 Nov24RTH</t>
  </si>
  <si>
    <t>SDG&amp;E Gross LoadsMUD/WorkplaceMUDMonthly worst day12 Dec1RTH</t>
  </si>
  <si>
    <t>SDG&amp;E Gross LoadsMUD/WorkplaceMUDMonthly worst day12 Dec2RTH</t>
  </si>
  <si>
    <t>SDG&amp;E Gross LoadsMUD/WorkplaceMUDMonthly worst day12 Dec3RTH</t>
  </si>
  <si>
    <t>SDG&amp;E Gross LoadsMUD/WorkplaceMUDMonthly worst day12 Dec4RTH</t>
  </si>
  <si>
    <t>SDG&amp;E Gross LoadsMUD/WorkplaceMUDMonthly worst day12 Dec5RTH</t>
  </si>
  <si>
    <t>SDG&amp;E Gross LoadsMUD/WorkplaceMUDMonthly worst day12 Dec6RTH</t>
  </si>
  <si>
    <t>SDG&amp;E Gross LoadsMUD/WorkplaceMUDMonthly worst day12 Dec7RTH</t>
  </si>
  <si>
    <t>SDG&amp;E Gross LoadsMUD/WorkplaceMUDMonthly worst day12 Dec8RTH</t>
  </si>
  <si>
    <t>SDG&amp;E Gross LoadsMUD/WorkplaceMUDMonthly worst day12 Dec9RTH</t>
  </si>
  <si>
    <t>SDG&amp;E Gross LoadsMUD/WorkplaceMUDMonthly worst day12 Dec10RTH</t>
  </si>
  <si>
    <t>SDG&amp;E Gross LoadsMUD/WorkplaceMUDMonthly worst day12 Dec11RTH</t>
  </si>
  <si>
    <t>SDG&amp;E Gross LoadsMUD/WorkplaceMUDMonthly worst day12 Dec12RTH</t>
  </si>
  <si>
    <t>SDG&amp;E Gross LoadsMUD/WorkplaceMUDMonthly worst day12 Dec13RTH</t>
  </si>
  <si>
    <t>SDG&amp;E Gross LoadsMUD/WorkplaceMUDMonthly worst day12 Dec14RTH</t>
  </si>
  <si>
    <t>SDG&amp;E Gross LoadsMUD/WorkplaceMUDMonthly worst day12 Dec15RTH</t>
  </si>
  <si>
    <t>SDG&amp;E Gross LoadsMUD/WorkplaceMUDMonthly worst day12 Dec16RTH</t>
  </si>
  <si>
    <t>SDG&amp;E Gross LoadsMUD/WorkplaceMUDMonthly worst day12 Dec17RTH</t>
  </si>
  <si>
    <t>SDG&amp;E Gross LoadsMUD/WorkplaceMUDMonthly worst day12 Dec18RTH</t>
  </si>
  <si>
    <t>SDG&amp;E Gross LoadsMUD/WorkplaceMUDMonthly worst day12 Dec19RTH</t>
  </si>
  <si>
    <t>SDG&amp;E Gross LoadsMUD/WorkplaceMUDMonthly worst day12 Dec20RTH</t>
  </si>
  <si>
    <t>SDG&amp;E Gross LoadsMUD/WorkplaceMUDMonthly worst day12 Dec21RTH</t>
  </si>
  <si>
    <t>SDG&amp;E Gross LoadsMUD/WorkplaceMUDMonthly worst day12 Dec22RTH</t>
  </si>
  <si>
    <t>SDG&amp;E Gross LoadsMUD/WorkplaceMUDMonthly worst day12 Dec23RTH</t>
  </si>
  <si>
    <t>SDG&amp;E Gross LoadsMUD/WorkplaceMUDMonthly worst day12 Dec24RTH</t>
  </si>
  <si>
    <t>SDG&amp;E Gross LoadsMUD/WorkplaceWorkplaceMonthly worst day01 Jan1RTH</t>
  </si>
  <si>
    <t>SDG&amp;E Gross LoadsMUD/WorkplaceWorkplaceMonthly worst day01 Jan2RTH</t>
  </si>
  <si>
    <t>SDG&amp;E Gross LoadsMUD/WorkplaceWorkplaceMonthly worst day01 Jan3RTH</t>
  </si>
  <si>
    <t>SDG&amp;E Gross LoadsMUD/WorkplaceWorkplaceMonthly worst day01 Jan4RTH</t>
  </si>
  <si>
    <t>SDG&amp;E Gross LoadsMUD/WorkplaceWorkplaceMonthly worst day01 Jan5RTH</t>
  </si>
  <si>
    <t>SDG&amp;E Gross LoadsMUD/WorkplaceWorkplaceMonthly worst day01 Jan6RTH</t>
  </si>
  <si>
    <t>SDG&amp;E Gross LoadsMUD/WorkplaceWorkplaceMonthly worst day01 Jan7RTH</t>
  </si>
  <si>
    <t>SDG&amp;E Gross LoadsMUD/WorkplaceWorkplaceMonthly worst day01 Jan8RTH</t>
  </si>
  <si>
    <t>SDG&amp;E Gross LoadsMUD/WorkplaceWorkplaceMonthly worst day01 Jan9RTH</t>
  </si>
  <si>
    <t>SDG&amp;E Gross LoadsMUD/WorkplaceWorkplaceMonthly worst day01 Jan10RTH</t>
  </si>
  <si>
    <t>SDG&amp;E Gross LoadsMUD/WorkplaceWorkplaceMonthly worst day01 Jan11RTH</t>
  </si>
  <si>
    <t>SDG&amp;E Gross LoadsMUD/WorkplaceWorkplaceMonthly worst day01 Jan12RTH</t>
  </si>
  <si>
    <t>SDG&amp;E Gross LoadsMUD/WorkplaceWorkplaceMonthly worst day01 Jan13RTH</t>
  </si>
  <si>
    <t>SDG&amp;E Gross LoadsMUD/WorkplaceWorkplaceMonthly worst day01 Jan14RTH</t>
  </si>
  <si>
    <t>SDG&amp;E Gross LoadsMUD/WorkplaceWorkplaceMonthly worst day01 Jan15RTH</t>
  </si>
  <si>
    <t>SDG&amp;E Gross LoadsMUD/WorkplaceWorkplaceMonthly worst day01 Jan16RTH</t>
  </si>
  <si>
    <t>SDG&amp;E Gross LoadsMUD/WorkplaceWorkplaceMonthly worst day01 Jan17RTH</t>
  </si>
  <si>
    <t>SDG&amp;E Gross LoadsMUD/WorkplaceWorkplaceMonthly worst day01 Jan18RTH</t>
  </si>
  <si>
    <t>SDG&amp;E Gross LoadsMUD/WorkplaceWorkplaceMonthly worst day01 Jan19RTH</t>
  </si>
  <si>
    <t>SDG&amp;E Gross LoadsMUD/WorkplaceWorkplaceMonthly worst day01 Jan20RTH</t>
  </si>
  <si>
    <t>SDG&amp;E Gross LoadsMUD/WorkplaceWorkplaceMonthly worst day01 Jan21RTH</t>
  </si>
  <si>
    <t>SDG&amp;E Gross LoadsMUD/WorkplaceWorkplaceMonthly worst day01 Jan22RTH</t>
  </si>
  <si>
    <t>SDG&amp;E Gross LoadsMUD/WorkplaceWorkplaceMonthly worst day01 Jan23RTH</t>
  </si>
  <si>
    <t>SDG&amp;E Gross LoadsMUD/WorkplaceWorkplaceMonthly worst day01 Jan24RTH</t>
  </si>
  <si>
    <t>SDG&amp;E Gross LoadsMUD/WorkplaceWorkplaceMonthly worst day02 Feb1RTH</t>
  </si>
  <si>
    <t>SDG&amp;E Gross LoadsMUD/WorkplaceWorkplaceMonthly worst day02 Feb2RTH</t>
  </si>
  <si>
    <t>SDG&amp;E Gross LoadsMUD/WorkplaceWorkplaceMonthly worst day02 Feb3RTH</t>
  </si>
  <si>
    <t>SDG&amp;E Gross LoadsMUD/WorkplaceWorkplaceMonthly worst day02 Feb4RTH</t>
  </si>
  <si>
    <t>SDG&amp;E Gross LoadsMUD/WorkplaceWorkplaceMonthly worst day02 Feb5RTH</t>
  </si>
  <si>
    <t>SDG&amp;E Gross LoadsMUD/WorkplaceWorkplaceMonthly worst day02 Feb6RTH</t>
  </si>
  <si>
    <t>SDG&amp;E Gross LoadsMUD/WorkplaceWorkplaceMonthly worst day02 Feb7RTH</t>
  </si>
  <si>
    <t>SDG&amp;E Gross LoadsMUD/WorkplaceWorkplaceMonthly worst day02 Feb8RTH</t>
  </si>
  <si>
    <t>SDG&amp;E Gross LoadsMUD/WorkplaceWorkplaceMonthly worst day02 Feb9RTH</t>
  </si>
  <si>
    <t>SDG&amp;E Gross LoadsMUD/WorkplaceWorkplaceMonthly worst day02 Feb10RTH</t>
  </si>
  <si>
    <t>SDG&amp;E Gross LoadsMUD/WorkplaceWorkplaceMonthly worst day02 Feb11RTH</t>
  </si>
  <si>
    <t>SDG&amp;E Gross LoadsMUD/WorkplaceWorkplaceMonthly worst day02 Feb12RTH</t>
  </si>
  <si>
    <t>SDG&amp;E Gross LoadsMUD/WorkplaceWorkplaceMonthly worst day02 Feb13RTH</t>
  </si>
  <si>
    <t>SDG&amp;E Gross LoadsMUD/WorkplaceWorkplaceMonthly worst day02 Feb14RTH</t>
  </si>
  <si>
    <t>SDG&amp;E Gross LoadsMUD/WorkplaceWorkplaceMonthly worst day02 Feb15RTH</t>
  </si>
  <si>
    <t>SDG&amp;E Gross LoadsMUD/WorkplaceWorkplaceMonthly worst day02 Feb16RTH</t>
  </si>
  <si>
    <t>SDG&amp;E Gross LoadsMUD/WorkplaceWorkplaceMonthly worst day02 Feb17RTH</t>
  </si>
  <si>
    <t>SDG&amp;E Gross LoadsMUD/WorkplaceWorkplaceMonthly worst day02 Feb18RTH</t>
  </si>
  <si>
    <t>SDG&amp;E Gross LoadsMUD/WorkplaceWorkplaceMonthly worst day02 Feb19RTH</t>
  </si>
  <si>
    <t>SDG&amp;E Gross LoadsMUD/WorkplaceWorkplaceMonthly worst day02 Feb20RTH</t>
  </si>
  <si>
    <t>SDG&amp;E Gross LoadsMUD/WorkplaceWorkplaceMonthly worst day02 Feb21RTH</t>
  </si>
  <si>
    <t>SDG&amp;E Gross LoadsMUD/WorkplaceWorkplaceMonthly worst day02 Feb22RTH</t>
  </si>
  <si>
    <t>SDG&amp;E Gross LoadsMUD/WorkplaceWorkplaceMonthly worst day02 Feb23RTH</t>
  </si>
  <si>
    <t>SDG&amp;E Gross LoadsMUD/WorkplaceWorkplaceMonthly worst day02 Feb24RTH</t>
  </si>
  <si>
    <t>SDG&amp;E Gross LoadsMUD/WorkplaceWorkplaceMonthly worst day03 Mar1RTH</t>
  </si>
  <si>
    <t>SDG&amp;E Gross LoadsMUD/WorkplaceWorkplaceMonthly worst day03 Mar2RTH</t>
  </si>
  <si>
    <t>SDG&amp;E Gross LoadsMUD/WorkplaceWorkplaceMonthly worst day03 Mar3RTH</t>
  </si>
  <si>
    <t>SDG&amp;E Gross LoadsMUD/WorkplaceWorkplaceMonthly worst day03 Mar4RTH</t>
  </si>
  <si>
    <t>SDG&amp;E Gross LoadsMUD/WorkplaceWorkplaceMonthly worst day03 Mar5RTH</t>
  </si>
  <si>
    <t>SDG&amp;E Gross LoadsMUD/WorkplaceWorkplaceMonthly worst day03 Mar6RTH</t>
  </si>
  <si>
    <t>SDG&amp;E Gross LoadsMUD/WorkplaceWorkplaceMonthly worst day03 Mar7RTH</t>
  </si>
  <si>
    <t>SDG&amp;E Gross LoadsMUD/WorkplaceWorkplaceMonthly worst day03 Mar8RTH</t>
  </si>
  <si>
    <t>SDG&amp;E Gross LoadsMUD/WorkplaceWorkplaceMonthly worst day03 Mar9RTH</t>
  </si>
  <si>
    <t>SDG&amp;E Gross LoadsMUD/WorkplaceWorkplaceMonthly worst day03 Mar10RTH</t>
  </si>
  <si>
    <t>SDG&amp;E Gross LoadsMUD/WorkplaceWorkplaceMonthly worst day03 Mar11RTH</t>
  </si>
  <si>
    <t>SDG&amp;E Gross LoadsMUD/WorkplaceWorkplaceMonthly worst day03 Mar12RTH</t>
  </si>
  <si>
    <t>SDG&amp;E Gross LoadsMUD/WorkplaceWorkplaceMonthly worst day03 Mar13RTH</t>
  </si>
  <si>
    <t>SDG&amp;E Gross LoadsMUD/WorkplaceWorkplaceMonthly worst day03 Mar14RTH</t>
  </si>
  <si>
    <t>SDG&amp;E Gross LoadsMUD/WorkplaceWorkplaceMonthly worst day03 Mar15RTH</t>
  </si>
  <si>
    <t>SDG&amp;E Gross LoadsMUD/WorkplaceWorkplaceMonthly worst day03 Mar16RTH</t>
  </si>
  <si>
    <t>SDG&amp;E Gross LoadsMUD/WorkplaceWorkplaceMonthly worst day03 Mar17RTH</t>
  </si>
  <si>
    <t>SDG&amp;E Gross LoadsMUD/WorkplaceWorkplaceMonthly worst day03 Mar18RTH</t>
  </si>
  <si>
    <t>SDG&amp;E Gross LoadsMUD/WorkplaceWorkplaceMonthly worst day03 Mar19RTH</t>
  </si>
  <si>
    <t>SDG&amp;E Gross LoadsMUD/WorkplaceWorkplaceMonthly worst day03 Mar20RTH</t>
  </si>
  <si>
    <t>SDG&amp;E Gross LoadsMUD/WorkplaceWorkplaceMonthly worst day03 Mar21RTH</t>
  </si>
  <si>
    <t>SDG&amp;E Gross LoadsMUD/WorkplaceWorkplaceMonthly worst day03 Mar22RTH</t>
  </si>
  <si>
    <t>SDG&amp;E Gross LoadsMUD/WorkplaceWorkplaceMonthly worst day03 Mar23RTH</t>
  </si>
  <si>
    <t>SDG&amp;E Gross LoadsMUD/WorkplaceWorkplaceMonthly worst day03 Mar24RTH</t>
  </si>
  <si>
    <t>SDG&amp;E Gross LoadsMUD/WorkplaceWorkplaceMonthly worst day04 Apr1RTH</t>
  </si>
  <si>
    <t>SDG&amp;E Gross LoadsMUD/WorkplaceWorkplaceMonthly worst day04 Apr2RTH</t>
  </si>
  <si>
    <t>SDG&amp;E Gross LoadsMUD/WorkplaceWorkplaceMonthly worst day04 Apr3RTH</t>
  </si>
  <si>
    <t>SDG&amp;E Gross LoadsMUD/WorkplaceWorkplaceMonthly worst day04 Apr4RTH</t>
  </si>
  <si>
    <t>SDG&amp;E Gross LoadsMUD/WorkplaceWorkplaceMonthly worst day04 Apr5RTH</t>
  </si>
  <si>
    <t>SDG&amp;E Gross LoadsMUD/WorkplaceWorkplaceMonthly worst day04 Apr6RTH</t>
  </si>
  <si>
    <t>SDG&amp;E Gross LoadsMUD/WorkplaceWorkplaceMonthly worst day04 Apr7RTH</t>
  </si>
  <si>
    <t>SDG&amp;E Gross LoadsMUD/WorkplaceWorkplaceMonthly worst day04 Apr8RTH</t>
  </si>
  <si>
    <t>SDG&amp;E Gross LoadsMUD/WorkplaceWorkplaceMonthly worst day04 Apr9RTH</t>
  </si>
  <si>
    <t>SDG&amp;E Gross LoadsMUD/WorkplaceWorkplaceMonthly worst day04 Apr10RTH</t>
  </si>
  <si>
    <t>SDG&amp;E Gross LoadsMUD/WorkplaceWorkplaceMonthly worst day04 Apr11RTH</t>
  </si>
  <si>
    <t>SDG&amp;E Gross LoadsMUD/WorkplaceWorkplaceMonthly worst day04 Apr12RTH</t>
  </si>
  <si>
    <t>SDG&amp;E Gross LoadsMUD/WorkplaceWorkplaceMonthly worst day04 Apr13RTH</t>
  </si>
  <si>
    <t>SDG&amp;E Gross LoadsMUD/WorkplaceWorkplaceMonthly worst day04 Apr14RTH</t>
  </si>
  <si>
    <t>SDG&amp;E Gross LoadsMUD/WorkplaceWorkplaceMonthly worst day04 Apr15RTH</t>
  </si>
  <si>
    <t>SDG&amp;E Gross LoadsMUD/WorkplaceWorkplaceMonthly worst day04 Apr16RTH</t>
  </si>
  <si>
    <t>SDG&amp;E Gross LoadsMUD/WorkplaceWorkplaceMonthly worst day04 Apr17RTH</t>
  </si>
  <si>
    <t>SDG&amp;E Gross LoadsMUD/WorkplaceWorkplaceMonthly worst day04 Apr18RTH</t>
  </si>
  <si>
    <t>SDG&amp;E Gross LoadsMUD/WorkplaceWorkplaceMonthly worst day04 Apr19RTH</t>
  </si>
  <si>
    <t>SDG&amp;E Gross LoadsMUD/WorkplaceWorkplaceMonthly worst day04 Apr20RTH</t>
  </si>
  <si>
    <t>SDG&amp;E Gross LoadsMUD/WorkplaceWorkplaceMonthly worst day04 Apr21RTH</t>
  </si>
  <si>
    <t>SDG&amp;E Gross LoadsMUD/WorkplaceWorkplaceMonthly worst day04 Apr22RTH</t>
  </si>
  <si>
    <t>SDG&amp;E Gross LoadsMUD/WorkplaceWorkplaceMonthly worst day04 Apr23RTH</t>
  </si>
  <si>
    <t>SDG&amp;E Gross LoadsMUD/WorkplaceWorkplaceMonthly worst day04 Apr24RTH</t>
  </si>
  <si>
    <t>SDG&amp;E Gross LoadsMUD/WorkplaceWorkplaceMonthly worst day05 May1RTH</t>
  </si>
  <si>
    <t>SDG&amp;E Gross LoadsMUD/WorkplaceWorkplaceMonthly worst day05 May2RTH</t>
  </si>
  <si>
    <t>SDG&amp;E Gross LoadsMUD/WorkplaceWorkplaceMonthly worst day05 May3RTH</t>
  </si>
  <si>
    <t>SDG&amp;E Gross LoadsMUD/WorkplaceWorkplaceMonthly worst day05 May4RTH</t>
  </si>
  <si>
    <t>SDG&amp;E Gross LoadsMUD/WorkplaceWorkplaceMonthly worst day05 May5RTH</t>
  </si>
  <si>
    <t>SDG&amp;E Gross LoadsMUD/WorkplaceWorkplaceMonthly worst day05 May6RTH</t>
  </si>
  <si>
    <t>SDG&amp;E Gross LoadsMUD/WorkplaceWorkplaceMonthly worst day05 May7RTH</t>
  </si>
  <si>
    <t>SDG&amp;E Gross LoadsMUD/WorkplaceWorkplaceMonthly worst day05 May8RTH</t>
  </si>
  <si>
    <t>SDG&amp;E Gross LoadsMUD/WorkplaceWorkplaceMonthly worst day05 May9RTH</t>
  </si>
  <si>
    <t>SDG&amp;E Gross LoadsMUD/WorkplaceWorkplaceMonthly worst day05 May10RTH</t>
  </si>
  <si>
    <t>SDG&amp;E Gross LoadsMUD/WorkplaceWorkplaceMonthly worst day05 May11RTH</t>
  </si>
  <si>
    <t>SDG&amp;E Gross LoadsMUD/WorkplaceWorkplaceMonthly worst day05 May12RTH</t>
  </si>
  <si>
    <t>SDG&amp;E Gross LoadsMUD/WorkplaceWorkplaceMonthly worst day05 May13RTH</t>
  </si>
  <si>
    <t>SDG&amp;E Gross LoadsMUD/WorkplaceWorkplaceMonthly worst day05 May14RTH</t>
  </si>
  <si>
    <t>SDG&amp;E Gross LoadsMUD/WorkplaceWorkplaceMonthly worst day05 May15RTH</t>
  </si>
  <si>
    <t>SDG&amp;E Gross LoadsMUD/WorkplaceWorkplaceMonthly worst day05 May16RTH</t>
  </si>
  <si>
    <t>SDG&amp;E Gross LoadsMUD/WorkplaceWorkplaceMonthly worst day05 May17RTH</t>
  </si>
  <si>
    <t>SDG&amp;E Gross LoadsMUD/WorkplaceWorkplaceMonthly worst day05 May18RTH</t>
  </si>
  <si>
    <t>SDG&amp;E Gross LoadsMUD/WorkplaceWorkplaceMonthly worst day05 May19RTH</t>
  </si>
  <si>
    <t>SDG&amp;E Gross LoadsMUD/WorkplaceWorkplaceMonthly worst day05 May20RTH</t>
  </si>
  <si>
    <t>SDG&amp;E Gross LoadsMUD/WorkplaceWorkplaceMonthly worst day05 May21RTH</t>
  </si>
  <si>
    <t>SDG&amp;E Gross LoadsMUD/WorkplaceWorkplaceMonthly worst day05 May22RTH</t>
  </si>
  <si>
    <t>SDG&amp;E Gross LoadsMUD/WorkplaceWorkplaceMonthly worst day05 May23RTH</t>
  </si>
  <si>
    <t>SDG&amp;E Gross LoadsMUD/WorkplaceWorkplaceMonthly worst day05 May24RTH</t>
  </si>
  <si>
    <t>SDG&amp;E Gross LoadsMUD/WorkplaceWorkplaceMonthly worst day06 Jun1RTH</t>
  </si>
  <si>
    <t>SDG&amp;E Gross LoadsMUD/WorkplaceWorkplaceMonthly worst day06 Jun2RTH</t>
  </si>
  <si>
    <t>SDG&amp;E Gross LoadsMUD/WorkplaceWorkplaceMonthly worst day06 Jun3RTH</t>
  </si>
  <si>
    <t>SDG&amp;E Gross LoadsMUD/WorkplaceWorkplaceMonthly worst day06 Jun4RTH</t>
  </si>
  <si>
    <t>SDG&amp;E Gross LoadsMUD/WorkplaceWorkplaceMonthly worst day06 Jun5RTH</t>
  </si>
  <si>
    <t>SDG&amp;E Gross LoadsMUD/WorkplaceWorkplaceMonthly worst day06 Jun6RTH</t>
  </si>
  <si>
    <t>SDG&amp;E Gross LoadsMUD/WorkplaceWorkplaceMonthly worst day06 Jun7RTH</t>
  </si>
  <si>
    <t>SDG&amp;E Gross LoadsMUD/WorkplaceWorkplaceMonthly worst day06 Jun8RTH</t>
  </si>
  <si>
    <t>SDG&amp;E Gross LoadsMUD/WorkplaceWorkplaceMonthly worst day06 Jun9RTH</t>
  </si>
  <si>
    <t>SDG&amp;E Gross LoadsMUD/WorkplaceWorkplaceMonthly worst day06 Jun10RTH</t>
  </si>
  <si>
    <t>SDG&amp;E Gross LoadsMUD/WorkplaceWorkplaceMonthly worst day06 Jun11RTH</t>
  </si>
  <si>
    <t>SDG&amp;E Gross LoadsMUD/WorkplaceWorkplaceMonthly worst day06 Jun12RTH</t>
  </si>
  <si>
    <t>SDG&amp;E Gross LoadsMUD/WorkplaceWorkplaceMonthly worst day06 Jun13RTH</t>
  </si>
  <si>
    <t>SDG&amp;E Gross LoadsMUD/WorkplaceWorkplaceMonthly worst day06 Jun14RTH</t>
  </si>
  <si>
    <t>SDG&amp;E Gross LoadsMUD/WorkplaceWorkplaceMonthly worst day06 Jun15RTH</t>
  </si>
  <si>
    <t>SDG&amp;E Gross LoadsMUD/WorkplaceWorkplaceMonthly worst day06 Jun16RTH</t>
  </si>
  <si>
    <t>SDG&amp;E Gross LoadsMUD/WorkplaceWorkplaceMonthly worst day06 Jun17RTH</t>
  </si>
  <si>
    <t>SDG&amp;E Gross LoadsMUD/WorkplaceWorkplaceMonthly worst day06 Jun18RTH</t>
  </si>
  <si>
    <t>SDG&amp;E Gross LoadsMUD/WorkplaceWorkplaceMonthly worst day06 Jun19RTH</t>
  </si>
  <si>
    <t>SDG&amp;E Gross LoadsMUD/WorkplaceWorkplaceMonthly worst day06 Jun20RTH</t>
  </si>
  <si>
    <t>SDG&amp;E Gross LoadsMUD/WorkplaceWorkplaceMonthly worst day06 Jun21RTH</t>
  </si>
  <si>
    <t>SDG&amp;E Gross LoadsMUD/WorkplaceWorkplaceMonthly worst day06 Jun22RTH</t>
  </si>
  <si>
    <t>SDG&amp;E Gross LoadsMUD/WorkplaceWorkplaceMonthly worst day06 Jun23RTH</t>
  </si>
  <si>
    <t>SDG&amp;E Gross LoadsMUD/WorkplaceWorkplaceMonthly worst day06 Jun24RTH</t>
  </si>
  <si>
    <t>SDG&amp;E Gross LoadsMUD/WorkplaceWorkplaceMonthly worst day07 Jul1RTH</t>
  </si>
  <si>
    <t>SDG&amp;E Gross LoadsMUD/WorkplaceWorkplaceMonthly worst day07 Jul2RTH</t>
  </si>
  <si>
    <t>SDG&amp;E Gross LoadsMUD/WorkplaceWorkplaceMonthly worst day07 Jul3RTH</t>
  </si>
  <si>
    <t>SDG&amp;E Gross LoadsMUD/WorkplaceWorkplaceMonthly worst day07 Jul4RTH</t>
  </si>
  <si>
    <t>SDG&amp;E Gross LoadsMUD/WorkplaceWorkplaceMonthly worst day07 Jul5RTH</t>
  </si>
  <si>
    <t>SDG&amp;E Gross LoadsMUD/WorkplaceWorkplaceMonthly worst day07 Jul6RTH</t>
  </si>
  <si>
    <t>SDG&amp;E Gross LoadsMUD/WorkplaceWorkplaceMonthly worst day07 Jul7RTH</t>
  </si>
  <si>
    <t>SDG&amp;E Gross LoadsMUD/WorkplaceWorkplaceMonthly worst day07 Jul8RTH</t>
  </si>
  <si>
    <t>SDG&amp;E Gross LoadsMUD/WorkplaceWorkplaceMonthly worst day07 Jul9RTH</t>
  </si>
  <si>
    <t>SDG&amp;E Gross LoadsMUD/WorkplaceWorkplaceMonthly worst day07 Jul10RTH</t>
  </si>
  <si>
    <t>SDG&amp;E Gross LoadsMUD/WorkplaceWorkplaceMonthly worst day07 Jul11RTH</t>
  </si>
  <si>
    <t>SDG&amp;E Gross LoadsMUD/WorkplaceWorkplaceMonthly worst day07 Jul12RTH</t>
  </si>
  <si>
    <t>SDG&amp;E Gross LoadsMUD/WorkplaceWorkplaceMonthly worst day07 Jul13RTH</t>
  </si>
  <si>
    <t>SDG&amp;E Gross LoadsMUD/WorkplaceWorkplaceMonthly worst day07 Jul14RTH</t>
  </si>
  <si>
    <t>SDG&amp;E Gross LoadsMUD/WorkplaceWorkplaceMonthly worst day07 Jul15RTH</t>
  </si>
  <si>
    <t>SDG&amp;E Gross LoadsMUD/WorkplaceWorkplaceMonthly worst day07 Jul16RTH</t>
  </si>
  <si>
    <t>SDG&amp;E Gross LoadsMUD/WorkplaceWorkplaceMonthly worst day07 Jul17RTH</t>
  </si>
  <si>
    <t>SDG&amp;E Gross LoadsMUD/WorkplaceWorkplaceMonthly worst day07 Jul18RTH</t>
  </si>
  <si>
    <t>SDG&amp;E Gross LoadsMUD/WorkplaceWorkplaceMonthly worst day07 Jul19RTH</t>
  </si>
  <si>
    <t>SDG&amp;E Gross LoadsMUD/WorkplaceWorkplaceMonthly worst day07 Jul20RTH</t>
  </si>
  <si>
    <t>SDG&amp;E Gross LoadsMUD/WorkplaceWorkplaceMonthly worst day07 Jul21RTH</t>
  </si>
  <si>
    <t>SDG&amp;E Gross LoadsMUD/WorkplaceWorkplaceMonthly worst day07 Jul22RTH</t>
  </si>
  <si>
    <t>SDG&amp;E Gross LoadsMUD/WorkplaceWorkplaceMonthly worst day07 Jul23RTH</t>
  </si>
  <si>
    <t>SDG&amp;E Gross LoadsMUD/WorkplaceWorkplaceMonthly worst day07 Jul24RTH</t>
  </si>
  <si>
    <t>SDG&amp;E Gross LoadsMUD/WorkplaceWorkplaceMonthly worst day08 Aug1RTH</t>
  </si>
  <si>
    <t>SDG&amp;E Gross LoadsMUD/WorkplaceWorkplaceMonthly worst day08 Aug2RTH</t>
  </si>
  <si>
    <t>SDG&amp;E Gross LoadsMUD/WorkplaceWorkplaceMonthly worst day08 Aug3RTH</t>
  </si>
  <si>
    <t>SDG&amp;E Gross LoadsMUD/WorkplaceWorkplaceMonthly worst day08 Aug4RTH</t>
  </si>
  <si>
    <t>SDG&amp;E Gross LoadsMUD/WorkplaceWorkplaceMonthly worst day08 Aug5RTH</t>
  </si>
  <si>
    <t>SDG&amp;E Gross LoadsMUD/WorkplaceWorkplaceMonthly worst day08 Aug6RTH</t>
  </si>
  <si>
    <t>SDG&amp;E Gross LoadsMUD/WorkplaceWorkplaceMonthly worst day08 Aug7RTH</t>
  </si>
  <si>
    <t>SDG&amp;E Gross LoadsMUD/WorkplaceWorkplaceMonthly worst day08 Aug8RTH</t>
  </si>
  <si>
    <t>SDG&amp;E Gross LoadsMUD/WorkplaceWorkplaceMonthly worst day08 Aug9RTH</t>
  </si>
  <si>
    <t>SDG&amp;E Gross LoadsMUD/WorkplaceWorkplaceMonthly worst day08 Aug10RTH</t>
  </si>
  <si>
    <t>SDG&amp;E Gross LoadsMUD/WorkplaceWorkplaceMonthly worst day08 Aug11RTH</t>
  </si>
  <si>
    <t>SDG&amp;E Gross LoadsMUD/WorkplaceWorkplaceMonthly worst day08 Aug12RTH</t>
  </si>
  <si>
    <t>SDG&amp;E Gross LoadsMUD/WorkplaceWorkplaceMonthly worst day08 Aug13RTH</t>
  </si>
  <si>
    <t>SDG&amp;E Gross LoadsMUD/WorkplaceWorkplaceMonthly worst day08 Aug14RTH</t>
  </si>
  <si>
    <t>SDG&amp;E Gross LoadsMUD/WorkplaceWorkplaceMonthly worst day08 Aug15RTH</t>
  </si>
  <si>
    <t>SDG&amp;E Gross LoadsMUD/WorkplaceWorkplaceMonthly worst day08 Aug16RTH</t>
  </si>
  <si>
    <t>SDG&amp;E Gross LoadsMUD/WorkplaceWorkplaceMonthly worst day08 Aug17RTH</t>
  </si>
  <si>
    <t>SDG&amp;E Gross LoadsMUD/WorkplaceWorkplaceMonthly worst day08 Aug18RTH</t>
  </si>
  <si>
    <t>SDG&amp;E Gross LoadsMUD/WorkplaceWorkplaceMonthly worst day08 Aug19RTH</t>
  </si>
  <si>
    <t>SDG&amp;E Gross LoadsMUD/WorkplaceWorkplaceMonthly worst day08 Aug20RTH</t>
  </si>
  <si>
    <t>SDG&amp;E Gross LoadsMUD/WorkplaceWorkplaceMonthly worst day08 Aug21RTH</t>
  </si>
  <si>
    <t>SDG&amp;E Gross LoadsMUD/WorkplaceWorkplaceMonthly worst day08 Aug22RTH</t>
  </si>
  <si>
    <t>SDG&amp;E Gross LoadsMUD/WorkplaceWorkplaceMonthly worst day08 Aug23RTH</t>
  </si>
  <si>
    <t>SDG&amp;E Gross LoadsMUD/WorkplaceWorkplaceMonthly worst day08 Aug24RTH</t>
  </si>
  <si>
    <t>SDG&amp;E Gross LoadsMUD/WorkplaceWorkplaceMonthly worst day09 Sep1RTH</t>
  </si>
  <si>
    <t>SDG&amp;E Gross LoadsMUD/WorkplaceWorkplaceMonthly worst day09 Sep2RTH</t>
  </si>
  <si>
    <t>SDG&amp;E Gross LoadsMUD/WorkplaceWorkplaceMonthly worst day09 Sep3RTH</t>
  </si>
  <si>
    <t>SDG&amp;E Gross LoadsMUD/WorkplaceWorkplaceMonthly worst day09 Sep4RTH</t>
  </si>
  <si>
    <t>SDG&amp;E Gross LoadsMUD/WorkplaceWorkplaceMonthly worst day09 Sep5RTH</t>
  </si>
  <si>
    <t>SDG&amp;E Gross LoadsMUD/WorkplaceWorkplaceMonthly worst day09 Sep6RTH</t>
  </si>
  <si>
    <t>SDG&amp;E Gross LoadsMUD/WorkplaceWorkplaceMonthly worst day09 Sep7RTH</t>
  </si>
  <si>
    <t>SDG&amp;E Gross LoadsMUD/WorkplaceWorkplaceMonthly worst day09 Sep8RTH</t>
  </si>
  <si>
    <t>SDG&amp;E Gross LoadsMUD/WorkplaceWorkplaceMonthly worst day09 Sep9RTH</t>
  </si>
  <si>
    <t>SDG&amp;E Gross LoadsMUD/WorkplaceWorkplaceMonthly worst day09 Sep10RTH</t>
  </si>
  <si>
    <t>SDG&amp;E Gross LoadsMUD/WorkplaceWorkplaceMonthly worst day09 Sep11RTH</t>
  </si>
  <si>
    <t>SDG&amp;E Gross LoadsMUD/WorkplaceWorkplaceMonthly worst day09 Sep12RTH</t>
  </si>
  <si>
    <t>SDG&amp;E Gross LoadsMUD/WorkplaceWorkplaceMonthly worst day09 Sep13RTH</t>
  </si>
  <si>
    <t>SDG&amp;E Gross LoadsMUD/WorkplaceWorkplaceMonthly worst day09 Sep14RTH</t>
  </si>
  <si>
    <t>SDG&amp;E Gross LoadsMUD/WorkplaceWorkplaceMonthly worst day09 Sep15RTH</t>
  </si>
  <si>
    <t>SDG&amp;E Gross LoadsMUD/WorkplaceWorkplaceMonthly worst day09 Sep16RTH</t>
  </si>
  <si>
    <t>SDG&amp;E Gross LoadsMUD/WorkplaceWorkplaceMonthly worst day09 Sep17RTH</t>
  </si>
  <si>
    <t>SDG&amp;E Gross LoadsMUD/WorkplaceWorkplaceMonthly worst day09 Sep18RTH</t>
  </si>
  <si>
    <t>SDG&amp;E Gross LoadsMUD/WorkplaceWorkplaceMonthly worst day09 Sep19RTH</t>
  </si>
  <si>
    <t>SDG&amp;E Gross LoadsMUD/WorkplaceWorkplaceMonthly worst day09 Sep20RTH</t>
  </si>
  <si>
    <t>SDG&amp;E Gross LoadsMUD/WorkplaceWorkplaceMonthly worst day09 Sep21RTH</t>
  </si>
  <si>
    <t>SDG&amp;E Gross LoadsMUD/WorkplaceWorkplaceMonthly worst day09 Sep22RTH</t>
  </si>
  <si>
    <t>SDG&amp;E Gross LoadsMUD/WorkplaceWorkplaceMonthly worst day09 Sep23RTH</t>
  </si>
  <si>
    <t>SDG&amp;E Gross LoadsMUD/WorkplaceWorkplaceMonthly worst day09 Sep24RTH</t>
  </si>
  <si>
    <t>SDG&amp;E Gross LoadsMUD/WorkplaceWorkplaceMonthly worst day10 Oct1RTH</t>
  </si>
  <si>
    <t>SDG&amp;E Gross LoadsMUD/WorkplaceWorkplaceMonthly worst day10 Oct2RTH</t>
  </si>
  <si>
    <t>SDG&amp;E Gross LoadsMUD/WorkplaceWorkplaceMonthly worst day10 Oct3RTH</t>
  </si>
  <si>
    <t>SDG&amp;E Gross LoadsMUD/WorkplaceWorkplaceMonthly worst day10 Oct4RTH</t>
  </si>
  <si>
    <t>SDG&amp;E Gross LoadsMUD/WorkplaceWorkplaceMonthly worst day10 Oct5RTH</t>
  </si>
  <si>
    <t>SDG&amp;E Gross LoadsMUD/WorkplaceWorkplaceMonthly worst day10 Oct6RTH</t>
  </si>
  <si>
    <t>SDG&amp;E Gross LoadsMUD/WorkplaceWorkplaceMonthly worst day10 Oct7RTH</t>
  </si>
  <si>
    <t>SDG&amp;E Gross LoadsMUD/WorkplaceWorkplaceMonthly worst day10 Oct8RTH</t>
  </si>
  <si>
    <t>SDG&amp;E Gross LoadsMUD/WorkplaceWorkplaceMonthly worst day10 Oct9RTH</t>
  </si>
  <si>
    <t>SDG&amp;E Gross LoadsMUD/WorkplaceWorkplaceMonthly worst day10 Oct10RTH</t>
  </si>
  <si>
    <t>SDG&amp;E Gross LoadsMUD/WorkplaceWorkplaceMonthly worst day10 Oct11RTH</t>
  </si>
  <si>
    <t>SDG&amp;E Gross LoadsMUD/WorkplaceWorkplaceMonthly worst day10 Oct12RTH</t>
  </si>
  <si>
    <t>SDG&amp;E Gross LoadsMUD/WorkplaceWorkplaceMonthly worst day10 Oct13RTH</t>
  </si>
  <si>
    <t>SDG&amp;E Gross LoadsMUD/WorkplaceWorkplaceMonthly worst day10 Oct14RTH</t>
  </si>
  <si>
    <t>SDG&amp;E Gross LoadsMUD/WorkplaceWorkplaceMonthly worst day10 Oct15RTH</t>
  </si>
  <si>
    <t>SDG&amp;E Gross LoadsMUD/WorkplaceWorkplaceMonthly worst day10 Oct16RTH</t>
  </si>
  <si>
    <t>SDG&amp;E Gross LoadsMUD/WorkplaceWorkplaceMonthly worst day10 Oct17RTH</t>
  </si>
  <si>
    <t>SDG&amp;E Gross LoadsMUD/WorkplaceWorkplaceMonthly worst day10 Oct18RTH</t>
  </si>
  <si>
    <t>SDG&amp;E Gross LoadsMUD/WorkplaceWorkplaceMonthly worst day10 Oct19RTH</t>
  </si>
  <si>
    <t>SDG&amp;E Gross LoadsMUD/WorkplaceWorkplaceMonthly worst day10 Oct20RTH</t>
  </si>
  <si>
    <t>SDG&amp;E Gross LoadsMUD/WorkplaceWorkplaceMonthly worst day10 Oct21RTH</t>
  </si>
  <si>
    <t>SDG&amp;E Gross LoadsMUD/WorkplaceWorkplaceMonthly worst day10 Oct22RTH</t>
  </si>
  <si>
    <t>SDG&amp;E Gross LoadsMUD/WorkplaceWorkplaceMonthly worst day10 Oct23RTH</t>
  </si>
  <si>
    <t>SDG&amp;E Gross LoadsMUD/WorkplaceWorkplaceMonthly worst day10 Oct24RTH</t>
  </si>
  <si>
    <t>SDG&amp;E Gross LoadsMUD/WorkplaceWorkplaceMonthly worst day11 Nov1RTH</t>
  </si>
  <si>
    <t>SDG&amp;E Gross LoadsMUD/WorkplaceWorkplaceMonthly worst day11 Nov2RTH</t>
  </si>
  <si>
    <t>SDG&amp;E Gross LoadsMUD/WorkplaceWorkplaceMonthly worst day11 Nov3RTH</t>
  </si>
  <si>
    <t>SDG&amp;E Gross LoadsMUD/WorkplaceWorkplaceMonthly worst day11 Nov4RTH</t>
  </si>
  <si>
    <t>SDG&amp;E Gross LoadsMUD/WorkplaceWorkplaceMonthly worst day11 Nov5RTH</t>
  </si>
  <si>
    <t>SDG&amp;E Gross LoadsMUD/WorkplaceWorkplaceMonthly worst day11 Nov6RTH</t>
  </si>
  <si>
    <t>SDG&amp;E Gross LoadsMUD/WorkplaceWorkplaceMonthly worst day11 Nov7RTH</t>
  </si>
  <si>
    <t>SDG&amp;E Gross LoadsMUD/WorkplaceWorkplaceMonthly worst day11 Nov8RTH</t>
  </si>
  <si>
    <t>SDG&amp;E Gross LoadsMUD/WorkplaceWorkplaceMonthly worst day11 Nov9RTH</t>
  </si>
  <si>
    <t>SDG&amp;E Gross LoadsMUD/WorkplaceWorkplaceMonthly worst day11 Nov10RTH</t>
  </si>
  <si>
    <t>SDG&amp;E Gross LoadsMUD/WorkplaceWorkplaceMonthly worst day11 Nov11RTH</t>
  </si>
  <si>
    <t>SDG&amp;E Gross LoadsMUD/WorkplaceWorkplaceMonthly worst day11 Nov12RTH</t>
  </si>
  <si>
    <t>SDG&amp;E Gross LoadsMUD/WorkplaceWorkplaceMonthly worst day11 Nov13RTH</t>
  </si>
  <si>
    <t>SDG&amp;E Gross LoadsMUD/WorkplaceWorkplaceMonthly worst day11 Nov14RTH</t>
  </si>
  <si>
    <t>SDG&amp;E Gross LoadsMUD/WorkplaceWorkplaceMonthly worst day11 Nov15RTH</t>
  </si>
  <si>
    <t>SDG&amp;E Gross LoadsMUD/WorkplaceWorkplaceMonthly worst day11 Nov16RTH</t>
  </si>
  <si>
    <t>SDG&amp;E Gross LoadsMUD/WorkplaceWorkplaceMonthly worst day11 Nov17RTH</t>
  </si>
  <si>
    <t>SDG&amp;E Gross LoadsMUD/WorkplaceWorkplaceMonthly worst day11 Nov18RTH</t>
  </si>
  <si>
    <t>SDG&amp;E Gross LoadsMUD/WorkplaceWorkplaceMonthly worst day11 Nov19RTH</t>
  </si>
  <si>
    <t>SDG&amp;E Gross LoadsMUD/WorkplaceWorkplaceMonthly worst day11 Nov20RTH</t>
  </si>
  <si>
    <t>SDG&amp;E Gross LoadsMUD/WorkplaceWorkplaceMonthly worst day11 Nov21RTH</t>
  </si>
  <si>
    <t>SDG&amp;E Gross LoadsMUD/WorkplaceWorkplaceMonthly worst day11 Nov22RTH</t>
  </si>
  <si>
    <t>SDG&amp;E Gross LoadsMUD/WorkplaceWorkplaceMonthly worst day11 Nov23RTH</t>
  </si>
  <si>
    <t>SDG&amp;E Gross LoadsMUD/WorkplaceWorkplaceMonthly worst day11 Nov24RTH</t>
  </si>
  <si>
    <t>SDG&amp;E Gross LoadsMUD/WorkplaceWorkplaceMonthly worst day12 Dec1RTH</t>
  </si>
  <si>
    <t>SDG&amp;E Gross LoadsMUD/WorkplaceWorkplaceMonthly worst day12 Dec2RTH</t>
  </si>
  <si>
    <t>SDG&amp;E Gross LoadsMUD/WorkplaceWorkplaceMonthly worst day12 Dec3RTH</t>
  </si>
  <si>
    <t>SDG&amp;E Gross LoadsMUD/WorkplaceWorkplaceMonthly worst day12 Dec4RTH</t>
  </si>
  <si>
    <t>SDG&amp;E Gross LoadsMUD/WorkplaceWorkplaceMonthly worst day12 Dec5RTH</t>
  </si>
  <si>
    <t>SDG&amp;E Gross LoadsMUD/WorkplaceWorkplaceMonthly worst day12 Dec6RTH</t>
  </si>
  <si>
    <t>SDG&amp;E Gross LoadsMUD/WorkplaceWorkplaceMonthly worst day12 Dec7RTH</t>
  </si>
  <si>
    <t>SDG&amp;E Gross LoadsMUD/WorkplaceWorkplaceMonthly worst day12 Dec8RTH</t>
  </si>
  <si>
    <t>SDG&amp;E Gross LoadsMUD/WorkplaceWorkplaceMonthly worst day12 Dec9RTH</t>
  </si>
  <si>
    <t>SDG&amp;E Gross LoadsMUD/WorkplaceWorkplaceMonthly worst day12 Dec10RTH</t>
  </si>
  <si>
    <t>SDG&amp;E Gross LoadsMUD/WorkplaceWorkplaceMonthly worst day12 Dec11RTH</t>
  </si>
  <si>
    <t>SDG&amp;E Gross LoadsMUD/WorkplaceWorkplaceMonthly worst day12 Dec12RTH</t>
  </si>
  <si>
    <t>SDG&amp;E Gross LoadsMUD/WorkplaceWorkplaceMonthly worst day12 Dec13RTH</t>
  </si>
  <si>
    <t>SDG&amp;E Gross LoadsMUD/WorkplaceWorkplaceMonthly worst day12 Dec14RTH</t>
  </si>
  <si>
    <t>SDG&amp;E Gross LoadsMUD/WorkplaceWorkplaceMonthly worst day12 Dec15RTH</t>
  </si>
  <si>
    <t>SDG&amp;E Gross LoadsMUD/WorkplaceWorkplaceMonthly worst day12 Dec16RTH</t>
  </si>
  <si>
    <t>SDG&amp;E Gross LoadsMUD/WorkplaceWorkplaceMonthly worst day12 Dec17RTH</t>
  </si>
  <si>
    <t>SDG&amp;E Gross LoadsMUD/WorkplaceWorkplaceMonthly worst day12 Dec18RTH</t>
  </si>
  <si>
    <t>SDG&amp;E Gross LoadsMUD/WorkplaceWorkplaceMonthly worst day12 Dec19RTH</t>
  </si>
  <si>
    <t>SDG&amp;E Gross LoadsMUD/WorkplaceWorkplaceMonthly worst day12 Dec20RTH</t>
  </si>
  <si>
    <t>SDG&amp;E Gross LoadsMUD/WorkplaceWorkplaceMonthly worst day12 Dec21RTH</t>
  </si>
  <si>
    <t>SDG&amp;E Gross LoadsMUD/WorkplaceWorkplaceMonthly worst day12 Dec22RTH</t>
  </si>
  <si>
    <t>SDG&amp;E Gross LoadsMUD/WorkplaceWorkplaceMonthly worst day12 Dec23RTH</t>
  </si>
  <si>
    <t>SDG&amp;E Gross LoadsMUD/WorkplaceWorkplaceMonthly worst day12 Dec24RTH</t>
  </si>
  <si>
    <t>Monthly worst day</t>
  </si>
  <si>
    <t>CAISO Gross LoadsAllAllMonthly worst day01 JanAll</t>
  </si>
  <si>
    <t>CAISO Gross LoadsAllAllMonthly worst day02 FebAll</t>
  </si>
  <si>
    <t>CAISO Gross LoadsAllAllMonthly worst day03 MarAll</t>
  </si>
  <si>
    <t>CAISO Gross LoadsAllAllMonthly worst day04 AprAll</t>
  </si>
  <si>
    <t>CAISO Gross LoadsAllAllMonthly worst day05 MayAll</t>
  </si>
  <si>
    <t>CAISO Gross LoadsAllAllMonthly worst day06 JunAll</t>
  </si>
  <si>
    <t>CAISO Gross LoadsAllAllMonthly worst day07 JulAll</t>
  </si>
  <si>
    <t>CAISO Gross LoadsAllAllMonthly worst day08 AugAll</t>
  </si>
  <si>
    <t>CAISO Gross LoadsAllAllMonthly worst day09 SepAll</t>
  </si>
  <si>
    <t>CAISO Gross LoadsAllAllMonthly worst day10 OctAll</t>
  </si>
  <si>
    <t>CAISO Gross LoadsAllAllMonthly worst day11 NovAll</t>
  </si>
  <si>
    <t>CAISO Gross LoadsAllAllMonthly worst day12 DecAll</t>
  </si>
  <si>
    <t>CAISO Gross LoadsMUD/WorkplaceMUDMonthly worst day01 JanAll</t>
  </si>
  <si>
    <t>CAISO Gross LoadsMUD/WorkplaceMUDMonthly worst day02 FebAll</t>
  </si>
  <si>
    <t>CAISO Gross LoadsMUD/WorkplaceMUDMonthly worst day03 MarAll</t>
  </si>
  <si>
    <t>CAISO Gross LoadsMUD/WorkplaceMUDMonthly worst day04 AprAll</t>
  </si>
  <si>
    <t>CAISO Gross LoadsMUD/WorkplaceMUDMonthly worst day05 MayAll</t>
  </si>
  <si>
    <t>CAISO Gross LoadsMUD/WorkplaceMUDMonthly worst day06 JunAll</t>
  </si>
  <si>
    <t>CAISO Gross LoadsMUD/WorkplaceMUDMonthly worst day07 JulAll</t>
  </si>
  <si>
    <t>CAISO Gross LoadsMUD/WorkplaceMUDMonthly worst day08 AugAll</t>
  </si>
  <si>
    <t>CAISO Gross LoadsMUD/WorkplaceMUDMonthly worst day09 SepAll</t>
  </si>
  <si>
    <t>CAISO Gross LoadsMUD/WorkplaceMUDMonthly worst day10 OctAll</t>
  </si>
  <si>
    <t>CAISO Gross LoadsMUD/WorkplaceMUDMonthly worst day11 NovAll</t>
  </si>
  <si>
    <t>CAISO Gross LoadsMUD/WorkplaceMUDMonthly worst day12 DecAll</t>
  </si>
  <si>
    <t>CAISO Gross LoadsMUD/WorkplaceWorkplaceMonthly worst day01 JanAll</t>
  </si>
  <si>
    <t>CAISO Gross LoadsMUD/WorkplaceWorkplaceMonthly worst day02 FebAll</t>
  </si>
  <si>
    <t>CAISO Gross LoadsMUD/WorkplaceWorkplaceMonthly worst day03 MarAll</t>
  </si>
  <si>
    <t>CAISO Gross LoadsMUD/WorkplaceWorkplaceMonthly worst day04 AprAll</t>
  </si>
  <si>
    <t>CAISO Gross LoadsMUD/WorkplaceWorkplaceMonthly worst day05 MayAll</t>
  </si>
  <si>
    <t>CAISO Gross LoadsMUD/WorkplaceWorkplaceMonthly worst day06 JunAll</t>
  </si>
  <si>
    <t>CAISO Gross LoadsMUD/WorkplaceWorkplaceMonthly worst day07 JulAll</t>
  </si>
  <si>
    <t>CAISO Gross LoadsMUD/WorkplaceWorkplaceMonthly worst day08 AugAll</t>
  </si>
  <si>
    <t>CAISO Gross LoadsMUD/WorkplaceWorkplaceMonthly worst day09 SepAll</t>
  </si>
  <si>
    <t>CAISO Gross LoadsMUD/WorkplaceWorkplaceMonthly worst day10 OctAll</t>
  </si>
  <si>
    <t>CAISO Gross LoadsMUD/WorkplaceWorkplaceMonthly worst day11 NovAll</t>
  </si>
  <si>
    <t>CAISO Gross LoadsMUD/WorkplaceWorkplaceMonthly worst day12 DecAll</t>
  </si>
  <si>
    <t>CAISO Gross LoadsAllAllMonthly worst day01 JanRTD</t>
  </si>
  <si>
    <t>CAISO Gross LoadsAllAllMonthly worst day02 FebRTD</t>
  </si>
  <si>
    <t>CAISO Gross LoadsAllAllMonthly worst day03 MarRTD</t>
  </si>
  <si>
    <t>CAISO Gross LoadsAllAllMonthly worst day04 AprRTD</t>
  </si>
  <si>
    <t>CAISO Gross LoadsAllAllMonthly worst day05 MayRTD</t>
  </si>
  <si>
    <t>CAISO Gross LoadsAllAllMonthly worst day06 JunRTD</t>
  </si>
  <si>
    <t>CAISO Gross LoadsAllAllMonthly worst day07 JulRTD</t>
  </si>
  <si>
    <t>CAISO Gross LoadsAllAllMonthly worst day08 AugRTD</t>
  </si>
  <si>
    <t>CAISO Gross LoadsAllAllMonthly worst day09 SepRTD</t>
  </si>
  <si>
    <t>CAISO Gross LoadsAllAllMonthly worst day10 OctRTD</t>
  </si>
  <si>
    <t>CAISO Gross LoadsAllAllMonthly worst day11 NovRTD</t>
  </si>
  <si>
    <t>CAISO Gross LoadsAllAllMonthly worst day12 DecRTD</t>
  </si>
  <si>
    <t>CAISO Gross LoadsMUD/WorkplaceMUDMonthly worst day01 JanRTD</t>
  </si>
  <si>
    <t>CAISO Gross LoadsMUD/WorkplaceMUDMonthly worst day02 FebRTD</t>
  </si>
  <si>
    <t>CAISO Gross LoadsMUD/WorkplaceMUDMonthly worst day03 MarRTD</t>
  </si>
  <si>
    <t>CAISO Gross LoadsMUD/WorkplaceMUDMonthly worst day04 AprRTD</t>
  </si>
  <si>
    <t>CAISO Gross LoadsMUD/WorkplaceMUDMonthly worst day05 MayRTD</t>
  </si>
  <si>
    <t>CAISO Gross LoadsMUD/WorkplaceMUDMonthly worst day06 JunRTD</t>
  </si>
  <si>
    <t>CAISO Gross LoadsMUD/WorkplaceMUDMonthly worst day07 JulRTD</t>
  </si>
  <si>
    <t>CAISO Gross LoadsMUD/WorkplaceMUDMonthly worst day08 AugRTD</t>
  </si>
  <si>
    <t>CAISO Gross LoadsMUD/WorkplaceMUDMonthly worst day09 SepRTD</t>
  </si>
  <si>
    <t>CAISO Gross LoadsMUD/WorkplaceMUDMonthly worst day10 OctRTD</t>
  </si>
  <si>
    <t>CAISO Gross LoadsMUD/WorkplaceMUDMonthly worst day11 NovRTD</t>
  </si>
  <si>
    <t>CAISO Gross LoadsMUD/WorkplaceMUDMonthly worst day12 DecRTD</t>
  </si>
  <si>
    <t>CAISO Gross LoadsMUD/WorkplaceWorkplaceMonthly worst day01 JanRTD</t>
  </si>
  <si>
    <t>CAISO Gross LoadsMUD/WorkplaceWorkplaceMonthly worst day02 FebRTD</t>
  </si>
  <si>
    <t>CAISO Gross LoadsMUD/WorkplaceWorkplaceMonthly worst day03 MarRTD</t>
  </si>
  <si>
    <t>CAISO Gross LoadsMUD/WorkplaceWorkplaceMonthly worst day04 AprRTD</t>
  </si>
  <si>
    <t>CAISO Gross LoadsMUD/WorkplaceWorkplaceMonthly worst day05 MayRTD</t>
  </si>
  <si>
    <t>CAISO Gross LoadsMUD/WorkplaceWorkplaceMonthly worst day06 JunRTD</t>
  </si>
  <si>
    <t>CAISO Gross LoadsMUD/WorkplaceWorkplaceMonthly worst day07 JulRTD</t>
  </si>
  <si>
    <t>CAISO Gross LoadsMUD/WorkplaceWorkplaceMonthly worst day08 AugRTD</t>
  </si>
  <si>
    <t>CAISO Gross LoadsMUD/WorkplaceWorkplaceMonthly worst day09 SepRTD</t>
  </si>
  <si>
    <t>CAISO Gross LoadsMUD/WorkplaceWorkplaceMonthly worst day10 OctRTD</t>
  </si>
  <si>
    <t>CAISO Gross LoadsMUD/WorkplaceWorkplaceMonthly worst day11 NovRTD</t>
  </si>
  <si>
    <t>CAISO Gross LoadsMUD/WorkplaceWorkplaceMonthly worst day12 DecRTD</t>
  </si>
  <si>
    <t>CAISO Gross LoadsAllAllMonthly worst day01 JanRTH</t>
  </si>
  <si>
    <t>CAISO Gross LoadsAllAllMonthly worst day02 FebRTH</t>
  </si>
  <si>
    <t>CAISO Gross LoadsAllAllMonthly worst day03 MarRTH</t>
  </si>
  <si>
    <t>CAISO Gross LoadsAllAllMonthly worst day04 AprRTH</t>
  </si>
  <si>
    <t>CAISO Gross LoadsAllAllMonthly worst day05 MayRTH</t>
  </si>
  <si>
    <t>CAISO Gross LoadsAllAllMonthly worst day06 JunRTH</t>
  </si>
  <si>
    <t>CAISO Gross LoadsAllAllMonthly worst day07 JulRTH</t>
  </si>
  <si>
    <t>CAISO Gross LoadsAllAllMonthly worst day08 AugRTH</t>
  </si>
  <si>
    <t>CAISO Gross LoadsAllAllMonthly worst day09 SepRTH</t>
  </si>
  <si>
    <t>CAISO Gross LoadsAllAllMonthly worst day10 OctRTH</t>
  </si>
  <si>
    <t>CAISO Gross LoadsAllAllMonthly worst day11 NovRTH</t>
  </si>
  <si>
    <t>CAISO Gross LoadsAllAllMonthly worst day12 DecRTH</t>
  </si>
  <si>
    <t>CAISO Gross LoadsMUD/WorkplaceMUDMonthly worst day01 JanRTH</t>
  </si>
  <si>
    <t>CAISO Gross LoadsMUD/WorkplaceMUDMonthly worst day02 FebRTH</t>
  </si>
  <si>
    <t>CAISO Gross LoadsMUD/WorkplaceMUDMonthly worst day03 MarRTH</t>
  </si>
  <si>
    <t>CAISO Gross LoadsMUD/WorkplaceMUDMonthly worst day04 AprRTH</t>
  </si>
  <si>
    <t>CAISO Gross LoadsMUD/WorkplaceMUDMonthly worst day05 MayRTH</t>
  </si>
  <si>
    <t>CAISO Gross LoadsMUD/WorkplaceMUDMonthly worst day06 JunRTH</t>
  </si>
  <si>
    <t>CAISO Gross LoadsMUD/WorkplaceMUDMonthly worst day07 JulRTH</t>
  </si>
  <si>
    <t>CAISO Gross LoadsMUD/WorkplaceMUDMonthly worst day08 AugRTH</t>
  </si>
  <si>
    <t>CAISO Gross LoadsMUD/WorkplaceMUDMonthly worst day09 SepRTH</t>
  </si>
  <si>
    <t>CAISO Gross LoadsMUD/WorkplaceMUDMonthly worst day10 OctRTH</t>
  </si>
  <si>
    <t>CAISO Gross LoadsMUD/WorkplaceMUDMonthly worst day11 NovRTH</t>
  </si>
  <si>
    <t>CAISO Gross LoadsMUD/WorkplaceMUDMonthly worst day12 DecRTH</t>
  </si>
  <si>
    <t>CAISO Gross LoadsMUD/WorkplaceWorkplaceMonthly worst day01 JanRTH</t>
  </si>
  <si>
    <t>CAISO Gross LoadsMUD/WorkplaceWorkplaceMonthly worst day02 FebRTH</t>
  </si>
  <si>
    <t>CAISO Gross LoadsMUD/WorkplaceWorkplaceMonthly worst day03 MarRTH</t>
  </si>
  <si>
    <t>CAISO Gross LoadsMUD/WorkplaceWorkplaceMonthly worst day04 AprRTH</t>
  </si>
  <si>
    <t>CAISO Gross LoadsMUD/WorkplaceWorkplaceMonthly worst day05 MayRTH</t>
  </si>
  <si>
    <t>CAISO Gross LoadsMUD/WorkplaceWorkplaceMonthly worst day06 JunRTH</t>
  </si>
  <si>
    <t>CAISO Gross LoadsMUD/WorkplaceWorkplaceMonthly worst day07 JulRTH</t>
  </si>
  <si>
    <t>CAISO Gross LoadsMUD/WorkplaceWorkplaceMonthly worst day08 AugRTH</t>
  </si>
  <si>
    <t>CAISO Gross LoadsMUD/WorkplaceWorkplaceMonthly worst day09 SepRTH</t>
  </si>
  <si>
    <t>CAISO Gross LoadsMUD/WorkplaceWorkplaceMonthly worst day10 OctRTH</t>
  </si>
  <si>
    <t>CAISO Gross LoadsMUD/WorkplaceWorkplaceMonthly worst day11 NovRTH</t>
  </si>
  <si>
    <t>CAISO Gross LoadsMUD/WorkplaceWorkplaceMonthly worst day12 DecRTH</t>
  </si>
  <si>
    <t>CAISO Net LoadsAllAllMonthly worst day01 JanAll</t>
  </si>
  <si>
    <t>CAISO Net LoadsAllAllMonthly worst day02 FebAll</t>
  </si>
  <si>
    <t>CAISO Net LoadsAllAllMonthly worst day03 MarAll</t>
  </si>
  <si>
    <t>CAISO Net LoadsAllAllMonthly worst day04 AprAll</t>
  </si>
  <si>
    <t>CAISO Net LoadsAllAllMonthly worst day05 MayAll</t>
  </si>
  <si>
    <t>CAISO Net LoadsAllAllMonthly worst day06 JunAll</t>
  </si>
  <si>
    <t>CAISO Net LoadsAllAllMonthly worst day07 JulAll</t>
  </si>
  <si>
    <t>CAISO Net LoadsAllAllMonthly worst day08 AugAll</t>
  </si>
  <si>
    <t>CAISO Net LoadsAllAllMonthly worst day09 SepAll</t>
  </si>
  <si>
    <t>CAISO Net LoadsAllAllMonthly worst day10 OctAll</t>
  </si>
  <si>
    <t>CAISO Net LoadsAllAllMonthly worst day11 NovAll</t>
  </si>
  <si>
    <t>CAISO Net LoadsAllAllMonthly worst day12 DecAll</t>
  </si>
  <si>
    <t>CAISO Net LoadsMUD/WorkplaceMUDMonthly worst day01 JanAll</t>
  </si>
  <si>
    <t>CAISO Net LoadsMUD/WorkplaceMUDMonthly worst day02 FebAll</t>
  </si>
  <si>
    <t>CAISO Net LoadsMUD/WorkplaceMUDMonthly worst day03 MarAll</t>
  </si>
  <si>
    <t>CAISO Net LoadsMUD/WorkplaceMUDMonthly worst day04 AprAll</t>
  </si>
  <si>
    <t>CAISO Net LoadsMUD/WorkplaceMUDMonthly worst day05 MayAll</t>
  </si>
  <si>
    <t>CAISO Net LoadsMUD/WorkplaceMUDMonthly worst day06 JunAll</t>
  </si>
  <si>
    <t>CAISO Net LoadsMUD/WorkplaceMUDMonthly worst day07 JulAll</t>
  </si>
  <si>
    <t>CAISO Net LoadsMUD/WorkplaceMUDMonthly worst day08 AugAll</t>
  </si>
  <si>
    <t>CAISO Net LoadsMUD/WorkplaceMUDMonthly worst day09 SepAll</t>
  </si>
  <si>
    <t>CAISO Net LoadsMUD/WorkplaceMUDMonthly worst day10 OctAll</t>
  </si>
  <si>
    <t>CAISO Net LoadsMUD/WorkplaceMUDMonthly worst day11 NovAll</t>
  </si>
  <si>
    <t>CAISO Net LoadsMUD/WorkplaceMUDMonthly worst day12 DecAll</t>
  </si>
  <si>
    <t>CAISO Net LoadsMUD/WorkplaceWorkplaceMonthly worst day01 JanAll</t>
  </si>
  <si>
    <t>CAISO Net LoadsMUD/WorkplaceWorkplaceMonthly worst day02 FebAll</t>
  </si>
  <si>
    <t>CAISO Net LoadsMUD/WorkplaceWorkplaceMonthly worst day03 MarAll</t>
  </si>
  <si>
    <t>CAISO Net LoadsMUD/WorkplaceWorkplaceMonthly worst day04 AprAll</t>
  </si>
  <si>
    <t>CAISO Net LoadsMUD/WorkplaceWorkplaceMonthly worst day05 MayAll</t>
  </si>
  <si>
    <t>CAISO Net LoadsMUD/WorkplaceWorkplaceMonthly worst day06 JunAll</t>
  </si>
  <si>
    <t>CAISO Net LoadsMUD/WorkplaceWorkplaceMonthly worst day07 JulAll</t>
  </si>
  <si>
    <t>CAISO Net LoadsMUD/WorkplaceWorkplaceMonthly worst day08 AugAll</t>
  </si>
  <si>
    <t>CAISO Net LoadsMUD/WorkplaceWorkplaceMonthly worst day09 SepAll</t>
  </si>
  <si>
    <t>CAISO Net LoadsMUD/WorkplaceWorkplaceMonthly worst day10 OctAll</t>
  </si>
  <si>
    <t>CAISO Net LoadsMUD/WorkplaceWorkplaceMonthly worst day11 NovAll</t>
  </si>
  <si>
    <t>CAISO Net LoadsMUD/WorkplaceWorkplaceMonthly worst day12 DecAll</t>
  </si>
  <si>
    <t>CAISO Net LoadsAllAllMonthly worst day01 JanRTD</t>
  </si>
  <si>
    <t>CAISO Net LoadsAllAllMonthly worst day02 FebRTD</t>
  </si>
  <si>
    <t>CAISO Net LoadsAllAllMonthly worst day03 MarRTD</t>
  </si>
  <si>
    <t>CAISO Net LoadsAllAllMonthly worst day04 AprRTD</t>
  </si>
  <si>
    <t>CAISO Net LoadsAllAllMonthly worst day05 MayRTD</t>
  </si>
  <si>
    <t>CAISO Net LoadsAllAllMonthly worst day06 JunRTD</t>
  </si>
  <si>
    <t>CAISO Net LoadsAllAllMonthly worst day07 JulRTD</t>
  </si>
  <si>
    <t>CAISO Net LoadsAllAllMonthly worst day08 AugRTD</t>
  </si>
  <si>
    <t>CAISO Net LoadsAllAllMonthly worst day09 SepRTD</t>
  </si>
  <si>
    <t>CAISO Net LoadsAllAllMonthly worst day10 OctRTD</t>
  </si>
  <si>
    <t>CAISO Net LoadsAllAllMonthly worst day11 NovRTD</t>
  </si>
  <si>
    <t>CAISO Net LoadsAllAllMonthly worst day12 DecRTD</t>
  </si>
  <si>
    <t>CAISO Net LoadsMUD/WorkplaceMUDMonthly worst day01 JanRTD</t>
  </si>
  <si>
    <t>CAISO Net LoadsMUD/WorkplaceMUDMonthly worst day02 FebRTD</t>
  </si>
  <si>
    <t>CAISO Net LoadsMUD/WorkplaceMUDMonthly worst day03 MarRTD</t>
  </si>
  <si>
    <t>CAISO Net LoadsMUD/WorkplaceMUDMonthly worst day04 AprRTD</t>
  </si>
  <si>
    <t>CAISO Net LoadsMUD/WorkplaceMUDMonthly worst day05 MayRTD</t>
  </si>
  <si>
    <t>CAISO Net LoadsMUD/WorkplaceMUDMonthly worst day06 JunRTD</t>
  </si>
  <si>
    <t>CAISO Net LoadsMUD/WorkplaceMUDMonthly worst day07 JulRTD</t>
  </si>
  <si>
    <t>CAISO Net LoadsMUD/WorkplaceMUDMonthly worst day08 AugRTD</t>
  </si>
  <si>
    <t>CAISO Net LoadsMUD/WorkplaceMUDMonthly worst day09 SepRTD</t>
  </si>
  <si>
    <t>CAISO Net LoadsMUD/WorkplaceMUDMonthly worst day10 OctRTD</t>
  </si>
  <si>
    <t>CAISO Net LoadsMUD/WorkplaceMUDMonthly worst day11 NovRTD</t>
  </si>
  <si>
    <t>CAISO Net LoadsMUD/WorkplaceMUDMonthly worst day12 DecRTD</t>
  </si>
  <si>
    <t>CAISO Net LoadsMUD/WorkplaceWorkplaceMonthly worst day01 JanRTD</t>
  </si>
  <si>
    <t>CAISO Net LoadsMUD/WorkplaceWorkplaceMonthly worst day02 FebRTD</t>
  </si>
  <si>
    <t>CAISO Net LoadsMUD/WorkplaceWorkplaceMonthly worst day03 MarRTD</t>
  </si>
  <si>
    <t>CAISO Net LoadsMUD/WorkplaceWorkplaceMonthly worst day04 AprRTD</t>
  </si>
  <si>
    <t>CAISO Net LoadsMUD/WorkplaceWorkplaceMonthly worst day05 MayRTD</t>
  </si>
  <si>
    <t>CAISO Net LoadsMUD/WorkplaceWorkplaceMonthly worst day06 JunRTD</t>
  </si>
  <si>
    <t>CAISO Net LoadsMUD/WorkplaceWorkplaceMonthly worst day07 JulRTD</t>
  </si>
  <si>
    <t>CAISO Net LoadsMUD/WorkplaceWorkplaceMonthly worst day08 AugRTD</t>
  </si>
  <si>
    <t>CAISO Net LoadsMUD/WorkplaceWorkplaceMonthly worst day09 SepRTD</t>
  </si>
  <si>
    <t>CAISO Net LoadsMUD/WorkplaceWorkplaceMonthly worst day10 OctRTD</t>
  </si>
  <si>
    <t>CAISO Net LoadsMUD/WorkplaceWorkplaceMonthly worst day11 NovRTD</t>
  </si>
  <si>
    <t>CAISO Net LoadsMUD/WorkplaceWorkplaceMonthly worst day12 DecRTD</t>
  </si>
  <si>
    <t>CAISO Net LoadsAllAllMonthly worst day01 JanRTH</t>
  </si>
  <si>
    <t>CAISO Net LoadsAllAllMonthly worst day02 FebRTH</t>
  </si>
  <si>
    <t>CAISO Net LoadsAllAllMonthly worst day03 MarRTH</t>
  </si>
  <si>
    <t>CAISO Net LoadsAllAllMonthly worst day04 AprRTH</t>
  </si>
  <si>
    <t>CAISO Net LoadsAllAllMonthly worst day05 MayRTH</t>
  </si>
  <si>
    <t>CAISO Net LoadsAllAllMonthly worst day06 JunRTH</t>
  </si>
  <si>
    <t>CAISO Net LoadsAllAllMonthly worst day07 JulRTH</t>
  </si>
  <si>
    <t>CAISO Net LoadsAllAllMonthly worst day08 AugRTH</t>
  </si>
  <si>
    <t>CAISO Net LoadsAllAllMonthly worst day09 SepRTH</t>
  </si>
  <si>
    <t>CAISO Net LoadsAllAllMonthly worst day10 OctRTH</t>
  </si>
  <si>
    <t>CAISO Net LoadsAllAllMonthly worst day11 NovRTH</t>
  </si>
  <si>
    <t>CAISO Net LoadsAllAllMonthly worst day12 DecRTH</t>
  </si>
  <si>
    <t>CAISO Net LoadsMUD/WorkplaceMUDMonthly worst day01 JanRTH</t>
  </si>
  <si>
    <t>CAISO Net LoadsMUD/WorkplaceMUDMonthly worst day02 FebRTH</t>
  </si>
  <si>
    <t>CAISO Net LoadsMUD/WorkplaceMUDMonthly worst day03 MarRTH</t>
  </si>
  <si>
    <t>CAISO Net LoadsMUD/WorkplaceMUDMonthly worst day04 AprRTH</t>
  </si>
  <si>
    <t>CAISO Net LoadsMUD/WorkplaceMUDMonthly worst day05 MayRTH</t>
  </si>
  <si>
    <t>CAISO Net LoadsMUD/WorkplaceMUDMonthly worst day06 JunRTH</t>
  </si>
  <si>
    <t>CAISO Net LoadsMUD/WorkplaceMUDMonthly worst day07 JulRTH</t>
  </si>
  <si>
    <t>CAISO Net LoadsMUD/WorkplaceMUDMonthly worst day08 AugRTH</t>
  </si>
  <si>
    <t>CAISO Net LoadsMUD/WorkplaceMUDMonthly worst day09 SepRTH</t>
  </si>
  <si>
    <t>CAISO Net LoadsMUD/WorkplaceMUDMonthly worst day10 OctRTH</t>
  </si>
  <si>
    <t>CAISO Net LoadsMUD/WorkplaceMUDMonthly worst day11 NovRTH</t>
  </si>
  <si>
    <t>CAISO Net LoadsMUD/WorkplaceMUDMonthly worst day12 DecRTH</t>
  </si>
  <si>
    <t>CAISO Net LoadsMUD/WorkplaceWorkplaceMonthly worst day01 JanRTH</t>
  </si>
  <si>
    <t>CAISO Net LoadsMUD/WorkplaceWorkplaceMonthly worst day02 FebRTH</t>
  </si>
  <si>
    <t>CAISO Net LoadsMUD/WorkplaceWorkplaceMonthly worst day03 MarRTH</t>
  </si>
  <si>
    <t>CAISO Net LoadsMUD/WorkplaceWorkplaceMonthly worst day04 AprRTH</t>
  </si>
  <si>
    <t>CAISO Net LoadsMUD/WorkplaceWorkplaceMonthly worst day05 MayRTH</t>
  </si>
  <si>
    <t>CAISO Net LoadsMUD/WorkplaceWorkplaceMonthly worst day06 JunRTH</t>
  </si>
  <si>
    <t>CAISO Net LoadsMUD/WorkplaceWorkplaceMonthly worst day07 JulRTH</t>
  </si>
  <si>
    <t>CAISO Net LoadsMUD/WorkplaceWorkplaceMonthly worst day08 AugRTH</t>
  </si>
  <si>
    <t>CAISO Net LoadsMUD/WorkplaceWorkplaceMonthly worst day09 SepRTH</t>
  </si>
  <si>
    <t>CAISO Net LoadsMUD/WorkplaceWorkplaceMonthly worst day10 OctRTH</t>
  </si>
  <si>
    <t>CAISO Net LoadsMUD/WorkplaceWorkplaceMonthly worst day11 NovRTH</t>
  </si>
  <si>
    <t>CAISO Net LoadsMUD/WorkplaceWorkplaceMonthly worst day12 DecRTH</t>
  </si>
  <si>
    <t>SDG&amp;E Gross LoadsAllAllMonthly worst day01 JanAll</t>
  </si>
  <si>
    <t>SDG&amp;E Gross LoadsAllAllMonthly worst day02 FebAll</t>
  </si>
  <si>
    <t>SDG&amp;E Gross LoadsAllAllMonthly worst day03 MarAll</t>
  </si>
  <si>
    <t>SDG&amp;E Gross LoadsAllAllMonthly worst day04 AprAll</t>
  </si>
  <si>
    <t>SDG&amp;E Gross LoadsAllAllMonthly worst day05 MayAll</t>
  </si>
  <si>
    <t>SDG&amp;E Gross LoadsAllAllMonthly worst day06 JunAll</t>
  </si>
  <si>
    <t>SDG&amp;E Gross LoadsAllAllMonthly worst day07 JulAll</t>
  </si>
  <si>
    <t>SDG&amp;E Gross LoadsAllAllMonthly worst day08 AugAll</t>
  </si>
  <si>
    <t>SDG&amp;E Gross LoadsAllAllMonthly worst day09 SepAll</t>
  </si>
  <si>
    <t>SDG&amp;E Gross LoadsAllAllMonthly worst day10 OctAll</t>
  </si>
  <si>
    <t>SDG&amp;E Gross LoadsAllAllMonthly worst day11 NovAll</t>
  </si>
  <si>
    <t>SDG&amp;E Gross LoadsAllAllMonthly worst day12 DecAll</t>
  </si>
  <si>
    <t>SDG&amp;E Gross LoadsMUD/WorkplaceMUDMonthly worst day01 JanAll</t>
  </si>
  <si>
    <t>SDG&amp;E Gross LoadsMUD/WorkplaceMUDMonthly worst day02 FebAll</t>
  </si>
  <si>
    <t>SDG&amp;E Gross LoadsMUD/WorkplaceMUDMonthly worst day03 MarAll</t>
  </si>
  <si>
    <t>SDG&amp;E Gross LoadsMUD/WorkplaceMUDMonthly worst day04 AprAll</t>
  </si>
  <si>
    <t>SDG&amp;E Gross LoadsMUD/WorkplaceMUDMonthly worst day05 MayAll</t>
  </si>
  <si>
    <t>SDG&amp;E Gross LoadsMUD/WorkplaceMUDMonthly worst day06 JunAll</t>
  </si>
  <si>
    <t>SDG&amp;E Gross LoadsMUD/WorkplaceMUDMonthly worst day07 JulAll</t>
  </si>
  <si>
    <t>SDG&amp;E Gross LoadsMUD/WorkplaceMUDMonthly worst day08 AugAll</t>
  </si>
  <si>
    <t>SDG&amp;E Gross LoadsMUD/WorkplaceMUDMonthly worst day09 SepAll</t>
  </si>
  <si>
    <t>SDG&amp;E Gross LoadsMUD/WorkplaceMUDMonthly worst day10 OctAll</t>
  </si>
  <si>
    <t>SDG&amp;E Gross LoadsMUD/WorkplaceMUDMonthly worst day11 NovAll</t>
  </si>
  <si>
    <t>SDG&amp;E Gross LoadsMUD/WorkplaceMUDMonthly worst day12 DecAll</t>
  </si>
  <si>
    <t>SDG&amp;E Gross LoadsMUD/WorkplaceWorkplaceMonthly worst day01 JanAll</t>
  </si>
  <si>
    <t>SDG&amp;E Gross LoadsMUD/WorkplaceWorkplaceMonthly worst day02 FebAll</t>
  </si>
  <si>
    <t>SDG&amp;E Gross LoadsMUD/WorkplaceWorkplaceMonthly worst day03 MarAll</t>
  </si>
  <si>
    <t>SDG&amp;E Gross LoadsMUD/WorkplaceWorkplaceMonthly worst day04 AprAll</t>
  </si>
  <si>
    <t>SDG&amp;E Gross LoadsMUD/WorkplaceWorkplaceMonthly worst day05 MayAll</t>
  </si>
  <si>
    <t>SDG&amp;E Gross LoadsMUD/WorkplaceWorkplaceMonthly worst day06 JunAll</t>
  </si>
  <si>
    <t>SDG&amp;E Gross LoadsMUD/WorkplaceWorkplaceMonthly worst day07 JulAll</t>
  </si>
  <si>
    <t>SDG&amp;E Gross LoadsMUD/WorkplaceWorkplaceMonthly worst day08 AugAll</t>
  </si>
  <si>
    <t>SDG&amp;E Gross LoadsMUD/WorkplaceWorkplaceMonthly worst day09 SepAll</t>
  </si>
  <si>
    <t>SDG&amp;E Gross LoadsMUD/WorkplaceWorkplaceMonthly worst day10 OctAll</t>
  </si>
  <si>
    <t>SDG&amp;E Gross LoadsMUD/WorkplaceWorkplaceMonthly worst day11 NovAll</t>
  </si>
  <si>
    <t>SDG&amp;E Gross LoadsMUD/WorkplaceWorkplaceMonthly worst day12 DecAll</t>
  </si>
  <si>
    <t>SDG&amp;E Gross LoadsAllAllMonthly worst day01 JanRTD</t>
  </si>
  <si>
    <t>SDG&amp;E Gross LoadsAllAllMonthly worst day02 FebRTD</t>
  </si>
  <si>
    <t>SDG&amp;E Gross LoadsAllAllMonthly worst day03 MarRTD</t>
  </si>
  <si>
    <t>SDG&amp;E Gross LoadsAllAllMonthly worst day04 AprRTD</t>
  </si>
  <si>
    <t>SDG&amp;E Gross LoadsAllAllMonthly worst day05 MayRTD</t>
  </si>
  <si>
    <t>SDG&amp;E Gross LoadsAllAllMonthly worst day06 JunRTD</t>
  </si>
  <si>
    <t>SDG&amp;E Gross LoadsAllAllMonthly worst day07 JulRTD</t>
  </si>
  <si>
    <t>SDG&amp;E Gross LoadsAllAllMonthly worst day08 AugRTD</t>
  </si>
  <si>
    <t>SDG&amp;E Gross LoadsAllAllMonthly worst day09 SepRTD</t>
  </si>
  <si>
    <t>SDG&amp;E Gross LoadsAllAllMonthly worst day10 OctRTD</t>
  </si>
  <si>
    <t>SDG&amp;E Gross LoadsAllAllMonthly worst day11 NovRTD</t>
  </si>
  <si>
    <t>SDG&amp;E Gross LoadsAllAllMonthly worst day12 DecRTD</t>
  </si>
  <si>
    <t>SDG&amp;E Gross LoadsMUD/WorkplaceMUDMonthly worst day01 JanRTD</t>
  </si>
  <si>
    <t>SDG&amp;E Gross LoadsMUD/WorkplaceMUDMonthly worst day02 FebRTD</t>
  </si>
  <si>
    <t>SDG&amp;E Gross LoadsMUD/WorkplaceMUDMonthly worst day03 MarRTD</t>
  </si>
  <si>
    <t>SDG&amp;E Gross LoadsMUD/WorkplaceMUDMonthly worst day04 AprRTD</t>
  </si>
  <si>
    <t>SDG&amp;E Gross LoadsMUD/WorkplaceMUDMonthly worst day05 MayRTD</t>
  </si>
  <si>
    <t>SDG&amp;E Gross LoadsMUD/WorkplaceMUDMonthly worst day06 JunRTD</t>
  </si>
  <si>
    <t>SDG&amp;E Gross LoadsMUD/WorkplaceMUDMonthly worst day07 JulRTD</t>
  </si>
  <si>
    <t>SDG&amp;E Gross LoadsMUD/WorkplaceMUDMonthly worst day08 AugRTD</t>
  </si>
  <si>
    <t>SDG&amp;E Gross LoadsMUD/WorkplaceMUDMonthly worst day09 SepRTD</t>
  </si>
  <si>
    <t>SDG&amp;E Gross LoadsMUD/WorkplaceMUDMonthly worst day10 OctRTD</t>
  </si>
  <si>
    <t>SDG&amp;E Gross LoadsMUD/WorkplaceMUDMonthly worst day11 NovRTD</t>
  </si>
  <si>
    <t>SDG&amp;E Gross LoadsMUD/WorkplaceMUDMonthly worst day12 DecRTD</t>
  </si>
  <si>
    <t>SDG&amp;E Gross LoadsMUD/WorkplaceWorkplaceMonthly worst day01 JanRTD</t>
  </si>
  <si>
    <t>SDG&amp;E Gross LoadsMUD/WorkplaceWorkplaceMonthly worst day02 FebRTD</t>
  </si>
  <si>
    <t>SDG&amp;E Gross LoadsMUD/WorkplaceWorkplaceMonthly worst day03 MarRTD</t>
  </si>
  <si>
    <t>SDG&amp;E Gross LoadsMUD/WorkplaceWorkplaceMonthly worst day04 AprRTD</t>
  </si>
  <si>
    <t>SDG&amp;E Gross LoadsMUD/WorkplaceWorkplaceMonthly worst day05 MayRTD</t>
  </si>
  <si>
    <t>SDG&amp;E Gross LoadsMUD/WorkplaceWorkplaceMonthly worst day06 JunRTD</t>
  </si>
  <si>
    <t>SDG&amp;E Gross LoadsMUD/WorkplaceWorkplaceMonthly worst day07 JulRTD</t>
  </si>
  <si>
    <t>SDG&amp;E Gross LoadsMUD/WorkplaceWorkplaceMonthly worst day08 AugRTD</t>
  </si>
  <si>
    <t>SDG&amp;E Gross LoadsMUD/WorkplaceWorkplaceMonthly worst day09 SepRTD</t>
  </si>
  <si>
    <t>SDG&amp;E Gross LoadsMUD/WorkplaceWorkplaceMonthly worst day10 OctRTD</t>
  </si>
  <si>
    <t>SDG&amp;E Gross LoadsMUD/WorkplaceWorkplaceMonthly worst day11 NovRTD</t>
  </si>
  <si>
    <t>SDG&amp;E Gross LoadsMUD/WorkplaceWorkplaceMonthly worst day12 DecRTD</t>
  </si>
  <si>
    <t>SDG&amp;E Gross LoadsAllAllMonthly worst day01 JanRTH</t>
  </si>
  <si>
    <t>SDG&amp;E Gross LoadsAllAllMonthly worst day02 FebRTH</t>
  </si>
  <si>
    <t>SDG&amp;E Gross LoadsAllAllMonthly worst day03 MarRTH</t>
  </si>
  <si>
    <t>SDG&amp;E Gross LoadsAllAllMonthly worst day04 AprRTH</t>
  </si>
  <si>
    <t>SDG&amp;E Gross LoadsAllAllMonthly worst day05 MayRTH</t>
  </si>
  <si>
    <t>SDG&amp;E Gross LoadsAllAllMonthly worst day06 JunRTH</t>
  </si>
  <si>
    <t>SDG&amp;E Gross LoadsAllAllMonthly worst day07 JulRTH</t>
  </si>
  <si>
    <t>SDG&amp;E Gross LoadsAllAllMonthly worst day08 AugRTH</t>
  </si>
  <si>
    <t>SDG&amp;E Gross LoadsAllAllMonthly worst day09 SepRTH</t>
  </si>
  <si>
    <t>SDG&amp;E Gross LoadsAllAllMonthly worst day10 OctRTH</t>
  </si>
  <si>
    <t>SDG&amp;E Gross LoadsAllAllMonthly worst day11 NovRTH</t>
  </si>
  <si>
    <t>SDG&amp;E Gross LoadsAllAllMonthly worst day12 DecRTH</t>
  </si>
  <si>
    <t>SDG&amp;E Gross LoadsMUD/WorkplaceMUDMonthly worst day01 JanRTH</t>
  </si>
  <si>
    <t>SDG&amp;E Gross LoadsMUD/WorkplaceMUDMonthly worst day02 FebRTH</t>
  </si>
  <si>
    <t>SDG&amp;E Gross LoadsMUD/WorkplaceMUDMonthly worst day03 MarRTH</t>
  </si>
  <si>
    <t>SDG&amp;E Gross LoadsMUD/WorkplaceMUDMonthly worst day04 AprRTH</t>
  </si>
  <si>
    <t>SDG&amp;E Gross LoadsMUD/WorkplaceMUDMonthly worst day05 MayRTH</t>
  </si>
  <si>
    <t>SDG&amp;E Gross LoadsMUD/WorkplaceMUDMonthly worst day06 JunRTH</t>
  </si>
  <si>
    <t>SDG&amp;E Gross LoadsMUD/WorkplaceMUDMonthly worst day07 JulRTH</t>
  </si>
  <si>
    <t>SDG&amp;E Gross LoadsMUD/WorkplaceMUDMonthly worst day08 AugRTH</t>
  </si>
  <si>
    <t>SDG&amp;E Gross LoadsMUD/WorkplaceMUDMonthly worst day09 SepRTH</t>
  </si>
  <si>
    <t>SDG&amp;E Gross LoadsMUD/WorkplaceMUDMonthly worst day10 OctRTH</t>
  </si>
  <si>
    <t>SDG&amp;E Gross LoadsMUD/WorkplaceMUDMonthly worst day11 NovRTH</t>
  </si>
  <si>
    <t>SDG&amp;E Gross LoadsMUD/WorkplaceMUDMonthly worst day12 DecRTH</t>
  </si>
  <si>
    <t>SDG&amp;E Gross LoadsMUD/WorkplaceWorkplaceMonthly worst day01 JanRTH</t>
  </si>
  <si>
    <t>SDG&amp;E Gross LoadsMUD/WorkplaceWorkplaceMonthly worst day02 FebRTH</t>
  </si>
  <si>
    <t>SDG&amp;E Gross LoadsMUD/WorkplaceWorkplaceMonthly worst day03 MarRTH</t>
  </si>
  <si>
    <t>SDG&amp;E Gross LoadsMUD/WorkplaceWorkplaceMonthly worst day04 AprRTH</t>
  </si>
  <si>
    <t>SDG&amp;E Gross LoadsMUD/WorkplaceWorkplaceMonthly worst day05 MayRTH</t>
  </si>
  <si>
    <t>SDG&amp;E Gross LoadsMUD/WorkplaceWorkplaceMonthly worst day06 JunRTH</t>
  </si>
  <si>
    <t>SDG&amp;E Gross LoadsMUD/WorkplaceWorkplaceMonthly worst day07 JulRTH</t>
  </si>
  <si>
    <t>SDG&amp;E Gross LoadsMUD/WorkplaceWorkplaceMonthly worst day08 AugRTH</t>
  </si>
  <si>
    <t>SDG&amp;E Gross LoadsMUD/WorkplaceWorkplaceMonthly worst day09 SepRTH</t>
  </si>
  <si>
    <t>SDG&amp;E Gross LoadsMUD/WorkplaceWorkplaceMonthly worst day10 OctRTH</t>
  </si>
  <si>
    <t>SDG&amp;E Gross LoadsMUD/WorkplaceWorkplaceMonthly worst day11 NovRTH</t>
  </si>
  <si>
    <t>SDG&amp;E Gross LoadsMUD/WorkplaceWorkplaceMonthly worst day12 DecRTH</t>
  </si>
  <si>
    <t>is Daylight savings?</t>
  </si>
  <si>
    <t>HE (Prevailing Time)</t>
  </si>
  <si>
    <t>Hour Ending View</t>
  </si>
  <si>
    <t>HE (UTC -8)</t>
  </si>
  <si>
    <t>PY2025 VGI Rate Ex Post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</si>
</sst>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(* #,##0.00_);_(* \(#,##0.00\);_(* &quot;-&quot;??_);_(@_)"/>
    <numFmt numFmtId="164" formatCode="0.0"/>
    <numFmt numFmtId="165" formatCode="0.0%"/>
    <numFmt numFmtId="166" formatCode="#,##0.0_);\(#,##0.0\)"/>
    <numFmt numFmtId="167" formatCode="0.000"/>
    <numFmt numFmtId="168" formatCode="_(* #,##0_);_(* \(#,##0\);_(* &quot;-&quot;??_);_(@_)"/>
  </numFmts>
  <fonts count="22" x14ac:knownFonts="1">
    <font>
      <sz val="11"/>
      <color theme="1"/>
      <name val="Corbel"/>
      <family val="2"/>
      <scheme val="minor"/>
    </font>
    <font>
      <b/>
      <sz val="11"/>
      <color theme="0"/>
      <name val="Corbel"/>
      <family val="2"/>
      <scheme val="minor"/>
    </font>
    <font>
      <sz val="11"/>
      <color theme="0"/>
      <name val="Corbel"/>
      <family val="2"/>
      <scheme val="minor"/>
    </font>
    <font>
      <sz val="11"/>
      <color theme="1"/>
      <name val="Corbel"/>
      <family val="2"/>
      <scheme val="minor"/>
    </font>
    <font>
      <sz val="16"/>
      <color rgb="FFFF0000"/>
      <name val="Corbel"/>
      <family val="2"/>
      <scheme val="minor"/>
    </font>
    <font>
      <b/>
      <sz val="11"/>
      <color theme="1"/>
      <name val="Corbel"/>
      <family val="2"/>
      <scheme val="minor"/>
    </font>
    <font>
      <sz val="11"/>
      <color theme="1"/>
      <name val="Corbel"/>
      <family val="2"/>
    </font>
    <font>
      <b/>
      <sz val="11"/>
      <color theme="0"/>
      <name val="Corbel"/>
      <family val="2"/>
    </font>
    <font>
      <b/>
      <sz val="11"/>
      <color theme="1"/>
      <name val="Calibri"/>
      <family val="2"/>
    </font>
    <font>
      <b/>
      <sz val="18"/>
      <color theme="0"/>
      <name val="Corbel"/>
      <family val="2"/>
    </font>
    <font>
      <sz val="11"/>
      <color theme="0"/>
      <name val="Corbel"/>
      <family val="2"/>
    </font>
    <font>
      <b/>
      <sz val="14"/>
      <color theme="0"/>
      <name val="Corbel"/>
      <family val="2"/>
    </font>
    <font>
      <b/>
      <sz val="11"/>
      <color theme="1"/>
      <name val="Corbel"/>
      <family val="2"/>
    </font>
    <font>
      <sz val="11"/>
      <name val="Corbel"/>
      <family val="2"/>
      <scheme val="minor"/>
    </font>
    <font>
      <b/>
      <sz val="11"/>
      <color theme="6" tint="-0.24994659260841701"/>
      <name val="Corbel"/>
      <family val="2"/>
      <scheme val="minor"/>
    </font>
    <font>
      <sz val="11"/>
      <color theme="1"/>
      <name val="Calibri"/>
      <family val="2"/>
    </font>
    <font>
      <sz val="14"/>
      <color theme="1"/>
      <name val="Corbel"/>
      <family val="2"/>
      <scheme val="minor"/>
    </font>
    <font>
      <b/>
      <sz val="14"/>
      <color theme="0"/>
      <name val="Corbel"/>
      <family val="2"/>
      <scheme val="minor"/>
    </font>
    <font>
      <b/>
      <sz val="11"/>
      <color theme="0"/>
      <name val="Calibri"/>
      <family val="2"/>
    </font>
    <font>
      <sz val="9"/>
      <color rgb="FF5CE638"/>
      <name val="Courier New"/>
      <family val="3"/>
    </font>
    <font>
      <sz val="11"/>
      <color rgb="FFFF0000"/>
      <name val="Corbel"/>
      <family val="2"/>
      <scheme val="minor"/>
    </font>
    <font>
      <sz val="14"/>
      <color theme="0"/>
      <name val="Corbel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5117038483843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 style="thin">
        <color theme="0"/>
      </bottom>
      <diagonal/>
    </border>
    <border>
      <left/>
      <right style="thin">
        <color theme="4"/>
      </right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0"/>
      </top>
      <bottom style="thin">
        <color theme="4"/>
      </bottom>
      <diagonal/>
    </border>
    <border>
      <left/>
      <right/>
      <top style="thin">
        <color theme="0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/>
      <top/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1"/>
  </cellStyleXfs>
  <cellXfs count="100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/>
    <xf numFmtId="0" fontId="0" fillId="0" borderId="0" xfId="0" applyFont="1"/>
    <xf numFmtId="0" fontId="2" fillId="2" borderId="0" xfId="0" applyFont="1" applyFill="1" applyAlignment="1">
      <alignment horizontal="center" vertical="center" wrapText="1"/>
    </xf>
    <xf numFmtId="0" fontId="0" fillId="3" borderId="0" xfId="0" applyFill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/>
    <xf numFmtId="0" fontId="0" fillId="0" borderId="0" xfId="0" applyFill="1"/>
    <xf numFmtId="0" fontId="10" fillId="2" borderId="1" xfId="0" applyFont="1" applyFill="1" applyBorder="1"/>
    <xf numFmtId="0" fontId="6" fillId="0" borderId="1" xfId="0" applyFont="1" applyFill="1" applyBorder="1"/>
    <xf numFmtId="0" fontId="12" fillId="0" borderId="0" xfId="0" applyFont="1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/>
    <xf numFmtId="0" fontId="13" fillId="5" borderId="2" xfId="0" applyFont="1" applyFill="1" applyBorder="1" applyAlignment="1">
      <alignment horizontal="left"/>
    </xf>
    <xf numFmtId="164" fontId="0" fillId="0" borderId="2" xfId="0" applyNumberFormat="1" applyBorder="1" applyAlignment="1">
      <alignment horizontal="center"/>
    </xf>
    <xf numFmtId="3" fontId="0" fillId="0" borderId="2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165" fontId="0" fillId="0" borderId="2" xfId="2" applyNumberFormat="1" applyFont="1" applyBorder="1" applyAlignment="1">
      <alignment horizontal="center"/>
    </xf>
    <xf numFmtId="0" fontId="3" fillId="0" borderId="1" xfId="3"/>
    <xf numFmtId="0" fontId="14" fillId="0" borderId="0" xfId="0" applyFont="1"/>
    <xf numFmtId="0" fontId="2" fillId="2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/>
    <xf numFmtId="0" fontId="17" fillId="6" borderId="0" xfId="0" applyFont="1" applyFill="1" applyAlignment="1">
      <alignment horizontal="left" vertical="center"/>
    </xf>
    <xf numFmtId="165" fontId="0" fillId="0" borderId="4" xfId="2" applyNumberFormat="1" applyFont="1" applyBorder="1" applyAlignment="1">
      <alignment horizontal="center" vertical="center"/>
    </xf>
    <xf numFmtId="166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6" fontId="0" fillId="0" borderId="0" xfId="0" applyNumberFormat="1"/>
    <xf numFmtId="2" fontId="0" fillId="0" borderId="0" xfId="0" applyNumberFormat="1"/>
    <xf numFmtId="167" fontId="0" fillId="0" borderId="0" xfId="0" applyNumberFormat="1"/>
    <xf numFmtId="0" fontId="19" fillId="0" borderId="0" xfId="0" applyFont="1" applyAlignment="1">
      <alignment vertical="center"/>
    </xf>
    <xf numFmtId="0" fontId="0" fillId="0" borderId="3" xfId="0" quotePrefix="1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4" fontId="0" fillId="0" borderId="15" xfId="0" applyNumberFormat="1" applyBorder="1"/>
    <xf numFmtId="2" fontId="0" fillId="0" borderId="4" xfId="1" applyNumberFormat="1" applyFont="1" applyBorder="1" applyAlignment="1">
      <alignment horizontal="center" vertical="center"/>
    </xf>
    <xf numFmtId="2" fontId="0" fillId="0" borderId="5" xfId="1" applyNumberFormat="1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164" fontId="0" fillId="0" borderId="4" xfId="1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5" fillId="4" borderId="4" xfId="0" applyNumberFormat="1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/>
    </xf>
    <xf numFmtId="1" fontId="0" fillId="7" borderId="3" xfId="0" applyNumberFormat="1" applyFill="1" applyBorder="1" applyAlignment="1">
      <alignment horizontal="center" vertical="center"/>
    </xf>
    <xf numFmtId="2" fontId="0" fillId="7" borderId="4" xfId="1" applyNumberFormat="1" applyFont="1" applyFill="1" applyBorder="1" applyAlignment="1">
      <alignment horizontal="center" vertical="center"/>
    </xf>
    <xf numFmtId="165" fontId="0" fillId="7" borderId="4" xfId="2" applyNumberFormat="1" applyFont="1" applyFill="1" applyBorder="1" applyAlignment="1">
      <alignment horizontal="center" vertical="center"/>
    </xf>
    <xf numFmtId="164" fontId="0" fillId="7" borderId="4" xfId="1" applyNumberFormat="1" applyFont="1" applyFill="1" applyBorder="1" applyAlignment="1">
      <alignment horizontal="center" vertical="center"/>
    </xf>
    <xf numFmtId="2" fontId="0" fillId="7" borderId="5" xfId="1" applyNumberFormat="1" applyFont="1" applyFill="1" applyBorder="1" applyAlignment="1">
      <alignment horizontal="center" vertical="center"/>
    </xf>
    <xf numFmtId="0" fontId="7" fillId="2" borderId="3" xfId="0" applyFont="1" applyFill="1" applyBorder="1"/>
    <xf numFmtId="0" fontId="0" fillId="0" borderId="15" xfId="0" applyBorder="1"/>
    <xf numFmtId="0" fontId="20" fillId="0" borderId="0" xfId="0" applyFont="1"/>
    <xf numFmtId="0" fontId="0" fillId="0" borderId="2" xfId="0" applyBorder="1"/>
    <xf numFmtId="2" fontId="0" fillId="0" borderId="2" xfId="1" applyNumberFormat="1" applyFont="1" applyBorder="1" applyAlignment="1">
      <alignment horizontal="center" vertical="center"/>
    </xf>
    <xf numFmtId="165" fontId="0" fillId="0" borderId="2" xfId="2" applyNumberFormat="1" applyFont="1" applyBorder="1" applyAlignment="1">
      <alignment horizontal="center" vertical="center"/>
    </xf>
    <xf numFmtId="168" fontId="0" fillId="0" borderId="2" xfId="1" applyNumberFormat="1" applyFont="1" applyBorder="1" applyAlignment="1">
      <alignment horizontal="center"/>
    </xf>
    <xf numFmtId="43" fontId="0" fillId="0" borderId="2" xfId="1" applyNumberFormat="1" applyFont="1" applyBorder="1" applyAlignment="1">
      <alignment horizontal="center"/>
    </xf>
    <xf numFmtId="43" fontId="0" fillId="0" borderId="2" xfId="1" applyNumberFormat="1" applyFont="1" applyBorder="1" applyAlignment="1"/>
    <xf numFmtId="2" fontId="5" fillId="4" borderId="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2" fillId="0" borderId="0" xfId="0" applyFont="1"/>
    <xf numFmtId="0" fontId="0" fillId="0" borderId="18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15" fillId="0" borderId="1" xfId="3" applyFont="1" applyAlignment="1">
      <alignment horizontal="center" vertical="center" wrapText="1"/>
    </xf>
    <xf numFmtId="0" fontId="9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/>
    </xf>
    <xf numFmtId="0" fontId="7" fillId="2" borderId="9" xfId="3" applyFont="1" applyFill="1" applyBorder="1" applyAlignment="1">
      <alignment horizontal="center" vertical="center" wrapText="1"/>
    </xf>
    <xf numFmtId="0" fontId="7" fillId="2" borderId="13" xfId="3" applyFont="1" applyFill="1" applyBorder="1" applyAlignment="1">
      <alignment horizontal="center" vertical="center" wrapText="1"/>
    </xf>
    <xf numFmtId="0" fontId="7" fillId="2" borderId="6" xfId="3" applyFont="1" applyFill="1" applyBorder="1" applyAlignment="1">
      <alignment horizontal="center" vertical="center" wrapText="1"/>
    </xf>
    <xf numFmtId="0" fontId="7" fillId="2" borderId="11" xfId="3" applyFont="1" applyFill="1" applyBorder="1" applyAlignment="1">
      <alignment horizontal="center" vertical="center" wrapText="1"/>
    </xf>
    <xf numFmtId="2" fontId="5" fillId="4" borderId="9" xfId="0" applyNumberFormat="1" applyFont="1" applyFill="1" applyBorder="1" applyAlignment="1">
      <alignment horizontal="center" vertical="center" wrapText="1"/>
    </xf>
    <xf numFmtId="2" fontId="5" fillId="4" borderId="13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3" applyFont="1" applyFill="1" applyBorder="1" applyAlignment="1">
      <alignment horizontal="center" vertical="center" wrapText="1"/>
    </xf>
    <xf numFmtId="0" fontId="7" fillId="2" borderId="14" xfId="3" applyFont="1" applyFill="1" applyBorder="1" applyAlignment="1">
      <alignment horizontal="center" vertical="center" wrapText="1"/>
    </xf>
    <xf numFmtId="165" fontId="5" fillId="4" borderId="9" xfId="2" applyNumberFormat="1" applyFont="1" applyFill="1" applyBorder="1" applyAlignment="1">
      <alignment horizontal="center" vertical="center" wrapText="1"/>
    </xf>
    <xf numFmtId="165" fontId="5" fillId="4" borderId="13" xfId="2" applyNumberFormat="1" applyFont="1" applyFill="1" applyBorder="1" applyAlignment="1">
      <alignment horizontal="center" vertical="center" wrapText="1"/>
    </xf>
    <xf numFmtId="2" fontId="5" fillId="4" borderId="4" xfId="0" applyNumberFormat="1" applyFont="1" applyFill="1" applyBorder="1" applyAlignment="1">
      <alignment horizontal="center" vertical="center" wrapText="1"/>
    </xf>
    <xf numFmtId="2" fontId="8" fillId="4" borderId="9" xfId="0" applyNumberFormat="1" applyFont="1" applyFill="1" applyBorder="1" applyAlignment="1">
      <alignment horizontal="center" vertical="center" wrapText="1"/>
    </xf>
    <xf numFmtId="2" fontId="8" fillId="4" borderId="13" xfId="0" applyNumberFormat="1" applyFont="1" applyFill="1" applyBorder="1" applyAlignment="1">
      <alignment horizontal="center" vertical="center" wrapText="1"/>
    </xf>
    <xf numFmtId="2" fontId="8" fillId="4" borderId="10" xfId="1" applyNumberFormat="1" applyFont="1" applyFill="1" applyBorder="1" applyAlignment="1">
      <alignment horizontal="center" vertical="center" wrapText="1"/>
    </xf>
    <xf numFmtId="2" fontId="8" fillId="4" borderId="14" xfId="1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/>
    </xf>
    <xf numFmtId="0" fontId="7" fillId="2" borderId="7" xfId="3" applyFont="1" applyFill="1" applyBorder="1" applyAlignment="1">
      <alignment horizontal="center" vertical="center" wrapText="1"/>
    </xf>
    <xf numFmtId="0" fontId="7" fillId="2" borderId="12" xfId="3" applyFont="1" applyFill="1" applyBorder="1" applyAlignment="1">
      <alignment horizontal="center" vertical="center" wrapText="1"/>
    </xf>
    <xf numFmtId="0" fontId="7" fillId="2" borderId="16" xfId="3" applyFont="1" applyFill="1" applyBorder="1" applyAlignment="1">
      <alignment horizontal="center" vertical="center" wrapText="1"/>
    </xf>
    <xf numFmtId="0" fontId="7" fillId="2" borderId="15" xfId="3" applyFont="1" applyFill="1" applyBorder="1" applyAlignment="1">
      <alignment horizontal="center" vertical="center" wrapText="1"/>
    </xf>
    <xf numFmtId="0" fontId="7" fillId="2" borderId="17" xfId="3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15" xfId="0" applyBorder="1" applyAlignment="1">
      <alignment horizontal="center"/>
    </xf>
    <xf numFmtId="0" fontId="17" fillId="6" borderId="0" xfId="0" applyFont="1" applyFill="1" applyAlignment="1">
      <alignment horizontal="center" vertical="center"/>
    </xf>
  </cellXfs>
  <cellStyles count="4">
    <cellStyle name="Comma" xfId="1" builtinId="3"/>
    <cellStyle name="Normal" xfId="0" builtinId="0"/>
    <cellStyle name="Normal 2" xfId="3" xr:uid="{00000000-0005-0000-0000-000002000000}"/>
    <cellStyle name="Percent" xfId="2" builtinId="5"/>
  </cellStyles>
  <dxfs count="12">
    <dxf>
      <font>
        <color theme="0"/>
      </font>
      <fill>
        <patternFill>
          <bgColor theme="0"/>
        </patternFill>
      </fill>
      <border>
        <left/>
        <right/>
        <top style="thin">
          <color theme="4"/>
        </top>
        <bottom/>
        <vertical/>
        <horizontal/>
      </border>
    </dxf>
    <dxf>
      <font>
        <color theme="0"/>
      </font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ont>
        <b val="0"/>
        <i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top style="thin">
          <color theme="4"/>
        </top>
        <bottom style="thin">
          <color theme="4"/>
        </bottom>
        <horizontal style="thin">
          <color theme="4"/>
        </horizontal>
      </border>
    </dxf>
    <dxf>
      <fill>
        <patternFill>
          <bgColor theme="2" tint="-9.9948118533890809E-2"/>
        </patternFill>
      </fill>
    </dxf>
    <dxf>
      <fill>
        <patternFill>
          <bgColor theme="2"/>
        </patternFill>
      </fill>
    </dxf>
    <dxf>
      <font>
        <b val="0"/>
        <i/>
      </font>
      <fill>
        <patternFill>
          <bgColor theme="2" tint="-9.9948118533890809E-2"/>
        </patternFill>
      </fill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</dxfs>
  <tableStyles count="2" defaultTableStyle="DSA Custom 1" defaultPivotStyle="PivotStyleLight16">
    <tableStyle name="DSA Custom 1" pivot="0" count="5" xr9:uid="{00000000-0011-0000-FFFF-FFFF00000000}">
      <tableStyleElement type="wholeTable" dxfId="11"/>
      <tableStyleElement type="headerRow" dxfId="10"/>
      <tableStyleElement type="totalRow" dxfId="9"/>
      <tableStyleElement type="firstColumn" dxfId="8"/>
      <tableStyleElement type="lastColumn" dxfId="7"/>
    </tableStyle>
    <tableStyle name="DSA Custom 2" pivot="0" count="5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</tableStyle>
  </tableStyles>
  <colors>
    <mruColors>
      <color rgb="FF80BE25"/>
      <color rgb="FF0098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Summary!$F$5</c:f>
              <c:strCache>
                <c:ptCount val="1"/>
                <c:pt idx="0">
                  <c:v>Reference Load (MW)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Summary!$E$7:$E$30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 formatCode="0">
                  <c:v>11</c:v>
                </c:pt>
                <c:pt idx="11" formatCode="0">
                  <c:v>12</c:v>
                </c:pt>
                <c:pt idx="12" formatCode="0">
                  <c:v>13</c:v>
                </c:pt>
                <c:pt idx="13" formatCode="0">
                  <c:v>14</c:v>
                </c:pt>
                <c:pt idx="14" formatCode="0">
                  <c:v>15</c:v>
                </c:pt>
                <c:pt idx="15" formatCode="0">
                  <c:v>16</c:v>
                </c:pt>
                <c:pt idx="16" formatCode="0">
                  <c:v>17</c:v>
                </c:pt>
                <c:pt idx="17" formatCode="0">
                  <c:v>18</c:v>
                </c:pt>
                <c:pt idx="18" formatCode="0">
                  <c:v>19</c:v>
                </c:pt>
                <c:pt idx="19" formatCode="0">
                  <c:v>20</c:v>
                </c:pt>
                <c:pt idx="20" formatCode="0">
                  <c:v>21</c:v>
                </c:pt>
                <c:pt idx="21" formatCode="0">
                  <c:v>22</c:v>
                </c:pt>
                <c:pt idx="22" formatCode="0">
                  <c:v>23</c:v>
                </c:pt>
                <c:pt idx="23" formatCode="0">
                  <c:v>24</c:v>
                </c:pt>
              </c:numCache>
            </c:numRef>
          </c:cat>
          <c:val>
            <c:numRef>
              <c:f>Summary!$F$7:$F$30</c:f>
              <c:numCache>
                <c:formatCode>0.00</c:formatCode>
                <c:ptCount val="24"/>
                <c:pt idx="0">
                  <c:v>15.199458007812501</c:v>
                </c:pt>
                <c:pt idx="1">
                  <c:v>13.830979003906251</c:v>
                </c:pt>
                <c:pt idx="2">
                  <c:v>12.0632763671875</c:v>
                </c:pt>
                <c:pt idx="3">
                  <c:v>10.024515991210938</c:v>
                </c:pt>
                <c:pt idx="4">
                  <c:v>7.919730224609375</c:v>
                </c:pt>
                <c:pt idx="5">
                  <c:v>5.8567828369140624</c:v>
                </c:pt>
                <c:pt idx="6">
                  <c:v>3.7386706542968753</c:v>
                </c:pt>
                <c:pt idx="7">
                  <c:v>3.0213040161132811</c:v>
                </c:pt>
                <c:pt idx="8">
                  <c:v>3.2134011840820311</c:v>
                </c:pt>
                <c:pt idx="9">
                  <c:v>3.7153186035156249</c:v>
                </c:pt>
                <c:pt idx="10">
                  <c:v>4.067720642089844</c:v>
                </c:pt>
                <c:pt idx="11">
                  <c:v>4.3729324340820313</c:v>
                </c:pt>
                <c:pt idx="12">
                  <c:v>4.7767843627929691</c:v>
                </c:pt>
                <c:pt idx="13">
                  <c:v>5.2227471923828128</c:v>
                </c:pt>
                <c:pt idx="14">
                  <c:v>5.7757781982421879</c:v>
                </c:pt>
                <c:pt idx="15">
                  <c:v>6.3386486816406249</c:v>
                </c:pt>
                <c:pt idx="16">
                  <c:v>6.3604541015625005</c:v>
                </c:pt>
                <c:pt idx="17">
                  <c:v>7.4715484619140629</c:v>
                </c:pt>
                <c:pt idx="18">
                  <c:v>8.7720422363281259</c:v>
                </c:pt>
                <c:pt idx="19">
                  <c:v>9.5913970947265632</c:v>
                </c:pt>
                <c:pt idx="20">
                  <c:v>10.47816650390625</c:v>
                </c:pt>
                <c:pt idx="21">
                  <c:v>12.990052490234376</c:v>
                </c:pt>
                <c:pt idx="22">
                  <c:v>14.0138916015625</c:v>
                </c:pt>
                <c:pt idx="23">
                  <c:v>14.049525146484376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87-490A-BC46-15113F72C848}"/>
            </c:ext>
          </c:extLst>
        </c:ser>
        <c:ser>
          <c:idx val="1"/>
          <c:order val="1"/>
          <c:tx>
            <c:strRef>
              <c:f>Summary!$G$5</c:f>
              <c:strCache>
                <c:ptCount val="1"/>
                <c:pt idx="0">
                  <c:v>Load with DR (MW)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Summary!$E$7:$E$30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 formatCode="0">
                  <c:v>11</c:v>
                </c:pt>
                <c:pt idx="11" formatCode="0">
                  <c:v>12</c:v>
                </c:pt>
                <c:pt idx="12" formatCode="0">
                  <c:v>13</c:v>
                </c:pt>
                <c:pt idx="13" formatCode="0">
                  <c:v>14</c:v>
                </c:pt>
                <c:pt idx="14" formatCode="0">
                  <c:v>15</c:v>
                </c:pt>
                <c:pt idx="15" formatCode="0">
                  <c:v>16</c:v>
                </c:pt>
                <c:pt idx="16" formatCode="0">
                  <c:v>17</c:v>
                </c:pt>
                <c:pt idx="17" formatCode="0">
                  <c:v>18</c:v>
                </c:pt>
                <c:pt idx="18" formatCode="0">
                  <c:v>19</c:v>
                </c:pt>
                <c:pt idx="19" formatCode="0">
                  <c:v>20</c:v>
                </c:pt>
                <c:pt idx="20" formatCode="0">
                  <c:v>21</c:v>
                </c:pt>
                <c:pt idx="21" formatCode="0">
                  <c:v>22</c:v>
                </c:pt>
                <c:pt idx="22" formatCode="0">
                  <c:v>23</c:v>
                </c:pt>
                <c:pt idx="23" formatCode="0">
                  <c:v>24</c:v>
                </c:pt>
              </c:numCache>
            </c:numRef>
          </c:cat>
          <c:val>
            <c:numRef>
              <c:f>Summary!$G$7:$G$30</c:f>
              <c:numCache>
                <c:formatCode>0.00</c:formatCode>
                <c:ptCount val="24"/>
                <c:pt idx="0">
                  <c:v>13.2509521484375</c:v>
                </c:pt>
                <c:pt idx="1">
                  <c:v>12.104224853515625</c:v>
                </c:pt>
                <c:pt idx="2">
                  <c:v>10.579635009765624</c:v>
                </c:pt>
                <c:pt idx="3">
                  <c:v>8.7949871826171879</c:v>
                </c:pt>
                <c:pt idx="4">
                  <c:v>6.9416101074218748</c:v>
                </c:pt>
                <c:pt idx="5">
                  <c:v>5.1187371826171875</c:v>
                </c:pt>
                <c:pt idx="6">
                  <c:v>3.55466552734375</c:v>
                </c:pt>
                <c:pt idx="7">
                  <c:v>2.8963461303710938</c:v>
                </c:pt>
                <c:pt idx="8">
                  <c:v>3.0793707275390627</c:v>
                </c:pt>
                <c:pt idx="9">
                  <c:v>3.5646200561523438</c:v>
                </c:pt>
                <c:pt idx="10">
                  <c:v>3.8956033325195314</c:v>
                </c:pt>
                <c:pt idx="11">
                  <c:v>4.1582586669921877</c:v>
                </c:pt>
                <c:pt idx="12">
                  <c:v>4.5284585571289062</c:v>
                </c:pt>
                <c:pt idx="13">
                  <c:v>4.9224316406249997</c:v>
                </c:pt>
                <c:pt idx="14">
                  <c:v>5.4250421142578125</c:v>
                </c:pt>
                <c:pt idx="15">
                  <c:v>5.905818481445313</c:v>
                </c:pt>
                <c:pt idx="16">
                  <c:v>5.8600799560546877</c:v>
                </c:pt>
                <c:pt idx="17">
                  <c:v>6.8516992187500003</c:v>
                </c:pt>
                <c:pt idx="18">
                  <c:v>7.0243933105468752</c:v>
                </c:pt>
                <c:pt idx="19">
                  <c:v>7.6622393798828128</c:v>
                </c:pt>
                <c:pt idx="20">
                  <c:v>10.92008056640625</c:v>
                </c:pt>
                <c:pt idx="21">
                  <c:v>12.154746093750001</c:v>
                </c:pt>
                <c:pt idx="22">
                  <c:v>13.153822021484375</c:v>
                </c:pt>
                <c:pt idx="23">
                  <c:v>13.28767822265625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87-490A-BC46-15113F72C848}"/>
            </c:ext>
          </c:extLst>
        </c:ser>
        <c:ser>
          <c:idx val="2"/>
          <c:order val="2"/>
          <c:tx>
            <c:strRef>
              <c:f>Summary!$H$5</c:f>
              <c:strCache>
                <c:ptCount val="1"/>
                <c:pt idx="0">
                  <c:v>Load Reduction (MW)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Summary!$E$7:$E$30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 formatCode="0">
                  <c:v>11</c:v>
                </c:pt>
                <c:pt idx="11" formatCode="0">
                  <c:v>12</c:v>
                </c:pt>
                <c:pt idx="12" formatCode="0">
                  <c:v>13</c:v>
                </c:pt>
                <c:pt idx="13" formatCode="0">
                  <c:v>14</c:v>
                </c:pt>
                <c:pt idx="14" formatCode="0">
                  <c:v>15</c:v>
                </c:pt>
                <c:pt idx="15" formatCode="0">
                  <c:v>16</c:v>
                </c:pt>
                <c:pt idx="16" formatCode="0">
                  <c:v>17</c:v>
                </c:pt>
                <c:pt idx="17" formatCode="0">
                  <c:v>18</c:v>
                </c:pt>
                <c:pt idx="18" formatCode="0">
                  <c:v>19</c:v>
                </c:pt>
                <c:pt idx="19" formatCode="0">
                  <c:v>20</c:v>
                </c:pt>
                <c:pt idx="20" formatCode="0">
                  <c:v>21</c:v>
                </c:pt>
                <c:pt idx="21" formatCode="0">
                  <c:v>22</c:v>
                </c:pt>
                <c:pt idx="22" formatCode="0">
                  <c:v>23</c:v>
                </c:pt>
                <c:pt idx="23" formatCode="0">
                  <c:v>24</c:v>
                </c:pt>
              </c:numCache>
            </c:numRef>
          </c:cat>
          <c:val>
            <c:numRef>
              <c:f>Summary!$H$7:$H$30</c:f>
              <c:numCache>
                <c:formatCode>0.00</c:formatCode>
                <c:ptCount val="24"/>
                <c:pt idx="0">
                  <c:v>1.9485058593750004</c:v>
                </c:pt>
                <c:pt idx="1">
                  <c:v>1.7267541503906259</c:v>
                </c:pt>
                <c:pt idx="2">
                  <c:v>1.4836413574218756</c:v>
                </c:pt>
                <c:pt idx="3">
                  <c:v>1.2295288085937504</c:v>
                </c:pt>
                <c:pt idx="4">
                  <c:v>0.97812011718750025</c:v>
                </c:pt>
                <c:pt idx="5">
                  <c:v>0.73804565429687496</c:v>
                </c:pt>
                <c:pt idx="6">
                  <c:v>0.18400512695312532</c:v>
                </c:pt>
                <c:pt idx="7">
                  <c:v>0.12495788574218736</c:v>
                </c:pt>
                <c:pt idx="8">
                  <c:v>0.13403045654296841</c:v>
                </c:pt>
                <c:pt idx="9">
                  <c:v>0.15069854736328114</c:v>
                </c:pt>
                <c:pt idx="10">
                  <c:v>0.17211730957031257</c:v>
                </c:pt>
                <c:pt idx="11">
                  <c:v>0.21467376708984354</c:v>
                </c:pt>
                <c:pt idx="12">
                  <c:v>0.24832580566406293</c:v>
                </c:pt>
                <c:pt idx="13">
                  <c:v>0.3003155517578131</c:v>
                </c:pt>
                <c:pt idx="14">
                  <c:v>0.35073608398437539</c:v>
                </c:pt>
                <c:pt idx="15">
                  <c:v>0.43283020019531193</c:v>
                </c:pt>
                <c:pt idx="16">
                  <c:v>0.50037414550781278</c:v>
                </c:pt>
                <c:pt idx="17">
                  <c:v>0.61984924316406254</c:v>
                </c:pt>
                <c:pt idx="18">
                  <c:v>1.7476489257812506</c:v>
                </c:pt>
                <c:pt idx="19">
                  <c:v>1.9291577148437504</c:v>
                </c:pt>
                <c:pt idx="20">
                  <c:v>-0.44191406250000043</c:v>
                </c:pt>
                <c:pt idx="21">
                  <c:v>0.83530639648437521</c:v>
                </c:pt>
                <c:pt idx="22">
                  <c:v>0.86006958007812528</c:v>
                </c:pt>
                <c:pt idx="23">
                  <c:v>0.76184692382812536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887-490A-BC46-15113F72C848}"/>
            </c:ext>
          </c:extLst>
        </c:ser>
        <c:ser>
          <c:idx val="3"/>
          <c:order val="3"/>
          <c:tx>
            <c:strRef>
              <c:f>Summary!$M$7:$M$30</c:f>
              <c:strCache>
                <c:ptCount val="24"/>
                <c:pt idx="0">
                  <c:v>2.84</c:v>
                </c:pt>
                <c:pt idx="1">
                  <c:v>2.52</c:v>
                </c:pt>
                <c:pt idx="2">
                  <c:v>2.16</c:v>
                </c:pt>
                <c:pt idx="3">
                  <c:v>1.79</c:v>
                </c:pt>
                <c:pt idx="4">
                  <c:v>1.43</c:v>
                </c:pt>
                <c:pt idx="5">
                  <c:v>1.08</c:v>
                </c:pt>
                <c:pt idx="6">
                  <c:v>0.27</c:v>
                </c:pt>
                <c:pt idx="7">
                  <c:v>0.18</c:v>
                </c:pt>
                <c:pt idx="8">
                  <c:v>0.20</c:v>
                </c:pt>
                <c:pt idx="9">
                  <c:v>0.22</c:v>
                </c:pt>
                <c:pt idx="10">
                  <c:v>0.25</c:v>
                </c:pt>
                <c:pt idx="11">
                  <c:v>0.31</c:v>
                </c:pt>
                <c:pt idx="12">
                  <c:v>0.36</c:v>
                </c:pt>
                <c:pt idx="13">
                  <c:v>0.44</c:v>
                </c:pt>
                <c:pt idx="14">
                  <c:v>0.51</c:v>
                </c:pt>
                <c:pt idx="15">
                  <c:v>0.63</c:v>
                </c:pt>
                <c:pt idx="16">
                  <c:v>1.07</c:v>
                </c:pt>
                <c:pt idx="17">
                  <c:v>1.29</c:v>
                </c:pt>
                <c:pt idx="18">
                  <c:v>2.84</c:v>
                </c:pt>
                <c:pt idx="19">
                  <c:v>3.13</c:v>
                </c:pt>
                <c:pt idx="20">
                  <c:v>-0.22</c:v>
                </c:pt>
                <c:pt idx="21">
                  <c:v>1.22</c:v>
                </c:pt>
                <c:pt idx="22">
                  <c:v>1.26</c:v>
                </c:pt>
                <c:pt idx="23">
                  <c:v>1.11</c:v>
                </c:pt>
              </c:strCache>
            </c:strRef>
          </c:tx>
          <c:spPr>
            <a:ln w="1905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Summary!$M$7:$M$30</c:f>
              <c:numCache>
                <c:formatCode>0.00</c:formatCode>
                <c:ptCount val="24"/>
                <c:pt idx="0">
                  <c:v>2.840315962533106</c:v>
                </c:pt>
                <c:pt idx="1">
                  <c:v>2.5171342276444877</c:v>
                </c:pt>
                <c:pt idx="2">
                  <c:v>2.162732414244259</c:v>
                </c:pt>
                <c:pt idx="3">
                  <c:v>1.7922543647795575</c:v>
                </c:pt>
                <c:pt idx="4">
                  <c:v>1.4257332454508516</c:v>
                </c:pt>
                <c:pt idx="5">
                  <c:v>1.0760244104353853</c:v>
                </c:pt>
                <c:pt idx="6">
                  <c:v>0.27016843316412253</c:v>
                </c:pt>
                <c:pt idx="7">
                  <c:v>0.18336205950876372</c:v>
                </c:pt>
                <c:pt idx="8">
                  <c:v>0.19517134836436797</c:v>
                </c:pt>
                <c:pt idx="9">
                  <c:v>0.2197733454205554</c:v>
                </c:pt>
                <c:pt idx="10">
                  <c:v>0.25105463162780295</c:v>
                </c:pt>
                <c:pt idx="11">
                  <c:v>0.31276222131121778</c:v>
                </c:pt>
                <c:pt idx="12">
                  <c:v>0.36265212583434608</c:v>
                </c:pt>
                <c:pt idx="13">
                  <c:v>0.43825872860587972</c:v>
                </c:pt>
                <c:pt idx="14">
                  <c:v>0.5109766671742404</c:v>
                </c:pt>
                <c:pt idx="15">
                  <c:v>0.63160007910163629</c:v>
                </c:pt>
                <c:pt idx="16">
                  <c:v>1.0666095978645953</c:v>
                </c:pt>
                <c:pt idx="17">
                  <c:v>1.2895094226885462</c:v>
                </c:pt>
                <c:pt idx="18">
                  <c:v>2.8442134508593586</c:v>
                </c:pt>
                <c:pt idx="19">
                  <c:v>3.1295936571900489</c:v>
                </c:pt>
                <c:pt idx="20">
                  <c:v>-0.22332016917085343</c:v>
                </c:pt>
                <c:pt idx="21">
                  <c:v>1.2233386011594281</c:v>
                </c:pt>
                <c:pt idx="22">
                  <c:v>1.2574611000255673</c:v>
                </c:pt>
                <c:pt idx="23">
                  <c:v>1.1124757189811465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887-490A-BC46-15113F72C848}"/>
            </c:ext>
          </c:extLst>
        </c:ser>
        <c:ser>
          <c:idx val="4"/>
          <c:order val="4"/>
          <c:tx>
            <c:v>90% Confidence Band</c:v>
          </c:tx>
          <c:spPr>
            <a:ln w="19050" cap="rnd">
              <a:solidFill>
                <a:schemeClr val="accent5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Summary!$K$7:$K$30</c:f>
              <c:numCache>
                <c:formatCode>0.00</c:formatCode>
                <c:ptCount val="24"/>
                <c:pt idx="0">
                  <c:v>1.0566957562168944</c:v>
                </c:pt>
                <c:pt idx="1">
                  <c:v>0.93637407313676324</c:v>
                </c:pt>
                <c:pt idx="2">
                  <c:v>0.80455030059949173</c:v>
                </c:pt>
                <c:pt idx="3">
                  <c:v>0.6668032524079428</c:v>
                </c:pt>
                <c:pt idx="4">
                  <c:v>0.53050698892414871</c:v>
                </c:pt>
                <c:pt idx="5">
                  <c:v>0.40006689815836438</c:v>
                </c:pt>
                <c:pt idx="6">
                  <c:v>9.7841820742128063E-2</c:v>
                </c:pt>
                <c:pt idx="7">
                  <c:v>6.6553711975610941E-2</c:v>
                </c:pt>
                <c:pt idx="8">
                  <c:v>7.2889564721568795E-2</c:v>
                </c:pt>
                <c:pt idx="9">
                  <c:v>8.162374930600684E-2</c:v>
                </c:pt>
                <c:pt idx="10">
                  <c:v>9.3179987512822124E-2</c:v>
                </c:pt>
                <c:pt idx="11">
                  <c:v>0.11658531286846921</c:v>
                </c:pt>
                <c:pt idx="12">
                  <c:v>0.13399948549377971</c:v>
                </c:pt>
                <c:pt idx="13">
                  <c:v>0.1623723749097464</c:v>
                </c:pt>
                <c:pt idx="14">
                  <c:v>0.19049550079451022</c:v>
                </c:pt>
                <c:pt idx="15">
                  <c:v>0.23406032128898741</c:v>
                </c:pt>
                <c:pt idx="16">
                  <c:v>-6.5861306848969958E-2</c:v>
                </c:pt>
                <c:pt idx="17">
                  <c:v>-4.9810936360421665E-2</c:v>
                </c:pt>
                <c:pt idx="18">
                  <c:v>0.65108440070314222</c:v>
                </c:pt>
                <c:pt idx="19">
                  <c:v>0.72872177249745129</c:v>
                </c:pt>
                <c:pt idx="20">
                  <c:v>-0.66050795582914756</c:v>
                </c:pt>
                <c:pt idx="21">
                  <c:v>0.44727419180932215</c:v>
                </c:pt>
                <c:pt idx="22">
                  <c:v>0.46267806013068291</c:v>
                </c:pt>
                <c:pt idx="23">
                  <c:v>0.41121812867510399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887-490A-BC46-15113F72C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8804608"/>
        <c:axId val="338800448"/>
      </c:lineChart>
      <c:catAx>
        <c:axId val="338804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Hour Ending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800448"/>
        <c:crosses val="autoZero"/>
        <c:auto val="1"/>
        <c:lblAlgn val="ctr"/>
        <c:lblOffset val="100"/>
        <c:tickMarkSkip val="3"/>
        <c:noMultiLvlLbl val="0"/>
      </c:catAx>
      <c:valAx>
        <c:axId val="338800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Summary!$F$6</c:f>
              <c:strCache>
                <c:ptCount val="1"/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804608"/>
        <c:crosses val="autoZero"/>
        <c:crossBetween val="between"/>
      </c:valAx>
      <c:spPr>
        <a:solidFill>
          <a:sysClr val="window" lastClr="FFFFFF"/>
        </a:solidFill>
        <a:ln>
          <a:noFill/>
        </a:ln>
        <a:effectLst/>
      </c:spPr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0.13814089260231707"/>
          <c:y val="0.8506729244656045"/>
          <c:w val="0.73473251227246239"/>
          <c:h val="0.12590336520638379"/>
        </c:manualLayout>
      </c:layout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>
        <a:lumMod val="9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291394</xdr:colOff>
      <xdr:row>20</xdr:row>
      <xdr:rowOff>35759</xdr:rowOff>
    </xdr:from>
    <xdr:to>
      <xdr:col>3</xdr:col>
      <xdr:colOff>694315</xdr:colOff>
      <xdr:row>35</xdr:row>
      <xdr:rowOff>194930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0</xdr:colOff>
      <xdr:row>1</xdr:row>
      <xdr:rowOff>30698</xdr:rowOff>
    </xdr:from>
    <xdr:to>
      <xdr:col>15</xdr:col>
      <xdr:colOff>191464</xdr:colOff>
      <xdr:row>2</xdr:row>
      <xdr:rowOff>210659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23" b="19627"/>
        <a:stretch/>
      </xdr:blipFill>
      <xdr:spPr>
        <a:xfrm>
          <a:off x="14340440" y="214142"/>
          <a:ext cx="2134284" cy="476295"/>
        </a:xfrm>
        <a:prstGeom prst="rect">
          <a:avLst/>
        </a:prstGeom>
      </xdr:spPr>
    </xdr:pic>
    <xdr:clientData/>
  </xdr:twoCellAnchor>
  <xdr:twoCellAnchor editAs="oneCell">
    <xdr:from>
      <xdr:col>9</xdr:col>
      <xdr:colOff>704899</xdr:colOff>
      <xdr:row>1</xdr:row>
      <xdr:rowOff>32242</xdr:rowOff>
    </xdr:from>
    <xdr:to>
      <xdr:col>11</xdr:col>
      <xdr:colOff>459546</xdr:colOff>
      <xdr:row>2</xdr:row>
      <xdr:rowOff>231016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14986" y="220527"/>
          <a:ext cx="1017263" cy="4978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176893</xdr:colOff>
      <xdr:row>1</xdr:row>
      <xdr:rowOff>30698</xdr:rowOff>
    </xdr:from>
    <xdr:to>
      <xdr:col>18</xdr:col>
      <xdr:colOff>421821</xdr:colOff>
      <xdr:row>2</xdr:row>
      <xdr:rowOff>218250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171CFC-ABA2-49FA-96DF-EF6D341C35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23" b="19627"/>
        <a:stretch/>
      </xdr:blipFill>
      <xdr:spPr>
        <a:xfrm>
          <a:off x="14001750" y="221198"/>
          <a:ext cx="1605643" cy="486909"/>
        </a:xfrm>
        <a:prstGeom prst="rect">
          <a:avLst/>
        </a:prstGeom>
      </xdr:spPr>
    </xdr:pic>
    <xdr:clientData/>
  </xdr:twoCellAnchor>
  <xdr:twoCellAnchor editAs="oneCell">
    <xdr:from>
      <xdr:col>14</xdr:col>
      <xdr:colOff>397633</xdr:colOff>
      <xdr:row>1</xdr:row>
      <xdr:rowOff>21167</xdr:rowOff>
    </xdr:from>
    <xdr:to>
      <xdr:col>15</xdr:col>
      <xdr:colOff>462643</xdr:colOff>
      <xdr:row>2</xdr:row>
      <xdr:rowOff>209029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28D1CE6-79FD-4FEC-9D33-A2DC8B4C41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61776" y="211667"/>
          <a:ext cx="745368" cy="4872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590550</xdr:colOff>
      <xdr:row>1</xdr:row>
      <xdr:rowOff>21174</xdr:rowOff>
    </xdr:from>
    <xdr:to>
      <xdr:col>18</xdr:col>
      <xdr:colOff>495303</xdr:colOff>
      <xdr:row>2</xdr:row>
      <xdr:rowOff>195093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0091C6-A915-48F9-99FE-8654797109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923" b="19627"/>
        <a:stretch/>
      </xdr:blipFill>
      <xdr:spPr>
        <a:xfrm>
          <a:off x="14135100" y="211674"/>
          <a:ext cx="1276352" cy="469194"/>
        </a:xfrm>
        <a:prstGeom prst="rect">
          <a:avLst/>
        </a:prstGeom>
      </xdr:spPr>
    </xdr:pic>
    <xdr:clientData/>
  </xdr:twoCellAnchor>
  <xdr:twoCellAnchor editAs="oneCell">
    <xdr:from>
      <xdr:col>15</xdr:col>
      <xdr:colOff>516421</xdr:colOff>
      <xdr:row>1</xdr:row>
      <xdr:rowOff>40217</xdr:rowOff>
    </xdr:from>
    <xdr:to>
      <xdr:col>16</xdr:col>
      <xdr:colOff>394541</xdr:colOff>
      <xdr:row>2</xdr:row>
      <xdr:rowOff>190500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39FA83D-171C-42C7-A573-74B690AE3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75171" y="230717"/>
          <a:ext cx="563919" cy="44555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suarez\Desktop\Project%20notes%20and%20reference%20documents\Enersponse%20Ex-Post%20Tables_REFERENCE.xlsm" TargetMode="External"/><Relationship Id="rId1" Type="http://schemas.openxmlformats.org/officeDocument/2006/relationships/externalLinkPath" Target="file:///C:\Users\esuarez\Desktop\Project%20notes%20and%20reference%20documents\Enersponse%20Ex-Post%20Tables_REFERENC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lts"/>
      <sheetName val="Summary"/>
      <sheetName val="Event Summary"/>
      <sheetName val="Lists"/>
      <sheetName val="Event List"/>
      <sheetName val="Data"/>
    </sheetNames>
    <sheetDataSet>
      <sheetData sheetId="0" refreshError="1"/>
      <sheetData sheetId="1" refreshError="1"/>
      <sheetData sheetId="2" refreshError="1"/>
      <sheetData sheetId="3">
        <row r="3">
          <cell r="D3" t="str">
            <v>All</v>
          </cell>
        </row>
        <row r="4">
          <cell r="D4" t="str">
            <v>Sector</v>
          </cell>
        </row>
        <row r="5">
          <cell r="D5" t="str">
            <v>Utility</v>
          </cell>
        </row>
        <row r="6">
          <cell r="D6" t="str">
            <v>Sublap</v>
          </cell>
        </row>
        <row r="7">
          <cell r="D7" t="str">
            <v>Resource Id</v>
          </cell>
        </row>
        <row r="23">
          <cell r="E23" t="str">
            <v>All</v>
          </cell>
        </row>
        <row r="24">
          <cell r="E24" t="str">
            <v/>
          </cell>
        </row>
        <row r="25">
          <cell r="E25" t="str">
            <v/>
          </cell>
        </row>
        <row r="26">
          <cell r="E26" t="str">
            <v/>
          </cell>
        </row>
        <row r="27">
          <cell r="E27" t="str">
            <v/>
          </cell>
        </row>
        <row r="28">
          <cell r="E28" t="str">
            <v/>
          </cell>
        </row>
        <row r="29">
          <cell r="E29" t="str">
            <v/>
          </cell>
        </row>
        <row r="30">
          <cell r="E30" t="str">
            <v/>
          </cell>
        </row>
        <row r="31">
          <cell r="E31" t="str">
            <v/>
          </cell>
        </row>
        <row r="32">
          <cell r="E32" t="str">
            <v/>
          </cell>
        </row>
        <row r="33">
          <cell r="E33" t="str">
            <v/>
          </cell>
        </row>
        <row r="34">
          <cell r="E34" t="str">
            <v/>
          </cell>
        </row>
        <row r="35">
          <cell r="E35" t="str">
            <v/>
          </cell>
        </row>
        <row r="36">
          <cell r="E36" t="str">
            <v/>
          </cell>
        </row>
        <row r="37">
          <cell r="E37" t="str">
            <v/>
          </cell>
        </row>
        <row r="38">
          <cell r="E38" t="str">
            <v/>
          </cell>
        </row>
        <row r="39">
          <cell r="E39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DSA">
  <a:themeElements>
    <a:clrScheme name="DSA">
      <a:dk1>
        <a:srgbClr val="595959"/>
      </a:dk1>
      <a:lt1>
        <a:sysClr val="window" lastClr="FFFFFF"/>
      </a:lt1>
      <a:dk2>
        <a:srgbClr val="005F8C"/>
      </a:dk2>
      <a:lt2>
        <a:srgbClr val="D8D8D8"/>
      </a:lt2>
      <a:accent1>
        <a:srgbClr val="0098D7"/>
      </a:accent1>
      <a:accent2>
        <a:srgbClr val="999999"/>
      </a:accent2>
      <a:accent3>
        <a:srgbClr val="E66827"/>
      </a:accent3>
      <a:accent4>
        <a:srgbClr val="8D82A3"/>
      </a:accent4>
      <a:accent5>
        <a:srgbClr val="80BE25"/>
      </a:accent5>
      <a:accent6>
        <a:srgbClr val="00709F"/>
      </a:accent6>
      <a:hlink>
        <a:srgbClr val="737373"/>
      </a:hlink>
      <a:folHlink>
        <a:srgbClr val="B54E15"/>
      </a:folHlink>
    </a:clrScheme>
    <a:fontScheme name="DSA Theme">
      <a:majorFont>
        <a:latin typeface="Corbel"/>
        <a:ea typeface=""/>
        <a:cs typeface=""/>
      </a:majorFont>
      <a:minorFont>
        <a:latin typeface="Corbel"/>
        <a:ea typeface=""/>
        <a:cs typeface=""/>
      </a:minorFont>
    </a:fontScheme>
    <a:fmtScheme name="Dividend">
      <a:fillStyleLst>
        <a:solidFill>
          <a:schemeClr val="phClr"/>
        </a:solidFill>
        <a:gradFill rotWithShape="1">
          <a:gsLst>
            <a:gs pos="0">
              <a:schemeClr val="phClr">
                <a:tint val="68000"/>
                <a:alpha val="90000"/>
                <a:lumMod val="100000"/>
              </a:schemeClr>
            </a:gs>
            <a:gs pos="100000">
              <a:schemeClr val="phClr">
                <a:tint val="90000"/>
                <a:lumMod val="95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98000"/>
                <a:lumMod val="110000"/>
              </a:schemeClr>
            </a:gs>
            <a:gs pos="84000">
              <a:schemeClr val="phClr">
                <a:shade val="90000"/>
                <a:lumMod val="88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>
              <a:lumMod val="90000"/>
            </a:schemeClr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55000"/>
              </a:srgbClr>
            </a:outerShdw>
          </a:effectLst>
        </a:effectStyle>
        <a:effectStyle>
          <a:effectLst>
            <a:outerShdw blurRad="88900" dist="38100" dir="504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200000"/>
            </a:lightRig>
          </a:scene3d>
          <a:sp3d>
            <a:bevelT w="381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88000">
              <a:schemeClr val="phClr">
                <a:shade val="94000"/>
                <a:satMod val="110000"/>
                <a:lumMod val="8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8000"/>
                <a:satMod val="110000"/>
                <a:lumMod val="8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SA" id="{26DE1EC5-3BC3-4186-8BF2-25537294699C}" vid="{4CD8A7F0-FA4B-4F51-95D2-BE8BAF5DAF16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0"/>
  <sheetViews>
    <sheetView showGridLines="0" workbookViewId="0">
      <selection activeCell="H18" sqref="H18"/>
    </sheetView>
  </sheetViews>
  <sheetFormatPr defaultColWidth="9" defaultRowHeight="14.5" x14ac:dyDescent="0.35"/>
  <cols>
    <col min="1" max="1" width="9" style="23"/>
    <col min="2" max="2" width="52.75" style="23" customWidth="1"/>
    <col min="3" max="16384" width="9" style="23"/>
  </cols>
  <sheetData>
    <row r="2" spans="2:5" x14ac:dyDescent="0.35">
      <c r="B2" s="67" t="s">
        <v>32</v>
      </c>
      <c r="C2" s="67"/>
      <c r="D2" s="67"/>
      <c r="E2" s="67"/>
    </row>
    <row r="3" spans="2:5" x14ac:dyDescent="0.35">
      <c r="B3" s="67"/>
      <c r="C3" s="67"/>
      <c r="D3" s="67"/>
      <c r="E3" s="67"/>
    </row>
    <row r="4" spans="2:5" x14ac:dyDescent="0.35">
      <c r="B4" s="67"/>
      <c r="C4" s="67"/>
      <c r="D4" s="67"/>
      <c r="E4" s="67"/>
    </row>
    <row r="5" spans="2:5" x14ac:dyDescent="0.35">
      <c r="B5" s="67"/>
      <c r="C5" s="67"/>
      <c r="D5" s="67"/>
      <c r="E5" s="67"/>
    </row>
    <row r="6" spans="2:5" x14ac:dyDescent="0.35">
      <c r="B6" s="67"/>
      <c r="C6" s="67"/>
      <c r="D6" s="67"/>
      <c r="E6" s="67"/>
    </row>
    <row r="7" spans="2:5" x14ac:dyDescent="0.35">
      <c r="B7" s="67"/>
      <c r="C7" s="67"/>
      <c r="D7" s="67"/>
      <c r="E7" s="67"/>
    </row>
    <row r="8" spans="2:5" x14ac:dyDescent="0.35">
      <c r="B8" s="67"/>
      <c r="C8" s="67"/>
      <c r="D8" s="67"/>
      <c r="E8" s="67"/>
    </row>
    <row r="9" spans="2:5" x14ac:dyDescent="0.35">
      <c r="B9" s="67"/>
      <c r="C9" s="67"/>
      <c r="D9" s="67"/>
      <c r="E9" s="67"/>
    </row>
    <row r="10" spans="2:5" x14ac:dyDescent="0.35">
      <c r="B10" s="67"/>
      <c r="C10" s="67"/>
      <c r="D10" s="67"/>
      <c r="E10" s="67"/>
    </row>
  </sheetData>
  <mergeCells count="1">
    <mergeCell ref="B2:E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6"/>
  <sheetViews>
    <sheetView showGridLines="0" tabSelected="1" topLeftCell="A4" zoomScale="85" zoomScaleNormal="85" workbookViewId="0">
      <selection activeCell="S19" sqref="S19"/>
    </sheetView>
  </sheetViews>
  <sheetFormatPr defaultRowHeight="14.5" x14ac:dyDescent="0.35"/>
  <cols>
    <col min="1" max="1" width="4" customWidth="1"/>
    <col min="2" max="2" width="33.5" customWidth="1"/>
    <col min="3" max="3" width="32.75" customWidth="1"/>
    <col min="4" max="4" width="11.33203125" customWidth="1"/>
    <col min="5" max="5" width="10.25" customWidth="1"/>
    <col min="6" max="8" width="13" customWidth="1"/>
    <col min="9" max="9" width="9.83203125" customWidth="1"/>
    <col min="10" max="10" width="10" customWidth="1"/>
    <col min="11" max="13" width="6.5" customWidth="1"/>
    <col min="14" max="14" width="10" customWidth="1"/>
    <col min="15" max="15" width="8.83203125" customWidth="1"/>
    <col min="16" max="16" width="3.08203125" customWidth="1"/>
    <col min="17" max="17" width="7.5" hidden="1" customWidth="1"/>
    <col min="18" max="18" width="9" customWidth="1"/>
  </cols>
  <sheetData>
    <row r="1" spans="1:18" x14ac:dyDescent="0.35">
      <c r="G1" s="11"/>
    </row>
    <row r="2" spans="1:18" s="13" customFormat="1" ht="23.5" x14ac:dyDescent="0.55000000000000004">
      <c r="A2" s="68" t="s">
        <v>74</v>
      </c>
      <c r="B2" s="68"/>
      <c r="C2" s="68"/>
      <c r="D2" s="68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8" s="13" customFormat="1" ht="18.5" x14ac:dyDescent="0.45">
      <c r="A3" s="69" t="s">
        <v>19019</v>
      </c>
      <c r="B3" s="69"/>
      <c r="C3" s="69"/>
      <c r="D3" s="69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8" x14ac:dyDescent="0.35">
      <c r="E4" s="24" t="str">
        <f>IF(F7&lt;&gt;"","","Table will update when a valid subcategory is selected")</f>
        <v/>
      </c>
    </row>
    <row r="5" spans="1:18" s="1" customFormat="1" ht="28.9" customHeight="1" x14ac:dyDescent="0.35">
      <c r="B5" s="14" t="s">
        <v>24</v>
      </c>
      <c r="C5"/>
      <c r="D5" s="7"/>
      <c r="E5" s="74" t="s">
        <v>47</v>
      </c>
      <c r="F5" s="72" t="str">
        <f>"Reference Load ("&amp;units&amp;")"</f>
        <v>Reference Load (MW)</v>
      </c>
      <c r="G5" s="72" t="str">
        <f>"Load with DR ("&amp;units&amp;")"</f>
        <v>Load with DR (MW)</v>
      </c>
      <c r="H5" s="72" t="str">
        <f>"Load Reduction ("&amp;units&amp;")"</f>
        <v>Load Reduction (MW)</v>
      </c>
      <c r="I5" s="72" t="s">
        <v>48</v>
      </c>
      <c r="J5" s="72" t="s">
        <v>49</v>
      </c>
      <c r="K5" s="78" t="s">
        <v>22</v>
      </c>
      <c r="L5" s="78"/>
      <c r="M5" s="79"/>
      <c r="N5" s="72" t="s">
        <v>50</v>
      </c>
      <c r="O5" s="80" t="s">
        <v>51</v>
      </c>
      <c r="P5" s="7"/>
      <c r="Q5" s="25"/>
    </row>
    <row r="6" spans="1:18" s="1" customFormat="1" ht="15" customHeight="1" x14ac:dyDescent="0.35">
      <c r="A6"/>
      <c r="B6" s="15" t="s">
        <v>10913</v>
      </c>
      <c r="C6" s="20" t="s">
        <v>26</v>
      </c>
      <c r="D6"/>
      <c r="E6" s="75"/>
      <c r="F6" s="73"/>
      <c r="G6" s="73"/>
      <c r="H6" s="73"/>
      <c r="I6" s="73"/>
      <c r="J6" s="73"/>
      <c r="K6" s="32" t="s">
        <v>19</v>
      </c>
      <c r="L6" s="32" t="s">
        <v>0</v>
      </c>
      <c r="M6" s="32" t="s">
        <v>20</v>
      </c>
      <c r="N6" s="73"/>
      <c r="O6" s="81"/>
      <c r="P6" s="7"/>
      <c r="Q6" s="4" t="s">
        <v>11</v>
      </c>
    </row>
    <row r="7" spans="1:18" ht="15" customHeight="1" x14ac:dyDescent="0.35">
      <c r="B7" s="15" t="s">
        <v>45</v>
      </c>
      <c r="C7" s="21" t="s">
        <v>77</v>
      </c>
      <c r="D7" s="64">
        <f t="shared" ref="D7:D30" si="0">IF(AND(hour_ending_view="HE (UTC -8)",is_daylight_savings),IF($E7&gt;23,1, $E7+1),$E7)</f>
        <v>1</v>
      </c>
      <c r="E7" s="37">
        <v>1</v>
      </c>
      <c r="F7" s="41">
        <f t="shared" ref="F7:G30" si="1">IFERROR(INDEX(intervals, MATCH(intervallookup&amp;$D7&amp;cohort_selected, intervals_y, 0), MATCH(F$31, intervals_x, 0))*multiplier, "")</f>
        <v>15.199458007812501</v>
      </c>
      <c r="G7" s="41">
        <f t="shared" si="1"/>
        <v>13.2509521484375</v>
      </c>
      <c r="H7" s="41">
        <f>IFERROR(F7-G7, "")</f>
        <v>1.9485058593750004</v>
      </c>
      <c r="I7" s="30">
        <f>IFERROR(H7/F7, "")</f>
        <v>0.12819574608341108</v>
      </c>
      <c r="J7" s="44">
        <f t="shared" ref="J7:J30" si="2">IFERROR(INDEX(intervals, MATCH(intervallookup&amp;$D7&amp;cohort_selected, intervals_y, 0), MATCH(J$31, intervals_x, 0)), "")</f>
        <v>69.00067138671875</v>
      </c>
      <c r="K7" s="41">
        <f t="shared" ref="K7:M30" si="3">IFERROR($H7+$N7*_xlfn.NORM.INV(K$31,0,1), "")</f>
        <v>1.0566957562168944</v>
      </c>
      <c r="L7" s="41">
        <f t="shared" si="3"/>
        <v>1.9485058593750004</v>
      </c>
      <c r="M7" s="41">
        <f t="shared" si="3"/>
        <v>2.840315962533106</v>
      </c>
      <c r="N7" s="41">
        <f t="shared" ref="N7:N30" si="4">IFERROR(INDEX(intervals, MATCH(intervallookup&amp;$D7&amp;cohort_selected, intervals_y, 0), MATCH(N$31, intervals_x, 0))*multiplier, "")</f>
        <v>0.54218204498291012</v>
      </c>
      <c r="O7" s="42">
        <f t="shared" ref="O7:O30" si="5">IFERROR(H7/N7, "")</f>
        <v>3.5938221809547723</v>
      </c>
      <c r="Q7" s="31">
        <f>N7^2</f>
        <v>0.29396136990185034</v>
      </c>
      <c r="R7" s="36"/>
    </row>
    <row r="8" spans="1:18" x14ac:dyDescent="0.35">
      <c r="B8" s="15" t="s">
        <v>72</v>
      </c>
      <c r="C8" s="21" t="s">
        <v>54</v>
      </c>
      <c r="D8" s="64">
        <f t="shared" si="0"/>
        <v>2</v>
      </c>
      <c r="E8" s="38">
        <v>2</v>
      </c>
      <c r="F8" s="41">
        <f t="shared" si="1"/>
        <v>13.830979003906251</v>
      </c>
      <c r="G8" s="41">
        <f t="shared" si="1"/>
        <v>12.104224853515625</v>
      </c>
      <c r="H8" s="41">
        <f t="shared" ref="H8:H30" si="6">IFERROR(F8-G8, "")</f>
        <v>1.7267541503906259</v>
      </c>
      <c r="I8" s="30">
        <f t="shared" ref="I8:I30" si="7">IFERROR(H8/F8, "")</f>
        <v>0.12484684922903452</v>
      </c>
      <c r="J8" s="44">
        <f t="shared" si="2"/>
        <v>68.642082214355469</v>
      </c>
      <c r="K8" s="41">
        <f t="shared" si="3"/>
        <v>0.93637407313676324</v>
      </c>
      <c r="L8" s="41">
        <f t="shared" si="3"/>
        <v>1.7267541503906259</v>
      </c>
      <c r="M8" s="41">
        <f t="shared" si="3"/>
        <v>2.5171342276444877</v>
      </c>
      <c r="N8" s="41">
        <f t="shared" si="4"/>
        <v>0.4805169677734375</v>
      </c>
      <c r="O8" s="42">
        <f t="shared" si="5"/>
        <v>3.5935341854666536</v>
      </c>
      <c r="Q8" s="31">
        <f t="shared" ref="Q8:Q30" si="8">N8^2</f>
        <v>0.23089655631817876</v>
      </c>
      <c r="R8" s="36"/>
    </row>
    <row r="9" spans="1:18" x14ac:dyDescent="0.35">
      <c r="B9" s="16" t="s">
        <v>27</v>
      </c>
      <c r="C9" s="20" t="s">
        <v>7019</v>
      </c>
      <c r="D9" s="64">
        <f t="shared" si="0"/>
        <v>3</v>
      </c>
      <c r="E9" s="38">
        <v>3</v>
      </c>
      <c r="F9" s="41">
        <f t="shared" si="1"/>
        <v>12.0632763671875</v>
      </c>
      <c r="G9" s="41">
        <f t="shared" si="1"/>
        <v>10.579635009765624</v>
      </c>
      <c r="H9" s="41">
        <f t="shared" si="6"/>
        <v>1.4836413574218756</v>
      </c>
      <c r="I9" s="30">
        <f t="shared" si="7"/>
        <v>0.12298825893249266</v>
      </c>
      <c r="J9" s="44">
        <f t="shared" si="2"/>
        <v>68.030166625976563</v>
      </c>
      <c r="K9" s="41">
        <f t="shared" si="3"/>
        <v>0.80455030059949173</v>
      </c>
      <c r="L9" s="41">
        <f t="shared" si="3"/>
        <v>1.4836413574218756</v>
      </c>
      <c r="M9" s="41">
        <f t="shared" si="3"/>
        <v>2.162732414244259</v>
      </c>
      <c r="N9" s="41">
        <f t="shared" si="4"/>
        <v>0.4128580474853516</v>
      </c>
      <c r="O9" s="42">
        <f t="shared" si="5"/>
        <v>3.593587109318769</v>
      </c>
      <c r="Q9" s="31">
        <f t="shared" si="8"/>
        <v>0.17045176737341683</v>
      </c>
      <c r="R9" s="36"/>
    </row>
    <row r="10" spans="1:18" x14ac:dyDescent="0.35">
      <c r="B10" s="16" t="s">
        <v>6</v>
      </c>
      <c r="C10" s="20" t="s">
        <v>7020</v>
      </c>
      <c r="D10" s="64">
        <f t="shared" si="0"/>
        <v>4</v>
      </c>
      <c r="E10" s="38">
        <v>4</v>
      </c>
      <c r="F10" s="41">
        <f t="shared" si="1"/>
        <v>10.024515991210938</v>
      </c>
      <c r="G10" s="41">
        <f t="shared" si="1"/>
        <v>8.7949871826171879</v>
      </c>
      <c r="H10" s="41">
        <f t="shared" si="6"/>
        <v>1.2295288085937504</v>
      </c>
      <c r="I10" s="30">
        <f t="shared" si="7"/>
        <v>0.12265218686585447</v>
      </c>
      <c r="J10" s="44">
        <f t="shared" si="2"/>
        <v>67.291168212890625</v>
      </c>
      <c r="K10" s="41">
        <f t="shared" si="3"/>
        <v>0.6668032524079428</v>
      </c>
      <c r="L10" s="41">
        <f t="shared" si="3"/>
        <v>1.2295288085937504</v>
      </c>
      <c r="M10" s="41">
        <f t="shared" si="3"/>
        <v>1.7922543647795575</v>
      </c>
      <c r="N10" s="41">
        <f t="shared" si="4"/>
        <v>0.34211284637451173</v>
      </c>
      <c r="O10" s="42">
        <f t="shared" si="5"/>
        <v>3.5939276224891663</v>
      </c>
      <c r="Q10" s="31">
        <f t="shared" si="8"/>
        <v>0.11704119965447025</v>
      </c>
      <c r="R10" s="36"/>
    </row>
    <row r="11" spans="1:18" x14ac:dyDescent="0.35">
      <c r="B11" s="16" t="s">
        <v>15</v>
      </c>
      <c r="C11" s="20" t="s">
        <v>18690</v>
      </c>
      <c r="D11" s="64">
        <f t="shared" si="0"/>
        <v>5</v>
      </c>
      <c r="E11" s="37">
        <v>5</v>
      </c>
      <c r="F11" s="41">
        <f t="shared" si="1"/>
        <v>7.919730224609375</v>
      </c>
      <c r="G11" s="41">
        <f t="shared" si="1"/>
        <v>6.9416101074218748</v>
      </c>
      <c r="H11" s="41">
        <f t="shared" si="6"/>
        <v>0.97812011718750025</v>
      </c>
      <c r="I11" s="30">
        <f t="shared" si="7"/>
        <v>0.12350422166504341</v>
      </c>
      <c r="J11" s="44">
        <f t="shared" si="2"/>
        <v>66.859748840332031</v>
      </c>
      <c r="K11" s="41">
        <f t="shared" si="3"/>
        <v>0.53050698892414871</v>
      </c>
      <c r="L11" s="41">
        <f t="shared" si="3"/>
        <v>0.97812011718750025</v>
      </c>
      <c r="M11" s="41">
        <f t="shared" si="3"/>
        <v>1.4257332454508516</v>
      </c>
      <c r="N11" s="41">
        <f t="shared" si="4"/>
        <v>0.2721294593811035</v>
      </c>
      <c r="O11" s="42">
        <f t="shared" si="5"/>
        <v>3.5943191134543526</v>
      </c>
      <c r="Q11" s="31">
        <f t="shared" si="8"/>
        <v>7.4054442663051653E-2</v>
      </c>
      <c r="R11" s="36"/>
    </row>
    <row r="12" spans="1:18" x14ac:dyDescent="0.35">
      <c r="B12" s="16" t="s">
        <v>12</v>
      </c>
      <c r="C12" s="20" t="s">
        <v>67</v>
      </c>
      <c r="D12" s="64">
        <f t="shared" si="0"/>
        <v>6</v>
      </c>
      <c r="E12" s="38">
        <v>6</v>
      </c>
      <c r="F12" s="41">
        <f t="shared" si="1"/>
        <v>5.8567828369140624</v>
      </c>
      <c r="G12" s="41">
        <f t="shared" si="1"/>
        <v>5.1187371826171875</v>
      </c>
      <c r="H12" s="41">
        <f t="shared" si="6"/>
        <v>0.73804565429687496</v>
      </c>
      <c r="I12" s="30">
        <f t="shared" si="7"/>
        <v>0.12601554041668225</v>
      </c>
      <c r="J12" s="44">
        <f t="shared" si="2"/>
        <v>66.679306030273438</v>
      </c>
      <c r="K12" s="41">
        <f t="shared" si="3"/>
        <v>0.40006689815836438</v>
      </c>
      <c r="L12" s="41">
        <f t="shared" si="3"/>
        <v>0.73804565429687496</v>
      </c>
      <c r="M12" s="41">
        <f t="shared" si="3"/>
        <v>1.0760244104353853</v>
      </c>
      <c r="N12" s="41">
        <f t="shared" si="4"/>
        <v>0.20547649383544922</v>
      </c>
      <c r="O12" s="42">
        <f t="shared" si="5"/>
        <v>3.5918738952588933</v>
      </c>
      <c r="Q12" s="31">
        <f t="shared" si="8"/>
        <v>4.2220589518909404E-2</v>
      </c>
      <c r="R12" s="36"/>
    </row>
    <row r="13" spans="1:18" x14ac:dyDescent="0.35">
      <c r="B13" s="53" t="s">
        <v>19017</v>
      </c>
      <c r="C13" s="66" t="s">
        <v>19016</v>
      </c>
      <c r="D13" s="64">
        <f>IF(AND(hour_ending_view="HE (UTC -8)",is_daylight_savings),IF($E13&gt;23,1, $E13+1),$E13)</f>
        <v>7</v>
      </c>
      <c r="E13" s="38">
        <v>7</v>
      </c>
      <c r="F13" s="41">
        <f>IFERROR(INDEX(intervals, MATCH(intervallookup&amp;$D13&amp;cohort_selected, intervals_y, 0), MATCH(F$31, intervals_x, 0))*multiplier, "")</f>
        <v>3.7386706542968753</v>
      </c>
      <c r="G13" s="41">
        <f>IFERROR(INDEX(intervals, MATCH(intervallookup&amp;$D13&amp;cohort_selected, intervals_y, 0), MATCH(G$31, intervals_x, 0))*multiplier, "")</f>
        <v>3.55466552734375</v>
      </c>
      <c r="H13" s="41">
        <f t="shared" si="6"/>
        <v>0.18400512695312532</v>
      </c>
      <c r="I13" s="30">
        <f t="shared" si="7"/>
        <v>4.9216725399881693E-2</v>
      </c>
      <c r="J13" s="44">
        <f>IFERROR(INDEX(intervals, MATCH(intervallookup&amp;$D13&amp;cohort_selected, intervals_y, 0), MATCH(J$31, intervals_x, 0)), "")</f>
        <v>66.736915588378906</v>
      </c>
      <c r="K13" s="41">
        <f>IFERROR($H13+$N13*_xlfn.NORM.INV(K$31,0,1), "")</f>
        <v>9.7841820742128063E-2</v>
      </c>
      <c r="L13" s="41">
        <f>IFERROR($H13+$N13*_xlfn.NORM.INV(L$31,0,1), "")</f>
        <v>0.18400512695312532</v>
      </c>
      <c r="M13" s="41">
        <f>IFERROR($H13+$N13*_xlfn.NORM.INV(M$31,0,1), "")</f>
        <v>0.27016843316412253</v>
      </c>
      <c r="N13" s="41">
        <f>IFERROR(INDEX(intervals, MATCH(intervallookup&amp;$D13&amp;cohort_selected, intervals_y, 0), MATCH(N$31, intervals_x, 0))*multiplier, "")</f>
        <v>5.2383570671081542E-2</v>
      </c>
      <c r="O13" s="42">
        <f t="shared" si="5"/>
        <v>3.512649569241864</v>
      </c>
      <c r="Q13" s="31">
        <f t="shared" si="8"/>
        <v>2.7440384762521942E-3</v>
      </c>
      <c r="R13" s="36"/>
    </row>
    <row r="14" spans="1:18" ht="15" customHeight="1" x14ac:dyDescent="0.35">
      <c r="B14" s="71" t="str">
        <f>IFERROR(IF(INDEX(events, MATCH(eventlookup, events_y, 0), MATCH("Confidential", events_x, 0))=1, "Results are Confidential in Public Report", IF(INDEX(events, MATCH(eventlookup, events_y, 0), MATCH("Confidential", events_x, 0))=2, "Results Redacted in Public Report but Not Confidential", "")), "")</f>
        <v/>
      </c>
      <c r="C14" s="71"/>
      <c r="D14" s="64">
        <f t="shared" si="0"/>
        <v>8</v>
      </c>
      <c r="E14" s="38">
        <v>8</v>
      </c>
      <c r="F14" s="41">
        <f t="shared" si="1"/>
        <v>3.0213040161132811</v>
      </c>
      <c r="G14" s="41">
        <f t="shared" si="1"/>
        <v>2.8963461303710938</v>
      </c>
      <c r="H14" s="41">
        <f t="shared" si="6"/>
        <v>0.12495788574218736</v>
      </c>
      <c r="I14" s="30">
        <f t="shared" si="7"/>
        <v>4.1358924846940051E-2</v>
      </c>
      <c r="J14" s="44">
        <f t="shared" si="2"/>
        <v>67.731002807617188</v>
      </c>
      <c r="K14" s="41">
        <f t="shared" si="3"/>
        <v>6.6553711975610941E-2</v>
      </c>
      <c r="L14" s="41">
        <f t="shared" si="3"/>
        <v>0.12495788574218736</v>
      </c>
      <c r="M14" s="41">
        <f t="shared" si="3"/>
        <v>0.18336205950876372</v>
      </c>
      <c r="N14" s="41">
        <f t="shared" si="4"/>
        <v>3.5507216453552246E-2</v>
      </c>
      <c r="O14" s="42">
        <f t="shared" si="5"/>
        <v>3.5192250540294383</v>
      </c>
      <c r="Q14" s="31">
        <f t="shared" si="8"/>
        <v>1.2607624202794112E-3</v>
      </c>
      <c r="R14" s="36"/>
    </row>
    <row r="15" spans="1:18" x14ac:dyDescent="0.35">
      <c r="B15" s="14" t="s">
        <v>25</v>
      </c>
      <c r="D15" s="64">
        <f t="shared" si="0"/>
        <v>9</v>
      </c>
      <c r="E15" s="37">
        <v>9</v>
      </c>
      <c r="F15" s="41">
        <f t="shared" si="1"/>
        <v>3.2134011840820311</v>
      </c>
      <c r="G15" s="41">
        <f t="shared" si="1"/>
        <v>3.0793707275390627</v>
      </c>
      <c r="H15" s="41">
        <f t="shared" si="6"/>
        <v>0.13403045654296841</v>
      </c>
      <c r="I15" s="30">
        <f t="shared" si="7"/>
        <v>4.170984227145505E-2</v>
      </c>
      <c r="J15" s="44">
        <f t="shared" si="2"/>
        <v>71.901580810546875</v>
      </c>
      <c r="K15" s="41">
        <f t="shared" si="3"/>
        <v>7.2889564721568795E-2</v>
      </c>
      <c r="L15" s="41">
        <f t="shared" si="3"/>
        <v>0.13403045654296841</v>
      </c>
      <c r="M15" s="41">
        <f t="shared" si="3"/>
        <v>0.19517134836436797</v>
      </c>
      <c r="N15" s="41">
        <f t="shared" si="4"/>
        <v>3.7171022891998293E-2</v>
      </c>
      <c r="O15" s="42">
        <f t="shared" si="5"/>
        <v>3.6057779989643706</v>
      </c>
      <c r="Q15" s="31">
        <f t="shared" si="8"/>
        <v>1.3816849428374611E-3</v>
      </c>
      <c r="R15" s="36"/>
    </row>
    <row r="16" spans="1:18" x14ac:dyDescent="0.35">
      <c r="B16" s="17" t="str">
        <f>"Total"&amp;IF(level="Aggregate Incremental"," incremental","")&amp;" sites"</f>
        <v>Total sites</v>
      </c>
      <c r="C16" s="19">
        <f>IFERROR(INDEX(events, MATCH(eventlookup&amp;cohort_selected, events_y, 0), MATCH("n_sites", events_x, 0)), "")</f>
        <v>80</v>
      </c>
      <c r="D16" s="64">
        <f t="shared" si="0"/>
        <v>10</v>
      </c>
      <c r="E16" s="38">
        <v>10</v>
      </c>
      <c r="F16" s="41">
        <f t="shared" si="1"/>
        <v>3.7153186035156249</v>
      </c>
      <c r="G16" s="41">
        <f t="shared" si="1"/>
        <v>3.5646200561523438</v>
      </c>
      <c r="H16" s="41">
        <f t="shared" si="6"/>
        <v>0.15069854736328114</v>
      </c>
      <c r="I16" s="30">
        <f t="shared" si="7"/>
        <v>4.0561406287116922E-2</v>
      </c>
      <c r="J16" s="44">
        <f t="shared" si="2"/>
        <v>76.325836181640625</v>
      </c>
      <c r="K16" s="41">
        <f t="shared" si="3"/>
        <v>8.162374930600684E-2</v>
      </c>
      <c r="L16" s="41">
        <f t="shared" si="3"/>
        <v>0.15069854736328114</v>
      </c>
      <c r="M16" s="41">
        <f t="shared" si="3"/>
        <v>0.2197733454205554</v>
      </c>
      <c r="N16" s="41">
        <f t="shared" si="4"/>
        <v>4.1994495391845701E-2</v>
      </c>
      <c r="O16" s="42">
        <f t="shared" si="5"/>
        <v>3.5885309719078822</v>
      </c>
      <c r="Q16" s="31">
        <f t="shared" si="8"/>
        <v>1.7635376432157499E-3</v>
      </c>
      <c r="R16" s="36"/>
    </row>
    <row r="17" spans="2:18" x14ac:dyDescent="0.35">
      <c r="B17" s="17" t="s">
        <v>46</v>
      </c>
      <c r="C17" s="18">
        <f>MAX(J7:J30)</f>
        <v>83.935920715332031</v>
      </c>
      <c r="D17" s="64">
        <f t="shared" si="0"/>
        <v>11</v>
      </c>
      <c r="E17" s="39">
        <v>11</v>
      </c>
      <c r="F17" s="41">
        <f t="shared" si="1"/>
        <v>4.067720642089844</v>
      </c>
      <c r="G17" s="41">
        <f t="shared" si="1"/>
        <v>3.8956033325195314</v>
      </c>
      <c r="H17" s="41">
        <f t="shared" si="6"/>
        <v>0.17211730957031257</v>
      </c>
      <c r="I17" s="30">
        <f t="shared" si="7"/>
        <v>4.2312962151177885E-2</v>
      </c>
      <c r="J17" s="44">
        <f t="shared" si="2"/>
        <v>80.643165588378906</v>
      </c>
      <c r="K17" s="41">
        <f t="shared" si="3"/>
        <v>9.3179987512822124E-2</v>
      </c>
      <c r="L17" s="41">
        <f t="shared" si="3"/>
        <v>0.17211730957031257</v>
      </c>
      <c r="M17" s="41">
        <f t="shared" si="3"/>
        <v>0.25105463162780295</v>
      </c>
      <c r="N17" s="41">
        <f t="shared" si="4"/>
        <v>4.7990484237670897E-2</v>
      </c>
      <c r="O17" s="42">
        <f t="shared" si="5"/>
        <v>3.5864882862591818</v>
      </c>
      <c r="Q17" s="31">
        <f t="shared" si="8"/>
        <v>2.3030865773661386E-3</v>
      </c>
      <c r="R17" s="36"/>
    </row>
    <row r="18" spans="2:18" x14ac:dyDescent="0.35">
      <c r="B18" s="17" t="str">
        <f>IF(level="Per Customer", "Peak Period (4pm-9pm) Impact (kW)", "Peak Period (4pm-9pm) Impact (MW)")</f>
        <v>Peak Period (4pm-9pm) Impact (MW)</v>
      </c>
      <c r="C18" s="47">
        <f>AVERAGE(H23:H27)</f>
        <v>0.87102319335937517</v>
      </c>
      <c r="D18" s="64">
        <f t="shared" si="0"/>
        <v>12</v>
      </c>
      <c r="E18" s="39">
        <v>12</v>
      </c>
      <c r="F18" s="41">
        <f t="shared" si="1"/>
        <v>4.3729324340820313</v>
      </c>
      <c r="G18" s="41">
        <f t="shared" si="1"/>
        <v>4.1582586669921877</v>
      </c>
      <c r="H18" s="41">
        <f t="shared" si="6"/>
        <v>0.21467376708984354</v>
      </c>
      <c r="I18" s="30">
        <f t="shared" si="7"/>
        <v>4.909148959556426E-2</v>
      </c>
      <c r="J18" s="44">
        <f t="shared" si="2"/>
        <v>82.869247436523438</v>
      </c>
      <c r="K18" s="41">
        <f t="shared" si="3"/>
        <v>0.11658531286846921</v>
      </c>
      <c r="L18" s="41">
        <f t="shared" si="3"/>
        <v>0.21467376708984354</v>
      </c>
      <c r="M18" s="41">
        <f t="shared" si="3"/>
        <v>0.31276222131121778</v>
      </c>
      <c r="N18" s="41">
        <f t="shared" si="4"/>
        <v>5.9633545875549317E-2</v>
      </c>
      <c r="O18" s="42">
        <f t="shared" si="5"/>
        <v>3.5998826489011972</v>
      </c>
      <c r="Q18" s="31">
        <f t="shared" si="8"/>
        <v>3.5561597936912448E-3</v>
      </c>
      <c r="R18" s="36"/>
    </row>
    <row r="19" spans="2:18" x14ac:dyDescent="0.35">
      <c r="B19" s="17" t="s">
        <v>31</v>
      </c>
      <c r="C19" s="22">
        <f>C18/AVERAGE(F23:F27)</f>
        <v>0.1020564262139205</v>
      </c>
      <c r="D19" s="64">
        <f t="shared" si="0"/>
        <v>13</v>
      </c>
      <c r="E19" s="39">
        <v>13</v>
      </c>
      <c r="F19" s="41">
        <f t="shared" si="1"/>
        <v>4.7767843627929691</v>
      </c>
      <c r="G19" s="41">
        <f t="shared" si="1"/>
        <v>4.5284585571289062</v>
      </c>
      <c r="H19" s="41">
        <f t="shared" si="6"/>
        <v>0.24832580566406293</v>
      </c>
      <c r="I19" s="30">
        <f t="shared" si="7"/>
        <v>5.1985977763264093E-2</v>
      </c>
      <c r="J19" s="44">
        <f t="shared" si="2"/>
        <v>83.935920715332031</v>
      </c>
      <c r="K19" s="41">
        <f t="shared" si="3"/>
        <v>0.13399948549377971</v>
      </c>
      <c r="L19" s="41">
        <f t="shared" si="3"/>
        <v>0.24832580566406293</v>
      </c>
      <c r="M19" s="41">
        <f t="shared" si="3"/>
        <v>0.36265212583434608</v>
      </c>
      <c r="N19" s="41">
        <f t="shared" si="4"/>
        <v>6.9505467414855956E-2</v>
      </c>
      <c r="O19" s="42">
        <f t="shared" si="5"/>
        <v>3.572752114332034</v>
      </c>
      <c r="Q19" s="31">
        <f t="shared" si="8"/>
        <v>4.8310100005576027E-3</v>
      </c>
      <c r="R19" s="36"/>
    </row>
    <row r="20" spans="2:18" x14ac:dyDescent="0.35">
      <c r="D20" s="64">
        <f t="shared" si="0"/>
        <v>14</v>
      </c>
      <c r="E20" s="39">
        <v>14</v>
      </c>
      <c r="F20" s="41">
        <f t="shared" si="1"/>
        <v>5.2227471923828128</v>
      </c>
      <c r="G20" s="41">
        <f t="shared" si="1"/>
        <v>4.9224316406249997</v>
      </c>
      <c r="H20" s="41">
        <f t="shared" si="6"/>
        <v>0.3003155517578131</v>
      </c>
      <c r="I20" s="30">
        <f t="shared" si="7"/>
        <v>5.7501452912714676E-2</v>
      </c>
      <c r="J20" s="44">
        <f t="shared" si="2"/>
        <v>83.108169555664063</v>
      </c>
      <c r="K20" s="41">
        <f t="shared" si="3"/>
        <v>0.1623723749097464</v>
      </c>
      <c r="L20" s="41">
        <f t="shared" si="3"/>
        <v>0.3003155517578131</v>
      </c>
      <c r="M20" s="41">
        <f t="shared" si="3"/>
        <v>0.43825872860587972</v>
      </c>
      <c r="N20" s="41">
        <f t="shared" si="4"/>
        <v>8.3863496780395508E-2</v>
      </c>
      <c r="O20" s="42">
        <f t="shared" si="5"/>
        <v>3.5810044093942057</v>
      </c>
      <c r="Q20" s="31">
        <f t="shared" si="8"/>
        <v>7.0330860922354077E-3</v>
      </c>
      <c r="R20" s="36"/>
    </row>
    <row r="21" spans="2:18" x14ac:dyDescent="0.35">
      <c r="D21" s="64">
        <f t="shared" si="0"/>
        <v>15</v>
      </c>
      <c r="E21" s="39">
        <v>15</v>
      </c>
      <c r="F21" s="41">
        <f t="shared" si="1"/>
        <v>5.7757781982421879</v>
      </c>
      <c r="G21" s="41">
        <f t="shared" si="1"/>
        <v>5.4250421142578125</v>
      </c>
      <c r="H21" s="41">
        <f t="shared" si="6"/>
        <v>0.35073608398437539</v>
      </c>
      <c r="I21" s="30">
        <f t="shared" si="7"/>
        <v>6.0725338118267615E-2</v>
      </c>
      <c r="J21" s="44">
        <f t="shared" si="2"/>
        <v>82.786834716796875</v>
      </c>
      <c r="K21" s="41">
        <f t="shared" si="3"/>
        <v>0.19049550079451022</v>
      </c>
      <c r="L21" s="41">
        <f t="shared" si="3"/>
        <v>0.35073608398437539</v>
      </c>
      <c r="M21" s="41">
        <f t="shared" si="3"/>
        <v>0.5109766671742404</v>
      </c>
      <c r="N21" s="41">
        <f t="shared" si="4"/>
        <v>9.7419357299804693E-2</v>
      </c>
      <c r="O21" s="42">
        <f t="shared" si="5"/>
        <v>3.6002709698134967</v>
      </c>
      <c r="Q21" s="31">
        <f t="shared" si="8"/>
        <v>9.4905311767070101E-3</v>
      </c>
      <c r="R21" s="36"/>
    </row>
    <row r="22" spans="2:18" x14ac:dyDescent="0.35">
      <c r="D22" s="64">
        <f t="shared" si="0"/>
        <v>16</v>
      </c>
      <c r="E22" s="39">
        <v>16</v>
      </c>
      <c r="F22" s="41">
        <f t="shared" si="1"/>
        <v>6.3386486816406249</v>
      </c>
      <c r="G22" s="41">
        <f t="shared" si="1"/>
        <v>5.905818481445313</v>
      </c>
      <c r="H22" s="41">
        <f t="shared" si="6"/>
        <v>0.43283020019531193</v>
      </c>
      <c r="I22" s="30">
        <f t="shared" si="7"/>
        <v>6.8284301896864713E-2</v>
      </c>
      <c r="J22" s="44">
        <f t="shared" si="2"/>
        <v>81.811332702636719</v>
      </c>
      <c r="K22" s="41">
        <f t="shared" si="3"/>
        <v>0.23406032128898741</v>
      </c>
      <c r="L22" s="41">
        <f t="shared" si="3"/>
        <v>0.43283020019531193</v>
      </c>
      <c r="M22" s="41">
        <f t="shared" si="3"/>
        <v>0.63160007910163629</v>
      </c>
      <c r="N22" s="41">
        <f t="shared" si="4"/>
        <v>0.12084350585937501</v>
      </c>
      <c r="O22" s="42">
        <f t="shared" si="5"/>
        <v>3.5817415020960608</v>
      </c>
      <c r="Q22" s="31">
        <f t="shared" si="8"/>
        <v>1.4603152908384801E-2</v>
      </c>
      <c r="R22" s="36"/>
    </row>
    <row r="23" spans="2:18" x14ac:dyDescent="0.35">
      <c r="D23" s="64">
        <f t="shared" si="0"/>
        <v>17</v>
      </c>
      <c r="E23" s="48">
        <v>17</v>
      </c>
      <c r="F23" s="49">
        <f t="shared" si="1"/>
        <v>6.3604541015625005</v>
      </c>
      <c r="G23" s="49">
        <f t="shared" si="1"/>
        <v>5.8600799560546877</v>
      </c>
      <c r="H23" s="49">
        <f t="shared" si="6"/>
        <v>0.50037414550781278</v>
      </c>
      <c r="I23" s="50">
        <f t="shared" si="7"/>
        <v>7.8669563134633982E-2</v>
      </c>
      <c r="J23" s="51">
        <f t="shared" si="2"/>
        <v>81.533164978027344</v>
      </c>
      <c r="K23" s="49">
        <f t="shared" si="3"/>
        <v>-6.5861306848969958E-2</v>
      </c>
      <c r="L23" s="49">
        <f t="shared" si="3"/>
        <v>0.50037414550781278</v>
      </c>
      <c r="M23" s="49">
        <f t="shared" si="3"/>
        <v>1.0666095978645953</v>
      </c>
      <c r="N23" s="49">
        <f t="shared" si="4"/>
        <v>0.34424671173095706</v>
      </c>
      <c r="O23" s="52">
        <f t="shared" si="5"/>
        <v>1.4535335515386876</v>
      </c>
      <c r="Q23" s="31">
        <f t="shared" si="8"/>
        <v>0.11850579853757665</v>
      </c>
      <c r="R23" s="36"/>
    </row>
    <row r="24" spans="2:18" x14ac:dyDescent="0.35">
      <c r="D24" s="64">
        <f t="shared" si="0"/>
        <v>18</v>
      </c>
      <c r="E24" s="48">
        <v>18</v>
      </c>
      <c r="F24" s="49">
        <f t="shared" si="1"/>
        <v>7.4715484619140629</v>
      </c>
      <c r="G24" s="49">
        <f t="shared" si="1"/>
        <v>6.8516992187500003</v>
      </c>
      <c r="H24" s="49">
        <f t="shared" si="6"/>
        <v>0.61984924316406254</v>
      </c>
      <c r="I24" s="50">
        <f t="shared" si="7"/>
        <v>8.2961282567291197E-2</v>
      </c>
      <c r="J24" s="51">
        <f t="shared" si="2"/>
        <v>80.955497741699219</v>
      </c>
      <c r="K24" s="49">
        <f t="shared" si="3"/>
        <v>-4.9810936360421665E-2</v>
      </c>
      <c r="L24" s="49">
        <f t="shared" si="3"/>
        <v>0.61984924316406254</v>
      </c>
      <c r="M24" s="49">
        <f t="shared" si="3"/>
        <v>1.2895094226885462</v>
      </c>
      <c r="N24" s="49">
        <f t="shared" si="4"/>
        <v>0.40712448120117189</v>
      </c>
      <c r="O24" s="52">
        <f t="shared" si="5"/>
        <v>1.5225054541924665</v>
      </c>
      <c r="Q24" s="31">
        <f t="shared" si="8"/>
        <v>0.16575034319332338</v>
      </c>
      <c r="R24" s="36"/>
    </row>
    <row r="25" spans="2:18" x14ac:dyDescent="0.35">
      <c r="D25" s="64">
        <f t="shared" si="0"/>
        <v>19</v>
      </c>
      <c r="E25" s="48">
        <v>19</v>
      </c>
      <c r="F25" s="49">
        <f t="shared" si="1"/>
        <v>8.7720422363281259</v>
      </c>
      <c r="G25" s="49">
        <f t="shared" si="1"/>
        <v>7.0243933105468752</v>
      </c>
      <c r="H25" s="49">
        <f t="shared" si="6"/>
        <v>1.7476489257812506</v>
      </c>
      <c r="I25" s="50">
        <f t="shared" si="7"/>
        <v>0.19922942442566213</v>
      </c>
      <c r="J25" s="51">
        <f t="shared" si="2"/>
        <v>80.488082885742188</v>
      </c>
      <c r="K25" s="49">
        <f t="shared" si="3"/>
        <v>0.65108440070314222</v>
      </c>
      <c r="L25" s="49">
        <f t="shared" si="3"/>
        <v>1.7476489257812506</v>
      </c>
      <c r="M25" s="49">
        <f t="shared" si="3"/>
        <v>2.8442134508593586</v>
      </c>
      <c r="N25" s="49">
        <f t="shared" si="4"/>
        <v>0.66666389465332032</v>
      </c>
      <c r="O25" s="52">
        <f t="shared" si="5"/>
        <v>2.6214842888560299</v>
      </c>
      <c r="Q25" s="31">
        <f t="shared" si="8"/>
        <v>0.4444407484343334</v>
      </c>
      <c r="R25" s="36"/>
    </row>
    <row r="26" spans="2:18" x14ac:dyDescent="0.35">
      <c r="D26" s="64">
        <f t="shared" si="0"/>
        <v>20</v>
      </c>
      <c r="E26" s="48">
        <v>20</v>
      </c>
      <c r="F26" s="49">
        <f t="shared" si="1"/>
        <v>9.5913970947265632</v>
      </c>
      <c r="G26" s="49">
        <f t="shared" si="1"/>
        <v>7.6622393798828128</v>
      </c>
      <c r="H26" s="49">
        <f t="shared" si="6"/>
        <v>1.9291577148437504</v>
      </c>
      <c r="I26" s="50">
        <f t="shared" si="7"/>
        <v>0.20113417219524971</v>
      </c>
      <c r="J26" s="51">
        <f t="shared" si="2"/>
        <v>78.649085998535156</v>
      </c>
      <c r="K26" s="49">
        <f t="shared" si="3"/>
        <v>0.72872177249745129</v>
      </c>
      <c r="L26" s="49">
        <f t="shared" si="3"/>
        <v>1.9291577148437504</v>
      </c>
      <c r="M26" s="49">
        <f t="shared" si="3"/>
        <v>3.1295936571900489</v>
      </c>
      <c r="N26" s="49">
        <f t="shared" si="4"/>
        <v>0.72981323242187501</v>
      </c>
      <c r="O26" s="52">
        <f t="shared" si="5"/>
        <v>2.6433580937438852</v>
      </c>
      <c r="Q26" s="31">
        <f t="shared" si="8"/>
        <v>0.53262735421806573</v>
      </c>
      <c r="R26" s="36"/>
    </row>
    <row r="27" spans="2:18" x14ac:dyDescent="0.35">
      <c r="D27" s="64">
        <f t="shared" si="0"/>
        <v>21</v>
      </c>
      <c r="E27" s="48">
        <v>21</v>
      </c>
      <c r="F27" s="49">
        <f t="shared" si="1"/>
        <v>10.47816650390625</v>
      </c>
      <c r="G27" s="49">
        <f t="shared" si="1"/>
        <v>10.92008056640625</v>
      </c>
      <c r="H27" s="49">
        <f t="shared" si="6"/>
        <v>-0.44191406250000043</v>
      </c>
      <c r="I27" s="50">
        <f t="shared" si="7"/>
        <v>-4.2174750929492799E-2</v>
      </c>
      <c r="J27" s="51">
        <f t="shared" si="2"/>
        <v>76.514251708984375</v>
      </c>
      <c r="K27" s="49">
        <f t="shared" si="3"/>
        <v>-0.66050795582914756</v>
      </c>
      <c r="L27" s="49">
        <f t="shared" si="3"/>
        <v>-0.44191406250000043</v>
      </c>
      <c r="M27" s="49">
        <f t="shared" si="3"/>
        <v>-0.22332016917085343</v>
      </c>
      <c r="N27" s="49">
        <f t="shared" si="4"/>
        <v>0.13289565086364746</v>
      </c>
      <c r="O27" s="52">
        <f t="shared" si="5"/>
        <v>-3.3252710651412483</v>
      </c>
      <c r="Q27" s="31">
        <f t="shared" si="8"/>
        <v>1.7661254018472482E-2</v>
      </c>
      <c r="R27" s="36"/>
    </row>
    <row r="28" spans="2:18" x14ac:dyDescent="0.35">
      <c r="D28" s="64">
        <f t="shared" si="0"/>
        <v>22</v>
      </c>
      <c r="E28" s="39">
        <v>22</v>
      </c>
      <c r="F28" s="41">
        <f t="shared" si="1"/>
        <v>12.990052490234376</v>
      </c>
      <c r="G28" s="41">
        <f t="shared" si="1"/>
        <v>12.154746093750001</v>
      </c>
      <c r="H28" s="41">
        <f t="shared" si="6"/>
        <v>0.83530639648437521</v>
      </c>
      <c r="I28" s="30">
        <f t="shared" si="7"/>
        <v>6.4303542815730683E-2</v>
      </c>
      <c r="J28" s="44">
        <f t="shared" si="2"/>
        <v>74.512748718261719</v>
      </c>
      <c r="K28" s="41">
        <f t="shared" si="3"/>
        <v>0.44727419180932215</v>
      </c>
      <c r="L28" s="41">
        <f t="shared" si="3"/>
        <v>0.83530639648437521</v>
      </c>
      <c r="M28" s="41">
        <f t="shared" si="3"/>
        <v>1.2233386011594281</v>
      </c>
      <c r="N28" s="41">
        <f t="shared" si="4"/>
        <v>0.23590682983398437</v>
      </c>
      <c r="O28" s="42">
        <f t="shared" si="5"/>
        <v>3.5408317642698544</v>
      </c>
      <c r="Q28" s="31">
        <f t="shared" si="8"/>
        <v>5.5652032362320455E-2</v>
      </c>
      <c r="R28" s="36"/>
    </row>
    <row r="29" spans="2:18" x14ac:dyDescent="0.35">
      <c r="D29" s="64">
        <f t="shared" si="0"/>
        <v>23</v>
      </c>
      <c r="E29" s="39">
        <v>23</v>
      </c>
      <c r="F29" s="41">
        <f t="shared" si="1"/>
        <v>14.0138916015625</v>
      </c>
      <c r="G29" s="41">
        <f t="shared" si="1"/>
        <v>13.153822021484375</v>
      </c>
      <c r="H29" s="41">
        <f t="shared" si="6"/>
        <v>0.86006958007812528</v>
      </c>
      <c r="I29" s="30">
        <f t="shared" si="7"/>
        <v>6.1372643982934086E-2</v>
      </c>
      <c r="J29" s="44">
        <f t="shared" si="2"/>
        <v>74.014167785644531</v>
      </c>
      <c r="K29" s="41">
        <f t="shared" si="3"/>
        <v>0.46267806013068291</v>
      </c>
      <c r="L29" s="41">
        <f t="shared" si="3"/>
        <v>0.86006958007812528</v>
      </c>
      <c r="M29" s="41">
        <f t="shared" si="3"/>
        <v>1.2574611000255673</v>
      </c>
      <c r="N29" s="41">
        <f t="shared" si="4"/>
        <v>0.24159688949584962</v>
      </c>
      <c r="O29" s="42">
        <f t="shared" si="5"/>
        <v>3.5599364787885666</v>
      </c>
      <c r="Q29" s="31">
        <f t="shared" si="8"/>
        <v>5.8369057014069775E-2</v>
      </c>
      <c r="R29" s="36"/>
    </row>
    <row r="30" spans="2:18" x14ac:dyDescent="0.35">
      <c r="D30" s="64">
        <f t="shared" si="0"/>
        <v>24</v>
      </c>
      <c r="E30" s="39">
        <v>24</v>
      </c>
      <c r="F30" s="41">
        <f t="shared" si="1"/>
        <v>14.049525146484376</v>
      </c>
      <c r="G30" s="41">
        <f t="shared" si="1"/>
        <v>13.28767822265625</v>
      </c>
      <c r="H30" s="41">
        <f t="shared" si="6"/>
        <v>0.76184692382812536</v>
      </c>
      <c r="I30" s="30">
        <f t="shared" si="7"/>
        <v>5.4225813035308379E-2</v>
      </c>
      <c r="J30" s="44">
        <f t="shared" si="2"/>
        <v>73.748664855957031</v>
      </c>
      <c r="K30" s="41">
        <f t="shared" si="3"/>
        <v>0.41121812867510399</v>
      </c>
      <c r="L30" s="41">
        <f t="shared" si="3"/>
        <v>0.76184692382812536</v>
      </c>
      <c r="M30" s="41">
        <f t="shared" si="3"/>
        <v>1.1124757189811465</v>
      </c>
      <c r="N30" s="41">
        <f t="shared" si="4"/>
        <v>0.21316717147827149</v>
      </c>
      <c r="O30" s="42">
        <f t="shared" si="5"/>
        <v>3.5739411399272694</v>
      </c>
      <c r="Q30" s="31">
        <f t="shared" si="8"/>
        <v>4.5440242996046806E-2</v>
      </c>
      <c r="R30" s="36"/>
    </row>
    <row r="31" spans="2:18" ht="14.5" hidden="1" customHeight="1" x14ac:dyDescent="0.35">
      <c r="E31" s="8"/>
      <c r="F31" s="41" t="s">
        <v>8</v>
      </c>
      <c r="G31" s="41" t="s">
        <v>9</v>
      </c>
      <c r="H31" s="41"/>
      <c r="I31" s="30"/>
      <c r="J31" s="45" t="s">
        <v>3</v>
      </c>
      <c r="K31" s="43">
        <v>0.05</v>
      </c>
      <c r="L31" s="41">
        <v>0.5</v>
      </c>
      <c r="M31" s="41">
        <v>0.95</v>
      </c>
      <c r="N31" s="41" t="s">
        <v>10</v>
      </c>
      <c r="O31" s="42"/>
    </row>
    <row r="32" spans="2:18" ht="42" customHeight="1" x14ac:dyDescent="0.35">
      <c r="E32" s="70" t="s">
        <v>1</v>
      </c>
      <c r="F32" s="76" t="str">
        <f>units&amp;"h"</f>
        <v>MWh</v>
      </c>
      <c r="G32" s="76" t="str">
        <f>units&amp;"h"</f>
        <v>MWh</v>
      </c>
      <c r="H32" s="76" t="str">
        <f>units&amp;"h"</f>
        <v>MWh</v>
      </c>
      <c r="I32" s="82" t="s">
        <v>21</v>
      </c>
      <c r="J32" s="46" t="str">
        <f>J5</f>
        <v>Avg Temp (°F, Site-Weighted)</v>
      </c>
      <c r="K32" s="84" t="s">
        <v>22</v>
      </c>
      <c r="L32" s="84"/>
      <c r="M32" s="84"/>
      <c r="N32" s="85" t="s">
        <v>23</v>
      </c>
      <c r="O32" s="87" t="s">
        <v>18</v>
      </c>
    </row>
    <row r="33" spans="2:15" ht="15" customHeight="1" x14ac:dyDescent="0.35">
      <c r="B33" s="6"/>
      <c r="C33" s="6"/>
      <c r="E33" s="70"/>
      <c r="F33" s="77"/>
      <c r="G33" s="77"/>
      <c r="H33" s="77"/>
      <c r="I33" s="83"/>
      <c r="J33" s="46" t="s">
        <v>2</v>
      </c>
      <c r="K33" s="62" t="str">
        <f>K6</f>
        <v>5th</v>
      </c>
      <c r="L33" s="62" t="str">
        <f t="shared" ref="L33:M33" si="9">L6</f>
        <v>50th</v>
      </c>
      <c r="M33" s="62" t="str">
        <f t="shared" si="9"/>
        <v>95th</v>
      </c>
      <c r="N33" s="86"/>
      <c r="O33" s="88"/>
    </row>
    <row r="34" spans="2:15" ht="15" customHeight="1" x14ac:dyDescent="0.35">
      <c r="B34" s="6"/>
      <c r="C34" s="6"/>
      <c r="D34" s="6"/>
      <c r="E34" s="9" t="s">
        <v>16</v>
      </c>
      <c r="F34" s="41">
        <f>SUM(F7:F30)</f>
        <v>192.86512603759763</v>
      </c>
      <c r="G34" s="41">
        <f t="shared" ref="G34" si="10">SUM(G7:G30)</f>
        <v>175.63550048828122</v>
      </c>
      <c r="H34" s="41">
        <f>SUM(H7:H30)</f>
        <v>17.22962554931641</v>
      </c>
      <c r="I34" s="30">
        <f>H34/F34</f>
        <v>8.9335101183391871E-2</v>
      </c>
      <c r="J34" s="44">
        <f>AVERAGE(J7:J30)</f>
        <v>75.198700586954757</v>
      </c>
      <c r="K34" s="43">
        <f t="shared" ref="K34:M35" si="11">IFERROR($H34+$N34*_xlfn.NORM.INV(K$31,0,1), "")</f>
        <v>14.67292832778338</v>
      </c>
      <c r="L34" s="43">
        <f t="shared" si="11"/>
        <v>17.22962554931641</v>
      </c>
      <c r="M34" s="43">
        <f>IFERROR($H34+$N34*_xlfn.NORM.INV(M$31,0,1), "")</f>
        <v>19.786322770849438</v>
      </c>
      <c r="N34" s="41">
        <f>IFERROR(SQRT(SUM(Q7:Q30)), "")</f>
        <v>1.5543615429608431</v>
      </c>
      <c r="O34" s="42">
        <f>IFERROR(H34/N34, "")</f>
        <v>11.084696239007794</v>
      </c>
    </row>
    <row r="35" spans="2:15" ht="21" x14ac:dyDescent="0.35">
      <c r="B35" s="6"/>
      <c r="C35" s="6"/>
      <c r="D35" s="6"/>
      <c r="E35" s="10" t="s">
        <v>17</v>
      </c>
      <c r="F35" s="41">
        <f>SUM(F23:F27)</f>
        <v>42.673608398437509</v>
      </c>
      <c r="G35" s="41">
        <f>SUM(G23:G27)</f>
        <v>38.318492431640628</v>
      </c>
      <c r="H35" s="41">
        <f>SUM(H23:H27)</f>
        <v>4.355115966796876</v>
      </c>
      <c r="I35" s="30">
        <f>H35/F35</f>
        <v>0.1020564262139205</v>
      </c>
      <c r="J35" s="44">
        <f>AVERAGE(J23:J27)</f>
        <v>79.628016662597659</v>
      </c>
      <c r="K35" s="43">
        <f t="shared" si="11"/>
        <v>2.4949141382084097</v>
      </c>
      <c r="L35" s="43">
        <f t="shared" si="11"/>
        <v>4.355115966796876</v>
      </c>
      <c r="M35" s="43">
        <f t="shared" si="11"/>
        <v>6.2153177953853405</v>
      </c>
      <c r="N35" s="41">
        <f>IFERROR(SQRT(SUM($Q$23:$Q$27)), "")</f>
        <v>1.1309224104251234</v>
      </c>
      <c r="O35" s="42">
        <f>IFERROR(H35/N35, "")</f>
        <v>3.8509414321003246</v>
      </c>
    </row>
    <row r="36" spans="2:15" ht="21" x14ac:dyDescent="0.35">
      <c r="D36" s="6"/>
    </row>
  </sheetData>
  <mergeCells count="20">
    <mergeCell ref="K5:M5"/>
    <mergeCell ref="N5:N6"/>
    <mergeCell ref="O5:O6"/>
    <mergeCell ref="I32:I33"/>
    <mergeCell ref="K32:M32"/>
    <mergeCell ref="N32:N33"/>
    <mergeCell ref="O32:O33"/>
    <mergeCell ref="I5:I6"/>
    <mergeCell ref="A2:D2"/>
    <mergeCell ref="A3:D3"/>
    <mergeCell ref="E32:E33"/>
    <mergeCell ref="B14:C14"/>
    <mergeCell ref="J5:J6"/>
    <mergeCell ref="E5:E6"/>
    <mergeCell ref="F5:F6"/>
    <mergeCell ref="G5:G6"/>
    <mergeCell ref="H5:H6"/>
    <mergeCell ref="F32:F33"/>
    <mergeCell ref="G32:G33"/>
    <mergeCell ref="H32:H33"/>
  </mergeCells>
  <conditionalFormatting sqref="C12">
    <cfRule type="expression" dxfId="1" priority="1">
      <formula>ISNUMBER(SEARCH("Top", daytype))</formula>
    </cfRule>
  </conditionalFormatting>
  <dataValidations count="8">
    <dataValidation type="list" allowBlank="1" showInputMessage="1" showErrorMessage="1" sqref="C7" xr:uid="{00000000-0002-0000-0100-000000000000}">
      <formula1>level_list</formula1>
    </dataValidation>
    <dataValidation type="list" allowBlank="1" showInputMessage="1" showErrorMessage="1" sqref="C10" xr:uid="{00000000-0002-0000-0100-000001000000}">
      <formula1>segment_options</formula1>
    </dataValidation>
    <dataValidation type="list" allowBlank="1" showInputMessage="1" showErrorMessage="1" sqref="C11" xr:uid="{00000000-0002-0000-0100-000002000000}">
      <formula1>daytype_list</formula1>
    </dataValidation>
    <dataValidation type="list" allowBlank="1" showInputMessage="1" showErrorMessage="1" sqref="C12" xr:uid="{00000000-0002-0000-0100-000003000000}">
      <formula1>month_list</formula1>
    </dataValidation>
    <dataValidation type="list" allowBlank="1" showInputMessage="1" showErrorMessage="1" sqref="C9" xr:uid="{00000000-0002-0000-0100-000004000000}">
      <formula1>category_options</formula1>
    </dataValidation>
    <dataValidation type="list" allowBlank="1" showInputMessage="1" showErrorMessage="1" sqref="C8" xr:uid="{00000000-0002-0000-0100-000005000000}">
      <formula1>system_list</formula1>
    </dataValidation>
    <dataValidation type="list" allowBlank="1" showInputMessage="1" showErrorMessage="1" sqref="C6" xr:uid="{00000000-0002-0000-0100-000006000000}">
      <formula1>cohort_list</formula1>
    </dataValidation>
    <dataValidation type="list" allowBlank="1" showInputMessage="1" showErrorMessage="1" sqref="C13" xr:uid="{8313B7F4-D512-446D-BA2D-21E45F009F4A}">
      <formula1>"HE (UTC -8),HE (Prevailing Time)"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73DE3-0563-47EE-9366-5E89FA9DD872}">
  <dimension ref="A2:S33"/>
  <sheetViews>
    <sheetView showGridLines="0" zoomScale="115" zoomScaleNormal="115" workbookViewId="0">
      <selection activeCell="C12" sqref="C12"/>
    </sheetView>
  </sheetViews>
  <sheetFormatPr defaultRowHeight="14.5" x14ac:dyDescent="0.35"/>
  <cols>
    <col min="1" max="1" width="5.75" customWidth="1"/>
    <col min="2" max="2" width="27" customWidth="1"/>
    <col min="3" max="3" width="27.08203125" customWidth="1"/>
    <col min="4" max="4" width="11.08203125" customWidth="1"/>
    <col min="5" max="5" width="13.25" customWidth="1"/>
    <col min="6" max="6" width="11.83203125" bestFit="1" customWidth="1"/>
    <col min="7" max="7" width="13.5" customWidth="1"/>
    <col min="9" max="9" width="16.58203125" customWidth="1"/>
  </cols>
  <sheetData>
    <row r="2" spans="1:19" ht="23.5" x14ac:dyDescent="0.55000000000000004">
      <c r="A2" s="68" t="s">
        <v>74</v>
      </c>
      <c r="B2" s="68"/>
      <c r="C2" s="68"/>
      <c r="D2" s="68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ht="18.5" x14ac:dyDescent="0.45">
      <c r="A3" s="89" t="s">
        <v>19019</v>
      </c>
      <c r="B3" s="69"/>
      <c r="C3" s="69"/>
      <c r="D3" s="69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6" spans="1:19" x14ac:dyDescent="0.35">
      <c r="B6" s="14" t="s">
        <v>24</v>
      </c>
    </row>
    <row r="7" spans="1:19" x14ac:dyDescent="0.35">
      <c r="B7" s="15" t="s">
        <v>10913</v>
      </c>
      <c r="C7" s="20" t="s">
        <v>26</v>
      </c>
    </row>
    <row r="8" spans="1:19" ht="17.25" customHeight="1" x14ac:dyDescent="0.35">
      <c r="B8" s="15" t="s">
        <v>45</v>
      </c>
      <c r="C8" s="21" t="s">
        <v>33</v>
      </c>
    </row>
    <row r="9" spans="1:19" ht="15" customHeight="1" x14ac:dyDescent="0.35">
      <c r="B9" s="15" t="s">
        <v>72</v>
      </c>
      <c r="C9" s="21" t="s">
        <v>53</v>
      </c>
    </row>
    <row r="10" spans="1:19" x14ac:dyDescent="0.35">
      <c r="B10" s="16" t="s">
        <v>15</v>
      </c>
      <c r="C10" s="20" t="s">
        <v>18690</v>
      </c>
    </row>
    <row r="11" spans="1:19" x14ac:dyDescent="0.35">
      <c r="B11" s="16" t="s">
        <v>12</v>
      </c>
      <c r="C11" s="65" t="s">
        <v>64</v>
      </c>
    </row>
    <row r="12" spans="1:19" x14ac:dyDescent="0.35">
      <c r="B12" s="53" t="s">
        <v>19017</v>
      </c>
      <c r="C12" s="66" t="s">
        <v>19018</v>
      </c>
      <c r="D12" s="64">
        <f>IF(AND(hour_ending_view2="HE (UTC -8)",is_daylight_savings2),0, 1)</f>
        <v>0</v>
      </c>
    </row>
    <row r="14" spans="1:19" x14ac:dyDescent="0.35">
      <c r="B14" s="14" t="str">
        <f>"Table 2: Impact summary by category for average peak hours "&amp;(16+$D$12)&amp;":00 to "&amp;(20+$D$12)&amp;":00 ("&amp;IF($C$12="HE (UTC -8)","UTC - 8","Prevailing Time")&amp;")"</f>
        <v>Table 2: Impact summary by category for average peak hours 16:00 to 20:00 (UTC - 8)</v>
      </c>
      <c r="D14" s="54"/>
      <c r="E14" s="54"/>
      <c r="G14" s="55"/>
    </row>
    <row r="15" spans="1:19" ht="15" customHeight="1" x14ac:dyDescent="0.35">
      <c r="B15" s="90" t="s">
        <v>27</v>
      </c>
      <c r="C15" s="90" t="s">
        <v>95</v>
      </c>
      <c r="D15" s="90" t="s">
        <v>97</v>
      </c>
      <c r="E15" s="90" t="str">
        <f>"Reference Load ("&amp;units&amp;")"</f>
        <v>Reference Load (MW)</v>
      </c>
      <c r="F15" s="90" t="str">
        <f>"Load with DR ("&amp;units&amp;")"</f>
        <v>Load with DR (MW)</v>
      </c>
      <c r="G15" s="90" t="str">
        <f>"Load Reduction ("&amp;units&amp;")"</f>
        <v>Load Reduction (MW)</v>
      </c>
      <c r="H15" s="90" t="s">
        <v>48</v>
      </c>
      <c r="I15" s="90" t="s">
        <v>49</v>
      </c>
      <c r="J15" s="72" t="s">
        <v>50</v>
      </c>
      <c r="K15" s="80" t="s">
        <v>51</v>
      </c>
    </row>
    <row r="16" spans="1:19" x14ac:dyDescent="0.35">
      <c r="B16" s="91"/>
      <c r="C16" s="91"/>
      <c r="D16" s="91"/>
      <c r="E16" s="91"/>
      <c r="F16" s="91"/>
      <c r="G16" s="91"/>
      <c r="H16" s="91"/>
      <c r="I16" s="91"/>
      <c r="J16" s="73"/>
      <c r="K16" s="81"/>
    </row>
    <row r="17" spans="2:11" x14ac:dyDescent="0.35">
      <c r="B17" s="56" t="str">
        <f>+Helpers!D5</f>
        <v>All</v>
      </c>
      <c r="C17" s="56" t="str">
        <f>+Helpers!E5</f>
        <v>All</v>
      </c>
      <c r="D17" s="59">
        <f>IFERROR(INDEX(Daytype_char!J:J,MATCH(system2&amp;$B17&amp;$C17&amp;eventlookup2,Daytype_char!$A:$A,0)),"")</f>
        <v>219</v>
      </c>
      <c r="E17" s="60">
        <f ca="1">IFERROR(AVERAGE(OFFSET(Interval_Char!L:L, MATCH(system2&amp;$B17&amp;$C17&amp;intervallookup2, Interval_Char!$A:$A, 0) + 16 - $D$12, 0, 5, 1)) * IF(level2="Per Customer", 1, IF(level2="Aggregate Incremental",#REF!/ 1000, $D17/1000)),"")</f>
        <v>71.850119018554693</v>
      </c>
      <c r="F17" s="61">
        <f ca="1">IFERROR(AVERAGE(OFFSET(Interval_Char!M:M, MATCH(system2&amp;$B17&amp;$C17&amp;intervallookup2, Interval_Char!$A:$A, 0) + 16- $D$12, 0, 5, 1)) * IF(level2="Per Customer", 1, IF(level2="Aggregate Incremental",#REF!/ 1000, $D17/1000)),"")</f>
        <v>70.666741943359369</v>
      </c>
      <c r="G17" s="47">
        <f ca="1">IFERROR(F17-E17, "")</f>
        <v>-1.1833770751953239</v>
      </c>
      <c r="H17" s="47">
        <f ca="1">IFERROR(G17/E17, "")</f>
        <v>-1.6470078148231412E-2</v>
      </c>
      <c r="I17" s="60">
        <f ca="1">IFERROR(AVERAGE(OFFSET(Interval_Char!K:K, MATCH(system2&amp;$B17&amp;$C17&amp;intervallookup2, Interval_Char!$A:$A, 0) + 16 - $D$12, 0, 5, 1)),"")</f>
        <v>70.142198181152338</v>
      </c>
      <c r="J17" s="60">
        <f ca="1">IFERROR(AVERAGE(OFFSET(Interval_Char!N:N, MATCH(system2&amp;$B17&amp;$C17&amp;intervallookup2, Interval_Char!$A:$A, 0) + 16 - $D$12, 0, 5, 1))* IF(level2="Per Customer", 1, IF($C$8="Aggregate Incremental",#REF!/ 1000, $D17/1000)),"")</f>
        <v>0.34763539880514144</v>
      </c>
      <c r="K17" s="47">
        <f ca="1">IFERROR(G17/J17, "")</f>
        <v>-3.4040753020627714</v>
      </c>
    </row>
    <row r="18" spans="2:11" x14ac:dyDescent="0.35">
      <c r="B18" s="56" t="str">
        <f>+Helpers!D6</f>
        <v>MUD/Workplace</v>
      </c>
      <c r="C18" s="56" t="str">
        <f>+Helpers!E6</f>
        <v>MUD</v>
      </c>
      <c r="D18" s="59">
        <f>IFERROR(INDEX(Daytype_char!J:J,MATCH(system2&amp;$B18&amp;$C18&amp;eventlookup2,Daytype_char!$A:$A,0)),"")</f>
        <v>80</v>
      </c>
      <c r="E18" s="60">
        <f ca="1">IFERROR(AVERAGE(OFFSET(Interval_Char!L:L, MATCH(system2&amp;$B18&amp;$C18&amp;intervallookup2, Interval_Char!$A:$A, 0) + 16 - $D$12, 0, 5, 1)) * IF(level2="Per Customer", 1, IF(level2="Aggregate Incremental",#REF!/ 1000, $D18/1000)),"")</f>
        <v>129.91679840087892</v>
      </c>
      <c r="F18" s="61">
        <f ca="1">IFERROR(AVERAGE(OFFSET(Interval_Char!M:M, MATCH(system2&amp;$B18&amp;$C18&amp;intervallookup2, Interval_Char!$A:$A, 0) + 16- $D$12, 0, 5, 1)) * IF(level2="Per Customer", 1, IF(level2="Aggregate Incremental",#REF!/ 1000, $D18/1000)),"")</f>
        <v>127.37164459228515</v>
      </c>
      <c r="G18" s="47">
        <f t="shared" ref="G18:G19" ca="1" si="0">IFERROR(F18-E18, "")</f>
        <v>-2.5451538085937671</v>
      </c>
      <c r="H18" s="47">
        <f t="shared" ref="H18:H19" ca="1" si="1">IFERROR(G18/E18, "")</f>
        <v>-1.9590644473398203E-2</v>
      </c>
      <c r="I18" s="60">
        <f ca="1">IFERROR(AVERAGE(OFFSET(Interval_Char!K:K, MATCH(system2&amp;$B18&amp;$C18&amp;intervallookup2, Interval_Char!$A:$A, 0) + 16 - $D$12, 0, 5, 1)),"")</f>
        <v>70.146313476562497</v>
      </c>
      <c r="J18" s="60">
        <f ca="1">IFERROR(AVERAGE(OFFSET(Interval_Char!N:N, MATCH(system2&amp;$B18&amp;$C18&amp;intervallookup2, Interval_Char!$A:$A, 0) + 16 - $D$12, 0, 5, 1))* IF(level2="Per Customer", 1, IF($C$8="Aggregate Incremental",#REF!/ 1000, $D18/1000)),"")</f>
        <v>0.90121944546699528</v>
      </c>
      <c r="K18" s="47">
        <f t="shared" ref="K18:K19" ca="1" si="2">IFERROR(G18/J18, "")</f>
        <v>-2.824122161805902</v>
      </c>
    </row>
    <row r="19" spans="2:11" x14ac:dyDescent="0.35">
      <c r="B19" s="56" t="str">
        <f>+Helpers!D7</f>
        <v>MUD/Workplace</v>
      </c>
      <c r="C19" s="56" t="str">
        <f>+Helpers!E7</f>
        <v>Workplace</v>
      </c>
      <c r="D19" s="59">
        <f>IFERROR(INDEX(Daytype_char!J:J,MATCH(system2&amp;$B19&amp;$C19&amp;eventlookup2,Daytype_char!$A:$A,0)),"")</f>
        <v>139</v>
      </c>
      <c r="E19" s="60">
        <f ca="1">IFERROR(AVERAGE(OFFSET(Interval_Char!L:L, MATCH(system2&amp;$B19&amp;$C19&amp;intervallookup2, Interval_Char!$A:$A, 0) + 16 - $D$12, 0, 5, 1)) * IF(level2="Per Customer", 1, IF(level2="Aggregate Incremental",#REF!/ 1000, $D19/1000)),"")</f>
        <v>38.430447006225585</v>
      </c>
      <c r="F19" s="61">
        <f ca="1">IFERROR(AVERAGE(OFFSET(Interval_Char!M:M, MATCH(system2&amp;$B19&amp;$C19&amp;intervallookup2, Interval_Char!$A:$A, 0) + 16- $D$12, 0, 5, 1)) * IF(level2="Per Customer", 1, IF(level2="Aggregate Incremental",#REF!/ 1000, $D19/1000)),"")</f>
        <v>38.030826950073241</v>
      </c>
      <c r="G19" s="47">
        <f t="shared" ca="1" si="0"/>
        <v>-0.39962005615234375</v>
      </c>
      <c r="H19" s="47">
        <f t="shared" ca="1" si="1"/>
        <v>-1.0398527399059575E-2</v>
      </c>
      <c r="I19" s="60">
        <f ca="1">IFERROR(AVERAGE(OFFSET(Interval_Char!K:K, MATCH(system2&amp;$B19&amp;$C19&amp;intervallookup2, Interval_Char!$A:$A, 0) + 16 - $D$12, 0, 5, 1)),"")</f>
        <v>70.139826965332034</v>
      </c>
      <c r="J19" s="60">
        <f ca="1">IFERROR(AVERAGE(OFFSET(Interval_Char!N:N, MATCH(system2&amp;$B19&amp;$C19&amp;intervallookup2, Interval_Char!$A:$A, 0) + 16 - $D$12, 0, 5, 1))* IF(level2="Per Customer", 1, IF($C$8="Aggregate Incremental",#REF!/ 1000, $D19/1000)),"")</f>
        <v>0.12125102579593658</v>
      </c>
      <c r="K19" s="47">
        <f t="shared" ca="1" si="2"/>
        <v>-3.2958076315568459</v>
      </c>
    </row>
    <row r="23" spans="2:11" s="11" customFormat="1" x14ac:dyDescent="0.35">
      <c r="B23"/>
      <c r="C23"/>
      <c r="D23"/>
      <c r="E23"/>
      <c r="F23"/>
      <c r="G23"/>
      <c r="H23"/>
      <c r="I23"/>
      <c r="J23"/>
      <c r="K23"/>
    </row>
    <row r="33" spans="2:11" s="11" customFormat="1" x14ac:dyDescent="0.35">
      <c r="B33"/>
      <c r="C33"/>
      <c r="D33"/>
      <c r="E33"/>
      <c r="F33"/>
      <c r="G33"/>
      <c r="H33"/>
      <c r="I33"/>
      <c r="J33"/>
      <c r="K33"/>
    </row>
  </sheetData>
  <mergeCells count="12">
    <mergeCell ref="A2:D2"/>
    <mergeCell ref="A3:D3"/>
    <mergeCell ref="J15:J16"/>
    <mergeCell ref="K15:K16"/>
    <mergeCell ref="B15:B16"/>
    <mergeCell ref="C15:C16"/>
    <mergeCell ref="E15:E16"/>
    <mergeCell ref="F15:F16"/>
    <mergeCell ref="G15:G16"/>
    <mergeCell ref="H15:H16"/>
    <mergeCell ref="I15:I16"/>
    <mergeCell ref="D15:D16"/>
  </mergeCells>
  <dataValidations count="6">
    <dataValidation type="list" allowBlank="1" showInputMessage="1" showErrorMessage="1" sqref="C7" xr:uid="{00000000-0002-0000-0200-000000000000}">
      <formula1>cohort_list</formula1>
    </dataValidation>
    <dataValidation type="list" allowBlank="1" showInputMessage="1" showErrorMessage="1" sqref="C9" xr:uid="{00000000-0002-0000-0200-000001000000}">
      <formula1>system_list</formula1>
    </dataValidation>
    <dataValidation type="list" allowBlank="1" showInputMessage="1" showErrorMessage="1" sqref="C11" xr:uid="{00000000-0002-0000-0200-000002000000}">
      <formula1>month_list</formula1>
    </dataValidation>
    <dataValidation type="list" allowBlank="1" showInputMessage="1" showErrorMessage="1" sqref="C10" xr:uid="{00000000-0002-0000-0200-000003000000}">
      <formula1>daytype_list</formula1>
    </dataValidation>
    <dataValidation type="list" allowBlank="1" showInputMessage="1" showErrorMessage="1" sqref="C8" xr:uid="{00000000-0002-0000-0200-000004000000}">
      <formula1>level_list</formula1>
    </dataValidation>
    <dataValidation type="list" allowBlank="1" showInputMessage="1" showErrorMessage="1" sqref="C12" xr:uid="{BBB6B28A-C112-4602-9FA7-035EE4CE4BA9}">
      <formula1>"HE (UTC -8),HE (Prevailing Time)"</formula1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E90938EE-BCA5-47F2-ABCA-E2A755221D7D}">
            <xm:f>Helpers!$M$30=TRUE</xm:f>
            <x14:dxf>
              <font>
                <color theme="0"/>
              </font>
              <fill>
                <patternFill>
                  <bgColor theme="0"/>
                </patternFill>
              </fill>
              <border>
                <left/>
                <right/>
                <top style="thin">
                  <color theme="4"/>
                </top>
                <bottom/>
                <vertical/>
                <horizontal/>
              </border>
            </x14:dxf>
          </x14:cfRule>
          <xm:sqref>B11:C11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99B3C-4397-4127-BCBE-7C164ED1D1C6}">
  <dimension ref="A2:S43"/>
  <sheetViews>
    <sheetView showGridLines="0" zoomScale="77" zoomScaleNormal="77" workbookViewId="0">
      <selection activeCell="C20" sqref="C20"/>
    </sheetView>
  </sheetViews>
  <sheetFormatPr defaultRowHeight="14.5" x14ac:dyDescent="0.35"/>
  <cols>
    <col min="1" max="1" width="5.08203125" customWidth="1"/>
    <col min="2" max="2" width="22.83203125" customWidth="1"/>
    <col min="3" max="3" width="24" customWidth="1"/>
    <col min="4" max="4" width="12" customWidth="1"/>
    <col min="5" max="5" width="13.25" customWidth="1"/>
    <col min="6" max="6" width="11.33203125" customWidth="1"/>
  </cols>
  <sheetData>
    <row r="2" spans="1:19" ht="23.5" x14ac:dyDescent="0.55000000000000004">
      <c r="A2" s="68" t="s">
        <v>74</v>
      </c>
      <c r="B2" s="68"/>
      <c r="C2" s="68"/>
      <c r="D2" s="68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ht="18.5" x14ac:dyDescent="0.45">
      <c r="A3" s="69" t="s">
        <v>19019</v>
      </c>
      <c r="B3" s="69"/>
      <c r="C3" s="69"/>
      <c r="D3" s="69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5" spans="1:19" x14ac:dyDescent="0.35">
      <c r="B5" s="14" t="s">
        <v>24</v>
      </c>
    </row>
    <row r="6" spans="1:19" x14ac:dyDescent="0.35">
      <c r="B6" s="15" t="s">
        <v>10913</v>
      </c>
      <c r="C6" s="21" t="s">
        <v>26</v>
      </c>
    </row>
    <row r="7" spans="1:19" x14ac:dyDescent="0.35">
      <c r="B7" s="15" t="s">
        <v>45</v>
      </c>
      <c r="C7" s="21" t="s">
        <v>77</v>
      </c>
    </row>
    <row r="8" spans="1:19" x14ac:dyDescent="0.35">
      <c r="B8" s="15" t="s">
        <v>72</v>
      </c>
      <c r="C8" s="21" t="s">
        <v>52</v>
      </c>
    </row>
    <row r="9" spans="1:19" x14ac:dyDescent="0.35">
      <c r="B9" s="53" t="s">
        <v>27</v>
      </c>
      <c r="C9" s="21" t="s">
        <v>26</v>
      </c>
    </row>
    <row r="10" spans="1:19" x14ac:dyDescent="0.35">
      <c r="B10" s="53" t="s">
        <v>6</v>
      </c>
      <c r="C10" s="21" t="s">
        <v>26</v>
      </c>
    </row>
    <row r="11" spans="1:19" x14ac:dyDescent="0.35">
      <c r="B11" s="53" t="s">
        <v>19017</v>
      </c>
      <c r="C11" s="66" t="s">
        <v>19016</v>
      </c>
      <c r="D11" s="64">
        <f>IF(hour_ending_view3="HE (UTC -8)", 0, 1)</f>
        <v>1</v>
      </c>
    </row>
    <row r="13" spans="1:19" x14ac:dyDescent="0.35">
      <c r="B13" s="14" t="str">
        <f>"Table 2: Impact summary by day type for average peak hours "&amp;(16+$D$11)&amp;":00 to "&amp;(20+$D$11)&amp;":00 ("&amp;IF($C$11="HE (UTC -8)","UTC - 8","Prevailing Time")&amp;")"</f>
        <v>Table 2: Impact summary by day type for average peak hours 17:00 to 21:00 (Prevailing Time)</v>
      </c>
    </row>
    <row r="14" spans="1:19" ht="15" customHeight="1" x14ac:dyDescent="0.35">
      <c r="B14" s="90" t="s">
        <v>96</v>
      </c>
      <c r="C14" s="72" t="s">
        <v>97</v>
      </c>
      <c r="D14" s="72" t="str">
        <f>"Reference Load ("&amp;units&amp;")"</f>
        <v>Reference Load (MW)</v>
      </c>
      <c r="E14" s="72" t="str">
        <f>"Load with DR ("&amp;units&amp;")"</f>
        <v>Load with DR (MW)</v>
      </c>
      <c r="F14" s="72" t="str">
        <f>"Load Reduction ("&amp;units&amp;")"</f>
        <v>Load Reduction (MW)</v>
      </c>
      <c r="G14" s="90" t="s">
        <v>48</v>
      </c>
      <c r="H14" s="90" t="s">
        <v>49</v>
      </c>
      <c r="I14" s="72" t="s">
        <v>50</v>
      </c>
      <c r="J14" s="80" t="s">
        <v>51</v>
      </c>
    </row>
    <row r="15" spans="1:19" x14ac:dyDescent="0.35">
      <c r="B15" s="92"/>
      <c r="C15" s="93"/>
      <c r="D15" s="93"/>
      <c r="E15" s="93"/>
      <c r="F15" s="93"/>
      <c r="G15" s="92"/>
      <c r="H15" s="92"/>
      <c r="I15" s="93"/>
      <c r="J15" s="94"/>
    </row>
    <row r="16" spans="1:19" x14ac:dyDescent="0.35">
      <c r="B16" s="56" t="s">
        <v>98</v>
      </c>
      <c r="C16" s="59">
        <f>IFERROR(INDEX(Daytype_char!J:J,MATCH(system3&amp;category2&amp;segment2&amp;$B16&amp;cohort_selected3,Daytype_char!$A:$A,0)),"")</f>
        <v>219</v>
      </c>
      <c r="D16" s="60">
        <f ca="1">IFERROR(AVERAGE(OFFSET(Interval_Char!L:L, MATCH(system3&amp;category2&amp;segment2&amp;$B16&amp;"1"&amp;cohort_selected3, Interval_Char!$A:$A, 0) + 16 - $D$11, 0, 5, 1)) * IF(level3="Per Customer", 1, IF(level3="Aggregate Incremental",#REF!/ 1000, $C16/1000)),"")</f>
        <v>18.637013282775879</v>
      </c>
      <c r="E16" s="60">
        <f ca="1">IFERROR(AVERAGE(OFFSET(Interval_Char!M:M, MATCH(system3&amp;category2&amp;segment2&amp;$B16&amp;"1"&amp;cohort_selected3, Interval_Char!$A:$A, 0) + 16 - $D$11, 0, 5, 1)) * IF(level3="Per Customer", 1, IF(level3="Aggregate Incremental",#REF!/ 1000, $C16/1000)),"")</f>
        <v>17.168637764739991</v>
      </c>
      <c r="F16" s="57">
        <f ca="1">IFERROR(D16-E16, "")</f>
        <v>1.4683755180358879</v>
      </c>
      <c r="G16" s="58">
        <f ca="1">IFERROR(F16/D16, "")</f>
        <v>7.8788134974016696E-2</v>
      </c>
      <c r="H16" s="60">
        <f ca="1">IFERROR(AVERAGE(OFFSET(Interval_Char!K:K, MATCH(system3&amp;category2&amp;segment2&amp;$B16&amp;"1"&amp;cohort_selected3, Interval_Char!$A:$A, 0) + 16 - $D$11, 0, 5, 1)),"")</f>
        <v>78.234220886230474</v>
      </c>
      <c r="I16" s="60">
        <f ca="1">IFERROR(AVERAGE(OFFSET(Interval_Char!N:N, MATCH(system3&amp;category2&amp;segment2&amp;$B16&amp;"1"&amp;cohort_selected3, Interval_Char!$A:$A, 0) + 16 - $D$11, 0, 5, 1)) * IF(level3="Per Customer", 1, IF(level3="Aggregate Incremental",#REF!/ 1000, $C16/1000)), "")</f>
        <v>0.41407051604390144</v>
      </c>
      <c r="J16" s="47">
        <f ca="1">IFERROR(F16/I16, "")</f>
        <v>3.5461967494449782</v>
      </c>
    </row>
    <row r="17" spans="2:10" x14ac:dyDescent="0.35">
      <c r="B17" s="56" t="s">
        <v>101</v>
      </c>
      <c r="C17" s="59">
        <f>IFERROR(INDEX(Daytype_char!J:J,MATCH(system3&amp;category2&amp;segment2&amp;$B17&amp;cohort_selected3,Daytype_char!$A:$A,0)),"")</f>
        <v>219</v>
      </c>
      <c r="D17" s="60">
        <f ca="1">IFERROR(AVERAGE(OFFSET(Interval_Char!L:L, MATCH(system3&amp;category2&amp;segment2&amp;$B17&amp;"1"&amp;cohort_selected3, Interval_Char!$A:$A, 0) + 16 - $D$11, 0, 5, 1)) * IF(level3="Per Customer", 1, IF(level3="Aggregate Incremental",#REF!/ 1000, $C17/1000)),"")</f>
        <v>17.884456755065916</v>
      </c>
      <c r="E17" s="60">
        <f ca="1">IFERROR(AVERAGE(OFFSET(Interval_Char!M:M, MATCH(system3&amp;category2&amp;segment2&amp;$B17&amp;"1"&amp;cohort_selected3, Interval_Char!$A:$A, 0) + 16 - $D$11, 0, 5, 1)) * IF(level3="Per Customer", 1, IF(level3="Aggregate Incremental",#REF!/ 1000, $C17/1000)),"")</f>
        <v>14.292620498657227</v>
      </c>
      <c r="F17" s="57">
        <f ca="1">IFERROR(D17-E17, "")</f>
        <v>3.5918362564086888</v>
      </c>
      <c r="G17" s="58">
        <f ca="1">IFERROR(F17/D17, "")</f>
        <v>0.20083563653065797</v>
      </c>
      <c r="H17" s="60">
        <f ca="1">IFERROR(AVERAGE(OFFSET(Interval_Char!K:K, MATCH(system3&amp;category2&amp;segment2&amp;$B17&amp;"1"&amp;cohort_selected3, Interval_Char!$A:$A, 0) + 16 - $D$11, 0, 5, 1)),"")</f>
        <v>77.789457702636724</v>
      </c>
      <c r="I17" s="60">
        <f ca="1">IFERROR(AVERAGE(OFFSET(Interval_Char!N:N, MATCH(system3&amp;category2&amp;segment2&amp;$B17&amp;"1"&amp;cohort_selected3, Interval_Char!$A:$A, 0) + 16 - $D$11, 0, 5, 1)) * IF(level3="Per Customer", 1, IF(level3="Aggregate Incremental",#REF!/ 1000, $C17/1000)), "")</f>
        <v>0.81726232724189762</v>
      </c>
      <c r="J17" s="47">
        <f ca="1">IFERROR(F17/I17, "")</f>
        <v>4.3949612464463419</v>
      </c>
    </row>
    <row r="18" spans="2:10" x14ac:dyDescent="0.35">
      <c r="B18" s="56" t="s">
        <v>99</v>
      </c>
      <c r="C18" s="59">
        <f>IFERROR(INDEX(Daytype_char!J:J,MATCH(system3&amp;category2&amp;segment2&amp;$B18&amp;cohort_selected3,Daytype_char!$A:$A,0)),"")</f>
        <v>219</v>
      </c>
      <c r="D18" s="60">
        <f ca="1">IFERROR(AVERAGE(OFFSET(Interval_Char!L:L, MATCH(system3&amp;category2&amp;segment2&amp;$B18&amp;"1"&amp;cohort_selected3, Interval_Char!$A:$A, 0) + 16 - $D$11, 0, 5, 1)) * IF(level3="Per Customer", 1, IF(level3="Aggregate Incremental",#REF!/ 1000, $C18/1000)),"")</f>
        <v>18.362389768981931</v>
      </c>
      <c r="E18" s="60">
        <f ca="1">IFERROR(AVERAGE(OFFSET(Interval_Char!M:M, MATCH(system3&amp;category2&amp;segment2&amp;$B18&amp;"1"&amp;cohort_selected3, Interval_Char!$A:$A, 0) + 16 - $D$11, 0, 5, 1)) * IF(level3="Per Customer", 1, IF(level3="Aggregate Incremental",#REF!/ 1000, $C18/1000)),"")</f>
        <v>15.876378032684325</v>
      </c>
      <c r="F18" s="57">
        <f t="shared" ref="F18:F43" ca="1" si="0">IFERROR(D18-E18, "")</f>
        <v>2.4860117362976055</v>
      </c>
      <c r="G18" s="58">
        <f t="shared" ref="G18:G43" ca="1" si="1">IFERROR(F18/D18, "")</f>
        <v>0.1353860672589044</v>
      </c>
      <c r="H18" s="60">
        <f ca="1">IFERROR(AVERAGE(OFFSET(Interval_Char!K:K, MATCH(system3&amp;category2&amp;segment2&amp;$B18&amp;"1"&amp;cohort_selected3, Interval_Char!$A:$A, 0) + 16 - $D$11, 0, 5, 1)),"")</f>
        <v>77.024549865722662</v>
      </c>
      <c r="I18" s="60">
        <f ca="1">IFERROR(AVERAGE(OFFSET(Interval_Char!N:N, MATCH(system3&amp;category2&amp;segment2&amp;$B18&amp;"1"&amp;cohort_selected3, Interval_Char!$A:$A, 0) + 16 - $D$11, 0, 5, 1)) * IF(level3="Per Customer", 1, IF(level3="Aggregate Incremental",#REF!/ 1000, $C18/1000)), "")</f>
        <v>0.71042066087722777</v>
      </c>
      <c r="J18" s="47">
        <f t="shared" ref="J18:J43" ca="1" si="2">IFERROR(F18/I18, "")</f>
        <v>3.4993516844342296</v>
      </c>
    </row>
    <row r="19" spans="2:10" x14ac:dyDescent="0.35">
      <c r="B19" s="56" t="s">
        <v>100</v>
      </c>
      <c r="C19" s="59">
        <f>IFERROR(INDEX(Daytype_char!J:J,MATCH(system3&amp;category2&amp;segment2&amp;$B19&amp;cohort_selected3,Daytype_char!$A:$A,0)),"")</f>
        <v>219</v>
      </c>
      <c r="D19" s="60">
        <f ca="1">IFERROR(AVERAGE(OFFSET(Interval_Char!L:L, MATCH(system3&amp;category2&amp;segment2&amp;$B19&amp;"1"&amp;cohort_selected3, Interval_Char!$A:$A, 0) + 16 - $D$11, 0, 5, 1)) * IF(level3="Per Customer", 1, IF(level3="Aggregate Incremental",#REF!/ 1000, $C19/1000)),"")</f>
        <v>17.566448277282717</v>
      </c>
      <c r="E19" s="60">
        <f ca="1">IFERROR(AVERAGE(OFFSET(Interval_Char!M:M, MATCH(system3&amp;category2&amp;segment2&amp;$B19&amp;"1"&amp;cohort_selected3, Interval_Char!$A:$A, 0) + 16 - $D$11, 0, 5, 1)) * IF(level3="Per Customer", 1, IF(level3="Aggregate Incremental",#REF!/ 1000, $C19/1000)),"")</f>
        <v>15.763212215423584</v>
      </c>
      <c r="F19" s="57">
        <f t="shared" ca="1" si="0"/>
        <v>1.803236061859133</v>
      </c>
      <c r="G19" s="58">
        <f t="shared" ca="1" si="1"/>
        <v>0.10265228539061673</v>
      </c>
      <c r="H19" s="60">
        <f ca="1">IFERROR(AVERAGE(OFFSET(Interval_Char!K:K, MATCH(system3&amp;category2&amp;segment2&amp;$B19&amp;"1"&amp;cohort_selected3, Interval_Char!$A:$A, 0) + 16 - $D$11, 0, 5, 1)),"")</f>
        <v>76.243272399902338</v>
      </c>
      <c r="I19" s="60">
        <f ca="1">IFERROR(AVERAGE(OFFSET(Interval_Char!N:N, MATCH(system3&amp;category2&amp;segment2&amp;$B19&amp;"1"&amp;cohort_selected3, Interval_Char!$A:$A, 0) + 16 - $D$11, 0, 5, 1)) * IF(level3="Per Customer", 1, IF(level3="Aggregate Incremental",#REF!/ 1000, $C19/1000)), "")</f>
        <v>0.6389879550933838</v>
      </c>
      <c r="J19" s="47">
        <f t="shared" ca="1" si="2"/>
        <v>2.8220188619918543</v>
      </c>
    </row>
    <row r="20" spans="2:10" x14ac:dyDescent="0.35">
      <c r="B20" s="56" t="str">
        <f>+Helpers!$B$19&amp;Helpers!B31</f>
        <v>Monthly average day01 Jan</v>
      </c>
      <c r="C20" s="59">
        <f>IFERROR(INDEX(Daytype_char!J:J,MATCH(system3&amp;category2&amp;segment2&amp;$B20&amp;cohort_selected3,Daytype_char!$A:$A,0)),"")</f>
        <v>220</v>
      </c>
      <c r="D20" s="60">
        <f ca="1">IFERROR(AVERAGE(OFFSET(Interval_Char!L:L, MATCH(system3&amp;category2&amp;segment2&amp;$B20&amp;"1"&amp;cohort_selected3, Interval_Char!$A:$A, 0) + 16 - 1, 0, 5, 1)) * IF(level3="Per Customer", 1, IF(level3="Aggregate Incremental",#REF!/ 1000, $C20/1000)),"")</f>
        <v>14.696159118652345</v>
      </c>
      <c r="E20" s="60">
        <f ca="1">IFERROR(AVERAGE(OFFSET(Interval_Char!M:M, MATCH(system3&amp;category2&amp;segment2&amp;$B20&amp;"1"&amp;cohort_selected3, Interval_Char!$A:$A, 0) + 16 - 1, 0, 5, 1)) * IF(level3="Per Customer", 1, IF(level3="Aggregate Incremental",#REF!/ 1000, $C20/1000)),"")</f>
        <v>15.260030136108398</v>
      </c>
      <c r="F20" s="57">
        <f t="shared" ca="1" si="0"/>
        <v>-0.56387101745605328</v>
      </c>
      <c r="G20" s="58">
        <f t="shared" ca="1" si="1"/>
        <v>-3.8368597733838425E-2</v>
      </c>
      <c r="H20" s="60">
        <f ca="1">IFERROR(AVERAGE(OFFSET(Interval_Char!K:K, MATCH(system3&amp;category2&amp;segment2&amp;$B20&amp;"1"&amp;cohort_selected3, Interval_Char!$A:$A, 0) + 16 - 1, 0, 5, 1)),"")</f>
        <v>55.877830505371094</v>
      </c>
      <c r="I20" s="60">
        <f ca="1">IFERROR(AVERAGE(OFFSET(Interval_Char!N:N, MATCH(system3&amp;category2&amp;segment2&amp;$B20&amp;"1"&amp;cohort_selected3, Interval_Char!$A:$A, 0) + 16 - 1, 0, 5, 1)) * IF(level3="Per Customer", 1, IF(level3="Aggregate Incremental",#REF!/ 1000, $C20/1000)), "")</f>
        <v>0.12019021451473236</v>
      </c>
      <c r="J20" s="47">
        <f t="shared" ca="1" si="2"/>
        <v>-4.6914885686216712</v>
      </c>
    </row>
    <row r="21" spans="2:10" x14ac:dyDescent="0.35">
      <c r="B21" s="56" t="str">
        <f>+Helpers!$B$19&amp;Helpers!B32</f>
        <v>Monthly average day02 Feb</v>
      </c>
      <c r="C21" s="59">
        <f>IFERROR(INDEX(Daytype_char!J:J,MATCH(system3&amp;category2&amp;segment2&amp;$B21&amp;cohort_selected3,Daytype_char!$A:$A,0)),"")</f>
        <v>220</v>
      </c>
      <c r="D21" s="60">
        <f ca="1">IFERROR(AVERAGE(OFFSET(Interval_Char!L:L, MATCH(system3&amp;category2&amp;segment2&amp;$B21&amp;"1"&amp;cohort_selected3, Interval_Char!$A:$A, 0) + 16 - 1, 0, 5, 1)) * IF(level3="Per Customer", 1, IF(level3="Aggregate Incremental",#REF!/ 1000, $C21/1000)),"")</f>
        <v>16.644678131103515</v>
      </c>
      <c r="E21" s="60">
        <f ca="1">IFERROR(AVERAGE(OFFSET(Interval_Char!M:M, MATCH(system3&amp;category2&amp;segment2&amp;$B21&amp;"1"&amp;cohort_selected3, Interval_Char!$A:$A, 0) + 16 - 1, 0, 5, 1)) * IF(level3="Per Customer", 1, IF(level3="Aggregate Incremental",#REF!/ 1000, $C21/1000)),"")</f>
        <v>16.675144653320313</v>
      </c>
      <c r="F21" s="57">
        <f t="shared" ca="1" si="0"/>
        <v>-3.0466522216798353E-2</v>
      </c>
      <c r="G21" s="58">
        <f t="shared" ca="1" si="1"/>
        <v>-1.8304062101306895E-3</v>
      </c>
      <c r="H21" s="60">
        <f ca="1">IFERROR(AVERAGE(OFFSET(Interval_Char!K:K, MATCH(system3&amp;category2&amp;segment2&amp;$B21&amp;"1"&amp;cohort_selected3, Interval_Char!$A:$A, 0) + 16 - 1, 0, 5, 1)),"")</f>
        <v>58.006447601318357</v>
      </c>
      <c r="I21" s="60">
        <f ca="1">IFERROR(AVERAGE(OFFSET(Interval_Char!N:N, MATCH(system3&amp;category2&amp;segment2&amp;$B21&amp;"1"&amp;cohort_selected3, Interval_Char!$A:$A, 0) + 16 - 1, 0, 5, 1)) * IF(level3="Per Customer", 1, IF(level3="Aggregate Incremental",#REF!/ 1000, $C21/1000)), "")</f>
        <v>3.1915797322988507E-2</v>
      </c>
      <c r="J21" s="47">
        <f t="shared" ca="1" si="2"/>
        <v>-0.95459066582221141</v>
      </c>
    </row>
    <row r="22" spans="2:10" x14ac:dyDescent="0.35">
      <c r="B22" s="56" t="str">
        <f>+Helpers!$B$19&amp;Helpers!B33</f>
        <v>Monthly average day03 Mar</v>
      </c>
      <c r="C22" s="59">
        <f>IFERROR(INDEX(Daytype_char!J:J,MATCH(system3&amp;category2&amp;segment2&amp;$B22&amp;cohort_selected3,Daytype_char!$A:$A,0)),"")</f>
        <v>220</v>
      </c>
      <c r="D22" s="60">
        <f ca="1">IFERROR(AVERAGE(OFFSET(Interval_Char!L:L, MATCH(system3&amp;category2&amp;segment2&amp;$B22&amp;"1"&amp;cohort_selected3, Interval_Char!$A:$A, 0) + 16 - $D$11, 0, 5, 1)) * IF(level3="Per Customer", 1, IF(level3="Aggregate Incremental",#REF!/ 1000, $C22/1000)),"")</f>
        <v>16.178617919921876</v>
      </c>
      <c r="E22" s="60">
        <f ca="1">IFERROR(AVERAGE(OFFSET(Interval_Char!M:M, MATCH(system3&amp;category2&amp;segment2&amp;$B22&amp;"1"&amp;cohort_selected3, Interval_Char!$A:$A, 0) + 16 - $D$12, 0, 5, 1)) * IF(level3="Per Customer", 1, IF(level3="Aggregate Incremental",#REF!/ 1000, $C22/1000)),"")</f>
        <v>14.864396209716796</v>
      </c>
      <c r="F22" s="57">
        <f t="shared" ca="1" si="0"/>
        <v>1.3142217102050804</v>
      </c>
      <c r="G22" s="58">
        <f t="shared" ca="1" si="1"/>
        <v>8.1232013557028637E-2</v>
      </c>
      <c r="H22" s="60">
        <f ca="1">IFERROR(AVERAGE(OFFSET(Interval_Char!K:K, MATCH(system3&amp;category2&amp;segment2&amp;$B22&amp;"1"&amp;cohort_selected3, Interval_Char!$A:$A, 0) + 16 - $D$11, 0, 5, 1)),"")</f>
        <v>59.341130828857423</v>
      </c>
      <c r="I22" s="60">
        <f ca="1">IFERROR(AVERAGE(OFFSET(Interval_Char!N:N, MATCH(system3&amp;category2&amp;segment2&amp;$B22&amp;"1"&amp;cohort_selected3, Interval_Char!$A:$A, 0) + 16 - $D$11, 0, 5, 1)) * IF(level3="Per Customer", 1, IF(level3="Aggregate Incremental",#REF!/ 1000, $C22/1000)), "")</f>
        <v>0.10328990411758422</v>
      </c>
      <c r="J22" s="47">
        <f t="shared" ca="1" si="2"/>
        <v>12.723622133572544</v>
      </c>
    </row>
    <row r="23" spans="2:10" x14ac:dyDescent="0.35">
      <c r="B23" s="56" t="str">
        <f>+Helpers!$B$19&amp;Helpers!B34</f>
        <v>Monthly average day04 Apr</v>
      </c>
      <c r="C23" s="59">
        <f>IFERROR(INDEX(Daytype_char!J:J,MATCH(system3&amp;category2&amp;segment2&amp;$B23&amp;cohort_selected3,Daytype_char!$A:$A,0)),"")</f>
        <v>220</v>
      </c>
      <c r="D23" s="60">
        <f ca="1">IFERROR(AVERAGE(OFFSET(Interval_Char!L:L, MATCH(system3&amp;category2&amp;segment2&amp;$B23&amp;"1"&amp;cohort_selected3, Interval_Char!$A:$A, 0) + 16 - $D$11, 0, 5, 1)) * IF(level3="Per Customer", 1, IF(level3="Aggregate Incremental",#REF!/ 1000, $C23/1000)),"")</f>
        <v>16.349466705322264</v>
      </c>
      <c r="E23" s="60">
        <f ca="1">IFERROR(AVERAGE(OFFSET(Interval_Char!M:M, MATCH(system3&amp;category2&amp;segment2&amp;$B23&amp;"1"&amp;cohort_selected3, Interval_Char!$A:$A, 0) + 16 - $D$12, 0, 5, 1)) * IF(level3="Per Customer", 1, IF(level3="Aggregate Incremental",#REF!/ 1000, $C23/1000)),"")</f>
        <v>15.150664093017577</v>
      </c>
      <c r="F23" s="57">
        <f t="shared" ca="1" si="0"/>
        <v>1.1988026123046875</v>
      </c>
      <c r="G23" s="58">
        <f t="shared" ca="1" si="1"/>
        <v>7.3323652319157273E-2</v>
      </c>
      <c r="H23" s="60">
        <f ca="1">IFERROR(AVERAGE(OFFSET(Interval_Char!K:K, MATCH(system3&amp;category2&amp;segment2&amp;$B23&amp;"1"&amp;cohort_selected3, Interval_Char!$A:$A, 0) + 16 - $D$11, 0, 5, 1)),"")</f>
        <v>62.74520568847656</v>
      </c>
      <c r="I23" s="60">
        <f ca="1">IFERROR(AVERAGE(OFFSET(Interval_Char!N:N, MATCH(system3&amp;category2&amp;segment2&amp;$B23&amp;"1"&amp;cohort_selected3, Interval_Char!$A:$A, 0) + 16 - $D$11, 0, 5, 1)) * IF(level3="Per Customer", 1, IF(level3="Aggregate Incremental",#REF!/ 1000, $C23/1000)), "")</f>
        <v>0.10382467871904373</v>
      </c>
      <c r="J23" s="47">
        <f t="shared" ca="1" si="2"/>
        <v>11.546412925088115</v>
      </c>
    </row>
    <row r="24" spans="2:10" x14ac:dyDescent="0.35">
      <c r="B24" s="56" t="str">
        <f>+Helpers!$B$19&amp;Helpers!B35</f>
        <v>Monthly average day05 May</v>
      </c>
      <c r="C24" s="59">
        <f>IFERROR(INDEX(Daytype_char!J:J,MATCH(system3&amp;category2&amp;segment2&amp;$B24&amp;cohort_selected3,Daytype_char!$A:$A,0)),"")</f>
        <v>220</v>
      </c>
      <c r="D24" s="60">
        <f ca="1">IFERROR(AVERAGE(OFFSET(Interval_Char!L:L, MATCH(system3&amp;category2&amp;segment2&amp;$B24&amp;"1"&amp;cohort_selected3, Interval_Char!$A:$A, 0) + 16 - $D$11, 0, 5, 1)) * IF(level3="Per Customer", 1, IF(level3="Aggregate Incremental",#REF!/ 1000, $C24/1000)),"")</f>
        <v>16.709215179443358</v>
      </c>
      <c r="E24" s="60">
        <f ca="1">IFERROR(AVERAGE(OFFSET(Interval_Char!M:M, MATCH(system3&amp;category2&amp;segment2&amp;$B24&amp;"1"&amp;cohort_selected3, Interval_Char!$A:$A, 0) + 16 - $D$12, 0, 5, 1)) * IF(level3="Per Customer", 1, IF(level3="Aggregate Incremental",#REF!/ 1000, $C24/1000)),"")</f>
        <v>15.588384399414062</v>
      </c>
      <c r="F24" s="57">
        <f t="shared" ca="1" si="0"/>
        <v>1.120830780029296</v>
      </c>
      <c r="G24" s="58">
        <f t="shared" ca="1" si="1"/>
        <v>6.7078601118753134E-2</v>
      </c>
      <c r="H24" s="60">
        <f ca="1">IFERROR(AVERAGE(OFFSET(Interval_Char!K:K, MATCH(system3&amp;category2&amp;segment2&amp;$B24&amp;"1"&amp;cohort_selected3, Interval_Char!$A:$A, 0) + 16 - $D$11, 0, 5, 1)),"")</f>
        <v>65.835377502441403</v>
      </c>
      <c r="I24" s="60">
        <f ca="1">IFERROR(AVERAGE(OFFSET(Interval_Char!N:N, MATCH(system3&amp;category2&amp;segment2&amp;$B24&amp;"1"&amp;cohort_selected3, Interval_Char!$A:$A, 0) + 16 - $D$11, 0, 5, 1)) * IF(level3="Per Customer", 1, IF(level3="Aggregate Incremental",#REF!/ 1000, $C24/1000)), "")</f>
        <v>9.9342808485031131E-2</v>
      </c>
      <c r="J24" s="47">
        <f t="shared" ca="1" si="2"/>
        <v>11.282455138140993</v>
      </c>
    </row>
    <row r="25" spans="2:10" x14ac:dyDescent="0.35">
      <c r="B25" s="56" t="str">
        <f>+Helpers!$B$19&amp;Helpers!B36</f>
        <v>Monthly average day06 Jun</v>
      </c>
      <c r="C25" s="59">
        <f>IFERROR(INDEX(Daytype_char!J:J,MATCH(system3&amp;category2&amp;segment2&amp;$B25&amp;cohort_selected3,Daytype_char!$A:$A,0)),"")</f>
        <v>219</v>
      </c>
      <c r="D25" s="60">
        <f ca="1">IFERROR(AVERAGE(OFFSET(Interval_Char!L:L, MATCH(system3&amp;category2&amp;segment2&amp;$B25&amp;"1"&amp;cohort_selected3, Interval_Char!$A:$A, 0) + 16 - $D$11, 0, 5, 1)) * IF(level3="Per Customer", 1, IF(level3="Aggregate Incremental",#REF!/ 1000, $C25/1000)),"")</f>
        <v>15.819215009307863</v>
      </c>
      <c r="E25" s="60">
        <f ca="1">IFERROR(AVERAGE(OFFSET(Interval_Char!M:M, MATCH(system3&amp;category2&amp;segment2&amp;$B25&amp;"1"&amp;cohort_selected3, Interval_Char!$A:$A, 0) + 16 - $D$12, 0, 5, 1)) * IF(level3="Per Customer", 1, IF(level3="Aggregate Incremental",#REF!/ 1000, $C25/1000)),"")</f>
        <v>15.413845294189452</v>
      </c>
      <c r="F25" s="57">
        <f t="shared" ca="1" si="0"/>
        <v>0.40536971511841102</v>
      </c>
      <c r="G25" s="58">
        <f t="shared" ca="1" si="1"/>
        <v>2.5625147321146825E-2</v>
      </c>
      <c r="H25" s="60">
        <f ca="1">IFERROR(AVERAGE(OFFSET(Interval_Char!K:K, MATCH(system3&amp;category2&amp;segment2&amp;$B25&amp;"1"&amp;cohort_selected3, Interval_Char!$A:$A, 0) + 16 - $D$11, 0, 5, 1)),"")</f>
        <v>68.370645141601557</v>
      </c>
      <c r="I25" s="60">
        <f ca="1">IFERROR(AVERAGE(OFFSET(Interval_Char!N:N, MATCH(system3&amp;category2&amp;segment2&amp;$B25&amp;"1"&amp;cohort_selected3, Interval_Char!$A:$A, 0) + 16 - $D$11, 0, 5, 1)) * IF(level3="Per Customer", 1, IF(level3="Aggregate Incremental",#REF!/ 1000, $C25/1000)), "")</f>
        <v>0.18987284764051438</v>
      </c>
      <c r="J25" s="47">
        <f t="shared" ca="1" si="2"/>
        <v>2.1349535763317573</v>
      </c>
    </row>
    <row r="26" spans="2:10" x14ac:dyDescent="0.35">
      <c r="B26" s="56" t="str">
        <f>+Helpers!$B$19&amp;Helpers!B37</f>
        <v>Monthly average day07 Jul</v>
      </c>
      <c r="C26" s="59">
        <f>IFERROR(INDEX(Daytype_char!J:J,MATCH(system3&amp;category2&amp;segment2&amp;$B26&amp;cohort_selected3,Daytype_char!$A:$A,0)),"")</f>
        <v>219</v>
      </c>
      <c r="D26" s="60">
        <f ca="1">IFERROR(AVERAGE(OFFSET(Interval_Char!L:L, MATCH(system3&amp;category2&amp;segment2&amp;$B26&amp;"1"&amp;cohort_selected3, Interval_Char!$A:$A, 0) + 16 - $D$11, 0, 5, 1)) * IF(level3="Per Customer", 1, IF(level3="Aggregate Incremental",#REF!/ 1000, $C26/1000)),"")</f>
        <v>16.000306549072267</v>
      </c>
      <c r="E26" s="60">
        <f ca="1">IFERROR(AVERAGE(OFFSET(Interval_Char!M:M, MATCH(system3&amp;category2&amp;segment2&amp;$B26&amp;"1"&amp;cohort_selected3, Interval_Char!$A:$A, 0) + 16 - $D$12, 0, 5, 1)) * IF(level3="Per Customer", 1, IF(level3="Aggregate Incremental",#REF!/ 1000, $C26/1000)),"")</f>
        <v>15.42659578857422</v>
      </c>
      <c r="F26" s="57">
        <f t="shared" ca="1" si="0"/>
        <v>0.57371076049804692</v>
      </c>
      <c r="G26" s="58">
        <f t="shared" ca="1" si="1"/>
        <v>3.5856235550144E-2</v>
      </c>
      <c r="H26" s="60">
        <f ca="1">IFERROR(AVERAGE(OFFSET(Interval_Char!K:K, MATCH(system3&amp;category2&amp;segment2&amp;$B26&amp;"1"&amp;cohort_selected3, Interval_Char!$A:$A, 0) + 16 - $D$11, 0, 5, 1)),"")</f>
        <v>70.520745849609369</v>
      </c>
      <c r="I26" s="60">
        <f ca="1">IFERROR(AVERAGE(OFFSET(Interval_Char!N:N, MATCH(system3&amp;category2&amp;segment2&amp;$B26&amp;"1"&amp;cohort_selected3, Interval_Char!$A:$A, 0) + 16 - $D$11, 0, 5, 1)) * IF(level3="Per Customer", 1, IF(level3="Aggregate Incremental",#REF!/ 1000, $C26/1000)), "")</f>
        <v>0.16238476588726045</v>
      </c>
      <c r="J26" s="47">
        <f t="shared" ca="1" si="2"/>
        <v>3.5330331473111185</v>
      </c>
    </row>
    <row r="27" spans="2:10" x14ac:dyDescent="0.35">
      <c r="B27" s="56" t="str">
        <f>+Helpers!$B$19&amp;Helpers!B38</f>
        <v>Monthly average day08 Aug</v>
      </c>
      <c r="C27" s="59">
        <f>IFERROR(INDEX(Daytype_char!J:J,MATCH(system3&amp;category2&amp;segment2&amp;$B27&amp;cohort_selected3,Daytype_char!$A:$A,0)),"")</f>
        <v>219</v>
      </c>
      <c r="D27" s="60">
        <f ca="1">IFERROR(AVERAGE(OFFSET(Interval_Char!L:L, MATCH(system3&amp;category2&amp;segment2&amp;$B27&amp;"1"&amp;cohort_selected3, Interval_Char!$A:$A, 0) + 16 - $D$11, 0, 5, 1)) * IF(level3="Per Customer", 1, IF(level3="Aggregate Incremental",#REF!/ 1000, $C27/1000)),"")</f>
        <v>16.161788639831542</v>
      </c>
      <c r="E27" s="60">
        <f ca="1">IFERROR(AVERAGE(OFFSET(Interval_Char!M:M, MATCH(system3&amp;category2&amp;segment2&amp;$B27&amp;"1"&amp;cohort_selected3, Interval_Char!$A:$A, 0) + 16 - $D$12, 0, 5, 1)) * IF(level3="Per Customer", 1, IF(level3="Aggregate Incremental",#REF!/ 1000, $C27/1000)),"")</f>
        <v>14.826898493957518</v>
      </c>
      <c r="F27" s="57">
        <f t="shared" ca="1" si="0"/>
        <v>1.3348901458740237</v>
      </c>
      <c r="G27" s="58">
        <f t="shared" ca="1" si="1"/>
        <v>8.2595446309953566E-2</v>
      </c>
      <c r="H27" s="60">
        <f ca="1">IFERROR(AVERAGE(OFFSET(Interval_Char!K:K, MATCH(system3&amp;category2&amp;segment2&amp;$B27&amp;"1"&amp;cohort_selected3, Interval_Char!$A:$A, 0) + 16 - $D$11, 0, 5, 1)),"")</f>
        <v>74.287428283691412</v>
      </c>
      <c r="I27" s="60">
        <f ca="1">IFERROR(AVERAGE(OFFSET(Interval_Char!N:N, MATCH(system3&amp;category2&amp;segment2&amp;$B27&amp;"1"&amp;cohort_selected3, Interval_Char!$A:$A, 0) + 16 - $D$11, 0, 5, 1)) * IF(level3="Per Customer", 1, IF(level3="Aggregate Incremental",#REF!/ 1000, $C27/1000)), "")</f>
        <v>0.39240882053375248</v>
      </c>
      <c r="J27" s="47">
        <f t="shared" ca="1" si="2"/>
        <v>3.401784251583114</v>
      </c>
    </row>
    <row r="28" spans="2:10" x14ac:dyDescent="0.35">
      <c r="B28" s="56" t="str">
        <f>+Helpers!$B$19&amp;Helpers!B39</f>
        <v>Monthly average day09 Sep</v>
      </c>
      <c r="C28" s="59">
        <f>IFERROR(INDEX(Daytype_char!J:J,MATCH(system3&amp;category2&amp;segment2&amp;$B28&amp;cohort_selected3,Daytype_char!$A:$A,0)),"")</f>
        <v>219</v>
      </c>
      <c r="D28" s="60">
        <f ca="1">IFERROR(AVERAGE(OFFSET(Interval_Char!L:L, MATCH(system3&amp;category2&amp;segment2&amp;$B28&amp;"1"&amp;cohort_selected3, Interval_Char!$A:$A, 0) + 16 - $D$11, 0, 5, 1)) * IF(level3="Per Customer", 1, IF(level3="Aggregate Incremental",#REF!/ 1000, $C28/1000)),"")</f>
        <v>16.527807962036135</v>
      </c>
      <c r="E28" s="60">
        <f ca="1">IFERROR(AVERAGE(OFFSET(Interval_Char!M:M, MATCH(system3&amp;category2&amp;segment2&amp;$B28&amp;"1"&amp;cohort_selected3, Interval_Char!$A:$A, 0) + 16 - $D$12, 0, 5, 1)) * IF(level3="Per Customer", 1, IF(level3="Aggregate Incremental",#REF!/ 1000, $C28/1000)),"")</f>
        <v>14.502116775512695</v>
      </c>
      <c r="F28" s="57">
        <f t="shared" ca="1" si="0"/>
        <v>2.0256911865234404</v>
      </c>
      <c r="G28" s="58">
        <f t="shared" ca="1" si="1"/>
        <v>0.12256260425922122</v>
      </c>
      <c r="H28" s="60">
        <f ca="1">IFERROR(AVERAGE(OFFSET(Interval_Char!K:K, MATCH(system3&amp;category2&amp;segment2&amp;$B28&amp;"1"&amp;cohort_selected3, Interval_Char!$A:$A, 0) + 16 - $D$11, 0, 5, 1)),"")</f>
        <v>73.136323547363276</v>
      </c>
      <c r="I28" s="60">
        <f ca="1">IFERROR(AVERAGE(OFFSET(Interval_Char!N:N, MATCH(system3&amp;category2&amp;segment2&amp;$B28&amp;"1"&amp;cohort_selected3, Interval_Char!$A:$A, 0) + 16 - $D$11, 0, 5, 1)) * IF(level3="Per Customer", 1, IF(level3="Aggregate Incremental",#REF!/ 1000, $C28/1000)), "")</f>
        <v>0.50217584645748137</v>
      </c>
      <c r="J28" s="47">
        <f t="shared" ca="1" si="2"/>
        <v>4.0338283906192478</v>
      </c>
    </row>
    <row r="29" spans="2:10" x14ac:dyDescent="0.35">
      <c r="B29" s="56" t="str">
        <f>+Helpers!$B$19&amp;Helpers!B40</f>
        <v>Monthly average day10 Oct</v>
      </c>
      <c r="C29" s="59">
        <f>IFERROR(INDEX(Daytype_char!J:J,MATCH(system3&amp;category2&amp;segment2&amp;$B29&amp;cohort_selected3,Daytype_char!$A:$A,0)),"")</f>
        <v>221</v>
      </c>
      <c r="D29" s="60">
        <f ca="1">IFERROR(AVERAGE(OFFSET(Interval_Char!L:L, MATCH(system3&amp;category2&amp;segment2&amp;$B29&amp;"1"&amp;cohort_selected3, Interval_Char!$A:$A, 0) + 16 - $D$11, 0, 5, 1)) * IF(level3="Per Customer", 1, IF(level3="Aggregate Incremental",#REF!/ 1000, $C29/1000)),"")</f>
        <v>15.04301350631714</v>
      </c>
      <c r="E29" s="60">
        <f ca="1">IFERROR(AVERAGE(OFFSET(Interval_Char!M:M, MATCH(system3&amp;category2&amp;segment2&amp;$B29&amp;"1"&amp;cohort_selected3, Interval_Char!$A:$A, 0) + 16 - $D$12, 0, 5, 1)) * IF(level3="Per Customer", 1, IF(level3="Aggregate Incremental",#REF!/ 1000, $C29/1000)),"")</f>
        <v>14.559011669921874</v>
      </c>
      <c r="F29" s="57">
        <f t="shared" ca="1" si="0"/>
        <v>0.48400183639526517</v>
      </c>
      <c r="G29" s="58">
        <f t="shared" ca="1" si="1"/>
        <v>3.2174526479818305E-2</v>
      </c>
      <c r="H29" s="60">
        <f ca="1">IFERROR(AVERAGE(OFFSET(Interval_Char!K:K, MATCH(system3&amp;category2&amp;segment2&amp;$B29&amp;"1"&amp;cohort_selected3, Interval_Char!$A:$A, 0) + 16 - $D$11, 0, 5, 1)),"")</f>
        <v>68.814254760742188</v>
      </c>
      <c r="I29" s="60">
        <f ca="1">IFERROR(AVERAGE(OFFSET(Interval_Char!N:N, MATCH(system3&amp;category2&amp;segment2&amp;$B29&amp;"1"&amp;cohort_selected3, Interval_Char!$A:$A, 0) + 16 - $D$11, 0, 5, 1)) * IF(level3="Per Customer", 1, IF(level3="Aggregate Incremental",#REF!/ 1000, $C29/1000)), "")</f>
        <v>0.38718534476757049</v>
      </c>
      <c r="J29" s="47">
        <f t="shared" ca="1" si="2"/>
        <v>1.2500520562982933</v>
      </c>
    </row>
    <row r="30" spans="2:10" x14ac:dyDescent="0.35">
      <c r="B30" s="56" t="str">
        <f>+Helpers!$B$19&amp;Helpers!B41</f>
        <v>Monthly average day11 Nov</v>
      </c>
      <c r="C30" s="59">
        <f>IFERROR(INDEX(Daytype_char!J:J,MATCH(system3&amp;category2&amp;segment2&amp;$B30&amp;cohort_selected3,Daytype_char!$A:$A,0)),"")</f>
        <v>221</v>
      </c>
      <c r="D30" s="60">
        <f ca="1">IFERROR(AVERAGE(OFFSET(Interval_Char!L:L, MATCH(system3&amp;category2&amp;segment2&amp;$B30&amp;"1"&amp;cohort_selected3, Interval_Char!$A:$A, 0) + 16 - 1, 0, 5, 1)) * IF(level3="Per Customer", 1, IF(level3="Aggregate Incremental",#REF!/ 1000, $C30/1000)),"")</f>
        <v>15.005688226318359</v>
      </c>
      <c r="E30" s="60">
        <f ca="1">IFERROR(AVERAGE(OFFSET(Interval_Char!M:M, MATCH(system3&amp;category2&amp;segment2&amp;$B30&amp;"1"&amp;cohort_selected3, Interval_Char!$A:$A, 0) + 16 - 1, 0, 5, 1)) * IF(level3="Per Customer", 1, IF(level3="Aggregate Incremental",#REF!/ 1000, $C30/1000)),"")</f>
        <v>15.763705310821534</v>
      </c>
      <c r="F30" s="57">
        <f t="shared" ca="1" si="0"/>
        <v>-0.75801708450317484</v>
      </c>
      <c r="G30" s="58">
        <f t="shared" ca="1" si="1"/>
        <v>-5.0515316130165536E-2</v>
      </c>
      <c r="H30" s="60">
        <f ca="1">IFERROR(AVERAGE(OFFSET(Interval_Char!K:K, MATCH(system3&amp;category2&amp;segment2&amp;$B30&amp;"1"&amp;cohort_selected3, Interval_Char!$A:$A, 0) + 16 - 1, 0, 5, 1)),"")</f>
        <v>58.985705566406253</v>
      </c>
      <c r="I30" s="60">
        <f ca="1">IFERROR(AVERAGE(OFFSET(Interval_Char!N:N, MATCH(system3&amp;category2&amp;segment2&amp;$B30&amp;"1"&amp;cohort_selected3, Interval_Char!$A:$A, 0) + 16 - 1, 0, 5, 1)) * IF(level3="Per Customer", 1, IF(level3="Aggregate Incremental",#REF!/ 1000, $C30/1000)), "")</f>
        <v>0.15944408981800082</v>
      </c>
      <c r="J30" s="47">
        <f t="shared" ca="1" si="2"/>
        <v>-4.7541246926645044</v>
      </c>
    </row>
    <row r="31" spans="2:10" x14ac:dyDescent="0.35">
      <c r="B31" s="56" t="str">
        <f>+Helpers!$B$19&amp;Helpers!B42</f>
        <v>Monthly average day12 Dec</v>
      </c>
      <c r="C31" s="59">
        <f>IFERROR(INDEX(Daytype_char!J:J,MATCH(system3&amp;category2&amp;segment2&amp;$B31&amp;cohort_selected3,Daytype_char!$A:$A,0)),"")</f>
        <v>221</v>
      </c>
      <c r="D31" s="60">
        <f ca="1">IFERROR(AVERAGE(OFFSET(Interval_Char!L:L, MATCH(system3&amp;category2&amp;segment2&amp;$B31&amp;"1"&amp;cohort_selected3, Interval_Char!$A:$A, 0) + 16 - 1, 0, 5, 1)) * IF(level3="Per Customer", 1, IF(level3="Aggregate Incremental",#REF!/ 1000, $C31/1000)),"")</f>
        <v>13.761087049102784</v>
      </c>
      <c r="E31" s="60">
        <f ca="1">IFERROR(AVERAGE(OFFSET(Interval_Char!M:M, MATCH(system3&amp;category2&amp;segment2&amp;$B31&amp;"1"&amp;cohort_selected3, Interval_Char!$A:$A, 0) + 16 - 1, 0, 5, 1)) * IF(level3="Per Customer", 1, IF(level3="Aggregate Incremental",#REF!/ 1000, $C31/1000)),"")</f>
        <v>14.438297467803954</v>
      </c>
      <c r="F31" s="57">
        <f t="shared" ca="1" si="0"/>
        <v>-0.67721041870117027</v>
      </c>
      <c r="G31" s="58">
        <f t="shared" ca="1" si="1"/>
        <v>-4.9211985672696114E-2</v>
      </c>
      <c r="H31" s="60">
        <f ca="1">IFERROR(AVERAGE(OFFSET(Interval_Char!K:K, MATCH(system3&amp;category2&amp;segment2&amp;$B31&amp;"1"&amp;cohort_selected3, Interval_Char!$A:$A, 0) + 16 - 1, 0, 5, 1)),"")</f>
        <v>55.926813507080077</v>
      </c>
      <c r="I31" s="60">
        <f ca="1">IFERROR(AVERAGE(OFFSET(Interval_Char!N:N, MATCH(system3&amp;category2&amp;segment2&amp;$B31&amp;"1"&amp;cohort_selected3, Interval_Char!$A:$A, 0) + 16 - 1, 0, 5, 1)) * IF(level3="Per Customer", 1, IF(level3="Aggregate Incremental",#REF!/ 1000, $C31/1000)), "")</f>
        <v>0.14348697293996809</v>
      </c>
      <c r="J31" s="47">
        <f t="shared" ca="1" si="2"/>
        <v>-4.7196648227048508</v>
      </c>
    </row>
    <row r="32" spans="2:10" x14ac:dyDescent="0.35">
      <c r="B32" s="56" t="str">
        <f>+Helpers!$B$20&amp;Helpers!B31</f>
        <v>Monthly worst day01 Jan</v>
      </c>
      <c r="C32" s="59">
        <f>IFERROR(INDEX(Daytype_char!J:J,MATCH(system3&amp;category2&amp;segment2&amp;$B32&amp;cohort_selected3,Daytype_char!$A:$A,0)),"")</f>
        <v>220</v>
      </c>
      <c r="D32" s="60">
        <f ca="1">IFERROR(AVERAGE(OFFSET(Interval_Char!L:L, MATCH(system3&amp;category2&amp;segment2&amp;$B32&amp;"1"&amp;cohort_selected3, Interval_Char!$A:$A, 0) + 16 - 1, 0, 5, 1)) * IF(level3="Per Customer", 1, IF(level3="Aggregate Incremental",#REF!/ 1000, $C32/1000)),"")</f>
        <v>16.765104766845702</v>
      </c>
      <c r="E32" s="60">
        <f ca="1">IFERROR(AVERAGE(OFFSET(Interval_Char!M:M, MATCH(system3&amp;category2&amp;segment2&amp;$B32&amp;"1"&amp;cohort_selected3, Interval_Char!$A:$A, 0) + 16 - 1, 0, 5, 1)) * IF(level3="Per Customer", 1, IF(level3="Aggregate Incremental",#REF!/ 1000, $C32/1000)),"")</f>
        <v>17.487323181152341</v>
      </c>
      <c r="F32" s="57">
        <f t="shared" ca="1" si="0"/>
        <v>-0.72221841430663858</v>
      </c>
      <c r="G32" s="58">
        <f t="shared" ca="1" si="1"/>
        <v>-4.3078669912930197E-2</v>
      </c>
      <c r="H32" s="60">
        <f ca="1">IFERROR(AVERAGE(OFFSET(Interval_Char!K:K, MATCH(system3&amp;category2&amp;segment2&amp;$B32&amp;"1"&amp;cohort_selected3, Interval_Char!$A:$A, 0) + 16 - 1, 0, 5, 1)),"")</f>
        <v>55.207935333251953</v>
      </c>
      <c r="I32" s="60">
        <f ca="1">IFERROR(AVERAGE(OFFSET(Interval_Char!N:N, MATCH(system3&amp;category2&amp;segment2&amp;$B32&amp;"1"&amp;cohort_selected3, Interval_Char!$A:$A, 0) + 16 - 1, 0, 5, 1)) * IF(level3="Per Customer", 1, IF(level3="Aggregate Incremental",#REF!/ 1000, $C32/1000)), "")</f>
        <v>0.14728045749664306</v>
      </c>
      <c r="J32" s="47">
        <f t="shared" ca="1" si="2"/>
        <v>-4.9036948050157978</v>
      </c>
    </row>
    <row r="33" spans="2:10" x14ac:dyDescent="0.35">
      <c r="B33" s="56" t="str">
        <f>+Helpers!$B$20&amp;Helpers!B32</f>
        <v>Monthly worst day02 Feb</v>
      </c>
      <c r="C33" s="59">
        <f>IFERROR(INDEX(Daytype_char!J:J,MATCH(system3&amp;category2&amp;segment2&amp;$B33&amp;cohort_selected3,Daytype_char!$A:$A,0)),"")</f>
        <v>220</v>
      </c>
      <c r="D33" s="60">
        <f ca="1">IFERROR(AVERAGE(OFFSET(Interval_Char!L:L, MATCH(system3&amp;category2&amp;segment2&amp;$B33&amp;"1"&amp;cohort_selected3, Interval_Char!$A:$A, 0) + 16 - 1, 0, 5, 1)) * IF(level3="Per Customer", 1, IF(level3="Aggregate Incremental",#REF!/ 1000, $C33/1000)),"")</f>
        <v>18.712124237060547</v>
      </c>
      <c r="E33" s="60">
        <f ca="1">IFERROR(AVERAGE(OFFSET(Interval_Char!M:M, MATCH(system3&amp;category2&amp;segment2&amp;$B33&amp;"1"&amp;cohort_selected3, Interval_Char!$A:$A, 0) + 16 - 1, 0, 5, 1)) * IF(level3="Per Customer", 1, IF(level3="Aggregate Incremental",#REF!/ 1000, $C33/1000)),"")</f>
        <v>18.658061157226562</v>
      </c>
      <c r="F33" s="57">
        <f t="shared" ca="1" si="0"/>
        <v>5.4063079833984062E-2</v>
      </c>
      <c r="G33" s="58">
        <f t="shared" ca="1" si="1"/>
        <v>2.8892005605065784E-3</v>
      </c>
      <c r="H33" s="60">
        <f ca="1">IFERROR(AVERAGE(OFFSET(Interval_Char!K:K, MATCH(system3&amp;category2&amp;segment2&amp;$B33&amp;"1"&amp;cohort_selected3, Interval_Char!$A:$A, 0) + 16 - 1, 0, 5, 1)),"")</f>
        <v>57.430857086181639</v>
      </c>
      <c r="I33" s="60">
        <f ca="1">IFERROR(AVERAGE(OFFSET(Interval_Char!N:N, MATCH(system3&amp;category2&amp;segment2&amp;$B33&amp;"1"&amp;cohort_selected3, Interval_Char!$A:$A, 0) + 16 - 1, 0, 5, 1)) * IF(level3="Per Customer", 1, IF(level3="Aggregate Incremental",#REF!/ 1000, $C33/1000)), "")</f>
        <v>2.4287005424499512E-2</v>
      </c>
      <c r="J33" s="47">
        <f t="shared" ca="1" si="2"/>
        <v>2.2260084719809852</v>
      </c>
    </row>
    <row r="34" spans="2:10" x14ac:dyDescent="0.35">
      <c r="B34" s="56" t="str">
        <f>+Helpers!$B$20&amp;Helpers!B33</f>
        <v>Monthly worst day03 Mar</v>
      </c>
      <c r="C34" s="59">
        <f>IFERROR(INDEX(Daytype_char!J:J,MATCH(system3&amp;category2&amp;segment2&amp;$B34&amp;cohort_selected3,Daytype_char!$A:$A,0)),"")</f>
        <v>220</v>
      </c>
      <c r="D34" s="60">
        <f ca="1">IFERROR(AVERAGE(OFFSET(Interval_Char!L:L, MATCH(system3&amp;category2&amp;segment2&amp;$B34&amp;"1"&amp;cohort_selected3, Interval_Char!$A:$A, 0) + 16 - $D$12, 0, 5, 1)) * IF(level3="Per Customer", 1, IF(level3="Aggregate Incremental",#REF!/ 1000, $C34/1000)),"")</f>
        <v>16.35922430419922</v>
      </c>
      <c r="E34" s="60">
        <f ca="1">IFERROR(AVERAGE(OFFSET(Interval_Char!M:M, MATCH(system3&amp;category2&amp;segment2&amp;$B34&amp;"1"&amp;cohort_selected3, Interval_Char!$A:$A, 0) + 16 - $D$11, 0, 5, 1)) * IF(level3="Per Customer", 1, IF(level3="Aggregate Incremental",#REF!/ 1000, $C34/1000)),"")</f>
        <v>18.497897827148435</v>
      </c>
      <c r="F34" s="57">
        <f t="shared" ca="1" si="0"/>
        <v>-2.1386735229492153</v>
      </c>
      <c r="G34" s="58">
        <f t="shared" ca="1" si="1"/>
        <v>-0.13073196400884626</v>
      </c>
      <c r="H34" s="60">
        <f ca="1">IFERROR(AVERAGE(OFFSET(Interval_Char!K:K, MATCH(system3&amp;category2&amp;segment2&amp;$B34&amp;"1"&amp;cohort_selected3, Interval_Char!$A:$A, 0) + 16 - $D$11, 0, 5, 1)),"")</f>
        <v>56.116931152343753</v>
      </c>
      <c r="I34" s="60">
        <f ca="1">IFERROR(AVERAGE(OFFSET(Interval_Char!N:N, MATCH(system3&amp;category2&amp;segment2&amp;$B34&amp;"1"&amp;cohort_selected3, Interval_Char!$A:$A, 0) + 16 - $D$11, 0, 5, 1)) * IF(level3="Per Customer", 1, IF(level3="Aggregate Incremental",#REF!/ 1000, $C34/1000)), "")</f>
        <v>4.80593267083168E-2</v>
      </c>
      <c r="J34" s="47">
        <f t="shared" ca="1" si="2"/>
        <v>-44.500696731132358</v>
      </c>
    </row>
    <row r="35" spans="2:10" x14ac:dyDescent="0.35">
      <c r="B35" s="56" t="str">
        <f>+Helpers!$B$20&amp;Helpers!B34</f>
        <v>Monthly worst day04 Apr</v>
      </c>
      <c r="C35" s="59">
        <f>IFERROR(INDEX(Daytype_char!J:J,MATCH(system3&amp;category2&amp;segment2&amp;$B35&amp;cohort_selected3,Daytype_char!$A:$A,0)),"")</f>
        <v>220</v>
      </c>
      <c r="D35" s="60">
        <f ca="1">IFERROR(AVERAGE(OFFSET(Interval_Char!L:L, MATCH(system3&amp;category2&amp;segment2&amp;$B35&amp;"1"&amp;cohort_selected3, Interval_Char!$A:$A, 0) + 16 - $D$12, 0, 5, 1)) * IF(level3="Per Customer", 1, IF(level3="Aggregate Incremental",#REF!/ 1000, $C35/1000)),"")</f>
        <v>16.914537322998047</v>
      </c>
      <c r="E35" s="60">
        <f ca="1">IFERROR(AVERAGE(OFFSET(Interval_Char!M:M, MATCH(system3&amp;category2&amp;segment2&amp;$B35&amp;"1"&amp;cohort_selected3, Interval_Char!$A:$A, 0) + 16 - $D$11, 0, 5, 1)) * IF(level3="Per Customer", 1, IF(level3="Aggregate Incremental",#REF!/ 1000, $C35/1000)),"")</f>
        <v>19.493788574218751</v>
      </c>
      <c r="F35" s="57">
        <f t="shared" ca="1" si="0"/>
        <v>-2.579251251220704</v>
      </c>
      <c r="G35" s="58">
        <f t="shared" ca="1" si="1"/>
        <v>-0.15248724821540316</v>
      </c>
      <c r="H35" s="60">
        <f ca="1">IFERROR(AVERAGE(OFFSET(Interval_Char!K:K, MATCH(system3&amp;category2&amp;segment2&amp;$B35&amp;"1"&amp;cohort_selected3, Interval_Char!$A:$A, 0) + 16 - $D$11, 0, 5, 1)),"")</f>
        <v>66.306135559082037</v>
      </c>
      <c r="I35" s="60">
        <f ca="1">IFERROR(AVERAGE(OFFSET(Interval_Char!N:N, MATCH(system3&amp;category2&amp;segment2&amp;$B35&amp;"1"&amp;cohort_selected3, Interval_Char!$A:$A, 0) + 16 - $D$11, 0, 5, 1)) * IF(level3="Per Customer", 1, IF(level3="Aggregate Incremental",#REF!/ 1000, $C35/1000)), "")</f>
        <v>9.0627761721611022E-2</v>
      </c>
      <c r="J35" s="47">
        <f t="shared" ca="1" si="2"/>
        <v>-28.45983617187423</v>
      </c>
    </row>
    <row r="36" spans="2:10" x14ac:dyDescent="0.35">
      <c r="B36" s="56" t="str">
        <f>+Helpers!$B$20&amp;Helpers!B35</f>
        <v>Monthly worst day05 May</v>
      </c>
      <c r="C36" s="59">
        <f>IFERROR(INDEX(Daytype_char!J:J,MATCH(system3&amp;category2&amp;segment2&amp;$B36&amp;cohort_selected3,Daytype_char!$A:$A,0)),"")</f>
        <v>219</v>
      </c>
      <c r="D36" s="60">
        <f ca="1">IFERROR(AVERAGE(OFFSET(Interval_Char!L:L, MATCH(system3&amp;category2&amp;segment2&amp;$B36&amp;"1"&amp;cohort_selected3, Interval_Char!$A:$A, 0) + 16 - $D$12, 0, 5, 1)) * IF(level3="Per Customer", 1, IF(level3="Aggregate Incremental",#REF!/ 1000, $C36/1000)),"")</f>
        <v>14.077127753448485</v>
      </c>
      <c r="E36" s="60">
        <f ca="1">IFERROR(AVERAGE(OFFSET(Interval_Char!M:M, MATCH(system3&amp;category2&amp;segment2&amp;$B36&amp;"1"&amp;cohort_selected3, Interval_Char!$A:$A, 0) + 16 - $D$11, 0, 5, 1)) * IF(level3="Per Customer", 1, IF(level3="Aggregate Incremental",#REF!/ 1000, $C36/1000)),"")</f>
        <v>14.174406413269041</v>
      </c>
      <c r="F36" s="57">
        <f t="shared" ca="1" si="0"/>
        <v>-9.7278659820556612E-2</v>
      </c>
      <c r="G36" s="58">
        <f t="shared" ca="1" si="1"/>
        <v>-6.9104054125477534E-3</v>
      </c>
      <c r="H36" s="60">
        <f ca="1">IFERROR(AVERAGE(OFFSET(Interval_Char!K:K, MATCH(system3&amp;category2&amp;segment2&amp;$B36&amp;"1"&amp;cohort_selected3, Interval_Char!$A:$A, 0) + 16 - $D$11, 0, 5, 1)),"")</f>
        <v>74.122474670410156</v>
      </c>
      <c r="I36" s="60">
        <f ca="1">IFERROR(AVERAGE(OFFSET(Interval_Char!N:N, MATCH(system3&amp;category2&amp;segment2&amp;$B36&amp;"1"&amp;cohort_selected3, Interval_Char!$A:$A, 0) + 16 - $D$11, 0, 5, 1)) * IF(level3="Per Customer", 1, IF(level3="Aggregate Incremental",#REF!/ 1000, $C36/1000)), "")</f>
        <v>4.9627670373022556E-2</v>
      </c>
      <c r="J36" s="47">
        <f t="shared" ca="1" si="2"/>
        <v>-1.9601697820866679</v>
      </c>
    </row>
    <row r="37" spans="2:10" x14ac:dyDescent="0.35">
      <c r="B37" s="56" t="str">
        <f>+Helpers!$B$20&amp;Helpers!B36</f>
        <v>Monthly worst day06 Jun</v>
      </c>
      <c r="C37" s="59">
        <f>IFERROR(INDEX(Daytype_char!J:J,MATCH(system3&amp;category2&amp;segment2&amp;$B37&amp;cohort_selected3,Daytype_char!$A:$A,0)),"")</f>
        <v>219</v>
      </c>
      <c r="D37" s="60">
        <f ca="1">IFERROR(AVERAGE(OFFSET(Interval_Char!L:L, MATCH(system3&amp;category2&amp;segment2&amp;$B37&amp;"1"&amp;cohort_selected3, Interval_Char!$A:$A, 0) + 16 - $D$12, 0, 5, 1)) * IF(level3="Per Customer", 1, IF(level3="Aggregate Incremental",#REF!/ 1000, $C37/1000)),"")</f>
        <v>16.796878614807127</v>
      </c>
      <c r="E37" s="60">
        <f ca="1">IFERROR(AVERAGE(OFFSET(Interval_Char!M:M, MATCH(system3&amp;category2&amp;segment2&amp;$B37&amp;"1"&amp;cohort_selected3, Interval_Char!$A:$A, 0) + 16 - $D$11, 0, 5, 1)) * IF(level3="Per Customer", 1, IF(level3="Aggregate Incremental",#REF!/ 1000, $C37/1000)),"")</f>
        <v>19.234497720336915</v>
      </c>
      <c r="F37" s="57">
        <f t="shared" ca="1" si="0"/>
        <v>-2.4376191055297873</v>
      </c>
      <c r="G37" s="58">
        <f t="shared" ca="1" si="1"/>
        <v>-0.14512333877205777</v>
      </c>
      <c r="H37" s="60">
        <f ca="1">IFERROR(AVERAGE(OFFSET(Interval_Char!K:K, MATCH(system3&amp;category2&amp;segment2&amp;$B37&amp;"1"&amp;cohort_selected3, Interval_Char!$A:$A, 0) + 16 - $D$11, 0, 5, 1)),"")</f>
        <v>72.480184936523443</v>
      </c>
      <c r="I37" s="60">
        <f ca="1">IFERROR(AVERAGE(OFFSET(Interval_Char!N:N, MATCH(system3&amp;category2&amp;segment2&amp;$B37&amp;"1"&amp;cohort_selected3, Interval_Char!$A:$A, 0) + 16 - $D$11, 0, 5, 1)) * IF(level3="Per Customer", 1, IF(level3="Aggregate Incremental",#REF!/ 1000, $C37/1000)), "")</f>
        <v>0.15397906225919725</v>
      </c>
      <c r="J37" s="47">
        <f t="shared" ca="1" si="2"/>
        <v>-15.830847842328557</v>
      </c>
    </row>
    <row r="38" spans="2:10" x14ac:dyDescent="0.35">
      <c r="B38" s="56" t="str">
        <f>+Helpers!$B$20&amp;Helpers!B37</f>
        <v>Monthly worst day07 Jul</v>
      </c>
      <c r="C38" s="59">
        <f>IFERROR(INDEX(Daytype_char!J:J,MATCH(system3&amp;category2&amp;segment2&amp;$B38&amp;cohort_selected3,Daytype_char!$A:$A,0)),"")</f>
        <v>219</v>
      </c>
      <c r="D38" s="60">
        <f ca="1">IFERROR(AVERAGE(OFFSET(Interval_Char!L:L, MATCH(system3&amp;category2&amp;segment2&amp;$B38&amp;"1"&amp;cohort_selected3, Interval_Char!$A:$A, 0) + 16 - $D$12, 0, 5, 1)) * IF(level3="Per Customer", 1, IF(level3="Aggregate Incremental",#REF!/ 1000, $C38/1000)),"")</f>
        <v>16.424502090454101</v>
      </c>
      <c r="E38" s="60">
        <f ca="1">IFERROR(AVERAGE(OFFSET(Interval_Char!M:M, MATCH(system3&amp;category2&amp;segment2&amp;$B38&amp;"1"&amp;cohort_selected3, Interval_Char!$A:$A, 0) + 16 - $D$11, 0, 5, 1)) * IF(level3="Per Customer", 1, IF(level3="Aggregate Incremental",#REF!/ 1000, $C38/1000)),"")</f>
        <v>18.606564276123045</v>
      </c>
      <c r="F38" s="57">
        <f t="shared" ca="1" si="0"/>
        <v>-2.1820621856689435</v>
      </c>
      <c r="G38" s="58">
        <f t="shared" ca="1" si="1"/>
        <v>-0.13285408432181059</v>
      </c>
      <c r="H38" s="60">
        <f ca="1">IFERROR(AVERAGE(OFFSET(Interval_Char!K:K, MATCH(system3&amp;category2&amp;segment2&amp;$B38&amp;"1"&amp;cohort_selected3, Interval_Char!$A:$A, 0) + 16 - $D$11, 0, 5, 1)),"")</f>
        <v>72.671824645996097</v>
      </c>
      <c r="I38" s="60">
        <f ca="1">IFERROR(AVERAGE(OFFSET(Interval_Char!N:N, MATCH(system3&amp;category2&amp;segment2&amp;$B38&amp;"1"&amp;cohort_selected3, Interval_Char!$A:$A, 0) + 16 - $D$11, 0, 5, 1)) * IF(level3="Per Customer", 1, IF(level3="Aggregate Incremental",#REF!/ 1000, $C38/1000)), "")</f>
        <v>0.12888503465652465</v>
      </c>
      <c r="J38" s="47">
        <f t="shared" ca="1" si="2"/>
        <v>-16.930299095500761</v>
      </c>
    </row>
    <row r="39" spans="2:10" x14ac:dyDescent="0.35">
      <c r="B39" s="56" t="str">
        <f>+Helpers!$B$20&amp;Helpers!B38</f>
        <v>Monthly worst day08 Aug</v>
      </c>
      <c r="C39" s="59">
        <f>IFERROR(INDEX(Daytype_char!J:J,MATCH(system3&amp;category2&amp;segment2&amp;$B39&amp;cohort_selected3,Daytype_char!$A:$A,0)),"")</f>
        <v>219</v>
      </c>
      <c r="D39" s="60">
        <f ca="1">IFERROR(AVERAGE(OFFSET(Interval_Char!L:L, MATCH(system3&amp;category2&amp;segment2&amp;$B39&amp;"1"&amp;cohort_selected3, Interval_Char!$A:$A, 0) + 16 - $D$12, 0, 5, 1)) * IF(level3="Per Customer", 1, IF(level3="Aggregate Incremental",#REF!/ 1000, $C39/1000)),"")</f>
        <v>16.888852198791504</v>
      </c>
      <c r="E39" s="60">
        <f ca="1">IFERROR(AVERAGE(OFFSET(Interval_Char!M:M, MATCH(system3&amp;category2&amp;segment2&amp;$B39&amp;"1"&amp;cohort_selected3, Interval_Char!$A:$A, 0) + 16 - $D$11, 0, 5, 1)) * IF(level3="Per Customer", 1, IF(level3="Aggregate Incremental",#REF!/ 1000, $C39/1000)),"")</f>
        <v>15.710885597991943</v>
      </c>
      <c r="F39" s="57">
        <f t="shared" ca="1" si="0"/>
        <v>1.1779666007995608</v>
      </c>
      <c r="G39" s="58">
        <f t="shared" ca="1" si="1"/>
        <v>6.9748173939484834E-2</v>
      </c>
      <c r="H39" s="60">
        <f ca="1">IFERROR(AVERAGE(OFFSET(Interval_Char!K:K, MATCH(system3&amp;category2&amp;segment2&amp;$B39&amp;"1"&amp;cohort_selected3, Interval_Char!$A:$A, 0) + 16 - $D$11, 0, 5, 1)),"")</f>
        <v>77.729682922363281</v>
      </c>
      <c r="I39" s="60">
        <f ca="1">IFERROR(AVERAGE(OFFSET(Interval_Char!N:N, MATCH(system3&amp;category2&amp;segment2&amp;$B39&amp;"1"&amp;cohort_selected3, Interval_Char!$A:$A, 0) + 16 - $D$11, 0, 5, 1)) * IF(level3="Per Customer", 1, IF(level3="Aggregate Incremental",#REF!/ 1000, $C39/1000)), "")</f>
        <v>0.73649165582656861</v>
      </c>
      <c r="J39" s="47">
        <f t="shared" ca="1" si="2"/>
        <v>1.599429662889422</v>
      </c>
    </row>
    <row r="40" spans="2:10" x14ac:dyDescent="0.35">
      <c r="B40" s="56" t="str">
        <f>+Helpers!$B$20&amp;Helpers!B39</f>
        <v>Monthly worst day09 Sep</v>
      </c>
      <c r="C40" s="59">
        <f>IFERROR(INDEX(Daytype_char!J:J,MATCH(system3&amp;category2&amp;segment2&amp;$B40&amp;cohort_selected3,Daytype_char!$A:$A,0)),"")</f>
        <v>219</v>
      </c>
      <c r="D40" s="60">
        <f ca="1">IFERROR(AVERAGE(OFFSET(Interval_Char!L:L, MATCH(system3&amp;category2&amp;segment2&amp;$B40&amp;"1"&amp;cohort_selected3, Interval_Char!$A:$A, 0) + 16 - $D$12, 0, 5, 1)) * IF(level3="Per Customer", 1, IF(level3="Aggregate Incremental",#REF!/ 1000, $C40/1000)),"")</f>
        <v>16.33512599029541</v>
      </c>
      <c r="E40" s="60">
        <f ca="1">IFERROR(AVERAGE(OFFSET(Interval_Char!M:M, MATCH(system3&amp;category2&amp;segment2&amp;$B40&amp;"1"&amp;cohort_selected3, Interval_Char!$A:$A, 0) + 16 - $D$11, 0, 5, 1)) * IF(level3="Per Customer", 1, IF(level3="Aggregate Incremental",#REF!/ 1000, $C40/1000)),"")</f>
        <v>13.53843507156372</v>
      </c>
      <c r="F40" s="57">
        <f t="shared" ca="1" si="0"/>
        <v>2.7966909187316897</v>
      </c>
      <c r="G40" s="58">
        <f t="shared" ca="1" si="1"/>
        <v>0.17120718385601588</v>
      </c>
      <c r="H40" s="60">
        <f ca="1">IFERROR(AVERAGE(OFFSET(Interval_Char!K:K, MATCH(system3&amp;category2&amp;segment2&amp;$B40&amp;"1"&amp;cohort_selected3, Interval_Char!$A:$A, 0) + 16 - $D$11, 0, 5, 1)),"")</f>
        <v>78.124700927734381</v>
      </c>
      <c r="I40" s="60">
        <f ca="1">IFERROR(AVERAGE(OFFSET(Interval_Char!N:N, MATCH(system3&amp;category2&amp;segment2&amp;$B40&amp;"1"&amp;cohort_selected3, Interval_Char!$A:$A, 0) + 16 - $D$11, 0, 5, 1)) * IF(level3="Per Customer", 1, IF(level3="Aggregate Incremental",#REF!/ 1000, $C40/1000)), "")</f>
        <v>0.85698409509658813</v>
      </c>
      <c r="J40" s="47">
        <f t="shared" ca="1" si="2"/>
        <v>3.2634105285425199</v>
      </c>
    </row>
    <row r="41" spans="2:10" x14ac:dyDescent="0.35">
      <c r="B41" s="56" t="str">
        <f>+Helpers!$B$20&amp;Helpers!B40</f>
        <v>Monthly worst day10 Oct</v>
      </c>
      <c r="C41" s="59">
        <f>IFERROR(INDEX(Daytype_char!J:J,MATCH(system3&amp;category2&amp;segment2&amp;$B41&amp;cohort_selected3,Daytype_char!$A:$A,0)),"")</f>
        <v>221</v>
      </c>
      <c r="D41" s="60">
        <f ca="1">IFERROR(AVERAGE(OFFSET(Interval_Char!L:L, MATCH(system3&amp;category2&amp;segment2&amp;$B41&amp;"1"&amp;cohort_selected3, Interval_Char!$A:$A, 0) + 16 - $D$12, 0, 5, 1)) * IF(level3="Per Customer", 1, IF(level3="Aggregate Incremental",#REF!/ 1000, $C41/1000)),"")</f>
        <v>16.141228486633299</v>
      </c>
      <c r="E41" s="60">
        <f ca="1">IFERROR(AVERAGE(OFFSET(Interval_Char!M:M, MATCH(system3&amp;category2&amp;segment2&amp;$B41&amp;"1"&amp;cohort_selected3, Interval_Char!$A:$A, 0) + 16 - $D$11, 0, 5, 1)) * IF(level3="Per Customer", 1, IF(level3="Aggregate Incremental",#REF!/ 1000, $C41/1000)),"")</f>
        <v>15.257611736297607</v>
      </c>
      <c r="F41" s="57">
        <f t="shared" ca="1" si="0"/>
        <v>0.8836167503356922</v>
      </c>
      <c r="G41" s="58">
        <f t="shared" ca="1" si="1"/>
        <v>5.4742843834186684E-2</v>
      </c>
      <c r="H41" s="60">
        <f ca="1">IFERROR(AVERAGE(OFFSET(Interval_Char!K:K, MATCH(system3&amp;category2&amp;segment2&amp;$B41&amp;"1"&amp;cohort_selected3, Interval_Char!$A:$A, 0) + 16 - $D$11, 0, 5, 1)),"")</f>
        <v>70.473020935058599</v>
      </c>
      <c r="I41" s="60">
        <f ca="1">IFERROR(AVERAGE(OFFSET(Interval_Char!N:N, MATCH(system3&amp;category2&amp;segment2&amp;$B41&amp;"1"&amp;cohort_selected3, Interval_Char!$A:$A, 0) + 16 - $D$11, 0, 5, 1)) * IF(level3="Per Customer", 1, IF(level3="Aggregate Incremental",#REF!/ 1000, $C41/1000)), "")</f>
        <v>0.67023425893783561</v>
      </c>
      <c r="J41" s="47">
        <f t="shared" ca="1" si="2"/>
        <v>1.3183700154868507</v>
      </c>
    </row>
    <row r="42" spans="2:10" x14ac:dyDescent="0.35">
      <c r="B42" s="56" t="str">
        <f>+Helpers!$B$20&amp;Helpers!B41</f>
        <v>Monthly worst day11 Nov</v>
      </c>
      <c r="C42" s="59">
        <f>IFERROR(INDEX(Daytype_char!J:J,MATCH(system3&amp;category2&amp;segment2&amp;$B42&amp;cohort_selected3,Daytype_char!$A:$A,0)),"")</f>
        <v>221</v>
      </c>
      <c r="D42" s="60">
        <f ca="1">IFERROR(AVERAGE(OFFSET(Interval_Char!L:L, MATCH(system3&amp;category2&amp;segment2&amp;$B42&amp;"1"&amp;cohort_selected3, Interval_Char!$A:$A, 0) + 16 - 1, 0, 5, 1)) * IF(level3="Per Customer", 1, IF(level3="Aggregate Incremental",#REF!/ 1000, $C42/1000)),"")</f>
        <v>18.124584785461426</v>
      </c>
      <c r="E42" s="60">
        <f ca="1">IFERROR(AVERAGE(OFFSET(Interval_Char!M:M, MATCH(system3&amp;category2&amp;segment2&amp;$B42&amp;"1"&amp;cohort_selected3, Interval_Char!$A:$A, 0) + 16 - 1, 0, 5, 1)) * IF(level3="Per Customer", 1, IF(level3="Aggregate Incremental",#REF!/ 1000, $C42/1000)),"")</f>
        <v>18.857072856140139</v>
      </c>
      <c r="F42" s="57">
        <f t="shared" ca="1" si="0"/>
        <v>-0.73248807067871269</v>
      </c>
      <c r="G42" s="58">
        <f t="shared" ca="1" si="1"/>
        <v>-4.0414060754995915E-2</v>
      </c>
      <c r="H42" s="60">
        <f ca="1">IFERROR(AVERAGE(OFFSET(Interval_Char!K:K, MATCH(system3&amp;category2&amp;segment2&amp;$B42&amp;"1"&amp;cohort_selected3, Interval_Char!$A:$A, 0) + 16 - 1, 0, 5, 1)),"")</f>
        <v>55.866575622558592</v>
      </c>
      <c r="I42" s="60">
        <f ca="1">IFERROR(AVERAGE(OFFSET(Interval_Char!N:N, MATCH(system3&amp;category2&amp;segment2&amp;$B42&amp;"1"&amp;cohort_selected3, Interval_Char!$A:$A, 0) + 16 - 1, 0, 5, 1)) * IF(level3="Per Customer", 1, IF(level3="Aggregate Incremental",#REF!/ 1000, $C42/1000)), "")</f>
        <v>0.14606908699274063</v>
      </c>
      <c r="J42" s="47">
        <f t="shared" ca="1" si="2"/>
        <v>-5.0146686459066867</v>
      </c>
    </row>
    <row r="43" spans="2:10" x14ac:dyDescent="0.35">
      <c r="B43" s="56" t="str">
        <f>+Helpers!$B$20&amp;Helpers!B42</f>
        <v>Monthly worst day12 Dec</v>
      </c>
      <c r="C43" s="59">
        <f>IFERROR(INDEX(Daytype_char!J:J,MATCH(system3&amp;category2&amp;segment2&amp;$B43&amp;cohort_selected3,Daytype_char!$A:$A,0)),"")</f>
        <v>221</v>
      </c>
      <c r="D43" s="60">
        <f ca="1">IFERROR(AVERAGE(OFFSET(Interval_Char!L:L, MATCH(system3&amp;category2&amp;segment2&amp;$B43&amp;"1"&amp;cohort_selected3, Interval_Char!$A:$A, 0) + 16 - 1, 0, 5, 1)) * IF(level3="Per Customer", 1, IF(level3="Aggregate Incremental",#REF!/ 1000, $C43/1000)),"")</f>
        <v>18.65334589996338</v>
      </c>
      <c r="E43" s="60">
        <f ca="1">IFERROR(AVERAGE(OFFSET(Interval_Char!M:M, MATCH(system3&amp;category2&amp;segment2&amp;$B43&amp;"1"&amp;cohort_selected3, Interval_Char!$A:$A, 0) + 16 - 1, 0, 5, 1)) * IF(level3="Per Customer", 1, IF(level3="Aggregate Incremental",#REF!/ 1000, $C43/1000)),"")</f>
        <v>19.43387354888916</v>
      </c>
      <c r="F43" s="57">
        <f t="shared" ca="1" si="0"/>
        <v>-0.78052764892577997</v>
      </c>
      <c r="G43" s="58">
        <f t="shared" ca="1" si="1"/>
        <v>-4.1843841480863349E-2</v>
      </c>
      <c r="H43" s="60">
        <f ca="1">IFERROR(AVERAGE(OFFSET(Interval_Char!K:K, MATCH(system3&amp;category2&amp;segment2&amp;$B43&amp;"1"&amp;cohort_selected3, Interval_Char!$A:$A, 0) + 16 - 1, 0, 5, 1)),"")</f>
        <v>55.633383941650393</v>
      </c>
      <c r="I43" s="60">
        <f ca="1">IFERROR(AVERAGE(OFFSET(Interval_Char!N:N, MATCH(system3&amp;category2&amp;segment2&amp;$B43&amp;"1"&amp;cohort_selected3, Interval_Char!$A:$A, 0) + 16 - 1, 0, 5, 1)) * IF(level3="Per Customer", 1, IF(level3="Aggregate Incremental",#REF!/ 1000, $C43/1000)), "")</f>
        <v>0.14897746592760086</v>
      </c>
      <c r="J43" s="47">
        <f t="shared" ca="1" si="2"/>
        <v>-5.2392329542314533</v>
      </c>
    </row>
  </sheetData>
  <mergeCells count="11">
    <mergeCell ref="J14:J15"/>
    <mergeCell ref="B14:B15"/>
    <mergeCell ref="C14:C15"/>
    <mergeCell ref="D14:D15"/>
    <mergeCell ref="E14:E15"/>
    <mergeCell ref="F14:F15"/>
    <mergeCell ref="A2:D2"/>
    <mergeCell ref="A3:D3"/>
    <mergeCell ref="G14:G15"/>
    <mergeCell ref="H14:H15"/>
    <mergeCell ref="I14:I15"/>
  </mergeCells>
  <dataValidations count="4">
    <dataValidation type="list" allowBlank="1" showInputMessage="1" showErrorMessage="1" sqref="C7" xr:uid="{00000000-0002-0000-0300-000000000000}">
      <formula1>level_list</formula1>
    </dataValidation>
    <dataValidation type="list" allowBlank="1" showInputMessage="1" showErrorMessage="1" sqref="C8" xr:uid="{00000000-0002-0000-0300-000001000000}">
      <formula1>system_list</formula1>
    </dataValidation>
    <dataValidation type="list" allowBlank="1" showInputMessage="1" showErrorMessage="1" sqref="C6" xr:uid="{00000000-0002-0000-0300-000002000000}">
      <formula1>cohort_list</formula1>
    </dataValidation>
    <dataValidation type="list" allowBlank="1" showInputMessage="1" showErrorMessage="1" sqref="C11" xr:uid="{6D2BD54F-6B71-4CF1-8E8B-5DEA72A6CD18}">
      <formula1>"HE (UTC -8),HE (Prevailing Time)"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27E9CEC-4FAE-4AD0-B34A-2778559D9E27}">
          <x14:formula1>
            <xm:f>Helpers!$G$32:$G$37</xm:f>
          </x14:formula1>
          <xm:sqref>C9</xm:sqref>
        </x14:dataValidation>
        <x14:dataValidation type="list" allowBlank="1" showInputMessage="1" showErrorMessage="1" xr:uid="{6288752D-D527-4DB2-BC13-C4CE1B10DADE}">
          <x14:formula1>
            <xm:f>Helpers!$I$32:$I$41</xm:f>
          </x14:formula1>
          <xm:sqref>C10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K757"/>
  <sheetViews>
    <sheetView topLeftCell="A241" workbookViewId="0">
      <selection activeCell="A198" sqref="A198"/>
    </sheetView>
  </sheetViews>
  <sheetFormatPr defaultRowHeight="14.5" x14ac:dyDescent="0.35"/>
  <cols>
    <col min="1" max="1" width="72.33203125" customWidth="1"/>
    <col min="8" max="8" width="20.58203125" customWidth="1"/>
    <col min="9" max="9" width="11.08203125" customWidth="1"/>
  </cols>
  <sheetData>
    <row r="1" spans="1:11" x14ac:dyDescent="0.35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7312</v>
      </c>
      <c r="K1" t="s">
        <v>94</v>
      </c>
    </row>
    <row r="2" spans="1:11" x14ac:dyDescent="0.35">
      <c r="A2" t="s">
        <v>10769</v>
      </c>
      <c r="B2" t="s">
        <v>7016</v>
      </c>
      <c r="C2" t="s">
        <v>7017</v>
      </c>
      <c r="D2" t="s">
        <v>7018</v>
      </c>
      <c r="E2" t="s">
        <v>52</v>
      </c>
      <c r="F2" t="s">
        <v>26</v>
      </c>
      <c r="G2" t="s">
        <v>26</v>
      </c>
      <c r="H2" t="s">
        <v>55</v>
      </c>
      <c r="I2" t="s">
        <v>60</v>
      </c>
      <c r="J2">
        <v>220</v>
      </c>
      <c r="K2" s="40">
        <v>45658</v>
      </c>
    </row>
    <row r="3" spans="1:11" x14ac:dyDescent="0.35">
      <c r="A3" t="s">
        <v>10770</v>
      </c>
      <c r="B3" t="s">
        <v>7016</v>
      </c>
      <c r="C3" t="s">
        <v>7017</v>
      </c>
      <c r="D3" t="s">
        <v>7018</v>
      </c>
      <c r="E3" t="s">
        <v>52</v>
      </c>
      <c r="F3" t="s">
        <v>26</v>
      </c>
      <c r="G3" t="s">
        <v>26</v>
      </c>
      <c r="H3" t="s">
        <v>55</v>
      </c>
      <c r="I3" t="s">
        <v>61</v>
      </c>
      <c r="J3">
        <v>220</v>
      </c>
      <c r="K3" s="40">
        <v>45689</v>
      </c>
    </row>
    <row r="4" spans="1:11" x14ac:dyDescent="0.35">
      <c r="A4" t="s">
        <v>10771</v>
      </c>
      <c r="B4" t="s">
        <v>7016</v>
      </c>
      <c r="C4" t="s">
        <v>7017</v>
      </c>
      <c r="D4" t="s">
        <v>7018</v>
      </c>
      <c r="E4" t="s">
        <v>52</v>
      </c>
      <c r="F4" t="s">
        <v>26</v>
      </c>
      <c r="G4" t="s">
        <v>26</v>
      </c>
      <c r="H4" t="s">
        <v>55</v>
      </c>
      <c r="I4" t="s">
        <v>62</v>
      </c>
      <c r="J4">
        <v>220</v>
      </c>
      <c r="K4" s="40">
        <v>45717</v>
      </c>
    </row>
    <row r="5" spans="1:11" x14ac:dyDescent="0.35">
      <c r="A5" t="s">
        <v>10772</v>
      </c>
      <c r="B5" t="s">
        <v>7016</v>
      </c>
      <c r="C5" t="s">
        <v>7017</v>
      </c>
      <c r="D5" t="s">
        <v>7018</v>
      </c>
      <c r="E5" t="s">
        <v>52</v>
      </c>
      <c r="F5" t="s">
        <v>26</v>
      </c>
      <c r="G5" t="s">
        <v>26</v>
      </c>
      <c r="H5" t="s">
        <v>55</v>
      </c>
      <c r="I5" t="s">
        <v>63</v>
      </c>
      <c r="J5">
        <v>220</v>
      </c>
      <c r="K5" s="40">
        <v>45748</v>
      </c>
    </row>
    <row r="6" spans="1:11" x14ac:dyDescent="0.35">
      <c r="A6" t="s">
        <v>10773</v>
      </c>
      <c r="B6" t="s">
        <v>7016</v>
      </c>
      <c r="C6" t="s">
        <v>7017</v>
      </c>
      <c r="D6" t="s">
        <v>7018</v>
      </c>
      <c r="E6" t="s">
        <v>52</v>
      </c>
      <c r="F6" t="s">
        <v>26</v>
      </c>
      <c r="G6" t="s">
        <v>26</v>
      </c>
      <c r="H6" t="s">
        <v>55</v>
      </c>
      <c r="I6" t="s">
        <v>64</v>
      </c>
      <c r="J6">
        <v>220</v>
      </c>
      <c r="K6" s="40">
        <v>45778</v>
      </c>
    </row>
    <row r="7" spans="1:11" x14ac:dyDescent="0.35">
      <c r="A7" t="s">
        <v>10774</v>
      </c>
      <c r="B7" t="s">
        <v>7016</v>
      </c>
      <c r="C7" t="s">
        <v>7017</v>
      </c>
      <c r="D7" t="s">
        <v>7018</v>
      </c>
      <c r="E7" t="s">
        <v>52</v>
      </c>
      <c r="F7" t="s">
        <v>26</v>
      </c>
      <c r="G7" t="s">
        <v>26</v>
      </c>
      <c r="H7" t="s">
        <v>55</v>
      </c>
      <c r="I7" t="s">
        <v>65</v>
      </c>
      <c r="J7">
        <v>219</v>
      </c>
      <c r="K7" s="40">
        <v>45809</v>
      </c>
    </row>
    <row r="8" spans="1:11" x14ac:dyDescent="0.35">
      <c r="A8" t="s">
        <v>10775</v>
      </c>
      <c r="B8" t="s">
        <v>7016</v>
      </c>
      <c r="C8" t="s">
        <v>7017</v>
      </c>
      <c r="D8" t="s">
        <v>7018</v>
      </c>
      <c r="E8" t="s">
        <v>52</v>
      </c>
      <c r="F8" t="s">
        <v>26</v>
      </c>
      <c r="G8" t="s">
        <v>26</v>
      </c>
      <c r="H8" t="s">
        <v>55</v>
      </c>
      <c r="I8" t="s">
        <v>66</v>
      </c>
      <c r="J8">
        <v>219</v>
      </c>
      <c r="K8" s="40">
        <v>45839</v>
      </c>
    </row>
    <row r="9" spans="1:11" x14ac:dyDescent="0.35">
      <c r="A9" t="s">
        <v>10776</v>
      </c>
      <c r="B9" t="s">
        <v>7016</v>
      </c>
      <c r="C9" t="s">
        <v>7017</v>
      </c>
      <c r="D9" t="s">
        <v>7018</v>
      </c>
      <c r="E9" t="s">
        <v>52</v>
      </c>
      <c r="F9" t="s">
        <v>26</v>
      </c>
      <c r="G9" t="s">
        <v>26</v>
      </c>
      <c r="H9" t="s">
        <v>55</v>
      </c>
      <c r="I9" t="s">
        <v>67</v>
      </c>
      <c r="J9">
        <v>219</v>
      </c>
      <c r="K9" s="40">
        <v>45870</v>
      </c>
    </row>
    <row r="10" spans="1:11" x14ac:dyDescent="0.35">
      <c r="A10" t="s">
        <v>10777</v>
      </c>
      <c r="B10" t="s">
        <v>7016</v>
      </c>
      <c r="C10" t="s">
        <v>7017</v>
      </c>
      <c r="D10" t="s">
        <v>7018</v>
      </c>
      <c r="E10" t="s">
        <v>52</v>
      </c>
      <c r="F10" t="s">
        <v>26</v>
      </c>
      <c r="G10" t="s">
        <v>26</v>
      </c>
      <c r="H10" t="s">
        <v>55</v>
      </c>
      <c r="I10" t="s">
        <v>68</v>
      </c>
      <c r="J10">
        <v>219</v>
      </c>
      <c r="K10" s="40">
        <v>45901</v>
      </c>
    </row>
    <row r="11" spans="1:11" x14ac:dyDescent="0.35">
      <c r="A11" t="s">
        <v>10778</v>
      </c>
      <c r="B11" t="s">
        <v>7016</v>
      </c>
      <c r="C11" t="s">
        <v>7017</v>
      </c>
      <c r="D11" t="s">
        <v>7018</v>
      </c>
      <c r="E11" t="s">
        <v>52</v>
      </c>
      <c r="F11" t="s">
        <v>26</v>
      </c>
      <c r="G11" t="s">
        <v>26</v>
      </c>
      <c r="H11" t="s">
        <v>55</v>
      </c>
      <c r="I11" t="s">
        <v>69</v>
      </c>
      <c r="J11">
        <v>221</v>
      </c>
      <c r="K11" s="40">
        <v>45566</v>
      </c>
    </row>
    <row r="12" spans="1:11" x14ac:dyDescent="0.35">
      <c r="A12" t="s">
        <v>10779</v>
      </c>
      <c r="B12" t="s">
        <v>7016</v>
      </c>
      <c r="C12" t="s">
        <v>7017</v>
      </c>
      <c r="D12" t="s">
        <v>7018</v>
      </c>
      <c r="E12" t="s">
        <v>52</v>
      </c>
      <c r="F12" t="s">
        <v>26</v>
      </c>
      <c r="G12" t="s">
        <v>26</v>
      </c>
      <c r="H12" t="s">
        <v>55</v>
      </c>
      <c r="I12" t="s">
        <v>70</v>
      </c>
      <c r="J12">
        <v>221</v>
      </c>
      <c r="K12" s="40">
        <v>45597</v>
      </c>
    </row>
    <row r="13" spans="1:11" x14ac:dyDescent="0.35">
      <c r="A13" t="s">
        <v>10780</v>
      </c>
      <c r="B13" t="s">
        <v>7016</v>
      </c>
      <c r="C13" t="s">
        <v>7017</v>
      </c>
      <c r="D13" t="s">
        <v>7018</v>
      </c>
      <c r="E13" t="s">
        <v>52</v>
      </c>
      <c r="F13" t="s">
        <v>26</v>
      </c>
      <c r="G13" t="s">
        <v>26</v>
      </c>
      <c r="H13" t="s">
        <v>55</v>
      </c>
      <c r="I13" t="s">
        <v>71</v>
      </c>
      <c r="J13">
        <v>221</v>
      </c>
      <c r="K13" s="40">
        <v>45627</v>
      </c>
    </row>
    <row r="14" spans="1:11" x14ac:dyDescent="0.35">
      <c r="A14" t="s">
        <v>18691</v>
      </c>
      <c r="B14" t="s">
        <v>7016</v>
      </c>
      <c r="C14" t="s">
        <v>7017</v>
      </c>
      <c r="D14" t="s">
        <v>7018</v>
      </c>
      <c r="E14" t="s">
        <v>52</v>
      </c>
      <c r="F14" t="s">
        <v>26</v>
      </c>
      <c r="G14" t="s">
        <v>26</v>
      </c>
      <c r="H14" t="s">
        <v>18690</v>
      </c>
      <c r="I14" t="s">
        <v>60</v>
      </c>
      <c r="J14">
        <v>220</v>
      </c>
      <c r="K14" s="40">
        <v>45658</v>
      </c>
    </row>
    <row r="15" spans="1:11" x14ac:dyDescent="0.35">
      <c r="A15" t="s">
        <v>18692</v>
      </c>
      <c r="B15" t="s">
        <v>7016</v>
      </c>
      <c r="C15" t="s">
        <v>7017</v>
      </c>
      <c r="D15" t="s">
        <v>7018</v>
      </c>
      <c r="E15" t="s">
        <v>52</v>
      </c>
      <c r="F15" t="s">
        <v>26</v>
      </c>
      <c r="G15" t="s">
        <v>26</v>
      </c>
      <c r="H15" t="s">
        <v>18690</v>
      </c>
      <c r="I15" t="s">
        <v>61</v>
      </c>
      <c r="J15">
        <v>220</v>
      </c>
      <c r="K15" s="40">
        <v>45689</v>
      </c>
    </row>
    <row r="16" spans="1:11" x14ac:dyDescent="0.35">
      <c r="A16" t="s">
        <v>18693</v>
      </c>
      <c r="B16" t="s">
        <v>7016</v>
      </c>
      <c r="C16" t="s">
        <v>7017</v>
      </c>
      <c r="D16" t="s">
        <v>7018</v>
      </c>
      <c r="E16" t="s">
        <v>52</v>
      </c>
      <c r="F16" t="s">
        <v>26</v>
      </c>
      <c r="G16" t="s">
        <v>26</v>
      </c>
      <c r="H16" t="s">
        <v>18690</v>
      </c>
      <c r="I16" t="s">
        <v>62</v>
      </c>
      <c r="J16">
        <v>220</v>
      </c>
      <c r="K16" s="40">
        <v>45717</v>
      </c>
    </row>
    <row r="17" spans="1:11" x14ac:dyDescent="0.35">
      <c r="A17" t="s">
        <v>18694</v>
      </c>
      <c r="B17" t="s">
        <v>7016</v>
      </c>
      <c r="C17" t="s">
        <v>7017</v>
      </c>
      <c r="D17" t="s">
        <v>7018</v>
      </c>
      <c r="E17" t="s">
        <v>52</v>
      </c>
      <c r="F17" t="s">
        <v>26</v>
      </c>
      <c r="G17" t="s">
        <v>26</v>
      </c>
      <c r="H17" t="s">
        <v>18690</v>
      </c>
      <c r="I17" t="s">
        <v>63</v>
      </c>
      <c r="J17">
        <v>220</v>
      </c>
      <c r="K17" s="40">
        <v>45748</v>
      </c>
    </row>
    <row r="18" spans="1:11" x14ac:dyDescent="0.35">
      <c r="A18" t="s">
        <v>18695</v>
      </c>
      <c r="B18" t="s">
        <v>7016</v>
      </c>
      <c r="C18" t="s">
        <v>7017</v>
      </c>
      <c r="D18" t="s">
        <v>7018</v>
      </c>
      <c r="E18" t="s">
        <v>52</v>
      </c>
      <c r="F18" t="s">
        <v>26</v>
      </c>
      <c r="G18" t="s">
        <v>26</v>
      </c>
      <c r="H18" t="s">
        <v>18690</v>
      </c>
      <c r="I18" t="s">
        <v>64</v>
      </c>
      <c r="J18">
        <v>219</v>
      </c>
      <c r="K18" s="40">
        <v>45778</v>
      </c>
    </row>
    <row r="19" spans="1:11" x14ac:dyDescent="0.35">
      <c r="A19" t="s">
        <v>18696</v>
      </c>
      <c r="B19" t="s">
        <v>7016</v>
      </c>
      <c r="C19" t="s">
        <v>7017</v>
      </c>
      <c r="D19" t="s">
        <v>7018</v>
      </c>
      <c r="E19" t="s">
        <v>52</v>
      </c>
      <c r="F19" t="s">
        <v>26</v>
      </c>
      <c r="G19" t="s">
        <v>26</v>
      </c>
      <c r="H19" t="s">
        <v>18690</v>
      </c>
      <c r="I19" t="s">
        <v>65</v>
      </c>
      <c r="J19">
        <v>219</v>
      </c>
      <c r="K19" s="40">
        <v>45809</v>
      </c>
    </row>
    <row r="20" spans="1:11" x14ac:dyDescent="0.35">
      <c r="A20" t="s">
        <v>18697</v>
      </c>
      <c r="B20" t="s">
        <v>7016</v>
      </c>
      <c r="C20" t="s">
        <v>7017</v>
      </c>
      <c r="D20" t="s">
        <v>7018</v>
      </c>
      <c r="E20" t="s">
        <v>52</v>
      </c>
      <c r="F20" t="s">
        <v>26</v>
      </c>
      <c r="G20" t="s">
        <v>26</v>
      </c>
      <c r="H20" t="s">
        <v>18690</v>
      </c>
      <c r="I20" t="s">
        <v>66</v>
      </c>
      <c r="J20">
        <v>219</v>
      </c>
      <c r="K20" s="40">
        <v>45839</v>
      </c>
    </row>
    <row r="21" spans="1:11" x14ac:dyDescent="0.35">
      <c r="A21" t="s">
        <v>18698</v>
      </c>
      <c r="B21" t="s">
        <v>7016</v>
      </c>
      <c r="C21" t="s">
        <v>7017</v>
      </c>
      <c r="D21" t="s">
        <v>7018</v>
      </c>
      <c r="E21" t="s">
        <v>52</v>
      </c>
      <c r="F21" t="s">
        <v>26</v>
      </c>
      <c r="G21" t="s">
        <v>26</v>
      </c>
      <c r="H21" t="s">
        <v>18690</v>
      </c>
      <c r="I21" t="s">
        <v>67</v>
      </c>
      <c r="J21">
        <v>219</v>
      </c>
      <c r="K21" s="40">
        <v>45870</v>
      </c>
    </row>
    <row r="22" spans="1:11" x14ac:dyDescent="0.35">
      <c r="A22" t="s">
        <v>18699</v>
      </c>
      <c r="B22" t="s">
        <v>7016</v>
      </c>
      <c r="C22" t="s">
        <v>7017</v>
      </c>
      <c r="D22" t="s">
        <v>7018</v>
      </c>
      <c r="E22" t="s">
        <v>52</v>
      </c>
      <c r="F22" t="s">
        <v>26</v>
      </c>
      <c r="G22" t="s">
        <v>26</v>
      </c>
      <c r="H22" t="s">
        <v>18690</v>
      </c>
      <c r="I22" t="s">
        <v>68</v>
      </c>
      <c r="J22">
        <v>219</v>
      </c>
      <c r="K22" s="40">
        <v>45901</v>
      </c>
    </row>
    <row r="23" spans="1:11" x14ac:dyDescent="0.35">
      <c r="A23" t="s">
        <v>18700</v>
      </c>
      <c r="B23" t="s">
        <v>7016</v>
      </c>
      <c r="C23" t="s">
        <v>7017</v>
      </c>
      <c r="D23" t="s">
        <v>7018</v>
      </c>
      <c r="E23" t="s">
        <v>52</v>
      </c>
      <c r="F23" t="s">
        <v>26</v>
      </c>
      <c r="G23" t="s">
        <v>26</v>
      </c>
      <c r="H23" t="s">
        <v>18690</v>
      </c>
      <c r="I23" t="s">
        <v>69</v>
      </c>
      <c r="J23">
        <v>221</v>
      </c>
      <c r="K23" s="40">
        <v>45566</v>
      </c>
    </row>
    <row r="24" spans="1:11" x14ac:dyDescent="0.35">
      <c r="A24" t="s">
        <v>18701</v>
      </c>
      <c r="B24" t="s">
        <v>7016</v>
      </c>
      <c r="C24" t="s">
        <v>7017</v>
      </c>
      <c r="D24" t="s">
        <v>7018</v>
      </c>
      <c r="E24" t="s">
        <v>52</v>
      </c>
      <c r="F24" t="s">
        <v>26</v>
      </c>
      <c r="G24" t="s">
        <v>26</v>
      </c>
      <c r="H24" t="s">
        <v>18690</v>
      </c>
      <c r="I24" t="s">
        <v>70</v>
      </c>
      <c r="J24">
        <v>221</v>
      </c>
      <c r="K24" s="40">
        <v>45597</v>
      </c>
    </row>
    <row r="25" spans="1:11" x14ac:dyDescent="0.35">
      <c r="A25" t="s">
        <v>18702</v>
      </c>
      <c r="B25" t="s">
        <v>7016</v>
      </c>
      <c r="C25" t="s">
        <v>7017</v>
      </c>
      <c r="D25" t="s">
        <v>7018</v>
      </c>
      <c r="E25" t="s">
        <v>52</v>
      </c>
      <c r="F25" t="s">
        <v>26</v>
      </c>
      <c r="G25" t="s">
        <v>26</v>
      </c>
      <c r="H25" t="s">
        <v>18690</v>
      </c>
      <c r="I25" t="s">
        <v>71</v>
      </c>
      <c r="J25">
        <v>221</v>
      </c>
      <c r="K25" s="40">
        <v>45627</v>
      </c>
    </row>
    <row r="26" spans="1:11" x14ac:dyDescent="0.35">
      <c r="A26" t="s">
        <v>10781</v>
      </c>
      <c r="B26" t="s">
        <v>7016</v>
      </c>
      <c r="C26" t="s">
        <v>7017</v>
      </c>
      <c r="D26" t="s">
        <v>7018</v>
      </c>
      <c r="E26" t="s">
        <v>52</v>
      </c>
      <c r="F26" t="s">
        <v>26</v>
      </c>
      <c r="G26" t="s">
        <v>26</v>
      </c>
      <c r="H26" t="s">
        <v>56</v>
      </c>
      <c r="I26" t="s">
        <v>68</v>
      </c>
      <c r="J26">
        <v>219</v>
      </c>
      <c r="K26" s="40"/>
    </row>
    <row r="27" spans="1:11" x14ac:dyDescent="0.35">
      <c r="A27" t="s">
        <v>10782</v>
      </c>
      <c r="B27" t="s">
        <v>7016</v>
      </c>
      <c r="C27" t="s">
        <v>7017</v>
      </c>
      <c r="D27" t="s">
        <v>7018</v>
      </c>
      <c r="E27" t="s">
        <v>52</v>
      </c>
      <c r="F27" t="s">
        <v>26</v>
      </c>
      <c r="G27" t="s">
        <v>26</v>
      </c>
      <c r="H27" t="s">
        <v>57</v>
      </c>
      <c r="I27" t="s">
        <v>68</v>
      </c>
      <c r="J27">
        <v>219</v>
      </c>
      <c r="K27" s="40"/>
    </row>
    <row r="28" spans="1:11" x14ac:dyDescent="0.35">
      <c r="A28" t="s">
        <v>10783</v>
      </c>
      <c r="B28" t="s">
        <v>7016</v>
      </c>
      <c r="C28" t="s">
        <v>7017</v>
      </c>
      <c r="D28" t="s">
        <v>7018</v>
      </c>
      <c r="E28" t="s">
        <v>52</v>
      </c>
      <c r="F28" t="s">
        <v>26</v>
      </c>
      <c r="G28" t="s">
        <v>26</v>
      </c>
      <c r="H28" t="s">
        <v>58</v>
      </c>
      <c r="I28" t="s">
        <v>68</v>
      </c>
      <c r="J28">
        <v>219</v>
      </c>
      <c r="K28" s="40"/>
    </row>
    <row r="29" spans="1:11" x14ac:dyDescent="0.35">
      <c r="A29" t="s">
        <v>10784</v>
      </c>
      <c r="B29" t="s">
        <v>7016</v>
      </c>
      <c r="C29" t="s">
        <v>7017</v>
      </c>
      <c r="D29" t="s">
        <v>7018</v>
      </c>
      <c r="E29" t="s">
        <v>52</v>
      </c>
      <c r="F29" t="s">
        <v>26</v>
      </c>
      <c r="G29" t="s">
        <v>26</v>
      </c>
      <c r="H29" t="s">
        <v>59</v>
      </c>
      <c r="I29" t="s">
        <v>68</v>
      </c>
      <c r="J29">
        <v>219</v>
      </c>
      <c r="K29" s="40"/>
    </row>
    <row r="30" spans="1:11" x14ac:dyDescent="0.35">
      <c r="A30" t="s">
        <v>7022</v>
      </c>
      <c r="B30" t="s">
        <v>7016</v>
      </c>
      <c r="C30" t="s">
        <v>7017</v>
      </c>
      <c r="D30" t="s">
        <v>7018</v>
      </c>
      <c r="E30" t="s">
        <v>52</v>
      </c>
      <c r="F30" t="s">
        <v>7019</v>
      </c>
      <c r="G30" t="s">
        <v>7020</v>
      </c>
      <c r="H30" t="s">
        <v>55</v>
      </c>
      <c r="I30" t="s">
        <v>60</v>
      </c>
      <c r="J30">
        <v>80</v>
      </c>
      <c r="K30" s="40">
        <v>45658</v>
      </c>
    </row>
    <row r="31" spans="1:11" x14ac:dyDescent="0.35">
      <c r="A31" t="s">
        <v>7023</v>
      </c>
      <c r="B31" t="s">
        <v>7016</v>
      </c>
      <c r="C31" t="s">
        <v>7017</v>
      </c>
      <c r="D31" t="s">
        <v>7018</v>
      </c>
      <c r="E31" t="s">
        <v>52</v>
      </c>
      <c r="F31" t="s">
        <v>7019</v>
      </c>
      <c r="G31" t="s">
        <v>7020</v>
      </c>
      <c r="H31" t="s">
        <v>55</v>
      </c>
      <c r="I31" t="s">
        <v>61</v>
      </c>
      <c r="J31">
        <v>80</v>
      </c>
      <c r="K31" s="40">
        <v>45689</v>
      </c>
    </row>
    <row r="32" spans="1:11" x14ac:dyDescent="0.35">
      <c r="A32" t="s">
        <v>7024</v>
      </c>
      <c r="B32" t="s">
        <v>7016</v>
      </c>
      <c r="C32" t="s">
        <v>7017</v>
      </c>
      <c r="D32" t="s">
        <v>7018</v>
      </c>
      <c r="E32" t="s">
        <v>52</v>
      </c>
      <c r="F32" t="s">
        <v>7019</v>
      </c>
      <c r="G32" t="s">
        <v>7020</v>
      </c>
      <c r="H32" t="s">
        <v>55</v>
      </c>
      <c r="I32" t="s">
        <v>62</v>
      </c>
      <c r="J32">
        <v>80</v>
      </c>
      <c r="K32" s="40">
        <v>45717</v>
      </c>
    </row>
    <row r="33" spans="1:11" x14ac:dyDescent="0.35">
      <c r="A33" t="s">
        <v>7025</v>
      </c>
      <c r="B33" t="s">
        <v>7016</v>
      </c>
      <c r="C33" t="s">
        <v>7017</v>
      </c>
      <c r="D33" t="s">
        <v>7018</v>
      </c>
      <c r="E33" t="s">
        <v>52</v>
      </c>
      <c r="F33" t="s">
        <v>7019</v>
      </c>
      <c r="G33" t="s">
        <v>7020</v>
      </c>
      <c r="H33" t="s">
        <v>55</v>
      </c>
      <c r="I33" t="s">
        <v>63</v>
      </c>
      <c r="J33">
        <v>80</v>
      </c>
      <c r="K33" s="40">
        <v>45748</v>
      </c>
    </row>
    <row r="34" spans="1:11" x14ac:dyDescent="0.35">
      <c r="A34" t="s">
        <v>7026</v>
      </c>
      <c r="B34" t="s">
        <v>7016</v>
      </c>
      <c r="C34" t="s">
        <v>7017</v>
      </c>
      <c r="D34" t="s">
        <v>7018</v>
      </c>
      <c r="E34" t="s">
        <v>52</v>
      </c>
      <c r="F34" t="s">
        <v>7019</v>
      </c>
      <c r="G34" t="s">
        <v>7020</v>
      </c>
      <c r="H34" t="s">
        <v>55</v>
      </c>
      <c r="I34" t="s">
        <v>64</v>
      </c>
      <c r="J34">
        <v>80</v>
      </c>
      <c r="K34" s="40">
        <v>45778</v>
      </c>
    </row>
    <row r="35" spans="1:11" x14ac:dyDescent="0.35">
      <c r="A35" t="s">
        <v>7027</v>
      </c>
      <c r="B35" t="s">
        <v>7016</v>
      </c>
      <c r="C35" t="s">
        <v>7017</v>
      </c>
      <c r="D35" t="s">
        <v>7018</v>
      </c>
      <c r="E35" t="s">
        <v>52</v>
      </c>
      <c r="F35" t="s">
        <v>7019</v>
      </c>
      <c r="G35" t="s">
        <v>7020</v>
      </c>
      <c r="H35" t="s">
        <v>55</v>
      </c>
      <c r="I35" t="s">
        <v>65</v>
      </c>
      <c r="J35">
        <v>80</v>
      </c>
      <c r="K35" s="40">
        <v>45809</v>
      </c>
    </row>
    <row r="36" spans="1:11" x14ac:dyDescent="0.35">
      <c r="A36" t="s">
        <v>7028</v>
      </c>
      <c r="B36" t="s">
        <v>7016</v>
      </c>
      <c r="C36" t="s">
        <v>7017</v>
      </c>
      <c r="D36" t="s">
        <v>7018</v>
      </c>
      <c r="E36" t="s">
        <v>52</v>
      </c>
      <c r="F36" t="s">
        <v>7019</v>
      </c>
      <c r="G36" t="s">
        <v>7020</v>
      </c>
      <c r="H36" t="s">
        <v>55</v>
      </c>
      <c r="I36" t="s">
        <v>66</v>
      </c>
      <c r="J36">
        <v>80</v>
      </c>
      <c r="K36" s="40">
        <v>45839</v>
      </c>
    </row>
    <row r="37" spans="1:11" x14ac:dyDescent="0.35">
      <c r="A37" t="s">
        <v>7029</v>
      </c>
      <c r="B37" t="s">
        <v>7016</v>
      </c>
      <c r="C37" t="s">
        <v>7017</v>
      </c>
      <c r="D37" t="s">
        <v>7018</v>
      </c>
      <c r="E37" t="s">
        <v>52</v>
      </c>
      <c r="F37" t="s">
        <v>7019</v>
      </c>
      <c r="G37" t="s">
        <v>7020</v>
      </c>
      <c r="H37" t="s">
        <v>55</v>
      </c>
      <c r="I37" t="s">
        <v>67</v>
      </c>
      <c r="J37">
        <v>80</v>
      </c>
      <c r="K37" s="40">
        <v>45870</v>
      </c>
    </row>
    <row r="38" spans="1:11" x14ac:dyDescent="0.35">
      <c r="A38" t="s">
        <v>7030</v>
      </c>
      <c r="B38" t="s">
        <v>7016</v>
      </c>
      <c r="C38" t="s">
        <v>7017</v>
      </c>
      <c r="D38" t="s">
        <v>7018</v>
      </c>
      <c r="E38" t="s">
        <v>52</v>
      </c>
      <c r="F38" t="s">
        <v>7019</v>
      </c>
      <c r="G38" t="s">
        <v>7020</v>
      </c>
      <c r="H38" t="s">
        <v>55</v>
      </c>
      <c r="I38" t="s">
        <v>68</v>
      </c>
      <c r="J38">
        <v>80</v>
      </c>
      <c r="K38" s="40">
        <v>45901</v>
      </c>
    </row>
    <row r="39" spans="1:11" x14ac:dyDescent="0.35">
      <c r="A39" t="s">
        <v>7031</v>
      </c>
      <c r="B39" t="s">
        <v>7016</v>
      </c>
      <c r="C39" t="s">
        <v>7017</v>
      </c>
      <c r="D39" t="s">
        <v>7018</v>
      </c>
      <c r="E39" t="s">
        <v>52</v>
      </c>
      <c r="F39" t="s">
        <v>7019</v>
      </c>
      <c r="G39" t="s">
        <v>7020</v>
      </c>
      <c r="H39" t="s">
        <v>55</v>
      </c>
      <c r="I39" t="s">
        <v>69</v>
      </c>
      <c r="J39">
        <v>80</v>
      </c>
      <c r="K39" s="40">
        <v>45566</v>
      </c>
    </row>
    <row r="40" spans="1:11" x14ac:dyDescent="0.35">
      <c r="A40" t="s">
        <v>7032</v>
      </c>
      <c r="B40" t="s">
        <v>7016</v>
      </c>
      <c r="C40" t="s">
        <v>7017</v>
      </c>
      <c r="D40" t="s">
        <v>7018</v>
      </c>
      <c r="E40" t="s">
        <v>52</v>
      </c>
      <c r="F40" t="s">
        <v>7019</v>
      </c>
      <c r="G40" t="s">
        <v>7020</v>
      </c>
      <c r="H40" t="s">
        <v>55</v>
      </c>
      <c r="I40" t="s">
        <v>70</v>
      </c>
      <c r="J40">
        <v>80</v>
      </c>
      <c r="K40" s="40">
        <v>45597</v>
      </c>
    </row>
    <row r="41" spans="1:11" x14ac:dyDescent="0.35">
      <c r="A41" t="s">
        <v>7033</v>
      </c>
      <c r="B41" t="s">
        <v>7016</v>
      </c>
      <c r="C41" t="s">
        <v>7017</v>
      </c>
      <c r="D41" t="s">
        <v>7018</v>
      </c>
      <c r="E41" t="s">
        <v>52</v>
      </c>
      <c r="F41" t="s">
        <v>7019</v>
      </c>
      <c r="G41" t="s">
        <v>7020</v>
      </c>
      <c r="H41" t="s">
        <v>55</v>
      </c>
      <c r="I41" t="s">
        <v>71</v>
      </c>
      <c r="J41">
        <v>80</v>
      </c>
      <c r="K41" s="40">
        <v>45627</v>
      </c>
    </row>
    <row r="42" spans="1:11" x14ac:dyDescent="0.35">
      <c r="A42" t="s">
        <v>18703</v>
      </c>
      <c r="B42" t="s">
        <v>7016</v>
      </c>
      <c r="C42" t="s">
        <v>7017</v>
      </c>
      <c r="D42" t="s">
        <v>7018</v>
      </c>
      <c r="E42" t="s">
        <v>52</v>
      </c>
      <c r="F42" t="s">
        <v>7019</v>
      </c>
      <c r="G42" t="s">
        <v>7020</v>
      </c>
      <c r="H42" t="s">
        <v>18690</v>
      </c>
      <c r="I42" t="s">
        <v>60</v>
      </c>
      <c r="J42">
        <v>80</v>
      </c>
      <c r="K42" s="40">
        <v>45658</v>
      </c>
    </row>
    <row r="43" spans="1:11" x14ac:dyDescent="0.35">
      <c r="A43" t="s">
        <v>18704</v>
      </c>
      <c r="B43" t="s">
        <v>7016</v>
      </c>
      <c r="C43" t="s">
        <v>7017</v>
      </c>
      <c r="D43" t="s">
        <v>7018</v>
      </c>
      <c r="E43" t="s">
        <v>52</v>
      </c>
      <c r="F43" t="s">
        <v>7019</v>
      </c>
      <c r="G43" t="s">
        <v>7020</v>
      </c>
      <c r="H43" t="s">
        <v>18690</v>
      </c>
      <c r="I43" t="s">
        <v>61</v>
      </c>
      <c r="J43">
        <v>80</v>
      </c>
      <c r="K43" s="40">
        <v>45689</v>
      </c>
    </row>
    <row r="44" spans="1:11" x14ac:dyDescent="0.35">
      <c r="A44" t="s">
        <v>18705</v>
      </c>
      <c r="B44" t="s">
        <v>7016</v>
      </c>
      <c r="C44" t="s">
        <v>7017</v>
      </c>
      <c r="D44" t="s">
        <v>7018</v>
      </c>
      <c r="E44" t="s">
        <v>52</v>
      </c>
      <c r="F44" t="s">
        <v>7019</v>
      </c>
      <c r="G44" t="s">
        <v>7020</v>
      </c>
      <c r="H44" t="s">
        <v>18690</v>
      </c>
      <c r="I44" t="s">
        <v>62</v>
      </c>
      <c r="J44">
        <v>80</v>
      </c>
      <c r="K44" s="40">
        <v>45717</v>
      </c>
    </row>
    <row r="45" spans="1:11" x14ac:dyDescent="0.35">
      <c r="A45" t="s">
        <v>18706</v>
      </c>
      <c r="B45" t="s">
        <v>7016</v>
      </c>
      <c r="C45" t="s">
        <v>7017</v>
      </c>
      <c r="D45" t="s">
        <v>7018</v>
      </c>
      <c r="E45" t="s">
        <v>52</v>
      </c>
      <c r="F45" t="s">
        <v>7019</v>
      </c>
      <c r="G45" t="s">
        <v>7020</v>
      </c>
      <c r="H45" t="s">
        <v>18690</v>
      </c>
      <c r="I45" t="s">
        <v>63</v>
      </c>
      <c r="J45">
        <v>80</v>
      </c>
      <c r="K45" s="40">
        <v>45748</v>
      </c>
    </row>
    <row r="46" spans="1:11" x14ac:dyDescent="0.35">
      <c r="A46" t="s">
        <v>18707</v>
      </c>
      <c r="B46" t="s">
        <v>7016</v>
      </c>
      <c r="C46" t="s">
        <v>7017</v>
      </c>
      <c r="D46" t="s">
        <v>7018</v>
      </c>
      <c r="E46" t="s">
        <v>52</v>
      </c>
      <c r="F46" t="s">
        <v>7019</v>
      </c>
      <c r="G46" t="s">
        <v>7020</v>
      </c>
      <c r="H46" t="s">
        <v>18690</v>
      </c>
      <c r="I46" t="s">
        <v>64</v>
      </c>
      <c r="J46">
        <v>80</v>
      </c>
      <c r="K46" s="40">
        <v>45778</v>
      </c>
    </row>
    <row r="47" spans="1:11" x14ac:dyDescent="0.35">
      <c r="A47" t="s">
        <v>18708</v>
      </c>
      <c r="B47" t="s">
        <v>7016</v>
      </c>
      <c r="C47" t="s">
        <v>7017</v>
      </c>
      <c r="D47" t="s">
        <v>7018</v>
      </c>
      <c r="E47" t="s">
        <v>52</v>
      </c>
      <c r="F47" t="s">
        <v>7019</v>
      </c>
      <c r="G47" t="s">
        <v>7020</v>
      </c>
      <c r="H47" t="s">
        <v>18690</v>
      </c>
      <c r="I47" t="s">
        <v>65</v>
      </c>
      <c r="J47">
        <v>80</v>
      </c>
      <c r="K47" s="40">
        <v>45809</v>
      </c>
    </row>
    <row r="48" spans="1:11" x14ac:dyDescent="0.35">
      <c r="A48" t="s">
        <v>18709</v>
      </c>
      <c r="B48" t="s">
        <v>7016</v>
      </c>
      <c r="C48" t="s">
        <v>7017</v>
      </c>
      <c r="D48" t="s">
        <v>7018</v>
      </c>
      <c r="E48" t="s">
        <v>52</v>
      </c>
      <c r="F48" t="s">
        <v>7019</v>
      </c>
      <c r="G48" t="s">
        <v>7020</v>
      </c>
      <c r="H48" t="s">
        <v>18690</v>
      </c>
      <c r="I48" t="s">
        <v>66</v>
      </c>
      <c r="J48">
        <v>80</v>
      </c>
      <c r="K48" s="40">
        <v>45839</v>
      </c>
    </row>
    <row r="49" spans="1:11" x14ac:dyDescent="0.35">
      <c r="A49" t="s">
        <v>18710</v>
      </c>
      <c r="B49" t="s">
        <v>7016</v>
      </c>
      <c r="C49" t="s">
        <v>7017</v>
      </c>
      <c r="D49" t="s">
        <v>7018</v>
      </c>
      <c r="E49" t="s">
        <v>52</v>
      </c>
      <c r="F49" t="s">
        <v>7019</v>
      </c>
      <c r="G49" t="s">
        <v>7020</v>
      </c>
      <c r="H49" t="s">
        <v>18690</v>
      </c>
      <c r="I49" t="s">
        <v>67</v>
      </c>
      <c r="J49">
        <v>80</v>
      </c>
      <c r="K49" s="40">
        <v>45870</v>
      </c>
    </row>
    <row r="50" spans="1:11" x14ac:dyDescent="0.35">
      <c r="A50" t="s">
        <v>18711</v>
      </c>
      <c r="B50" t="s">
        <v>7016</v>
      </c>
      <c r="C50" t="s">
        <v>7017</v>
      </c>
      <c r="D50" t="s">
        <v>7018</v>
      </c>
      <c r="E50" t="s">
        <v>52</v>
      </c>
      <c r="F50" t="s">
        <v>7019</v>
      </c>
      <c r="G50" t="s">
        <v>7020</v>
      </c>
      <c r="H50" t="s">
        <v>18690</v>
      </c>
      <c r="I50" t="s">
        <v>68</v>
      </c>
      <c r="J50">
        <v>80</v>
      </c>
      <c r="K50" s="40">
        <v>45901</v>
      </c>
    </row>
    <row r="51" spans="1:11" x14ac:dyDescent="0.35">
      <c r="A51" t="s">
        <v>18712</v>
      </c>
      <c r="B51" t="s">
        <v>7016</v>
      </c>
      <c r="C51" t="s">
        <v>7017</v>
      </c>
      <c r="D51" t="s">
        <v>7018</v>
      </c>
      <c r="E51" t="s">
        <v>52</v>
      </c>
      <c r="F51" t="s">
        <v>7019</v>
      </c>
      <c r="G51" t="s">
        <v>7020</v>
      </c>
      <c r="H51" t="s">
        <v>18690</v>
      </c>
      <c r="I51" t="s">
        <v>69</v>
      </c>
      <c r="J51">
        <v>80</v>
      </c>
      <c r="K51" s="40">
        <v>45566</v>
      </c>
    </row>
    <row r="52" spans="1:11" x14ac:dyDescent="0.35">
      <c r="A52" t="s">
        <v>18713</v>
      </c>
      <c r="B52" t="s">
        <v>7016</v>
      </c>
      <c r="C52" t="s">
        <v>7017</v>
      </c>
      <c r="D52" t="s">
        <v>7018</v>
      </c>
      <c r="E52" t="s">
        <v>52</v>
      </c>
      <c r="F52" t="s">
        <v>7019</v>
      </c>
      <c r="G52" t="s">
        <v>7020</v>
      </c>
      <c r="H52" t="s">
        <v>18690</v>
      </c>
      <c r="I52" t="s">
        <v>70</v>
      </c>
      <c r="J52">
        <v>80</v>
      </c>
      <c r="K52" s="40">
        <v>45597</v>
      </c>
    </row>
    <row r="53" spans="1:11" x14ac:dyDescent="0.35">
      <c r="A53" t="s">
        <v>18714</v>
      </c>
      <c r="B53" t="s">
        <v>7016</v>
      </c>
      <c r="C53" t="s">
        <v>7017</v>
      </c>
      <c r="D53" t="s">
        <v>7018</v>
      </c>
      <c r="E53" t="s">
        <v>52</v>
      </c>
      <c r="F53" t="s">
        <v>7019</v>
      </c>
      <c r="G53" t="s">
        <v>7020</v>
      </c>
      <c r="H53" t="s">
        <v>18690</v>
      </c>
      <c r="I53" t="s">
        <v>71</v>
      </c>
      <c r="J53">
        <v>80</v>
      </c>
      <c r="K53" s="40">
        <v>45627</v>
      </c>
    </row>
    <row r="54" spans="1:11" x14ac:dyDescent="0.35">
      <c r="A54" t="s">
        <v>7034</v>
      </c>
      <c r="B54" t="s">
        <v>7016</v>
      </c>
      <c r="C54" t="s">
        <v>7017</v>
      </c>
      <c r="D54" t="s">
        <v>7018</v>
      </c>
      <c r="E54" t="s">
        <v>52</v>
      </c>
      <c r="F54" t="s">
        <v>7019</v>
      </c>
      <c r="G54" t="s">
        <v>7020</v>
      </c>
      <c r="H54" t="s">
        <v>56</v>
      </c>
      <c r="I54" t="s">
        <v>68</v>
      </c>
      <c r="J54">
        <v>80</v>
      </c>
      <c r="K54" s="40"/>
    </row>
    <row r="55" spans="1:11" x14ac:dyDescent="0.35">
      <c r="A55" t="s">
        <v>7035</v>
      </c>
      <c r="B55" t="s">
        <v>7016</v>
      </c>
      <c r="C55" t="s">
        <v>7017</v>
      </c>
      <c r="D55" t="s">
        <v>7018</v>
      </c>
      <c r="E55" t="s">
        <v>52</v>
      </c>
      <c r="F55" t="s">
        <v>7019</v>
      </c>
      <c r="G55" t="s">
        <v>7020</v>
      </c>
      <c r="H55" t="s">
        <v>57</v>
      </c>
      <c r="I55" t="s">
        <v>68</v>
      </c>
      <c r="J55">
        <v>80</v>
      </c>
      <c r="K55" s="40"/>
    </row>
    <row r="56" spans="1:11" x14ac:dyDescent="0.35">
      <c r="A56" t="s">
        <v>7036</v>
      </c>
      <c r="B56" t="s">
        <v>7016</v>
      </c>
      <c r="C56" t="s">
        <v>7017</v>
      </c>
      <c r="D56" t="s">
        <v>7018</v>
      </c>
      <c r="E56" t="s">
        <v>52</v>
      </c>
      <c r="F56" t="s">
        <v>7019</v>
      </c>
      <c r="G56" t="s">
        <v>7020</v>
      </c>
      <c r="H56" t="s">
        <v>58</v>
      </c>
      <c r="I56" t="s">
        <v>68</v>
      </c>
      <c r="J56">
        <v>80</v>
      </c>
      <c r="K56" s="40"/>
    </row>
    <row r="57" spans="1:11" x14ac:dyDescent="0.35">
      <c r="A57" t="s">
        <v>7037</v>
      </c>
      <c r="B57" t="s">
        <v>7016</v>
      </c>
      <c r="C57" t="s">
        <v>7017</v>
      </c>
      <c r="D57" t="s">
        <v>7018</v>
      </c>
      <c r="E57" t="s">
        <v>52</v>
      </c>
      <c r="F57" t="s">
        <v>7019</v>
      </c>
      <c r="G57" t="s">
        <v>7020</v>
      </c>
      <c r="H57" t="s">
        <v>59</v>
      </c>
      <c r="I57" t="s">
        <v>68</v>
      </c>
      <c r="J57">
        <v>80</v>
      </c>
      <c r="K57" s="40"/>
    </row>
    <row r="58" spans="1:11" x14ac:dyDescent="0.35">
      <c r="A58" t="s">
        <v>7038</v>
      </c>
      <c r="B58" t="s">
        <v>7016</v>
      </c>
      <c r="C58" t="s">
        <v>7017</v>
      </c>
      <c r="D58" t="s">
        <v>7018</v>
      </c>
      <c r="E58" t="s">
        <v>52</v>
      </c>
      <c r="F58" t="s">
        <v>7019</v>
      </c>
      <c r="G58" t="s">
        <v>7021</v>
      </c>
      <c r="H58" t="s">
        <v>55</v>
      </c>
      <c r="I58" t="s">
        <v>60</v>
      </c>
      <c r="J58">
        <v>140</v>
      </c>
      <c r="K58" s="40">
        <v>45658</v>
      </c>
    </row>
    <row r="59" spans="1:11" x14ac:dyDescent="0.35">
      <c r="A59" t="s">
        <v>7039</v>
      </c>
      <c r="B59" t="s">
        <v>7016</v>
      </c>
      <c r="C59" t="s">
        <v>7017</v>
      </c>
      <c r="D59" t="s">
        <v>7018</v>
      </c>
      <c r="E59" t="s">
        <v>52</v>
      </c>
      <c r="F59" t="s">
        <v>7019</v>
      </c>
      <c r="G59" t="s">
        <v>7021</v>
      </c>
      <c r="H59" t="s">
        <v>55</v>
      </c>
      <c r="I59" t="s">
        <v>61</v>
      </c>
      <c r="J59">
        <v>140</v>
      </c>
      <c r="K59" s="40">
        <v>45689</v>
      </c>
    </row>
    <row r="60" spans="1:11" x14ac:dyDescent="0.35">
      <c r="A60" t="s">
        <v>7040</v>
      </c>
      <c r="B60" t="s">
        <v>7016</v>
      </c>
      <c r="C60" t="s">
        <v>7017</v>
      </c>
      <c r="D60" t="s">
        <v>7018</v>
      </c>
      <c r="E60" t="s">
        <v>52</v>
      </c>
      <c r="F60" t="s">
        <v>7019</v>
      </c>
      <c r="G60" t="s">
        <v>7021</v>
      </c>
      <c r="H60" t="s">
        <v>55</v>
      </c>
      <c r="I60" t="s">
        <v>62</v>
      </c>
      <c r="J60">
        <v>140</v>
      </c>
      <c r="K60" s="40">
        <v>45717</v>
      </c>
    </row>
    <row r="61" spans="1:11" x14ac:dyDescent="0.35">
      <c r="A61" t="s">
        <v>7041</v>
      </c>
      <c r="B61" t="s">
        <v>7016</v>
      </c>
      <c r="C61" t="s">
        <v>7017</v>
      </c>
      <c r="D61" t="s">
        <v>7018</v>
      </c>
      <c r="E61" t="s">
        <v>52</v>
      </c>
      <c r="F61" t="s">
        <v>7019</v>
      </c>
      <c r="G61" t="s">
        <v>7021</v>
      </c>
      <c r="H61" t="s">
        <v>55</v>
      </c>
      <c r="I61" t="s">
        <v>63</v>
      </c>
      <c r="J61">
        <v>140</v>
      </c>
      <c r="K61" s="40">
        <v>45748</v>
      </c>
    </row>
    <row r="62" spans="1:11" x14ac:dyDescent="0.35">
      <c r="A62" t="s">
        <v>7042</v>
      </c>
      <c r="B62" t="s">
        <v>7016</v>
      </c>
      <c r="C62" t="s">
        <v>7017</v>
      </c>
      <c r="D62" t="s">
        <v>7018</v>
      </c>
      <c r="E62" t="s">
        <v>52</v>
      </c>
      <c r="F62" t="s">
        <v>7019</v>
      </c>
      <c r="G62" t="s">
        <v>7021</v>
      </c>
      <c r="H62" t="s">
        <v>55</v>
      </c>
      <c r="I62" t="s">
        <v>64</v>
      </c>
      <c r="J62">
        <v>140</v>
      </c>
      <c r="K62" s="40">
        <v>45778</v>
      </c>
    </row>
    <row r="63" spans="1:11" x14ac:dyDescent="0.35">
      <c r="A63" t="s">
        <v>7043</v>
      </c>
      <c r="B63" t="s">
        <v>7016</v>
      </c>
      <c r="C63" t="s">
        <v>7017</v>
      </c>
      <c r="D63" t="s">
        <v>7018</v>
      </c>
      <c r="E63" t="s">
        <v>52</v>
      </c>
      <c r="F63" t="s">
        <v>7019</v>
      </c>
      <c r="G63" t="s">
        <v>7021</v>
      </c>
      <c r="H63" t="s">
        <v>55</v>
      </c>
      <c r="I63" t="s">
        <v>65</v>
      </c>
      <c r="J63">
        <v>139</v>
      </c>
      <c r="K63" s="40">
        <v>45809</v>
      </c>
    </row>
    <row r="64" spans="1:11" x14ac:dyDescent="0.35">
      <c r="A64" t="s">
        <v>7044</v>
      </c>
      <c r="B64" t="s">
        <v>7016</v>
      </c>
      <c r="C64" t="s">
        <v>7017</v>
      </c>
      <c r="D64" t="s">
        <v>7018</v>
      </c>
      <c r="E64" t="s">
        <v>52</v>
      </c>
      <c r="F64" t="s">
        <v>7019</v>
      </c>
      <c r="G64" t="s">
        <v>7021</v>
      </c>
      <c r="H64" t="s">
        <v>55</v>
      </c>
      <c r="I64" t="s">
        <v>66</v>
      </c>
      <c r="J64">
        <v>139</v>
      </c>
      <c r="K64" s="40">
        <v>45839</v>
      </c>
    </row>
    <row r="65" spans="1:11" x14ac:dyDescent="0.35">
      <c r="A65" t="s">
        <v>7045</v>
      </c>
      <c r="B65" t="s">
        <v>7016</v>
      </c>
      <c r="C65" t="s">
        <v>7017</v>
      </c>
      <c r="D65" t="s">
        <v>7018</v>
      </c>
      <c r="E65" t="s">
        <v>52</v>
      </c>
      <c r="F65" t="s">
        <v>7019</v>
      </c>
      <c r="G65" t="s">
        <v>7021</v>
      </c>
      <c r="H65" t="s">
        <v>55</v>
      </c>
      <c r="I65" t="s">
        <v>67</v>
      </c>
      <c r="J65">
        <v>139</v>
      </c>
      <c r="K65" s="40">
        <v>45870</v>
      </c>
    </row>
    <row r="66" spans="1:11" x14ac:dyDescent="0.35">
      <c r="A66" t="s">
        <v>7046</v>
      </c>
      <c r="B66" t="s">
        <v>7016</v>
      </c>
      <c r="C66" t="s">
        <v>7017</v>
      </c>
      <c r="D66" t="s">
        <v>7018</v>
      </c>
      <c r="E66" t="s">
        <v>52</v>
      </c>
      <c r="F66" t="s">
        <v>7019</v>
      </c>
      <c r="G66" t="s">
        <v>7021</v>
      </c>
      <c r="H66" t="s">
        <v>55</v>
      </c>
      <c r="I66" t="s">
        <v>68</v>
      </c>
      <c r="J66">
        <v>139</v>
      </c>
      <c r="K66" s="40">
        <v>45901</v>
      </c>
    </row>
    <row r="67" spans="1:11" x14ac:dyDescent="0.35">
      <c r="A67" t="s">
        <v>7047</v>
      </c>
      <c r="B67" t="s">
        <v>7016</v>
      </c>
      <c r="C67" t="s">
        <v>7017</v>
      </c>
      <c r="D67" t="s">
        <v>7018</v>
      </c>
      <c r="E67" t="s">
        <v>52</v>
      </c>
      <c r="F67" t="s">
        <v>7019</v>
      </c>
      <c r="G67" t="s">
        <v>7021</v>
      </c>
      <c r="H67" t="s">
        <v>55</v>
      </c>
      <c r="I67" t="s">
        <v>69</v>
      </c>
      <c r="J67">
        <v>141</v>
      </c>
      <c r="K67" s="40">
        <v>45566</v>
      </c>
    </row>
    <row r="68" spans="1:11" x14ac:dyDescent="0.35">
      <c r="A68" t="s">
        <v>7048</v>
      </c>
      <c r="B68" t="s">
        <v>7016</v>
      </c>
      <c r="C68" t="s">
        <v>7017</v>
      </c>
      <c r="D68" t="s">
        <v>7018</v>
      </c>
      <c r="E68" t="s">
        <v>52</v>
      </c>
      <c r="F68" t="s">
        <v>7019</v>
      </c>
      <c r="G68" t="s">
        <v>7021</v>
      </c>
      <c r="H68" t="s">
        <v>55</v>
      </c>
      <c r="I68" t="s">
        <v>70</v>
      </c>
      <c r="J68">
        <v>141</v>
      </c>
      <c r="K68" s="40">
        <v>45597</v>
      </c>
    </row>
    <row r="69" spans="1:11" x14ac:dyDescent="0.35">
      <c r="A69" t="s">
        <v>7049</v>
      </c>
      <c r="B69" t="s">
        <v>7016</v>
      </c>
      <c r="C69" t="s">
        <v>7017</v>
      </c>
      <c r="D69" t="s">
        <v>7018</v>
      </c>
      <c r="E69" t="s">
        <v>52</v>
      </c>
      <c r="F69" t="s">
        <v>7019</v>
      </c>
      <c r="G69" t="s">
        <v>7021</v>
      </c>
      <c r="H69" t="s">
        <v>55</v>
      </c>
      <c r="I69" t="s">
        <v>71</v>
      </c>
      <c r="J69">
        <v>141</v>
      </c>
      <c r="K69" s="40">
        <v>45627</v>
      </c>
    </row>
    <row r="70" spans="1:11" x14ac:dyDescent="0.35">
      <c r="A70" t="s">
        <v>18715</v>
      </c>
      <c r="B70" t="s">
        <v>7016</v>
      </c>
      <c r="C70" t="s">
        <v>7017</v>
      </c>
      <c r="D70" t="s">
        <v>7018</v>
      </c>
      <c r="E70" t="s">
        <v>52</v>
      </c>
      <c r="F70" t="s">
        <v>7019</v>
      </c>
      <c r="G70" t="s">
        <v>7021</v>
      </c>
      <c r="H70" t="s">
        <v>18690</v>
      </c>
      <c r="I70" t="s">
        <v>60</v>
      </c>
      <c r="J70">
        <v>140</v>
      </c>
      <c r="K70" s="40">
        <v>45658</v>
      </c>
    </row>
    <row r="71" spans="1:11" x14ac:dyDescent="0.35">
      <c r="A71" t="s">
        <v>18716</v>
      </c>
      <c r="B71" t="s">
        <v>7016</v>
      </c>
      <c r="C71" t="s">
        <v>7017</v>
      </c>
      <c r="D71" t="s">
        <v>7018</v>
      </c>
      <c r="E71" t="s">
        <v>52</v>
      </c>
      <c r="F71" t="s">
        <v>7019</v>
      </c>
      <c r="G71" t="s">
        <v>7021</v>
      </c>
      <c r="H71" t="s">
        <v>18690</v>
      </c>
      <c r="I71" t="s">
        <v>61</v>
      </c>
      <c r="J71">
        <v>140</v>
      </c>
      <c r="K71" s="40">
        <v>45689</v>
      </c>
    </row>
    <row r="72" spans="1:11" x14ac:dyDescent="0.35">
      <c r="A72" t="s">
        <v>18717</v>
      </c>
      <c r="B72" t="s">
        <v>7016</v>
      </c>
      <c r="C72" t="s">
        <v>7017</v>
      </c>
      <c r="D72" t="s">
        <v>7018</v>
      </c>
      <c r="E72" t="s">
        <v>52</v>
      </c>
      <c r="F72" t="s">
        <v>7019</v>
      </c>
      <c r="G72" t="s">
        <v>7021</v>
      </c>
      <c r="H72" t="s">
        <v>18690</v>
      </c>
      <c r="I72" t="s">
        <v>62</v>
      </c>
      <c r="J72">
        <v>140</v>
      </c>
      <c r="K72" s="40">
        <v>45717</v>
      </c>
    </row>
    <row r="73" spans="1:11" x14ac:dyDescent="0.35">
      <c r="A73" t="s">
        <v>18718</v>
      </c>
      <c r="B73" t="s">
        <v>7016</v>
      </c>
      <c r="C73" t="s">
        <v>7017</v>
      </c>
      <c r="D73" t="s">
        <v>7018</v>
      </c>
      <c r="E73" t="s">
        <v>52</v>
      </c>
      <c r="F73" t="s">
        <v>7019</v>
      </c>
      <c r="G73" t="s">
        <v>7021</v>
      </c>
      <c r="H73" t="s">
        <v>18690</v>
      </c>
      <c r="I73" t="s">
        <v>63</v>
      </c>
      <c r="J73">
        <v>140</v>
      </c>
      <c r="K73" s="40">
        <v>45748</v>
      </c>
    </row>
    <row r="74" spans="1:11" x14ac:dyDescent="0.35">
      <c r="A74" t="s">
        <v>18719</v>
      </c>
      <c r="B74" t="s">
        <v>7016</v>
      </c>
      <c r="C74" t="s">
        <v>7017</v>
      </c>
      <c r="D74" t="s">
        <v>7018</v>
      </c>
      <c r="E74" t="s">
        <v>52</v>
      </c>
      <c r="F74" t="s">
        <v>7019</v>
      </c>
      <c r="G74" t="s">
        <v>7021</v>
      </c>
      <c r="H74" t="s">
        <v>18690</v>
      </c>
      <c r="I74" t="s">
        <v>64</v>
      </c>
      <c r="J74">
        <v>139</v>
      </c>
      <c r="K74" s="40">
        <v>45778</v>
      </c>
    </row>
    <row r="75" spans="1:11" x14ac:dyDescent="0.35">
      <c r="A75" t="s">
        <v>18720</v>
      </c>
      <c r="B75" t="s">
        <v>7016</v>
      </c>
      <c r="C75" t="s">
        <v>7017</v>
      </c>
      <c r="D75" t="s">
        <v>7018</v>
      </c>
      <c r="E75" t="s">
        <v>52</v>
      </c>
      <c r="F75" t="s">
        <v>7019</v>
      </c>
      <c r="G75" t="s">
        <v>7021</v>
      </c>
      <c r="H75" t="s">
        <v>18690</v>
      </c>
      <c r="I75" t="s">
        <v>65</v>
      </c>
      <c r="J75">
        <v>139</v>
      </c>
      <c r="K75" s="40">
        <v>45809</v>
      </c>
    </row>
    <row r="76" spans="1:11" x14ac:dyDescent="0.35">
      <c r="A76" t="s">
        <v>18721</v>
      </c>
      <c r="B76" t="s">
        <v>7016</v>
      </c>
      <c r="C76" t="s">
        <v>7017</v>
      </c>
      <c r="D76" t="s">
        <v>7018</v>
      </c>
      <c r="E76" t="s">
        <v>52</v>
      </c>
      <c r="F76" t="s">
        <v>7019</v>
      </c>
      <c r="G76" t="s">
        <v>7021</v>
      </c>
      <c r="H76" t="s">
        <v>18690</v>
      </c>
      <c r="I76" t="s">
        <v>66</v>
      </c>
      <c r="J76">
        <v>139</v>
      </c>
      <c r="K76" s="40">
        <v>45839</v>
      </c>
    </row>
    <row r="77" spans="1:11" x14ac:dyDescent="0.35">
      <c r="A77" t="s">
        <v>18722</v>
      </c>
      <c r="B77" t="s">
        <v>7016</v>
      </c>
      <c r="C77" t="s">
        <v>7017</v>
      </c>
      <c r="D77" t="s">
        <v>7018</v>
      </c>
      <c r="E77" t="s">
        <v>52</v>
      </c>
      <c r="F77" t="s">
        <v>7019</v>
      </c>
      <c r="G77" t="s">
        <v>7021</v>
      </c>
      <c r="H77" t="s">
        <v>18690</v>
      </c>
      <c r="I77" t="s">
        <v>67</v>
      </c>
      <c r="J77">
        <v>139</v>
      </c>
      <c r="K77" s="40">
        <v>45870</v>
      </c>
    </row>
    <row r="78" spans="1:11" x14ac:dyDescent="0.35">
      <c r="A78" t="s">
        <v>18723</v>
      </c>
      <c r="B78" t="s">
        <v>7016</v>
      </c>
      <c r="C78" t="s">
        <v>7017</v>
      </c>
      <c r="D78" t="s">
        <v>7018</v>
      </c>
      <c r="E78" t="s">
        <v>52</v>
      </c>
      <c r="F78" t="s">
        <v>7019</v>
      </c>
      <c r="G78" t="s">
        <v>7021</v>
      </c>
      <c r="H78" t="s">
        <v>18690</v>
      </c>
      <c r="I78" t="s">
        <v>68</v>
      </c>
      <c r="J78">
        <v>139</v>
      </c>
      <c r="K78" s="40">
        <v>45901</v>
      </c>
    </row>
    <row r="79" spans="1:11" x14ac:dyDescent="0.35">
      <c r="A79" t="s">
        <v>18724</v>
      </c>
      <c r="B79" t="s">
        <v>7016</v>
      </c>
      <c r="C79" t="s">
        <v>7017</v>
      </c>
      <c r="D79" t="s">
        <v>7018</v>
      </c>
      <c r="E79" t="s">
        <v>52</v>
      </c>
      <c r="F79" t="s">
        <v>7019</v>
      </c>
      <c r="G79" t="s">
        <v>7021</v>
      </c>
      <c r="H79" t="s">
        <v>18690</v>
      </c>
      <c r="I79" t="s">
        <v>69</v>
      </c>
      <c r="J79">
        <v>141</v>
      </c>
      <c r="K79" s="40">
        <v>45566</v>
      </c>
    </row>
    <row r="80" spans="1:11" x14ac:dyDescent="0.35">
      <c r="A80" t="s">
        <v>18725</v>
      </c>
      <c r="B80" t="s">
        <v>7016</v>
      </c>
      <c r="C80" t="s">
        <v>7017</v>
      </c>
      <c r="D80" t="s">
        <v>7018</v>
      </c>
      <c r="E80" t="s">
        <v>52</v>
      </c>
      <c r="F80" t="s">
        <v>7019</v>
      </c>
      <c r="G80" t="s">
        <v>7021</v>
      </c>
      <c r="H80" t="s">
        <v>18690</v>
      </c>
      <c r="I80" t="s">
        <v>70</v>
      </c>
      <c r="J80">
        <v>141</v>
      </c>
      <c r="K80" s="40">
        <v>45597</v>
      </c>
    </row>
    <row r="81" spans="1:11" x14ac:dyDescent="0.35">
      <c r="A81" t="s">
        <v>18726</v>
      </c>
      <c r="B81" t="s">
        <v>7016</v>
      </c>
      <c r="C81" t="s">
        <v>7017</v>
      </c>
      <c r="D81" t="s">
        <v>7018</v>
      </c>
      <c r="E81" t="s">
        <v>52</v>
      </c>
      <c r="F81" t="s">
        <v>7019</v>
      </c>
      <c r="G81" t="s">
        <v>7021</v>
      </c>
      <c r="H81" t="s">
        <v>18690</v>
      </c>
      <c r="I81" t="s">
        <v>71</v>
      </c>
      <c r="J81">
        <v>141</v>
      </c>
      <c r="K81" s="40">
        <v>45627</v>
      </c>
    </row>
    <row r="82" spans="1:11" x14ac:dyDescent="0.35">
      <c r="A82" t="s">
        <v>7050</v>
      </c>
      <c r="B82" t="s">
        <v>7016</v>
      </c>
      <c r="C82" t="s">
        <v>7017</v>
      </c>
      <c r="D82" t="s">
        <v>7018</v>
      </c>
      <c r="E82" t="s">
        <v>52</v>
      </c>
      <c r="F82" t="s">
        <v>7019</v>
      </c>
      <c r="G82" t="s">
        <v>7021</v>
      </c>
      <c r="H82" t="s">
        <v>56</v>
      </c>
      <c r="I82" t="s">
        <v>68</v>
      </c>
      <c r="J82">
        <v>139</v>
      </c>
      <c r="K82" s="40"/>
    </row>
    <row r="83" spans="1:11" x14ac:dyDescent="0.35">
      <c r="A83" t="s">
        <v>7051</v>
      </c>
      <c r="B83" t="s">
        <v>7016</v>
      </c>
      <c r="C83" t="s">
        <v>7017</v>
      </c>
      <c r="D83" t="s">
        <v>7018</v>
      </c>
      <c r="E83" t="s">
        <v>52</v>
      </c>
      <c r="F83" t="s">
        <v>7019</v>
      </c>
      <c r="G83" t="s">
        <v>7021</v>
      </c>
      <c r="H83" t="s">
        <v>57</v>
      </c>
      <c r="I83" t="s">
        <v>68</v>
      </c>
      <c r="J83">
        <v>139</v>
      </c>
      <c r="K83" s="40"/>
    </row>
    <row r="84" spans="1:11" x14ac:dyDescent="0.35">
      <c r="A84" t="s">
        <v>7052</v>
      </c>
      <c r="B84" t="s">
        <v>7016</v>
      </c>
      <c r="C84" t="s">
        <v>7017</v>
      </c>
      <c r="D84" t="s">
        <v>7018</v>
      </c>
      <c r="E84" t="s">
        <v>52</v>
      </c>
      <c r="F84" t="s">
        <v>7019</v>
      </c>
      <c r="G84" t="s">
        <v>7021</v>
      </c>
      <c r="H84" t="s">
        <v>58</v>
      </c>
      <c r="I84" t="s">
        <v>68</v>
      </c>
      <c r="J84">
        <v>139</v>
      </c>
      <c r="K84" s="40"/>
    </row>
    <row r="85" spans="1:11" x14ac:dyDescent="0.35">
      <c r="A85" t="s">
        <v>7053</v>
      </c>
      <c r="B85" t="s">
        <v>7016</v>
      </c>
      <c r="C85" t="s">
        <v>7017</v>
      </c>
      <c r="D85" t="s">
        <v>7018</v>
      </c>
      <c r="E85" t="s">
        <v>52</v>
      </c>
      <c r="F85" t="s">
        <v>7019</v>
      </c>
      <c r="G85" t="s">
        <v>7021</v>
      </c>
      <c r="H85" t="s">
        <v>59</v>
      </c>
      <c r="I85" t="s">
        <v>68</v>
      </c>
      <c r="J85">
        <v>139</v>
      </c>
      <c r="K85" s="40"/>
    </row>
    <row r="86" spans="1:11" x14ac:dyDescent="0.35">
      <c r="A86" t="s">
        <v>10785</v>
      </c>
      <c r="B86" t="s">
        <v>7016</v>
      </c>
      <c r="C86" t="s">
        <v>7017</v>
      </c>
      <c r="D86" t="s">
        <v>7018</v>
      </c>
      <c r="E86" t="s">
        <v>52</v>
      </c>
      <c r="F86" t="s">
        <v>26</v>
      </c>
      <c r="G86" t="s">
        <v>26</v>
      </c>
      <c r="H86" t="s">
        <v>55</v>
      </c>
      <c r="I86" t="s">
        <v>60</v>
      </c>
      <c r="J86">
        <v>171</v>
      </c>
      <c r="K86" s="40">
        <v>45658</v>
      </c>
    </row>
    <row r="87" spans="1:11" x14ac:dyDescent="0.35">
      <c r="A87" t="s">
        <v>10786</v>
      </c>
      <c r="B87" t="s">
        <v>7016</v>
      </c>
      <c r="C87" t="s">
        <v>7017</v>
      </c>
      <c r="D87" t="s">
        <v>7018</v>
      </c>
      <c r="E87" t="s">
        <v>52</v>
      </c>
      <c r="F87" t="s">
        <v>26</v>
      </c>
      <c r="G87" t="s">
        <v>26</v>
      </c>
      <c r="H87" t="s">
        <v>55</v>
      </c>
      <c r="I87" t="s">
        <v>61</v>
      </c>
      <c r="J87">
        <v>171</v>
      </c>
      <c r="K87" s="40">
        <v>45689</v>
      </c>
    </row>
    <row r="88" spans="1:11" x14ac:dyDescent="0.35">
      <c r="A88" t="s">
        <v>10787</v>
      </c>
      <c r="B88" t="s">
        <v>7016</v>
      </c>
      <c r="C88" t="s">
        <v>7017</v>
      </c>
      <c r="D88" t="s">
        <v>7018</v>
      </c>
      <c r="E88" t="s">
        <v>52</v>
      </c>
      <c r="F88" t="s">
        <v>26</v>
      </c>
      <c r="G88" t="s">
        <v>26</v>
      </c>
      <c r="H88" t="s">
        <v>55</v>
      </c>
      <c r="I88" t="s">
        <v>62</v>
      </c>
      <c r="J88">
        <v>171</v>
      </c>
      <c r="K88" s="40">
        <v>45717</v>
      </c>
    </row>
    <row r="89" spans="1:11" x14ac:dyDescent="0.35">
      <c r="A89" t="s">
        <v>10788</v>
      </c>
      <c r="B89" t="s">
        <v>7016</v>
      </c>
      <c r="C89" t="s">
        <v>7017</v>
      </c>
      <c r="D89" t="s">
        <v>7018</v>
      </c>
      <c r="E89" t="s">
        <v>52</v>
      </c>
      <c r="F89" t="s">
        <v>26</v>
      </c>
      <c r="G89" t="s">
        <v>26</v>
      </c>
      <c r="H89" t="s">
        <v>55</v>
      </c>
      <c r="I89" t="s">
        <v>63</v>
      </c>
      <c r="J89">
        <v>171</v>
      </c>
      <c r="K89" s="40">
        <v>45748</v>
      </c>
    </row>
    <row r="90" spans="1:11" x14ac:dyDescent="0.35">
      <c r="A90" t="s">
        <v>10789</v>
      </c>
      <c r="B90" t="s">
        <v>7016</v>
      </c>
      <c r="C90" t="s">
        <v>7017</v>
      </c>
      <c r="D90" t="s">
        <v>7018</v>
      </c>
      <c r="E90" t="s">
        <v>52</v>
      </c>
      <c r="F90" t="s">
        <v>26</v>
      </c>
      <c r="G90" t="s">
        <v>26</v>
      </c>
      <c r="H90" t="s">
        <v>55</v>
      </c>
      <c r="I90" t="s">
        <v>64</v>
      </c>
      <c r="J90">
        <v>171</v>
      </c>
      <c r="K90" s="40">
        <v>45778</v>
      </c>
    </row>
    <row r="91" spans="1:11" x14ac:dyDescent="0.35">
      <c r="A91" t="s">
        <v>10790</v>
      </c>
      <c r="B91" t="s">
        <v>7016</v>
      </c>
      <c r="C91" t="s">
        <v>7017</v>
      </c>
      <c r="D91" t="s">
        <v>7018</v>
      </c>
      <c r="E91" t="s">
        <v>52</v>
      </c>
      <c r="F91" t="s">
        <v>26</v>
      </c>
      <c r="G91" t="s">
        <v>26</v>
      </c>
      <c r="H91" t="s">
        <v>55</v>
      </c>
      <c r="I91" t="s">
        <v>65</v>
      </c>
      <c r="J91">
        <v>171</v>
      </c>
      <c r="K91" s="40">
        <v>45809</v>
      </c>
    </row>
    <row r="92" spans="1:11" x14ac:dyDescent="0.35">
      <c r="A92" t="s">
        <v>10791</v>
      </c>
      <c r="B92" t="s">
        <v>7016</v>
      </c>
      <c r="C92" t="s">
        <v>7017</v>
      </c>
      <c r="D92" t="s">
        <v>7018</v>
      </c>
      <c r="E92" t="s">
        <v>52</v>
      </c>
      <c r="F92" t="s">
        <v>26</v>
      </c>
      <c r="G92" t="s">
        <v>26</v>
      </c>
      <c r="H92" t="s">
        <v>55</v>
      </c>
      <c r="I92" t="s">
        <v>66</v>
      </c>
      <c r="J92">
        <v>171</v>
      </c>
      <c r="K92" s="40">
        <v>45839</v>
      </c>
    </row>
    <row r="93" spans="1:11" x14ac:dyDescent="0.35">
      <c r="A93" t="s">
        <v>10792</v>
      </c>
      <c r="B93" t="s">
        <v>7016</v>
      </c>
      <c r="C93" t="s">
        <v>7017</v>
      </c>
      <c r="D93" t="s">
        <v>7018</v>
      </c>
      <c r="E93" t="s">
        <v>52</v>
      </c>
      <c r="F93" t="s">
        <v>26</v>
      </c>
      <c r="G93" t="s">
        <v>26</v>
      </c>
      <c r="H93" t="s">
        <v>55</v>
      </c>
      <c r="I93" t="s">
        <v>67</v>
      </c>
      <c r="J93">
        <v>171</v>
      </c>
      <c r="K93" s="40">
        <v>45870</v>
      </c>
    </row>
    <row r="94" spans="1:11" x14ac:dyDescent="0.35">
      <c r="A94" t="s">
        <v>10793</v>
      </c>
      <c r="B94" t="s">
        <v>7016</v>
      </c>
      <c r="C94" t="s">
        <v>7017</v>
      </c>
      <c r="D94" t="s">
        <v>7018</v>
      </c>
      <c r="E94" t="s">
        <v>52</v>
      </c>
      <c r="F94" t="s">
        <v>26</v>
      </c>
      <c r="G94" t="s">
        <v>26</v>
      </c>
      <c r="H94" t="s">
        <v>55</v>
      </c>
      <c r="I94" t="s">
        <v>68</v>
      </c>
      <c r="J94">
        <v>171</v>
      </c>
      <c r="K94" s="40">
        <v>45901</v>
      </c>
    </row>
    <row r="95" spans="1:11" x14ac:dyDescent="0.35">
      <c r="A95" t="s">
        <v>10794</v>
      </c>
      <c r="B95" t="s">
        <v>7016</v>
      </c>
      <c r="C95" t="s">
        <v>7017</v>
      </c>
      <c r="D95" t="s">
        <v>7018</v>
      </c>
      <c r="E95" t="s">
        <v>52</v>
      </c>
      <c r="F95" t="s">
        <v>26</v>
      </c>
      <c r="G95" t="s">
        <v>26</v>
      </c>
      <c r="H95" t="s">
        <v>55</v>
      </c>
      <c r="I95" t="s">
        <v>69</v>
      </c>
      <c r="J95">
        <v>171</v>
      </c>
      <c r="K95" s="40">
        <v>45566</v>
      </c>
    </row>
    <row r="96" spans="1:11" x14ac:dyDescent="0.35">
      <c r="A96" t="s">
        <v>10795</v>
      </c>
      <c r="B96" t="s">
        <v>7016</v>
      </c>
      <c r="C96" t="s">
        <v>7017</v>
      </c>
      <c r="D96" t="s">
        <v>7018</v>
      </c>
      <c r="E96" t="s">
        <v>52</v>
      </c>
      <c r="F96" t="s">
        <v>26</v>
      </c>
      <c r="G96" t="s">
        <v>26</v>
      </c>
      <c r="H96" t="s">
        <v>55</v>
      </c>
      <c r="I96" t="s">
        <v>70</v>
      </c>
      <c r="J96">
        <v>171</v>
      </c>
      <c r="K96" s="40">
        <v>45597</v>
      </c>
    </row>
    <row r="97" spans="1:11" x14ac:dyDescent="0.35">
      <c r="A97" t="s">
        <v>10796</v>
      </c>
      <c r="B97" t="s">
        <v>7016</v>
      </c>
      <c r="C97" t="s">
        <v>7017</v>
      </c>
      <c r="D97" t="s">
        <v>7018</v>
      </c>
      <c r="E97" t="s">
        <v>52</v>
      </c>
      <c r="F97" t="s">
        <v>26</v>
      </c>
      <c r="G97" t="s">
        <v>26</v>
      </c>
      <c r="H97" t="s">
        <v>55</v>
      </c>
      <c r="I97" t="s">
        <v>71</v>
      </c>
      <c r="J97">
        <v>171</v>
      </c>
      <c r="K97" s="40">
        <v>45627</v>
      </c>
    </row>
    <row r="98" spans="1:11" x14ac:dyDescent="0.35">
      <c r="A98" t="s">
        <v>18727</v>
      </c>
      <c r="B98" t="s">
        <v>7016</v>
      </c>
      <c r="C98" t="s">
        <v>7017</v>
      </c>
      <c r="D98" t="s">
        <v>7018</v>
      </c>
      <c r="E98" t="s">
        <v>52</v>
      </c>
      <c r="F98" t="s">
        <v>26</v>
      </c>
      <c r="G98" t="s">
        <v>26</v>
      </c>
      <c r="H98" t="s">
        <v>18690</v>
      </c>
      <c r="I98" t="s">
        <v>60</v>
      </c>
      <c r="J98">
        <v>171</v>
      </c>
      <c r="K98" s="40">
        <v>45658</v>
      </c>
    </row>
    <row r="99" spans="1:11" x14ac:dyDescent="0.35">
      <c r="A99" t="s">
        <v>18728</v>
      </c>
      <c r="B99" t="s">
        <v>7016</v>
      </c>
      <c r="C99" t="s">
        <v>7017</v>
      </c>
      <c r="D99" t="s">
        <v>7018</v>
      </c>
      <c r="E99" t="s">
        <v>52</v>
      </c>
      <c r="F99" t="s">
        <v>26</v>
      </c>
      <c r="G99" t="s">
        <v>26</v>
      </c>
      <c r="H99" t="s">
        <v>18690</v>
      </c>
      <c r="I99" t="s">
        <v>61</v>
      </c>
      <c r="J99">
        <v>171</v>
      </c>
      <c r="K99" s="40">
        <v>45689</v>
      </c>
    </row>
    <row r="100" spans="1:11" x14ac:dyDescent="0.35">
      <c r="A100" t="s">
        <v>18729</v>
      </c>
      <c r="B100" t="s">
        <v>7016</v>
      </c>
      <c r="C100" t="s">
        <v>7017</v>
      </c>
      <c r="D100" t="s">
        <v>7018</v>
      </c>
      <c r="E100" t="s">
        <v>52</v>
      </c>
      <c r="F100" t="s">
        <v>26</v>
      </c>
      <c r="G100" t="s">
        <v>26</v>
      </c>
      <c r="H100" t="s">
        <v>18690</v>
      </c>
      <c r="I100" t="s">
        <v>62</v>
      </c>
      <c r="J100">
        <v>171</v>
      </c>
      <c r="K100" s="40">
        <v>45717</v>
      </c>
    </row>
    <row r="101" spans="1:11" x14ac:dyDescent="0.35">
      <c r="A101" t="s">
        <v>18730</v>
      </c>
      <c r="B101" t="s">
        <v>7016</v>
      </c>
      <c r="C101" t="s">
        <v>7017</v>
      </c>
      <c r="D101" t="s">
        <v>7018</v>
      </c>
      <c r="E101" t="s">
        <v>52</v>
      </c>
      <c r="F101" t="s">
        <v>26</v>
      </c>
      <c r="G101" t="s">
        <v>26</v>
      </c>
      <c r="H101" t="s">
        <v>18690</v>
      </c>
      <c r="I101" t="s">
        <v>63</v>
      </c>
      <c r="J101">
        <v>171</v>
      </c>
      <c r="K101" s="40">
        <v>45748</v>
      </c>
    </row>
    <row r="102" spans="1:11" x14ac:dyDescent="0.35">
      <c r="A102" t="s">
        <v>18731</v>
      </c>
      <c r="B102" t="s">
        <v>7016</v>
      </c>
      <c r="C102" t="s">
        <v>7017</v>
      </c>
      <c r="D102" t="s">
        <v>7018</v>
      </c>
      <c r="E102" t="s">
        <v>52</v>
      </c>
      <c r="F102" t="s">
        <v>26</v>
      </c>
      <c r="G102" t="s">
        <v>26</v>
      </c>
      <c r="H102" t="s">
        <v>18690</v>
      </c>
      <c r="I102" t="s">
        <v>64</v>
      </c>
      <c r="J102">
        <v>171</v>
      </c>
      <c r="K102" s="40">
        <v>45778</v>
      </c>
    </row>
    <row r="103" spans="1:11" x14ac:dyDescent="0.35">
      <c r="A103" t="s">
        <v>18732</v>
      </c>
      <c r="B103" t="s">
        <v>7016</v>
      </c>
      <c r="C103" t="s">
        <v>7017</v>
      </c>
      <c r="D103" t="s">
        <v>7018</v>
      </c>
      <c r="E103" t="s">
        <v>52</v>
      </c>
      <c r="F103" t="s">
        <v>26</v>
      </c>
      <c r="G103" t="s">
        <v>26</v>
      </c>
      <c r="H103" t="s">
        <v>18690</v>
      </c>
      <c r="I103" t="s">
        <v>65</v>
      </c>
      <c r="J103">
        <v>171</v>
      </c>
      <c r="K103" s="40">
        <v>45809</v>
      </c>
    </row>
    <row r="104" spans="1:11" x14ac:dyDescent="0.35">
      <c r="A104" t="s">
        <v>18733</v>
      </c>
      <c r="B104" t="s">
        <v>7016</v>
      </c>
      <c r="C104" t="s">
        <v>7017</v>
      </c>
      <c r="D104" t="s">
        <v>7018</v>
      </c>
      <c r="E104" t="s">
        <v>52</v>
      </c>
      <c r="F104" t="s">
        <v>26</v>
      </c>
      <c r="G104" t="s">
        <v>26</v>
      </c>
      <c r="H104" t="s">
        <v>18690</v>
      </c>
      <c r="I104" t="s">
        <v>66</v>
      </c>
      <c r="J104">
        <v>171</v>
      </c>
      <c r="K104" s="40">
        <v>45839</v>
      </c>
    </row>
    <row r="105" spans="1:11" x14ac:dyDescent="0.35">
      <c r="A105" t="s">
        <v>18734</v>
      </c>
      <c r="B105" t="s">
        <v>7016</v>
      </c>
      <c r="C105" t="s">
        <v>7017</v>
      </c>
      <c r="D105" t="s">
        <v>7018</v>
      </c>
      <c r="E105" t="s">
        <v>52</v>
      </c>
      <c r="F105" t="s">
        <v>26</v>
      </c>
      <c r="G105" t="s">
        <v>26</v>
      </c>
      <c r="H105" t="s">
        <v>18690</v>
      </c>
      <c r="I105" t="s">
        <v>67</v>
      </c>
      <c r="J105">
        <v>171</v>
      </c>
      <c r="K105" s="40">
        <v>45870</v>
      </c>
    </row>
    <row r="106" spans="1:11" x14ac:dyDescent="0.35">
      <c r="A106" t="s">
        <v>18735</v>
      </c>
      <c r="B106" t="s">
        <v>7016</v>
      </c>
      <c r="C106" t="s">
        <v>7017</v>
      </c>
      <c r="D106" t="s">
        <v>7018</v>
      </c>
      <c r="E106" t="s">
        <v>52</v>
      </c>
      <c r="F106" t="s">
        <v>26</v>
      </c>
      <c r="G106" t="s">
        <v>26</v>
      </c>
      <c r="H106" t="s">
        <v>18690</v>
      </c>
      <c r="I106" t="s">
        <v>68</v>
      </c>
      <c r="J106">
        <v>171</v>
      </c>
      <c r="K106" s="40">
        <v>45901</v>
      </c>
    </row>
    <row r="107" spans="1:11" x14ac:dyDescent="0.35">
      <c r="A107" t="s">
        <v>18736</v>
      </c>
      <c r="B107" t="s">
        <v>7016</v>
      </c>
      <c r="C107" t="s">
        <v>7017</v>
      </c>
      <c r="D107" t="s">
        <v>7018</v>
      </c>
      <c r="E107" t="s">
        <v>52</v>
      </c>
      <c r="F107" t="s">
        <v>26</v>
      </c>
      <c r="G107" t="s">
        <v>26</v>
      </c>
      <c r="H107" t="s">
        <v>18690</v>
      </c>
      <c r="I107" t="s">
        <v>69</v>
      </c>
      <c r="J107">
        <v>171</v>
      </c>
      <c r="K107" s="40">
        <v>45566</v>
      </c>
    </row>
    <row r="108" spans="1:11" x14ac:dyDescent="0.35">
      <c r="A108" t="s">
        <v>18737</v>
      </c>
      <c r="B108" t="s">
        <v>7016</v>
      </c>
      <c r="C108" t="s">
        <v>7017</v>
      </c>
      <c r="D108" t="s">
        <v>7018</v>
      </c>
      <c r="E108" t="s">
        <v>52</v>
      </c>
      <c r="F108" t="s">
        <v>26</v>
      </c>
      <c r="G108" t="s">
        <v>26</v>
      </c>
      <c r="H108" t="s">
        <v>18690</v>
      </c>
      <c r="I108" t="s">
        <v>70</v>
      </c>
      <c r="J108">
        <v>171</v>
      </c>
      <c r="K108" s="40">
        <v>45597</v>
      </c>
    </row>
    <row r="109" spans="1:11" x14ac:dyDescent="0.35">
      <c r="A109" t="s">
        <v>18738</v>
      </c>
      <c r="B109" t="s">
        <v>7016</v>
      </c>
      <c r="C109" t="s">
        <v>7017</v>
      </c>
      <c r="D109" t="s">
        <v>7018</v>
      </c>
      <c r="E109" t="s">
        <v>52</v>
      </c>
      <c r="F109" t="s">
        <v>26</v>
      </c>
      <c r="G109" t="s">
        <v>26</v>
      </c>
      <c r="H109" t="s">
        <v>18690</v>
      </c>
      <c r="I109" t="s">
        <v>71</v>
      </c>
      <c r="J109">
        <v>171</v>
      </c>
      <c r="K109" s="40">
        <v>45627</v>
      </c>
    </row>
    <row r="110" spans="1:11" x14ac:dyDescent="0.35">
      <c r="A110" t="s">
        <v>10797</v>
      </c>
      <c r="B110" t="s">
        <v>7016</v>
      </c>
      <c r="C110" t="s">
        <v>7017</v>
      </c>
      <c r="D110" t="s">
        <v>7018</v>
      </c>
      <c r="E110" t="s">
        <v>52</v>
      </c>
      <c r="F110" t="s">
        <v>26</v>
      </c>
      <c r="G110" t="s">
        <v>26</v>
      </c>
      <c r="H110" t="s">
        <v>56</v>
      </c>
      <c r="I110" t="s">
        <v>68</v>
      </c>
      <c r="J110">
        <v>171</v>
      </c>
      <c r="K110" s="40"/>
    </row>
    <row r="111" spans="1:11" x14ac:dyDescent="0.35">
      <c r="A111" t="s">
        <v>10798</v>
      </c>
      <c r="B111" t="s">
        <v>7016</v>
      </c>
      <c r="C111" t="s">
        <v>7017</v>
      </c>
      <c r="D111" t="s">
        <v>7018</v>
      </c>
      <c r="E111" t="s">
        <v>52</v>
      </c>
      <c r="F111" t="s">
        <v>26</v>
      </c>
      <c r="G111" t="s">
        <v>26</v>
      </c>
      <c r="H111" t="s">
        <v>57</v>
      </c>
      <c r="I111" t="s">
        <v>68</v>
      </c>
      <c r="J111">
        <v>171</v>
      </c>
      <c r="K111" s="40"/>
    </row>
    <row r="112" spans="1:11" x14ac:dyDescent="0.35">
      <c r="A112" t="s">
        <v>10799</v>
      </c>
      <c r="B112" t="s">
        <v>7016</v>
      </c>
      <c r="C112" t="s">
        <v>7017</v>
      </c>
      <c r="D112" t="s">
        <v>7018</v>
      </c>
      <c r="E112" t="s">
        <v>52</v>
      </c>
      <c r="F112" t="s">
        <v>26</v>
      </c>
      <c r="G112" t="s">
        <v>26</v>
      </c>
      <c r="H112" t="s">
        <v>58</v>
      </c>
      <c r="I112" t="s">
        <v>68</v>
      </c>
      <c r="J112">
        <v>171</v>
      </c>
      <c r="K112" s="40"/>
    </row>
    <row r="113" spans="1:11" x14ac:dyDescent="0.35">
      <c r="A113" t="s">
        <v>10800</v>
      </c>
      <c r="B113" t="s">
        <v>7016</v>
      </c>
      <c r="C113" t="s">
        <v>7017</v>
      </c>
      <c r="D113" t="s">
        <v>7018</v>
      </c>
      <c r="E113" t="s">
        <v>52</v>
      </c>
      <c r="F113" t="s">
        <v>26</v>
      </c>
      <c r="G113" t="s">
        <v>26</v>
      </c>
      <c r="H113" t="s">
        <v>59</v>
      </c>
      <c r="I113" t="s">
        <v>68</v>
      </c>
      <c r="J113">
        <v>171</v>
      </c>
      <c r="K113" s="40"/>
    </row>
    <row r="114" spans="1:11" x14ac:dyDescent="0.35">
      <c r="A114" t="s">
        <v>7054</v>
      </c>
      <c r="B114" t="s">
        <v>7016</v>
      </c>
      <c r="C114" t="s">
        <v>7017</v>
      </c>
      <c r="D114" t="s">
        <v>7018</v>
      </c>
      <c r="E114" t="s">
        <v>52</v>
      </c>
      <c r="F114" t="s">
        <v>7019</v>
      </c>
      <c r="G114" t="s">
        <v>7020</v>
      </c>
      <c r="H114" t="s">
        <v>55</v>
      </c>
      <c r="I114" t="s">
        <v>60</v>
      </c>
      <c r="J114">
        <v>79</v>
      </c>
      <c r="K114" s="40">
        <v>45658</v>
      </c>
    </row>
    <row r="115" spans="1:11" x14ac:dyDescent="0.35">
      <c r="A115" t="s">
        <v>7055</v>
      </c>
      <c r="B115" t="s">
        <v>7016</v>
      </c>
      <c r="C115" t="s">
        <v>7017</v>
      </c>
      <c r="D115" t="s">
        <v>7018</v>
      </c>
      <c r="E115" t="s">
        <v>52</v>
      </c>
      <c r="F115" t="s">
        <v>7019</v>
      </c>
      <c r="G115" t="s">
        <v>7020</v>
      </c>
      <c r="H115" t="s">
        <v>55</v>
      </c>
      <c r="I115" t="s">
        <v>61</v>
      </c>
      <c r="J115">
        <v>79</v>
      </c>
      <c r="K115" s="40">
        <v>45689</v>
      </c>
    </row>
    <row r="116" spans="1:11" x14ac:dyDescent="0.35">
      <c r="A116" t="s">
        <v>7056</v>
      </c>
      <c r="B116" t="s">
        <v>7016</v>
      </c>
      <c r="C116" t="s">
        <v>7017</v>
      </c>
      <c r="D116" t="s">
        <v>7018</v>
      </c>
      <c r="E116" t="s">
        <v>52</v>
      </c>
      <c r="F116" t="s">
        <v>7019</v>
      </c>
      <c r="G116" t="s">
        <v>7020</v>
      </c>
      <c r="H116" t="s">
        <v>55</v>
      </c>
      <c r="I116" t="s">
        <v>62</v>
      </c>
      <c r="J116">
        <v>79</v>
      </c>
      <c r="K116" s="40">
        <v>45717</v>
      </c>
    </row>
    <row r="117" spans="1:11" x14ac:dyDescent="0.35">
      <c r="A117" t="s">
        <v>7057</v>
      </c>
      <c r="B117" t="s">
        <v>7016</v>
      </c>
      <c r="C117" t="s">
        <v>7017</v>
      </c>
      <c r="D117" t="s">
        <v>7018</v>
      </c>
      <c r="E117" t="s">
        <v>52</v>
      </c>
      <c r="F117" t="s">
        <v>7019</v>
      </c>
      <c r="G117" t="s">
        <v>7020</v>
      </c>
      <c r="H117" t="s">
        <v>55</v>
      </c>
      <c r="I117" t="s">
        <v>63</v>
      </c>
      <c r="J117">
        <v>79</v>
      </c>
      <c r="K117" s="40">
        <v>45748</v>
      </c>
    </row>
    <row r="118" spans="1:11" x14ac:dyDescent="0.35">
      <c r="A118" t="s">
        <v>7058</v>
      </c>
      <c r="B118" t="s">
        <v>7016</v>
      </c>
      <c r="C118" t="s">
        <v>7017</v>
      </c>
      <c r="D118" t="s">
        <v>7018</v>
      </c>
      <c r="E118" t="s">
        <v>52</v>
      </c>
      <c r="F118" t="s">
        <v>7019</v>
      </c>
      <c r="G118" t="s">
        <v>7020</v>
      </c>
      <c r="H118" t="s">
        <v>55</v>
      </c>
      <c r="I118" t="s">
        <v>64</v>
      </c>
      <c r="J118">
        <v>79</v>
      </c>
      <c r="K118" s="40">
        <v>45778</v>
      </c>
    </row>
    <row r="119" spans="1:11" x14ac:dyDescent="0.35">
      <c r="A119" t="s">
        <v>7059</v>
      </c>
      <c r="B119" t="s">
        <v>7016</v>
      </c>
      <c r="C119" t="s">
        <v>7017</v>
      </c>
      <c r="D119" t="s">
        <v>7018</v>
      </c>
      <c r="E119" t="s">
        <v>52</v>
      </c>
      <c r="F119" t="s">
        <v>7019</v>
      </c>
      <c r="G119" t="s">
        <v>7020</v>
      </c>
      <c r="H119" t="s">
        <v>55</v>
      </c>
      <c r="I119" t="s">
        <v>65</v>
      </c>
      <c r="J119">
        <v>79</v>
      </c>
      <c r="K119" s="40">
        <v>45809</v>
      </c>
    </row>
    <row r="120" spans="1:11" x14ac:dyDescent="0.35">
      <c r="A120" t="s">
        <v>7060</v>
      </c>
      <c r="B120" t="s">
        <v>7016</v>
      </c>
      <c r="C120" t="s">
        <v>7017</v>
      </c>
      <c r="D120" t="s">
        <v>7018</v>
      </c>
      <c r="E120" t="s">
        <v>52</v>
      </c>
      <c r="F120" t="s">
        <v>7019</v>
      </c>
      <c r="G120" t="s">
        <v>7020</v>
      </c>
      <c r="H120" t="s">
        <v>55</v>
      </c>
      <c r="I120" t="s">
        <v>66</v>
      </c>
      <c r="J120">
        <v>79</v>
      </c>
      <c r="K120" s="40">
        <v>45839</v>
      </c>
    </row>
    <row r="121" spans="1:11" x14ac:dyDescent="0.35">
      <c r="A121" t="s">
        <v>7061</v>
      </c>
      <c r="B121" t="s">
        <v>7016</v>
      </c>
      <c r="C121" t="s">
        <v>7017</v>
      </c>
      <c r="D121" t="s">
        <v>7018</v>
      </c>
      <c r="E121" t="s">
        <v>52</v>
      </c>
      <c r="F121" t="s">
        <v>7019</v>
      </c>
      <c r="G121" t="s">
        <v>7020</v>
      </c>
      <c r="H121" t="s">
        <v>55</v>
      </c>
      <c r="I121" t="s">
        <v>67</v>
      </c>
      <c r="J121">
        <v>79</v>
      </c>
      <c r="K121" s="40">
        <v>45870</v>
      </c>
    </row>
    <row r="122" spans="1:11" x14ac:dyDescent="0.35">
      <c r="A122" t="s">
        <v>7062</v>
      </c>
      <c r="B122" t="s">
        <v>7016</v>
      </c>
      <c r="C122" t="s">
        <v>7017</v>
      </c>
      <c r="D122" t="s">
        <v>7018</v>
      </c>
      <c r="E122" t="s">
        <v>52</v>
      </c>
      <c r="F122" t="s">
        <v>7019</v>
      </c>
      <c r="G122" t="s">
        <v>7020</v>
      </c>
      <c r="H122" t="s">
        <v>55</v>
      </c>
      <c r="I122" t="s">
        <v>68</v>
      </c>
      <c r="J122">
        <v>79</v>
      </c>
      <c r="K122" s="40">
        <v>45901</v>
      </c>
    </row>
    <row r="123" spans="1:11" x14ac:dyDescent="0.35">
      <c r="A123" t="s">
        <v>7063</v>
      </c>
      <c r="B123" t="s">
        <v>7016</v>
      </c>
      <c r="C123" t="s">
        <v>7017</v>
      </c>
      <c r="D123" t="s">
        <v>7018</v>
      </c>
      <c r="E123" t="s">
        <v>52</v>
      </c>
      <c r="F123" t="s">
        <v>7019</v>
      </c>
      <c r="G123" t="s">
        <v>7020</v>
      </c>
      <c r="H123" t="s">
        <v>55</v>
      </c>
      <c r="I123" t="s">
        <v>69</v>
      </c>
      <c r="J123">
        <v>79</v>
      </c>
      <c r="K123" s="40">
        <v>45566</v>
      </c>
    </row>
    <row r="124" spans="1:11" x14ac:dyDescent="0.35">
      <c r="A124" t="s">
        <v>7064</v>
      </c>
      <c r="B124" t="s">
        <v>7016</v>
      </c>
      <c r="C124" t="s">
        <v>7017</v>
      </c>
      <c r="D124" t="s">
        <v>7018</v>
      </c>
      <c r="E124" t="s">
        <v>52</v>
      </c>
      <c r="F124" t="s">
        <v>7019</v>
      </c>
      <c r="G124" t="s">
        <v>7020</v>
      </c>
      <c r="H124" t="s">
        <v>55</v>
      </c>
      <c r="I124" t="s">
        <v>70</v>
      </c>
      <c r="J124">
        <v>79</v>
      </c>
      <c r="K124" s="40">
        <v>45597</v>
      </c>
    </row>
    <row r="125" spans="1:11" x14ac:dyDescent="0.35">
      <c r="A125" t="s">
        <v>7065</v>
      </c>
      <c r="B125" t="s">
        <v>7016</v>
      </c>
      <c r="C125" t="s">
        <v>7017</v>
      </c>
      <c r="D125" t="s">
        <v>7018</v>
      </c>
      <c r="E125" t="s">
        <v>52</v>
      </c>
      <c r="F125" t="s">
        <v>7019</v>
      </c>
      <c r="G125" t="s">
        <v>7020</v>
      </c>
      <c r="H125" t="s">
        <v>55</v>
      </c>
      <c r="I125" t="s">
        <v>71</v>
      </c>
      <c r="J125">
        <v>79</v>
      </c>
      <c r="K125" s="40">
        <v>45627</v>
      </c>
    </row>
    <row r="126" spans="1:11" x14ac:dyDescent="0.35">
      <c r="A126" t="s">
        <v>18739</v>
      </c>
      <c r="B126" t="s">
        <v>7016</v>
      </c>
      <c r="C126" t="s">
        <v>7017</v>
      </c>
      <c r="D126" t="s">
        <v>7018</v>
      </c>
      <c r="E126" t="s">
        <v>52</v>
      </c>
      <c r="F126" t="s">
        <v>7019</v>
      </c>
      <c r="G126" t="s">
        <v>7020</v>
      </c>
      <c r="H126" t="s">
        <v>18690</v>
      </c>
      <c r="I126" t="s">
        <v>60</v>
      </c>
      <c r="J126">
        <v>79</v>
      </c>
      <c r="K126" s="40">
        <v>45658</v>
      </c>
    </row>
    <row r="127" spans="1:11" x14ac:dyDescent="0.35">
      <c r="A127" t="s">
        <v>18740</v>
      </c>
      <c r="B127" t="s">
        <v>7016</v>
      </c>
      <c r="C127" t="s">
        <v>7017</v>
      </c>
      <c r="D127" t="s">
        <v>7018</v>
      </c>
      <c r="E127" t="s">
        <v>52</v>
      </c>
      <c r="F127" t="s">
        <v>7019</v>
      </c>
      <c r="G127" t="s">
        <v>7020</v>
      </c>
      <c r="H127" t="s">
        <v>18690</v>
      </c>
      <c r="I127" t="s">
        <v>61</v>
      </c>
      <c r="J127">
        <v>79</v>
      </c>
      <c r="K127" s="40">
        <v>45689</v>
      </c>
    </row>
    <row r="128" spans="1:11" x14ac:dyDescent="0.35">
      <c r="A128" t="s">
        <v>18741</v>
      </c>
      <c r="B128" t="s">
        <v>7016</v>
      </c>
      <c r="C128" t="s">
        <v>7017</v>
      </c>
      <c r="D128" t="s">
        <v>7018</v>
      </c>
      <c r="E128" t="s">
        <v>52</v>
      </c>
      <c r="F128" t="s">
        <v>7019</v>
      </c>
      <c r="G128" t="s">
        <v>7020</v>
      </c>
      <c r="H128" t="s">
        <v>18690</v>
      </c>
      <c r="I128" t="s">
        <v>62</v>
      </c>
      <c r="J128">
        <v>79</v>
      </c>
      <c r="K128" s="40">
        <v>45717</v>
      </c>
    </row>
    <row r="129" spans="1:11" x14ac:dyDescent="0.35">
      <c r="A129" t="s">
        <v>18742</v>
      </c>
      <c r="B129" t="s">
        <v>7016</v>
      </c>
      <c r="C129" t="s">
        <v>7017</v>
      </c>
      <c r="D129" t="s">
        <v>7018</v>
      </c>
      <c r="E129" t="s">
        <v>52</v>
      </c>
      <c r="F129" t="s">
        <v>7019</v>
      </c>
      <c r="G129" t="s">
        <v>7020</v>
      </c>
      <c r="H129" t="s">
        <v>18690</v>
      </c>
      <c r="I129" t="s">
        <v>63</v>
      </c>
      <c r="J129">
        <v>79</v>
      </c>
      <c r="K129" s="40">
        <v>45748</v>
      </c>
    </row>
    <row r="130" spans="1:11" x14ac:dyDescent="0.35">
      <c r="A130" t="s">
        <v>18743</v>
      </c>
      <c r="B130" t="s">
        <v>7016</v>
      </c>
      <c r="C130" t="s">
        <v>7017</v>
      </c>
      <c r="D130" t="s">
        <v>7018</v>
      </c>
      <c r="E130" t="s">
        <v>52</v>
      </c>
      <c r="F130" t="s">
        <v>7019</v>
      </c>
      <c r="G130" t="s">
        <v>7020</v>
      </c>
      <c r="H130" t="s">
        <v>18690</v>
      </c>
      <c r="I130" t="s">
        <v>64</v>
      </c>
      <c r="J130">
        <v>79</v>
      </c>
      <c r="K130" s="40">
        <v>45778</v>
      </c>
    </row>
    <row r="131" spans="1:11" x14ac:dyDescent="0.35">
      <c r="A131" t="s">
        <v>18744</v>
      </c>
      <c r="B131" t="s">
        <v>7016</v>
      </c>
      <c r="C131" t="s">
        <v>7017</v>
      </c>
      <c r="D131" t="s">
        <v>7018</v>
      </c>
      <c r="E131" t="s">
        <v>52</v>
      </c>
      <c r="F131" t="s">
        <v>7019</v>
      </c>
      <c r="G131" t="s">
        <v>7020</v>
      </c>
      <c r="H131" t="s">
        <v>18690</v>
      </c>
      <c r="I131" t="s">
        <v>65</v>
      </c>
      <c r="J131">
        <v>79</v>
      </c>
      <c r="K131" s="40">
        <v>45809</v>
      </c>
    </row>
    <row r="132" spans="1:11" x14ac:dyDescent="0.35">
      <c r="A132" t="s">
        <v>18745</v>
      </c>
      <c r="B132" t="s">
        <v>7016</v>
      </c>
      <c r="C132" t="s">
        <v>7017</v>
      </c>
      <c r="D132" t="s">
        <v>7018</v>
      </c>
      <c r="E132" t="s">
        <v>52</v>
      </c>
      <c r="F132" t="s">
        <v>7019</v>
      </c>
      <c r="G132" t="s">
        <v>7020</v>
      </c>
      <c r="H132" t="s">
        <v>18690</v>
      </c>
      <c r="I132" t="s">
        <v>66</v>
      </c>
      <c r="J132">
        <v>79</v>
      </c>
      <c r="K132" s="40">
        <v>45839</v>
      </c>
    </row>
    <row r="133" spans="1:11" x14ac:dyDescent="0.35">
      <c r="A133" t="s">
        <v>18746</v>
      </c>
      <c r="B133" t="s">
        <v>7016</v>
      </c>
      <c r="C133" t="s">
        <v>7017</v>
      </c>
      <c r="D133" t="s">
        <v>7018</v>
      </c>
      <c r="E133" t="s">
        <v>52</v>
      </c>
      <c r="F133" t="s">
        <v>7019</v>
      </c>
      <c r="G133" t="s">
        <v>7020</v>
      </c>
      <c r="H133" t="s">
        <v>18690</v>
      </c>
      <c r="I133" t="s">
        <v>67</v>
      </c>
      <c r="J133">
        <v>79</v>
      </c>
      <c r="K133" s="40">
        <v>45870</v>
      </c>
    </row>
    <row r="134" spans="1:11" x14ac:dyDescent="0.35">
      <c r="A134" t="s">
        <v>18747</v>
      </c>
      <c r="B134" t="s">
        <v>7016</v>
      </c>
      <c r="C134" t="s">
        <v>7017</v>
      </c>
      <c r="D134" t="s">
        <v>7018</v>
      </c>
      <c r="E134" t="s">
        <v>52</v>
      </c>
      <c r="F134" t="s">
        <v>7019</v>
      </c>
      <c r="G134" t="s">
        <v>7020</v>
      </c>
      <c r="H134" t="s">
        <v>18690</v>
      </c>
      <c r="I134" t="s">
        <v>68</v>
      </c>
      <c r="J134">
        <v>79</v>
      </c>
      <c r="K134" s="40">
        <v>45901</v>
      </c>
    </row>
    <row r="135" spans="1:11" x14ac:dyDescent="0.35">
      <c r="A135" t="s">
        <v>18748</v>
      </c>
      <c r="B135" t="s">
        <v>7016</v>
      </c>
      <c r="C135" t="s">
        <v>7017</v>
      </c>
      <c r="D135" t="s">
        <v>7018</v>
      </c>
      <c r="E135" t="s">
        <v>52</v>
      </c>
      <c r="F135" t="s">
        <v>7019</v>
      </c>
      <c r="G135" t="s">
        <v>7020</v>
      </c>
      <c r="H135" t="s">
        <v>18690</v>
      </c>
      <c r="I135" t="s">
        <v>69</v>
      </c>
      <c r="J135">
        <v>79</v>
      </c>
      <c r="K135" s="40">
        <v>45566</v>
      </c>
    </row>
    <row r="136" spans="1:11" x14ac:dyDescent="0.35">
      <c r="A136" t="s">
        <v>18749</v>
      </c>
      <c r="B136" t="s">
        <v>7016</v>
      </c>
      <c r="C136" t="s">
        <v>7017</v>
      </c>
      <c r="D136" t="s">
        <v>7018</v>
      </c>
      <c r="E136" t="s">
        <v>52</v>
      </c>
      <c r="F136" t="s">
        <v>7019</v>
      </c>
      <c r="G136" t="s">
        <v>7020</v>
      </c>
      <c r="H136" t="s">
        <v>18690</v>
      </c>
      <c r="I136" t="s">
        <v>70</v>
      </c>
      <c r="J136">
        <v>79</v>
      </c>
      <c r="K136" s="40">
        <v>45597</v>
      </c>
    </row>
    <row r="137" spans="1:11" x14ac:dyDescent="0.35">
      <c r="A137" t="s">
        <v>18750</v>
      </c>
      <c r="B137" t="s">
        <v>7016</v>
      </c>
      <c r="C137" t="s">
        <v>7017</v>
      </c>
      <c r="D137" t="s">
        <v>7018</v>
      </c>
      <c r="E137" t="s">
        <v>52</v>
      </c>
      <c r="F137" t="s">
        <v>7019</v>
      </c>
      <c r="G137" t="s">
        <v>7020</v>
      </c>
      <c r="H137" t="s">
        <v>18690</v>
      </c>
      <c r="I137" t="s">
        <v>71</v>
      </c>
      <c r="J137">
        <v>79</v>
      </c>
      <c r="K137" s="40">
        <v>45627</v>
      </c>
    </row>
    <row r="138" spans="1:11" x14ac:dyDescent="0.35">
      <c r="A138" t="s">
        <v>7066</v>
      </c>
      <c r="B138" t="s">
        <v>7016</v>
      </c>
      <c r="C138" t="s">
        <v>7017</v>
      </c>
      <c r="D138" t="s">
        <v>7018</v>
      </c>
      <c r="E138" t="s">
        <v>52</v>
      </c>
      <c r="F138" t="s">
        <v>7019</v>
      </c>
      <c r="G138" t="s">
        <v>7020</v>
      </c>
      <c r="H138" t="s">
        <v>56</v>
      </c>
      <c r="I138" t="s">
        <v>68</v>
      </c>
      <c r="J138">
        <v>79</v>
      </c>
      <c r="K138" s="40"/>
    </row>
    <row r="139" spans="1:11" x14ac:dyDescent="0.35">
      <c r="A139" t="s">
        <v>7067</v>
      </c>
      <c r="B139" t="s">
        <v>7016</v>
      </c>
      <c r="C139" t="s">
        <v>7017</v>
      </c>
      <c r="D139" t="s">
        <v>7018</v>
      </c>
      <c r="E139" t="s">
        <v>52</v>
      </c>
      <c r="F139" t="s">
        <v>7019</v>
      </c>
      <c r="G139" t="s">
        <v>7020</v>
      </c>
      <c r="H139" t="s">
        <v>57</v>
      </c>
      <c r="I139" t="s">
        <v>68</v>
      </c>
      <c r="J139">
        <v>79</v>
      </c>
      <c r="K139" s="40"/>
    </row>
    <row r="140" spans="1:11" x14ac:dyDescent="0.35">
      <c r="A140" t="s">
        <v>7068</v>
      </c>
      <c r="B140" t="s">
        <v>7016</v>
      </c>
      <c r="C140" t="s">
        <v>7017</v>
      </c>
      <c r="D140" t="s">
        <v>7018</v>
      </c>
      <c r="E140" t="s">
        <v>52</v>
      </c>
      <c r="F140" t="s">
        <v>7019</v>
      </c>
      <c r="G140" t="s">
        <v>7020</v>
      </c>
      <c r="H140" t="s">
        <v>58</v>
      </c>
      <c r="I140" t="s">
        <v>68</v>
      </c>
      <c r="J140">
        <v>79</v>
      </c>
      <c r="K140" s="40"/>
    </row>
    <row r="141" spans="1:11" x14ac:dyDescent="0.35">
      <c r="A141" t="s">
        <v>7069</v>
      </c>
      <c r="B141" t="s">
        <v>7016</v>
      </c>
      <c r="C141" t="s">
        <v>7017</v>
      </c>
      <c r="D141" t="s">
        <v>7018</v>
      </c>
      <c r="E141" t="s">
        <v>52</v>
      </c>
      <c r="F141" t="s">
        <v>7019</v>
      </c>
      <c r="G141" t="s">
        <v>7020</v>
      </c>
      <c r="H141" t="s">
        <v>59</v>
      </c>
      <c r="I141" t="s">
        <v>68</v>
      </c>
      <c r="J141">
        <v>79</v>
      </c>
      <c r="K141" s="40"/>
    </row>
    <row r="142" spans="1:11" x14ac:dyDescent="0.35">
      <c r="A142" t="s">
        <v>7070</v>
      </c>
      <c r="B142" t="s">
        <v>7016</v>
      </c>
      <c r="C142" t="s">
        <v>7017</v>
      </c>
      <c r="D142" t="s">
        <v>7018</v>
      </c>
      <c r="E142" t="s">
        <v>52</v>
      </c>
      <c r="F142" t="s">
        <v>7019</v>
      </c>
      <c r="G142" t="s">
        <v>7021</v>
      </c>
      <c r="H142" t="s">
        <v>55</v>
      </c>
      <c r="I142" t="s">
        <v>60</v>
      </c>
      <c r="J142">
        <v>92</v>
      </c>
      <c r="K142" s="40">
        <v>45658</v>
      </c>
    </row>
    <row r="143" spans="1:11" x14ac:dyDescent="0.35">
      <c r="A143" t="s">
        <v>7071</v>
      </c>
      <c r="B143" t="s">
        <v>7016</v>
      </c>
      <c r="C143" t="s">
        <v>7017</v>
      </c>
      <c r="D143" t="s">
        <v>7018</v>
      </c>
      <c r="E143" t="s">
        <v>52</v>
      </c>
      <c r="F143" t="s">
        <v>7019</v>
      </c>
      <c r="G143" t="s">
        <v>7021</v>
      </c>
      <c r="H143" t="s">
        <v>55</v>
      </c>
      <c r="I143" t="s">
        <v>61</v>
      </c>
      <c r="J143">
        <v>92</v>
      </c>
      <c r="K143" s="40">
        <v>45689</v>
      </c>
    </row>
    <row r="144" spans="1:11" x14ac:dyDescent="0.35">
      <c r="A144" t="s">
        <v>7072</v>
      </c>
      <c r="B144" t="s">
        <v>7016</v>
      </c>
      <c r="C144" t="s">
        <v>7017</v>
      </c>
      <c r="D144" t="s">
        <v>7018</v>
      </c>
      <c r="E144" t="s">
        <v>52</v>
      </c>
      <c r="F144" t="s">
        <v>7019</v>
      </c>
      <c r="G144" t="s">
        <v>7021</v>
      </c>
      <c r="H144" t="s">
        <v>55</v>
      </c>
      <c r="I144" t="s">
        <v>62</v>
      </c>
      <c r="J144">
        <v>92</v>
      </c>
      <c r="K144" s="40">
        <v>45717</v>
      </c>
    </row>
    <row r="145" spans="1:11" x14ac:dyDescent="0.35">
      <c r="A145" t="s">
        <v>7073</v>
      </c>
      <c r="B145" t="s">
        <v>7016</v>
      </c>
      <c r="C145" t="s">
        <v>7017</v>
      </c>
      <c r="D145" t="s">
        <v>7018</v>
      </c>
      <c r="E145" t="s">
        <v>52</v>
      </c>
      <c r="F145" t="s">
        <v>7019</v>
      </c>
      <c r="G145" t="s">
        <v>7021</v>
      </c>
      <c r="H145" t="s">
        <v>55</v>
      </c>
      <c r="I145" t="s">
        <v>63</v>
      </c>
      <c r="J145">
        <v>92</v>
      </c>
      <c r="K145" s="40">
        <v>45748</v>
      </c>
    </row>
    <row r="146" spans="1:11" x14ac:dyDescent="0.35">
      <c r="A146" t="s">
        <v>7074</v>
      </c>
      <c r="B146" t="s">
        <v>7016</v>
      </c>
      <c r="C146" t="s">
        <v>7017</v>
      </c>
      <c r="D146" t="s">
        <v>7018</v>
      </c>
      <c r="E146" t="s">
        <v>52</v>
      </c>
      <c r="F146" t="s">
        <v>7019</v>
      </c>
      <c r="G146" t="s">
        <v>7021</v>
      </c>
      <c r="H146" t="s">
        <v>55</v>
      </c>
      <c r="I146" t="s">
        <v>64</v>
      </c>
      <c r="J146">
        <v>92</v>
      </c>
      <c r="K146" s="40">
        <v>45778</v>
      </c>
    </row>
    <row r="147" spans="1:11" x14ac:dyDescent="0.35">
      <c r="A147" t="s">
        <v>7075</v>
      </c>
      <c r="B147" t="s">
        <v>7016</v>
      </c>
      <c r="C147" t="s">
        <v>7017</v>
      </c>
      <c r="D147" t="s">
        <v>7018</v>
      </c>
      <c r="E147" t="s">
        <v>52</v>
      </c>
      <c r="F147" t="s">
        <v>7019</v>
      </c>
      <c r="G147" t="s">
        <v>7021</v>
      </c>
      <c r="H147" t="s">
        <v>55</v>
      </c>
      <c r="I147" t="s">
        <v>65</v>
      </c>
      <c r="J147">
        <v>92</v>
      </c>
      <c r="K147" s="40">
        <v>45809</v>
      </c>
    </row>
    <row r="148" spans="1:11" x14ac:dyDescent="0.35">
      <c r="A148" t="s">
        <v>7076</v>
      </c>
      <c r="B148" t="s">
        <v>7016</v>
      </c>
      <c r="C148" t="s">
        <v>7017</v>
      </c>
      <c r="D148" t="s">
        <v>7018</v>
      </c>
      <c r="E148" t="s">
        <v>52</v>
      </c>
      <c r="F148" t="s">
        <v>7019</v>
      </c>
      <c r="G148" t="s">
        <v>7021</v>
      </c>
      <c r="H148" t="s">
        <v>55</v>
      </c>
      <c r="I148" t="s">
        <v>66</v>
      </c>
      <c r="J148">
        <v>92</v>
      </c>
      <c r="K148" s="40">
        <v>45839</v>
      </c>
    </row>
    <row r="149" spans="1:11" x14ac:dyDescent="0.35">
      <c r="A149" t="s">
        <v>7077</v>
      </c>
      <c r="B149" t="s">
        <v>7016</v>
      </c>
      <c r="C149" t="s">
        <v>7017</v>
      </c>
      <c r="D149" t="s">
        <v>7018</v>
      </c>
      <c r="E149" t="s">
        <v>52</v>
      </c>
      <c r="F149" t="s">
        <v>7019</v>
      </c>
      <c r="G149" t="s">
        <v>7021</v>
      </c>
      <c r="H149" t="s">
        <v>55</v>
      </c>
      <c r="I149" t="s">
        <v>67</v>
      </c>
      <c r="J149">
        <v>92</v>
      </c>
      <c r="K149" s="40">
        <v>45870</v>
      </c>
    </row>
    <row r="150" spans="1:11" x14ac:dyDescent="0.35">
      <c r="A150" t="s">
        <v>7078</v>
      </c>
      <c r="B150" t="s">
        <v>7016</v>
      </c>
      <c r="C150" t="s">
        <v>7017</v>
      </c>
      <c r="D150" t="s">
        <v>7018</v>
      </c>
      <c r="E150" t="s">
        <v>52</v>
      </c>
      <c r="F150" t="s">
        <v>7019</v>
      </c>
      <c r="G150" t="s">
        <v>7021</v>
      </c>
      <c r="H150" t="s">
        <v>55</v>
      </c>
      <c r="I150" t="s">
        <v>68</v>
      </c>
      <c r="J150">
        <v>92</v>
      </c>
      <c r="K150" s="40">
        <v>45901</v>
      </c>
    </row>
    <row r="151" spans="1:11" x14ac:dyDescent="0.35">
      <c r="A151" t="s">
        <v>7079</v>
      </c>
      <c r="B151" t="s">
        <v>7016</v>
      </c>
      <c r="C151" t="s">
        <v>7017</v>
      </c>
      <c r="D151" t="s">
        <v>7018</v>
      </c>
      <c r="E151" t="s">
        <v>52</v>
      </c>
      <c r="F151" t="s">
        <v>7019</v>
      </c>
      <c r="G151" t="s">
        <v>7021</v>
      </c>
      <c r="H151" t="s">
        <v>55</v>
      </c>
      <c r="I151" t="s">
        <v>69</v>
      </c>
      <c r="J151">
        <v>92</v>
      </c>
      <c r="K151" s="40">
        <v>45566</v>
      </c>
    </row>
    <row r="152" spans="1:11" x14ac:dyDescent="0.35">
      <c r="A152" t="s">
        <v>7080</v>
      </c>
      <c r="B152" t="s">
        <v>7016</v>
      </c>
      <c r="C152" t="s">
        <v>7017</v>
      </c>
      <c r="D152" t="s">
        <v>7018</v>
      </c>
      <c r="E152" t="s">
        <v>52</v>
      </c>
      <c r="F152" t="s">
        <v>7019</v>
      </c>
      <c r="G152" t="s">
        <v>7021</v>
      </c>
      <c r="H152" t="s">
        <v>55</v>
      </c>
      <c r="I152" t="s">
        <v>70</v>
      </c>
      <c r="J152">
        <v>92</v>
      </c>
      <c r="K152" s="40">
        <v>45597</v>
      </c>
    </row>
    <row r="153" spans="1:11" x14ac:dyDescent="0.35">
      <c r="A153" t="s">
        <v>7081</v>
      </c>
      <c r="B153" t="s">
        <v>7016</v>
      </c>
      <c r="C153" t="s">
        <v>7017</v>
      </c>
      <c r="D153" t="s">
        <v>7018</v>
      </c>
      <c r="E153" t="s">
        <v>52</v>
      </c>
      <c r="F153" t="s">
        <v>7019</v>
      </c>
      <c r="G153" t="s">
        <v>7021</v>
      </c>
      <c r="H153" t="s">
        <v>55</v>
      </c>
      <c r="I153" t="s">
        <v>71</v>
      </c>
      <c r="J153">
        <v>92</v>
      </c>
      <c r="K153" s="40">
        <v>45627</v>
      </c>
    </row>
    <row r="154" spans="1:11" x14ac:dyDescent="0.35">
      <c r="A154" t="s">
        <v>18751</v>
      </c>
      <c r="B154" t="s">
        <v>7016</v>
      </c>
      <c r="C154" t="s">
        <v>7017</v>
      </c>
      <c r="D154" t="s">
        <v>7018</v>
      </c>
      <c r="E154" t="s">
        <v>52</v>
      </c>
      <c r="F154" t="s">
        <v>7019</v>
      </c>
      <c r="G154" t="s">
        <v>7021</v>
      </c>
      <c r="H154" t="s">
        <v>18690</v>
      </c>
      <c r="I154" t="s">
        <v>60</v>
      </c>
      <c r="J154">
        <v>92</v>
      </c>
      <c r="K154" s="40">
        <v>45658</v>
      </c>
    </row>
    <row r="155" spans="1:11" x14ac:dyDescent="0.35">
      <c r="A155" t="s">
        <v>18752</v>
      </c>
      <c r="B155" t="s">
        <v>7016</v>
      </c>
      <c r="C155" t="s">
        <v>7017</v>
      </c>
      <c r="D155" t="s">
        <v>7018</v>
      </c>
      <c r="E155" t="s">
        <v>52</v>
      </c>
      <c r="F155" t="s">
        <v>7019</v>
      </c>
      <c r="G155" t="s">
        <v>7021</v>
      </c>
      <c r="H155" t="s">
        <v>18690</v>
      </c>
      <c r="I155" t="s">
        <v>61</v>
      </c>
      <c r="J155">
        <v>92</v>
      </c>
      <c r="K155" s="40">
        <v>45689</v>
      </c>
    </row>
    <row r="156" spans="1:11" x14ac:dyDescent="0.35">
      <c r="A156" t="s">
        <v>18753</v>
      </c>
      <c r="B156" t="s">
        <v>7016</v>
      </c>
      <c r="C156" t="s">
        <v>7017</v>
      </c>
      <c r="D156" t="s">
        <v>7018</v>
      </c>
      <c r="E156" t="s">
        <v>52</v>
      </c>
      <c r="F156" t="s">
        <v>7019</v>
      </c>
      <c r="G156" t="s">
        <v>7021</v>
      </c>
      <c r="H156" t="s">
        <v>18690</v>
      </c>
      <c r="I156" t="s">
        <v>62</v>
      </c>
      <c r="J156">
        <v>92</v>
      </c>
      <c r="K156" s="40">
        <v>45717</v>
      </c>
    </row>
    <row r="157" spans="1:11" x14ac:dyDescent="0.35">
      <c r="A157" t="s">
        <v>18754</v>
      </c>
      <c r="B157" t="s">
        <v>7016</v>
      </c>
      <c r="C157" t="s">
        <v>7017</v>
      </c>
      <c r="D157" t="s">
        <v>7018</v>
      </c>
      <c r="E157" t="s">
        <v>52</v>
      </c>
      <c r="F157" t="s">
        <v>7019</v>
      </c>
      <c r="G157" t="s">
        <v>7021</v>
      </c>
      <c r="H157" t="s">
        <v>18690</v>
      </c>
      <c r="I157" t="s">
        <v>63</v>
      </c>
      <c r="J157">
        <v>92</v>
      </c>
      <c r="K157" s="40">
        <v>45748</v>
      </c>
    </row>
    <row r="158" spans="1:11" x14ac:dyDescent="0.35">
      <c r="A158" t="s">
        <v>18755</v>
      </c>
      <c r="B158" t="s">
        <v>7016</v>
      </c>
      <c r="C158" t="s">
        <v>7017</v>
      </c>
      <c r="D158" t="s">
        <v>7018</v>
      </c>
      <c r="E158" t="s">
        <v>52</v>
      </c>
      <c r="F158" t="s">
        <v>7019</v>
      </c>
      <c r="G158" t="s">
        <v>7021</v>
      </c>
      <c r="H158" t="s">
        <v>18690</v>
      </c>
      <c r="I158" t="s">
        <v>64</v>
      </c>
      <c r="J158">
        <v>92</v>
      </c>
      <c r="K158" s="40">
        <v>45778</v>
      </c>
    </row>
    <row r="159" spans="1:11" x14ac:dyDescent="0.35">
      <c r="A159" t="s">
        <v>18756</v>
      </c>
      <c r="B159" t="s">
        <v>7016</v>
      </c>
      <c r="C159" t="s">
        <v>7017</v>
      </c>
      <c r="D159" t="s">
        <v>7018</v>
      </c>
      <c r="E159" t="s">
        <v>52</v>
      </c>
      <c r="F159" t="s">
        <v>7019</v>
      </c>
      <c r="G159" t="s">
        <v>7021</v>
      </c>
      <c r="H159" t="s">
        <v>18690</v>
      </c>
      <c r="I159" t="s">
        <v>65</v>
      </c>
      <c r="J159">
        <v>92</v>
      </c>
      <c r="K159" s="40">
        <v>45809</v>
      </c>
    </row>
    <row r="160" spans="1:11" x14ac:dyDescent="0.35">
      <c r="A160" t="s">
        <v>18757</v>
      </c>
      <c r="B160" t="s">
        <v>7016</v>
      </c>
      <c r="C160" t="s">
        <v>7017</v>
      </c>
      <c r="D160" t="s">
        <v>7018</v>
      </c>
      <c r="E160" t="s">
        <v>52</v>
      </c>
      <c r="F160" t="s">
        <v>7019</v>
      </c>
      <c r="G160" t="s">
        <v>7021</v>
      </c>
      <c r="H160" t="s">
        <v>18690</v>
      </c>
      <c r="I160" t="s">
        <v>66</v>
      </c>
      <c r="J160">
        <v>92</v>
      </c>
      <c r="K160" s="40">
        <v>45839</v>
      </c>
    </row>
    <row r="161" spans="1:11" x14ac:dyDescent="0.35">
      <c r="A161" t="s">
        <v>18758</v>
      </c>
      <c r="B161" t="s">
        <v>7016</v>
      </c>
      <c r="C161" t="s">
        <v>7017</v>
      </c>
      <c r="D161" t="s">
        <v>7018</v>
      </c>
      <c r="E161" t="s">
        <v>52</v>
      </c>
      <c r="F161" t="s">
        <v>7019</v>
      </c>
      <c r="G161" t="s">
        <v>7021</v>
      </c>
      <c r="H161" t="s">
        <v>18690</v>
      </c>
      <c r="I161" t="s">
        <v>67</v>
      </c>
      <c r="J161">
        <v>92</v>
      </c>
      <c r="K161" s="40">
        <v>45870</v>
      </c>
    </row>
    <row r="162" spans="1:11" x14ac:dyDescent="0.35">
      <c r="A162" t="s">
        <v>18759</v>
      </c>
      <c r="B162" t="s">
        <v>7016</v>
      </c>
      <c r="C162" t="s">
        <v>7017</v>
      </c>
      <c r="D162" t="s">
        <v>7018</v>
      </c>
      <c r="E162" t="s">
        <v>52</v>
      </c>
      <c r="F162" t="s">
        <v>7019</v>
      </c>
      <c r="G162" t="s">
        <v>7021</v>
      </c>
      <c r="H162" t="s">
        <v>18690</v>
      </c>
      <c r="I162" t="s">
        <v>68</v>
      </c>
      <c r="J162">
        <v>92</v>
      </c>
      <c r="K162" s="40">
        <v>45901</v>
      </c>
    </row>
    <row r="163" spans="1:11" x14ac:dyDescent="0.35">
      <c r="A163" t="s">
        <v>18760</v>
      </c>
      <c r="B163" t="s">
        <v>7016</v>
      </c>
      <c r="C163" t="s">
        <v>7017</v>
      </c>
      <c r="D163" t="s">
        <v>7018</v>
      </c>
      <c r="E163" t="s">
        <v>52</v>
      </c>
      <c r="F163" t="s">
        <v>7019</v>
      </c>
      <c r="G163" t="s">
        <v>7021</v>
      </c>
      <c r="H163" t="s">
        <v>18690</v>
      </c>
      <c r="I163" t="s">
        <v>69</v>
      </c>
      <c r="J163">
        <v>92</v>
      </c>
      <c r="K163" s="40">
        <v>45566</v>
      </c>
    </row>
    <row r="164" spans="1:11" x14ac:dyDescent="0.35">
      <c r="A164" t="s">
        <v>18761</v>
      </c>
      <c r="B164" t="s">
        <v>7016</v>
      </c>
      <c r="C164" t="s">
        <v>7017</v>
      </c>
      <c r="D164" t="s">
        <v>7018</v>
      </c>
      <c r="E164" t="s">
        <v>52</v>
      </c>
      <c r="F164" t="s">
        <v>7019</v>
      </c>
      <c r="G164" t="s">
        <v>7021</v>
      </c>
      <c r="H164" t="s">
        <v>18690</v>
      </c>
      <c r="I164" t="s">
        <v>70</v>
      </c>
      <c r="J164">
        <v>92</v>
      </c>
      <c r="K164" s="40">
        <v>45597</v>
      </c>
    </row>
    <row r="165" spans="1:11" x14ac:dyDescent="0.35">
      <c r="A165" t="s">
        <v>18762</v>
      </c>
      <c r="B165" t="s">
        <v>7016</v>
      </c>
      <c r="C165" t="s">
        <v>7017</v>
      </c>
      <c r="D165" t="s">
        <v>7018</v>
      </c>
      <c r="E165" t="s">
        <v>52</v>
      </c>
      <c r="F165" t="s">
        <v>7019</v>
      </c>
      <c r="G165" t="s">
        <v>7021</v>
      </c>
      <c r="H165" t="s">
        <v>18690</v>
      </c>
      <c r="I165" t="s">
        <v>71</v>
      </c>
      <c r="J165">
        <v>92</v>
      </c>
      <c r="K165" s="40">
        <v>45627</v>
      </c>
    </row>
    <row r="166" spans="1:11" x14ac:dyDescent="0.35">
      <c r="A166" t="s">
        <v>7082</v>
      </c>
      <c r="B166" t="s">
        <v>7016</v>
      </c>
      <c r="C166" t="s">
        <v>7017</v>
      </c>
      <c r="D166" t="s">
        <v>7018</v>
      </c>
      <c r="E166" t="s">
        <v>52</v>
      </c>
      <c r="F166" t="s">
        <v>7019</v>
      </c>
      <c r="G166" t="s">
        <v>7021</v>
      </c>
      <c r="H166" t="s">
        <v>56</v>
      </c>
      <c r="I166" t="s">
        <v>68</v>
      </c>
      <c r="J166">
        <v>92</v>
      </c>
      <c r="K166" s="40"/>
    </row>
    <row r="167" spans="1:11" x14ac:dyDescent="0.35">
      <c r="A167" t="s">
        <v>7083</v>
      </c>
      <c r="B167" t="s">
        <v>7016</v>
      </c>
      <c r="C167" t="s">
        <v>7017</v>
      </c>
      <c r="D167" t="s">
        <v>7018</v>
      </c>
      <c r="E167" t="s">
        <v>52</v>
      </c>
      <c r="F167" t="s">
        <v>7019</v>
      </c>
      <c r="G167" t="s">
        <v>7021</v>
      </c>
      <c r="H167" t="s">
        <v>57</v>
      </c>
      <c r="I167" t="s">
        <v>68</v>
      </c>
      <c r="J167">
        <v>92</v>
      </c>
      <c r="K167" s="40"/>
    </row>
    <row r="168" spans="1:11" x14ac:dyDescent="0.35">
      <c r="A168" t="s">
        <v>7084</v>
      </c>
      <c r="B168" t="s">
        <v>7016</v>
      </c>
      <c r="C168" t="s">
        <v>7017</v>
      </c>
      <c r="D168" t="s">
        <v>7018</v>
      </c>
      <c r="E168" t="s">
        <v>52</v>
      </c>
      <c r="F168" t="s">
        <v>7019</v>
      </c>
      <c r="G168" t="s">
        <v>7021</v>
      </c>
      <c r="H168" t="s">
        <v>58</v>
      </c>
      <c r="I168" t="s">
        <v>68</v>
      </c>
      <c r="J168">
        <v>92</v>
      </c>
      <c r="K168" s="40"/>
    </row>
    <row r="169" spans="1:11" x14ac:dyDescent="0.35">
      <c r="A169" t="s">
        <v>7085</v>
      </c>
      <c r="B169" t="s">
        <v>7016</v>
      </c>
      <c r="C169" t="s">
        <v>7017</v>
      </c>
      <c r="D169" t="s">
        <v>7018</v>
      </c>
      <c r="E169" t="s">
        <v>52</v>
      </c>
      <c r="F169" t="s">
        <v>7019</v>
      </c>
      <c r="G169" t="s">
        <v>7021</v>
      </c>
      <c r="H169" t="s">
        <v>59</v>
      </c>
      <c r="I169" t="s">
        <v>68</v>
      </c>
      <c r="J169">
        <v>92</v>
      </c>
      <c r="K169" s="40"/>
    </row>
    <row r="170" spans="1:11" x14ac:dyDescent="0.35">
      <c r="A170" t="s">
        <v>10801</v>
      </c>
      <c r="B170" t="s">
        <v>7016</v>
      </c>
      <c r="C170" t="s">
        <v>7017</v>
      </c>
      <c r="D170" t="s">
        <v>7018</v>
      </c>
      <c r="E170" t="s">
        <v>52</v>
      </c>
      <c r="F170" t="s">
        <v>26</v>
      </c>
      <c r="G170" t="s">
        <v>26</v>
      </c>
      <c r="H170" t="s">
        <v>55</v>
      </c>
      <c r="I170" t="s">
        <v>60</v>
      </c>
      <c r="J170">
        <v>49</v>
      </c>
      <c r="K170" s="40">
        <v>45658</v>
      </c>
    </row>
    <row r="171" spans="1:11" x14ac:dyDescent="0.35">
      <c r="A171" t="s">
        <v>10802</v>
      </c>
      <c r="B171" t="s">
        <v>7016</v>
      </c>
      <c r="C171" t="s">
        <v>7017</v>
      </c>
      <c r="D171" t="s">
        <v>7018</v>
      </c>
      <c r="E171" t="s">
        <v>52</v>
      </c>
      <c r="F171" t="s">
        <v>26</v>
      </c>
      <c r="G171" t="s">
        <v>26</v>
      </c>
      <c r="H171" t="s">
        <v>55</v>
      </c>
      <c r="I171" t="s">
        <v>61</v>
      </c>
      <c r="J171">
        <v>49</v>
      </c>
      <c r="K171" s="40">
        <v>45689</v>
      </c>
    </row>
    <row r="172" spans="1:11" x14ac:dyDescent="0.35">
      <c r="A172" t="s">
        <v>10803</v>
      </c>
      <c r="B172" t="s">
        <v>7016</v>
      </c>
      <c r="C172" t="s">
        <v>7017</v>
      </c>
      <c r="D172" t="s">
        <v>7018</v>
      </c>
      <c r="E172" t="s">
        <v>52</v>
      </c>
      <c r="F172" t="s">
        <v>26</v>
      </c>
      <c r="G172" t="s">
        <v>26</v>
      </c>
      <c r="H172" t="s">
        <v>55</v>
      </c>
      <c r="I172" t="s">
        <v>62</v>
      </c>
      <c r="J172">
        <v>49</v>
      </c>
      <c r="K172" s="40">
        <v>45717</v>
      </c>
    </row>
    <row r="173" spans="1:11" x14ac:dyDescent="0.35">
      <c r="A173" t="s">
        <v>10804</v>
      </c>
      <c r="B173" t="s">
        <v>7016</v>
      </c>
      <c r="C173" t="s">
        <v>7017</v>
      </c>
      <c r="D173" t="s">
        <v>7018</v>
      </c>
      <c r="E173" t="s">
        <v>52</v>
      </c>
      <c r="F173" t="s">
        <v>26</v>
      </c>
      <c r="G173" t="s">
        <v>26</v>
      </c>
      <c r="H173" t="s">
        <v>55</v>
      </c>
      <c r="I173" t="s">
        <v>63</v>
      </c>
      <c r="J173">
        <v>49</v>
      </c>
      <c r="K173" s="40">
        <v>45748</v>
      </c>
    </row>
    <row r="174" spans="1:11" x14ac:dyDescent="0.35">
      <c r="A174" t="s">
        <v>10805</v>
      </c>
      <c r="B174" t="s">
        <v>7016</v>
      </c>
      <c r="C174" t="s">
        <v>7017</v>
      </c>
      <c r="D174" t="s">
        <v>7018</v>
      </c>
      <c r="E174" t="s">
        <v>52</v>
      </c>
      <c r="F174" t="s">
        <v>26</v>
      </c>
      <c r="G174" t="s">
        <v>26</v>
      </c>
      <c r="H174" t="s">
        <v>55</v>
      </c>
      <c r="I174" t="s">
        <v>64</v>
      </c>
      <c r="J174">
        <v>49</v>
      </c>
      <c r="K174" s="40">
        <v>45778</v>
      </c>
    </row>
    <row r="175" spans="1:11" x14ac:dyDescent="0.35">
      <c r="A175" t="s">
        <v>10806</v>
      </c>
      <c r="B175" t="s">
        <v>7016</v>
      </c>
      <c r="C175" t="s">
        <v>7017</v>
      </c>
      <c r="D175" t="s">
        <v>7018</v>
      </c>
      <c r="E175" t="s">
        <v>52</v>
      </c>
      <c r="F175" t="s">
        <v>26</v>
      </c>
      <c r="G175" t="s">
        <v>26</v>
      </c>
      <c r="H175" t="s">
        <v>55</v>
      </c>
      <c r="I175" t="s">
        <v>65</v>
      </c>
      <c r="J175">
        <v>48</v>
      </c>
      <c r="K175" s="40">
        <v>45809</v>
      </c>
    </row>
    <row r="176" spans="1:11" x14ac:dyDescent="0.35">
      <c r="A176" t="s">
        <v>10807</v>
      </c>
      <c r="B176" t="s">
        <v>7016</v>
      </c>
      <c r="C176" t="s">
        <v>7017</v>
      </c>
      <c r="D176" t="s">
        <v>7018</v>
      </c>
      <c r="E176" t="s">
        <v>52</v>
      </c>
      <c r="F176" t="s">
        <v>26</v>
      </c>
      <c r="G176" t="s">
        <v>26</v>
      </c>
      <c r="H176" t="s">
        <v>55</v>
      </c>
      <c r="I176" t="s">
        <v>66</v>
      </c>
      <c r="J176">
        <v>48</v>
      </c>
      <c r="K176" s="40">
        <v>45839</v>
      </c>
    </row>
    <row r="177" spans="1:11" x14ac:dyDescent="0.35">
      <c r="A177" t="s">
        <v>10808</v>
      </c>
      <c r="B177" t="s">
        <v>7016</v>
      </c>
      <c r="C177" t="s">
        <v>7017</v>
      </c>
      <c r="D177" t="s">
        <v>7018</v>
      </c>
      <c r="E177" t="s">
        <v>52</v>
      </c>
      <c r="F177" t="s">
        <v>26</v>
      </c>
      <c r="G177" t="s">
        <v>26</v>
      </c>
      <c r="H177" t="s">
        <v>55</v>
      </c>
      <c r="I177" t="s">
        <v>67</v>
      </c>
      <c r="J177">
        <v>48</v>
      </c>
      <c r="K177" s="40">
        <v>45870</v>
      </c>
    </row>
    <row r="178" spans="1:11" x14ac:dyDescent="0.35">
      <c r="A178" t="s">
        <v>10809</v>
      </c>
      <c r="B178" t="s">
        <v>7016</v>
      </c>
      <c r="C178" t="s">
        <v>7017</v>
      </c>
      <c r="D178" t="s">
        <v>7018</v>
      </c>
      <c r="E178" t="s">
        <v>52</v>
      </c>
      <c r="F178" t="s">
        <v>26</v>
      </c>
      <c r="G178" t="s">
        <v>26</v>
      </c>
      <c r="H178" t="s">
        <v>55</v>
      </c>
      <c r="I178" t="s">
        <v>68</v>
      </c>
      <c r="J178">
        <v>48</v>
      </c>
      <c r="K178" s="40">
        <v>45901</v>
      </c>
    </row>
    <row r="179" spans="1:11" x14ac:dyDescent="0.35">
      <c r="A179" t="s">
        <v>10810</v>
      </c>
      <c r="B179" t="s">
        <v>7016</v>
      </c>
      <c r="C179" t="s">
        <v>7017</v>
      </c>
      <c r="D179" t="s">
        <v>7018</v>
      </c>
      <c r="E179" t="s">
        <v>52</v>
      </c>
      <c r="F179" t="s">
        <v>26</v>
      </c>
      <c r="G179" t="s">
        <v>26</v>
      </c>
      <c r="H179" t="s">
        <v>55</v>
      </c>
      <c r="I179" t="s">
        <v>69</v>
      </c>
      <c r="J179">
        <v>50</v>
      </c>
      <c r="K179" s="40">
        <v>45566</v>
      </c>
    </row>
    <row r="180" spans="1:11" x14ac:dyDescent="0.35">
      <c r="A180" t="s">
        <v>10811</v>
      </c>
      <c r="B180" t="s">
        <v>7016</v>
      </c>
      <c r="C180" t="s">
        <v>7017</v>
      </c>
      <c r="D180" t="s">
        <v>7018</v>
      </c>
      <c r="E180" t="s">
        <v>52</v>
      </c>
      <c r="F180" t="s">
        <v>26</v>
      </c>
      <c r="G180" t="s">
        <v>26</v>
      </c>
      <c r="H180" t="s">
        <v>55</v>
      </c>
      <c r="I180" t="s">
        <v>70</v>
      </c>
      <c r="J180">
        <v>50</v>
      </c>
      <c r="K180" s="40">
        <v>45597</v>
      </c>
    </row>
    <row r="181" spans="1:11" x14ac:dyDescent="0.35">
      <c r="A181" t="s">
        <v>10812</v>
      </c>
      <c r="B181" t="s">
        <v>7016</v>
      </c>
      <c r="C181" t="s">
        <v>7017</v>
      </c>
      <c r="D181" t="s">
        <v>7018</v>
      </c>
      <c r="E181" t="s">
        <v>52</v>
      </c>
      <c r="F181" t="s">
        <v>26</v>
      </c>
      <c r="G181" t="s">
        <v>26</v>
      </c>
      <c r="H181" t="s">
        <v>55</v>
      </c>
      <c r="I181" t="s">
        <v>71</v>
      </c>
      <c r="J181">
        <v>50</v>
      </c>
      <c r="K181" s="40">
        <v>45627</v>
      </c>
    </row>
    <row r="182" spans="1:11" x14ac:dyDescent="0.35">
      <c r="A182" t="s">
        <v>18763</v>
      </c>
      <c r="B182" t="s">
        <v>7016</v>
      </c>
      <c r="C182" t="s">
        <v>7017</v>
      </c>
      <c r="D182" t="s">
        <v>7018</v>
      </c>
      <c r="E182" t="s">
        <v>52</v>
      </c>
      <c r="F182" t="s">
        <v>26</v>
      </c>
      <c r="G182" t="s">
        <v>26</v>
      </c>
      <c r="H182" t="s">
        <v>18690</v>
      </c>
      <c r="I182" t="s">
        <v>60</v>
      </c>
      <c r="J182">
        <v>49</v>
      </c>
      <c r="K182" s="40">
        <v>45658</v>
      </c>
    </row>
    <row r="183" spans="1:11" x14ac:dyDescent="0.35">
      <c r="A183" t="s">
        <v>18764</v>
      </c>
      <c r="B183" t="s">
        <v>7016</v>
      </c>
      <c r="C183" t="s">
        <v>7017</v>
      </c>
      <c r="D183" t="s">
        <v>7018</v>
      </c>
      <c r="E183" t="s">
        <v>52</v>
      </c>
      <c r="F183" t="s">
        <v>26</v>
      </c>
      <c r="G183" t="s">
        <v>26</v>
      </c>
      <c r="H183" t="s">
        <v>18690</v>
      </c>
      <c r="I183" t="s">
        <v>61</v>
      </c>
      <c r="J183">
        <v>49</v>
      </c>
      <c r="K183" s="40">
        <v>45689</v>
      </c>
    </row>
    <row r="184" spans="1:11" x14ac:dyDescent="0.35">
      <c r="A184" t="s">
        <v>18765</v>
      </c>
      <c r="B184" t="s">
        <v>7016</v>
      </c>
      <c r="C184" t="s">
        <v>7017</v>
      </c>
      <c r="D184" t="s">
        <v>7018</v>
      </c>
      <c r="E184" t="s">
        <v>52</v>
      </c>
      <c r="F184" t="s">
        <v>26</v>
      </c>
      <c r="G184" t="s">
        <v>26</v>
      </c>
      <c r="H184" t="s">
        <v>18690</v>
      </c>
      <c r="I184" t="s">
        <v>62</v>
      </c>
      <c r="J184">
        <v>49</v>
      </c>
      <c r="K184" s="40">
        <v>45717</v>
      </c>
    </row>
    <row r="185" spans="1:11" x14ac:dyDescent="0.35">
      <c r="A185" t="s">
        <v>18766</v>
      </c>
      <c r="B185" t="s">
        <v>7016</v>
      </c>
      <c r="C185" t="s">
        <v>7017</v>
      </c>
      <c r="D185" t="s">
        <v>7018</v>
      </c>
      <c r="E185" t="s">
        <v>52</v>
      </c>
      <c r="F185" t="s">
        <v>26</v>
      </c>
      <c r="G185" t="s">
        <v>26</v>
      </c>
      <c r="H185" t="s">
        <v>18690</v>
      </c>
      <c r="I185" t="s">
        <v>63</v>
      </c>
      <c r="J185">
        <v>49</v>
      </c>
      <c r="K185" s="40">
        <v>45748</v>
      </c>
    </row>
    <row r="186" spans="1:11" x14ac:dyDescent="0.35">
      <c r="A186" t="s">
        <v>18767</v>
      </c>
      <c r="B186" t="s">
        <v>7016</v>
      </c>
      <c r="C186" t="s">
        <v>7017</v>
      </c>
      <c r="D186" t="s">
        <v>7018</v>
      </c>
      <c r="E186" t="s">
        <v>52</v>
      </c>
      <c r="F186" t="s">
        <v>26</v>
      </c>
      <c r="G186" t="s">
        <v>26</v>
      </c>
      <c r="H186" t="s">
        <v>18690</v>
      </c>
      <c r="I186" t="s">
        <v>64</v>
      </c>
      <c r="J186">
        <v>48</v>
      </c>
      <c r="K186" s="40">
        <v>45778</v>
      </c>
    </row>
    <row r="187" spans="1:11" x14ac:dyDescent="0.35">
      <c r="A187" t="s">
        <v>18768</v>
      </c>
      <c r="B187" t="s">
        <v>7016</v>
      </c>
      <c r="C187" t="s">
        <v>7017</v>
      </c>
      <c r="D187" t="s">
        <v>7018</v>
      </c>
      <c r="E187" t="s">
        <v>52</v>
      </c>
      <c r="F187" t="s">
        <v>26</v>
      </c>
      <c r="G187" t="s">
        <v>26</v>
      </c>
      <c r="H187" t="s">
        <v>18690</v>
      </c>
      <c r="I187" t="s">
        <v>65</v>
      </c>
      <c r="J187">
        <v>48</v>
      </c>
      <c r="K187" s="40">
        <v>45809</v>
      </c>
    </row>
    <row r="188" spans="1:11" x14ac:dyDescent="0.35">
      <c r="A188" t="s">
        <v>18769</v>
      </c>
      <c r="B188" t="s">
        <v>7016</v>
      </c>
      <c r="C188" t="s">
        <v>7017</v>
      </c>
      <c r="D188" t="s">
        <v>7018</v>
      </c>
      <c r="E188" t="s">
        <v>52</v>
      </c>
      <c r="F188" t="s">
        <v>26</v>
      </c>
      <c r="G188" t="s">
        <v>26</v>
      </c>
      <c r="H188" t="s">
        <v>18690</v>
      </c>
      <c r="I188" t="s">
        <v>66</v>
      </c>
      <c r="J188">
        <v>48</v>
      </c>
      <c r="K188" s="40">
        <v>45839</v>
      </c>
    </row>
    <row r="189" spans="1:11" x14ac:dyDescent="0.35">
      <c r="A189" t="s">
        <v>18770</v>
      </c>
      <c r="B189" t="s">
        <v>7016</v>
      </c>
      <c r="C189" t="s">
        <v>7017</v>
      </c>
      <c r="D189" t="s">
        <v>7018</v>
      </c>
      <c r="E189" t="s">
        <v>52</v>
      </c>
      <c r="F189" t="s">
        <v>26</v>
      </c>
      <c r="G189" t="s">
        <v>26</v>
      </c>
      <c r="H189" t="s">
        <v>18690</v>
      </c>
      <c r="I189" t="s">
        <v>67</v>
      </c>
      <c r="J189">
        <v>48</v>
      </c>
      <c r="K189" s="40">
        <v>45870</v>
      </c>
    </row>
    <row r="190" spans="1:11" x14ac:dyDescent="0.35">
      <c r="A190" t="s">
        <v>18771</v>
      </c>
      <c r="B190" t="s">
        <v>7016</v>
      </c>
      <c r="C190" t="s">
        <v>7017</v>
      </c>
      <c r="D190" t="s">
        <v>7018</v>
      </c>
      <c r="E190" t="s">
        <v>52</v>
      </c>
      <c r="F190" t="s">
        <v>26</v>
      </c>
      <c r="G190" t="s">
        <v>26</v>
      </c>
      <c r="H190" t="s">
        <v>18690</v>
      </c>
      <c r="I190" t="s">
        <v>68</v>
      </c>
      <c r="J190">
        <v>48</v>
      </c>
      <c r="K190" s="40">
        <v>45901</v>
      </c>
    </row>
    <row r="191" spans="1:11" x14ac:dyDescent="0.35">
      <c r="A191" t="s">
        <v>18772</v>
      </c>
      <c r="B191" t="s">
        <v>7016</v>
      </c>
      <c r="C191" t="s">
        <v>7017</v>
      </c>
      <c r="D191" t="s">
        <v>7018</v>
      </c>
      <c r="E191" t="s">
        <v>52</v>
      </c>
      <c r="F191" t="s">
        <v>26</v>
      </c>
      <c r="G191" t="s">
        <v>26</v>
      </c>
      <c r="H191" t="s">
        <v>18690</v>
      </c>
      <c r="I191" t="s">
        <v>69</v>
      </c>
      <c r="J191">
        <v>50</v>
      </c>
      <c r="K191" s="40">
        <v>45566</v>
      </c>
    </row>
    <row r="192" spans="1:11" x14ac:dyDescent="0.35">
      <c r="A192" t="s">
        <v>18773</v>
      </c>
      <c r="B192" t="s">
        <v>7016</v>
      </c>
      <c r="C192" t="s">
        <v>7017</v>
      </c>
      <c r="D192" t="s">
        <v>7018</v>
      </c>
      <c r="E192" t="s">
        <v>52</v>
      </c>
      <c r="F192" t="s">
        <v>26</v>
      </c>
      <c r="G192" t="s">
        <v>26</v>
      </c>
      <c r="H192" t="s">
        <v>18690</v>
      </c>
      <c r="I192" t="s">
        <v>70</v>
      </c>
      <c r="J192">
        <v>50</v>
      </c>
      <c r="K192" s="40">
        <v>45597</v>
      </c>
    </row>
    <row r="193" spans="1:11" x14ac:dyDescent="0.35">
      <c r="A193" t="s">
        <v>18774</v>
      </c>
      <c r="B193" t="s">
        <v>7016</v>
      </c>
      <c r="C193" t="s">
        <v>7017</v>
      </c>
      <c r="D193" t="s">
        <v>7018</v>
      </c>
      <c r="E193" t="s">
        <v>52</v>
      </c>
      <c r="F193" t="s">
        <v>26</v>
      </c>
      <c r="G193" t="s">
        <v>26</v>
      </c>
      <c r="H193" t="s">
        <v>18690</v>
      </c>
      <c r="I193" t="s">
        <v>71</v>
      </c>
      <c r="J193">
        <v>50</v>
      </c>
      <c r="K193" s="40">
        <v>45627</v>
      </c>
    </row>
    <row r="194" spans="1:11" x14ac:dyDescent="0.35">
      <c r="A194" t="s">
        <v>10813</v>
      </c>
      <c r="B194" t="s">
        <v>7016</v>
      </c>
      <c r="C194" t="s">
        <v>7017</v>
      </c>
      <c r="D194" t="s">
        <v>7018</v>
      </c>
      <c r="E194" t="s">
        <v>52</v>
      </c>
      <c r="F194" t="s">
        <v>26</v>
      </c>
      <c r="G194" t="s">
        <v>26</v>
      </c>
      <c r="H194" t="s">
        <v>56</v>
      </c>
      <c r="I194" t="s">
        <v>68</v>
      </c>
      <c r="J194">
        <v>48</v>
      </c>
      <c r="K194" s="40"/>
    </row>
    <row r="195" spans="1:11" x14ac:dyDescent="0.35">
      <c r="A195" t="s">
        <v>10814</v>
      </c>
      <c r="B195" t="s">
        <v>7016</v>
      </c>
      <c r="C195" t="s">
        <v>7017</v>
      </c>
      <c r="D195" t="s">
        <v>7018</v>
      </c>
      <c r="E195" t="s">
        <v>52</v>
      </c>
      <c r="F195" t="s">
        <v>26</v>
      </c>
      <c r="G195" t="s">
        <v>26</v>
      </c>
      <c r="H195" t="s">
        <v>57</v>
      </c>
      <c r="I195" t="s">
        <v>68</v>
      </c>
      <c r="J195">
        <v>48</v>
      </c>
      <c r="K195" s="40"/>
    </row>
    <row r="196" spans="1:11" x14ac:dyDescent="0.35">
      <c r="A196" t="s">
        <v>10815</v>
      </c>
      <c r="B196" t="s">
        <v>7016</v>
      </c>
      <c r="C196" t="s">
        <v>7017</v>
      </c>
      <c r="D196" t="s">
        <v>7018</v>
      </c>
      <c r="E196" t="s">
        <v>52</v>
      </c>
      <c r="F196" t="s">
        <v>26</v>
      </c>
      <c r="G196" t="s">
        <v>26</v>
      </c>
      <c r="H196" t="s">
        <v>58</v>
      </c>
      <c r="I196" t="s">
        <v>68</v>
      </c>
      <c r="J196">
        <v>48</v>
      </c>
      <c r="K196" s="40"/>
    </row>
    <row r="197" spans="1:11" x14ac:dyDescent="0.35">
      <c r="A197" t="s">
        <v>10816</v>
      </c>
      <c r="B197" t="s">
        <v>7016</v>
      </c>
      <c r="C197" t="s">
        <v>7017</v>
      </c>
      <c r="D197" t="s">
        <v>7018</v>
      </c>
      <c r="E197" t="s">
        <v>52</v>
      </c>
      <c r="F197" t="s">
        <v>26</v>
      </c>
      <c r="G197" t="s">
        <v>26</v>
      </c>
      <c r="H197" t="s">
        <v>59</v>
      </c>
      <c r="I197" t="s">
        <v>68</v>
      </c>
      <c r="J197">
        <v>48</v>
      </c>
      <c r="K197" s="40"/>
    </row>
    <row r="198" spans="1:11" x14ac:dyDescent="0.35">
      <c r="A198" t="s">
        <v>7086</v>
      </c>
      <c r="B198" t="s">
        <v>7016</v>
      </c>
      <c r="C198" t="s">
        <v>7017</v>
      </c>
      <c r="D198" t="s">
        <v>7018</v>
      </c>
      <c r="E198" t="s">
        <v>52</v>
      </c>
      <c r="F198" t="s">
        <v>7019</v>
      </c>
      <c r="G198" t="s">
        <v>7020</v>
      </c>
      <c r="H198" t="s">
        <v>55</v>
      </c>
      <c r="I198" t="s">
        <v>60</v>
      </c>
      <c r="J198">
        <v>1</v>
      </c>
      <c r="K198" s="40">
        <v>45658</v>
      </c>
    </row>
    <row r="199" spans="1:11" x14ac:dyDescent="0.35">
      <c r="A199" t="s">
        <v>7087</v>
      </c>
      <c r="B199" t="s">
        <v>7016</v>
      </c>
      <c r="C199" t="s">
        <v>7017</v>
      </c>
      <c r="D199" t="s">
        <v>7018</v>
      </c>
      <c r="E199" t="s">
        <v>52</v>
      </c>
      <c r="F199" t="s">
        <v>7019</v>
      </c>
      <c r="G199" t="s">
        <v>7020</v>
      </c>
      <c r="H199" t="s">
        <v>55</v>
      </c>
      <c r="I199" t="s">
        <v>61</v>
      </c>
      <c r="J199">
        <v>1</v>
      </c>
      <c r="K199" s="40">
        <v>45689</v>
      </c>
    </row>
    <row r="200" spans="1:11" x14ac:dyDescent="0.35">
      <c r="A200" t="s">
        <v>7088</v>
      </c>
      <c r="B200" t="s">
        <v>7016</v>
      </c>
      <c r="C200" t="s">
        <v>7017</v>
      </c>
      <c r="D200" t="s">
        <v>7018</v>
      </c>
      <c r="E200" t="s">
        <v>52</v>
      </c>
      <c r="F200" t="s">
        <v>7019</v>
      </c>
      <c r="G200" t="s">
        <v>7020</v>
      </c>
      <c r="H200" t="s">
        <v>55</v>
      </c>
      <c r="I200" t="s">
        <v>62</v>
      </c>
      <c r="J200">
        <v>1</v>
      </c>
      <c r="K200" s="40">
        <v>45717</v>
      </c>
    </row>
    <row r="201" spans="1:11" x14ac:dyDescent="0.35">
      <c r="A201" t="s">
        <v>7089</v>
      </c>
      <c r="B201" t="s">
        <v>7016</v>
      </c>
      <c r="C201" t="s">
        <v>7017</v>
      </c>
      <c r="D201" t="s">
        <v>7018</v>
      </c>
      <c r="E201" t="s">
        <v>52</v>
      </c>
      <c r="F201" t="s">
        <v>7019</v>
      </c>
      <c r="G201" t="s">
        <v>7020</v>
      </c>
      <c r="H201" t="s">
        <v>55</v>
      </c>
      <c r="I201" t="s">
        <v>63</v>
      </c>
      <c r="J201">
        <v>1</v>
      </c>
      <c r="K201" s="40">
        <v>45748</v>
      </c>
    </row>
    <row r="202" spans="1:11" x14ac:dyDescent="0.35">
      <c r="A202" t="s">
        <v>7090</v>
      </c>
      <c r="B202" t="s">
        <v>7016</v>
      </c>
      <c r="C202" t="s">
        <v>7017</v>
      </c>
      <c r="D202" t="s">
        <v>7018</v>
      </c>
      <c r="E202" t="s">
        <v>52</v>
      </c>
      <c r="F202" t="s">
        <v>7019</v>
      </c>
      <c r="G202" t="s">
        <v>7020</v>
      </c>
      <c r="H202" t="s">
        <v>55</v>
      </c>
      <c r="I202" t="s">
        <v>64</v>
      </c>
      <c r="J202">
        <v>1</v>
      </c>
      <c r="K202" s="40">
        <v>45778</v>
      </c>
    </row>
    <row r="203" spans="1:11" x14ac:dyDescent="0.35">
      <c r="A203" t="s">
        <v>7091</v>
      </c>
      <c r="B203" t="s">
        <v>7016</v>
      </c>
      <c r="C203" t="s">
        <v>7017</v>
      </c>
      <c r="D203" t="s">
        <v>7018</v>
      </c>
      <c r="E203" t="s">
        <v>52</v>
      </c>
      <c r="F203" t="s">
        <v>7019</v>
      </c>
      <c r="G203" t="s">
        <v>7020</v>
      </c>
      <c r="H203" t="s">
        <v>55</v>
      </c>
      <c r="I203" t="s">
        <v>65</v>
      </c>
      <c r="J203">
        <v>1</v>
      </c>
      <c r="K203" s="40">
        <v>45809</v>
      </c>
    </row>
    <row r="204" spans="1:11" x14ac:dyDescent="0.35">
      <c r="A204" t="s">
        <v>7092</v>
      </c>
      <c r="B204" t="s">
        <v>7016</v>
      </c>
      <c r="C204" t="s">
        <v>7017</v>
      </c>
      <c r="D204" t="s">
        <v>7018</v>
      </c>
      <c r="E204" t="s">
        <v>52</v>
      </c>
      <c r="F204" t="s">
        <v>7019</v>
      </c>
      <c r="G204" t="s">
        <v>7020</v>
      </c>
      <c r="H204" t="s">
        <v>55</v>
      </c>
      <c r="I204" t="s">
        <v>66</v>
      </c>
      <c r="J204">
        <v>1</v>
      </c>
      <c r="K204" s="40">
        <v>45839</v>
      </c>
    </row>
    <row r="205" spans="1:11" x14ac:dyDescent="0.35">
      <c r="A205" t="s">
        <v>7093</v>
      </c>
      <c r="B205" t="s">
        <v>7016</v>
      </c>
      <c r="C205" t="s">
        <v>7017</v>
      </c>
      <c r="D205" t="s">
        <v>7018</v>
      </c>
      <c r="E205" t="s">
        <v>52</v>
      </c>
      <c r="F205" t="s">
        <v>7019</v>
      </c>
      <c r="G205" t="s">
        <v>7020</v>
      </c>
      <c r="H205" t="s">
        <v>55</v>
      </c>
      <c r="I205" t="s">
        <v>67</v>
      </c>
      <c r="J205">
        <v>1</v>
      </c>
      <c r="K205" s="40">
        <v>45870</v>
      </c>
    </row>
    <row r="206" spans="1:11" x14ac:dyDescent="0.35">
      <c r="A206" t="s">
        <v>7094</v>
      </c>
      <c r="B206" t="s">
        <v>7016</v>
      </c>
      <c r="C206" t="s">
        <v>7017</v>
      </c>
      <c r="D206" t="s">
        <v>7018</v>
      </c>
      <c r="E206" t="s">
        <v>52</v>
      </c>
      <c r="F206" t="s">
        <v>7019</v>
      </c>
      <c r="G206" t="s">
        <v>7020</v>
      </c>
      <c r="H206" t="s">
        <v>55</v>
      </c>
      <c r="I206" t="s">
        <v>68</v>
      </c>
      <c r="J206">
        <v>1</v>
      </c>
      <c r="K206" s="40">
        <v>45901</v>
      </c>
    </row>
    <row r="207" spans="1:11" x14ac:dyDescent="0.35">
      <c r="A207" t="s">
        <v>7095</v>
      </c>
      <c r="B207" t="s">
        <v>7016</v>
      </c>
      <c r="C207" t="s">
        <v>7017</v>
      </c>
      <c r="D207" t="s">
        <v>7018</v>
      </c>
      <c r="E207" t="s">
        <v>52</v>
      </c>
      <c r="F207" t="s">
        <v>7019</v>
      </c>
      <c r="G207" t="s">
        <v>7020</v>
      </c>
      <c r="H207" t="s">
        <v>55</v>
      </c>
      <c r="I207" t="s">
        <v>69</v>
      </c>
      <c r="J207">
        <v>1</v>
      </c>
      <c r="K207" s="40">
        <v>45566</v>
      </c>
    </row>
    <row r="208" spans="1:11" x14ac:dyDescent="0.35">
      <c r="A208" t="s">
        <v>7096</v>
      </c>
      <c r="B208" t="s">
        <v>7016</v>
      </c>
      <c r="C208" t="s">
        <v>7017</v>
      </c>
      <c r="D208" t="s">
        <v>7018</v>
      </c>
      <c r="E208" t="s">
        <v>52</v>
      </c>
      <c r="F208" t="s">
        <v>7019</v>
      </c>
      <c r="G208" t="s">
        <v>7020</v>
      </c>
      <c r="H208" t="s">
        <v>55</v>
      </c>
      <c r="I208" t="s">
        <v>70</v>
      </c>
      <c r="J208">
        <v>1</v>
      </c>
      <c r="K208" s="40">
        <v>45597</v>
      </c>
    </row>
    <row r="209" spans="1:11" x14ac:dyDescent="0.35">
      <c r="A209" t="s">
        <v>7097</v>
      </c>
      <c r="B209" t="s">
        <v>7016</v>
      </c>
      <c r="C209" t="s">
        <v>7017</v>
      </c>
      <c r="D209" t="s">
        <v>7018</v>
      </c>
      <c r="E209" t="s">
        <v>52</v>
      </c>
      <c r="F209" t="s">
        <v>7019</v>
      </c>
      <c r="G209" t="s">
        <v>7020</v>
      </c>
      <c r="H209" t="s">
        <v>55</v>
      </c>
      <c r="I209" t="s">
        <v>71</v>
      </c>
      <c r="J209">
        <v>1</v>
      </c>
      <c r="K209" s="40">
        <v>45627</v>
      </c>
    </row>
    <row r="210" spans="1:11" x14ac:dyDescent="0.35">
      <c r="A210" t="s">
        <v>18775</v>
      </c>
      <c r="B210" t="s">
        <v>7016</v>
      </c>
      <c r="C210" t="s">
        <v>7017</v>
      </c>
      <c r="D210" t="s">
        <v>7018</v>
      </c>
      <c r="E210" t="s">
        <v>52</v>
      </c>
      <c r="F210" t="s">
        <v>7019</v>
      </c>
      <c r="G210" t="s">
        <v>7020</v>
      </c>
      <c r="H210" t="s">
        <v>18690</v>
      </c>
      <c r="I210" t="s">
        <v>60</v>
      </c>
      <c r="J210">
        <v>1</v>
      </c>
      <c r="K210" s="40">
        <v>45658</v>
      </c>
    </row>
    <row r="211" spans="1:11" x14ac:dyDescent="0.35">
      <c r="A211" t="s">
        <v>18776</v>
      </c>
      <c r="B211" t="s">
        <v>7016</v>
      </c>
      <c r="C211" t="s">
        <v>7017</v>
      </c>
      <c r="D211" t="s">
        <v>7018</v>
      </c>
      <c r="E211" t="s">
        <v>52</v>
      </c>
      <c r="F211" t="s">
        <v>7019</v>
      </c>
      <c r="G211" t="s">
        <v>7020</v>
      </c>
      <c r="H211" t="s">
        <v>18690</v>
      </c>
      <c r="I211" t="s">
        <v>61</v>
      </c>
      <c r="J211">
        <v>1</v>
      </c>
      <c r="K211" s="40">
        <v>45689</v>
      </c>
    </row>
    <row r="212" spans="1:11" x14ac:dyDescent="0.35">
      <c r="A212" t="s">
        <v>18777</v>
      </c>
      <c r="B212" t="s">
        <v>7016</v>
      </c>
      <c r="C212" t="s">
        <v>7017</v>
      </c>
      <c r="D212" t="s">
        <v>7018</v>
      </c>
      <c r="E212" t="s">
        <v>52</v>
      </c>
      <c r="F212" t="s">
        <v>7019</v>
      </c>
      <c r="G212" t="s">
        <v>7020</v>
      </c>
      <c r="H212" t="s">
        <v>18690</v>
      </c>
      <c r="I212" t="s">
        <v>62</v>
      </c>
      <c r="J212">
        <v>1</v>
      </c>
      <c r="K212" s="40">
        <v>45717</v>
      </c>
    </row>
    <row r="213" spans="1:11" x14ac:dyDescent="0.35">
      <c r="A213" t="s">
        <v>18778</v>
      </c>
      <c r="B213" t="s">
        <v>7016</v>
      </c>
      <c r="C213" t="s">
        <v>7017</v>
      </c>
      <c r="D213" t="s">
        <v>7018</v>
      </c>
      <c r="E213" t="s">
        <v>52</v>
      </c>
      <c r="F213" t="s">
        <v>7019</v>
      </c>
      <c r="G213" t="s">
        <v>7020</v>
      </c>
      <c r="H213" t="s">
        <v>18690</v>
      </c>
      <c r="I213" t="s">
        <v>63</v>
      </c>
      <c r="J213">
        <v>1</v>
      </c>
      <c r="K213" s="40">
        <v>45748</v>
      </c>
    </row>
    <row r="214" spans="1:11" x14ac:dyDescent="0.35">
      <c r="A214" t="s">
        <v>18779</v>
      </c>
      <c r="B214" t="s">
        <v>7016</v>
      </c>
      <c r="C214" t="s">
        <v>7017</v>
      </c>
      <c r="D214" t="s">
        <v>7018</v>
      </c>
      <c r="E214" t="s">
        <v>52</v>
      </c>
      <c r="F214" t="s">
        <v>7019</v>
      </c>
      <c r="G214" t="s">
        <v>7020</v>
      </c>
      <c r="H214" t="s">
        <v>18690</v>
      </c>
      <c r="I214" t="s">
        <v>64</v>
      </c>
      <c r="J214">
        <v>1</v>
      </c>
      <c r="K214" s="40">
        <v>45778</v>
      </c>
    </row>
    <row r="215" spans="1:11" x14ac:dyDescent="0.35">
      <c r="A215" t="s">
        <v>18780</v>
      </c>
      <c r="B215" t="s">
        <v>7016</v>
      </c>
      <c r="C215" t="s">
        <v>7017</v>
      </c>
      <c r="D215" t="s">
        <v>7018</v>
      </c>
      <c r="E215" t="s">
        <v>52</v>
      </c>
      <c r="F215" t="s">
        <v>7019</v>
      </c>
      <c r="G215" t="s">
        <v>7020</v>
      </c>
      <c r="H215" t="s">
        <v>18690</v>
      </c>
      <c r="I215" t="s">
        <v>65</v>
      </c>
      <c r="J215">
        <v>1</v>
      </c>
      <c r="K215" s="40">
        <v>45809</v>
      </c>
    </row>
    <row r="216" spans="1:11" x14ac:dyDescent="0.35">
      <c r="A216" t="s">
        <v>18781</v>
      </c>
      <c r="B216" t="s">
        <v>7016</v>
      </c>
      <c r="C216" t="s">
        <v>7017</v>
      </c>
      <c r="D216" t="s">
        <v>7018</v>
      </c>
      <c r="E216" t="s">
        <v>52</v>
      </c>
      <c r="F216" t="s">
        <v>7019</v>
      </c>
      <c r="G216" t="s">
        <v>7020</v>
      </c>
      <c r="H216" t="s">
        <v>18690</v>
      </c>
      <c r="I216" t="s">
        <v>66</v>
      </c>
      <c r="J216">
        <v>1</v>
      </c>
      <c r="K216" s="40">
        <v>45839</v>
      </c>
    </row>
    <row r="217" spans="1:11" x14ac:dyDescent="0.35">
      <c r="A217" t="s">
        <v>18782</v>
      </c>
      <c r="B217" t="s">
        <v>7016</v>
      </c>
      <c r="C217" t="s">
        <v>7017</v>
      </c>
      <c r="D217" t="s">
        <v>7018</v>
      </c>
      <c r="E217" t="s">
        <v>52</v>
      </c>
      <c r="F217" t="s">
        <v>7019</v>
      </c>
      <c r="G217" t="s">
        <v>7020</v>
      </c>
      <c r="H217" t="s">
        <v>18690</v>
      </c>
      <c r="I217" t="s">
        <v>67</v>
      </c>
      <c r="J217">
        <v>1</v>
      </c>
      <c r="K217" s="40">
        <v>45870</v>
      </c>
    </row>
    <row r="218" spans="1:11" x14ac:dyDescent="0.35">
      <c r="A218" t="s">
        <v>18783</v>
      </c>
      <c r="B218" t="s">
        <v>7016</v>
      </c>
      <c r="C218" t="s">
        <v>7017</v>
      </c>
      <c r="D218" t="s">
        <v>7018</v>
      </c>
      <c r="E218" t="s">
        <v>52</v>
      </c>
      <c r="F218" t="s">
        <v>7019</v>
      </c>
      <c r="G218" t="s">
        <v>7020</v>
      </c>
      <c r="H218" t="s">
        <v>18690</v>
      </c>
      <c r="I218" t="s">
        <v>68</v>
      </c>
      <c r="J218">
        <v>1</v>
      </c>
      <c r="K218" s="40">
        <v>45901</v>
      </c>
    </row>
    <row r="219" spans="1:11" x14ac:dyDescent="0.35">
      <c r="A219" t="s">
        <v>18784</v>
      </c>
      <c r="B219" t="s">
        <v>7016</v>
      </c>
      <c r="C219" t="s">
        <v>7017</v>
      </c>
      <c r="D219" t="s">
        <v>7018</v>
      </c>
      <c r="E219" t="s">
        <v>52</v>
      </c>
      <c r="F219" t="s">
        <v>7019</v>
      </c>
      <c r="G219" t="s">
        <v>7020</v>
      </c>
      <c r="H219" t="s">
        <v>18690</v>
      </c>
      <c r="I219" t="s">
        <v>69</v>
      </c>
      <c r="J219">
        <v>1</v>
      </c>
      <c r="K219" s="40">
        <v>45566</v>
      </c>
    </row>
    <row r="220" spans="1:11" x14ac:dyDescent="0.35">
      <c r="A220" t="s">
        <v>18785</v>
      </c>
      <c r="B220" t="s">
        <v>7016</v>
      </c>
      <c r="C220" t="s">
        <v>7017</v>
      </c>
      <c r="D220" t="s">
        <v>7018</v>
      </c>
      <c r="E220" t="s">
        <v>52</v>
      </c>
      <c r="F220" t="s">
        <v>7019</v>
      </c>
      <c r="G220" t="s">
        <v>7020</v>
      </c>
      <c r="H220" t="s">
        <v>18690</v>
      </c>
      <c r="I220" t="s">
        <v>70</v>
      </c>
      <c r="J220">
        <v>1</v>
      </c>
      <c r="K220" s="40">
        <v>45597</v>
      </c>
    </row>
    <row r="221" spans="1:11" x14ac:dyDescent="0.35">
      <c r="A221" t="s">
        <v>18786</v>
      </c>
      <c r="B221" t="s">
        <v>7016</v>
      </c>
      <c r="C221" t="s">
        <v>7017</v>
      </c>
      <c r="D221" t="s">
        <v>7018</v>
      </c>
      <c r="E221" t="s">
        <v>52</v>
      </c>
      <c r="F221" t="s">
        <v>7019</v>
      </c>
      <c r="G221" t="s">
        <v>7020</v>
      </c>
      <c r="H221" t="s">
        <v>18690</v>
      </c>
      <c r="I221" t="s">
        <v>71</v>
      </c>
      <c r="J221">
        <v>1</v>
      </c>
      <c r="K221" s="40">
        <v>45627</v>
      </c>
    </row>
    <row r="222" spans="1:11" x14ac:dyDescent="0.35">
      <c r="A222" t="s">
        <v>7098</v>
      </c>
      <c r="B222" t="s">
        <v>7016</v>
      </c>
      <c r="C222" t="s">
        <v>7017</v>
      </c>
      <c r="D222" t="s">
        <v>7018</v>
      </c>
      <c r="E222" t="s">
        <v>52</v>
      </c>
      <c r="F222" t="s">
        <v>7019</v>
      </c>
      <c r="G222" t="s">
        <v>7020</v>
      </c>
      <c r="H222" t="s">
        <v>56</v>
      </c>
      <c r="I222" t="s">
        <v>68</v>
      </c>
      <c r="J222">
        <v>1</v>
      </c>
      <c r="K222" s="40"/>
    </row>
    <row r="223" spans="1:11" x14ac:dyDescent="0.35">
      <c r="A223" t="s">
        <v>7099</v>
      </c>
      <c r="B223" t="s">
        <v>7016</v>
      </c>
      <c r="C223" t="s">
        <v>7017</v>
      </c>
      <c r="D223" t="s">
        <v>7018</v>
      </c>
      <c r="E223" t="s">
        <v>52</v>
      </c>
      <c r="F223" t="s">
        <v>7019</v>
      </c>
      <c r="G223" t="s">
        <v>7020</v>
      </c>
      <c r="H223" t="s">
        <v>57</v>
      </c>
      <c r="I223" t="s">
        <v>68</v>
      </c>
      <c r="J223">
        <v>1</v>
      </c>
      <c r="K223" s="40"/>
    </row>
    <row r="224" spans="1:11" x14ac:dyDescent="0.35">
      <c r="A224" t="s">
        <v>7100</v>
      </c>
      <c r="B224" t="s">
        <v>7016</v>
      </c>
      <c r="C224" t="s">
        <v>7017</v>
      </c>
      <c r="D224" t="s">
        <v>7018</v>
      </c>
      <c r="E224" t="s">
        <v>52</v>
      </c>
      <c r="F224" t="s">
        <v>7019</v>
      </c>
      <c r="G224" t="s">
        <v>7020</v>
      </c>
      <c r="H224" t="s">
        <v>58</v>
      </c>
      <c r="I224" t="s">
        <v>68</v>
      </c>
      <c r="J224">
        <v>1</v>
      </c>
      <c r="K224" s="40"/>
    </row>
    <row r="225" spans="1:11" x14ac:dyDescent="0.35">
      <c r="A225" t="s">
        <v>7101</v>
      </c>
      <c r="B225" t="s">
        <v>7016</v>
      </c>
      <c r="C225" t="s">
        <v>7017</v>
      </c>
      <c r="D225" t="s">
        <v>7018</v>
      </c>
      <c r="E225" t="s">
        <v>52</v>
      </c>
      <c r="F225" t="s">
        <v>7019</v>
      </c>
      <c r="G225" t="s">
        <v>7020</v>
      </c>
      <c r="H225" t="s">
        <v>59</v>
      </c>
      <c r="I225" t="s">
        <v>68</v>
      </c>
      <c r="J225">
        <v>1</v>
      </c>
      <c r="K225" s="40"/>
    </row>
    <row r="226" spans="1:11" x14ac:dyDescent="0.35">
      <c r="A226" t="s">
        <v>7102</v>
      </c>
      <c r="B226" t="s">
        <v>7016</v>
      </c>
      <c r="C226" t="s">
        <v>7017</v>
      </c>
      <c r="D226" t="s">
        <v>7018</v>
      </c>
      <c r="E226" t="s">
        <v>52</v>
      </c>
      <c r="F226" t="s">
        <v>7019</v>
      </c>
      <c r="G226" t="s">
        <v>7021</v>
      </c>
      <c r="H226" t="s">
        <v>55</v>
      </c>
      <c r="I226" t="s">
        <v>60</v>
      </c>
      <c r="J226">
        <v>48</v>
      </c>
      <c r="K226" s="40">
        <v>45658</v>
      </c>
    </row>
    <row r="227" spans="1:11" x14ac:dyDescent="0.35">
      <c r="A227" t="s">
        <v>7103</v>
      </c>
      <c r="B227" t="s">
        <v>7016</v>
      </c>
      <c r="C227" t="s">
        <v>7017</v>
      </c>
      <c r="D227" t="s">
        <v>7018</v>
      </c>
      <c r="E227" t="s">
        <v>52</v>
      </c>
      <c r="F227" t="s">
        <v>7019</v>
      </c>
      <c r="G227" t="s">
        <v>7021</v>
      </c>
      <c r="H227" t="s">
        <v>55</v>
      </c>
      <c r="I227" t="s">
        <v>61</v>
      </c>
      <c r="J227">
        <v>48</v>
      </c>
      <c r="K227" s="40">
        <v>45689</v>
      </c>
    </row>
    <row r="228" spans="1:11" x14ac:dyDescent="0.35">
      <c r="A228" t="s">
        <v>7104</v>
      </c>
      <c r="B228" t="s">
        <v>7016</v>
      </c>
      <c r="C228" t="s">
        <v>7017</v>
      </c>
      <c r="D228" t="s">
        <v>7018</v>
      </c>
      <c r="E228" t="s">
        <v>52</v>
      </c>
      <c r="F228" t="s">
        <v>7019</v>
      </c>
      <c r="G228" t="s">
        <v>7021</v>
      </c>
      <c r="H228" t="s">
        <v>55</v>
      </c>
      <c r="I228" t="s">
        <v>62</v>
      </c>
      <c r="J228">
        <v>48</v>
      </c>
      <c r="K228" s="40">
        <v>45717</v>
      </c>
    </row>
    <row r="229" spans="1:11" x14ac:dyDescent="0.35">
      <c r="A229" t="s">
        <v>7105</v>
      </c>
      <c r="B229" t="s">
        <v>7016</v>
      </c>
      <c r="C229" t="s">
        <v>7017</v>
      </c>
      <c r="D229" t="s">
        <v>7018</v>
      </c>
      <c r="E229" t="s">
        <v>52</v>
      </c>
      <c r="F229" t="s">
        <v>7019</v>
      </c>
      <c r="G229" t="s">
        <v>7021</v>
      </c>
      <c r="H229" t="s">
        <v>55</v>
      </c>
      <c r="I229" t="s">
        <v>63</v>
      </c>
      <c r="J229">
        <v>48</v>
      </c>
      <c r="K229" s="40">
        <v>45748</v>
      </c>
    </row>
    <row r="230" spans="1:11" x14ac:dyDescent="0.35">
      <c r="A230" t="s">
        <v>7106</v>
      </c>
      <c r="B230" t="s">
        <v>7016</v>
      </c>
      <c r="C230" t="s">
        <v>7017</v>
      </c>
      <c r="D230" t="s">
        <v>7018</v>
      </c>
      <c r="E230" t="s">
        <v>52</v>
      </c>
      <c r="F230" t="s">
        <v>7019</v>
      </c>
      <c r="G230" t="s">
        <v>7021</v>
      </c>
      <c r="H230" t="s">
        <v>55</v>
      </c>
      <c r="I230" t="s">
        <v>64</v>
      </c>
      <c r="J230">
        <v>48</v>
      </c>
      <c r="K230" s="40">
        <v>45778</v>
      </c>
    </row>
    <row r="231" spans="1:11" x14ac:dyDescent="0.35">
      <c r="A231" t="s">
        <v>7107</v>
      </c>
      <c r="B231" t="s">
        <v>7016</v>
      </c>
      <c r="C231" t="s">
        <v>7017</v>
      </c>
      <c r="D231" t="s">
        <v>7018</v>
      </c>
      <c r="E231" t="s">
        <v>52</v>
      </c>
      <c r="F231" t="s">
        <v>7019</v>
      </c>
      <c r="G231" t="s">
        <v>7021</v>
      </c>
      <c r="H231" t="s">
        <v>55</v>
      </c>
      <c r="I231" t="s">
        <v>65</v>
      </c>
      <c r="J231">
        <v>47</v>
      </c>
      <c r="K231" s="40">
        <v>45809</v>
      </c>
    </row>
    <row r="232" spans="1:11" x14ac:dyDescent="0.35">
      <c r="A232" t="s">
        <v>7108</v>
      </c>
      <c r="B232" t="s">
        <v>7016</v>
      </c>
      <c r="C232" t="s">
        <v>7017</v>
      </c>
      <c r="D232" t="s">
        <v>7018</v>
      </c>
      <c r="E232" t="s">
        <v>52</v>
      </c>
      <c r="F232" t="s">
        <v>7019</v>
      </c>
      <c r="G232" t="s">
        <v>7021</v>
      </c>
      <c r="H232" t="s">
        <v>55</v>
      </c>
      <c r="I232" t="s">
        <v>66</v>
      </c>
      <c r="J232">
        <v>47</v>
      </c>
      <c r="K232" s="40">
        <v>45839</v>
      </c>
    </row>
    <row r="233" spans="1:11" x14ac:dyDescent="0.35">
      <c r="A233" t="s">
        <v>7109</v>
      </c>
      <c r="B233" t="s">
        <v>7016</v>
      </c>
      <c r="C233" t="s">
        <v>7017</v>
      </c>
      <c r="D233" t="s">
        <v>7018</v>
      </c>
      <c r="E233" t="s">
        <v>52</v>
      </c>
      <c r="F233" t="s">
        <v>7019</v>
      </c>
      <c r="G233" t="s">
        <v>7021</v>
      </c>
      <c r="H233" t="s">
        <v>55</v>
      </c>
      <c r="I233" t="s">
        <v>67</v>
      </c>
      <c r="J233">
        <v>47</v>
      </c>
      <c r="K233" s="40">
        <v>45870</v>
      </c>
    </row>
    <row r="234" spans="1:11" x14ac:dyDescent="0.35">
      <c r="A234" t="s">
        <v>7110</v>
      </c>
      <c r="B234" t="s">
        <v>7016</v>
      </c>
      <c r="C234" t="s">
        <v>7017</v>
      </c>
      <c r="D234" t="s">
        <v>7018</v>
      </c>
      <c r="E234" t="s">
        <v>52</v>
      </c>
      <c r="F234" t="s">
        <v>7019</v>
      </c>
      <c r="G234" t="s">
        <v>7021</v>
      </c>
      <c r="H234" t="s">
        <v>55</v>
      </c>
      <c r="I234" t="s">
        <v>68</v>
      </c>
      <c r="J234">
        <v>47</v>
      </c>
      <c r="K234" s="40">
        <v>45901</v>
      </c>
    </row>
    <row r="235" spans="1:11" x14ac:dyDescent="0.35">
      <c r="A235" t="s">
        <v>7111</v>
      </c>
      <c r="B235" t="s">
        <v>7016</v>
      </c>
      <c r="C235" t="s">
        <v>7017</v>
      </c>
      <c r="D235" t="s">
        <v>7018</v>
      </c>
      <c r="E235" t="s">
        <v>52</v>
      </c>
      <c r="F235" t="s">
        <v>7019</v>
      </c>
      <c r="G235" t="s">
        <v>7021</v>
      </c>
      <c r="H235" t="s">
        <v>55</v>
      </c>
      <c r="I235" t="s">
        <v>69</v>
      </c>
      <c r="J235">
        <v>49</v>
      </c>
      <c r="K235" s="40">
        <v>45566</v>
      </c>
    </row>
    <row r="236" spans="1:11" x14ac:dyDescent="0.35">
      <c r="A236" t="s">
        <v>7112</v>
      </c>
      <c r="B236" t="s">
        <v>7016</v>
      </c>
      <c r="C236" t="s">
        <v>7017</v>
      </c>
      <c r="D236" t="s">
        <v>7018</v>
      </c>
      <c r="E236" t="s">
        <v>52</v>
      </c>
      <c r="F236" t="s">
        <v>7019</v>
      </c>
      <c r="G236" t="s">
        <v>7021</v>
      </c>
      <c r="H236" t="s">
        <v>55</v>
      </c>
      <c r="I236" t="s">
        <v>70</v>
      </c>
      <c r="J236">
        <v>49</v>
      </c>
      <c r="K236" s="40">
        <v>45597</v>
      </c>
    </row>
    <row r="237" spans="1:11" x14ac:dyDescent="0.35">
      <c r="A237" t="s">
        <v>7113</v>
      </c>
      <c r="B237" t="s">
        <v>7016</v>
      </c>
      <c r="C237" t="s">
        <v>7017</v>
      </c>
      <c r="D237" t="s">
        <v>7018</v>
      </c>
      <c r="E237" t="s">
        <v>52</v>
      </c>
      <c r="F237" t="s">
        <v>7019</v>
      </c>
      <c r="G237" t="s">
        <v>7021</v>
      </c>
      <c r="H237" t="s">
        <v>55</v>
      </c>
      <c r="I237" t="s">
        <v>71</v>
      </c>
      <c r="J237">
        <v>49</v>
      </c>
      <c r="K237" s="40">
        <v>45627</v>
      </c>
    </row>
    <row r="238" spans="1:11" x14ac:dyDescent="0.35">
      <c r="A238" t="s">
        <v>18787</v>
      </c>
      <c r="B238" t="s">
        <v>7016</v>
      </c>
      <c r="C238" t="s">
        <v>7017</v>
      </c>
      <c r="D238" t="s">
        <v>7018</v>
      </c>
      <c r="E238" t="s">
        <v>52</v>
      </c>
      <c r="F238" t="s">
        <v>7019</v>
      </c>
      <c r="G238" t="s">
        <v>7021</v>
      </c>
      <c r="H238" t="s">
        <v>18690</v>
      </c>
      <c r="I238" t="s">
        <v>60</v>
      </c>
      <c r="J238">
        <v>48</v>
      </c>
      <c r="K238" s="40">
        <v>45658</v>
      </c>
    </row>
    <row r="239" spans="1:11" x14ac:dyDescent="0.35">
      <c r="A239" t="s">
        <v>18788</v>
      </c>
      <c r="B239" t="s">
        <v>7016</v>
      </c>
      <c r="C239" t="s">
        <v>7017</v>
      </c>
      <c r="D239" t="s">
        <v>7018</v>
      </c>
      <c r="E239" t="s">
        <v>52</v>
      </c>
      <c r="F239" t="s">
        <v>7019</v>
      </c>
      <c r="G239" t="s">
        <v>7021</v>
      </c>
      <c r="H239" t="s">
        <v>18690</v>
      </c>
      <c r="I239" t="s">
        <v>61</v>
      </c>
      <c r="J239">
        <v>48</v>
      </c>
      <c r="K239" s="40">
        <v>45689</v>
      </c>
    </row>
    <row r="240" spans="1:11" x14ac:dyDescent="0.35">
      <c r="A240" t="s">
        <v>18789</v>
      </c>
      <c r="B240" t="s">
        <v>7016</v>
      </c>
      <c r="C240" t="s">
        <v>7017</v>
      </c>
      <c r="D240" t="s">
        <v>7018</v>
      </c>
      <c r="E240" t="s">
        <v>52</v>
      </c>
      <c r="F240" t="s">
        <v>7019</v>
      </c>
      <c r="G240" t="s">
        <v>7021</v>
      </c>
      <c r="H240" t="s">
        <v>18690</v>
      </c>
      <c r="I240" t="s">
        <v>62</v>
      </c>
      <c r="J240">
        <v>48</v>
      </c>
      <c r="K240" s="40">
        <v>45717</v>
      </c>
    </row>
    <row r="241" spans="1:11" x14ac:dyDescent="0.35">
      <c r="A241" t="s">
        <v>18790</v>
      </c>
      <c r="B241" t="s">
        <v>7016</v>
      </c>
      <c r="C241" t="s">
        <v>7017</v>
      </c>
      <c r="D241" t="s">
        <v>7018</v>
      </c>
      <c r="E241" t="s">
        <v>52</v>
      </c>
      <c r="F241" t="s">
        <v>7019</v>
      </c>
      <c r="G241" t="s">
        <v>7021</v>
      </c>
      <c r="H241" t="s">
        <v>18690</v>
      </c>
      <c r="I241" t="s">
        <v>63</v>
      </c>
      <c r="J241">
        <v>48</v>
      </c>
      <c r="K241" s="40">
        <v>45748</v>
      </c>
    </row>
    <row r="242" spans="1:11" x14ac:dyDescent="0.35">
      <c r="A242" t="s">
        <v>18791</v>
      </c>
      <c r="B242" t="s">
        <v>7016</v>
      </c>
      <c r="C242" t="s">
        <v>7017</v>
      </c>
      <c r="D242" t="s">
        <v>7018</v>
      </c>
      <c r="E242" t="s">
        <v>52</v>
      </c>
      <c r="F242" t="s">
        <v>7019</v>
      </c>
      <c r="G242" t="s">
        <v>7021</v>
      </c>
      <c r="H242" t="s">
        <v>18690</v>
      </c>
      <c r="I242" t="s">
        <v>64</v>
      </c>
      <c r="J242">
        <v>47</v>
      </c>
      <c r="K242" s="40">
        <v>45778</v>
      </c>
    </row>
    <row r="243" spans="1:11" x14ac:dyDescent="0.35">
      <c r="A243" t="s">
        <v>18792</v>
      </c>
      <c r="B243" t="s">
        <v>7016</v>
      </c>
      <c r="C243" t="s">
        <v>7017</v>
      </c>
      <c r="D243" t="s">
        <v>7018</v>
      </c>
      <c r="E243" t="s">
        <v>52</v>
      </c>
      <c r="F243" t="s">
        <v>7019</v>
      </c>
      <c r="G243" t="s">
        <v>7021</v>
      </c>
      <c r="H243" t="s">
        <v>18690</v>
      </c>
      <c r="I243" t="s">
        <v>65</v>
      </c>
      <c r="J243">
        <v>47</v>
      </c>
      <c r="K243" s="40">
        <v>45809</v>
      </c>
    </row>
    <row r="244" spans="1:11" x14ac:dyDescent="0.35">
      <c r="A244" t="s">
        <v>18793</v>
      </c>
      <c r="B244" t="s">
        <v>7016</v>
      </c>
      <c r="C244" t="s">
        <v>7017</v>
      </c>
      <c r="D244" t="s">
        <v>7018</v>
      </c>
      <c r="E244" t="s">
        <v>52</v>
      </c>
      <c r="F244" t="s">
        <v>7019</v>
      </c>
      <c r="G244" t="s">
        <v>7021</v>
      </c>
      <c r="H244" t="s">
        <v>18690</v>
      </c>
      <c r="I244" t="s">
        <v>66</v>
      </c>
      <c r="J244">
        <v>47</v>
      </c>
      <c r="K244" s="40">
        <v>45839</v>
      </c>
    </row>
    <row r="245" spans="1:11" x14ac:dyDescent="0.35">
      <c r="A245" t="s">
        <v>18794</v>
      </c>
      <c r="B245" t="s">
        <v>7016</v>
      </c>
      <c r="C245" t="s">
        <v>7017</v>
      </c>
      <c r="D245" t="s">
        <v>7018</v>
      </c>
      <c r="E245" t="s">
        <v>52</v>
      </c>
      <c r="F245" t="s">
        <v>7019</v>
      </c>
      <c r="G245" t="s">
        <v>7021</v>
      </c>
      <c r="H245" t="s">
        <v>18690</v>
      </c>
      <c r="I245" t="s">
        <v>67</v>
      </c>
      <c r="J245">
        <v>47</v>
      </c>
      <c r="K245" s="40">
        <v>45870</v>
      </c>
    </row>
    <row r="246" spans="1:11" x14ac:dyDescent="0.35">
      <c r="A246" t="s">
        <v>18795</v>
      </c>
      <c r="B246" t="s">
        <v>7016</v>
      </c>
      <c r="C246" t="s">
        <v>7017</v>
      </c>
      <c r="D246" t="s">
        <v>7018</v>
      </c>
      <c r="E246" t="s">
        <v>52</v>
      </c>
      <c r="F246" t="s">
        <v>7019</v>
      </c>
      <c r="G246" t="s">
        <v>7021</v>
      </c>
      <c r="H246" t="s">
        <v>18690</v>
      </c>
      <c r="I246" t="s">
        <v>68</v>
      </c>
      <c r="J246">
        <v>47</v>
      </c>
      <c r="K246" s="40">
        <v>45901</v>
      </c>
    </row>
    <row r="247" spans="1:11" x14ac:dyDescent="0.35">
      <c r="A247" t="s">
        <v>18796</v>
      </c>
      <c r="B247" t="s">
        <v>7016</v>
      </c>
      <c r="C247" t="s">
        <v>7017</v>
      </c>
      <c r="D247" t="s">
        <v>7018</v>
      </c>
      <c r="E247" t="s">
        <v>52</v>
      </c>
      <c r="F247" t="s">
        <v>7019</v>
      </c>
      <c r="G247" t="s">
        <v>7021</v>
      </c>
      <c r="H247" t="s">
        <v>18690</v>
      </c>
      <c r="I247" t="s">
        <v>69</v>
      </c>
      <c r="J247">
        <v>49</v>
      </c>
      <c r="K247" s="40">
        <v>45566</v>
      </c>
    </row>
    <row r="248" spans="1:11" x14ac:dyDescent="0.35">
      <c r="A248" t="s">
        <v>18797</v>
      </c>
      <c r="B248" t="s">
        <v>7016</v>
      </c>
      <c r="C248" t="s">
        <v>7017</v>
      </c>
      <c r="D248" t="s">
        <v>7018</v>
      </c>
      <c r="E248" t="s">
        <v>52</v>
      </c>
      <c r="F248" t="s">
        <v>7019</v>
      </c>
      <c r="G248" t="s">
        <v>7021</v>
      </c>
      <c r="H248" t="s">
        <v>18690</v>
      </c>
      <c r="I248" t="s">
        <v>70</v>
      </c>
      <c r="J248">
        <v>49</v>
      </c>
      <c r="K248" s="40">
        <v>45597</v>
      </c>
    </row>
    <row r="249" spans="1:11" x14ac:dyDescent="0.35">
      <c r="A249" t="s">
        <v>18798</v>
      </c>
      <c r="B249" t="s">
        <v>7016</v>
      </c>
      <c r="C249" t="s">
        <v>7017</v>
      </c>
      <c r="D249" t="s">
        <v>7018</v>
      </c>
      <c r="E249" t="s">
        <v>52</v>
      </c>
      <c r="F249" t="s">
        <v>7019</v>
      </c>
      <c r="G249" t="s">
        <v>7021</v>
      </c>
      <c r="H249" t="s">
        <v>18690</v>
      </c>
      <c r="I249" t="s">
        <v>71</v>
      </c>
      <c r="J249">
        <v>49</v>
      </c>
      <c r="K249" s="40">
        <v>45627</v>
      </c>
    </row>
    <row r="250" spans="1:11" x14ac:dyDescent="0.35">
      <c r="A250" t="s">
        <v>7114</v>
      </c>
      <c r="B250" t="s">
        <v>7016</v>
      </c>
      <c r="C250" t="s">
        <v>7017</v>
      </c>
      <c r="D250" t="s">
        <v>7018</v>
      </c>
      <c r="E250" t="s">
        <v>52</v>
      </c>
      <c r="F250" t="s">
        <v>7019</v>
      </c>
      <c r="G250" t="s">
        <v>7021</v>
      </c>
      <c r="H250" t="s">
        <v>56</v>
      </c>
      <c r="I250" t="s">
        <v>68</v>
      </c>
      <c r="J250">
        <v>47</v>
      </c>
      <c r="K250" s="40"/>
    </row>
    <row r="251" spans="1:11" x14ac:dyDescent="0.35">
      <c r="A251" t="s">
        <v>7115</v>
      </c>
      <c r="B251" t="s">
        <v>7016</v>
      </c>
      <c r="C251" t="s">
        <v>7017</v>
      </c>
      <c r="D251" t="s">
        <v>7018</v>
      </c>
      <c r="E251" t="s">
        <v>52</v>
      </c>
      <c r="F251" t="s">
        <v>7019</v>
      </c>
      <c r="G251" t="s">
        <v>7021</v>
      </c>
      <c r="H251" t="s">
        <v>57</v>
      </c>
      <c r="I251" t="s">
        <v>68</v>
      </c>
      <c r="J251">
        <v>47</v>
      </c>
      <c r="K251" s="40"/>
    </row>
    <row r="252" spans="1:11" x14ac:dyDescent="0.35">
      <c r="A252" t="s">
        <v>7116</v>
      </c>
      <c r="B252" t="s">
        <v>7016</v>
      </c>
      <c r="C252" t="s">
        <v>7017</v>
      </c>
      <c r="D252" t="s">
        <v>7018</v>
      </c>
      <c r="E252" t="s">
        <v>52</v>
      </c>
      <c r="F252" t="s">
        <v>7019</v>
      </c>
      <c r="G252" t="s">
        <v>7021</v>
      </c>
      <c r="H252" t="s">
        <v>58</v>
      </c>
      <c r="I252" t="s">
        <v>68</v>
      </c>
      <c r="J252">
        <v>47</v>
      </c>
      <c r="K252" s="40"/>
    </row>
    <row r="253" spans="1:11" x14ac:dyDescent="0.35">
      <c r="A253" t="s">
        <v>7117</v>
      </c>
      <c r="B253" t="s">
        <v>7016</v>
      </c>
      <c r="C253" t="s">
        <v>7017</v>
      </c>
      <c r="D253" t="s">
        <v>7018</v>
      </c>
      <c r="E253" t="s">
        <v>52</v>
      </c>
      <c r="F253" t="s">
        <v>7019</v>
      </c>
      <c r="G253" t="s">
        <v>7021</v>
      </c>
      <c r="H253" t="s">
        <v>59</v>
      </c>
      <c r="I253" t="s">
        <v>68</v>
      </c>
      <c r="J253">
        <v>47</v>
      </c>
      <c r="K253" s="40"/>
    </row>
    <row r="254" spans="1:11" x14ac:dyDescent="0.35">
      <c r="A254" t="s">
        <v>10817</v>
      </c>
      <c r="B254" t="s">
        <v>7016</v>
      </c>
      <c r="C254" t="s">
        <v>7017</v>
      </c>
      <c r="D254" t="s">
        <v>7018</v>
      </c>
      <c r="E254" t="s">
        <v>53</v>
      </c>
      <c r="F254" t="s">
        <v>26</v>
      </c>
      <c r="G254" t="s">
        <v>26</v>
      </c>
      <c r="H254" t="s">
        <v>55</v>
      </c>
      <c r="I254" t="s">
        <v>60</v>
      </c>
      <c r="J254">
        <v>220</v>
      </c>
      <c r="K254" s="40">
        <v>45658</v>
      </c>
    </row>
    <row r="255" spans="1:11" x14ac:dyDescent="0.35">
      <c r="A255" t="s">
        <v>10818</v>
      </c>
      <c r="B255" t="s">
        <v>7016</v>
      </c>
      <c r="C255" t="s">
        <v>7017</v>
      </c>
      <c r="D255" t="s">
        <v>7018</v>
      </c>
      <c r="E255" t="s">
        <v>53</v>
      </c>
      <c r="F255" t="s">
        <v>26</v>
      </c>
      <c r="G255" t="s">
        <v>26</v>
      </c>
      <c r="H255" t="s">
        <v>55</v>
      </c>
      <c r="I255" t="s">
        <v>61</v>
      </c>
      <c r="J255">
        <v>220</v>
      </c>
      <c r="K255" s="40">
        <v>45689</v>
      </c>
    </row>
    <row r="256" spans="1:11" x14ac:dyDescent="0.35">
      <c r="A256" t="s">
        <v>10819</v>
      </c>
      <c r="B256" t="s">
        <v>7016</v>
      </c>
      <c r="C256" t="s">
        <v>7017</v>
      </c>
      <c r="D256" t="s">
        <v>7018</v>
      </c>
      <c r="E256" t="s">
        <v>53</v>
      </c>
      <c r="F256" t="s">
        <v>26</v>
      </c>
      <c r="G256" t="s">
        <v>26</v>
      </c>
      <c r="H256" t="s">
        <v>55</v>
      </c>
      <c r="I256" t="s">
        <v>62</v>
      </c>
      <c r="J256">
        <v>220</v>
      </c>
      <c r="K256" s="40">
        <v>45717</v>
      </c>
    </row>
    <row r="257" spans="1:11" x14ac:dyDescent="0.35">
      <c r="A257" t="s">
        <v>10820</v>
      </c>
      <c r="B257" t="s">
        <v>7016</v>
      </c>
      <c r="C257" t="s">
        <v>7017</v>
      </c>
      <c r="D257" t="s">
        <v>7018</v>
      </c>
      <c r="E257" t="s">
        <v>53</v>
      </c>
      <c r="F257" t="s">
        <v>26</v>
      </c>
      <c r="G257" t="s">
        <v>26</v>
      </c>
      <c r="H257" t="s">
        <v>55</v>
      </c>
      <c r="I257" t="s">
        <v>63</v>
      </c>
      <c r="J257">
        <v>220</v>
      </c>
      <c r="K257" s="40">
        <v>45748</v>
      </c>
    </row>
    <row r="258" spans="1:11" x14ac:dyDescent="0.35">
      <c r="A258" t="s">
        <v>10821</v>
      </c>
      <c r="B258" t="s">
        <v>7016</v>
      </c>
      <c r="C258" t="s">
        <v>7017</v>
      </c>
      <c r="D258" t="s">
        <v>7018</v>
      </c>
      <c r="E258" t="s">
        <v>53</v>
      </c>
      <c r="F258" t="s">
        <v>26</v>
      </c>
      <c r="G258" t="s">
        <v>26</v>
      </c>
      <c r="H258" t="s">
        <v>55</v>
      </c>
      <c r="I258" t="s">
        <v>64</v>
      </c>
      <c r="J258">
        <v>220</v>
      </c>
      <c r="K258" s="40">
        <v>45778</v>
      </c>
    </row>
    <row r="259" spans="1:11" x14ac:dyDescent="0.35">
      <c r="A259" t="s">
        <v>10822</v>
      </c>
      <c r="B259" t="s">
        <v>7016</v>
      </c>
      <c r="C259" t="s">
        <v>7017</v>
      </c>
      <c r="D259" t="s">
        <v>7018</v>
      </c>
      <c r="E259" t="s">
        <v>53</v>
      </c>
      <c r="F259" t="s">
        <v>26</v>
      </c>
      <c r="G259" t="s">
        <v>26</v>
      </c>
      <c r="H259" t="s">
        <v>55</v>
      </c>
      <c r="I259" t="s">
        <v>65</v>
      </c>
      <c r="J259">
        <v>219</v>
      </c>
      <c r="K259" s="40">
        <v>45809</v>
      </c>
    </row>
    <row r="260" spans="1:11" x14ac:dyDescent="0.35">
      <c r="A260" t="s">
        <v>10823</v>
      </c>
      <c r="B260" t="s">
        <v>7016</v>
      </c>
      <c r="C260" t="s">
        <v>7017</v>
      </c>
      <c r="D260" t="s">
        <v>7018</v>
      </c>
      <c r="E260" t="s">
        <v>53</v>
      </c>
      <c r="F260" t="s">
        <v>26</v>
      </c>
      <c r="G260" t="s">
        <v>26</v>
      </c>
      <c r="H260" t="s">
        <v>55</v>
      </c>
      <c r="I260" t="s">
        <v>66</v>
      </c>
      <c r="J260">
        <v>219</v>
      </c>
      <c r="K260" s="40">
        <v>45839</v>
      </c>
    </row>
    <row r="261" spans="1:11" x14ac:dyDescent="0.35">
      <c r="A261" t="s">
        <v>10824</v>
      </c>
      <c r="B261" t="s">
        <v>7016</v>
      </c>
      <c r="C261" t="s">
        <v>7017</v>
      </c>
      <c r="D261" t="s">
        <v>7018</v>
      </c>
      <c r="E261" t="s">
        <v>53</v>
      </c>
      <c r="F261" t="s">
        <v>26</v>
      </c>
      <c r="G261" t="s">
        <v>26</v>
      </c>
      <c r="H261" t="s">
        <v>55</v>
      </c>
      <c r="I261" t="s">
        <v>67</v>
      </c>
      <c r="J261">
        <v>219</v>
      </c>
      <c r="K261" s="40">
        <v>45870</v>
      </c>
    </row>
    <row r="262" spans="1:11" x14ac:dyDescent="0.35">
      <c r="A262" t="s">
        <v>10825</v>
      </c>
      <c r="B262" t="s">
        <v>7016</v>
      </c>
      <c r="C262" t="s">
        <v>7017</v>
      </c>
      <c r="D262" t="s">
        <v>7018</v>
      </c>
      <c r="E262" t="s">
        <v>53</v>
      </c>
      <c r="F262" t="s">
        <v>26</v>
      </c>
      <c r="G262" t="s">
        <v>26</v>
      </c>
      <c r="H262" t="s">
        <v>55</v>
      </c>
      <c r="I262" t="s">
        <v>68</v>
      </c>
      <c r="J262">
        <v>219</v>
      </c>
      <c r="K262" s="40">
        <v>45901</v>
      </c>
    </row>
    <row r="263" spans="1:11" x14ac:dyDescent="0.35">
      <c r="A263" t="s">
        <v>10826</v>
      </c>
      <c r="B263" t="s">
        <v>7016</v>
      </c>
      <c r="C263" t="s">
        <v>7017</v>
      </c>
      <c r="D263" t="s">
        <v>7018</v>
      </c>
      <c r="E263" t="s">
        <v>53</v>
      </c>
      <c r="F263" t="s">
        <v>26</v>
      </c>
      <c r="G263" t="s">
        <v>26</v>
      </c>
      <c r="H263" t="s">
        <v>55</v>
      </c>
      <c r="I263" t="s">
        <v>69</v>
      </c>
      <c r="J263">
        <v>221</v>
      </c>
      <c r="K263" s="40">
        <v>45566</v>
      </c>
    </row>
    <row r="264" spans="1:11" x14ac:dyDescent="0.35">
      <c r="A264" t="s">
        <v>10827</v>
      </c>
      <c r="B264" t="s">
        <v>7016</v>
      </c>
      <c r="C264" t="s">
        <v>7017</v>
      </c>
      <c r="D264" t="s">
        <v>7018</v>
      </c>
      <c r="E264" t="s">
        <v>53</v>
      </c>
      <c r="F264" t="s">
        <v>26</v>
      </c>
      <c r="G264" t="s">
        <v>26</v>
      </c>
      <c r="H264" t="s">
        <v>55</v>
      </c>
      <c r="I264" t="s">
        <v>70</v>
      </c>
      <c r="J264">
        <v>221</v>
      </c>
      <c r="K264" s="40">
        <v>45597</v>
      </c>
    </row>
    <row r="265" spans="1:11" x14ac:dyDescent="0.35">
      <c r="A265" t="s">
        <v>10828</v>
      </c>
      <c r="B265" t="s">
        <v>7016</v>
      </c>
      <c r="C265" t="s">
        <v>7017</v>
      </c>
      <c r="D265" t="s">
        <v>7018</v>
      </c>
      <c r="E265" t="s">
        <v>53</v>
      </c>
      <c r="F265" t="s">
        <v>26</v>
      </c>
      <c r="G265" t="s">
        <v>26</v>
      </c>
      <c r="H265" t="s">
        <v>55</v>
      </c>
      <c r="I265" t="s">
        <v>71</v>
      </c>
      <c r="J265">
        <v>221</v>
      </c>
      <c r="K265" s="40">
        <v>45627</v>
      </c>
    </row>
    <row r="266" spans="1:11" x14ac:dyDescent="0.35">
      <c r="A266" t="s">
        <v>18799</v>
      </c>
      <c r="B266" t="s">
        <v>7016</v>
      </c>
      <c r="C266" t="s">
        <v>7017</v>
      </c>
      <c r="D266" t="s">
        <v>7018</v>
      </c>
      <c r="E266" t="s">
        <v>53</v>
      </c>
      <c r="F266" t="s">
        <v>26</v>
      </c>
      <c r="G266" t="s">
        <v>26</v>
      </c>
      <c r="H266" t="s">
        <v>18690</v>
      </c>
      <c r="I266" t="s">
        <v>60</v>
      </c>
      <c r="J266">
        <v>220</v>
      </c>
      <c r="K266" s="40">
        <v>45658</v>
      </c>
    </row>
    <row r="267" spans="1:11" x14ac:dyDescent="0.35">
      <c r="A267" t="s">
        <v>18800</v>
      </c>
      <c r="B267" t="s">
        <v>7016</v>
      </c>
      <c r="C267" t="s">
        <v>7017</v>
      </c>
      <c r="D267" t="s">
        <v>7018</v>
      </c>
      <c r="E267" t="s">
        <v>53</v>
      </c>
      <c r="F267" t="s">
        <v>26</v>
      </c>
      <c r="G267" t="s">
        <v>26</v>
      </c>
      <c r="H267" t="s">
        <v>18690</v>
      </c>
      <c r="I267" t="s">
        <v>61</v>
      </c>
      <c r="J267">
        <v>220</v>
      </c>
      <c r="K267" s="40">
        <v>45689</v>
      </c>
    </row>
    <row r="268" spans="1:11" x14ac:dyDescent="0.35">
      <c r="A268" t="s">
        <v>18801</v>
      </c>
      <c r="B268" t="s">
        <v>7016</v>
      </c>
      <c r="C268" t="s">
        <v>7017</v>
      </c>
      <c r="D268" t="s">
        <v>7018</v>
      </c>
      <c r="E268" t="s">
        <v>53</v>
      </c>
      <c r="F268" t="s">
        <v>26</v>
      </c>
      <c r="G268" t="s">
        <v>26</v>
      </c>
      <c r="H268" t="s">
        <v>18690</v>
      </c>
      <c r="I268" t="s">
        <v>62</v>
      </c>
      <c r="J268">
        <v>220</v>
      </c>
      <c r="K268" s="40">
        <v>45717</v>
      </c>
    </row>
    <row r="269" spans="1:11" x14ac:dyDescent="0.35">
      <c r="A269" t="s">
        <v>18802</v>
      </c>
      <c r="B269" t="s">
        <v>7016</v>
      </c>
      <c r="C269" t="s">
        <v>7017</v>
      </c>
      <c r="D269" t="s">
        <v>7018</v>
      </c>
      <c r="E269" t="s">
        <v>53</v>
      </c>
      <c r="F269" t="s">
        <v>26</v>
      </c>
      <c r="G269" t="s">
        <v>26</v>
      </c>
      <c r="H269" t="s">
        <v>18690</v>
      </c>
      <c r="I269" t="s">
        <v>63</v>
      </c>
      <c r="J269">
        <v>220</v>
      </c>
      <c r="K269" s="40">
        <v>45748</v>
      </c>
    </row>
    <row r="270" spans="1:11" x14ac:dyDescent="0.35">
      <c r="A270" t="s">
        <v>18803</v>
      </c>
      <c r="B270" t="s">
        <v>7016</v>
      </c>
      <c r="C270" t="s">
        <v>7017</v>
      </c>
      <c r="D270" t="s">
        <v>7018</v>
      </c>
      <c r="E270" t="s">
        <v>53</v>
      </c>
      <c r="F270" t="s">
        <v>26</v>
      </c>
      <c r="G270" t="s">
        <v>26</v>
      </c>
      <c r="H270" t="s">
        <v>18690</v>
      </c>
      <c r="I270" t="s">
        <v>64</v>
      </c>
      <c r="J270">
        <v>219</v>
      </c>
      <c r="K270" s="40">
        <v>45778</v>
      </c>
    </row>
    <row r="271" spans="1:11" x14ac:dyDescent="0.35">
      <c r="A271" t="s">
        <v>18804</v>
      </c>
      <c r="B271" t="s">
        <v>7016</v>
      </c>
      <c r="C271" t="s">
        <v>7017</v>
      </c>
      <c r="D271" t="s">
        <v>7018</v>
      </c>
      <c r="E271" t="s">
        <v>53</v>
      </c>
      <c r="F271" t="s">
        <v>26</v>
      </c>
      <c r="G271" t="s">
        <v>26</v>
      </c>
      <c r="H271" t="s">
        <v>18690</v>
      </c>
      <c r="I271" t="s">
        <v>65</v>
      </c>
      <c r="J271">
        <v>219</v>
      </c>
      <c r="K271" s="40">
        <v>45809</v>
      </c>
    </row>
    <row r="272" spans="1:11" x14ac:dyDescent="0.35">
      <c r="A272" t="s">
        <v>18805</v>
      </c>
      <c r="B272" t="s">
        <v>7016</v>
      </c>
      <c r="C272" t="s">
        <v>7017</v>
      </c>
      <c r="D272" t="s">
        <v>7018</v>
      </c>
      <c r="E272" t="s">
        <v>53</v>
      </c>
      <c r="F272" t="s">
        <v>26</v>
      </c>
      <c r="G272" t="s">
        <v>26</v>
      </c>
      <c r="H272" t="s">
        <v>18690</v>
      </c>
      <c r="I272" t="s">
        <v>66</v>
      </c>
      <c r="J272">
        <v>219</v>
      </c>
      <c r="K272" s="40">
        <v>45839</v>
      </c>
    </row>
    <row r="273" spans="1:11" x14ac:dyDescent="0.35">
      <c r="A273" t="s">
        <v>18806</v>
      </c>
      <c r="B273" t="s">
        <v>7016</v>
      </c>
      <c r="C273" t="s">
        <v>7017</v>
      </c>
      <c r="D273" t="s">
        <v>7018</v>
      </c>
      <c r="E273" t="s">
        <v>53</v>
      </c>
      <c r="F273" t="s">
        <v>26</v>
      </c>
      <c r="G273" t="s">
        <v>26</v>
      </c>
      <c r="H273" t="s">
        <v>18690</v>
      </c>
      <c r="I273" t="s">
        <v>67</v>
      </c>
      <c r="J273">
        <v>219</v>
      </c>
      <c r="K273" s="40">
        <v>45870</v>
      </c>
    </row>
    <row r="274" spans="1:11" x14ac:dyDescent="0.35">
      <c r="A274" t="s">
        <v>18807</v>
      </c>
      <c r="B274" t="s">
        <v>7016</v>
      </c>
      <c r="C274" t="s">
        <v>7017</v>
      </c>
      <c r="D274" t="s">
        <v>7018</v>
      </c>
      <c r="E274" t="s">
        <v>53</v>
      </c>
      <c r="F274" t="s">
        <v>26</v>
      </c>
      <c r="G274" t="s">
        <v>26</v>
      </c>
      <c r="H274" t="s">
        <v>18690</v>
      </c>
      <c r="I274" t="s">
        <v>68</v>
      </c>
      <c r="J274">
        <v>219</v>
      </c>
      <c r="K274" s="40">
        <v>45901</v>
      </c>
    </row>
    <row r="275" spans="1:11" x14ac:dyDescent="0.35">
      <c r="A275" t="s">
        <v>18808</v>
      </c>
      <c r="B275" t="s">
        <v>7016</v>
      </c>
      <c r="C275" t="s">
        <v>7017</v>
      </c>
      <c r="D275" t="s">
        <v>7018</v>
      </c>
      <c r="E275" t="s">
        <v>53</v>
      </c>
      <c r="F275" t="s">
        <v>26</v>
      </c>
      <c r="G275" t="s">
        <v>26</v>
      </c>
      <c r="H275" t="s">
        <v>18690</v>
      </c>
      <c r="I275" t="s">
        <v>69</v>
      </c>
      <c r="J275">
        <v>221</v>
      </c>
      <c r="K275" s="40">
        <v>45566</v>
      </c>
    </row>
    <row r="276" spans="1:11" x14ac:dyDescent="0.35">
      <c r="A276" t="s">
        <v>18809</v>
      </c>
      <c r="B276" t="s">
        <v>7016</v>
      </c>
      <c r="C276" t="s">
        <v>7017</v>
      </c>
      <c r="D276" t="s">
        <v>7018</v>
      </c>
      <c r="E276" t="s">
        <v>53</v>
      </c>
      <c r="F276" t="s">
        <v>26</v>
      </c>
      <c r="G276" t="s">
        <v>26</v>
      </c>
      <c r="H276" t="s">
        <v>18690</v>
      </c>
      <c r="I276" t="s">
        <v>70</v>
      </c>
      <c r="J276">
        <v>221</v>
      </c>
      <c r="K276" s="40">
        <v>45597</v>
      </c>
    </row>
    <row r="277" spans="1:11" x14ac:dyDescent="0.35">
      <c r="A277" t="s">
        <v>18810</v>
      </c>
      <c r="B277" t="s">
        <v>7016</v>
      </c>
      <c r="C277" t="s">
        <v>7017</v>
      </c>
      <c r="D277" t="s">
        <v>7018</v>
      </c>
      <c r="E277" t="s">
        <v>53</v>
      </c>
      <c r="F277" t="s">
        <v>26</v>
      </c>
      <c r="G277" t="s">
        <v>26</v>
      </c>
      <c r="H277" t="s">
        <v>18690</v>
      </c>
      <c r="I277" t="s">
        <v>71</v>
      </c>
      <c r="J277">
        <v>221</v>
      </c>
      <c r="K277" s="40">
        <v>45627</v>
      </c>
    </row>
    <row r="278" spans="1:11" x14ac:dyDescent="0.35">
      <c r="A278" t="s">
        <v>10829</v>
      </c>
      <c r="B278" t="s">
        <v>7016</v>
      </c>
      <c r="C278" t="s">
        <v>7017</v>
      </c>
      <c r="D278" t="s">
        <v>7018</v>
      </c>
      <c r="E278" t="s">
        <v>53</v>
      </c>
      <c r="F278" t="s">
        <v>26</v>
      </c>
      <c r="G278" t="s">
        <v>26</v>
      </c>
      <c r="H278" t="s">
        <v>56</v>
      </c>
      <c r="I278" t="s">
        <v>68</v>
      </c>
      <c r="J278">
        <v>219</v>
      </c>
      <c r="K278" s="40"/>
    </row>
    <row r="279" spans="1:11" x14ac:dyDescent="0.35">
      <c r="A279" t="s">
        <v>10830</v>
      </c>
      <c r="B279" t="s">
        <v>7016</v>
      </c>
      <c r="C279" t="s">
        <v>7017</v>
      </c>
      <c r="D279" t="s">
        <v>7018</v>
      </c>
      <c r="E279" t="s">
        <v>53</v>
      </c>
      <c r="F279" t="s">
        <v>26</v>
      </c>
      <c r="G279" t="s">
        <v>26</v>
      </c>
      <c r="H279" t="s">
        <v>57</v>
      </c>
      <c r="I279" t="s">
        <v>68</v>
      </c>
      <c r="J279">
        <v>219</v>
      </c>
      <c r="K279" s="40"/>
    </row>
    <row r="280" spans="1:11" x14ac:dyDescent="0.35">
      <c r="A280" t="s">
        <v>10831</v>
      </c>
      <c r="B280" t="s">
        <v>7016</v>
      </c>
      <c r="C280" t="s">
        <v>7017</v>
      </c>
      <c r="D280" t="s">
        <v>7018</v>
      </c>
      <c r="E280" t="s">
        <v>53</v>
      </c>
      <c r="F280" t="s">
        <v>26</v>
      </c>
      <c r="G280" t="s">
        <v>26</v>
      </c>
      <c r="H280" t="s">
        <v>58</v>
      </c>
      <c r="I280" t="s">
        <v>68</v>
      </c>
      <c r="J280">
        <v>221</v>
      </c>
      <c r="K280" s="40"/>
    </row>
    <row r="281" spans="1:11" x14ac:dyDescent="0.35">
      <c r="A281" t="s">
        <v>10832</v>
      </c>
      <c r="B281" t="s">
        <v>7016</v>
      </c>
      <c r="C281" t="s">
        <v>7017</v>
      </c>
      <c r="D281" t="s">
        <v>7018</v>
      </c>
      <c r="E281" t="s">
        <v>53</v>
      </c>
      <c r="F281" t="s">
        <v>26</v>
      </c>
      <c r="G281" t="s">
        <v>26</v>
      </c>
      <c r="H281" t="s">
        <v>59</v>
      </c>
      <c r="I281" t="s">
        <v>68</v>
      </c>
      <c r="J281">
        <v>219</v>
      </c>
      <c r="K281" s="40"/>
    </row>
    <row r="282" spans="1:11" x14ac:dyDescent="0.35">
      <c r="A282" t="s">
        <v>7118</v>
      </c>
      <c r="B282" t="s">
        <v>7016</v>
      </c>
      <c r="C282" t="s">
        <v>7017</v>
      </c>
      <c r="D282" t="s">
        <v>7018</v>
      </c>
      <c r="E282" t="s">
        <v>53</v>
      </c>
      <c r="F282" t="s">
        <v>7019</v>
      </c>
      <c r="G282" t="s">
        <v>7020</v>
      </c>
      <c r="H282" t="s">
        <v>55</v>
      </c>
      <c r="I282" t="s">
        <v>60</v>
      </c>
      <c r="J282">
        <v>80</v>
      </c>
      <c r="K282" s="40">
        <v>45658</v>
      </c>
    </row>
    <row r="283" spans="1:11" x14ac:dyDescent="0.35">
      <c r="A283" t="s">
        <v>7119</v>
      </c>
      <c r="B283" t="s">
        <v>7016</v>
      </c>
      <c r="C283" t="s">
        <v>7017</v>
      </c>
      <c r="D283" t="s">
        <v>7018</v>
      </c>
      <c r="E283" t="s">
        <v>53</v>
      </c>
      <c r="F283" t="s">
        <v>7019</v>
      </c>
      <c r="G283" t="s">
        <v>7020</v>
      </c>
      <c r="H283" t="s">
        <v>55</v>
      </c>
      <c r="I283" t="s">
        <v>61</v>
      </c>
      <c r="J283">
        <v>80</v>
      </c>
      <c r="K283" s="40">
        <v>45689</v>
      </c>
    </row>
    <row r="284" spans="1:11" x14ac:dyDescent="0.35">
      <c r="A284" t="s">
        <v>7120</v>
      </c>
      <c r="B284" t="s">
        <v>7016</v>
      </c>
      <c r="C284" t="s">
        <v>7017</v>
      </c>
      <c r="D284" t="s">
        <v>7018</v>
      </c>
      <c r="E284" t="s">
        <v>53</v>
      </c>
      <c r="F284" t="s">
        <v>7019</v>
      </c>
      <c r="G284" t="s">
        <v>7020</v>
      </c>
      <c r="H284" t="s">
        <v>55</v>
      </c>
      <c r="I284" t="s">
        <v>62</v>
      </c>
      <c r="J284">
        <v>80</v>
      </c>
      <c r="K284" s="40">
        <v>45717</v>
      </c>
    </row>
    <row r="285" spans="1:11" x14ac:dyDescent="0.35">
      <c r="A285" t="s">
        <v>7121</v>
      </c>
      <c r="B285" t="s">
        <v>7016</v>
      </c>
      <c r="C285" t="s">
        <v>7017</v>
      </c>
      <c r="D285" t="s">
        <v>7018</v>
      </c>
      <c r="E285" t="s">
        <v>53</v>
      </c>
      <c r="F285" t="s">
        <v>7019</v>
      </c>
      <c r="G285" t="s">
        <v>7020</v>
      </c>
      <c r="H285" t="s">
        <v>55</v>
      </c>
      <c r="I285" t="s">
        <v>63</v>
      </c>
      <c r="J285">
        <v>80</v>
      </c>
      <c r="K285" s="40">
        <v>45748</v>
      </c>
    </row>
    <row r="286" spans="1:11" x14ac:dyDescent="0.35">
      <c r="A286" t="s">
        <v>7122</v>
      </c>
      <c r="B286" t="s">
        <v>7016</v>
      </c>
      <c r="C286" t="s">
        <v>7017</v>
      </c>
      <c r="D286" t="s">
        <v>7018</v>
      </c>
      <c r="E286" t="s">
        <v>53</v>
      </c>
      <c r="F286" t="s">
        <v>7019</v>
      </c>
      <c r="G286" t="s">
        <v>7020</v>
      </c>
      <c r="H286" t="s">
        <v>55</v>
      </c>
      <c r="I286" t="s">
        <v>64</v>
      </c>
      <c r="J286">
        <v>80</v>
      </c>
      <c r="K286" s="40">
        <v>45778</v>
      </c>
    </row>
    <row r="287" spans="1:11" x14ac:dyDescent="0.35">
      <c r="A287" t="s">
        <v>7123</v>
      </c>
      <c r="B287" t="s">
        <v>7016</v>
      </c>
      <c r="C287" t="s">
        <v>7017</v>
      </c>
      <c r="D287" t="s">
        <v>7018</v>
      </c>
      <c r="E287" t="s">
        <v>53</v>
      </c>
      <c r="F287" t="s">
        <v>7019</v>
      </c>
      <c r="G287" t="s">
        <v>7020</v>
      </c>
      <c r="H287" t="s">
        <v>55</v>
      </c>
      <c r="I287" t="s">
        <v>65</v>
      </c>
      <c r="J287">
        <v>80</v>
      </c>
      <c r="K287" s="40">
        <v>45809</v>
      </c>
    </row>
    <row r="288" spans="1:11" x14ac:dyDescent="0.35">
      <c r="A288" t="s">
        <v>7124</v>
      </c>
      <c r="B288" t="s">
        <v>7016</v>
      </c>
      <c r="C288" t="s">
        <v>7017</v>
      </c>
      <c r="D288" t="s">
        <v>7018</v>
      </c>
      <c r="E288" t="s">
        <v>53</v>
      </c>
      <c r="F288" t="s">
        <v>7019</v>
      </c>
      <c r="G288" t="s">
        <v>7020</v>
      </c>
      <c r="H288" t="s">
        <v>55</v>
      </c>
      <c r="I288" t="s">
        <v>66</v>
      </c>
      <c r="J288">
        <v>80</v>
      </c>
      <c r="K288" s="40">
        <v>45839</v>
      </c>
    </row>
    <row r="289" spans="1:11" x14ac:dyDescent="0.35">
      <c r="A289" t="s">
        <v>7125</v>
      </c>
      <c r="B289" t="s">
        <v>7016</v>
      </c>
      <c r="C289" t="s">
        <v>7017</v>
      </c>
      <c r="D289" t="s">
        <v>7018</v>
      </c>
      <c r="E289" t="s">
        <v>53</v>
      </c>
      <c r="F289" t="s">
        <v>7019</v>
      </c>
      <c r="G289" t="s">
        <v>7020</v>
      </c>
      <c r="H289" t="s">
        <v>55</v>
      </c>
      <c r="I289" t="s">
        <v>67</v>
      </c>
      <c r="J289">
        <v>80</v>
      </c>
      <c r="K289" s="40">
        <v>45870</v>
      </c>
    </row>
    <row r="290" spans="1:11" x14ac:dyDescent="0.35">
      <c r="A290" t="s">
        <v>7126</v>
      </c>
      <c r="B290" t="s">
        <v>7016</v>
      </c>
      <c r="C290" t="s">
        <v>7017</v>
      </c>
      <c r="D290" t="s">
        <v>7018</v>
      </c>
      <c r="E290" t="s">
        <v>53</v>
      </c>
      <c r="F290" t="s">
        <v>7019</v>
      </c>
      <c r="G290" t="s">
        <v>7020</v>
      </c>
      <c r="H290" t="s">
        <v>55</v>
      </c>
      <c r="I290" t="s">
        <v>68</v>
      </c>
      <c r="J290">
        <v>80</v>
      </c>
      <c r="K290" s="40">
        <v>45901</v>
      </c>
    </row>
    <row r="291" spans="1:11" x14ac:dyDescent="0.35">
      <c r="A291" t="s">
        <v>7127</v>
      </c>
      <c r="B291" t="s">
        <v>7016</v>
      </c>
      <c r="C291" t="s">
        <v>7017</v>
      </c>
      <c r="D291" t="s">
        <v>7018</v>
      </c>
      <c r="E291" t="s">
        <v>53</v>
      </c>
      <c r="F291" t="s">
        <v>7019</v>
      </c>
      <c r="G291" t="s">
        <v>7020</v>
      </c>
      <c r="H291" t="s">
        <v>55</v>
      </c>
      <c r="I291" t="s">
        <v>69</v>
      </c>
      <c r="J291">
        <v>80</v>
      </c>
      <c r="K291" s="40">
        <v>45566</v>
      </c>
    </row>
    <row r="292" spans="1:11" x14ac:dyDescent="0.35">
      <c r="A292" t="s">
        <v>7128</v>
      </c>
      <c r="B292" t="s">
        <v>7016</v>
      </c>
      <c r="C292" t="s">
        <v>7017</v>
      </c>
      <c r="D292" t="s">
        <v>7018</v>
      </c>
      <c r="E292" t="s">
        <v>53</v>
      </c>
      <c r="F292" t="s">
        <v>7019</v>
      </c>
      <c r="G292" t="s">
        <v>7020</v>
      </c>
      <c r="H292" t="s">
        <v>55</v>
      </c>
      <c r="I292" t="s">
        <v>70</v>
      </c>
      <c r="J292">
        <v>80</v>
      </c>
      <c r="K292" s="40">
        <v>45597</v>
      </c>
    </row>
    <row r="293" spans="1:11" x14ac:dyDescent="0.35">
      <c r="A293" t="s">
        <v>7129</v>
      </c>
      <c r="B293" t="s">
        <v>7016</v>
      </c>
      <c r="C293" t="s">
        <v>7017</v>
      </c>
      <c r="D293" t="s">
        <v>7018</v>
      </c>
      <c r="E293" t="s">
        <v>53</v>
      </c>
      <c r="F293" t="s">
        <v>7019</v>
      </c>
      <c r="G293" t="s">
        <v>7020</v>
      </c>
      <c r="H293" t="s">
        <v>55</v>
      </c>
      <c r="I293" t="s">
        <v>71</v>
      </c>
      <c r="J293">
        <v>80</v>
      </c>
      <c r="K293" s="40">
        <v>45627</v>
      </c>
    </row>
    <row r="294" spans="1:11" x14ac:dyDescent="0.35">
      <c r="A294" t="s">
        <v>18811</v>
      </c>
      <c r="B294" t="s">
        <v>7016</v>
      </c>
      <c r="C294" t="s">
        <v>7017</v>
      </c>
      <c r="D294" t="s">
        <v>7018</v>
      </c>
      <c r="E294" t="s">
        <v>53</v>
      </c>
      <c r="F294" t="s">
        <v>7019</v>
      </c>
      <c r="G294" t="s">
        <v>7020</v>
      </c>
      <c r="H294" t="s">
        <v>18690</v>
      </c>
      <c r="I294" t="s">
        <v>60</v>
      </c>
      <c r="J294">
        <v>80</v>
      </c>
      <c r="K294" s="40">
        <v>45658</v>
      </c>
    </row>
    <row r="295" spans="1:11" x14ac:dyDescent="0.35">
      <c r="A295" t="s">
        <v>18812</v>
      </c>
      <c r="B295" t="s">
        <v>7016</v>
      </c>
      <c r="C295" t="s">
        <v>7017</v>
      </c>
      <c r="D295" t="s">
        <v>7018</v>
      </c>
      <c r="E295" t="s">
        <v>53</v>
      </c>
      <c r="F295" t="s">
        <v>7019</v>
      </c>
      <c r="G295" t="s">
        <v>7020</v>
      </c>
      <c r="H295" t="s">
        <v>18690</v>
      </c>
      <c r="I295" t="s">
        <v>61</v>
      </c>
      <c r="J295">
        <v>80</v>
      </c>
      <c r="K295" s="40">
        <v>45689</v>
      </c>
    </row>
    <row r="296" spans="1:11" x14ac:dyDescent="0.35">
      <c r="A296" t="s">
        <v>18813</v>
      </c>
      <c r="B296" t="s">
        <v>7016</v>
      </c>
      <c r="C296" t="s">
        <v>7017</v>
      </c>
      <c r="D296" t="s">
        <v>7018</v>
      </c>
      <c r="E296" t="s">
        <v>53</v>
      </c>
      <c r="F296" t="s">
        <v>7019</v>
      </c>
      <c r="G296" t="s">
        <v>7020</v>
      </c>
      <c r="H296" t="s">
        <v>18690</v>
      </c>
      <c r="I296" t="s">
        <v>62</v>
      </c>
      <c r="J296">
        <v>80</v>
      </c>
      <c r="K296" s="40">
        <v>45717</v>
      </c>
    </row>
    <row r="297" spans="1:11" x14ac:dyDescent="0.35">
      <c r="A297" t="s">
        <v>18814</v>
      </c>
      <c r="B297" t="s">
        <v>7016</v>
      </c>
      <c r="C297" t="s">
        <v>7017</v>
      </c>
      <c r="D297" t="s">
        <v>7018</v>
      </c>
      <c r="E297" t="s">
        <v>53</v>
      </c>
      <c r="F297" t="s">
        <v>7019</v>
      </c>
      <c r="G297" t="s">
        <v>7020</v>
      </c>
      <c r="H297" t="s">
        <v>18690</v>
      </c>
      <c r="I297" t="s">
        <v>63</v>
      </c>
      <c r="J297">
        <v>80</v>
      </c>
      <c r="K297" s="40">
        <v>45748</v>
      </c>
    </row>
    <row r="298" spans="1:11" x14ac:dyDescent="0.35">
      <c r="A298" t="s">
        <v>18815</v>
      </c>
      <c r="B298" t="s">
        <v>7016</v>
      </c>
      <c r="C298" t="s">
        <v>7017</v>
      </c>
      <c r="D298" t="s">
        <v>7018</v>
      </c>
      <c r="E298" t="s">
        <v>53</v>
      </c>
      <c r="F298" t="s">
        <v>7019</v>
      </c>
      <c r="G298" t="s">
        <v>7020</v>
      </c>
      <c r="H298" t="s">
        <v>18690</v>
      </c>
      <c r="I298" t="s">
        <v>64</v>
      </c>
      <c r="J298">
        <v>80</v>
      </c>
      <c r="K298" s="40">
        <v>45778</v>
      </c>
    </row>
    <row r="299" spans="1:11" x14ac:dyDescent="0.35">
      <c r="A299" t="s">
        <v>18816</v>
      </c>
      <c r="B299" t="s">
        <v>7016</v>
      </c>
      <c r="C299" t="s">
        <v>7017</v>
      </c>
      <c r="D299" t="s">
        <v>7018</v>
      </c>
      <c r="E299" t="s">
        <v>53</v>
      </c>
      <c r="F299" t="s">
        <v>7019</v>
      </c>
      <c r="G299" t="s">
        <v>7020</v>
      </c>
      <c r="H299" t="s">
        <v>18690</v>
      </c>
      <c r="I299" t="s">
        <v>65</v>
      </c>
      <c r="J299">
        <v>80</v>
      </c>
      <c r="K299" s="40">
        <v>45809</v>
      </c>
    </row>
    <row r="300" spans="1:11" x14ac:dyDescent="0.35">
      <c r="A300" t="s">
        <v>18817</v>
      </c>
      <c r="B300" t="s">
        <v>7016</v>
      </c>
      <c r="C300" t="s">
        <v>7017</v>
      </c>
      <c r="D300" t="s">
        <v>7018</v>
      </c>
      <c r="E300" t="s">
        <v>53</v>
      </c>
      <c r="F300" t="s">
        <v>7019</v>
      </c>
      <c r="G300" t="s">
        <v>7020</v>
      </c>
      <c r="H300" t="s">
        <v>18690</v>
      </c>
      <c r="I300" t="s">
        <v>66</v>
      </c>
      <c r="J300">
        <v>80</v>
      </c>
      <c r="K300" s="40">
        <v>45839</v>
      </c>
    </row>
    <row r="301" spans="1:11" x14ac:dyDescent="0.35">
      <c r="A301" t="s">
        <v>18818</v>
      </c>
      <c r="B301" t="s">
        <v>7016</v>
      </c>
      <c r="C301" t="s">
        <v>7017</v>
      </c>
      <c r="D301" t="s">
        <v>7018</v>
      </c>
      <c r="E301" t="s">
        <v>53</v>
      </c>
      <c r="F301" t="s">
        <v>7019</v>
      </c>
      <c r="G301" t="s">
        <v>7020</v>
      </c>
      <c r="H301" t="s">
        <v>18690</v>
      </c>
      <c r="I301" t="s">
        <v>67</v>
      </c>
      <c r="J301">
        <v>80</v>
      </c>
      <c r="K301" s="40">
        <v>45870</v>
      </c>
    </row>
    <row r="302" spans="1:11" x14ac:dyDescent="0.35">
      <c r="A302" t="s">
        <v>18819</v>
      </c>
      <c r="B302" t="s">
        <v>7016</v>
      </c>
      <c r="C302" t="s">
        <v>7017</v>
      </c>
      <c r="D302" t="s">
        <v>7018</v>
      </c>
      <c r="E302" t="s">
        <v>53</v>
      </c>
      <c r="F302" t="s">
        <v>7019</v>
      </c>
      <c r="G302" t="s">
        <v>7020</v>
      </c>
      <c r="H302" t="s">
        <v>18690</v>
      </c>
      <c r="I302" t="s">
        <v>68</v>
      </c>
      <c r="J302">
        <v>80</v>
      </c>
      <c r="K302" s="40">
        <v>45901</v>
      </c>
    </row>
    <row r="303" spans="1:11" x14ac:dyDescent="0.35">
      <c r="A303" t="s">
        <v>18820</v>
      </c>
      <c r="B303" t="s">
        <v>7016</v>
      </c>
      <c r="C303" t="s">
        <v>7017</v>
      </c>
      <c r="D303" t="s">
        <v>7018</v>
      </c>
      <c r="E303" t="s">
        <v>53</v>
      </c>
      <c r="F303" t="s">
        <v>7019</v>
      </c>
      <c r="G303" t="s">
        <v>7020</v>
      </c>
      <c r="H303" t="s">
        <v>18690</v>
      </c>
      <c r="I303" t="s">
        <v>69</v>
      </c>
      <c r="J303">
        <v>80</v>
      </c>
      <c r="K303" s="40">
        <v>45566</v>
      </c>
    </row>
    <row r="304" spans="1:11" x14ac:dyDescent="0.35">
      <c r="A304" t="s">
        <v>18821</v>
      </c>
      <c r="B304" t="s">
        <v>7016</v>
      </c>
      <c r="C304" t="s">
        <v>7017</v>
      </c>
      <c r="D304" t="s">
        <v>7018</v>
      </c>
      <c r="E304" t="s">
        <v>53</v>
      </c>
      <c r="F304" t="s">
        <v>7019</v>
      </c>
      <c r="G304" t="s">
        <v>7020</v>
      </c>
      <c r="H304" t="s">
        <v>18690</v>
      </c>
      <c r="I304" t="s">
        <v>70</v>
      </c>
      <c r="J304">
        <v>80</v>
      </c>
      <c r="K304" s="40">
        <v>45597</v>
      </c>
    </row>
    <row r="305" spans="1:11" x14ac:dyDescent="0.35">
      <c r="A305" t="s">
        <v>18822</v>
      </c>
      <c r="B305" t="s">
        <v>7016</v>
      </c>
      <c r="C305" t="s">
        <v>7017</v>
      </c>
      <c r="D305" t="s">
        <v>7018</v>
      </c>
      <c r="E305" t="s">
        <v>53</v>
      </c>
      <c r="F305" t="s">
        <v>7019</v>
      </c>
      <c r="G305" t="s">
        <v>7020</v>
      </c>
      <c r="H305" t="s">
        <v>18690</v>
      </c>
      <c r="I305" t="s">
        <v>71</v>
      </c>
      <c r="J305">
        <v>80</v>
      </c>
      <c r="K305" s="40">
        <v>45627</v>
      </c>
    </row>
    <row r="306" spans="1:11" x14ac:dyDescent="0.35">
      <c r="A306" t="s">
        <v>7130</v>
      </c>
      <c r="B306" t="s">
        <v>7016</v>
      </c>
      <c r="C306" t="s">
        <v>7017</v>
      </c>
      <c r="D306" t="s">
        <v>7018</v>
      </c>
      <c r="E306" t="s">
        <v>53</v>
      </c>
      <c r="F306" t="s">
        <v>7019</v>
      </c>
      <c r="G306" t="s">
        <v>7020</v>
      </c>
      <c r="H306" t="s">
        <v>56</v>
      </c>
      <c r="I306" t="s">
        <v>68</v>
      </c>
      <c r="J306">
        <v>80</v>
      </c>
      <c r="K306" s="40"/>
    </row>
    <row r="307" spans="1:11" x14ac:dyDescent="0.35">
      <c r="A307" t="s">
        <v>7131</v>
      </c>
      <c r="B307" t="s">
        <v>7016</v>
      </c>
      <c r="C307" t="s">
        <v>7017</v>
      </c>
      <c r="D307" t="s">
        <v>7018</v>
      </c>
      <c r="E307" t="s">
        <v>53</v>
      </c>
      <c r="F307" t="s">
        <v>7019</v>
      </c>
      <c r="G307" t="s">
        <v>7020</v>
      </c>
      <c r="H307" t="s">
        <v>57</v>
      </c>
      <c r="I307" t="s">
        <v>68</v>
      </c>
      <c r="J307">
        <v>80</v>
      </c>
      <c r="K307" s="40"/>
    </row>
    <row r="308" spans="1:11" x14ac:dyDescent="0.35">
      <c r="A308" t="s">
        <v>7132</v>
      </c>
      <c r="B308" t="s">
        <v>7016</v>
      </c>
      <c r="C308" t="s">
        <v>7017</v>
      </c>
      <c r="D308" t="s">
        <v>7018</v>
      </c>
      <c r="E308" t="s">
        <v>53</v>
      </c>
      <c r="F308" t="s">
        <v>7019</v>
      </c>
      <c r="G308" t="s">
        <v>7020</v>
      </c>
      <c r="H308" t="s">
        <v>58</v>
      </c>
      <c r="I308" t="s">
        <v>68</v>
      </c>
      <c r="J308">
        <v>80</v>
      </c>
      <c r="K308" s="40"/>
    </row>
    <row r="309" spans="1:11" x14ac:dyDescent="0.35">
      <c r="A309" t="s">
        <v>7133</v>
      </c>
      <c r="B309" t="s">
        <v>7016</v>
      </c>
      <c r="C309" t="s">
        <v>7017</v>
      </c>
      <c r="D309" t="s">
        <v>7018</v>
      </c>
      <c r="E309" t="s">
        <v>53</v>
      </c>
      <c r="F309" t="s">
        <v>7019</v>
      </c>
      <c r="G309" t="s">
        <v>7020</v>
      </c>
      <c r="H309" t="s">
        <v>59</v>
      </c>
      <c r="I309" t="s">
        <v>68</v>
      </c>
      <c r="J309">
        <v>80</v>
      </c>
      <c r="K309" s="40"/>
    </row>
    <row r="310" spans="1:11" x14ac:dyDescent="0.35">
      <c r="A310" t="s">
        <v>7134</v>
      </c>
      <c r="B310" t="s">
        <v>7016</v>
      </c>
      <c r="C310" t="s">
        <v>7017</v>
      </c>
      <c r="D310" t="s">
        <v>7018</v>
      </c>
      <c r="E310" t="s">
        <v>53</v>
      </c>
      <c r="F310" t="s">
        <v>7019</v>
      </c>
      <c r="G310" t="s">
        <v>7021</v>
      </c>
      <c r="H310" t="s">
        <v>55</v>
      </c>
      <c r="I310" t="s">
        <v>60</v>
      </c>
      <c r="J310">
        <v>140</v>
      </c>
      <c r="K310" s="40">
        <v>45658</v>
      </c>
    </row>
    <row r="311" spans="1:11" x14ac:dyDescent="0.35">
      <c r="A311" t="s">
        <v>7135</v>
      </c>
      <c r="B311" t="s">
        <v>7016</v>
      </c>
      <c r="C311" t="s">
        <v>7017</v>
      </c>
      <c r="D311" t="s">
        <v>7018</v>
      </c>
      <c r="E311" t="s">
        <v>53</v>
      </c>
      <c r="F311" t="s">
        <v>7019</v>
      </c>
      <c r="G311" t="s">
        <v>7021</v>
      </c>
      <c r="H311" t="s">
        <v>55</v>
      </c>
      <c r="I311" t="s">
        <v>61</v>
      </c>
      <c r="J311">
        <v>140</v>
      </c>
      <c r="K311" s="40">
        <v>45689</v>
      </c>
    </row>
    <row r="312" spans="1:11" x14ac:dyDescent="0.35">
      <c r="A312" t="s">
        <v>7136</v>
      </c>
      <c r="B312" t="s">
        <v>7016</v>
      </c>
      <c r="C312" t="s">
        <v>7017</v>
      </c>
      <c r="D312" t="s">
        <v>7018</v>
      </c>
      <c r="E312" t="s">
        <v>53</v>
      </c>
      <c r="F312" t="s">
        <v>7019</v>
      </c>
      <c r="G312" t="s">
        <v>7021</v>
      </c>
      <c r="H312" t="s">
        <v>55</v>
      </c>
      <c r="I312" t="s">
        <v>62</v>
      </c>
      <c r="J312">
        <v>140</v>
      </c>
      <c r="K312" s="40">
        <v>45717</v>
      </c>
    </row>
    <row r="313" spans="1:11" x14ac:dyDescent="0.35">
      <c r="A313" t="s">
        <v>7137</v>
      </c>
      <c r="B313" t="s">
        <v>7016</v>
      </c>
      <c r="C313" t="s">
        <v>7017</v>
      </c>
      <c r="D313" t="s">
        <v>7018</v>
      </c>
      <c r="E313" t="s">
        <v>53</v>
      </c>
      <c r="F313" t="s">
        <v>7019</v>
      </c>
      <c r="G313" t="s">
        <v>7021</v>
      </c>
      <c r="H313" t="s">
        <v>55</v>
      </c>
      <c r="I313" t="s">
        <v>63</v>
      </c>
      <c r="J313">
        <v>140</v>
      </c>
      <c r="K313" s="40">
        <v>45748</v>
      </c>
    </row>
    <row r="314" spans="1:11" x14ac:dyDescent="0.35">
      <c r="A314" t="s">
        <v>7138</v>
      </c>
      <c r="B314" t="s">
        <v>7016</v>
      </c>
      <c r="C314" t="s">
        <v>7017</v>
      </c>
      <c r="D314" t="s">
        <v>7018</v>
      </c>
      <c r="E314" t="s">
        <v>53</v>
      </c>
      <c r="F314" t="s">
        <v>7019</v>
      </c>
      <c r="G314" t="s">
        <v>7021</v>
      </c>
      <c r="H314" t="s">
        <v>55</v>
      </c>
      <c r="I314" t="s">
        <v>64</v>
      </c>
      <c r="J314">
        <v>140</v>
      </c>
      <c r="K314" s="40">
        <v>45778</v>
      </c>
    </row>
    <row r="315" spans="1:11" x14ac:dyDescent="0.35">
      <c r="A315" t="s">
        <v>7139</v>
      </c>
      <c r="B315" t="s">
        <v>7016</v>
      </c>
      <c r="C315" t="s">
        <v>7017</v>
      </c>
      <c r="D315" t="s">
        <v>7018</v>
      </c>
      <c r="E315" t="s">
        <v>53</v>
      </c>
      <c r="F315" t="s">
        <v>7019</v>
      </c>
      <c r="G315" t="s">
        <v>7021</v>
      </c>
      <c r="H315" t="s">
        <v>55</v>
      </c>
      <c r="I315" t="s">
        <v>65</v>
      </c>
      <c r="J315">
        <v>139</v>
      </c>
      <c r="K315" s="40">
        <v>45809</v>
      </c>
    </row>
    <row r="316" spans="1:11" x14ac:dyDescent="0.35">
      <c r="A316" t="s">
        <v>7140</v>
      </c>
      <c r="B316" t="s">
        <v>7016</v>
      </c>
      <c r="C316" t="s">
        <v>7017</v>
      </c>
      <c r="D316" t="s">
        <v>7018</v>
      </c>
      <c r="E316" t="s">
        <v>53</v>
      </c>
      <c r="F316" t="s">
        <v>7019</v>
      </c>
      <c r="G316" t="s">
        <v>7021</v>
      </c>
      <c r="H316" t="s">
        <v>55</v>
      </c>
      <c r="I316" t="s">
        <v>66</v>
      </c>
      <c r="J316">
        <v>139</v>
      </c>
      <c r="K316" s="40">
        <v>45839</v>
      </c>
    </row>
    <row r="317" spans="1:11" x14ac:dyDescent="0.35">
      <c r="A317" t="s">
        <v>7141</v>
      </c>
      <c r="B317" t="s">
        <v>7016</v>
      </c>
      <c r="C317" t="s">
        <v>7017</v>
      </c>
      <c r="D317" t="s">
        <v>7018</v>
      </c>
      <c r="E317" t="s">
        <v>53</v>
      </c>
      <c r="F317" t="s">
        <v>7019</v>
      </c>
      <c r="G317" t="s">
        <v>7021</v>
      </c>
      <c r="H317" t="s">
        <v>55</v>
      </c>
      <c r="I317" t="s">
        <v>67</v>
      </c>
      <c r="J317">
        <v>139</v>
      </c>
      <c r="K317" s="40">
        <v>45870</v>
      </c>
    </row>
    <row r="318" spans="1:11" x14ac:dyDescent="0.35">
      <c r="A318" t="s">
        <v>7142</v>
      </c>
      <c r="B318" t="s">
        <v>7016</v>
      </c>
      <c r="C318" t="s">
        <v>7017</v>
      </c>
      <c r="D318" t="s">
        <v>7018</v>
      </c>
      <c r="E318" t="s">
        <v>53</v>
      </c>
      <c r="F318" t="s">
        <v>7019</v>
      </c>
      <c r="G318" t="s">
        <v>7021</v>
      </c>
      <c r="H318" t="s">
        <v>55</v>
      </c>
      <c r="I318" t="s">
        <v>68</v>
      </c>
      <c r="J318">
        <v>139</v>
      </c>
      <c r="K318" s="40">
        <v>45901</v>
      </c>
    </row>
    <row r="319" spans="1:11" x14ac:dyDescent="0.35">
      <c r="A319" t="s">
        <v>7143</v>
      </c>
      <c r="B319" t="s">
        <v>7016</v>
      </c>
      <c r="C319" t="s">
        <v>7017</v>
      </c>
      <c r="D319" t="s">
        <v>7018</v>
      </c>
      <c r="E319" t="s">
        <v>53</v>
      </c>
      <c r="F319" t="s">
        <v>7019</v>
      </c>
      <c r="G319" t="s">
        <v>7021</v>
      </c>
      <c r="H319" t="s">
        <v>55</v>
      </c>
      <c r="I319" t="s">
        <v>69</v>
      </c>
      <c r="J319">
        <v>141</v>
      </c>
      <c r="K319" s="40">
        <v>45566</v>
      </c>
    </row>
    <row r="320" spans="1:11" x14ac:dyDescent="0.35">
      <c r="A320" t="s">
        <v>7144</v>
      </c>
      <c r="B320" t="s">
        <v>7016</v>
      </c>
      <c r="C320" t="s">
        <v>7017</v>
      </c>
      <c r="D320" t="s">
        <v>7018</v>
      </c>
      <c r="E320" t="s">
        <v>53</v>
      </c>
      <c r="F320" t="s">
        <v>7019</v>
      </c>
      <c r="G320" t="s">
        <v>7021</v>
      </c>
      <c r="H320" t="s">
        <v>55</v>
      </c>
      <c r="I320" t="s">
        <v>70</v>
      </c>
      <c r="J320">
        <v>141</v>
      </c>
      <c r="K320" s="40">
        <v>45597</v>
      </c>
    </row>
    <row r="321" spans="1:11" x14ac:dyDescent="0.35">
      <c r="A321" t="s">
        <v>7145</v>
      </c>
      <c r="B321" t="s">
        <v>7016</v>
      </c>
      <c r="C321" t="s">
        <v>7017</v>
      </c>
      <c r="D321" t="s">
        <v>7018</v>
      </c>
      <c r="E321" t="s">
        <v>53</v>
      </c>
      <c r="F321" t="s">
        <v>7019</v>
      </c>
      <c r="G321" t="s">
        <v>7021</v>
      </c>
      <c r="H321" t="s">
        <v>55</v>
      </c>
      <c r="I321" t="s">
        <v>71</v>
      </c>
      <c r="J321">
        <v>141</v>
      </c>
      <c r="K321" s="40">
        <v>45627</v>
      </c>
    </row>
    <row r="322" spans="1:11" x14ac:dyDescent="0.35">
      <c r="A322" t="s">
        <v>18823</v>
      </c>
      <c r="B322" t="s">
        <v>7016</v>
      </c>
      <c r="C322" t="s">
        <v>7017</v>
      </c>
      <c r="D322" t="s">
        <v>7018</v>
      </c>
      <c r="E322" t="s">
        <v>53</v>
      </c>
      <c r="F322" t="s">
        <v>7019</v>
      </c>
      <c r="G322" t="s">
        <v>7021</v>
      </c>
      <c r="H322" t="s">
        <v>18690</v>
      </c>
      <c r="I322" t="s">
        <v>60</v>
      </c>
      <c r="J322">
        <v>140</v>
      </c>
      <c r="K322" s="40">
        <v>45658</v>
      </c>
    </row>
    <row r="323" spans="1:11" x14ac:dyDescent="0.35">
      <c r="A323" t="s">
        <v>18824</v>
      </c>
      <c r="B323" t="s">
        <v>7016</v>
      </c>
      <c r="C323" t="s">
        <v>7017</v>
      </c>
      <c r="D323" t="s">
        <v>7018</v>
      </c>
      <c r="E323" t="s">
        <v>53</v>
      </c>
      <c r="F323" t="s">
        <v>7019</v>
      </c>
      <c r="G323" t="s">
        <v>7021</v>
      </c>
      <c r="H323" t="s">
        <v>18690</v>
      </c>
      <c r="I323" t="s">
        <v>61</v>
      </c>
      <c r="J323">
        <v>140</v>
      </c>
      <c r="K323" s="40">
        <v>45689</v>
      </c>
    </row>
    <row r="324" spans="1:11" x14ac:dyDescent="0.35">
      <c r="A324" t="s">
        <v>18825</v>
      </c>
      <c r="B324" t="s">
        <v>7016</v>
      </c>
      <c r="C324" t="s">
        <v>7017</v>
      </c>
      <c r="D324" t="s">
        <v>7018</v>
      </c>
      <c r="E324" t="s">
        <v>53</v>
      </c>
      <c r="F324" t="s">
        <v>7019</v>
      </c>
      <c r="G324" t="s">
        <v>7021</v>
      </c>
      <c r="H324" t="s">
        <v>18690</v>
      </c>
      <c r="I324" t="s">
        <v>62</v>
      </c>
      <c r="J324">
        <v>140</v>
      </c>
      <c r="K324" s="40">
        <v>45717</v>
      </c>
    </row>
    <row r="325" spans="1:11" x14ac:dyDescent="0.35">
      <c r="A325" t="s">
        <v>18826</v>
      </c>
      <c r="B325" t="s">
        <v>7016</v>
      </c>
      <c r="C325" t="s">
        <v>7017</v>
      </c>
      <c r="D325" t="s">
        <v>7018</v>
      </c>
      <c r="E325" t="s">
        <v>53</v>
      </c>
      <c r="F325" t="s">
        <v>7019</v>
      </c>
      <c r="G325" t="s">
        <v>7021</v>
      </c>
      <c r="H325" t="s">
        <v>18690</v>
      </c>
      <c r="I325" t="s">
        <v>63</v>
      </c>
      <c r="J325">
        <v>140</v>
      </c>
      <c r="K325" s="40">
        <v>45748</v>
      </c>
    </row>
    <row r="326" spans="1:11" x14ac:dyDescent="0.35">
      <c r="A326" t="s">
        <v>18827</v>
      </c>
      <c r="B326" t="s">
        <v>7016</v>
      </c>
      <c r="C326" t="s">
        <v>7017</v>
      </c>
      <c r="D326" t="s">
        <v>7018</v>
      </c>
      <c r="E326" t="s">
        <v>53</v>
      </c>
      <c r="F326" t="s">
        <v>7019</v>
      </c>
      <c r="G326" t="s">
        <v>7021</v>
      </c>
      <c r="H326" t="s">
        <v>18690</v>
      </c>
      <c r="I326" t="s">
        <v>64</v>
      </c>
      <c r="J326">
        <v>139</v>
      </c>
      <c r="K326" s="40">
        <v>45778</v>
      </c>
    </row>
    <row r="327" spans="1:11" x14ac:dyDescent="0.35">
      <c r="A327" t="s">
        <v>18828</v>
      </c>
      <c r="B327" t="s">
        <v>7016</v>
      </c>
      <c r="C327" t="s">
        <v>7017</v>
      </c>
      <c r="D327" t="s">
        <v>7018</v>
      </c>
      <c r="E327" t="s">
        <v>53</v>
      </c>
      <c r="F327" t="s">
        <v>7019</v>
      </c>
      <c r="G327" t="s">
        <v>7021</v>
      </c>
      <c r="H327" t="s">
        <v>18690</v>
      </c>
      <c r="I327" t="s">
        <v>65</v>
      </c>
      <c r="J327">
        <v>139</v>
      </c>
      <c r="K327" s="40">
        <v>45809</v>
      </c>
    </row>
    <row r="328" spans="1:11" x14ac:dyDescent="0.35">
      <c r="A328" t="s">
        <v>18829</v>
      </c>
      <c r="B328" t="s">
        <v>7016</v>
      </c>
      <c r="C328" t="s">
        <v>7017</v>
      </c>
      <c r="D328" t="s">
        <v>7018</v>
      </c>
      <c r="E328" t="s">
        <v>53</v>
      </c>
      <c r="F328" t="s">
        <v>7019</v>
      </c>
      <c r="G328" t="s">
        <v>7021</v>
      </c>
      <c r="H328" t="s">
        <v>18690</v>
      </c>
      <c r="I328" t="s">
        <v>66</v>
      </c>
      <c r="J328">
        <v>139</v>
      </c>
      <c r="K328" s="40">
        <v>45839</v>
      </c>
    </row>
    <row r="329" spans="1:11" x14ac:dyDescent="0.35">
      <c r="A329" t="s">
        <v>18830</v>
      </c>
      <c r="B329" t="s">
        <v>7016</v>
      </c>
      <c r="C329" t="s">
        <v>7017</v>
      </c>
      <c r="D329" t="s">
        <v>7018</v>
      </c>
      <c r="E329" t="s">
        <v>53</v>
      </c>
      <c r="F329" t="s">
        <v>7019</v>
      </c>
      <c r="G329" t="s">
        <v>7021</v>
      </c>
      <c r="H329" t="s">
        <v>18690</v>
      </c>
      <c r="I329" t="s">
        <v>67</v>
      </c>
      <c r="J329">
        <v>139</v>
      </c>
      <c r="K329" s="40">
        <v>45870</v>
      </c>
    </row>
    <row r="330" spans="1:11" x14ac:dyDescent="0.35">
      <c r="A330" t="s">
        <v>18831</v>
      </c>
      <c r="B330" t="s">
        <v>7016</v>
      </c>
      <c r="C330" t="s">
        <v>7017</v>
      </c>
      <c r="D330" t="s">
        <v>7018</v>
      </c>
      <c r="E330" t="s">
        <v>53</v>
      </c>
      <c r="F330" t="s">
        <v>7019</v>
      </c>
      <c r="G330" t="s">
        <v>7021</v>
      </c>
      <c r="H330" t="s">
        <v>18690</v>
      </c>
      <c r="I330" t="s">
        <v>68</v>
      </c>
      <c r="J330">
        <v>139</v>
      </c>
      <c r="K330" s="40">
        <v>45901</v>
      </c>
    </row>
    <row r="331" spans="1:11" x14ac:dyDescent="0.35">
      <c r="A331" t="s">
        <v>18832</v>
      </c>
      <c r="B331" t="s">
        <v>7016</v>
      </c>
      <c r="C331" t="s">
        <v>7017</v>
      </c>
      <c r="D331" t="s">
        <v>7018</v>
      </c>
      <c r="E331" t="s">
        <v>53</v>
      </c>
      <c r="F331" t="s">
        <v>7019</v>
      </c>
      <c r="G331" t="s">
        <v>7021</v>
      </c>
      <c r="H331" t="s">
        <v>18690</v>
      </c>
      <c r="I331" t="s">
        <v>69</v>
      </c>
      <c r="J331">
        <v>141</v>
      </c>
      <c r="K331" s="40">
        <v>45566</v>
      </c>
    </row>
    <row r="332" spans="1:11" x14ac:dyDescent="0.35">
      <c r="A332" t="s">
        <v>18833</v>
      </c>
      <c r="B332" t="s">
        <v>7016</v>
      </c>
      <c r="C332" t="s">
        <v>7017</v>
      </c>
      <c r="D332" t="s">
        <v>7018</v>
      </c>
      <c r="E332" t="s">
        <v>53</v>
      </c>
      <c r="F332" t="s">
        <v>7019</v>
      </c>
      <c r="G332" t="s">
        <v>7021</v>
      </c>
      <c r="H332" t="s">
        <v>18690</v>
      </c>
      <c r="I332" t="s">
        <v>70</v>
      </c>
      <c r="J332">
        <v>141</v>
      </c>
      <c r="K332" s="40">
        <v>45597</v>
      </c>
    </row>
    <row r="333" spans="1:11" x14ac:dyDescent="0.35">
      <c r="A333" t="s">
        <v>18834</v>
      </c>
      <c r="B333" t="s">
        <v>7016</v>
      </c>
      <c r="C333" t="s">
        <v>7017</v>
      </c>
      <c r="D333" t="s">
        <v>7018</v>
      </c>
      <c r="E333" t="s">
        <v>53</v>
      </c>
      <c r="F333" t="s">
        <v>7019</v>
      </c>
      <c r="G333" t="s">
        <v>7021</v>
      </c>
      <c r="H333" t="s">
        <v>18690</v>
      </c>
      <c r="I333" t="s">
        <v>71</v>
      </c>
      <c r="J333">
        <v>141</v>
      </c>
      <c r="K333" s="40">
        <v>45627</v>
      </c>
    </row>
    <row r="334" spans="1:11" x14ac:dyDescent="0.35">
      <c r="A334" t="s">
        <v>7146</v>
      </c>
      <c r="B334" t="s">
        <v>7016</v>
      </c>
      <c r="C334" t="s">
        <v>7017</v>
      </c>
      <c r="D334" t="s">
        <v>7018</v>
      </c>
      <c r="E334" t="s">
        <v>53</v>
      </c>
      <c r="F334" t="s">
        <v>7019</v>
      </c>
      <c r="G334" t="s">
        <v>7021</v>
      </c>
      <c r="H334" t="s">
        <v>56</v>
      </c>
      <c r="I334" t="s">
        <v>68</v>
      </c>
      <c r="J334">
        <v>139</v>
      </c>
      <c r="K334" s="40"/>
    </row>
    <row r="335" spans="1:11" x14ac:dyDescent="0.35">
      <c r="A335" t="s">
        <v>7147</v>
      </c>
      <c r="B335" t="s">
        <v>7016</v>
      </c>
      <c r="C335" t="s">
        <v>7017</v>
      </c>
      <c r="D335" t="s">
        <v>7018</v>
      </c>
      <c r="E335" t="s">
        <v>53</v>
      </c>
      <c r="F335" t="s">
        <v>7019</v>
      </c>
      <c r="G335" t="s">
        <v>7021</v>
      </c>
      <c r="H335" t="s">
        <v>57</v>
      </c>
      <c r="I335" t="s">
        <v>68</v>
      </c>
      <c r="J335">
        <v>139</v>
      </c>
      <c r="K335" s="40"/>
    </row>
    <row r="336" spans="1:11" x14ac:dyDescent="0.35">
      <c r="A336" t="s">
        <v>7148</v>
      </c>
      <c r="B336" t="s">
        <v>7016</v>
      </c>
      <c r="C336" t="s">
        <v>7017</v>
      </c>
      <c r="D336" t="s">
        <v>7018</v>
      </c>
      <c r="E336" t="s">
        <v>53</v>
      </c>
      <c r="F336" t="s">
        <v>7019</v>
      </c>
      <c r="G336" t="s">
        <v>7021</v>
      </c>
      <c r="H336" t="s">
        <v>58</v>
      </c>
      <c r="I336" t="s">
        <v>68</v>
      </c>
      <c r="J336">
        <v>141</v>
      </c>
      <c r="K336" s="40"/>
    </row>
    <row r="337" spans="1:11" x14ac:dyDescent="0.35">
      <c r="A337" t="s">
        <v>7149</v>
      </c>
      <c r="B337" t="s">
        <v>7016</v>
      </c>
      <c r="C337" t="s">
        <v>7017</v>
      </c>
      <c r="D337" t="s">
        <v>7018</v>
      </c>
      <c r="E337" t="s">
        <v>53</v>
      </c>
      <c r="F337" t="s">
        <v>7019</v>
      </c>
      <c r="G337" t="s">
        <v>7021</v>
      </c>
      <c r="H337" t="s">
        <v>59</v>
      </c>
      <c r="I337" t="s">
        <v>68</v>
      </c>
      <c r="J337">
        <v>139</v>
      </c>
      <c r="K337" s="40"/>
    </row>
    <row r="338" spans="1:11" x14ac:dyDescent="0.35">
      <c r="A338" t="s">
        <v>10833</v>
      </c>
      <c r="B338" t="s">
        <v>7016</v>
      </c>
      <c r="C338" t="s">
        <v>7017</v>
      </c>
      <c r="D338" t="s">
        <v>7018</v>
      </c>
      <c r="E338" t="s">
        <v>53</v>
      </c>
      <c r="F338" t="s">
        <v>26</v>
      </c>
      <c r="G338" t="s">
        <v>26</v>
      </c>
      <c r="H338" t="s">
        <v>55</v>
      </c>
      <c r="I338" t="s">
        <v>60</v>
      </c>
      <c r="J338">
        <v>171</v>
      </c>
      <c r="K338" s="40">
        <v>45658</v>
      </c>
    </row>
    <row r="339" spans="1:11" x14ac:dyDescent="0.35">
      <c r="A339" t="s">
        <v>10834</v>
      </c>
      <c r="B339" t="s">
        <v>7016</v>
      </c>
      <c r="C339" t="s">
        <v>7017</v>
      </c>
      <c r="D339" t="s">
        <v>7018</v>
      </c>
      <c r="E339" t="s">
        <v>53</v>
      </c>
      <c r="F339" t="s">
        <v>26</v>
      </c>
      <c r="G339" t="s">
        <v>26</v>
      </c>
      <c r="H339" t="s">
        <v>55</v>
      </c>
      <c r="I339" t="s">
        <v>61</v>
      </c>
      <c r="J339">
        <v>171</v>
      </c>
      <c r="K339" s="40">
        <v>45689</v>
      </c>
    </row>
    <row r="340" spans="1:11" x14ac:dyDescent="0.35">
      <c r="A340" t="s">
        <v>10835</v>
      </c>
      <c r="B340" t="s">
        <v>7016</v>
      </c>
      <c r="C340" t="s">
        <v>7017</v>
      </c>
      <c r="D340" t="s">
        <v>7018</v>
      </c>
      <c r="E340" t="s">
        <v>53</v>
      </c>
      <c r="F340" t="s">
        <v>26</v>
      </c>
      <c r="G340" t="s">
        <v>26</v>
      </c>
      <c r="H340" t="s">
        <v>55</v>
      </c>
      <c r="I340" t="s">
        <v>62</v>
      </c>
      <c r="J340">
        <v>171</v>
      </c>
      <c r="K340" s="40">
        <v>45717</v>
      </c>
    </row>
    <row r="341" spans="1:11" x14ac:dyDescent="0.35">
      <c r="A341" t="s">
        <v>10836</v>
      </c>
      <c r="B341" t="s">
        <v>7016</v>
      </c>
      <c r="C341" t="s">
        <v>7017</v>
      </c>
      <c r="D341" t="s">
        <v>7018</v>
      </c>
      <c r="E341" t="s">
        <v>53</v>
      </c>
      <c r="F341" t="s">
        <v>26</v>
      </c>
      <c r="G341" t="s">
        <v>26</v>
      </c>
      <c r="H341" t="s">
        <v>55</v>
      </c>
      <c r="I341" t="s">
        <v>63</v>
      </c>
      <c r="J341">
        <v>171</v>
      </c>
      <c r="K341" s="40">
        <v>45748</v>
      </c>
    </row>
    <row r="342" spans="1:11" x14ac:dyDescent="0.35">
      <c r="A342" t="s">
        <v>10837</v>
      </c>
      <c r="B342" t="s">
        <v>7016</v>
      </c>
      <c r="C342" t="s">
        <v>7017</v>
      </c>
      <c r="D342" t="s">
        <v>7018</v>
      </c>
      <c r="E342" t="s">
        <v>53</v>
      </c>
      <c r="F342" t="s">
        <v>26</v>
      </c>
      <c r="G342" t="s">
        <v>26</v>
      </c>
      <c r="H342" t="s">
        <v>55</v>
      </c>
      <c r="I342" t="s">
        <v>64</v>
      </c>
      <c r="J342">
        <v>171</v>
      </c>
      <c r="K342" s="40">
        <v>45778</v>
      </c>
    </row>
    <row r="343" spans="1:11" x14ac:dyDescent="0.35">
      <c r="A343" t="s">
        <v>10838</v>
      </c>
      <c r="B343" t="s">
        <v>7016</v>
      </c>
      <c r="C343" t="s">
        <v>7017</v>
      </c>
      <c r="D343" t="s">
        <v>7018</v>
      </c>
      <c r="E343" t="s">
        <v>53</v>
      </c>
      <c r="F343" t="s">
        <v>26</v>
      </c>
      <c r="G343" t="s">
        <v>26</v>
      </c>
      <c r="H343" t="s">
        <v>55</v>
      </c>
      <c r="I343" t="s">
        <v>65</v>
      </c>
      <c r="J343">
        <v>171</v>
      </c>
      <c r="K343" s="40">
        <v>45809</v>
      </c>
    </row>
    <row r="344" spans="1:11" x14ac:dyDescent="0.35">
      <c r="A344" t="s">
        <v>10839</v>
      </c>
      <c r="B344" t="s">
        <v>7016</v>
      </c>
      <c r="C344" t="s">
        <v>7017</v>
      </c>
      <c r="D344" t="s">
        <v>7018</v>
      </c>
      <c r="E344" t="s">
        <v>53</v>
      </c>
      <c r="F344" t="s">
        <v>26</v>
      </c>
      <c r="G344" t="s">
        <v>26</v>
      </c>
      <c r="H344" t="s">
        <v>55</v>
      </c>
      <c r="I344" t="s">
        <v>66</v>
      </c>
      <c r="J344">
        <v>171</v>
      </c>
      <c r="K344" s="40">
        <v>45839</v>
      </c>
    </row>
    <row r="345" spans="1:11" x14ac:dyDescent="0.35">
      <c r="A345" t="s">
        <v>10840</v>
      </c>
      <c r="B345" t="s">
        <v>7016</v>
      </c>
      <c r="C345" t="s">
        <v>7017</v>
      </c>
      <c r="D345" t="s">
        <v>7018</v>
      </c>
      <c r="E345" t="s">
        <v>53</v>
      </c>
      <c r="F345" t="s">
        <v>26</v>
      </c>
      <c r="G345" t="s">
        <v>26</v>
      </c>
      <c r="H345" t="s">
        <v>55</v>
      </c>
      <c r="I345" t="s">
        <v>67</v>
      </c>
      <c r="J345">
        <v>171</v>
      </c>
      <c r="K345" s="40">
        <v>45870</v>
      </c>
    </row>
    <row r="346" spans="1:11" x14ac:dyDescent="0.35">
      <c r="A346" t="s">
        <v>10841</v>
      </c>
      <c r="B346" t="s">
        <v>7016</v>
      </c>
      <c r="C346" t="s">
        <v>7017</v>
      </c>
      <c r="D346" t="s">
        <v>7018</v>
      </c>
      <c r="E346" t="s">
        <v>53</v>
      </c>
      <c r="F346" t="s">
        <v>26</v>
      </c>
      <c r="G346" t="s">
        <v>26</v>
      </c>
      <c r="H346" t="s">
        <v>55</v>
      </c>
      <c r="I346" t="s">
        <v>68</v>
      </c>
      <c r="J346">
        <v>171</v>
      </c>
      <c r="K346" s="40">
        <v>45901</v>
      </c>
    </row>
    <row r="347" spans="1:11" x14ac:dyDescent="0.35">
      <c r="A347" t="s">
        <v>10842</v>
      </c>
      <c r="B347" t="s">
        <v>7016</v>
      </c>
      <c r="C347" t="s">
        <v>7017</v>
      </c>
      <c r="D347" t="s">
        <v>7018</v>
      </c>
      <c r="E347" t="s">
        <v>53</v>
      </c>
      <c r="F347" t="s">
        <v>26</v>
      </c>
      <c r="G347" t="s">
        <v>26</v>
      </c>
      <c r="H347" t="s">
        <v>55</v>
      </c>
      <c r="I347" t="s">
        <v>69</v>
      </c>
      <c r="J347">
        <v>171</v>
      </c>
      <c r="K347" s="40">
        <v>45566</v>
      </c>
    </row>
    <row r="348" spans="1:11" x14ac:dyDescent="0.35">
      <c r="A348" t="s">
        <v>10843</v>
      </c>
      <c r="B348" t="s">
        <v>7016</v>
      </c>
      <c r="C348" t="s">
        <v>7017</v>
      </c>
      <c r="D348" t="s">
        <v>7018</v>
      </c>
      <c r="E348" t="s">
        <v>53</v>
      </c>
      <c r="F348" t="s">
        <v>26</v>
      </c>
      <c r="G348" t="s">
        <v>26</v>
      </c>
      <c r="H348" t="s">
        <v>55</v>
      </c>
      <c r="I348" t="s">
        <v>70</v>
      </c>
      <c r="J348">
        <v>171</v>
      </c>
      <c r="K348" s="40">
        <v>45597</v>
      </c>
    </row>
    <row r="349" spans="1:11" x14ac:dyDescent="0.35">
      <c r="A349" t="s">
        <v>10844</v>
      </c>
      <c r="B349" t="s">
        <v>7016</v>
      </c>
      <c r="C349" t="s">
        <v>7017</v>
      </c>
      <c r="D349" t="s">
        <v>7018</v>
      </c>
      <c r="E349" t="s">
        <v>53</v>
      </c>
      <c r="F349" t="s">
        <v>26</v>
      </c>
      <c r="G349" t="s">
        <v>26</v>
      </c>
      <c r="H349" t="s">
        <v>55</v>
      </c>
      <c r="I349" t="s">
        <v>71</v>
      </c>
      <c r="J349">
        <v>171</v>
      </c>
      <c r="K349" s="40">
        <v>45627</v>
      </c>
    </row>
    <row r="350" spans="1:11" x14ac:dyDescent="0.35">
      <c r="A350" t="s">
        <v>18835</v>
      </c>
      <c r="B350" t="s">
        <v>7016</v>
      </c>
      <c r="C350" t="s">
        <v>7017</v>
      </c>
      <c r="D350" t="s">
        <v>7018</v>
      </c>
      <c r="E350" t="s">
        <v>53</v>
      </c>
      <c r="F350" t="s">
        <v>26</v>
      </c>
      <c r="G350" t="s">
        <v>26</v>
      </c>
      <c r="H350" t="s">
        <v>18690</v>
      </c>
      <c r="I350" t="s">
        <v>60</v>
      </c>
      <c r="J350">
        <v>171</v>
      </c>
      <c r="K350" s="40">
        <v>45658</v>
      </c>
    </row>
    <row r="351" spans="1:11" x14ac:dyDescent="0.35">
      <c r="A351" t="s">
        <v>18836</v>
      </c>
      <c r="B351" t="s">
        <v>7016</v>
      </c>
      <c r="C351" t="s">
        <v>7017</v>
      </c>
      <c r="D351" t="s">
        <v>7018</v>
      </c>
      <c r="E351" t="s">
        <v>53</v>
      </c>
      <c r="F351" t="s">
        <v>26</v>
      </c>
      <c r="G351" t="s">
        <v>26</v>
      </c>
      <c r="H351" t="s">
        <v>18690</v>
      </c>
      <c r="I351" t="s">
        <v>61</v>
      </c>
      <c r="J351">
        <v>171</v>
      </c>
      <c r="K351" s="40">
        <v>45689</v>
      </c>
    </row>
    <row r="352" spans="1:11" x14ac:dyDescent="0.35">
      <c r="A352" t="s">
        <v>18837</v>
      </c>
      <c r="B352" t="s">
        <v>7016</v>
      </c>
      <c r="C352" t="s">
        <v>7017</v>
      </c>
      <c r="D352" t="s">
        <v>7018</v>
      </c>
      <c r="E352" t="s">
        <v>53</v>
      </c>
      <c r="F352" t="s">
        <v>26</v>
      </c>
      <c r="G352" t="s">
        <v>26</v>
      </c>
      <c r="H352" t="s">
        <v>18690</v>
      </c>
      <c r="I352" t="s">
        <v>62</v>
      </c>
      <c r="J352">
        <v>171</v>
      </c>
      <c r="K352" s="40">
        <v>45717</v>
      </c>
    </row>
    <row r="353" spans="1:11" x14ac:dyDescent="0.35">
      <c r="A353" t="s">
        <v>18838</v>
      </c>
      <c r="B353" t="s">
        <v>7016</v>
      </c>
      <c r="C353" t="s">
        <v>7017</v>
      </c>
      <c r="D353" t="s">
        <v>7018</v>
      </c>
      <c r="E353" t="s">
        <v>53</v>
      </c>
      <c r="F353" t="s">
        <v>26</v>
      </c>
      <c r="G353" t="s">
        <v>26</v>
      </c>
      <c r="H353" t="s">
        <v>18690</v>
      </c>
      <c r="I353" t="s">
        <v>63</v>
      </c>
      <c r="J353">
        <v>171</v>
      </c>
      <c r="K353" s="40">
        <v>45748</v>
      </c>
    </row>
    <row r="354" spans="1:11" x14ac:dyDescent="0.35">
      <c r="A354" t="s">
        <v>18839</v>
      </c>
      <c r="B354" t="s">
        <v>7016</v>
      </c>
      <c r="C354" t="s">
        <v>7017</v>
      </c>
      <c r="D354" t="s">
        <v>7018</v>
      </c>
      <c r="E354" t="s">
        <v>53</v>
      </c>
      <c r="F354" t="s">
        <v>26</v>
      </c>
      <c r="G354" t="s">
        <v>26</v>
      </c>
      <c r="H354" t="s">
        <v>18690</v>
      </c>
      <c r="I354" t="s">
        <v>64</v>
      </c>
      <c r="J354">
        <v>171</v>
      </c>
      <c r="K354" s="40">
        <v>45778</v>
      </c>
    </row>
    <row r="355" spans="1:11" x14ac:dyDescent="0.35">
      <c r="A355" t="s">
        <v>18840</v>
      </c>
      <c r="B355" t="s">
        <v>7016</v>
      </c>
      <c r="C355" t="s">
        <v>7017</v>
      </c>
      <c r="D355" t="s">
        <v>7018</v>
      </c>
      <c r="E355" t="s">
        <v>53</v>
      </c>
      <c r="F355" t="s">
        <v>26</v>
      </c>
      <c r="G355" t="s">
        <v>26</v>
      </c>
      <c r="H355" t="s">
        <v>18690</v>
      </c>
      <c r="I355" t="s">
        <v>65</v>
      </c>
      <c r="J355">
        <v>171</v>
      </c>
      <c r="K355" s="40">
        <v>45809</v>
      </c>
    </row>
    <row r="356" spans="1:11" x14ac:dyDescent="0.35">
      <c r="A356" t="s">
        <v>18841</v>
      </c>
      <c r="B356" t="s">
        <v>7016</v>
      </c>
      <c r="C356" t="s">
        <v>7017</v>
      </c>
      <c r="D356" t="s">
        <v>7018</v>
      </c>
      <c r="E356" t="s">
        <v>53</v>
      </c>
      <c r="F356" t="s">
        <v>26</v>
      </c>
      <c r="G356" t="s">
        <v>26</v>
      </c>
      <c r="H356" t="s">
        <v>18690</v>
      </c>
      <c r="I356" t="s">
        <v>66</v>
      </c>
      <c r="J356">
        <v>171</v>
      </c>
      <c r="K356" s="40">
        <v>45839</v>
      </c>
    </row>
    <row r="357" spans="1:11" x14ac:dyDescent="0.35">
      <c r="A357" t="s">
        <v>18842</v>
      </c>
      <c r="B357" t="s">
        <v>7016</v>
      </c>
      <c r="C357" t="s">
        <v>7017</v>
      </c>
      <c r="D357" t="s">
        <v>7018</v>
      </c>
      <c r="E357" t="s">
        <v>53</v>
      </c>
      <c r="F357" t="s">
        <v>26</v>
      </c>
      <c r="G357" t="s">
        <v>26</v>
      </c>
      <c r="H357" t="s">
        <v>18690</v>
      </c>
      <c r="I357" t="s">
        <v>67</v>
      </c>
      <c r="J357">
        <v>171</v>
      </c>
      <c r="K357" s="40">
        <v>45870</v>
      </c>
    </row>
    <row r="358" spans="1:11" x14ac:dyDescent="0.35">
      <c r="A358" t="s">
        <v>18843</v>
      </c>
      <c r="B358" t="s">
        <v>7016</v>
      </c>
      <c r="C358" t="s">
        <v>7017</v>
      </c>
      <c r="D358" t="s">
        <v>7018</v>
      </c>
      <c r="E358" t="s">
        <v>53</v>
      </c>
      <c r="F358" t="s">
        <v>26</v>
      </c>
      <c r="G358" t="s">
        <v>26</v>
      </c>
      <c r="H358" t="s">
        <v>18690</v>
      </c>
      <c r="I358" t="s">
        <v>68</v>
      </c>
      <c r="J358">
        <v>171</v>
      </c>
      <c r="K358" s="40">
        <v>45901</v>
      </c>
    </row>
    <row r="359" spans="1:11" x14ac:dyDescent="0.35">
      <c r="A359" t="s">
        <v>18844</v>
      </c>
      <c r="B359" t="s">
        <v>7016</v>
      </c>
      <c r="C359" t="s">
        <v>7017</v>
      </c>
      <c r="D359" t="s">
        <v>7018</v>
      </c>
      <c r="E359" t="s">
        <v>53</v>
      </c>
      <c r="F359" t="s">
        <v>26</v>
      </c>
      <c r="G359" t="s">
        <v>26</v>
      </c>
      <c r="H359" t="s">
        <v>18690</v>
      </c>
      <c r="I359" t="s">
        <v>69</v>
      </c>
      <c r="J359">
        <v>171</v>
      </c>
      <c r="K359" s="40">
        <v>45566</v>
      </c>
    </row>
    <row r="360" spans="1:11" x14ac:dyDescent="0.35">
      <c r="A360" t="s">
        <v>18845</v>
      </c>
      <c r="B360" t="s">
        <v>7016</v>
      </c>
      <c r="C360" t="s">
        <v>7017</v>
      </c>
      <c r="D360" t="s">
        <v>7018</v>
      </c>
      <c r="E360" t="s">
        <v>53</v>
      </c>
      <c r="F360" t="s">
        <v>26</v>
      </c>
      <c r="G360" t="s">
        <v>26</v>
      </c>
      <c r="H360" t="s">
        <v>18690</v>
      </c>
      <c r="I360" t="s">
        <v>70</v>
      </c>
      <c r="J360">
        <v>171</v>
      </c>
      <c r="K360" s="40">
        <v>45597</v>
      </c>
    </row>
    <row r="361" spans="1:11" x14ac:dyDescent="0.35">
      <c r="A361" t="s">
        <v>18846</v>
      </c>
      <c r="B361" t="s">
        <v>7016</v>
      </c>
      <c r="C361" t="s">
        <v>7017</v>
      </c>
      <c r="D361" t="s">
        <v>7018</v>
      </c>
      <c r="E361" t="s">
        <v>53</v>
      </c>
      <c r="F361" t="s">
        <v>26</v>
      </c>
      <c r="G361" t="s">
        <v>26</v>
      </c>
      <c r="H361" t="s">
        <v>18690</v>
      </c>
      <c r="I361" t="s">
        <v>71</v>
      </c>
      <c r="J361">
        <v>171</v>
      </c>
      <c r="K361" s="40">
        <v>45627</v>
      </c>
    </row>
    <row r="362" spans="1:11" x14ac:dyDescent="0.35">
      <c r="A362" t="s">
        <v>10845</v>
      </c>
      <c r="B362" t="s">
        <v>7016</v>
      </c>
      <c r="C362" t="s">
        <v>7017</v>
      </c>
      <c r="D362" t="s">
        <v>7018</v>
      </c>
      <c r="E362" t="s">
        <v>53</v>
      </c>
      <c r="F362" t="s">
        <v>26</v>
      </c>
      <c r="G362" t="s">
        <v>26</v>
      </c>
      <c r="H362" t="s">
        <v>56</v>
      </c>
      <c r="I362" t="s">
        <v>68</v>
      </c>
      <c r="J362">
        <v>171</v>
      </c>
      <c r="K362" s="40"/>
    </row>
    <row r="363" spans="1:11" x14ac:dyDescent="0.35">
      <c r="A363" t="s">
        <v>10846</v>
      </c>
      <c r="B363" t="s">
        <v>7016</v>
      </c>
      <c r="C363" t="s">
        <v>7017</v>
      </c>
      <c r="D363" t="s">
        <v>7018</v>
      </c>
      <c r="E363" t="s">
        <v>53</v>
      </c>
      <c r="F363" t="s">
        <v>26</v>
      </c>
      <c r="G363" t="s">
        <v>26</v>
      </c>
      <c r="H363" t="s">
        <v>57</v>
      </c>
      <c r="I363" t="s">
        <v>68</v>
      </c>
      <c r="J363">
        <v>171</v>
      </c>
      <c r="K363" s="40"/>
    </row>
    <row r="364" spans="1:11" x14ac:dyDescent="0.35">
      <c r="A364" t="s">
        <v>10847</v>
      </c>
      <c r="B364" t="s">
        <v>7016</v>
      </c>
      <c r="C364" t="s">
        <v>7017</v>
      </c>
      <c r="D364" t="s">
        <v>7018</v>
      </c>
      <c r="E364" t="s">
        <v>53</v>
      </c>
      <c r="F364" t="s">
        <v>26</v>
      </c>
      <c r="G364" t="s">
        <v>26</v>
      </c>
      <c r="H364" t="s">
        <v>58</v>
      </c>
      <c r="I364" t="s">
        <v>68</v>
      </c>
      <c r="J364">
        <v>171</v>
      </c>
      <c r="K364" s="40"/>
    </row>
    <row r="365" spans="1:11" x14ac:dyDescent="0.35">
      <c r="A365" t="s">
        <v>10848</v>
      </c>
      <c r="B365" t="s">
        <v>7016</v>
      </c>
      <c r="C365" t="s">
        <v>7017</v>
      </c>
      <c r="D365" t="s">
        <v>7018</v>
      </c>
      <c r="E365" t="s">
        <v>53</v>
      </c>
      <c r="F365" t="s">
        <v>26</v>
      </c>
      <c r="G365" t="s">
        <v>26</v>
      </c>
      <c r="H365" t="s">
        <v>59</v>
      </c>
      <c r="I365" t="s">
        <v>68</v>
      </c>
      <c r="J365">
        <v>171</v>
      </c>
      <c r="K365" s="40"/>
    </row>
    <row r="366" spans="1:11" x14ac:dyDescent="0.35">
      <c r="A366" t="s">
        <v>7150</v>
      </c>
      <c r="B366" t="s">
        <v>7016</v>
      </c>
      <c r="C366" t="s">
        <v>7017</v>
      </c>
      <c r="D366" t="s">
        <v>7018</v>
      </c>
      <c r="E366" t="s">
        <v>53</v>
      </c>
      <c r="F366" t="s">
        <v>7019</v>
      </c>
      <c r="G366" t="s">
        <v>7020</v>
      </c>
      <c r="H366" t="s">
        <v>55</v>
      </c>
      <c r="I366" t="s">
        <v>60</v>
      </c>
      <c r="J366">
        <v>79</v>
      </c>
      <c r="K366" s="40">
        <v>45658</v>
      </c>
    </row>
    <row r="367" spans="1:11" x14ac:dyDescent="0.35">
      <c r="A367" t="s">
        <v>7151</v>
      </c>
      <c r="B367" t="s">
        <v>7016</v>
      </c>
      <c r="C367" t="s">
        <v>7017</v>
      </c>
      <c r="D367" t="s">
        <v>7018</v>
      </c>
      <c r="E367" t="s">
        <v>53</v>
      </c>
      <c r="F367" t="s">
        <v>7019</v>
      </c>
      <c r="G367" t="s">
        <v>7020</v>
      </c>
      <c r="H367" t="s">
        <v>55</v>
      </c>
      <c r="I367" t="s">
        <v>61</v>
      </c>
      <c r="J367">
        <v>79</v>
      </c>
      <c r="K367" s="40">
        <v>45689</v>
      </c>
    </row>
    <row r="368" spans="1:11" x14ac:dyDescent="0.35">
      <c r="A368" t="s">
        <v>7152</v>
      </c>
      <c r="B368" t="s">
        <v>7016</v>
      </c>
      <c r="C368" t="s">
        <v>7017</v>
      </c>
      <c r="D368" t="s">
        <v>7018</v>
      </c>
      <c r="E368" t="s">
        <v>53</v>
      </c>
      <c r="F368" t="s">
        <v>7019</v>
      </c>
      <c r="G368" t="s">
        <v>7020</v>
      </c>
      <c r="H368" t="s">
        <v>55</v>
      </c>
      <c r="I368" t="s">
        <v>62</v>
      </c>
      <c r="J368">
        <v>79</v>
      </c>
      <c r="K368" s="40">
        <v>45717</v>
      </c>
    </row>
    <row r="369" spans="1:11" x14ac:dyDescent="0.35">
      <c r="A369" t="s">
        <v>7153</v>
      </c>
      <c r="B369" t="s">
        <v>7016</v>
      </c>
      <c r="C369" t="s">
        <v>7017</v>
      </c>
      <c r="D369" t="s">
        <v>7018</v>
      </c>
      <c r="E369" t="s">
        <v>53</v>
      </c>
      <c r="F369" t="s">
        <v>7019</v>
      </c>
      <c r="G369" t="s">
        <v>7020</v>
      </c>
      <c r="H369" t="s">
        <v>55</v>
      </c>
      <c r="I369" t="s">
        <v>63</v>
      </c>
      <c r="J369">
        <v>79</v>
      </c>
      <c r="K369" s="40">
        <v>45748</v>
      </c>
    </row>
    <row r="370" spans="1:11" x14ac:dyDescent="0.35">
      <c r="A370" t="s">
        <v>7154</v>
      </c>
      <c r="B370" t="s">
        <v>7016</v>
      </c>
      <c r="C370" t="s">
        <v>7017</v>
      </c>
      <c r="D370" t="s">
        <v>7018</v>
      </c>
      <c r="E370" t="s">
        <v>53</v>
      </c>
      <c r="F370" t="s">
        <v>7019</v>
      </c>
      <c r="G370" t="s">
        <v>7020</v>
      </c>
      <c r="H370" t="s">
        <v>55</v>
      </c>
      <c r="I370" t="s">
        <v>64</v>
      </c>
      <c r="J370">
        <v>79</v>
      </c>
      <c r="K370" s="40">
        <v>45778</v>
      </c>
    </row>
    <row r="371" spans="1:11" x14ac:dyDescent="0.35">
      <c r="A371" t="s">
        <v>7155</v>
      </c>
      <c r="B371" t="s">
        <v>7016</v>
      </c>
      <c r="C371" t="s">
        <v>7017</v>
      </c>
      <c r="D371" t="s">
        <v>7018</v>
      </c>
      <c r="E371" t="s">
        <v>53</v>
      </c>
      <c r="F371" t="s">
        <v>7019</v>
      </c>
      <c r="G371" t="s">
        <v>7020</v>
      </c>
      <c r="H371" t="s">
        <v>55</v>
      </c>
      <c r="I371" t="s">
        <v>65</v>
      </c>
      <c r="J371">
        <v>79</v>
      </c>
      <c r="K371" s="40">
        <v>45809</v>
      </c>
    </row>
    <row r="372" spans="1:11" x14ac:dyDescent="0.35">
      <c r="A372" t="s">
        <v>7156</v>
      </c>
      <c r="B372" t="s">
        <v>7016</v>
      </c>
      <c r="C372" t="s">
        <v>7017</v>
      </c>
      <c r="D372" t="s">
        <v>7018</v>
      </c>
      <c r="E372" t="s">
        <v>53</v>
      </c>
      <c r="F372" t="s">
        <v>7019</v>
      </c>
      <c r="G372" t="s">
        <v>7020</v>
      </c>
      <c r="H372" t="s">
        <v>55</v>
      </c>
      <c r="I372" t="s">
        <v>66</v>
      </c>
      <c r="J372">
        <v>79</v>
      </c>
      <c r="K372" s="40">
        <v>45839</v>
      </c>
    </row>
    <row r="373" spans="1:11" x14ac:dyDescent="0.35">
      <c r="A373" t="s">
        <v>7157</v>
      </c>
      <c r="B373" t="s">
        <v>7016</v>
      </c>
      <c r="C373" t="s">
        <v>7017</v>
      </c>
      <c r="D373" t="s">
        <v>7018</v>
      </c>
      <c r="E373" t="s">
        <v>53</v>
      </c>
      <c r="F373" t="s">
        <v>7019</v>
      </c>
      <c r="G373" t="s">
        <v>7020</v>
      </c>
      <c r="H373" t="s">
        <v>55</v>
      </c>
      <c r="I373" t="s">
        <v>67</v>
      </c>
      <c r="J373">
        <v>79</v>
      </c>
      <c r="K373" s="40">
        <v>45870</v>
      </c>
    </row>
    <row r="374" spans="1:11" x14ac:dyDescent="0.35">
      <c r="A374" t="s">
        <v>7158</v>
      </c>
      <c r="B374" t="s">
        <v>7016</v>
      </c>
      <c r="C374" t="s">
        <v>7017</v>
      </c>
      <c r="D374" t="s">
        <v>7018</v>
      </c>
      <c r="E374" t="s">
        <v>53</v>
      </c>
      <c r="F374" t="s">
        <v>7019</v>
      </c>
      <c r="G374" t="s">
        <v>7020</v>
      </c>
      <c r="H374" t="s">
        <v>55</v>
      </c>
      <c r="I374" t="s">
        <v>68</v>
      </c>
      <c r="J374">
        <v>79</v>
      </c>
      <c r="K374" s="40">
        <v>45901</v>
      </c>
    </row>
    <row r="375" spans="1:11" x14ac:dyDescent="0.35">
      <c r="A375" t="s">
        <v>7159</v>
      </c>
      <c r="B375" t="s">
        <v>7016</v>
      </c>
      <c r="C375" t="s">
        <v>7017</v>
      </c>
      <c r="D375" t="s">
        <v>7018</v>
      </c>
      <c r="E375" t="s">
        <v>53</v>
      </c>
      <c r="F375" t="s">
        <v>7019</v>
      </c>
      <c r="G375" t="s">
        <v>7020</v>
      </c>
      <c r="H375" t="s">
        <v>55</v>
      </c>
      <c r="I375" t="s">
        <v>69</v>
      </c>
      <c r="J375">
        <v>79</v>
      </c>
      <c r="K375" s="40">
        <v>45566</v>
      </c>
    </row>
    <row r="376" spans="1:11" x14ac:dyDescent="0.35">
      <c r="A376" t="s">
        <v>7160</v>
      </c>
      <c r="B376" t="s">
        <v>7016</v>
      </c>
      <c r="C376" t="s">
        <v>7017</v>
      </c>
      <c r="D376" t="s">
        <v>7018</v>
      </c>
      <c r="E376" t="s">
        <v>53</v>
      </c>
      <c r="F376" t="s">
        <v>7019</v>
      </c>
      <c r="G376" t="s">
        <v>7020</v>
      </c>
      <c r="H376" t="s">
        <v>55</v>
      </c>
      <c r="I376" t="s">
        <v>70</v>
      </c>
      <c r="J376">
        <v>79</v>
      </c>
      <c r="K376" s="40">
        <v>45597</v>
      </c>
    </row>
    <row r="377" spans="1:11" x14ac:dyDescent="0.35">
      <c r="A377" t="s">
        <v>7161</v>
      </c>
      <c r="B377" t="s">
        <v>7016</v>
      </c>
      <c r="C377" t="s">
        <v>7017</v>
      </c>
      <c r="D377" t="s">
        <v>7018</v>
      </c>
      <c r="E377" t="s">
        <v>53</v>
      </c>
      <c r="F377" t="s">
        <v>7019</v>
      </c>
      <c r="G377" t="s">
        <v>7020</v>
      </c>
      <c r="H377" t="s">
        <v>55</v>
      </c>
      <c r="I377" t="s">
        <v>71</v>
      </c>
      <c r="J377">
        <v>79</v>
      </c>
      <c r="K377" s="40">
        <v>45627</v>
      </c>
    </row>
    <row r="378" spans="1:11" x14ac:dyDescent="0.35">
      <c r="A378" t="s">
        <v>18847</v>
      </c>
      <c r="B378" t="s">
        <v>7016</v>
      </c>
      <c r="C378" t="s">
        <v>7017</v>
      </c>
      <c r="D378" t="s">
        <v>7018</v>
      </c>
      <c r="E378" t="s">
        <v>53</v>
      </c>
      <c r="F378" t="s">
        <v>7019</v>
      </c>
      <c r="G378" t="s">
        <v>7020</v>
      </c>
      <c r="H378" t="s">
        <v>18690</v>
      </c>
      <c r="I378" t="s">
        <v>60</v>
      </c>
      <c r="J378">
        <v>79</v>
      </c>
      <c r="K378" s="40">
        <v>45658</v>
      </c>
    </row>
    <row r="379" spans="1:11" x14ac:dyDescent="0.35">
      <c r="A379" t="s">
        <v>18848</v>
      </c>
      <c r="B379" t="s">
        <v>7016</v>
      </c>
      <c r="C379" t="s">
        <v>7017</v>
      </c>
      <c r="D379" t="s">
        <v>7018</v>
      </c>
      <c r="E379" t="s">
        <v>53</v>
      </c>
      <c r="F379" t="s">
        <v>7019</v>
      </c>
      <c r="G379" t="s">
        <v>7020</v>
      </c>
      <c r="H379" t="s">
        <v>18690</v>
      </c>
      <c r="I379" t="s">
        <v>61</v>
      </c>
      <c r="J379">
        <v>79</v>
      </c>
      <c r="K379" s="40">
        <v>45689</v>
      </c>
    </row>
    <row r="380" spans="1:11" x14ac:dyDescent="0.35">
      <c r="A380" t="s">
        <v>18849</v>
      </c>
      <c r="B380" t="s">
        <v>7016</v>
      </c>
      <c r="C380" t="s">
        <v>7017</v>
      </c>
      <c r="D380" t="s">
        <v>7018</v>
      </c>
      <c r="E380" t="s">
        <v>53</v>
      </c>
      <c r="F380" t="s">
        <v>7019</v>
      </c>
      <c r="G380" t="s">
        <v>7020</v>
      </c>
      <c r="H380" t="s">
        <v>18690</v>
      </c>
      <c r="I380" t="s">
        <v>62</v>
      </c>
      <c r="J380">
        <v>79</v>
      </c>
      <c r="K380" s="40">
        <v>45717</v>
      </c>
    </row>
    <row r="381" spans="1:11" x14ac:dyDescent="0.35">
      <c r="A381" t="s">
        <v>18850</v>
      </c>
      <c r="B381" t="s">
        <v>7016</v>
      </c>
      <c r="C381" t="s">
        <v>7017</v>
      </c>
      <c r="D381" t="s">
        <v>7018</v>
      </c>
      <c r="E381" t="s">
        <v>53</v>
      </c>
      <c r="F381" t="s">
        <v>7019</v>
      </c>
      <c r="G381" t="s">
        <v>7020</v>
      </c>
      <c r="H381" t="s">
        <v>18690</v>
      </c>
      <c r="I381" t="s">
        <v>63</v>
      </c>
      <c r="J381">
        <v>79</v>
      </c>
      <c r="K381" s="40">
        <v>45748</v>
      </c>
    </row>
    <row r="382" spans="1:11" x14ac:dyDescent="0.35">
      <c r="A382" t="s">
        <v>18851</v>
      </c>
      <c r="B382" t="s">
        <v>7016</v>
      </c>
      <c r="C382" t="s">
        <v>7017</v>
      </c>
      <c r="D382" t="s">
        <v>7018</v>
      </c>
      <c r="E382" t="s">
        <v>53</v>
      </c>
      <c r="F382" t="s">
        <v>7019</v>
      </c>
      <c r="G382" t="s">
        <v>7020</v>
      </c>
      <c r="H382" t="s">
        <v>18690</v>
      </c>
      <c r="I382" t="s">
        <v>64</v>
      </c>
      <c r="J382">
        <v>79</v>
      </c>
      <c r="K382" s="40">
        <v>45778</v>
      </c>
    </row>
    <row r="383" spans="1:11" x14ac:dyDescent="0.35">
      <c r="A383" t="s">
        <v>18852</v>
      </c>
      <c r="B383" t="s">
        <v>7016</v>
      </c>
      <c r="C383" t="s">
        <v>7017</v>
      </c>
      <c r="D383" t="s">
        <v>7018</v>
      </c>
      <c r="E383" t="s">
        <v>53</v>
      </c>
      <c r="F383" t="s">
        <v>7019</v>
      </c>
      <c r="G383" t="s">
        <v>7020</v>
      </c>
      <c r="H383" t="s">
        <v>18690</v>
      </c>
      <c r="I383" t="s">
        <v>65</v>
      </c>
      <c r="J383">
        <v>79</v>
      </c>
      <c r="K383" s="40">
        <v>45809</v>
      </c>
    </row>
    <row r="384" spans="1:11" x14ac:dyDescent="0.35">
      <c r="A384" t="s">
        <v>18853</v>
      </c>
      <c r="B384" t="s">
        <v>7016</v>
      </c>
      <c r="C384" t="s">
        <v>7017</v>
      </c>
      <c r="D384" t="s">
        <v>7018</v>
      </c>
      <c r="E384" t="s">
        <v>53</v>
      </c>
      <c r="F384" t="s">
        <v>7019</v>
      </c>
      <c r="G384" t="s">
        <v>7020</v>
      </c>
      <c r="H384" t="s">
        <v>18690</v>
      </c>
      <c r="I384" t="s">
        <v>66</v>
      </c>
      <c r="J384">
        <v>79</v>
      </c>
      <c r="K384" s="40">
        <v>45839</v>
      </c>
    </row>
    <row r="385" spans="1:11" x14ac:dyDescent="0.35">
      <c r="A385" t="s">
        <v>18854</v>
      </c>
      <c r="B385" t="s">
        <v>7016</v>
      </c>
      <c r="C385" t="s">
        <v>7017</v>
      </c>
      <c r="D385" t="s">
        <v>7018</v>
      </c>
      <c r="E385" t="s">
        <v>53</v>
      </c>
      <c r="F385" t="s">
        <v>7019</v>
      </c>
      <c r="G385" t="s">
        <v>7020</v>
      </c>
      <c r="H385" t="s">
        <v>18690</v>
      </c>
      <c r="I385" t="s">
        <v>67</v>
      </c>
      <c r="J385">
        <v>79</v>
      </c>
      <c r="K385" s="40">
        <v>45870</v>
      </c>
    </row>
    <row r="386" spans="1:11" x14ac:dyDescent="0.35">
      <c r="A386" t="s">
        <v>18855</v>
      </c>
      <c r="B386" t="s">
        <v>7016</v>
      </c>
      <c r="C386" t="s">
        <v>7017</v>
      </c>
      <c r="D386" t="s">
        <v>7018</v>
      </c>
      <c r="E386" t="s">
        <v>53</v>
      </c>
      <c r="F386" t="s">
        <v>7019</v>
      </c>
      <c r="G386" t="s">
        <v>7020</v>
      </c>
      <c r="H386" t="s">
        <v>18690</v>
      </c>
      <c r="I386" t="s">
        <v>68</v>
      </c>
      <c r="J386">
        <v>79</v>
      </c>
      <c r="K386" s="40">
        <v>45901</v>
      </c>
    </row>
    <row r="387" spans="1:11" x14ac:dyDescent="0.35">
      <c r="A387" t="s">
        <v>18856</v>
      </c>
      <c r="B387" t="s">
        <v>7016</v>
      </c>
      <c r="C387" t="s">
        <v>7017</v>
      </c>
      <c r="D387" t="s">
        <v>7018</v>
      </c>
      <c r="E387" t="s">
        <v>53</v>
      </c>
      <c r="F387" t="s">
        <v>7019</v>
      </c>
      <c r="G387" t="s">
        <v>7020</v>
      </c>
      <c r="H387" t="s">
        <v>18690</v>
      </c>
      <c r="I387" t="s">
        <v>69</v>
      </c>
      <c r="J387">
        <v>79</v>
      </c>
      <c r="K387" s="40">
        <v>45566</v>
      </c>
    </row>
    <row r="388" spans="1:11" x14ac:dyDescent="0.35">
      <c r="A388" t="s">
        <v>18857</v>
      </c>
      <c r="B388" t="s">
        <v>7016</v>
      </c>
      <c r="C388" t="s">
        <v>7017</v>
      </c>
      <c r="D388" t="s">
        <v>7018</v>
      </c>
      <c r="E388" t="s">
        <v>53</v>
      </c>
      <c r="F388" t="s">
        <v>7019</v>
      </c>
      <c r="G388" t="s">
        <v>7020</v>
      </c>
      <c r="H388" t="s">
        <v>18690</v>
      </c>
      <c r="I388" t="s">
        <v>70</v>
      </c>
      <c r="J388">
        <v>79</v>
      </c>
      <c r="K388" s="40">
        <v>45597</v>
      </c>
    </row>
    <row r="389" spans="1:11" x14ac:dyDescent="0.35">
      <c r="A389" t="s">
        <v>18858</v>
      </c>
      <c r="B389" t="s">
        <v>7016</v>
      </c>
      <c r="C389" t="s">
        <v>7017</v>
      </c>
      <c r="D389" t="s">
        <v>7018</v>
      </c>
      <c r="E389" t="s">
        <v>53</v>
      </c>
      <c r="F389" t="s">
        <v>7019</v>
      </c>
      <c r="G389" t="s">
        <v>7020</v>
      </c>
      <c r="H389" t="s">
        <v>18690</v>
      </c>
      <c r="I389" t="s">
        <v>71</v>
      </c>
      <c r="J389">
        <v>79</v>
      </c>
      <c r="K389" s="40">
        <v>45627</v>
      </c>
    </row>
    <row r="390" spans="1:11" x14ac:dyDescent="0.35">
      <c r="A390" t="s">
        <v>7162</v>
      </c>
      <c r="B390" t="s">
        <v>7016</v>
      </c>
      <c r="C390" t="s">
        <v>7017</v>
      </c>
      <c r="D390" t="s">
        <v>7018</v>
      </c>
      <c r="E390" t="s">
        <v>53</v>
      </c>
      <c r="F390" t="s">
        <v>7019</v>
      </c>
      <c r="G390" t="s">
        <v>7020</v>
      </c>
      <c r="H390" t="s">
        <v>56</v>
      </c>
      <c r="I390" t="s">
        <v>68</v>
      </c>
      <c r="J390">
        <v>79</v>
      </c>
      <c r="K390" s="40"/>
    </row>
    <row r="391" spans="1:11" x14ac:dyDescent="0.35">
      <c r="A391" t="s">
        <v>7163</v>
      </c>
      <c r="B391" t="s">
        <v>7016</v>
      </c>
      <c r="C391" t="s">
        <v>7017</v>
      </c>
      <c r="D391" t="s">
        <v>7018</v>
      </c>
      <c r="E391" t="s">
        <v>53</v>
      </c>
      <c r="F391" t="s">
        <v>7019</v>
      </c>
      <c r="G391" t="s">
        <v>7020</v>
      </c>
      <c r="H391" t="s">
        <v>57</v>
      </c>
      <c r="I391" t="s">
        <v>68</v>
      </c>
      <c r="J391">
        <v>79</v>
      </c>
      <c r="K391" s="40"/>
    </row>
    <row r="392" spans="1:11" x14ac:dyDescent="0.35">
      <c r="A392" t="s">
        <v>7164</v>
      </c>
      <c r="B392" t="s">
        <v>7016</v>
      </c>
      <c r="C392" t="s">
        <v>7017</v>
      </c>
      <c r="D392" t="s">
        <v>7018</v>
      </c>
      <c r="E392" t="s">
        <v>53</v>
      </c>
      <c r="F392" t="s">
        <v>7019</v>
      </c>
      <c r="G392" t="s">
        <v>7020</v>
      </c>
      <c r="H392" t="s">
        <v>58</v>
      </c>
      <c r="I392" t="s">
        <v>68</v>
      </c>
      <c r="J392">
        <v>79</v>
      </c>
      <c r="K392" s="40"/>
    </row>
    <row r="393" spans="1:11" x14ac:dyDescent="0.35">
      <c r="A393" t="s">
        <v>7165</v>
      </c>
      <c r="B393" t="s">
        <v>7016</v>
      </c>
      <c r="C393" t="s">
        <v>7017</v>
      </c>
      <c r="D393" t="s">
        <v>7018</v>
      </c>
      <c r="E393" t="s">
        <v>53</v>
      </c>
      <c r="F393" t="s">
        <v>7019</v>
      </c>
      <c r="G393" t="s">
        <v>7020</v>
      </c>
      <c r="H393" t="s">
        <v>59</v>
      </c>
      <c r="I393" t="s">
        <v>68</v>
      </c>
      <c r="J393">
        <v>79</v>
      </c>
      <c r="K393" s="40"/>
    </row>
    <row r="394" spans="1:11" x14ac:dyDescent="0.35">
      <c r="A394" t="s">
        <v>7166</v>
      </c>
      <c r="B394" t="s">
        <v>7016</v>
      </c>
      <c r="C394" t="s">
        <v>7017</v>
      </c>
      <c r="D394" t="s">
        <v>7018</v>
      </c>
      <c r="E394" t="s">
        <v>53</v>
      </c>
      <c r="F394" t="s">
        <v>7019</v>
      </c>
      <c r="G394" t="s">
        <v>7021</v>
      </c>
      <c r="H394" t="s">
        <v>55</v>
      </c>
      <c r="I394" t="s">
        <v>60</v>
      </c>
      <c r="J394">
        <v>92</v>
      </c>
      <c r="K394" s="40">
        <v>45658</v>
      </c>
    </row>
    <row r="395" spans="1:11" x14ac:dyDescent="0.35">
      <c r="A395" t="s">
        <v>7167</v>
      </c>
      <c r="B395" t="s">
        <v>7016</v>
      </c>
      <c r="C395" t="s">
        <v>7017</v>
      </c>
      <c r="D395" t="s">
        <v>7018</v>
      </c>
      <c r="E395" t="s">
        <v>53</v>
      </c>
      <c r="F395" t="s">
        <v>7019</v>
      </c>
      <c r="G395" t="s">
        <v>7021</v>
      </c>
      <c r="H395" t="s">
        <v>55</v>
      </c>
      <c r="I395" t="s">
        <v>61</v>
      </c>
      <c r="J395">
        <v>92</v>
      </c>
      <c r="K395" s="40">
        <v>45689</v>
      </c>
    </row>
    <row r="396" spans="1:11" x14ac:dyDescent="0.35">
      <c r="A396" t="s">
        <v>7168</v>
      </c>
      <c r="B396" t="s">
        <v>7016</v>
      </c>
      <c r="C396" t="s">
        <v>7017</v>
      </c>
      <c r="D396" t="s">
        <v>7018</v>
      </c>
      <c r="E396" t="s">
        <v>53</v>
      </c>
      <c r="F396" t="s">
        <v>7019</v>
      </c>
      <c r="G396" t="s">
        <v>7021</v>
      </c>
      <c r="H396" t="s">
        <v>55</v>
      </c>
      <c r="I396" t="s">
        <v>62</v>
      </c>
      <c r="J396">
        <v>92</v>
      </c>
      <c r="K396" s="40">
        <v>45717</v>
      </c>
    </row>
    <row r="397" spans="1:11" x14ac:dyDescent="0.35">
      <c r="A397" t="s">
        <v>7169</v>
      </c>
      <c r="B397" t="s">
        <v>7016</v>
      </c>
      <c r="C397" t="s">
        <v>7017</v>
      </c>
      <c r="D397" t="s">
        <v>7018</v>
      </c>
      <c r="E397" t="s">
        <v>53</v>
      </c>
      <c r="F397" t="s">
        <v>7019</v>
      </c>
      <c r="G397" t="s">
        <v>7021</v>
      </c>
      <c r="H397" t="s">
        <v>55</v>
      </c>
      <c r="I397" t="s">
        <v>63</v>
      </c>
      <c r="J397">
        <v>92</v>
      </c>
      <c r="K397" s="40">
        <v>45748</v>
      </c>
    </row>
    <row r="398" spans="1:11" x14ac:dyDescent="0.35">
      <c r="A398" t="s">
        <v>7170</v>
      </c>
      <c r="B398" t="s">
        <v>7016</v>
      </c>
      <c r="C398" t="s">
        <v>7017</v>
      </c>
      <c r="D398" t="s">
        <v>7018</v>
      </c>
      <c r="E398" t="s">
        <v>53</v>
      </c>
      <c r="F398" t="s">
        <v>7019</v>
      </c>
      <c r="G398" t="s">
        <v>7021</v>
      </c>
      <c r="H398" t="s">
        <v>55</v>
      </c>
      <c r="I398" t="s">
        <v>64</v>
      </c>
      <c r="J398">
        <v>92</v>
      </c>
      <c r="K398" s="40">
        <v>45778</v>
      </c>
    </row>
    <row r="399" spans="1:11" x14ac:dyDescent="0.35">
      <c r="A399" t="s">
        <v>7171</v>
      </c>
      <c r="B399" t="s">
        <v>7016</v>
      </c>
      <c r="C399" t="s">
        <v>7017</v>
      </c>
      <c r="D399" t="s">
        <v>7018</v>
      </c>
      <c r="E399" t="s">
        <v>53</v>
      </c>
      <c r="F399" t="s">
        <v>7019</v>
      </c>
      <c r="G399" t="s">
        <v>7021</v>
      </c>
      <c r="H399" t="s">
        <v>55</v>
      </c>
      <c r="I399" t="s">
        <v>65</v>
      </c>
      <c r="J399">
        <v>92</v>
      </c>
      <c r="K399" s="40">
        <v>45809</v>
      </c>
    </row>
    <row r="400" spans="1:11" x14ac:dyDescent="0.35">
      <c r="A400" t="s">
        <v>7172</v>
      </c>
      <c r="B400" t="s">
        <v>7016</v>
      </c>
      <c r="C400" t="s">
        <v>7017</v>
      </c>
      <c r="D400" t="s">
        <v>7018</v>
      </c>
      <c r="E400" t="s">
        <v>53</v>
      </c>
      <c r="F400" t="s">
        <v>7019</v>
      </c>
      <c r="G400" t="s">
        <v>7021</v>
      </c>
      <c r="H400" t="s">
        <v>55</v>
      </c>
      <c r="I400" t="s">
        <v>66</v>
      </c>
      <c r="J400">
        <v>92</v>
      </c>
      <c r="K400" s="40">
        <v>45839</v>
      </c>
    </row>
    <row r="401" spans="1:11" x14ac:dyDescent="0.35">
      <c r="A401" t="s">
        <v>7173</v>
      </c>
      <c r="B401" t="s">
        <v>7016</v>
      </c>
      <c r="C401" t="s">
        <v>7017</v>
      </c>
      <c r="D401" t="s">
        <v>7018</v>
      </c>
      <c r="E401" t="s">
        <v>53</v>
      </c>
      <c r="F401" t="s">
        <v>7019</v>
      </c>
      <c r="G401" t="s">
        <v>7021</v>
      </c>
      <c r="H401" t="s">
        <v>55</v>
      </c>
      <c r="I401" t="s">
        <v>67</v>
      </c>
      <c r="J401">
        <v>92</v>
      </c>
      <c r="K401" s="40">
        <v>45870</v>
      </c>
    </row>
    <row r="402" spans="1:11" x14ac:dyDescent="0.35">
      <c r="A402" t="s">
        <v>7174</v>
      </c>
      <c r="B402" t="s">
        <v>7016</v>
      </c>
      <c r="C402" t="s">
        <v>7017</v>
      </c>
      <c r="D402" t="s">
        <v>7018</v>
      </c>
      <c r="E402" t="s">
        <v>53</v>
      </c>
      <c r="F402" t="s">
        <v>7019</v>
      </c>
      <c r="G402" t="s">
        <v>7021</v>
      </c>
      <c r="H402" t="s">
        <v>55</v>
      </c>
      <c r="I402" t="s">
        <v>68</v>
      </c>
      <c r="J402">
        <v>92</v>
      </c>
      <c r="K402" s="40">
        <v>45901</v>
      </c>
    </row>
    <row r="403" spans="1:11" x14ac:dyDescent="0.35">
      <c r="A403" t="s">
        <v>7175</v>
      </c>
      <c r="B403" t="s">
        <v>7016</v>
      </c>
      <c r="C403" t="s">
        <v>7017</v>
      </c>
      <c r="D403" t="s">
        <v>7018</v>
      </c>
      <c r="E403" t="s">
        <v>53</v>
      </c>
      <c r="F403" t="s">
        <v>7019</v>
      </c>
      <c r="G403" t="s">
        <v>7021</v>
      </c>
      <c r="H403" t="s">
        <v>55</v>
      </c>
      <c r="I403" t="s">
        <v>69</v>
      </c>
      <c r="J403">
        <v>92</v>
      </c>
      <c r="K403" s="40">
        <v>45566</v>
      </c>
    </row>
    <row r="404" spans="1:11" x14ac:dyDescent="0.35">
      <c r="A404" t="s">
        <v>7176</v>
      </c>
      <c r="B404" t="s">
        <v>7016</v>
      </c>
      <c r="C404" t="s">
        <v>7017</v>
      </c>
      <c r="D404" t="s">
        <v>7018</v>
      </c>
      <c r="E404" t="s">
        <v>53</v>
      </c>
      <c r="F404" t="s">
        <v>7019</v>
      </c>
      <c r="G404" t="s">
        <v>7021</v>
      </c>
      <c r="H404" t="s">
        <v>55</v>
      </c>
      <c r="I404" t="s">
        <v>70</v>
      </c>
      <c r="J404">
        <v>92</v>
      </c>
      <c r="K404" s="40">
        <v>45597</v>
      </c>
    </row>
    <row r="405" spans="1:11" x14ac:dyDescent="0.35">
      <c r="A405" t="s">
        <v>7177</v>
      </c>
      <c r="B405" t="s">
        <v>7016</v>
      </c>
      <c r="C405" t="s">
        <v>7017</v>
      </c>
      <c r="D405" t="s">
        <v>7018</v>
      </c>
      <c r="E405" t="s">
        <v>53</v>
      </c>
      <c r="F405" t="s">
        <v>7019</v>
      </c>
      <c r="G405" t="s">
        <v>7021</v>
      </c>
      <c r="H405" t="s">
        <v>55</v>
      </c>
      <c r="I405" t="s">
        <v>71</v>
      </c>
      <c r="J405">
        <v>92</v>
      </c>
      <c r="K405" s="40">
        <v>45627</v>
      </c>
    </row>
    <row r="406" spans="1:11" x14ac:dyDescent="0.35">
      <c r="A406" t="s">
        <v>18859</v>
      </c>
      <c r="B406" t="s">
        <v>7016</v>
      </c>
      <c r="C406" t="s">
        <v>7017</v>
      </c>
      <c r="D406" t="s">
        <v>7018</v>
      </c>
      <c r="E406" t="s">
        <v>53</v>
      </c>
      <c r="F406" t="s">
        <v>7019</v>
      </c>
      <c r="G406" t="s">
        <v>7021</v>
      </c>
      <c r="H406" t="s">
        <v>18690</v>
      </c>
      <c r="I406" t="s">
        <v>60</v>
      </c>
      <c r="J406">
        <v>92</v>
      </c>
      <c r="K406" s="40">
        <v>45658</v>
      </c>
    </row>
    <row r="407" spans="1:11" x14ac:dyDescent="0.35">
      <c r="A407" t="s">
        <v>18860</v>
      </c>
      <c r="B407" t="s">
        <v>7016</v>
      </c>
      <c r="C407" t="s">
        <v>7017</v>
      </c>
      <c r="D407" t="s">
        <v>7018</v>
      </c>
      <c r="E407" t="s">
        <v>53</v>
      </c>
      <c r="F407" t="s">
        <v>7019</v>
      </c>
      <c r="G407" t="s">
        <v>7021</v>
      </c>
      <c r="H407" t="s">
        <v>18690</v>
      </c>
      <c r="I407" t="s">
        <v>61</v>
      </c>
      <c r="J407">
        <v>92</v>
      </c>
      <c r="K407" s="40">
        <v>45689</v>
      </c>
    </row>
    <row r="408" spans="1:11" x14ac:dyDescent="0.35">
      <c r="A408" t="s">
        <v>18861</v>
      </c>
      <c r="B408" t="s">
        <v>7016</v>
      </c>
      <c r="C408" t="s">
        <v>7017</v>
      </c>
      <c r="D408" t="s">
        <v>7018</v>
      </c>
      <c r="E408" t="s">
        <v>53</v>
      </c>
      <c r="F408" t="s">
        <v>7019</v>
      </c>
      <c r="G408" t="s">
        <v>7021</v>
      </c>
      <c r="H408" t="s">
        <v>18690</v>
      </c>
      <c r="I408" t="s">
        <v>62</v>
      </c>
      <c r="J408">
        <v>92</v>
      </c>
      <c r="K408" s="40">
        <v>45717</v>
      </c>
    </row>
    <row r="409" spans="1:11" x14ac:dyDescent="0.35">
      <c r="A409" t="s">
        <v>18862</v>
      </c>
      <c r="B409" t="s">
        <v>7016</v>
      </c>
      <c r="C409" t="s">
        <v>7017</v>
      </c>
      <c r="D409" t="s">
        <v>7018</v>
      </c>
      <c r="E409" t="s">
        <v>53</v>
      </c>
      <c r="F409" t="s">
        <v>7019</v>
      </c>
      <c r="G409" t="s">
        <v>7021</v>
      </c>
      <c r="H409" t="s">
        <v>18690</v>
      </c>
      <c r="I409" t="s">
        <v>63</v>
      </c>
      <c r="J409">
        <v>92</v>
      </c>
      <c r="K409" s="40">
        <v>45748</v>
      </c>
    </row>
    <row r="410" spans="1:11" x14ac:dyDescent="0.35">
      <c r="A410" t="s">
        <v>18863</v>
      </c>
      <c r="B410" t="s">
        <v>7016</v>
      </c>
      <c r="C410" t="s">
        <v>7017</v>
      </c>
      <c r="D410" t="s">
        <v>7018</v>
      </c>
      <c r="E410" t="s">
        <v>53</v>
      </c>
      <c r="F410" t="s">
        <v>7019</v>
      </c>
      <c r="G410" t="s">
        <v>7021</v>
      </c>
      <c r="H410" t="s">
        <v>18690</v>
      </c>
      <c r="I410" t="s">
        <v>64</v>
      </c>
      <c r="J410">
        <v>92</v>
      </c>
      <c r="K410" s="40">
        <v>45778</v>
      </c>
    </row>
    <row r="411" spans="1:11" x14ac:dyDescent="0.35">
      <c r="A411" t="s">
        <v>18864</v>
      </c>
      <c r="B411" t="s">
        <v>7016</v>
      </c>
      <c r="C411" t="s">
        <v>7017</v>
      </c>
      <c r="D411" t="s">
        <v>7018</v>
      </c>
      <c r="E411" t="s">
        <v>53</v>
      </c>
      <c r="F411" t="s">
        <v>7019</v>
      </c>
      <c r="G411" t="s">
        <v>7021</v>
      </c>
      <c r="H411" t="s">
        <v>18690</v>
      </c>
      <c r="I411" t="s">
        <v>65</v>
      </c>
      <c r="J411">
        <v>92</v>
      </c>
      <c r="K411" s="40">
        <v>45809</v>
      </c>
    </row>
    <row r="412" spans="1:11" x14ac:dyDescent="0.35">
      <c r="A412" t="s">
        <v>18865</v>
      </c>
      <c r="B412" t="s">
        <v>7016</v>
      </c>
      <c r="C412" t="s">
        <v>7017</v>
      </c>
      <c r="D412" t="s">
        <v>7018</v>
      </c>
      <c r="E412" t="s">
        <v>53</v>
      </c>
      <c r="F412" t="s">
        <v>7019</v>
      </c>
      <c r="G412" t="s">
        <v>7021</v>
      </c>
      <c r="H412" t="s">
        <v>18690</v>
      </c>
      <c r="I412" t="s">
        <v>66</v>
      </c>
      <c r="J412">
        <v>92</v>
      </c>
      <c r="K412" s="40">
        <v>45839</v>
      </c>
    </row>
    <row r="413" spans="1:11" x14ac:dyDescent="0.35">
      <c r="A413" t="s">
        <v>18866</v>
      </c>
      <c r="B413" t="s">
        <v>7016</v>
      </c>
      <c r="C413" t="s">
        <v>7017</v>
      </c>
      <c r="D413" t="s">
        <v>7018</v>
      </c>
      <c r="E413" t="s">
        <v>53</v>
      </c>
      <c r="F413" t="s">
        <v>7019</v>
      </c>
      <c r="G413" t="s">
        <v>7021</v>
      </c>
      <c r="H413" t="s">
        <v>18690</v>
      </c>
      <c r="I413" t="s">
        <v>67</v>
      </c>
      <c r="J413">
        <v>92</v>
      </c>
      <c r="K413" s="40">
        <v>45870</v>
      </c>
    </row>
    <row r="414" spans="1:11" x14ac:dyDescent="0.35">
      <c r="A414" t="s">
        <v>18867</v>
      </c>
      <c r="B414" t="s">
        <v>7016</v>
      </c>
      <c r="C414" t="s">
        <v>7017</v>
      </c>
      <c r="D414" t="s">
        <v>7018</v>
      </c>
      <c r="E414" t="s">
        <v>53</v>
      </c>
      <c r="F414" t="s">
        <v>7019</v>
      </c>
      <c r="G414" t="s">
        <v>7021</v>
      </c>
      <c r="H414" t="s">
        <v>18690</v>
      </c>
      <c r="I414" t="s">
        <v>68</v>
      </c>
      <c r="J414">
        <v>92</v>
      </c>
      <c r="K414" s="40">
        <v>45901</v>
      </c>
    </row>
    <row r="415" spans="1:11" x14ac:dyDescent="0.35">
      <c r="A415" t="s">
        <v>18868</v>
      </c>
      <c r="B415" t="s">
        <v>7016</v>
      </c>
      <c r="C415" t="s">
        <v>7017</v>
      </c>
      <c r="D415" t="s">
        <v>7018</v>
      </c>
      <c r="E415" t="s">
        <v>53</v>
      </c>
      <c r="F415" t="s">
        <v>7019</v>
      </c>
      <c r="G415" t="s">
        <v>7021</v>
      </c>
      <c r="H415" t="s">
        <v>18690</v>
      </c>
      <c r="I415" t="s">
        <v>69</v>
      </c>
      <c r="J415">
        <v>92</v>
      </c>
      <c r="K415" s="40">
        <v>45566</v>
      </c>
    </row>
    <row r="416" spans="1:11" x14ac:dyDescent="0.35">
      <c r="A416" t="s">
        <v>18869</v>
      </c>
      <c r="B416" t="s">
        <v>7016</v>
      </c>
      <c r="C416" t="s">
        <v>7017</v>
      </c>
      <c r="D416" t="s">
        <v>7018</v>
      </c>
      <c r="E416" t="s">
        <v>53</v>
      </c>
      <c r="F416" t="s">
        <v>7019</v>
      </c>
      <c r="G416" t="s">
        <v>7021</v>
      </c>
      <c r="H416" t="s">
        <v>18690</v>
      </c>
      <c r="I416" t="s">
        <v>70</v>
      </c>
      <c r="J416">
        <v>92</v>
      </c>
      <c r="K416" s="40">
        <v>45597</v>
      </c>
    </row>
    <row r="417" spans="1:11" x14ac:dyDescent="0.35">
      <c r="A417" t="s">
        <v>18870</v>
      </c>
      <c r="B417" t="s">
        <v>7016</v>
      </c>
      <c r="C417" t="s">
        <v>7017</v>
      </c>
      <c r="D417" t="s">
        <v>7018</v>
      </c>
      <c r="E417" t="s">
        <v>53</v>
      </c>
      <c r="F417" t="s">
        <v>7019</v>
      </c>
      <c r="G417" t="s">
        <v>7021</v>
      </c>
      <c r="H417" t="s">
        <v>18690</v>
      </c>
      <c r="I417" t="s">
        <v>71</v>
      </c>
      <c r="J417">
        <v>92</v>
      </c>
      <c r="K417" s="40">
        <v>45627</v>
      </c>
    </row>
    <row r="418" spans="1:11" x14ac:dyDescent="0.35">
      <c r="A418" t="s">
        <v>7178</v>
      </c>
      <c r="B418" t="s">
        <v>7016</v>
      </c>
      <c r="C418" t="s">
        <v>7017</v>
      </c>
      <c r="D418" t="s">
        <v>7018</v>
      </c>
      <c r="E418" t="s">
        <v>53</v>
      </c>
      <c r="F418" t="s">
        <v>7019</v>
      </c>
      <c r="G418" t="s">
        <v>7021</v>
      </c>
      <c r="H418" t="s">
        <v>56</v>
      </c>
      <c r="I418" t="s">
        <v>68</v>
      </c>
      <c r="J418">
        <v>92</v>
      </c>
      <c r="K418" s="40"/>
    </row>
    <row r="419" spans="1:11" x14ac:dyDescent="0.35">
      <c r="A419" t="s">
        <v>7179</v>
      </c>
      <c r="B419" t="s">
        <v>7016</v>
      </c>
      <c r="C419" t="s">
        <v>7017</v>
      </c>
      <c r="D419" t="s">
        <v>7018</v>
      </c>
      <c r="E419" t="s">
        <v>53</v>
      </c>
      <c r="F419" t="s">
        <v>7019</v>
      </c>
      <c r="G419" t="s">
        <v>7021</v>
      </c>
      <c r="H419" t="s">
        <v>57</v>
      </c>
      <c r="I419" t="s">
        <v>68</v>
      </c>
      <c r="J419">
        <v>92</v>
      </c>
      <c r="K419" s="40"/>
    </row>
    <row r="420" spans="1:11" x14ac:dyDescent="0.35">
      <c r="A420" t="s">
        <v>7180</v>
      </c>
      <c r="B420" t="s">
        <v>7016</v>
      </c>
      <c r="C420" t="s">
        <v>7017</v>
      </c>
      <c r="D420" t="s">
        <v>7018</v>
      </c>
      <c r="E420" t="s">
        <v>53</v>
      </c>
      <c r="F420" t="s">
        <v>7019</v>
      </c>
      <c r="G420" t="s">
        <v>7021</v>
      </c>
      <c r="H420" t="s">
        <v>58</v>
      </c>
      <c r="I420" t="s">
        <v>68</v>
      </c>
      <c r="J420">
        <v>92</v>
      </c>
      <c r="K420" s="40"/>
    </row>
    <row r="421" spans="1:11" x14ac:dyDescent="0.35">
      <c r="A421" t="s">
        <v>7181</v>
      </c>
      <c r="B421" t="s">
        <v>7016</v>
      </c>
      <c r="C421" t="s">
        <v>7017</v>
      </c>
      <c r="D421" t="s">
        <v>7018</v>
      </c>
      <c r="E421" t="s">
        <v>53</v>
      </c>
      <c r="F421" t="s">
        <v>7019</v>
      </c>
      <c r="G421" t="s">
        <v>7021</v>
      </c>
      <c r="H421" t="s">
        <v>59</v>
      </c>
      <c r="I421" t="s">
        <v>68</v>
      </c>
      <c r="J421">
        <v>92</v>
      </c>
      <c r="K421" s="40"/>
    </row>
    <row r="422" spans="1:11" x14ac:dyDescent="0.35">
      <c r="A422" t="s">
        <v>10849</v>
      </c>
      <c r="B422" t="s">
        <v>7016</v>
      </c>
      <c r="C422" t="s">
        <v>7017</v>
      </c>
      <c r="D422" t="s">
        <v>7018</v>
      </c>
      <c r="E422" t="s">
        <v>53</v>
      </c>
      <c r="F422" t="s">
        <v>26</v>
      </c>
      <c r="G422" t="s">
        <v>26</v>
      </c>
      <c r="H422" t="s">
        <v>55</v>
      </c>
      <c r="I422" t="s">
        <v>60</v>
      </c>
      <c r="J422">
        <v>49</v>
      </c>
      <c r="K422" s="40">
        <v>45658</v>
      </c>
    </row>
    <row r="423" spans="1:11" x14ac:dyDescent="0.35">
      <c r="A423" t="s">
        <v>10850</v>
      </c>
      <c r="B423" t="s">
        <v>7016</v>
      </c>
      <c r="C423" t="s">
        <v>7017</v>
      </c>
      <c r="D423" t="s">
        <v>7018</v>
      </c>
      <c r="E423" t="s">
        <v>53</v>
      </c>
      <c r="F423" t="s">
        <v>26</v>
      </c>
      <c r="G423" t="s">
        <v>26</v>
      </c>
      <c r="H423" t="s">
        <v>55</v>
      </c>
      <c r="I423" t="s">
        <v>61</v>
      </c>
      <c r="J423">
        <v>49</v>
      </c>
      <c r="K423" s="40">
        <v>45689</v>
      </c>
    </row>
    <row r="424" spans="1:11" x14ac:dyDescent="0.35">
      <c r="A424" t="s">
        <v>10851</v>
      </c>
      <c r="B424" t="s">
        <v>7016</v>
      </c>
      <c r="C424" t="s">
        <v>7017</v>
      </c>
      <c r="D424" t="s">
        <v>7018</v>
      </c>
      <c r="E424" t="s">
        <v>53</v>
      </c>
      <c r="F424" t="s">
        <v>26</v>
      </c>
      <c r="G424" t="s">
        <v>26</v>
      </c>
      <c r="H424" t="s">
        <v>55</v>
      </c>
      <c r="I424" t="s">
        <v>62</v>
      </c>
      <c r="J424">
        <v>49</v>
      </c>
      <c r="K424" s="40">
        <v>45717</v>
      </c>
    </row>
    <row r="425" spans="1:11" x14ac:dyDescent="0.35">
      <c r="A425" t="s">
        <v>10852</v>
      </c>
      <c r="B425" t="s">
        <v>7016</v>
      </c>
      <c r="C425" t="s">
        <v>7017</v>
      </c>
      <c r="D425" t="s">
        <v>7018</v>
      </c>
      <c r="E425" t="s">
        <v>53</v>
      </c>
      <c r="F425" t="s">
        <v>26</v>
      </c>
      <c r="G425" t="s">
        <v>26</v>
      </c>
      <c r="H425" t="s">
        <v>55</v>
      </c>
      <c r="I425" t="s">
        <v>63</v>
      </c>
      <c r="J425">
        <v>49</v>
      </c>
      <c r="K425" s="40">
        <v>45748</v>
      </c>
    </row>
    <row r="426" spans="1:11" x14ac:dyDescent="0.35">
      <c r="A426" t="s">
        <v>10853</v>
      </c>
      <c r="B426" t="s">
        <v>7016</v>
      </c>
      <c r="C426" t="s">
        <v>7017</v>
      </c>
      <c r="D426" t="s">
        <v>7018</v>
      </c>
      <c r="E426" t="s">
        <v>53</v>
      </c>
      <c r="F426" t="s">
        <v>26</v>
      </c>
      <c r="G426" t="s">
        <v>26</v>
      </c>
      <c r="H426" t="s">
        <v>55</v>
      </c>
      <c r="I426" t="s">
        <v>64</v>
      </c>
      <c r="J426">
        <v>49</v>
      </c>
      <c r="K426" s="40">
        <v>45778</v>
      </c>
    </row>
    <row r="427" spans="1:11" x14ac:dyDescent="0.35">
      <c r="A427" t="s">
        <v>10854</v>
      </c>
      <c r="B427" t="s">
        <v>7016</v>
      </c>
      <c r="C427" t="s">
        <v>7017</v>
      </c>
      <c r="D427" t="s">
        <v>7018</v>
      </c>
      <c r="E427" t="s">
        <v>53</v>
      </c>
      <c r="F427" t="s">
        <v>26</v>
      </c>
      <c r="G427" t="s">
        <v>26</v>
      </c>
      <c r="H427" t="s">
        <v>55</v>
      </c>
      <c r="I427" t="s">
        <v>65</v>
      </c>
      <c r="J427">
        <v>48</v>
      </c>
      <c r="K427" s="40">
        <v>45809</v>
      </c>
    </row>
    <row r="428" spans="1:11" x14ac:dyDescent="0.35">
      <c r="A428" t="s">
        <v>10855</v>
      </c>
      <c r="B428" t="s">
        <v>7016</v>
      </c>
      <c r="C428" t="s">
        <v>7017</v>
      </c>
      <c r="D428" t="s">
        <v>7018</v>
      </c>
      <c r="E428" t="s">
        <v>53</v>
      </c>
      <c r="F428" t="s">
        <v>26</v>
      </c>
      <c r="G428" t="s">
        <v>26</v>
      </c>
      <c r="H428" t="s">
        <v>55</v>
      </c>
      <c r="I428" t="s">
        <v>66</v>
      </c>
      <c r="J428">
        <v>48</v>
      </c>
      <c r="K428" s="40">
        <v>45839</v>
      </c>
    </row>
    <row r="429" spans="1:11" x14ac:dyDescent="0.35">
      <c r="A429" t="s">
        <v>10856</v>
      </c>
      <c r="B429" t="s">
        <v>7016</v>
      </c>
      <c r="C429" t="s">
        <v>7017</v>
      </c>
      <c r="D429" t="s">
        <v>7018</v>
      </c>
      <c r="E429" t="s">
        <v>53</v>
      </c>
      <c r="F429" t="s">
        <v>26</v>
      </c>
      <c r="G429" t="s">
        <v>26</v>
      </c>
      <c r="H429" t="s">
        <v>55</v>
      </c>
      <c r="I429" t="s">
        <v>67</v>
      </c>
      <c r="J429">
        <v>48</v>
      </c>
      <c r="K429" s="40">
        <v>45870</v>
      </c>
    </row>
    <row r="430" spans="1:11" x14ac:dyDescent="0.35">
      <c r="A430" t="s">
        <v>10857</v>
      </c>
      <c r="B430" t="s">
        <v>7016</v>
      </c>
      <c r="C430" t="s">
        <v>7017</v>
      </c>
      <c r="D430" t="s">
        <v>7018</v>
      </c>
      <c r="E430" t="s">
        <v>53</v>
      </c>
      <c r="F430" t="s">
        <v>26</v>
      </c>
      <c r="G430" t="s">
        <v>26</v>
      </c>
      <c r="H430" t="s">
        <v>55</v>
      </c>
      <c r="I430" t="s">
        <v>68</v>
      </c>
      <c r="J430">
        <v>48</v>
      </c>
      <c r="K430" s="40">
        <v>45901</v>
      </c>
    </row>
    <row r="431" spans="1:11" x14ac:dyDescent="0.35">
      <c r="A431" t="s">
        <v>10858</v>
      </c>
      <c r="B431" t="s">
        <v>7016</v>
      </c>
      <c r="C431" t="s">
        <v>7017</v>
      </c>
      <c r="D431" t="s">
        <v>7018</v>
      </c>
      <c r="E431" t="s">
        <v>53</v>
      </c>
      <c r="F431" t="s">
        <v>26</v>
      </c>
      <c r="G431" t="s">
        <v>26</v>
      </c>
      <c r="H431" t="s">
        <v>55</v>
      </c>
      <c r="I431" t="s">
        <v>69</v>
      </c>
      <c r="J431">
        <v>50</v>
      </c>
      <c r="K431" s="40">
        <v>45566</v>
      </c>
    </row>
    <row r="432" spans="1:11" x14ac:dyDescent="0.35">
      <c r="A432" t="s">
        <v>10859</v>
      </c>
      <c r="B432" t="s">
        <v>7016</v>
      </c>
      <c r="C432" t="s">
        <v>7017</v>
      </c>
      <c r="D432" t="s">
        <v>7018</v>
      </c>
      <c r="E432" t="s">
        <v>53</v>
      </c>
      <c r="F432" t="s">
        <v>26</v>
      </c>
      <c r="G432" t="s">
        <v>26</v>
      </c>
      <c r="H432" t="s">
        <v>55</v>
      </c>
      <c r="I432" t="s">
        <v>70</v>
      </c>
      <c r="J432">
        <v>50</v>
      </c>
      <c r="K432" s="40">
        <v>45597</v>
      </c>
    </row>
    <row r="433" spans="1:11" x14ac:dyDescent="0.35">
      <c r="A433" t="s">
        <v>10860</v>
      </c>
      <c r="B433" t="s">
        <v>7016</v>
      </c>
      <c r="C433" t="s">
        <v>7017</v>
      </c>
      <c r="D433" t="s">
        <v>7018</v>
      </c>
      <c r="E433" t="s">
        <v>53</v>
      </c>
      <c r="F433" t="s">
        <v>26</v>
      </c>
      <c r="G433" t="s">
        <v>26</v>
      </c>
      <c r="H433" t="s">
        <v>55</v>
      </c>
      <c r="I433" t="s">
        <v>71</v>
      </c>
      <c r="J433">
        <v>50</v>
      </c>
      <c r="K433" s="40">
        <v>45627</v>
      </c>
    </row>
    <row r="434" spans="1:11" x14ac:dyDescent="0.35">
      <c r="A434" t="s">
        <v>18871</v>
      </c>
      <c r="B434" t="s">
        <v>7016</v>
      </c>
      <c r="C434" t="s">
        <v>7017</v>
      </c>
      <c r="D434" t="s">
        <v>7018</v>
      </c>
      <c r="E434" t="s">
        <v>53</v>
      </c>
      <c r="F434" t="s">
        <v>26</v>
      </c>
      <c r="G434" t="s">
        <v>26</v>
      </c>
      <c r="H434" t="s">
        <v>18690</v>
      </c>
      <c r="I434" t="s">
        <v>60</v>
      </c>
      <c r="J434">
        <v>49</v>
      </c>
      <c r="K434" s="40">
        <v>45658</v>
      </c>
    </row>
    <row r="435" spans="1:11" x14ac:dyDescent="0.35">
      <c r="A435" t="s">
        <v>18872</v>
      </c>
      <c r="B435" t="s">
        <v>7016</v>
      </c>
      <c r="C435" t="s">
        <v>7017</v>
      </c>
      <c r="D435" t="s">
        <v>7018</v>
      </c>
      <c r="E435" t="s">
        <v>53</v>
      </c>
      <c r="F435" t="s">
        <v>26</v>
      </c>
      <c r="G435" t="s">
        <v>26</v>
      </c>
      <c r="H435" t="s">
        <v>18690</v>
      </c>
      <c r="I435" t="s">
        <v>61</v>
      </c>
      <c r="J435">
        <v>49</v>
      </c>
      <c r="K435" s="40">
        <v>45689</v>
      </c>
    </row>
    <row r="436" spans="1:11" x14ac:dyDescent="0.35">
      <c r="A436" t="s">
        <v>18873</v>
      </c>
      <c r="B436" t="s">
        <v>7016</v>
      </c>
      <c r="C436" t="s">
        <v>7017</v>
      </c>
      <c r="D436" t="s">
        <v>7018</v>
      </c>
      <c r="E436" t="s">
        <v>53</v>
      </c>
      <c r="F436" t="s">
        <v>26</v>
      </c>
      <c r="G436" t="s">
        <v>26</v>
      </c>
      <c r="H436" t="s">
        <v>18690</v>
      </c>
      <c r="I436" t="s">
        <v>62</v>
      </c>
      <c r="J436">
        <v>49</v>
      </c>
      <c r="K436" s="40">
        <v>45717</v>
      </c>
    </row>
    <row r="437" spans="1:11" x14ac:dyDescent="0.35">
      <c r="A437" t="s">
        <v>18874</v>
      </c>
      <c r="B437" t="s">
        <v>7016</v>
      </c>
      <c r="C437" t="s">
        <v>7017</v>
      </c>
      <c r="D437" t="s">
        <v>7018</v>
      </c>
      <c r="E437" t="s">
        <v>53</v>
      </c>
      <c r="F437" t="s">
        <v>26</v>
      </c>
      <c r="G437" t="s">
        <v>26</v>
      </c>
      <c r="H437" t="s">
        <v>18690</v>
      </c>
      <c r="I437" t="s">
        <v>63</v>
      </c>
      <c r="J437">
        <v>49</v>
      </c>
      <c r="K437" s="40">
        <v>45748</v>
      </c>
    </row>
    <row r="438" spans="1:11" x14ac:dyDescent="0.35">
      <c r="A438" t="s">
        <v>18875</v>
      </c>
      <c r="B438" t="s">
        <v>7016</v>
      </c>
      <c r="C438" t="s">
        <v>7017</v>
      </c>
      <c r="D438" t="s">
        <v>7018</v>
      </c>
      <c r="E438" t="s">
        <v>53</v>
      </c>
      <c r="F438" t="s">
        <v>26</v>
      </c>
      <c r="G438" t="s">
        <v>26</v>
      </c>
      <c r="H438" t="s">
        <v>18690</v>
      </c>
      <c r="I438" t="s">
        <v>64</v>
      </c>
      <c r="J438">
        <v>48</v>
      </c>
      <c r="K438" s="40">
        <v>45778</v>
      </c>
    </row>
    <row r="439" spans="1:11" x14ac:dyDescent="0.35">
      <c r="A439" t="s">
        <v>18876</v>
      </c>
      <c r="B439" t="s">
        <v>7016</v>
      </c>
      <c r="C439" t="s">
        <v>7017</v>
      </c>
      <c r="D439" t="s">
        <v>7018</v>
      </c>
      <c r="E439" t="s">
        <v>53</v>
      </c>
      <c r="F439" t="s">
        <v>26</v>
      </c>
      <c r="G439" t="s">
        <v>26</v>
      </c>
      <c r="H439" t="s">
        <v>18690</v>
      </c>
      <c r="I439" t="s">
        <v>65</v>
      </c>
      <c r="J439">
        <v>48</v>
      </c>
      <c r="K439" s="40">
        <v>45809</v>
      </c>
    </row>
    <row r="440" spans="1:11" x14ac:dyDescent="0.35">
      <c r="A440" t="s">
        <v>18877</v>
      </c>
      <c r="B440" t="s">
        <v>7016</v>
      </c>
      <c r="C440" t="s">
        <v>7017</v>
      </c>
      <c r="D440" t="s">
        <v>7018</v>
      </c>
      <c r="E440" t="s">
        <v>53</v>
      </c>
      <c r="F440" t="s">
        <v>26</v>
      </c>
      <c r="G440" t="s">
        <v>26</v>
      </c>
      <c r="H440" t="s">
        <v>18690</v>
      </c>
      <c r="I440" t="s">
        <v>66</v>
      </c>
      <c r="J440">
        <v>48</v>
      </c>
      <c r="K440" s="40">
        <v>45839</v>
      </c>
    </row>
    <row r="441" spans="1:11" x14ac:dyDescent="0.35">
      <c r="A441" t="s">
        <v>18878</v>
      </c>
      <c r="B441" t="s">
        <v>7016</v>
      </c>
      <c r="C441" t="s">
        <v>7017</v>
      </c>
      <c r="D441" t="s">
        <v>7018</v>
      </c>
      <c r="E441" t="s">
        <v>53</v>
      </c>
      <c r="F441" t="s">
        <v>26</v>
      </c>
      <c r="G441" t="s">
        <v>26</v>
      </c>
      <c r="H441" t="s">
        <v>18690</v>
      </c>
      <c r="I441" t="s">
        <v>67</v>
      </c>
      <c r="J441">
        <v>48</v>
      </c>
      <c r="K441" s="40">
        <v>45870</v>
      </c>
    </row>
    <row r="442" spans="1:11" x14ac:dyDescent="0.35">
      <c r="A442" t="s">
        <v>18879</v>
      </c>
      <c r="B442" t="s">
        <v>7016</v>
      </c>
      <c r="C442" t="s">
        <v>7017</v>
      </c>
      <c r="D442" t="s">
        <v>7018</v>
      </c>
      <c r="E442" t="s">
        <v>53</v>
      </c>
      <c r="F442" t="s">
        <v>26</v>
      </c>
      <c r="G442" t="s">
        <v>26</v>
      </c>
      <c r="H442" t="s">
        <v>18690</v>
      </c>
      <c r="I442" t="s">
        <v>68</v>
      </c>
      <c r="J442">
        <v>48</v>
      </c>
      <c r="K442" s="40">
        <v>45901</v>
      </c>
    </row>
    <row r="443" spans="1:11" x14ac:dyDescent="0.35">
      <c r="A443" t="s">
        <v>18880</v>
      </c>
      <c r="B443" t="s">
        <v>7016</v>
      </c>
      <c r="C443" t="s">
        <v>7017</v>
      </c>
      <c r="D443" t="s">
        <v>7018</v>
      </c>
      <c r="E443" t="s">
        <v>53</v>
      </c>
      <c r="F443" t="s">
        <v>26</v>
      </c>
      <c r="G443" t="s">
        <v>26</v>
      </c>
      <c r="H443" t="s">
        <v>18690</v>
      </c>
      <c r="I443" t="s">
        <v>69</v>
      </c>
      <c r="J443">
        <v>50</v>
      </c>
      <c r="K443" s="40">
        <v>45566</v>
      </c>
    </row>
    <row r="444" spans="1:11" x14ac:dyDescent="0.35">
      <c r="A444" t="s">
        <v>18881</v>
      </c>
      <c r="B444" t="s">
        <v>7016</v>
      </c>
      <c r="C444" t="s">
        <v>7017</v>
      </c>
      <c r="D444" t="s">
        <v>7018</v>
      </c>
      <c r="E444" t="s">
        <v>53</v>
      </c>
      <c r="F444" t="s">
        <v>26</v>
      </c>
      <c r="G444" t="s">
        <v>26</v>
      </c>
      <c r="H444" t="s">
        <v>18690</v>
      </c>
      <c r="I444" t="s">
        <v>70</v>
      </c>
      <c r="J444">
        <v>50</v>
      </c>
      <c r="K444" s="40">
        <v>45597</v>
      </c>
    </row>
    <row r="445" spans="1:11" x14ac:dyDescent="0.35">
      <c r="A445" t="s">
        <v>18882</v>
      </c>
      <c r="B445" t="s">
        <v>7016</v>
      </c>
      <c r="C445" t="s">
        <v>7017</v>
      </c>
      <c r="D445" t="s">
        <v>7018</v>
      </c>
      <c r="E445" t="s">
        <v>53</v>
      </c>
      <c r="F445" t="s">
        <v>26</v>
      </c>
      <c r="G445" t="s">
        <v>26</v>
      </c>
      <c r="H445" t="s">
        <v>18690</v>
      </c>
      <c r="I445" t="s">
        <v>71</v>
      </c>
      <c r="J445">
        <v>50</v>
      </c>
      <c r="K445" s="40">
        <v>45627</v>
      </c>
    </row>
    <row r="446" spans="1:11" x14ac:dyDescent="0.35">
      <c r="A446" t="s">
        <v>10861</v>
      </c>
      <c r="B446" t="s">
        <v>7016</v>
      </c>
      <c r="C446" t="s">
        <v>7017</v>
      </c>
      <c r="D446" t="s">
        <v>7018</v>
      </c>
      <c r="E446" t="s">
        <v>53</v>
      </c>
      <c r="F446" t="s">
        <v>26</v>
      </c>
      <c r="G446" t="s">
        <v>26</v>
      </c>
      <c r="H446" t="s">
        <v>56</v>
      </c>
      <c r="I446" t="s">
        <v>68</v>
      </c>
      <c r="J446">
        <v>48</v>
      </c>
      <c r="K446" s="40"/>
    </row>
    <row r="447" spans="1:11" x14ac:dyDescent="0.35">
      <c r="A447" t="s">
        <v>10862</v>
      </c>
      <c r="B447" t="s">
        <v>7016</v>
      </c>
      <c r="C447" t="s">
        <v>7017</v>
      </c>
      <c r="D447" t="s">
        <v>7018</v>
      </c>
      <c r="E447" t="s">
        <v>53</v>
      </c>
      <c r="F447" t="s">
        <v>26</v>
      </c>
      <c r="G447" t="s">
        <v>26</v>
      </c>
      <c r="H447" t="s">
        <v>57</v>
      </c>
      <c r="I447" t="s">
        <v>68</v>
      </c>
      <c r="J447">
        <v>48</v>
      </c>
      <c r="K447" s="40"/>
    </row>
    <row r="448" spans="1:11" x14ac:dyDescent="0.35">
      <c r="A448" t="s">
        <v>10863</v>
      </c>
      <c r="B448" t="s">
        <v>7016</v>
      </c>
      <c r="C448" t="s">
        <v>7017</v>
      </c>
      <c r="D448" t="s">
        <v>7018</v>
      </c>
      <c r="E448" t="s">
        <v>53</v>
      </c>
      <c r="F448" t="s">
        <v>26</v>
      </c>
      <c r="G448" t="s">
        <v>26</v>
      </c>
      <c r="H448" t="s">
        <v>58</v>
      </c>
      <c r="I448" t="s">
        <v>68</v>
      </c>
      <c r="J448">
        <v>50</v>
      </c>
      <c r="K448" s="40"/>
    </row>
    <row r="449" spans="1:11" x14ac:dyDescent="0.35">
      <c r="A449" t="s">
        <v>10864</v>
      </c>
      <c r="B449" t="s">
        <v>7016</v>
      </c>
      <c r="C449" t="s">
        <v>7017</v>
      </c>
      <c r="D449" t="s">
        <v>7018</v>
      </c>
      <c r="E449" t="s">
        <v>53</v>
      </c>
      <c r="F449" t="s">
        <v>26</v>
      </c>
      <c r="G449" t="s">
        <v>26</v>
      </c>
      <c r="H449" t="s">
        <v>59</v>
      </c>
      <c r="I449" t="s">
        <v>68</v>
      </c>
      <c r="J449">
        <v>48</v>
      </c>
      <c r="K449" s="40"/>
    </row>
    <row r="450" spans="1:11" x14ac:dyDescent="0.35">
      <c r="A450" t="s">
        <v>7182</v>
      </c>
      <c r="B450" t="s">
        <v>7016</v>
      </c>
      <c r="C450" t="s">
        <v>7017</v>
      </c>
      <c r="D450" t="s">
        <v>7018</v>
      </c>
      <c r="E450" t="s">
        <v>53</v>
      </c>
      <c r="F450" t="s">
        <v>7019</v>
      </c>
      <c r="G450" t="s">
        <v>7020</v>
      </c>
      <c r="H450" t="s">
        <v>55</v>
      </c>
      <c r="I450" t="s">
        <v>60</v>
      </c>
      <c r="J450">
        <v>1</v>
      </c>
      <c r="K450" s="40">
        <v>45658</v>
      </c>
    </row>
    <row r="451" spans="1:11" x14ac:dyDescent="0.35">
      <c r="A451" t="s">
        <v>7183</v>
      </c>
      <c r="B451" t="s">
        <v>7016</v>
      </c>
      <c r="C451" t="s">
        <v>7017</v>
      </c>
      <c r="D451" t="s">
        <v>7018</v>
      </c>
      <c r="E451" t="s">
        <v>53</v>
      </c>
      <c r="F451" t="s">
        <v>7019</v>
      </c>
      <c r="G451" t="s">
        <v>7020</v>
      </c>
      <c r="H451" t="s">
        <v>55</v>
      </c>
      <c r="I451" t="s">
        <v>61</v>
      </c>
      <c r="J451">
        <v>1</v>
      </c>
      <c r="K451" s="40">
        <v>45689</v>
      </c>
    </row>
    <row r="452" spans="1:11" x14ac:dyDescent="0.35">
      <c r="A452" t="s">
        <v>7184</v>
      </c>
      <c r="B452" t="s">
        <v>7016</v>
      </c>
      <c r="C452" t="s">
        <v>7017</v>
      </c>
      <c r="D452" t="s">
        <v>7018</v>
      </c>
      <c r="E452" t="s">
        <v>53</v>
      </c>
      <c r="F452" t="s">
        <v>7019</v>
      </c>
      <c r="G452" t="s">
        <v>7020</v>
      </c>
      <c r="H452" t="s">
        <v>55</v>
      </c>
      <c r="I452" t="s">
        <v>62</v>
      </c>
      <c r="J452">
        <v>1</v>
      </c>
      <c r="K452" s="40">
        <v>45717</v>
      </c>
    </row>
    <row r="453" spans="1:11" x14ac:dyDescent="0.35">
      <c r="A453" t="s">
        <v>7185</v>
      </c>
      <c r="B453" t="s">
        <v>7016</v>
      </c>
      <c r="C453" t="s">
        <v>7017</v>
      </c>
      <c r="D453" t="s">
        <v>7018</v>
      </c>
      <c r="E453" t="s">
        <v>53</v>
      </c>
      <c r="F453" t="s">
        <v>7019</v>
      </c>
      <c r="G453" t="s">
        <v>7020</v>
      </c>
      <c r="H453" t="s">
        <v>55</v>
      </c>
      <c r="I453" t="s">
        <v>63</v>
      </c>
      <c r="J453">
        <v>1</v>
      </c>
      <c r="K453" s="40">
        <v>45748</v>
      </c>
    </row>
    <row r="454" spans="1:11" x14ac:dyDescent="0.35">
      <c r="A454" t="s">
        <v>7186</v>
      </c>
      <c r="B454" t="s">
        <v>7016</v>
      </c>
      <c r="C454" t="s">
        <v>7017</v>
      </c>
      <c r="D454" t="s">
        <v>7018</v>
      </c>
      <c r="E454" t="s">
        <v>53</v>
      </c>
      <c r="F454" t="s">
        <v>7019</v>
      </c>
      <c r="G454" t="s">
        <v>7020</v>
      </c>
      <c r="H454" t="s">
        <v>55</v>
      </c>
      <c r="I454" t="s">
        <v>64</v>
      </c>
      <c r="J454">
        <v>1</v>
      </c>
      <c r="K454" s="40">
        <v>45778</v>
      </c>
    </row>
    <row r="455" spans="1:11" x14ac:dyDescent="0.35">
      <c r="A455" t="s">
        <v>7187</v>
      </c>
      <c r="B455" t="s">
        <v>7016</v>
      </c>
      <c r="C455" t="s">
        <v>7017</v>
      </c>
      <c r="D455" t="s">
        <v>7018</v>
      </c>
      <c r="E455" t="s">
        <v>53</v>
      </c>
      <c r="F455" t="s">
        <v>7019</v>
      </c>
      <c r="G455" t="s">
        <v>7020</v>
      </c>
      <c r="H455" t="s">
        <v>55</v>
      </c>
      <c r="I455" t="s">
        <v>65</v>
      </c>
      <c r="J455">
        <v>1</v>
      </c>
      <c r="K455" s="40">
        <v>45809</v>
      </c>
    </row>
    <row r="456" spans="1:11" x14ac:dyDescent="0.35">
      <c r="A456" t="s">
        <v>7188</v>
      </c>
      <c r="B456" t="s">
        <v>7016</v>
      </c>
      <c r="C456" t="s">
        <v>7017</v>
      </c>
      <c r="D456" t="s">
        <v>7018</v>
      </c>
      <c r="E456" t="s">
        <v>53</v>
      </c>
      <c r="F456" t="s">
        <v>7019</v>
      </c>
      <c r="G456" t="s">
        <v>7020</v>
      </c>
      <c r="H456" t="s">
        <v>55</v>
      </c>
      <c r="I456" t="s">
        <v>66</v>
      </c>
      <c r="J456">
        <v>1</v>
      </c>
      <c r="K456" s="40">
        <v>45839</v>
      </c>
    </row>
    <row r="457" spans="1:11" x14ac:dyDescent="0.35">
      <c r="A457" t="s">
        <v>7189</v>
      </c>
      <c r="B457" t="s">
        <v>7016</v>
      </c>
      <c r="C457" t="s">
        <v>7017</v>
      </c>
      <c r="D457" t="s">
        <v>7018</v>
      </c>
      <c r="E457" t="s">
        <v>53</v>
      </c>
      <c r="F457" t="s">
        <v>7019</v>
      </c>
      <c r="G457" t="s">
        <v>7020</v>
      </c>
      <c r="H457" t="s">
        <v>55</v>
      </c>
      <c r="I457" t="s">
        <v>67</v>
      </c>
      <c r="J457">
        <v>1</v>
      </c>
      <c r="K457" s="40">
        <v>45870</v>
      </c>
    </row>
    <row r="458" spans="1:11" x14ac:dyDescent="0.35">
      <c r="A458" t="s">
        <v>7190</v>
      </c>
      <c r="B458" t="s">
        <v>7016</v>
      </c>
      <c r="C458" t="s">
        <v>7017</v>
      </c>
      <c r="D458" t="s">
        <v>7018</v>
      </c>
      <c r="E458" t="s">
        <v>53</v>
      </c>
      <c r="F458" t="s">
        <v>7019</v>
      </c>
      <c r="G458" t="s">
        <v>7020</v>
      </c>
      <c r="H458" t="s">
        <v>55</v>
      </c>
      <c r="I458" t="s">
        <v>68</v>
      </c>
      <c r="J458">
        <v>1</v>
      </c>
      <c r="K458" s="40">
        <v>45901</v>
      </c>
    </row>
    <row r="459" spans="1:11" x14ac:dyDescent="0.35">
      <c r="A459" t="s">
        <v>7191</v>
      </c>
      <c r="B459" t="s">
        <v>7016</v>
      </c>
      <c r="C459" t="s">
        <v>7017</v>
      </c>
      <c r="D459" t="s">
        <v>7018</v>
      </c>
      <c r="E459" t="s">
        <v>53</v>
      </c>
      <c r="F459" t="s">
        <v>7019</v>
      </c>
      <c r="G459" t="s">
        <v>7020</v>
      </c>
      <c r="H459" t="s">
        <v>55</v>
      </c>
      <c r="I459" t="s">
        <v>69</v>
      </c>
      <c r="J459">
        <v>1</v>
      </c>
      <c r="K459" s="40">
        <v>45566</v>
      </c>
    </row>
    <row r="460" spans="1:11" x14ac:dyDescent="0.35">
      <c r="A460" t="s">
        <v>7192</v>
      </c>
      <c r="B460" t="s">
        <v>7016</v>
      </c>
      <c r="C460" t="s">
        <v>7017</v>
      </c>
      <c r="D460" t="s">
        <v>7018</v>
      </c>
      <c r="E460" t="s">
        <v>53</v>
      </c>
      <c r="F460" t="s">
        <v>7019</v>
      </c>
      <c r="G460" t="s">
        <v>7020</v>
      </c>
      <c r="H460" t="s">
        <v>55</v>
      </c>
      <c r="I460" t="s">
        <v>70</v>
      </c>
      <c r="J460">
        <v>1</v>
      </c>
      <c r="K460" s="40">
        <v>45597</v>
      </c>
    </row>
    <row r="461" spans="1:11" x14ac:dyDescent="0.35">
      <c r="A461" t="s">
        <v>7193</v>
      </c>
      <c r="B461" t="s">
        <v>7016</v>
      </c>
      <c r="C461" t="s">
        <v>7017</v>
      </c>
      <c r="D461" t="s">
        <v>7018</v>
      </c>
      <c r="E461" t="s">
        <v>53</v>
      </c>
      <c r="F461" t="s">
        <v>7019</v>
      </c>
      <c r="G461" t="s">
        <v>7020</v>
      </c>
      <c r="H461" t="s">
        <v>55</v>
      </c>
      <c r="I461" t="s">
        <v>71</v>
      </c>
      <c r="J461">
        <v>1</v>
      </c>
      <c r="K461" s="40">
        <v>45627</v>
      </c>
    </row>
    <row r="462" spans="1:11" x14ac:dyDescent="0.35">
      <c r="A462" t="s">
        <v>18883</v>
      </c>
      <c r="B462" t="s">
        <v>7016</v>
      </c>
      <c r="C462" t="s">
        <v>7017</v>
      </c>
      <c r="D462" t="s">
        <v>7018</v>
      </c>
      <c r="E462" t="s">
        <v>53</v>
      </c>
      <c r="F462" t="s">
        <v>7019</v>
      </c>
      <c r="G462" t="s">
        <v>7020</v>
      </c>
      <c r="H462" t="s">
        <v>18690</v>
      </c>
      <c r="I462" t="s">
        <v>60</v>
      </c>
      <c r="J462">
        <v>1</v>
      </c>
      <c r="K462" s="40">
        <v>45658</v>
      </c>
    </row>
    <row r="463" spans="1:11" x14ac:dyDescent="0.35">
      <c r="A463" t="s">
        <v>18884</v>
      </c>
      <c r="B463" t="s">
        <v>7016</v>
      </c>
      <c r="C463" t="s">
        <v>7017</v>
      </c>
      <c r="D463" t="s">
        <v>7018</v>
      </c>
      <c r="E463" t="s">
        <v>53</v>
      </c>
      <c r="F463" t="s">
        <v>7019</v>
      </c>
      <c r="G463" t="s">
        <v>7020</v>
      </c>
      <c r="H463" t="s">
        <v>18690</v>
      </c>
      <c r="I463" t="s">
        <v>61</v>
      </c>
      <c r="J463">
        <v>1</v>
      </c>
      <c r="K463" s="40">
        <v>45689</v>
      </c>
    </row>
    <row r="464" spans="1:11" x14ac:dyDescent="0.35">
      <c r="A464" t="s">
        <v>18885</v>
      </c>
      <c r="B464" t="s">
        <v>7016</v>
      </c>
      <c r="C464" t="s">
        <v>7017</v>
      </c>
      <c r="D464" t="s">
        <v>7018</v>
      </c>
      <c r="E464" t="s">
        <v>53</v>
      </c>
      <c r="F464" t="s">
        <v>7019</v>
      </c>
      <c r="G464" t="s">
        <v>7020</v>
      </c>
      <c r="H464" t="s">
        <v>18690</v>
      </c>
      <c r="I464" t="s">
        <v>62</v>
      </c>
      <c r="J464">
        <v>1</v>
      </c>
      <c r="K464" s="40">
        <v>45717</v>
      </c>
    </row>
    <row r="465" spans="1:11" x14ac:dyDescent="0.35">
      <c r="A465" t="s">
        <v>18886</v>
      </c>
      <c r="B465" t="s">
        <v>7016</v>
      </c>
      <c r="C465" t="s">
        <v>7017</v>
      </c>
      <c r="D465" t="s">
        <v>7018</v>
      </c>
      <c r="E465" t="s">
        <v>53</v>
      </c>
      <c r="F465" t="s">
        <v>7019</v>
      </c>
      <c r="G465" t="s">
        <v>7020</v>
      </c>
      <c r="H465" t="s">
        <v>18690</v>
      </c>
      <c r="I465" t="s">
        <v>63</v>
      </c>
      <c r="J465">
        <v>1</v>
      </c>
      <c r="K465" s="40">
        <v>45748</v>
      </c>
    </row>
    <row r="466" spans="1:11" x14ac:dyDescent="0.35">
      <c r="A466" t="s">
        <v>18887</v>
      </c>
      <c r="B466" t="s">
        <v>7016</v>
      </c>
      <c r="C466" t="s">
        <v>7017</v>
      </c>
      <c r="D466" t="s">
        <v>7018</v>
      </c>
      <c r="E466" t="s">
        <v>53</v>
      </c>
      <c r="F466" t="s">
        <v>7019</v>
      </c>
      <c r="G466" t="s">
        <v>7020</v>
      </c>
      <c r="H466" t="s">
        <v>18690</v>
      </c>
      <c r="I466" t="s">
        <v>64</v>
      </c>
      <c r="J466">
        <v>1</v>
      </c>
      <c r="K466" s="40">
        <v>45778</v>
      </c>
    </row>
    <row r="467" spans="1:11" x14ac:dyDescent="0.35">
      <c r="A467" t="s">
        <v>18888</v>
      </c>
      <c r="B467" t="s">
        <v>7016</v>
      </c>
      <c r="C467" t="s">
        <v>7017</v>
      </c>
      <c r="D467" t="s">
        <v>7018</v>
      </c>
      <c r="E467" t="s">
        <v>53</v>
      </c>
      <c r="F467" t="s">
        <v>7019</v>
      </c>
      <c r="G467" t="s">
        <v>7020</v>
      </c>
      <c r="H467" t="s">
        <v>18690</v>
      </c>
      <c r="I467" t="s">
        <v>65</v>
      </c>
      <c r="J467">
        <v>1</v>
      </c>
      <c r="K467" s="40">
        <v>45809</v>
      </c>
    </row>
    <row r="468" spans="1:11" x14ac:dyDescent="0.35">
      <c r="A468" t="s">
        <v>18889</v>
      </c>
      <c r="B468" t="s">
        <v>7016</v>
      </c>
      <c r="C468" t="s">
        <v>7017</v>
      </c>
      <c r="D468" t="s">
        <v>7018</v>
      </c>
      <c r="E468" t="s">
        <v>53</v>
      </c>
      <c r="F468" t="s">
        <v>7019</v>
      </c>
      <c r="G468" t="s">
        <v>7020</v>
      </c>
      <c r="H468" t="s">
        <v>18690</v>
      </c>
      <c r="I468" t="s">
        <v>66</v>
      </c>
      <c r="J468">
        <v>1</v>
      </c>
      <c r="K468" s="40">
        <v>45839</v>
      </c>
    </row>
    <row r="469" spans="1:11" x14ac:dyDescent="0.35">
      <c r="A469" t="s">
        <v>18890</v>
      </c>
      <c r="B469" t="s">
        <v>7016</v>
      </c>
      <c r="C469" t="s">
        <v>7017</v>
      </c>
      <c r="D469" t="s">
        <v>7018</v>
      </c>
      <c r="E469" t="s">
        <v>53</v>
      </c>
      <c r="F469" t="s">
        <v>7019</v>
      </c>
      <c r="G469" t="s">
        <v>7020</v>
      </c>
      <c r="H469" t="s">
        <v>18690</v>
      </c>
      <c r="I469" t="s">
        <v>67</v>
      </c>
      <c r="J469">
        <v>1</v>
      </c>
      <c r="K469" s="40">
        <v>45870</v>
      </c>
    </row>
    <row r="470" spans="1:11" x14ac:dyDescent="0.35">
      <c r="A470" t="s">
        <v>18891</v>
      </c>
      <c r="B470" t="s">
        <v>7016</v>
      </c>
      <c r="C470" t="s">
        <v>7017</v>
      </c>
      <c r="D470" t="s">
        <v>7018</v>
      </c>
      <c r="E470" t="s">
        <v>53</v>
      </c>
      <c r="F470" t="s">
        <v>7019</v>
      </c>
      <c r="G470" t="s">
        <v>7020</v>
      </c>
      <c r="H470" t="s">
        <v>18690</v>
      </c>
      <c r="I470" t="s">
        <v>68</v>
      </c>
      <c r="J470">
        <v>1</v>
      </c>
      <c r="K470" s="40">
        <v>45901</v>
      </c>
    </row>
    <row r="471" spans="1:11" x14ac:dyDescent="0.35">
      <c r="A471" t="s">
        <v>18892</v>
      </c>
      <c r="B471" t="s">
        <v>7016</v>
      </c>
      <c r="C471" t="s">
        <v>7017</v>
      </c>
      <c r="D471" t="s">
        <v>7018</v>
      </c>
      <c r="E471" t="s">
        <v>53</v>
      </c>
      <c r="F471" t="s">
        <v>7019</v>
      </c>
      <c r="G471" t="s">
        <v>7020</v>
      </c>
      <c r="H471" t="s">
        <v>18690</v>
      </c>
      <c r="I471" t="s">
        <v>69</v>
      </c>
      <c r="J471">
        <v>1</v>
      </c>
      <c r="K471" s="40">
        <v>45566</v>
      </c>
    </row>
    <row r="472" spans="1:11" x14ac:dyDescent="0.35">
      <c r="A472" t="s">
        <v>18893</v>
      </c>
      <c r="B472" t="s">
        <v>7016</v>
      </c>
      <c r="C472" t="s">
        <v>7017</v>
      </c>
      <c r="D472" t="s">
        <v>7018</v>
      </c>
      <c r="E472" t="s">
        <v>53</v>
      </c>
      <c r="F472" t="s">
        <v>7019</v>
      </c>
      <c r="G472" t="s">
        <v>7020</v>
      </c>
      <c r="H472" t="s">
        <v>18690</v>
      </c>
      <c r="I472" t="s">
        <v>70</v>
      </c>
      <c r="J472">
        <v>1</v>
      </c>
      <c r="K472" s="40">
        <v>45597</v>
      </c>
    </row>
    <row r="473" spans="1:11" x14ac:dyDescent="0.35">
      <c r="A473" t="s">
        <v>18894</v>
      </c>
      <c r="B473" t="s">
        <v>7016</v>
      </c>
      <c r="C473" t="s">
        <v>7017</v>
      </c>
      <c r="D473" t="s">
        <v>7018</v>
      </c>
      <c r="E473" t="s">
        <v>53</v>
      </c>
      <c r="F473" t="s">
        <v>7019</v>
      </c>
      <c r="G473" t="s">
        <v>7020</v>
      </c>
      <c r="H473" t="s">
        <v>18690</v>
      </c>
      <c r="I473" t="s">
        <v>71</v>
      </c>
      <c r="J473">
        <v>1</v>
      </c>
      <c r="K473" s="40">
        <v>45627</v>
      </c>
    </row>
    <row r="474" spans="1:11" x14ac:dyDescent="0.35">
      <c r="A474" t="s">
        <v>7194</v>
      </c>
      <c r="B474" t="s">
        <v>7016</v>
      </c>
      <c r="C474" t="s">
        <v>7017</v>
      </c>
      <c r="D474" t="s">
        <v>7018</v>
      </c>
      <c r="E474" t="s">
        <v>53</v>
      </c>
      <c r="F474" t="s">
        <v>7019</v>
      </c>
      <c r="G474" t="s">
        <v>7020</v>
      </c>
      <c r="H474" t="s">
        <v>56</v>
      </c>
      <c r="I474" t="s">
        <v>68</v>
      </c>
      <c r="J474">
        <v>1</v>
      </c>
      <c r="K474" s="40"/>
    </row>
    <row r="475" spans="1:11" x14ac:dyDescent="0.35">
      <c r="A475" t="s">
        <v>7195</v>
      </c>
      <c r="B475" t="s">
        <v>7016</v>
      </c>
      <c r="C475" t="s">
        <v>7017</v>
      </c>
      <c r="D475" t="s">
        <v>7018</v>
      </c>
      <c r="E475" t="s">
        <v>53</v>
      </c>
      <c r="F475" t="s">
        <v>7019</v>
      </c>
      <c r="G475" t="s">
        <v>7020</v>
      </c>
      <c r="H475" t="s">
        <v>57</v>
      </c>
      <c r="I475" t="s">
        <v>68</v>
      </c>
      <c r="J475">
        <v>1</v>
      </c>
      <c r="K475" s="40"/>
    </row>
    <row r="476" spans="1:11" x14ac:dyDescent="0.35">
      <c r="A476" t="s">
        <v>7196</v>
      </c>
      <c r="B476" t="s">
        <v>7016</v>
      </c>
      <c r="C476" t="s">
        <v>7017</v>
      </c>
      <c r="D476" t="s">
        <v>7018</v>
      </c>
      <c r="E476" t="s">
        <v>53</v>
      </c>
      <c r="F476" t="s">
        <v>7019</v>
      </c>
      <c r="G476" t="s">
        <v>7020</v>
      </c>
      <c r="H476" t="s">
        <v>58</v>
      </c>
      <c r="I476" t="s">
        <v>68</v>
      </c>
      <c r="J476">
        <v>1</v>
      </c>
      <c r="K476" s="40"/>
    </row>
    <row r="477" spans="1:11" x14ac:dyDescent="0.35">
      <c r="A477" t="s">
        <v>7197</v>
      </c>
      <c r="B477" t="s">
        <v>7016</v>
      </c>
      <c r="C477" t="s">
        <v>7017</v>
      </c>
      <c r="D477" t="s">
        <v>7018</v>
      </c>
      <c r="E477" t="s">
        <v>53</v>
      </c>
      <c r="F477" t="s">
        <v>7019</v>
      </c>
      <c r="G477" t="s">
        <v>7020</v>
      </c>
      <c r="H477" t="s">
        <v>59</v>
      </c>
      <c r="I477" t="s">
        <v>68</v>
      </c>
      <c r="J477">
        <v>1</v>
      </c>
      <c r="K477" s="40"/>
    </row>
    <row r="478" spans="1:11" x14ac:dyDescent="0.35">
      <c r="A478" t="s">
        <v>7198</v>
      </c>
      <c r="B478" t="s">
        <v>7016</v>
      </c>
      <c r="C478" t="s">
        <v>7017</v>
      </c>
      <c r="D478" t="s">
        <v>7018</v>
      </c>
      <c r="E478" t="s">
        <v>53</v>
      </c>
      <c r="F478" t="s">
        <v>7019</v>
      </c>
      <c r="G478" t="s">
        <v>7021</v>
      </c>
      <c r="H478" t="s">
        <v>55</v>
      </c>
      <c r="I478" t="s">
        <v>60</v>
      </c>
      <c r="J478">
        <v>48</v>
      </c>
      <c r="K478" s="40">
        <v>45658</v>
      </c>
    </row>
    <row r="479" spans="1:11" x14ac:dyDescent="0.35">
      <c r="A479" t="s">
        <v>7199</v>
      </c>
      <c r="B479" t="s">
        <v>7016</v>
      </c>
      <c r="C479" t="s">
        <v>7017</v>
      </c>
      <c r="D479" t="s">
        <v>7018</v>
      </c>
      <c r="E479" t="s">
        <v>53</v>
      </c>
      <c r="F479" t="s">
        <v>7019</v>
      </c>
      <c r="G479" t="s">
        <v>7021</v>
      </c>
      <c r="H479" t="s">
        <v>55</v>
      </c>
      <c r="I479" t="s">
        <v>61</v>
      </c>
      <c r="J479">
        <v>48</v>
      </c>
      <c r="K479" s="40">
        <v>45689</v>
      </c>
    </row>
    <row r="480" spans="1:11" x14ac:dyDescent="0.35">
      <c r="A480" t="s">
        <v>7200</v>
      </c>
      <c r="B480" t="s">
        <v>7016</v>
      </c>
      <c r="C480" t="s">
        <v>7017</v>
      </c>
      <c r="D480" t="s">
        <v>7018</v>
      </c>
      <c r="E480" t="s">
        <v>53</v>
      </c>
      <c r="F480" t="s">
        <v>7019</v>
      </c>
      <c r="G480" t="s">
        <v>7021</v>
      </c>
      <c r="H480" t="s">
        <v>55</v>
      </c>
      <c r="I480" t="s">
        <v>62</v>
      </c>
      <c r="J480">
        <v>48</v>
      </c>
      <c r="K480" s="40">
        <v>45717</v>
      </c>
    </row>
    <row r="481" spans="1:11" x14ac:dyDescent="0.35">
      <c r="A481" t="s">
        <v>7201</v>
      </c>
      <c r="B481" t="s">
        <v>7016</v>
      </c>
      <c r="C481" t="s">
        <v>7017</v>
      </c>
      <c r="D481" t="s">
        <v>7018</v>
      </c>
      <c r="E481" t="s">
        <v>53</v>
      </c>
      <c r="F481" t="s">
        <v>7019</v>
      </c>
      <c r="G481" t="s">
        <v>7021</v>
      </c>
      <c r="H481" t="s">
        <v>55</v>
      </c>
      <c r="I481" t="s">
        <v>63</v>
      </c>
      <c r="J481">
        <v>48</v>
      </c>
      <c r="K481" s="40">
        <v>45748</v>
      </c>
    </row>
    <row r="482" spans="1:11" x14ac:dyDescent="0.35">
      <c r="A482" t="s">
        <v>7202</v>
      </c>
      <c r="B482" t="s">
        <v>7016</v>
      </c>
      <c r="C482" t="s">
        <v>7017</v>
      </c>
      <c r="D482" t="s">
        <v>7018</v>
      </c>
      <c r="E482" t="s">
        <v>53</v>
      </c>
      <c r="F482" t="s">
        <v>7019</v>
      </c>
      <c r="G482" t="s">
        <v>7021</v>
      </c>
      <c r="H482" t="s">
        <v>55</v>
      </c>
      <c r="I482" t="s">
        <v>64</v>
      </c>
      <c r="J482">
        <v>48</v>
      </c>
      <c r="K482" s="40">
        <v>45778</v>
      </c>
    </row>
    <row r="483" spans="1:11" x14ac:dyDescent="0.35">
      <c r="A483" t="s">
        <v>7203</v>
      </c>
      <c r="B483" t="s">
        <v>7016</v>
      </c>
      <c r="C483" t="s">
        <v>7017</v>
      </c>
      <c r="D483" t="s">
        <v>7018</v>
      </c>
      <c r="E483" t="s">
        <v>53</v>
      </c>
      <c r="F483" t="s">
        <v>7019</v>
      </c>
      <c r="G483" t="s">
        <v>7021</v>
      </c>
      <c r="H483" t="s">
        <v>55</v>
      </c>
      <c r="I483" t="s">
        <v>65</v>
      </c>
      <c r="J483">
        <v>47</v>
      </c>
      <c r="K483" s="40">
        <v>45809</v>
      </c>
    </row>
    <row r="484" spans="1:11" x14ac:dyDescent="0.35">
      <c r="A484" t="s">
        <v>7204</v>
      </c>
      <c r="B484" t="s">
        <v>7016</v>
      </c>
      <c r="C484" t="s">
        <v>7017</v>
      </c>
      <c r="D484" t="s">
        <v>7018</v>
      </c>
      <c r="E484" t="s">
        <v>53</v>
      </c>
      <c r="F484" t="s">
        <v>7019</v>
      </c>
      <c r="G484" t="s">
        <v>7021</v>
      </c>
      <c r="H484" t="s">
        <v>55</v>
      </c>
      <c r="I484" t="s">
        <v>66</v>
      </c>
      <c r="J484">
        <v>47</v>
      </c>
      <c r="K484" s="40">
        <v>45839</v>
      </c>
    </row>
    <row r="485" spans="1:11" x14ac:dyDescent="0.35">
      <c r="A485" t="s">
        <v>7205</v>
      </c>
      <c r="B485" t="s">
        <v>7016</v>
      </c>
      <c r="C485" t="s">
        <v>7017</v>
      </c>
      <c r="D485" t="s">
        <v>7018</v>
      </c>
      <c r="E485" t="s">
        <v>53</v>
      </c>
      <c r="F485" t="s">
        <v>7019</v>
      </c>
      <c r="G485" t="s">
        <v>7021</v>
      </c>
      <c r="H485" t="s">
        <v>55</v>
      </c>
      <c r="I485" t="s">
        <v>67</v>
      </c>
      <c r="J485">
        <v>47</v>
      </c>
      <c r="K485" s="40">
        <v>45870</v>
      </c>
    </row>
    <row r="486" spans="1:11" x14ac:dyDescent="0.35">
      <c r="A486" t="s">
        <v>7206</v>
      </c>
      <c r="B486" t="s">
        <v>7016</v>
      </c>
      <c r="C486" t="s">
        <v>7017</v>
      </c>
      <c r="D486" t="s">
        <v>7018</v>
      </c>
      <c r="E486" t="s">
        <v>53</v>
      </c>
      <c r="F486" t="s">
        <v>7019</v>
      </c>
      <c r="G486" t="s">
        <v>7021</v>
      </c>
      <c r="H486" t="s">
        <v>55</v>
      </c>
      <c r="I486" t="s">
        <v>68</v>
      </c>
      <c r="J486">
        <v>47</v>
      </c>
      <c r="K486" s="40">
        <v>45901</v>
      </c>
    </row>
    <row r="487" spans="1:11" x14ac:dyDescent="0.35">
      <c r="A487" t="s">
        <v>7207</v>
      </c>
      <c r="B487" t="s">
        <v>7016</v>
      </c>
      <c r="C487" t="s">
        <v>7017</v>
      </c>
      <c r="D487" t="s">
        <v>7018</v>
      </c>
      <c r="E487" t="s">
        <v>53</v>
      </c>
      <c r="F487" t="s">
        <v>7019</v>
      </c>
      <c r="G487" t="s">
        <v>7021</v>
      </c>
      <c r="H487" t="s">
        <v>55</v>
      </c>
      <c r="I487" t="s">
        <v>69</v>
      </c>
      <c r="J487">
        <v>49</v>
      </c>
      <c r="K487" s="40">
        <v>45566</v>
      </c>
    </row>
    <row r="488" spans="1:11" x14ac:dyDescent="0.35">
      <c r="A488" t="s">
        <v>7208</v>
      </c>
      <c r="B488" t="s">
        <v>7016</v>
      </c>
      <c r="C488" t="s">
        <v>7017</v>
      </c>
      <c r="D488" t="s">
        <v>7018</v>
      </c>
      <c r="E488" t="s">
        <v>53</v>
      </c>
      <c r="F488" t="s">
        <v>7019</v>
      </c>
      <c r="G488" t="s">
        <v>7021</v>
      </c>
      <c r="H488" t="s">
        <v>55</v>
      </c>
      <c r="I488" t="s">
        <v>70</v>
      </c>
      <c r="J488">
        <v>49</v>
      </c>
      <c r="K488" s="40">
        <v>45597</v>
      </c>
    </row>
    <row r="489" spans="1:11" x14ac:dyDescent="0.35">
      <c r="A489" t="s">
        <v>7209</v>
      </c>
      <c r="B489" t="s">
        <v>7016</v>
      </c>
      <c r="C489" t="s">
        <v>7017</v>
      </c>
      <c r="D489" t="s">
        <v>7018</v>
      </c>
      <c r="E489" t="s">
        <v>53</v>
      </c>
      <c r="F489" t="s">
        <v>7019</v>
      </c>
      <c r="G489" t="s">
        <v>7021</v>
      </c>
      <c r="H489" t="s">
        <v>55</v>
      </c>
      <c r="I489" t="s">
        <v>71</v>
      </c>
      <c r="J489">
        <v>49</v>
      </c>
      <c r="K489" s="40">
        <v>45627</v>
      </c>
    </row>
    <row r="490" spans="1:11" x14ac:dyDescent="0.35">
      <c r="A490" t="s">
        <v>18895</v>
      </c>
      <c r="B490" t="s">
        <v>7016</v>
      </c>
      <c r="C490" t="s">
        <v>7017</v>
      </c>
      <c r="D490" t="s">
        <v>7018</v>
      </c>
      <c r="E490" t="s">
        <v>53</v>
      </c>
      <c r="F490" t="s">
        <v>7019</v>
      </c>
      <c r="G490" t="s">
        <v>7021</v>
      </c>
      <c r="H490" t="s">
        <v>18690</v>
      </c>
      <c r="I490" t="s">
        <v>60</v>
      </c>
      <c r="J490">
        <v>48</v>
      </c>
      <c r="K490" s="40">
        <v>45658</v>
      </c>
    </row>
    <row r="491" spans="1:11" x14ac:dyDescent="0.35">
      <c r="A491" t="s">
        <v>18896</v>
      </c>
      <c r="B491" t="s">
        <v>7016</v>
      </c>
      <c r="C491" t="s">
        <v>7017</v>
      </c>
      <c r="D491" t="s">
        <v>7018</v>
      </c>
      <c r="E491" t="s">
        <v>53</v>
      </c>
      <c r="F491" t="s">
        <v>7019</v>
      </c>
      <c r="G491" t="s">
        <v>7021</v>
      </c>
      <c r="H491" t="s">
        <v>18690</v>
      </c>
      <c r="I491" t="s">
        <v>61</v>
      </c>
      <c r="J491">
        <v>48</v>
      </c>
      <c r="K491" s="40">
        <v>45689</v>
      </c>
    </row>
    <row r="492" spans="1:11" x14ac:dyDescent="0.35">
      <c r="A492" t="s">
        <v>18897</v>
      </c>
      <c r="B492" t="s">
        <v>7016</v>
      </c>
      <c r="C492" t="s">
        <v>7017</v>
      </c>
      <c r="D492" t="s">
        <v>7018</v>
      </c>
      <c r="E492" t="s">
        <v>53</v>
      </c>
      <c r="F492" t="s">
        <v>7019</v>
      </c>
      <c r="G492" t="s">
        <v>7021</v>
      </c>
      <c r="H492" t="s">
        <v>18690</v>
      </c>
      <c r="I492" t="s">
        <v>62</v>
      </c>
      <c r="J492">
        <v>48</v>
      </c>
      <c r="K492" s="40">
        <v>45717</v>
      </c>
    </row>
    <row r="493" spans="1:11" x14ac:dyDescent="0.35">
      <c r="A493" t="s">
        <v>18898</v>
      </c>
      <c r="B493" t="s">
        <v>7016</v>
      </c>
      <c r="C493" t="s">
        <v>7017</v>
      </c>
      <c r="D493" t="s">
        <v>7018</v>
      </c>
      <c r="E493" t="s">
        <v>53</v>
      </c>
      <c r="F493" t="s">
        <v>7019</v>
      </c>
      <c r="G493" t="s">
        <v>7021</v>
      </c>
      <c r="H493" t="s">
        <v>18690</v>
      </c>
      <c r="I493" t="s">
        <v>63</v>
      </c>
      <c r="J493">
        <v>48</v>
      </c>
      <c r="K493" s="40">
        <v>45748</v>
      </c>
    </row>
    <row r="494" spans="1:11" x14ac:dyDescent="0.35">
      <c r="A494" t="s">
        <v>18899</v>
      </c>
      <c r="B494" t="s">
        <v>7016</v>
      </c>
      <c r="C494" t="s">
        <v>7017</v>
      </c>
      <c r="D494" t="s">
        <v>7018</v>
      </c>
      <c r="E494" t="s">
        <v>53</v>
      </c>
      <c r="F494" t="s">
        <v>7019</v>
      </c>
      <c r="G494" t="s">
        <v>7021</v>
      </c>
      <c r="H494" t="s">
        <v>18690</v>
      </c>
      <c r="I494" t="s">
        <v>64</v>
      </c>
      <c r="J494">
        <v>47</v>
      </c>
      <c r="K494" s="40">
        <v>45778</v>
      </c>
    </row>
    <row r="495" spans="1:11" x14ac:dyDescent="0.35">
      <c r="A495" t="s">
        <v>18900</v>
      </c>
      <c r="B495" t="s">
        <v>7016</v>
      </c>
      <c r="C495" t="s">
        <v>7017</v>
      </c>
      <c r="D495" t="s">
        <v>7018</v>
      </c>
      <c r="E495" t="s">
        <v>53</v>
      </c>
      <c r="F495" t="s">
        <v>7019</v>
      </c>
      <c r="G495" t="s">
        <v>7021</v>
      </c>
      <c r="H495" t="s">
        <v>18690</v>
      </c>
      <c r="I495" t="s">
        <v>65</v>
      </c>
      <c r="J495">
        <v>47</v>
      </c>
      <c r="K495" s="40">
        <v>45809</v>
      </c>
    </row>
    <row r="496" spans="1:11" x14ac:dyDescent="0.35">
      <c r="A496" t="s">
        <v>18901</v>
      </c>
      <c r="B496" t="s">
        <v>7016</v>
      </c>
      <c r="C496" t="s">
        <v>7017</v>
      </c>
      <c r="D496" t="s">
        <v>7018</v>
      </c>
      <c r="E496" t="s">
        <v>53</v>
      </c>
      <c r="F496" t="s">
        <v>7019</v>
      </c>
      <c r="G496" t="s">
        <v>7021</v>
      </c>
      <c r="H496" t="s">
        <v>18690</v>
      </c>
      <c r="I496" t="s">
        <v>66</v>
      </c>
      <c r="J496">
        <v>47</v>
      </c>
      <c r="K496" s="40">
        <v>45839</v>
      </c>
    </row>
    <row r="497" spans="1:11" x14ac:dyDescent="0.35">
      <c r="A497" t="s">
        <v>18902</v>
      </c>
      <c r="B497" t="s">
        <v>7016</v>
      </c>
      <c r="C497" t="s">
        <v>7017</v>
      </c>
      <c r="D497" t="s">
        <v>7018</v>
      </c>
      <c r="E497" t="s">
        <v>53</v>
      </c>
      <c r="F497" t="s">
        <v>7019</v>
      </c>
      <c r="G497" t="s">
        <v>7021</v>
      </c>
      <c r="H497" t="s">
        <v>18690</v>
      </c>
      <c r="I497" t="s">
        <v>67</v>
      </c>
      <c r="J497">
        <v>47</v>
      </c>
      <c r="K497" s="40">
        <v>45870</v>
      </c>
    </row>
    <row r="498" spans="1:11" x14ac:dyDescent="0.35">
      <c r="A498" t="s">
        <v>18903</v>
      </c>
      <c r="B498" t="s">
        <v>7016</v>
      </c>
      <c r="C498" t="s">
        <v>7017</v>
      </c>
      <c r="D498" t="s">
        <v>7018</v>
      </c>
      <c r="E498" t="s">
        <v>53</v>
      </c>
      <c r="F498" t="s">
        <v>7019</v>
      </c>
      <c r="G498" t="s">
        <v>7021</v>
      </c>
      <c r="H498" t="s">
        <v>18690</v>
      </c>
      <c r="I498" t="s">
        <v>68</v>
      </c>
      <c r="J498">
        <v>47</v>
      </c>
      <c r="K498" s="40">
        <v>45901</v>
      </c>
    </row>
    <row r="499" spans="1:11" x14ac:dyDescent="0.35">
      <c r="A499" t="s">
        <v>18904</v>
      </c>
      <c r="B499" t="s">
        <v>7016</v>
      </c>
      <c r="C499" t="s">
        <v>7017</v>
      </c>
      <c r="D499" t="s">
        <v>7018</v>
      </c>
      <c r="E499" t="s">
        <v>53</v>
      </c>
      <c r="F499" t="s">
        <v>7019</v>
      </c>
      <c r="G499" t="s">
        <v>7021</v>
      </c>
      <c r="H499" t="s">
        <v>18690</v>
      </c>
      <c r="I499" t="s">
        <v>69</v>
      </c>
      <c r="J499">
        <v>49</v>
      </c>
      <c r="K499" s="40">
        <v>45566</v>
      </c>
    </row>
    <row r="500" spans="1:11" x14ac:dyDescent="0.35">
      <c r="A500" t="s">
        <v>18905</v>
      </c>
      <c r="B500" t="s">
        <v>7016</v>
      </c>
      <c r="C500" t="s">
        <v>7017</v>
      </c>
      <c r="D500" t="s">
        <v>7018</v>
      </c>
      <c r="E500" t="s">
        <v>53</v>
      </c>
      <c r="F500" t="s">
        <v>7019</v>
      </c>
      <c r="G500" t="s">
        <v>7021</v>
      </c>
      <c r="H500" t="s">
        <v>18690</v>
      </c>
      <c r="I500" t="s">
        <v>70</v>
      </c>
      <c r="J500">
        <v>49</v>
      </c>
      <c r="K500" s="40">
        <v>45597</v>
      </c>
    </row>
    <row r="501" spans="1:11" x14ac:dyDescent="0.35">
      <c r="A501" t="s">
        <v>18906</v>
      </c>
      <c r="B501" t="s">
        <v>7016</v>
      </c>
      <c r="C501" t="s">
        <v>7017</v>
      </c>
      <c r="D501" t="s">
        <v>7018</v>
      </c>
      <c r="E501" t="s">
        <v>53</v>
      </c>
      <c r="F501" t="s">
        <v>7019</v>
      </c>
      <c r="G501" t="s">
        <v>7021</v>
      </c>
      <c r="H501" t="s">
        <v>18690</v>
      </c>
      <c r="I501" t="s">
        <v>71</v>
      </c>
      <c r="J501">
        <v>49</v>
      </c>
      <c r="K501" s="40">
        <v>45627</v>
      </c>
    </row>
    <row r="502" spans="1:11" x14ac:dyDescent="0.35">
      <c r="A502" t="s">
        <v>7210</v>
      </c>
      <c r="B502" t="s">
        <v>7016</v>
      </c>
      <c r="C502" t="s">
        <v>7017</v>
      </c>
      <c r="D502" t="s">
        <v>7018</v>
      </c>
      <c r="E502" t="s">
        <v>53</v>
      </c>
      <c r="F502" t="s">
        <v>7019</v>
      </c>
      <c r="G502" t="s">
        <v>7021</v>
      </c>
      <c r="H502" t="s">
        <v>56</v>
      </c>
      <c r="I502" t="s">
        <v>68</v>
      </c>
      <c r="J502">
        <v>47</v>
      </c>
      <c r="K502" s="40"/>
    </row>
    <row r="503" spans="1:11" x14ac:dyDescent="0.35">
      <c r="A503" t="s">
        <v>7211</v>
      </c>
      <c r="B503" t="s">
        <v>7016</v>
      </c>
      <c r="C503" t="s">
        <v>7017</v>
      </c>
      <c r="D503" t="s">
        <v>7018</v>
      </c>
      <c r="E503" t="s">
        <v>53</v>
      </c>
      <c r="F503" t="s">
        <v>7019</v>
      </c>
      <c r="G503" t="s">
        <v>7021</v>
      </c>
      <c r="H503" t="s">
        <v>57</v>
      </c>
      <c r="I503" t="s">
        <v>68</v>
      </c>
      <c r="J503">
        <v>47</v>
      </c>
      <c r="K503" s="40"/>
    </row>
    <row r="504" spans="1:11" x14ac:dyDescent="0.35">
      <c r="A504" t="s">
        <v>7212</v>
      </c>
      <c r="B504" t="s">
        <v>7016</v>
      </c>
      <c r="C504" t="s">
        <v>7017</v>
      </c>
      <c r="D504" t="s">
        <v>7018</v>
      </c>
      <c r="E504" t="s">
        <v>53</v>
      </c>
      <c r="F504" t="s">
        <v>7019</v>
      </c>
      <c r="G504" t="s">
        <v>7021</v>
      </c>
      <c r="H504" t="s">
        <v>58</v>
      </c>
      <c r="I504" t="s">
        <v>68</v>
      </c>
      <c r="J504">
        <v>49</v>
      </c>
      <c r="K504" s="40"/>
    </row>
    <row r="505" spans="1:11" x14ac:dyDescent="0.35">
      <c r="A505" t="s">
        <v>7213</v>
      </c>
      <c r="B505" t="s">
        <v>7016</v>
      </c>
      <c r="C505" t="s">
        <v>7017</v>
      </c>
      <c r="D505" t="s">
        <v>7018</v>
      </c>
      <c r="E505" t="s">
        <v>53</v>
      </c>
      <c r="F505" t="s">
        <v>7019</v>
      </c>
      <c r="G505" t="s">
        <v>7021</v>
      </c>
      <c r="H505" t="s">
        <v>59</v>
      </c>
      <c r="I505" t="s">
        <v>68</v>
      </c>
      <c r="J505">
        <v>47</v>
      </c>
      <c r="K505" s="40"/>
    </row>
    <row r="506" spans="1:11" x14ac:dyDescent="0.35">
      <c r="A506" t="s">
        <v>10865</v>
      </c>
      <c r="B506" t="s">
        <v>7016</v>
      </c>
      <c r="C506" t="s">
        <v>7017</v>
      </c>
      <c r="D506" t="s">
        <v>7018</v>
      </c>
      <c r="E506" t="s">
        <v>54</v>
      </c>
      <c r="F506" t="s">
        <v>26</v>
      </c>
      <c r="G506" t="s">
        <v>26</v>
      </c>
      <c r="H506" t="s">
        <v>55</v>
      </c>
      <c r="I506" t="s">
        <v>60</v>
      </c>
      <c r="J506">
        <v>220</v>
      </c>
      <c r="K506" s="40">
        <v>45658</v>
      </c>
    </row>
    <row r="507" spans="1:11" x14ac:dyDescent="0.35">
      <c r="A507" t="s">
        <v>10866</v>
      </c>
      <c r="B507" t="s">
        <v>7016</v>
      </c>
      <c r="C507" t="s">
        <v>7017</v>
      </c>
      <c r="D507" t="s">
        <v>7018</v>
      </c>
      <c r="E507" t="s">
        <v>54</v>
      </c>
      <c r="F507" t="s">
        <v>26</v>
      </c>
      <c r="G507" t="s">
        <v>26</v>
      </c>
      <c r="H507" t="s">
        <v>55</v>
      </c>
      <c r="I507" t="s">
        <v>61</v>
      </c>
      <c r="J507">
        <v>220</v>
      </c>
      <c r="K507" s="40">
        <v>45689</v>
      </c>
    </row>
    <row r="508" spans="1:11" x14ac:dyDescent="0.35">
      <c r="A508" t="s">
        <v>10867</v>
      </c>
      <c r="B508" t="s">
        <v>7016</v>
      </c>
      <c r="C508" t="s">
        <v>7017</v>
      </c>
      <c r="D508" t="s">
        <v>7018</v>
      </c>
      <c r="E508" t="s">
        <v>54</v>
      </c>
      <c r="F508" t="s">
        <v>26</v>
      </c>
      <c r="G508" t="s">
        <v>26</v>
      </c>
      <c r="H508" t="s">
        <v>55</v>
      </c>
      <c r="I508" t="s">
        <v>62</v>
      </c>
      <c r="J508">
        <v>220</v>
      </c>
      <c r="K508" s="40">
        <v>45717</v>
      </c>
    </row>
    <row r="509" spans="1:11" x14ac:dyDescent="0.35">
      <c r="A509" t="s">
        <v>10868</v>
      </c>
      <c r="B509" t="s">
        <v>7016</v>
      </c>
      <c r="C509" t="s">
        <v>7017</v>
      </c>
      <c r="D509" t="s">
        <v>7018</v>
      </c>
      <c r="E509" t="s">
        <v>54</v>
      </c>
      <c r="F509" t="s">
        <v>26</v>
      </c>
      <c r="G509" t="s">
        <v>26</v>
      </c>
      <c r="H509" t="s">
        <v>55</v>
      </c>
      <c r="I509" t="s">
        <v>63</v>
      </c>
      <c r="J509">
        <v>220</v>
      </c>
      <c r="K509" s="40">
        <v>45748</v>
      </c>
    </row>
    <row r="510" spans="1:11" x14ac:dyDescent="0.35">
      <c r="A510" t="s">
        <v>10869</v>
      </c>
      <c r="B510" t="s">
        <v>7016</v>
      </c>
      <c r="C510" t="s">
        <v>7017</v>
      </c>
      <c r="D510" t="s">
        <v>7018</v>
      </c>
      <c r="E510" t="s">
        <v>54</v>
      </c>
      <c r="F510" t="s">
        <v>26</v>
      </c>
      <c r="G510" t="s">
        <v>26</v>
      </c>
      <c r="H510" t="s">
        <v>55</v>
      </c>
      <c r="I510" t="s">
        <v>64</v>
      </c>
      <c r="J510">
        <v>220</v>
      </c>
      <c r="K510" s="40">
        <v>45778</v>
      </c>
    </row>
    <row r="511" spans="1:11" x14ac:dyDescent="0.35">
      <c r="A511" t="s">
        <v>10870</v>
      </c>
      <c r="B511" t="s">
        <v>7016</v>
      </c>
      <c r="C511" t="s">
        <v>7017</v>
      </c>
      <c r="D511" t="s">
        <v>7018</v>
      </c>
      <c r="E511" t="s">
        <v>54</v>
      </c>
      <c r="F511" t="s">
        <v>26</v>
      </c>
      <c r="G511" t="s">
        <v>26</v>
      </c>
      <c r="H511" t="s">
        <v>55</v>
      </c>
      <c r="I511" t="s">
        <v>65</v>
      </c>
      <c r="J511">
        <v>219</v>
      </c>
      <c r="K511" s="40">
        <v>45809</v>
      </c>
    </row>
    <row r="512" spans="1:11" x14ac:dyDescent="0.35">
      <c r="A512" t="s">
        <v>10871</v>
      </c>
      <c r="B512" t="s">
        <v>7016</v>
      </c>
      <c r="C512" t="s">
        <v>7017</v>
      </c>
      <c r="D512" t="s">
        <v>7018</v>
      </c>
      <c r="E512" t="s">
        <v>54</v>
      </c>
      <c r="F512" t="s">
        <v>26</v>
      </c>
      <c r="G512" t="s">
        <v>26</v>
      </c>
      <c r="H512" t="s">
        <v>55</v>
      </c>
      <c r="I512" t="s">
        <v>66</v>
      </c>
      <c r="J512">
        <v>219</v>
      </c>
      <c r="K512" s="40">
        <v>45839</v>
      </c>
    </row>
    <row r="513" spans="1:11" x14ac:dyDescent="0.35">
      <c r="A513" t="s">
        <v>10872</v>
      </c>
      <c r="B513" t="s">
        <v>7016</v>
      </c>
      <c r="C513" t="s">
        <v>7017</v>
      </c>
      <c r="D513" t="s">
        <v>7018</v>
      </c>
      <c r="E513" t="s">
        <v>54</v>
      </c>
      <c r="F513" t="s">
        <v>26</v>
      </c>
      <c r="G513" t="s">
        <v>26</v>
      </c>
      <c r="H513" t="s">
        <v>55</v>
      </c>
      <c r="I513" t="s">
        <v>67</v>
      </c>
      <c r="J513">
        <v>219</v>
      </c>
      <c r="K513" s="40">
        <v>45870</v>
      </c>
    </row>
    <row r="514" spans="1:11" x14ac:dyDescent="0.35">
      <c r="A514" t="s">
        <v>10873</v>
      </c>
      <c r="B514" t="s">
        <v>7016</v>
      </c>
      <c r="C514" t="s">
        <v>7017</v>
      </c>
      <c r="D514" t="s">
        <v>7018</v>
      </c>
      <c r="E514" t="s">
        <v>54</v>
      </c>
      <c r="F514" t="s">
        <v>26</v>
      </c>
      <c r="G514" t="s">
        <v>26</v>
      </c>
      <c r="H514" t="s">
        <v>55</v>
      </c>
      <c r="I514" t="s">
        <v>68</v>
      </c>
      <c r="J514">
        <v>219</v>
      </c>
      <c r="K514" s="40">
        <v>45901</v>
      </c>
    </row>
    <row r="515" spans="1:11" x14ac:dyDescent="0.35">
      <c r="A515" t="s">
        <v>10874</v>
      </c>
      <c r="B515" t="s">
        <v>7016</v>
      </c>
      <c r="C515" t="s">
        <v>7017</v>
      </c>
      <c r="D515" t="s">
        <v>7018</v>
      </c>
      <c r="E515" t="s">
        <v>54</v>
      </c>
      <c r="F515" t="s">
        <v>26</v>
      </c>
      <c r="G515" t="s">
        <v>26</v>
      </c>
      <c r="H515" t="s">
        <v>55</v>
      </c>
      <c r="I515" t="s">
        <v>69</v>
      </c>
      <c r="J515">
        <v>221</v>
      </c>
      <c r="K515" s="40">
        <v>45566</v>
      </c>
    </row>
    <row r="516" spans="1:11" x14ac:dyDescent="0.35">
      <c r="A516" t="s">
        <v>10875</v>
      </c>
      <c r="B516" t="s">
        <v>7016</v>
      </c>
      <c r="C516" t="s">
        <v>7017</v>
      </c>
      <c r="D516" t="s">
        <v>7018</v>
      </c>
      <c r="E516" t="s">
        <v>54</v>
      </c>
      <c r="F516" t="s">
        <v>26</v>
      </c>
      <c r="G516" t="s">
        <v>26</v>
      </c>
      <c r="H516" t="s">
        <v>55</v>
      </c>
      <c r="I516" t="s">
        <v>70</v>
      </c>
      <c r="J516">
        <v>221</v>
      </c>
      <c r="K516" s="40">
        <v>45597</v>
      </c>
    </row>
    <row r="517" spans="1:11" x14ac:dyDescent="0.35">
      <c r="A517" t="s">
        <v>10876</v>
      </c>
      <c r="B517" t="s">
        <v>7016</v>
      </c>
      <c r="C517" t="s">
        <v>7017</v>
      </c>
      <c r="D517" t="s">
        <v>7018</v>
      </c>
      <c r="E517" t="s">
        <v>54</v>
      </c>
      <c r="F517" t="s">
        <v>26</v>
      </c>
      <c r="G517" t="s">
        <v>26</v>
      </c>
      <c r="H517" t="s">
        <v>55</v>
      </c>
      <c r="I517" t="s">
        <v>71</v>
      </c>
      <c r="J517">
        <v>221</v>
      </c>
      <c r="K517" s="40">
        <v>45627</v>
      </c>
    </row>
    <row r="518" spans="1:11" x14ac:dyDescent="0.35">
      <c r="A518" t="s">
        <v>18907</v>
      </c>
      <c r="B518" t="s">
        <v>7016</v>
      </c>
      <c r="C518" t="s">
        <v>7017</v>
      </c>
      <c r="D518" t="s">
        <v>7018</v>
      </c>
      <c r="E518" t="s">
        <v>54</v>
      </c>
      <c r="F518" t="s">
        <v>26</v>
      </c>
      <c r="G518" t="s">
        <v>26</v>
      </c>
      <c r="H518" t="s">
        <v>18690</v>
      </c>
      <c r="I518" t="s">
        <v>60</v>
      </c>
      <c r="J518">
        <v>220</v>
      </c>
      <c r="K518" s="40">
        <v>45658</v>
      </c>
    </row>
    <row r="519" spans="1:11" x14ac:dyDescent="0.35">
      <c r="A519" t="s">
        <v>18908</v>
      </c>
      <c r="B519" t="s">
        <v>7016</v>
      </c>
      <c r="C519" t="s">
        <v>7017</v>
      </c>
      <c r="D519" t="s">
        <v>7018</v>
      </c>
      <c r="E519" t="s">
        <v>54</v>
      </c>
      <c r="F519" t="s">
        <v>26</v>
      </c>
      <c r="G519" t="s">
        <v>26</v>
      </c>
      <c r="H519" t="s">
        <v>18690</v>
      </c>
      <c r="I519" t="s">
        <v>61</v>
      </c>
      <c r="J519">
        <v>220</v>
      </c>
      <c r="K519" s="40">
        <v>45689</v>
      </c>
    </row>
    <row r="520" spans="1:11" x14ac:dyDescent="0.35">
      <c r="A520" t="s">
        <v>18909</v>
      </c>
      <c r="B520" t="s">
        <v>7016</v>
      </c>
      <c r="C520" t="s">
        <v>7017</v>
      </c>
      <c r="D520" t="s">
        <v>7018</v>
      </c>
      <c r="E520" t="s">
        <v>54</v>
      </c>
      <c r="F520" t="s">
        <v>26</v>
      </c>
      <c r="G520" t="s">
        <v>26</v>
      </c>
      <c r="H520" t="s">
        <v>18690</v>
      </c>
      <c r="I520" t="s">
        <v>62</v>
      </c>
      <c r="J520">
        <v>220</v>
      </c>
      <c r="K520" s="40">
        <v>45717</v>
      </c>
    </row>
    <row r="521" spans="1:11" x14ac:dyDescent="0.35">
      <c r="A521" t="s">
        <v>18910</v>
      </c>
      <c r="B521" t="s">
        <v>7016</v>
      </c>
      <c r="C521" t="s">
        <v>7017</v>
      </c>
      <c r="D521" t="s">
        <v>7018</v>
      </c>
      <c r="E521" t="s">
        <v>54</v>
      </c>
      <c r="F521" t="s">
        <v>26</v>
      </c>
      <c r="G521" t="s">
        <v>26</v>
      </c>
      <c r="H521" t="s">
        <v>18690</v>
      </c>
      <c r="I521" t="s">
        <v>63</v>
      </c>
      <c r="J521">
        <v>220</v>
      </c>
      <c r="K521" s="40">
        <v>45748</v>
      </c>
    </row>
    <row r="522" spans="1:11" x14ac:dyDescent="0.35">
      <c r="A522" t="s">
        <v>18911</v>
      </c>
      <c r="B522" t="s">
        <v>7016</v>
      </c>
      <c r="C522" t="s">
        <v>7017</v>
      </c>
      <c r="D522" t="s">
        <v>7018</v>
      </c>
      <c r="E522" t="s">
        <v>54</v>
      </c>
      <c r="F522" t="s">
        <v>26</v>
      </c>
      <c r="G522" t="s">
        <v>26</v>
      </c>
      <c r="H522" t="s">
        <v>18690</v>
      </c>
      <c r="I522" t="s">
        <v>64</v>
      </c>
      <c r="J522">
        <v>220</v>
      </c>
      <c r="K522" s="40">
        <v>45778</v>
      </c>
    </row>
    <row r="523" spans="1:11" x14ac:dyDescent="0.35">
      <c r="A523" t="s">
        <v>18912</v>
      </c>
      <c r="B523" t="s">
        <v>7016</v>
      </c>
      <c r="C523" t="s">
        <v>7017</v>
      </c>
      <c r="D523" t="s">
        <v>7018</v>
      </c>
      <c r="E523" t="s">
        <v>54</v>
      </c>
      <c r="F523" t="s">
        <v>26</v>
      </c>
      <c r="G523" t="s">
        <v>26</v>
      </c>
      <c r="H523" t="s">
        <v>18690</v>
      </c>
      <c r="I523" t="s">
        <v>65</v>
      </c>
      <c r="J523">
        <v>219</v>
      </c>
      <c r="K523" s="40">
        <v>45809</v>
      </c>
    </row>
    <row r="524" spans="1:11" x14ac:dyDescent="0.35">
      <c r="A524" t="s">
        <v>18913</v>
      </c>
      <c r="B524" t="s">
        <v>7016</v>
      </c>
      <c r="C524" t="s">
        <v>7017</v>
      </c>
      <c r="D524" t="s">
        <v>7018</v>
      </c>
      <c r="E524" t="s">
        <v>54</v>
      </c>
      <c r="F524" t="s">
        <v>26</v>
      </c>
      <c r="G524" t="s">
        <v>26</v>
      </c>
      <c r="H524" t="s">
        <v>18690</v>
      </c>
      <c r="I524" t="s">
        <v>66</v>
      </c>
      <c r="J524">
        <v>219</v>
      </c>
      <c r="K524" s="40">
        <v>45839</v>
      </c>
    </row>
    <row r="525" spans="1:11" x14ac:dyDescent="0.35">
      <c r="A525" t="s">
        <v>18914</v>
      </c>
      <c r="B525" t="s">
        <v>7016</v>
      </c>
      <c r="C525" t="s">
        <v>7017</v>
      </c>
      <c r="D525" t="s">
        <v>7018</v>
      </c>
      <c r="E525" t="s">
        <v>54</v>
      </c>
      <c r="F525" t="s">
        <v>26</v>
      </c>
      <c r="G525" t="s">
        <v>26</v>
      </c>
      <c r="H525" t="s">
        <v>18690</v>
      </c>
      <c r="I525" t="s">
        <v>67</v>
      </c>
      <c r="J525">
        <v>219</v>
      </c>
      <c r="K525" s="40">
        <v>45870</v>
      </c>
    </row>
    <row r="526" spans="1:11" x14ac:dyDescent="0.35">
      <c r="A526" t="s">
        <v>18915</v>
      </c>
      <c r="B526" t="s">
        <v>7016</v>
      </c>
      <c r="C526" t="s">
        <v>7017</v>
      </c>
      <c r="D526" t="s">
        <v>7018</v>
      </c>
      <c r="E526" t="s">
        <v>54</v>
      </c>
      <c r="F526" t="s">
        <v>26</v>
      </c>
      <c r="G526" t="s">
        <v>26</v>
      </c>
      <c r="H526" t="s">
        <v>18690</v>
      </c>
      <c r="I526" t="s">
        <v>68</v>
      </c>
      <c r="J526">
        <v>219</v>
      </c>
      <c r="K526" s="40">
        <v>45901</v>
      </c>
    </row>
    <row r="527" spans="1:11" x14ac:dyDescent="0.35">
      <c r="A527" t="s">
        <v>18916</v>
      </c>
      <c r="B527" t="s">
        <v>7016</v>
      </c>
      <c r="C527" t="s">
        <v>7017</v>
      </c>
      <c r="D527" t="s">
        <v>7018</v>
      </c>
      <c r="E527" t="s">
        <v>54</v>
      </c>
      <c r="F527" t="s">
        <v>26</v>
      </c>
      <c r="G527" t="s">
        <v>26</v>
      </c>
      <c r="H527" t="s">
        <v>18690</v>
      </c>
      <c r="I527" t="s">
        <v>69</v>
      </c>
      <c r="J527">
        <v>221</v>
      </c>
      <c r="K527" s="40">
        <v>45566</v>
      </c>
    </row>
    <row r="528" spans="1:11" x14ac:dyDescent="0.35">
      <c r="A528" t="s">
        <v>18917</v>
      </c>
      <c r="B528" t="s">
        <v>7016</v>
      </c>
      <c r="C528" t="s">
        <v>7017</v>
      </c>
      <c r="D528" t="s">
        <v>7018</v>
      </c>
      <c r="E528" t="s">
        <v>54</v>
      </c>
      <c r="F528" t="s">
        <v>26</v>
      </c>
      <c r="G528" t="s">
        <v>26</v>
      </c>
      <c r="H528" t="s">
        <v>18690</v>
      </c>
      <c r="I528" t="s">
        <v>70</v>
      </c>
      <c r="J528">
        <v>221</v>
      </c>
      <c r="K528" s="40">
        <v>45597</v>
      </c>
    </row>
    <row r="529" spans="1:11" x14ac:dyDescent="0.35">
      <c r="A529" t="s">
        <v>18918</v>
      </c>
      <c r="B529" t="s">
        <v>7016</v>
      </c>
      <c r="C529" t="s">
        <v>7017</v>
      </c>
      <c r="D529" t="s">
        <v>7018</v>
      </c>
      <c r="E529" t="s">
        <v>54</v>
      </c>
      <c r="F529" t="s">
        <v>26</v>
      </c>
      <c r="G529" t="s">
        <v>26</v>
      </c>
      <c r="H529" t="s">
        <v>18690</v>
      </c>
      <c r="I529" t="s">
        <v>71</v>
      </c>
      <c r="J529">
        <v>221</v>
      </c>
      <c r="K529" s="40">
        <v>45627</v>
      </c>
    </row>
    <row r="530" spans="1:11" x14ac:dyDescent="0.35">
      <c r="A530" t="s">
        <v>10877</v>
      </c>
      <c r="B530" t="s">
        <v>7016</v>
      </c>
      <c r="C530" t="s">
        <v>7017</v>
      </c>
      <c r="D530" t="s">
        <v>7018</v>
      </c>
      <c r="E530" t="s">
        <v>54</v>
      </c>
      <c r="F530" t="s">
        <v>26</v>
      </c>
      <c r="G530" t="s">
        <v>26</v>
      </c>
      <c r="H530" t="s">
        <v>56</v>
      </c>
      <c r="I530" t="s">
        <v>68</v>
      </c>
      <c r="J530">
        <v>219</v>
      </c>
      <c r="K530" s="40"/>
    </row>
    <row r="531" spans="1:11" x14ac:dyDescent="0.35">
      <c r="A531" t="s">
        <v>10878</v>
      </c>
      <c r="B531" t="s">
        <v>7016</v>
      </c>
      <c r="C531" t="s">
        <v>7017</v>
      </c>
      <c r="D531" t="s">
        <v>7018</v>
      </c>
      <c r="E531" t="s">
        <v>54</v>
      </c>
      <c r="F531" t="s">
        <v>26</v>
      </c>
      <c r="G531" t="s">
        <v>26</v>
      </c>
      <c r="H531" t="s">
        <v>57</v>
      </c>
      <c r="I531" t="s">
        <v>68</v>
      </c>
      <c r="J531">
        <v>219</v>
      </c>
      <c r="K531" s="40"/>
    </row>
    <row r="532" spans="1:11" x14ac:dyDescent="0.35">
      <c r="A532" t="s">
        <v>10879</v>
      </c>
      <c r="B532" t="s">
        <v>7016</v>
      </c>
      <c r="C532" t="s">
        <v>7017</v>
      </c>
      <c r="D532" t="s">
        <v>7018</v>
      </c>
      <c r="E532" t="s">
        <v>54</v>
      </c>
      <c r="F532" t="s">
        <v>26</v>
      </c>
      <c r="G532" t="s">
        <v>26</v>
      </c>
      <c r="H532" t="s">
        <v>58</v>
      </c>
      <c r="I532" t="s">
        <v>68</v>
      </c>
      <c r="J532">
        <v>219</v>
      </c>
      <c r="K532" s="40"/>
    </row>
    <row r="533" spans="1:11" x14ac:dyDescent="0.35">
      <c r="A533" t="s">
        <v>10880</v>
      </c>
      <c r="B533" t="s">
        <v>7016</v>
      </c>
      <c r="C533" t="s">
        <v>7017</v>
      </c>
      <c r="D533" t="s">
        <v>7018</v>
      </c>
      <c r="E533" t="s">
        <v>54</v>
      </c>
      <c r="F533" t="s">
        <v>26</v>
      </c>
      <c r="G533" t="s">
        <v>26</v>
      </c>
      <c r="H533" t="s">
        <v>59</v>
      </c>
      <c r="I533" t="s">
        <v>68</v>
      </c>
      <c r="J533">
        <v>219</v>
      </c>
      <c r="K533" s="40"/>
    </row>
    <row r="534" spans="1:11" x14ac:dyDescent="0.35">
      <c r="A534" t="s">
        <v>7214</v>
      </c>
      <c r="B534" t="s">
        <v>7016</v>
      </c>
      <c r="C534" t="s">
        <v>7017</v>
      </c>
      <c r="D534" t="s">
        <v>7018</v>
      </c>
      <c r="E534" t="s">
        <v>54</v>
      </c>
      <c r="F534" t="s">
        <v>7019</v>
      </c>
      <c r="G534" t="s">
        <v>7020</v>
      </c>
      <c r="H534" t="s">
        <v>55</v>
      </c>
      <c r="I534" t="s">
        <v>60</v>
      </c>
      <c r="J534">
        <v>80</v>
      </c>
      <c r="K534" s="40">
        <v>45658</v>
      </c>
    </row>
    <row r="535" spans="1:11" x14ac:dyDescent="0.35">
      <c r="A535" t="s">
        <v>7215</v>
      </c>
      <c r="B535" t="s">
        <v>7016</v>
      </c>
      <c r="C535" t="s">
        <v>7017</v>
      </c>
      <c r="D535" t="s">
        <v>7018</v>
      </c>
      <c r="E535" t="s">
        <v>54</v>
      </c>
      <c r="F535" t="s">
        <v>7019</v>
      </c>
      <c r="G535" t="s">
        <v>7020</v>
      </c>
      <c r="H535" t="s">
        <v>55</v>
      </c>
      <c r="I535" t="s">
        <v>61</v>
      </c>
      <c r="J535">
        <v>80</v>
      </c>
      <c r="K535" s="40">
        <v>45689</v>
      </c>
    </row>
    <row r="536" spans="1:11" x14ac:dyDescent="0.35">
      <c r="A536" t="s">
        <v>7216</v>
      </c>
      <c r="B536" t="s">
        <v>7016</v>
      </c>
      <c r="C536" t="s">
        <v>7017</v>
      </c>
      <c r="D536" t="s">
        <v>7018</v>
      </c>
      <c r="E536" t="s">
        <v>54</v>
      </c>
      <c r="F536" t="s">
        <v>7019</v>
      </c>
      <c r="G536" t="s">
        <v>7020</v>
      </c>
      <c r="H536" t="s">
        <v>55</v>
      </c>
      <c r="I536" t="s">
        <v>62</v>
      </c>
      <c r="J536">
        <v>80</v>
      </c>
      <c r="K536" s="40">
        <v>45717</v>
      </c>
    </row>
    <row r="537" spans="1:11" x14ac:dyDescent="0.35">
      <c r="A537" t="s">
        <v>7217</v>
      </c>
      <c r="B537" t="s">
        <v>7016</v>
      </c>
      <c r="C537" t="s">
        <v>7017</v>
      </c>
      <c r="D537" t="s">
        <v>7018</v>
      </c>
      <c r="E537" t="s">
        <v>54</v>
      </c>
      <c r="F537" t="s">
        <v>7019</v>
      </c>
      <c r="G537" t="s">
        <v>7020</v>
      </c>
      <c r="H537" t="s">
        <v>55</v>
      </c>
      <c r="I537" t="s">
        <v>63</v>
      </c>
      <c r="J537">
        <v>80</v>
      </c>
      <c r="K537" s="40">
        <v>45748</v>
      </c>
    </row>
    <row r="538" spans="1:11" x14ac:dyDescent="0.35">
      <c r="A538" t="s">
        <v>7218</v>
      </c>
      <c r="B538" t="s">
        <v>7016</v>
      </c>
      <c r="C538" t="s">
        <v>7017</v>
      </c>
      <c r="D538" t="s">
        <v>7018</v>
      </c>
      <c r="E538" t="s">
        <v>54</v>
      </c>
      <c r="F538" t="s">
        <v>7019</v>
      </c>
      <c r="G538" t="s">
        <v>7020</v>
      </c>
      <c r="H538" t="s">
        <v>55</v>
      </c>
      <c r="I538" t="s">
        <v>64</v>
      </c>
      <c r="J538">
        <v>80</v>
      </c>
      <c r="K538" s="40">
        <v>45778</v>
      </c>
    </row>
    <row r="539" spans="1:11" x14ac:dyDescent="0.35">
      <c r="A539" t="s">
        <v>7219</v>
      </c>
      <c r="B539" t="s">
        <v>7016</v>
      </c>
      <c r="C539" t="s">
        <v>7017</v>
      </c>
      <c r="D539" t="s">
        <v>7018</v>
      </c>
      <c r="E539" t="s">
        <v>54</v>
      </c>
      <c r="F539" t="s">
        <v>7019</v>
      </c>
      <c r="G539" t="s">
        <v>7020</v>
      </c>
      <c r="H539" t="s">
        <v>55</v>
      </c>
      <c r="I539" t="s">
        <v>65</v>
      </c>
      <c r="J539">
        <v>80</v>
      </c>
      <c r="K539" s="40">
        <v>45809</v>
      </c>
    </row>
    <row r="540" spans="1:11" x14ac:dyDescent="0.35">
      <c r="A540" t="s">
        <v>7220</v>
      </c>
      <c r="B540" t="s">
        <v>7016</v>
      </c>
      <c r="C540" t="s">
        <v>7017</v>
      </c>
      <c r="D540" t="s">
        <v>7018</v>
      </c>
      <c r="E540" t="s">
        <v>54</v>
      </c>
      <c r="F540" t="s">
        <v>7019</v>
      </c>
      <c r="G540" t="s">
        <v>7020</v>
      </c>
      <c r="H540" t="s">
        <v>55</v>
      </c>
      <c r="I540" t="s">
        <v>66</v>
      </c>
      <c r="J540">
        <v>80</v>
      </c>
      <c r="K540" s="40">
        <v>45839</v>
      </c>
    </row>
    <row r="541" spans="1:11" x14ac:dyDescent="0.35">
      <c r="A541" t="s">
        <v>7221</v>
      </c>
      <c r="B541" t="s">
        <v>7016</v>
      </c>
      <c r="C541" t="s">
        <v>7017</v>
      </c>
      <c r="D541" t="s">
        <v>7018</v>
      </c>
      <c r="E541" t="s">
        <v>54</v>
      </c>
      <c r="F541" t="s">
        <v>7019</v>
      </c>
      <c r="G541" t="s">
        <v>7020</v>
      </c>
      <c r="H541" t="s">
        <v>55</v>
      </c>
      <c r="I541" t="s">
        <v>67</v>
      </c>
      <c r="J541">
        <v>80</v>
      </c>
      <c r="K541" s="40">
        <v>45870</v>
      </c>
    </row>
    <row r="542" spans="1:11" x14ac:dyDescent="0.35">
      <c r="A542" t="s">
        <v>7222</v>
      </c>
      <c r="B542" t="s">
        <v>7016</v>
      </c>
      <c r="C542" t="s">
        <v>7017</v>
      </c>
      <c r="D542" t="s">
        <v>7018</v>
      </c>
      <c r="E542" t="s">
        <v>54</v>
      </c>
      <c r="F542" t="s">
        <v>7019</v>
      </c>
      <c r="G542" t="s">
        <v>7020</v>
      </c>
      <c r="H542" t="s">
        <v>55</v>
      </c>
      <c r="I542" t="s">
        <v>68</v>
      </c>
      <c r="J542">
        <v>80</v>
      </c>
      <c r="K542" s="40">
        <v>45901</v>
      </c>
    </row>
    <row r="543" spans="1:11" x14ac:dyDescent="0.35">
      <c r="A543" t="s">
        <v>7223</v>
      </c>
      <c r="B543" t="s">
        <v>7016</v>
      </c>
      <c r="C543" t="s">
        <v>7017</v>
      </c>
      <c r="D543" t="s">
        <v>7018</v>
      </c>
      <c r="E543" t="s">
        <v>54</v>
      </c>
      <c r="F543" t="s">
        <v>7019</v>
      </c>
      <c r="G543" t="s">
        <v>7020</v>
      </c>
      <c r="H543" t="s">
        <v>55</v>
      </c>
      <c r="I543" t="s">
        <v>69</v>
      </c>
      <c r="J543">
        <v>80</v>
      </c>
      <c r="K543" s="40">
        <v>45566</v>
      </c>
    </row>
    <row r="544" spans="1:11" x14ac:dyDescent="0.35">
      <c r="A544" t="s">
        <v>7224</v>
      </c>
      <c r="B544" t="s">
        <v>7016</v>
      </c>
      <c r="C544" t="s">
        <v>7017</v>
      </c>
      <c r="D544" t="s">
        <v>7018</v>
      </c>
      <c r="E544" t="s">
        <v>54</v>
      </c>
      <c r="F544" t="s">
        <v>7019</v>
      </c>
      <c r="G544" t="s">
        <v>7020</v>
      </c>
      <c r="H544" t="s">
        <v>55</v>
      </c>
      <c r="I544" t="s">
        <v>70</v>
      </c>
      <c r="J544">
        <v>80</v>
      </c>
      <c r="K544" s="40">
        <v>45597</v>
      </c>
    </row>
    <row r="545" spans="1:11" x14ac:dyDescent="0.35">
      <c r="A545" t="s">
        <v>7225</v>
      </c>
      <c r="B545" t="s">
        <v>7016</v>
      </c>
      <c r="C545" t="s">
        <v>7017</v>
      </c>
      <c r="D545" t="s">
        <v>7018</v>
      </c>
      <c r="E545" t="s">
        <v>54</v>
      </c>
      <c r="F545" t="s">
        <v>7019</v>
      </c>
      <c r="G545" t="s">
        <v>7020</v>
      </c>
      <c r="H545" t="s">
        <v>55</v>
      </c>
      <c r="I545" t="s">
        <v>71</v>
      </c>
      <c r="J545">
        <v>80</v>
      </c>
      <c r="K545" s="40">
        <v>45627</v>
      </c>
    </row>
    <row r="546" spans="1:11" x14ac:dyDescent="0.35">
      <c r="A546" t="s">
        <v>18919</v>
      </c>
      <c r="B546" t="s">
        <v>7016</v>
      </c>
      <c r="C546" t="s">
        <v>7017</v>
      </c>
      <c r="D546" t="s">
        <v>7018</v>
      </c>
      <c r="E546" t="s">
        <v>54</v>
      </c>
      <c r="F546" t="s">
        <v>7019</v>
      </c>
      <c r="G546" t="s">
        <v>7020</v>
      </c>
      <c r="H546" t="s">
        <v>18690</v>
      </c>
      <c r="I546" t="s">
        <v>60</v>
      </c>
      <c r="J546">
        <v>80</v>
      </c>
      <c r="K546" s="40">
        <v>45658</v>
      </c>
    </row>
    <row r="547" spans="1:11" x14ac:dyDescent="0.35">
      <c r="A547" t="s">
        <v>18920</v>
      </c>
      <c r="B547" t="s">
        <v>7016</v>
      </c>
      <c r="C547" t="s">
        <v>7017</v>
      </c>
      <c r="D547" t="s">
        <v>7018</v>
      </c>
      <c r="E547" t="s">
        <v>54</v>
      </c>
      <c r="F547" t="s">
        <v>7019</v>
      </c>
      <c r="G547" t="s">
        <v>7020</v>
      </c>
      <c r="H547" t="s">
        <v>18690</v>
      </c>
      <c r="I547" t="s">
        <v>61</v>
      </c>
      <c r="J547">
        <v>80</v>
      </c>
      <c r="K547" s="40">
        <v>45689</v>
      </c>
    </row>
    <row r="548" spans="1:11" x14ac:dyDescent="0.35">
      <c r="A548" t="s">
        <v>18921</v>
      </c>
      <c r="B548" t="s">
        <v>7016</v>
      </c>
      <c r="C548" t="s">
        <v>7017</v>
      </c>
      <c r="D548" t="s">
        <v>7018</v>
      </c>
      <c r="E548" t="s">
        <v>54</v>
      </c>
      <c r="F548" t="s">
        <v>7019</v>
      </c>
      <c r="G548" t="s">
        <v>7020</v>
      </c>
      <c r="H548" t="s">
        <v>18690</v>
      </c>
      <c r="I548" t="s">
        <v>62</v>
      </c>
      <c r="J548">
        <v>80</v>
      </c>
      <c r="K548" s="40">
        <v>45717</v>
      </c>
    </row>
    <row r="549" spans="1:11" x14ac:dyDescent="0.35">
      <c r="A549" t="s">
        <v>18922</v>
      </c>
      <c r="B549" t="s">
        <v>7016</v>
      </c>
      <c r="C549" t="s">
        <v>7017</v>
      </c>
      <c r="D549" t="s">
        <v>7018</v>
      </c>
      <c r="E549" t="s">
        <v>54</v>
      </c>
      <c r="F549" t="s">
        <v>7019</v>
      </c>
      <c r="G549" t="s">
        <v>7020</v>
      </c>
      <c r="H549" t="s">
        <v>18690</v>
      </c>
      <c r="I549" t="s">
        <v>63</v>
      </c>
      <c r="J549">
        <v>80</v>
      </c>
      <c r="K549" s="40">
        <v>45748</v>
      </c>
    </row>
    <row r="550" spans="1:11" x14ac:dyDescent="0.35">
      <c r="A550" t="s">
        <v>18923</v>
      </c>
      <c r="B550" t="s">
        <v>7016</v>
      </c>
      <c r="C550" t="s">
        <v>7017</v>
      </c>
      <c r="D550" t="s">
        <v>7018</v>
      </c>
      <c r="E550" t="s">
        <v>54</v>
      </c>
      <c r="F550" t="s">
        <v>7019</v>
      </c>
      <c r="G550" t="s">
        <v>7020</v>
      </c>
      <c r="H550" t="s">
        <v>18690</v>
      </c>
      <c r="I550" t="s">
        <v>64</v>
      </c>
      <c r="J550">
        <v>80</v>
      </c>
      <c r="K550" s="40">
        <v>45778</v>
      </c>
    </row>
    <row r="551" spans="1:11" x14ac:dyDescent="0.35">
      <c r="A551" t="s">
        <v>18924</v>
      </c>
      <c r="B551" t="s">
        <v>7016</v>
      </c>
      <c r="C551" t="s">
        <v>7017</v>
      </c>
      <c r="D551" t="s">
        <v>7018</v>
      </c>
      <c r="E551" t="s">
        <v>54</v>
      </c>
      <c r="F551" t="s">
        <v>7019</v>
      </c>
      <c r="G551" t="s">
        <v>7020</v>
      </c>
      <c r="H551" t="s">
        <v>18690</v>
      </c>
      <c r="I551" t="s">
        <v>65</v>
      </c>
      <c r="J551">
        <v>80</v>
      </c>
      <c r="K551" s="40">
        <v>45809</v>
      </c>
    </row>
    <row r="552" spans="1:11" x14ac:dyDescent="0.35">
      <c r="A552" t="s">
        <v>18925</v>
      </c>
      <c r="B552" t="s">
        <v>7016</v>
      </c>
      <c r="C552" t="s">
        <v>7017</v>
      </c>
      <c r="D552" t="s">
        <v>7018</v>
      </c>
      <c r="E552" t="s">
        <v>54</v>
      </c>
      <c r="F552" t="s">
        <v>7019</v>
      </c>
      <c r="G552" t="s">
        <v>7020</v>
      </c>
      <c r="H552" t="s">
        <v>18690</v>
      </c>
      <c r="I552" t="s">
        <v>66</v>
      </c>
      <c r="J552">
        <v>80</v>
      </c>
      <c r="K552" s="40">
        <v>45839</v>
      </c>
    </row>
    <row r="553" spans="1:11" x14ac:dyDescent="0.35">
      <c r="A553" t="s">
        <v>18926</v>
      </c>
      <c r="B553" t="s">
        <v>7016</v>
      </c>
      <c r="C553" t="s">
        <v>7017</v>
      </c>
      <c r="D553" t="s">
        <v>7018</v>
      </c>
      <c r="E553" t="s">
        <v>54</v>
      </c>
      <c r="F553" t="s">
        <v>7019</v>
      </c>
      <c r="G553" t="s">
        <v>7020</v>
      </c>
      <c r="H553" t="s">
        <v>18690</v>
      </c>
      <c r="I553" t="s">
        <v>67</v>
      </c>
      <c r="J553">
        <v>80</v>
      </c>
      <c r="K553" s="40">
        <v>45870</v>
      </c>
    </row>
    <row r="554" spans="1:11" x14ac:dyDescent="0.35">
      <c r="A554" t="s">
        <v>18927</v>
      </c>
      <c r="B554" t="s">
        <v>7016</v>
      </c>
      <c r="C554" t="s">
        <v>7017</v>
      </c>
      <c r="D554" t="s">
        <v>7018</v>
      </c>
      <c r="E554" t="s">
        <v>54</v>
      </c>
      <c r="F554" t="s">
        <v>7019</v>
      </c>
      <c r="G554" t="s">
        <v>7020</v>
      </c>
      <c r="H554" t="s">
        <v>18690</v>
      </c>
      <c r="I554" t="s">
        <v>68</v>
      </c>
      <c r="J554">
        <v>80</v>
      </c>
      <c r="K554" s="40">
        <v>45901</v>
      </c>
    </row>
    <row r="555" spans="1:11" x14ac:dyDescent="0.35">
      <c r="A555" t="s">
        <v>18928</v>
      </c>
      <c r="B555" t="s">
        <v>7016</v>
      </c>
      <c r="C555" t="s">
        <v>7017</v>
      </c>
      <c r="D555" t="s">
        <v>7018</v>
      </c>
      <c r="E555" t="s">
        <v>54</v>
      </c>
      <c r="F555" t="s">
        <v>7019</v>
      </c>
      <c r="G555" t="s">
        <v>7020</v>
      </c>
      <c r="H555" t="s">
        <v>18690</v>
      </c>
      <c r="I555" t="s">
        <v>69</v>
      </c>
      <c r="J555">
        <v>80</v>
      </c>
      <c r="K555" s="40">
        <v>45566</v>
      </c>
    </row>
    <row r="556" spans="1:11" x14ac:dyDescent="0.35">
      <c r="A556" t="s">
        <v>18929</v>
      </c>
      <c r="B556" t="s">
        <v>7016</v>
      </c>
      <c r="C556" t="s">
        <v>7017</v>
      </c>
      <c r="D556" t="s">
        <v>7018</v>
      </c>
      <c r="E556" t="s">
        <v>54</v>
      </c>
      <c r="F556" t="s">
        <v>7019</v>
      </c>
      <c r="G556" t="s">
        <v>7020</v>
      </c>
      <c r="H556" t="s">
        <v>18690</v>
      </c>
      <c r="I556" t="s">
        <v>70</v>
      </c>
      <c r="J556">
        <v>80</v>
      </c>
      <c r="K556" s="40">
        <v>45597</v>
      </c>
    </row>
    <row r="557" spans="1:11" x14ac:dyDescent="0.35">
      <c r="A557" t="s">
        <v>18930</v>
      </c>
      <c r="B557" t="s">
        <v>7016</v>
      </c>
      <c r="C557" t="s">
        <v>7017</v>
      </c>
      <c r="D557" t="s">
        <v>7018</v>
      </c>
      <c r="E557" t="s">
        <v>54</v>
      </c>
      <c r="F557" t="s">
        <v>7019</v>
      </c>
      <c r="G557" t="s">
        <v>7020</v>
      </c>
      <c r="H557" t="s">
        <v>18690</v>
      </c>
      <c r="I557" t="s">
        <v>71</v>
      </c>
      <c r="J557">
        <v>80</v>
      </c>
      <c r="K557" s="40">
        <v>45627</v>
      </c>
    </row>
    <row r="558" spans="1:11" x14ac:dyDescent="0.35">
      <c r="A558" t="s">
        <v>7226</v>
      </c>
      <c r="B558" t="s">
        <v>7016</v>
      </c>
      <c r="C558" t="s">
        <v>7017</v>
      </c>
      <c r="D558" t="s">
        <v>7018</v>
      </c>
      <c r="E558" t="s">
        <v>54</v>
      </c>
      <c r="F558" t="s">
        <v>7019</v>
      </c>
      <c r="G558" t="s">
        <v>7020</v>
      </c>
      <c r="H558" t="s">
        <v>56</v>
      </c>
      <c r="I558" t="s">
        <v>68</v>
      </c>
      <c r="J558">
        <v>80</v>
      </c>
      <c r="K558" s="40"/>
    </row>
    <row r="559" spans="1:11" x14ac:dyDescent="0.35">
      <c r="A559" t="s">
        <v>7227</v>
      </c>
      <c r="B559" t="s">
        <v>7016</v>
      </c>
      <c r="C559" t="s">
        <v>7017</v>
      </c>
      <c r="D559" t="s">
        <v>7018</v>
      </c>
      <c r="E559" t="s">
        <v>54</v>
      </c>
      <c r="F559" t="s">
        <v>7019</v>
      </c>
      <c r="G559" t="s">
        <v>7020</v>
      </c>
      <c r="H559" t="s">
        <v>57</v>
      </c>
      <c r="I559" t="s">
        <v>68</v>
      </c>
      <c r="J559">
        <v>80</v>
      </c>
      <c r="K559" s="40"/>
    </row>
    <row r="560" spans="1:11" x14ac:dyDescent="0.35">
      <c r="A560" t="s">
        <v>7228</v>
      </c>
      <c r="B560" t="s">
        <v>7016</v>
      </c>
      <c r="C560" t="s">
        <v>7017</v>
      </c>
      <c r="D560" t="s">
        <v>7018</v>
      </c>
      <c r="E560" t="s">
        <v>54</v>
      </c>
      <c r="F560" t="s">
        <v>7019</v>
      </c>
      <c r="G560" t="s">
        <v>7020</v>
      </c>
      <c r="H560" t="s">
        <v>58</v>
      </c>
      <c r="I560" t="s">
        <v>68</v>
      </c>
      <c r="J560">
        <v>80</v>
      </c>
      <c r="K560" s="40"/>
    </row>
    <row r="561" spans="1:11" x14ac:dyDescent="0.35">
      <c r="A561" t="s">
        <v>7229</v>
      </c>
      <c r="B561" t="s">
        <v>7016</v>
      </c>
      <c r="C561" t="s">
        <v>7017</v>
      </c>
      <c r="D561" t="s">
        <v>7018</v>
      </c>
      <c r="E561" t="s">
        <v>54</v>
      </c>
      <c r="F561" t="s">
        <v>7019</v>
      </c>
      <c r="G561" t="s">
        <v>7020</v>
      </c>
      <c r="H561" t="s">
        <v>59</v>
      </c>
      <c r="I561" t="s">
        <v>68</v>
      </c>
      <c r="J561">
        <v>80</v>
      </c>
      <c r="K561" s="40"/>
    </row>
    <row r="562" spans="1:11" x14ac:dyDescent="0.35">
      <c r="A562" t="s">
        <v>7230</v>
      </c>
      <c r="B562" t="s">
        <v>7016</v>
      </c>
      <c r="C562" t="s">
        <v>7017</v>
      </c>
      <c r="D562" t="s">
        <v>7018</v>
      </c>
      <c r="E562" t="s">
        <v>54</v>
      </c>
      <c r="F562" t="s">
        <v>7019</v>
      </c>
      <c r="G562" t="s">
        <v>7021</v>
      </c>
      <c r="H562" t="s">
        <v>55</v>
      </c>
      <c r="I562" t="s">
        <v>60</v>
      </c>
      <c r="J562">
        <v>140</v>
      </c>
      <c r="K562" s="40">
        <v>45658</v>
      </c>
    </row>
    <row r="563" spans="1:11" x14ac:dyDescent="0.35">
      <c r="A563" t="s">
        <v>7231</v>
      </c>
      <c r="B563" t="s">
        <v>7016</v>
      </c>
      <c r="C563" t="s">
        <v>7017</v>
      </c>
      <c r="D563" t="s">
        <v>7018</v>
      </c>
      <c r="E563" t="s">
        <v>54</v>
      </c>
      <c r="F563" t="s">
        <v>7019</v>
      </c>
      <c r="G563" t="s">
        <v>7021</v>
      </c>
      <c r="H563" t="s">
        <v>55</v>
      </c>
      <c r="I563" t="s">
        <v>61</v>
      </c>
      <c r="J563">
        <v>140</v>
      </c>
      <c r="K563" s="40">
        <v>45689</v>
      </c>
    </row>
    <row r="564" spans="1:11" x14ac:dyDescent="0.35">
      <c r="A564" t="s">
        <v>7232</v>
      </c>
      <c r="B564" t="s">
        <v>7016</v>
      </c>
      <c r="C564" t="s">
        <v>7017</v>
      </c>
      <c r="D564" t="s">
        <v>7018</v>
      </c>
      <c r="E564" t="s">
        <v>54</v>
      </c>
      <c r="F564" t="s">
        <v>7019</v>
      </c>
      <c r="G564" t="s">
        <v>7021</v>
      </c>
      <c r="H564" t="s">
        <v>55</v>
      </c>
      <c r="I564" t="s">
        <v>62</v>
      </c>
      <c r="J564">
        <v>140</v>
      </c>
      <c r="K564" s="40">
        <v>45717</v>
      </c>
    </row>
    <row r="565" spans="1:11" x14ac:dyDescent="0.35">
      <c r="A565" t="s">
        <v>7233</v>
      </c>
      <c r="B565" t="s">
        <v>7016</v>
      </c>
      <c r="C565" t="s">
        <v>7017</v>
      </c>
      <c r="D565" t="s">
        <v>7018</v>
      </c>
      <c r="E565" t="s">
        <v>54</v>
      </c>
      <c r="F565" t="s">
        <v>7019</v>
      </c>
      <c r="G565" t="s">
        <v>7021</v>
      </c>
      <c r="H565" t="s">
        <v>55</v>
      </c>
      <c r="I565" t="s">
        <v>63</v>
      </c>
      <c r="J565">
        <v>140</v>
      </c>
      <c r="K565" s="40">
        <v>45748</v>
      </c>
    </row>
    <row r="566" spans="1:11" x14ac:dyDescent="0.35">
      <c r="A566" t="s">
        <v>7234</v>
      </c>
      <c r="B566" t="s">
        <v>7016</v>
      </c>
      <c r="C566" t="s">
        <v>7017</v>
      </c>
      <c r="D566" t="s">
        <v>7018</v>
      </c>
      <c r="E566" t="s">
        <v>54</v>
      </c>
      <c r="F566" t="s">
        <v>7019</v>
      </c>
      <c r="G566" t="s">
        <v>7021</v>
      </c>
      <c r="H566" t="s">
        <v>55</v>
      </c>
      <c r="I566" t="s">
        <v>64</v>
      </c>
      <c r="J566">
        <v>140</v>
      </c>
      <c r="K566" s="40">
        <v>45778</v>
      </c>
    </row>
    <row r="567" spans="1:11" x14ac:dyDescent="0.35">
      <c r="A567" t="s">
        <v>7235</v>
      </c>
      <c r="B567" t="s">
        <v>7016</v>
      </c>
      <c r="C567" t="s">
        <v>7017</v>
      </c>
      <c r="D567" t="s">
        <v>7018</v>
      </c>
      <c r="E567" t="s">
        <v>54</v>
      </c>
      <c r="F567" t="s">
        <v>7019</v>
      </c>
      <c r="G567" t="s">
        <v>7021</v>
      </c>
      <c r="H567" t="s">
        <v>55</v>
      </c>
      <c r="I567" t="s">
        <v>65</v>
      </c>
      <c r="J567">
        <v>139</v>
      </c>
      <c r="K567" s="40">
        <v>45809</v>
      </c>
    </row>
    <row r="568" spans="1:11" x14ac:dyDescent="0.35">
      <c r="A568" t="s">
        <v>7236</v>
      </c>
      <c r="B568" t="s">
        <v>7016</v>
      </c>
      <c r="C568" t="s">
        <v>7017</v>
      </c>
      <c r="D568" t="s">
        <v>7018</v>
      </c>
      <c r="E568" t="s">
        <v>54</v>
      </c>
      <c r="F568" t="s">
        <v>7019</v>
      </c>
      <c r="G568" t="s">
        <v>7021</v>
      </c>
      <c r="H568" t="s">
        <v>55</v>
      </c>
      <c r="I568" t="s">
        <v>66</v>
      </c>
      <c r="J568">
        <v>139</v>
      </c>
      <c r="K568" s="40">
        <v>45839</v>
      </c>
    </row>
    <row r="569" spans="1:11" x14ac:dyDescent="0.35">
      <c r="A569" t="s">
        <v>7237</v>
      </c>
      <c r="B569" t="s">
        <v>7016</v>
      </c>
      <c r="C569" t="s">
        <v>7017</v>
      </c>
      <c r="D569" t="s">
        <v>7018</v>
      </c>
      <c r="E569" t="s">
        <v>54</v>
      </c>
      <c r="F569" t="s">
        <v>7019</v>
      </c>
      <c r="G569" t="s">
        <v>7021</v>
      </c>
      <c r="H569" t="s">
        <v>55</v>
      </c>
      <c r="I569" t="s">
        <v>67</v>
      </c>
      <c r="J569">
        <v>139</v>
      </c>
      <c r="K569" s="40">
        <v>45870</v>
      </c>
    </row>
    <row r="570" spans="1:11" x14ac:dyDescent="0.35">
      <c r="A570" t="s">
        <v>7238</v>
      </c>
      <c r="B570" t="s">
        <v>7016</v>
      </c>
      <c r="C570" t="s">
        <v>7017</v>
      </c>
      <c r="D570" t="s">
        <v>7018</v>
      </c>
      <c r="E570" t="s">
        <v>54</v>
      </c>
      <c r="F570" t="s">
        <v>7019</v>
      </c>
      <c r="G570" t="s">
        <v>7021</v>
      </c>
      <c r="H570" t="s">
        <v>55</v>
      </c>
      <c r="I570" t="s">
        <v>68</v>
      </c>
      <c r="J570">
        <v>139</v>
      </c>
      <c r="K570" s="40">
        <v>45901</v>
      </c>
    </row>
    <row r="571" spans="1:11" x14ac:dyDescent="0.35">
      <c r="A571" t="s">
        <v>7239</v>
      </c>
      <c r="B571" t="s">
        <v>7016</v>
      </c>
      <c r="C571" t="s">
        <v>7017</v>
      </c>
      <c r="D571" t="s">
        <v>7018</v>
      </c>
      <c r="E571" t="s">
        <v>54</v>
      </c>
      <c r="F571" t="s">
        <v>7019</v>
      </c>
      <c r="G571" t="s">
        <v>7021</v>
      </c>
      <c r="H571" t="s">
        <v>55</v>
      </c>
      <c r="I571" t="s">
        <v>69</v>
      </c>
      <c r="J571">
        <v>141</v>
      </c>
      <c r="K571" s="40">
        <v>45566</v>
      </c>
    </row>
    <row r="572" spans="1:11" x14ac:dyDescent="0.35">
      <c r="A572" t="s">
        <v>7240</v>
      </c>
      <c r="B572" t="s">
        <v>7016</v>
      </c>
      <c r="C572" t="s">
        <v>7017</v>
      </c>
      <c r="D572" t="s">
        <v>7018</v>
      </c>
      <c r="E572" t="s">
        <v>54</v>
      </c>
      <c r="F572" t="s">
        <v>7019</v>
      </c>
      <c r="G572" t="s">
        <v>7021</v>
      </c>
      <c r="H572" t="s">
        <v>55</v>
      </c>
      <c r="I572" t="s">
        <v>70</v>
      </c>
      <c r="J572">
        <v>141</v>
      </c>
      <c r="K572" s="40">
        <v>45597</v>
      </c>
    </row>
    <row r="573" spans="1:11" x14ac:dyDescent="0.35">
      <c r="A573" t="s">
        <v>7241</v>
      </c>
      <c r="B573" t="s">
        <v>7016</v>
      </c>
      <c r="C573" t="s">
        <v>7017</v>
      </c>
      <c r="D573" t="s">
        <v>7018</v>
      </c>
      <c r="E573" t="s">
        <v>54</v>
      </c>
      <c r="F573" t="s">
        <v>7019</v>
      </c>
      <c r="G573" t="s">
        <v>7021</v>
      </c>
      <c r="H573" t="s">
        <v>55</v>
      </c>
      <c r="I573" t="s">
        <v>71</v>
      </c>
      <c r="J573">
        <v>141</v>
      </c>
      <c r="K573" s="40">
        <v>45627</v>
      </c>
    </row>
    <row r="574" spans="1:11" x14ac:dyDescent="0.35">
      <c r="A574" t="s">
        <v>18931</v>
      </c>
      <c r="B574" t="s">
        <v>7016</v>
      </c>
      <c r="C574" t="s">
        <v>7017</v>
      </c>
      <c r="D574" t="s">
        <v>7018</v>
      </c>
      <c r="E574" t="s">
        <v>54</v>
      </c>
      <c r="F574" t="s">
        <v>7019</v>
      </c>
      <c r="G574" t="s">
        <v>7021</v>
      </c>
      <c r="H574" t="s">
        <v>18690</v>
      </c>
      <c r="I574" t="s">
        <v>60</v>
      </c>
      <c r="J574">
        <v>140</v>
      </c>
      <c r="K574" s="40">
        <v>45658</v>
      </c>
    </row>
    <row r="575" spans="1:11" x14ac:dyDescent="0.35">
      <c r="A575" t="s">
        <v>18932</v>
      </c>
      <c r="B575" t="s">
        <v>7016</v>
      </c>
      <c r="C575" t="s">
        <v>7017</v>
      </c>
      <c r="D575" t="s">
        <v>7018</v>
      </c>
      <c r="E575" t="s">
        <v>54</v>
      </c>
      <c r="F575" t="s">
        <v>7019</v>
      </c>
      <c r="G575" t="s">
        <v>7021</v>
      </c>
      <c r="H575" t="s">
        <v>18690</v>
      </c>
      <c r="I575" t="s">
        <v>61</v>
      </c>
      <c r="J575">
        <v>140</v>
      </c>
      <c r="K575" s="40">
        <v>45689</v>
      </c>
    </row>
    <row r="576" spans="1:11" x14ac:dyDescent="0.35">
      <c r="A576" t="s">
        <v>18933</v>
      </c>
      <c r="B576" t="s">
        <v>7016</v>
      </c>
      <c r="C576" t="s">
        <v>7017</v>
      </c>
      <c r="D576" t="s">
        <v>7018</v>
      </c>
      <c r="E576" t="s">
        <v>54</v>
      </c>
      <c r="F576" t="s">
        <v>7019</v>
      </c>
      <c r="G576" t="s">
        <v>7021</v>
      </c>
      <c r="H576" t="s">
        <v>18690</v>
      </c>
      <c r="I576" t="s">
        <v>62</v>
      </c>
      <c r="J576">
        <v>140</v>
      </c>
      <c r="K576" s="40">
        <v>45717</v>
      </c>
    </row>
    <row r="577" spans="1:11" x14ac:dyDescent="0.35">
      <c r="A577" t="s">
        <v>18934</v>
      </c>
      <c r="B577" t="s">
        <v>7016</v>
      </c>
      <c r="C577" t="s">
        <v>7017</v>
      </c>
      <c r="D577" t="s">
        <v>7018</v>
      </c>
      <c r="E577" t="s">
        <v>54</v>
      </c>
      <c r="F577" t="s">
        <v>7019</v>
      </c>
      <c r="G577" t="s">
        <v>7021</v>
      </c>
      <c r="H577" t="s">
        <v>18690</v>
      </c>
      <c r="I577" t="s">
        <v>63</v>
      </c>
      <c r="J577">
        <v>140</v>
      </c>
      <c r="K577" s="40">
        <v>45748</v>
      </c>
    </row>
    <row r="578" spans="1:11" x14ac:dyDescent="0.35">
      <c r="A578" t="s">
        <v>18935</v>
      </c>
      <c r="B578" t="s">
        <v>7016</v>
      </c>
      <c r="C578" t="s">
        <v>7017</v>
      </c>
      <c r="D578" t="s">
        <v>7018</v>
      </c>
      <c r="E578" t="s">
        <v>54</v>
      </c>
      <c r="F578" t="s">
        <v>7019</v>
      </c>
      <c r="G578" t="s">
        <v>7021</v>
      </c>
      <c r="H578" t="s">
        <v>18690</v>
      </c>
      <c r="I578" t="s">
        <v>64</v>
      </c>
      <c r="J578">
        <v>140</v>
      </c>
      <c r="K578" s="40">
        <v>45778</v>
      </c>
    </row>
    <row r="579" spans="1:11" x14ac:dyDescent="0.35">
      <c r="A579" t="s">
        <v>18936</v>
      </c>
      <c r="B579" t="s">
        <v>7016</v>
      </c>
      <c r="C579" t="s">
        <v>7017</v>
      </c>
      <c r="D579" t="s">
        <v>7018</v>
      </c>
      <c r="E579" t="s">
        <v>54</v>
      </c>
      <c r="F579" t="s">
        <v>7019</v>
      </c>
      <c r="G579" t="s">
        <v>7021</v>
      </c>
      <c r="H579" t="s">
        <v>18690</v>
      </c>
      <c r="I579" t="s">
        <v>65</v>
      </c>
      <c r="J579">
        <v>139</v>
      </c>
      <c r="K579" s="40">
        <v>45809</v>
      </c>
    </row>
    <row r="580" spans="1:11" x14ac:dyDescent="0.35">
      <c r="A580" t="s">
        <v>18937</v>
      </c>
      <c r="B580" t="s">
        <v>7016</v>
      </c>
      <c r="C580" t="s">
        <v>7017</v>
      </c>
      <c r="D580" t="s">
        <v>7018</v>
      </c>
      <c r="E580" t="s">
        <v>54</v>
      </c>
      <c r="F580" t="s">
        <v>7019</v>
      </c>
      <c r="G580" t="s">
        <v>7021</v>
      </c>
      <c r="H580" t="s">
        <v>18690</v>
      </c>
      <c r="I580" t="s">
        <v>66</v>
      </c>
      <c r="J580">
        <v>139</v>
      </c>
      <c r="K580" s="40">
        <v>45839</v>
      </c>
    </row>
    <row r="581" spans="1:11" x14ac:dyDescent="0.35">
      <c r="A581" t="s">
        <v>18938</v>
      </c>
      <c r="B581" t="s">
        <v>7016</v>
      </c>
      <c r="C581" t="s">
        <v>7017</v>
      </c>
      <c r="D581" t="s">
        <v>7018</v>
      </c>
      <c r="E581" t="s">
        <v>54</v>
      </c>
      <c r="F581" t="s">
        <v>7019</v>
      </c>
      <c r="G581" t="s">
        <v>7021</v>
      </c>
      <c r="H581" t="s">
        <v>18690</v>
      </c>
      <c r="I581" t="s">
        <v>67</v>
      </c>
      <c r="J581">
        <v>139</v>
      </c>
      <c r="K581" s="40">
        <v>45870</v>
      </c>
    </row>
    <row r="582" spans="1:11" x14ac:dyDescent="0.35">
      <c r="A582" t="s">
        <v>18939</v>
      </c>
      <c r="B582" t="s">
        <v>7016</v>
      </c>
      <c r="C582" t="s">
        <v>7017</v>
      </c>
      <c r="D582" t="s">
        <v>7018</v>
      </c>
      <c r="E582" t="s">
        <v>54</v>
      </c>
      <c r="F582" t="s">
        <v>7019</v>
      </c>
      <c r="G582" t="s">
        <v>7021</v>
      </c>
      <c r="H582" t="s">
        <v>18690</v>
      </c>
      <c r="I582" t="s">
        <v>68</v>
      </c>
      <c r="J582">
        <v>139</v>
      </c>
      <c r="K582" s="40">
        <v>45901</v>
      </c>
    </row>
    <row r="583" spans="1:11" x14ac:dyDescent="0.35">
      <c r="A583" t="s">
        <v>18940</v>
      </c>
      <c r="B583" t="s">
        <v>7016</v>
      </c>
      <c r="C583" t="s">
        <v>7017</v>
      </c>
      <c r="D583" t="s">
        <v>7018</v>
      </c>
      <c r="E583" t="s">
        <v>54</v>
      </c>
      <c r="F583" t="s">
        <v>7019</v>
      </c>
      <c r="G583" t="s">
        <v>7021</v>
      </c>
      <c r="H583" t="s">
        <v>18690</v>
      </c>
      <c r="I583" t="s">
        <v>69</v>
      </c>
      <c r="J583">
        <v>141</v>
      </c>
      <c r="K583" s="40">
        <v>45566</v>
      </c>
    </row>
    <row r="584" spans="1:11" x14ac:dyDescent="0.35">
      <c r="A584" t="s">
        <v>18941</v>
      </c>
      <c r="B584" t="s">
        <v>7016</v>
      </c>
      <c r="C584" t="s">
        <v>7017</v>
      </c>
      <c r="D584" t="s">
        <v>7018</v>
      </c>
      <c r="E584" t="s">
        <v>54</v>
      </c>
      <c r="F584" t="s">
        <v>7019</v>
      </c>
      <c r="G584" t="s">
        <v>7021</v>
      </c>
      <c r="H584" t="s">
        <v>18690</v>
      </c>
      <c r="I584" t="s">
        <v>70</v>
      </c>
      <c r="J584">
        <v>141</v>
      </c>
      <c r="K584" s="40">
        <v>45597</v>
      </c>
    </row>
    <row r="585" spans="1:11" x14ac:dyDescent="0.35">
      <c r="A585" t="s">
        <v>18942</v>
      </c>
      <c r="B585" t="s">
        <v>7016</v>
      </c>
      <c r="C585" t="s">
        <v>7017</v>
      </c>
      <c r="D585" t="s">
        <v>7018</v>
      </c>
      <c r="E585" t="s">
        <v>54</v>
      </c>
      <c r="F585" t="s">
        <v>7019</v>
      </c>
      <c r="G585" t="s">
        <v>7021</v>
      </c>
      <c r="H585" t="s">
        <v>18690</v>
      </c>
      <c r="I585" t="s">
        <v>71</v>
      </c>
      <c r="J585">
        <v>141</v>
      </c>
      <c r="K585" s="40">
        <v>45627</v>
      </c>
    </row>
    <row r="586" spans="1:11" x14ac:dyDescent="0.35">
      <c r="A586" t="s">
        <v>7242</v>
      </c>
      <c r="B586" t="s">
        <v>7016</v>
      </c>
      <c r="C586" t="s">
        <v>7017</v>
      </c>
      <c r="D586" t="s">
        <v>7018</v>
      </c>
      <c r="E586" t="s">
        <v>54</v>
      </c>
      <c r="F586" t="s">
        <v>7019</v>
      </c>
      <c r="G586" t="s">
        <v>7021</v>
      </c>
      <c r="H586" t="s">
        <v>56</v>
      </c>
      <c r="I586" t="s">
        <v>68</v>
      </c>
      <c r="J586">
        <v>139</v>
      </c>
      <c r="K586" s="40"/>
    </row>
    <row r="587" spans="1:11" x14ac:dyDescent="0.35">
      <c r="A587" t="s">
        <v>7243</v>
      </c>
      <c r="B587" t="s">
        <v>7016</v>
      </c>
      <c r="C587" t="s">
        <v>7017</v>
      </c>
      <c r="D587" t="s">
        <v>7018</v>
      </c>
      <c r="E587" t="s">
        <v>54</v>
      </c>
      <c r="F587" t="s">
        <v>7019</v>
      </c>
      <c r="G587" t="s">
        <v>7021</v>
      </c>
      <c r="H587" t="s">
        <v>57</v>
      </c>
      <c r="I587" t="s">
        <v>68</v>
      </c>
      <c r="J587">
        <v>139</v>
      </c>
      <c r="K587" s="40"/>
    </row>
    <row r="588" spans="1:11" x14ac:dyDescent="0.35">
      <c r="A588" t="s">
        <v>7244</v>
      </c>
      <c r="B588" t="s">
        <v>7016</v>
      </c>
      <c r="C588" t="s">
        <v>7017</v>
      </c>
      <c r="D588" t="s">
        <v>7018</v>
      </c>
      <c r="E588" t="s">
        <v>54</v>
      </c>
      <c r="F588" t="s">
        <v>7019</v>
      </c>
      <c r="G588" t="s">
        <v>7021</v>
      </c>
      <c r="H588" t="s">
        <v>58</v>
      </c>
      <c r="I588" t="s">
        <v>68</v>
      </c>
      <c r="J588">
        <v>139</v>
      </c>
      <c r="K588" s="40"/>
    </row>
    <row r="589" spans="1:11" x14ac:dyDescent="0.35">
      <c r="A589" t="s">
        <v>7245</v>
      </c>
      <c r="B589" t="s">
        <v>7016</v>
      </c>
      <c r="C589" t="s">
        <v>7017</v>
      </c>
      <c r="D589" t="s">
        <v>7018</v>
      </c>
      <c r="E589" t="s">
        <v>54</v>
      </c>
      <c r="F589" t="s">
        <v>7019</v>
      </c>
      <c r="G589" t="s">
        <v>7021</v>
      </c>
      <c r="H589" t="s">
        <v>59</v>
      </c>
      <c r="I589" t="s">
        <v>68</v>
      </c>
      <c r="J589">
        <v>139</v>
      </c>
      <c r="K589" s="40"/>
    </row>
    <row r="590" spans="1:11" x14ac:dyDescent="0.35">
      <c r="A590" t="s">
        <v>10881</v>
      </c>
      <c r="B590" t="s">
        <v>7016</v>
      </c>
      <c r="C590" t="s">
        <v>7017</v>
      </c>
      <c r="D590" t="s">
        <v>7018</v>
      </c>
      <c r="E590" t="s">
        <v>54</v>
      </c>
      <c r="F590" t="s">
        <v>26</v>
      </c>
      <c r="G590" t="s">
        <v>26</v>
      </c>
      <c r="H590" t="s">
        <v>55</v>
      </c>
      <c r="I590" t="s">
        <v>60</v>
      </c>
      <c r="J590">
        <v>171</v>
      </c>
      <c r="K590" s="40">
        <v>45658</v>
      </c>
    </row>
    <row r="591" spans="1:11" x14ac:dyDescent="0.35">
      <c r="A591" t="s">
        <v>10882</v>
      </c>
      <c r="B591" t="s">
        <v>7016</v>
      </c>
      <c r="C591" t="s">
        <v>7017</v>
      </c>
      <c r="D591" t="s">
        <v>7018</v>
      </c>
      <c r="E591" t="s">
        <v>54</v>
      </c>
      <c r="F591" t="s">
        <v>26</v>
      </c>
      <c r="G591" t="s">
        <v>26</v>
      </c>
      <c r="H591" t="s">
        <v>55</v>
      </c>
      <c r="I591" t="s">
        <v>61</v>
      </c>
      <c r="J591">
        <v>171</v>
      </c>
      <c r="K591" s="40">
        <v>45689</v>
      </c>
    </row>
    <row r="592" spans="1:11" x14ac:dyDescent="0.35">
      <c r="A592" t="s">
        <v>10883</v>
      </c>
      <c r="B592" t="s">
        <v>7016</v>
      </c>
      <c r="C592" t="s">
        <v>7017</v>
      </c>
      <c r="D592" t="s">
        <v>7018</v>
      </c>
      <c r="E592" t="s">
        <v>54</v>
      </c>
      <c r="F592" t="s">
        <v>26</v>
      </c>
      <c r="G592" t="s">
        <v>26</v>
      </c>
      <c r="H592" t="s">
        <v>55</v>
      </c>
      <c r="I592" t="s">
        <v>62</v>
      </c>
      <c r="J592">
        <v>171</v>
      </c>
      <c r="K592" s="40">
        <v>45717</v>
      </c>
    </row>
    <row r="593" spans="1:11" x14ac:dyDescent="0.35">
      <c r="A593" t="s">
        <v>10884</v>
      </c>
      <c r="B593" t="s">
        <v>7016</v>
      </c>
      <c r="C593" t="s">
        <v>7017</v>
      </c>
      <c r="D593" t="s">
        <v>7018</v>
      </c>
      <c r="E593" t="s">
        <v>54</v>
      </c>
      <c r="F593" t="s">
        <v>26</v>
      </c>
      <c r="G593" t="s">
        <v>26</v>
      </c>
      <c r="H593" t="s">
        <v>55</v>
      </c>
      <c r="I593" t="s">
        <v>63</v>
      </c>
      <c r="J593">
        <v>171</v>
      </c>
      <c r="K593" s="40">
        <v>45748</v>
      </c>
    </row>
    <row r="594" spans="1:11" x14ac:dyDescent="0.35">
      <c r="A594" t="s">
        <v>10885</v>
      </c>
      <c r="B594" t="s">
        <v>7016</v>
      </c>
      <c r="C594" t="s">
        <v>7017</v>
      </c>
      <c r="D594" t="s">
        <v>7018</v>
      </c>
      <c r="E594" t="s">
        <v>54</v>
      </c>
      <c r="F594" t="s">
        <v>26</v>
      </c>
      <c r="G594" t="s">
        <v>26</v>
      </c>
      <c r="H594" t="s">
        <v>55</v>
      </c>
      <c r="I594" t="s">
        <v>64</v>
      </c>
      <c r="J594">
        <v>171</v>
      </c>
      <c r="K594" s="40">
        <v>45778</v>
      </c>
    </row>
    <row r="595" spans="1:11" x14ac:dyDescent="0.35">
      <c r="A595" t="s">
        <v>10886</v>
      </c>
      <c r="B595" t="s">
        <v>7016</v>
      </c>
      <c r="C595" t="s">
        <v>7017</v>
      </c>
      <c r="D595" t="s">
        <v>7018</v>
      </c>
      <c r="E595" t="s">
        <v>54</v>
      </c>
      <c r="F595" t="s">
        <v>26</v>
      </c>
      <c r="G595" t="s">
        <v>26</v>
      </c>
      <c r="H595" t="s">
        <v>55</v>
      </c>
      <c r="I595" t="s">
        <v>65</v>
      </c>
      <c r="J595">
        <v>171</v>
      </c>
      <c r="K595" s="40">
        <v>45809</v>
      </c>
    </row>
    <row r="596" spans="1:11" x14ac:dyDescent="0.35">
      <c r="A596" t="s">
        <v>10887</v>
      </c>
      <c r="B596" t="s">
        <v>7016</v>
      </c>
      <c r="C596" t="s">
        <v>7017</v>
      </c>
      <c r="D596" t="s">
        <v>7018</v>
      </c>
      <c r="E596" t="s">
        <v>54</v>
      </c>
      <c r="F596" t="s">
        <v>26</v>
      </c>
      <c r="G596" t="s">
        <v>26</v>
      </c>
      <c r="H596" t="s">
        <v>55</v>
      </c>
      <c r="I596" t="s">
        <v>66</v>
      </c>
      <c r="J596">
        <v>171</v>
      </c>
      <c r="K596" s="40">
        <v>45839</v>
      </c>
    </row>
    <row r="597" spans="1:11" x14ac:dyDescent="0.35">
      <c r="A597" t="s">
        <v>10888</v>
      </c>
      <c r="B597" t="s">
        <v>7016</v>
      </c>
      <c r="C597" t="s">
        <v>7017</v>
      </c>
      <c r="D597" t="s">
        <v>7018</v>
      </c>
      <c r="E597" t="s">
        <v>54</v>
      </c>
      <c r="F597" t="s">
        <v>26</v>
      </c>
      <c r="G597" t="s">
        <v>26</v>
      </c>
      <c r="H597" t="s">
        <v>55</v>
      </c>
      <c r="I597" t="s">
        <v>67</v>
      </c>
      <c r="J597">
        <v>171</v>
      </c>
      <c r="K597" s="40">
        <v>45870</v>
      </c>
    </row>
    <row r="598" spans="1:11" x14ac:dyDescent="0.35">
      <c r="A598" t="s">
        <v>10889</v>
      </c>
      <c r="B598" t="s">
        <v>7016</v>
      </c>
      <c r="C598" t="s">
        <v>7017</v>
      </c>
      <c r="D598" t="s">
        <v>7018</v>
      </c>
      <c r="E598" t="s">
        <v>54</v>
      </c>
      <c r="F598" t="s">
        <v>26</v>
      </c>
      <c r="G598" t="s">
        <v>26</v>
      </c>
      <c r="H598" t="s">
        <v>55</v>
      </c>
      <c r="I598" t="s">
        <v>68</v>
      </c>
      <c r="J598">
        <v>171</v>
      </c>
      <c r="K598" s="40">
        <v>45901</v>
      </c>
    </row>
    <row r="599" spans="1:11" x14ac:dyDescent="0.35">
      <c r="A599" t="s">
        <v>10890</v>
      </c>
      <c r="B599" t="s">
        <v>7016</v>
      </c>
      <c r="C599" t="s">
        <v>7017</v>
      </c>
      <c r="D599" t="s">
        <v>7018</v>
      </c>
      <c r="E599" t="s">
        <v>54</v>
      </c>
      <c r="F599" t="s">
        <v>26</v>
      </c>
      <c r="G599" t="s">
        <v>26</v>
      </c>
      <c r="H599" t="s">
        <v>55</v>
      </c>
      <c r="I599" t="s">
        <v>69</v>
      </c>
      <c r="J599">
        <v>171</v>
      </c>
      <c r="K599" s="40">
        <v>45566</v>
      </c>
    </row>
    <row r="600" spans="1:11" x14ac:dyDescent="0.35">
      <c r="A600" t="s">
        <v>10891</v>
      </c>
      <c r="B600" t="s">
        <v>7016</v>
      </c>
      <c r="C600" t="s">
        <v>7017</v>
      </c>
      <c r="D600" t="s">
        <v>7018</v>
      </c>
      <c r="E600" t="s">
        <v>54</v>
      </c>
      <c r="F600" t="s">
        <v>26</v>
      </c>
      <c r="G600" t="s">
        <v>26</v>
      </c>
      <c r="H600" t="s">
        <v>55</v>
      </c>
      <c r="I600" t="s">
        <v>70</v>
      </c>
      <c r="J600">
        <v>171</v>
      </c>
      <c r="K600" s="40">
        <v>45597</v>
      </c>
    </row>
    <row r="601" spans="1:11" x14ac:dyDescent="0.35">
      <c r="A601" t="s">
        <v>10892</v>
      </c>
      <c r="B601" t="s">
        <v>7016</v>
      </c>
      <c r="C601" t="s">
        <v>7017</v>
      </c>
      <c r="D601" t="s">
        <v>7018</v>
      </c>
      <c r="E601" t="s">
        <v>54</v>
      </c>
      <c r="F601" t="s">
        <v>26</v>
      </c>
      <c r="G601" t="s">
        <v>26</v>
      </c>
      <c r="H601" t="s">
        <v>55</v>
      </c>
      <c r="I601" t="s">
        <v>71</v>
      </c>
      <c r="J601">
        <v>171</v>
      </c>
      <c r="K601" s="40">
        <v>45627</v>
      </c>
    </row>
    <row r="602" spans="1:11" x14ac:dyDescent="0.35">
      <c r="A602" t="s">
        <v>18943</v>
      </c>
      <c r="B602" t="s">
        <v>7016</v>
      </c>
      <c r="C602" t="s">
        <v>7017</v>
      </c>
      <c r="D602" t="s">
        <v>7018</v>
      </c>
      <c r="E602" t="s">
        <v>54</v>
      </c>
      <c r="F602" t="s">
        <v>26</v>
      </c>
      <c r="G602" t="s">
        <v>26</v>
      </c>
      <c r="H602" t="s">
        <v>18690</v>
      </c>
      <c r="I602" t="s">
        <v>60</v>
      </c>
      <c r="J602">
        <v>171</v>
      </c>
      <c r="K602" s="40">
        <v>45658</v>
      </c>
    </row>
    <row r="603" spans="1:11" x14ac:dyDescent="0.35">
      <c r="A603" t="s">
        <v>18944</v>
      </c>
      <c r="B603" t="s">
        <v>7016</v>
      </c>
      <c r="C603" t="s">
        <v>7017</v>
      </c>
      <c r="D603" t="s">
        <v>7018</v>
      </c>
      <c r="E603" t="s">
        <v>54</v>
      </c>
      <c r="F603" t="s">
        <v>26</v>
      </c>
      <c r="G603" t="s">
        <v>26</v>
      </c>
      <c r="H603" t="s">
        <v>18690</v>
      </c>
      <c r="I603" t="s">
        <v>61</v>
      </c>
      <c r="J603">
        <v>171</v>
      </c>
      <c r="K603" s="40">
        <v>45689</v>
      </c>
    </row>
    <row r="604" spans="1:11" x14ac:dyDescent="0.35">
      <c r="A604" t="s">
        <v>18945</v>
      </c>
      <c r="B604" t="s">
        <v>7016</v>
      </c>
      <c r="C604" t="s">
        <v>7017</v>
      </c>
      <c r="D604" t="s">
        <v>7018</v>
      </c>
      <c r="E604" t="s">
        <v>54</v>
      </c>
      <c r="F604" t="s">
        <v>26</v>
      </c>
      <c r="G604" t="s">
        <v>26</v>
      </c>
      <c r="H604" t="s">
        <v>18690</v>
      </c>
      <c r="I604" t="s">
        <v>62</v>
      </c>
      <c r="J604">
        <v>171</v>
      </c>
      <c r="K604" s="40">
        <v>45717</v>
      </c>
    </row>
    <row r="605" spans="1:11" x14ac:dyDescent="0.35">
      <c r="A605" t="s">
        <v>18946</v>
      </c>
      <c r="B605" t="s">
        <v>7016</v>
      </c>
      <c r="C605" t="s">
        <v>7017</v>
      </c>
      <c r="D605" t="s">
        <v>7018</v>
      </c>
      <c r="E605" t="s">
        <v>54</v>
      </c>
      <c r="F605" t="s">
        <v>26</v>
      </c>
      <c r="G605" t="s">
        <v>26</v>
      </c>
      <c r="H605" t="s">
        <v>18690</v>
      </c>
      <c r="I605" t="s">
        <v>63</v>
      </c>
      <c r="J605">
        <v>171</v>
      </c>
      <c r="K605" s="40">
        <v>45748</v>
      </c>
    </row>
    <row r="606" spans="1:11" x14ac:dyDescent="0.35">
      <c r="A606" t="s">
        <v>18947</v>
      </c>
      <c r="B606" t="s">
        <v>7016</v>
      </c>
      <c r="C606" t="s">
        <v>7017</v>
      </c>
      <c r="D606" t="s">
        <v>7018</v>
      </c>
      <c r="E606" t="s">
        <v>54</v>
      </c>
      <c r="F606" t="s">
        <v>26</v>
      </c>
      <c r="G606" t="s">
        <v>26</v>
      </c>
      <c r="H606" t="s">
        <v>18690</v>
      </c>
      <c r="I606" t="s">
        <v>64</v>
      </c>
      <c r="J606">
        <v>171</v>
      </c>
      <c r="K606" s="40">
        <v>45778</v>
      </c>
    </row>
    <row r="607" spans="1:11" x14ac:dyDescent="0.35">
      <c r="A607" t="s">
        <v>18948</v>
      </c>
      <c r="B607" t="s">
        <v>7016</v>
      </c>
      <c r="C607" t="s">
        <v>7017</v>
      </c>
      <c r="D607" t="s">
        <v>7018</v>
      </c>
      <c r="E607" t="s">
        <v>54</v>
      </c>
      <c r="F607" t="s">
        <v>26</v>
      </c>
      <c r="G607" t="s">
        <v>26</v>
      </c>
      <c r="H607" t="s">
        <v>18690</v>
      </c>
      <c r="I607" t="s">
        <v>65</v>
      </c>
      <c r="J607">
        <v>171</v>
      </c>
      <c r="K607" s="40">
        <v>45809</v>
      </c>
    </row>
    <row r="608" spans="1:11" x14ac:dyDescent="0.35">
      <c r="A608" t="s">
        <v>18949</v>
      </c>
      <c r="B608" t="s">
        <v>7016</v>
      </c>
      <c r="C608" t="s">
        <v>7017</v>
      </c>
      <c r="D608" t="s">
        <v>7018</v>
      </c>
      <c r="E608" t="s">
        <v>54</v>
      </c>
      <c r="F608" t="s">
        <v>26</v>
      </c>
      <c r="G608" t="s">
        <v>26</v>
      </c>
      <c r="H608" t="s">
        <v>18690</v>
      </c>
      <c r="I608" t="s">
        <v>66</v>
      </c>
      <c r="J608">
        <v>171</v>
      </c>
      <c r="K608" s="40">
        <v>45839</v>
      </c>
    </row>
    <row r="609" spans="1:11" x14ac:dyDescent="0.35">
      <c r="A609" t="s">
        <v>18950</v>
      </c>
      <c r="B609" t="s">
        <v>7016</v>
      </c>
      <c r="C609" t="s">
        <v>7017</v>
      </c>
      <c r="D609" t="s">
        <v>7018</v>
      </c>
      <c r="E609" t="s">
        <v>54</v>
      </c>
      <c r="F609" t="s">
        <v>26</v>
      </c>
      <c r="G609" t="s">
        <v>26</v>
      </c>
      <c r="H609" t="s">
        <v>18690</v>
      </c>
      <c r="I609" t="s">
        <v>67</v>
      </c>
      <c r="J609">
        <v>171</v>
      </c>
      <c r="K609" s="40">
        <v>45870</v>
      </c>
    </row>
    <row r="610" spans="1:11" x14ac:dyDescent="0.35">
      <c r="A610" t="s">
        <v>18951</v>
      </c>
      <c r="B610" t="s">
        <v>7016</v>
      </c>
      <c r="C610" t="s">
        <v>7017</v>
      </c>
      <c r="D610" t="s">
        <v>7018</v>
      </c>
      <c r="E610" t="s">
        <v>54</v>
      </c>
      <c r="F610" t="s">
        <v>26</v>
      </c>
      <c r="G610" t="s">
        <v>26</v>
      </c>
      <c r="H610" t="s">
        <v>18690</v>
      </c>
      <c r="I610" t="s">
        <v>68</v>
      </c>
      <c r="J610">
        <v>171</v>
      </c>
      <c r="K610" s="40">
        <v>45901</v>
      </c>
    </row>
    <row r="611" spans="1:11" x14ac:dyDescent="0.35">
      <c r="A611" t="s">
        <v>18952</v>
      </c>
      <c r="B611" t="s">
        <v>7016</v>
      </c>
      <c r="C611" t="s">
        <v>7017</v>
      </c>
      <c r="D611" t="s">
        <v>7018</v>
      </c>
      <c r="E611" t="s">
        <v>54</v>
      </c>
      <c r="F611" t="s">
        <v>26</v>
      </c>
      <c r="G611" t="s">
        <v>26</v>
      </c>
      <c r="H611" t="s">
        <v>18690</v>
      </c>
      <c r="I611" t="s">
        <v>69</v>
      </c>
      <c r="J611">
        <v>171</v>
      </c>
      <c r="K611" s="40">
        <v>45566</v>
      </c>
    </row>
    <row r="612" spans="1:11" x14ac:dyDescent="0.35">
      <c r="A612" t="s">
        <v>18953</v>
      </c>
      <c r="B612" t="s">
        <v>7016</v>
      </c>
      <c r="C612" t="s">
        <v>7017</v>
      </c>
      <c r="D612" t="s">
        <v>7018</v>
      </c>
      <c r="E612" t="s">
        <v>54</v>
      </c>
      <c r="F612" t="s">
        <v>26</v>
      </c>
      <c r="G612" t="s">
        <v>26</v>
      </c>
      <c r="H612" t="s">
        <v>18690</v>
      </c>
      <c r="I612" t="s">
        <v>70</v>
      </c>
      <c r="J612">
        <v>171</v>
      </c>
      <c r="K612" s="40">
        <v>45597</v>
      </c>
    </row>
    <row r="613" spans="1:11" x14ac:dyDescent="0.35">
      <c r="A613" t="s">
        <v>18954</v>
      </c>
      <c r="B613" t="s">
        <v>7016</v>
      </c>
      <c r="C613" t="s">
        <v>7017</v>
      </c>
      <c r="D613" t="s">
        <v>7018</v>
      </c>
      <c r="E613" t="s">
        <v>54</v>
      </c>
      <c r="F613" t="s">
        <v>26</v>
      </c>
      <c r="G613" t="s">
        <v>26</v>
      </c>
      <c r="H613" t="s">
        <v>18690</v>
      </c>
      <c r="I613" t="s">
        <v>71</v>
      </c>
      <c r="J613">
        <v>171</v>
      </c>
      <c r="K613" s="40">
        <v>45627</v>
      </c>
    </row>
    <row r="614" spans="1:11" x14ac:dyDescent="0.35">
      <c r="A614" t="s">
        <v>10893</v>
      </c>
      <c r="B614" t="s">
        <v>7016</v>
      </c>
      <c r="C614" t="s">
        <v>7017</v>
      </c>
      <c r="D614" t="s">
        <v>7018</v>
      </c>
      <c r="E614" t="s">
        <v>54</v>
      </c>
      <c r="F614" t="s">
        <v>26</v>
      </c>
      <c r="G614" t="s">
        <v>26</v>
      </c>
      <c r="H614" t="s">
        <v>56</v>
      </c>
      <c r="I614" t="s">
        <v>68</v>
      </c>
      <c r="J614">
        <v>171</v>
      </c>
      <c r="K614" s="40"/>
    </row>
    <row r="615" spans="1:11" x14ac:dyDescent="0.35">
      <c r="A615" t="s">
        <v>10894</v>
      </c>
      <c r="B615" t="s">
        <v>7016</v>
      </c>
      <c r="C615" t="s">
        <v>7017</v>
      </c>
      <c r="D615" t="s">
        <v>7018</v>
      </c>
      <c r="E615" t="s">
        <v>54</v>
      </c>
      <c r="F615" t="s">
        <v>26</v>
      </c>
      <c r="G615" t="s">
        <v>26</v>
      </c>
      <c r="H615" t="s">
        <v>57</v>
      </c>
      <c r="I615" t="s">
        <v>68</v>
      </c>
      <c r="J615">
        <v>171</v>
      </c>
      <c r="K615" s="40"/>
    </row>
    <row r="616" spans="1:11" x14ac:dyDescent="0.35">
      <c r="A616" t="s">
        <v>10895</v>
      </c>
      <c r="B616" t="s">
        <v>7016</v>
      </c>
      <c r="C616" t="s">
        <v>7017</v>
      </c>
      <c r="D616" t="s">
        <v>7018</v>
      </c>
      <c r="E616" t="s">
        <v>54</v>
      </c>
      <c r="F616" t="s">
        <v>26</v>
      </c>
      <c r="G616" t="s">
        <v>26</v>
      </c>
      <c r="H616" t="s">
        <v>58</v>
      </c>
      <c r="I616" t="s">
        <v>68</v>
      </c>
      <c r="J616">
        <v>171</v>
      </c>
      <c r="K616" s="40"/>
    </row>
    <row r="617" spans="1:11" x14ac:dyDescent="0.35">
      <c r="A617" t="s">
        <v>10896</v>
      </c>
      <c r="B617" t="s">
        <v>7016</v>
      </c>
      <c r="C617" t="s">
        <v>7017</v>
      </c>
      <c r="D617" t="s">
        <v>7018</v>
      </c>
      <c r="E617" t="s">
        <v>54</v>
      </c>
      <c r="F617" t="s">
        <v>26</v>
      </c>
      <c r="G617" t="s">
        <v>26</v>
      </c>
      <c r="H617" t="s">
        <v>59</v>
      </c>
      <c r="I617" t="s">
        <v>68</v>
      </c>
      <c r="J617">
        <v>171</v>
      </c>
      <c r="K617" s="40"/>
    </row>
    <row r="618" spans="1:11" x14ac:dyDescent="0.35">
      <c r="A618" t="s">
        <v>7246</v>
      </c>
      <c r="B618" t="s">
        <v>7016</v>
      </c>
      <c r="C618" t="s">
        <v>7017</v>
      </c>
      <c r="D618" t="s">
        <v>7018</v>
      </c>
      <c r="E618" t="s">
        <v>54</v>
      </c>
      <c r="F618" t="s">
        <v>7019</v>
      </c>
      <c r="G618" t="s">
        <v>7020</v>
      </c>
      <c r="H618" t="s">
        <v>55</v>
      </c>
      <c r="I618" t="s">
        <v>60</v>
      </c>
      <c r="J618">
        <v>79</v>
      </c>
      <c r="K618" s="40">
        <v>45658</v>
      </c>
    </row>
    <row r="619" spans="1:11" x14ac:dyDescent="0.35">
      <c r="A619" t="s">
        <v>7247</v>
      </c>
      <c r="B619" t="s">
        <v>7016</v>
      </c>
      <c r="C619" t="s">
        <v>7017</v>
      </c>
      <c r="D619" t="s">
        <v>7018</v>
      </c>
      <c r="E619" t="s">
        <v>54</v>
      </c>
      <c r="F619" t="s">
        <v>7019</v>
      </c>
      <c r="G619" t="s">
        <v>7020</v>
      </c>
      <c r="H619" t="s">
        <v>55</v>
      </c>
      <c r="I619" t="s">
        <v>61</v>
      </c>
      <c r="J619">
        <v>79</v>
      </c>
      <c r="K619" s="40">
        <v>45689</v>
      </c>
    </row>
    <row r="620" spans="1:11" x14ac:dyDescent="0.35">
      <c r="A620" t="s">
        <v>7248</v>
      </c>
      <c r="B620" t="s">
        <v>7016</v>
      </c>
      <c r="C620" t="s">
        <v>7017</v>
      </c>
      <c r="D620" t="s">
        <v>7018</v>
      </c>
      <c r="E620" t="s">
        <v>54</v>
      </c>
      <c r="F620" t="s">
        <v>7019</v>
      </c>
      <c r="G620" t="s">
        <v>7020</v>
      </c>
      <c r="H620" t="s">
        <v>55</v>
      </c>
      <c r="I620" t="s">
        <v>62</v>
      </c>
      <c r="J620">
        <v>79</v>
      </c>
      <c r="K620" s="40">
        <v>45717</v>
      </c>
    </row>
    <row r="621" spans="1:11" x14ac:dyDescent="0.35">
      <c r="A621" t="s">
        <v>7249</v>
      </c>
      <c r="B621" t="s">
        <v>7016</v>
      </c>
      <c r="C621" t="s">
        <v>7017</v>
      </c>
      <c r="D621" t="s">
        <v>7018</v>
      </c>
      <c r="E621" t="s">
        <v>54</v>
      </c>
      <c r="F621" t="s">
        <v>7019</v>
      </c>
      <c r="G621" t="s">
        <v>7020</v>
      </c>
      <c r="H621" t="s">
        <v>55</v>
      </c>
      <c r="I621" t="s">
        <v>63</v>
      </c>
      <c r="J621">
        <v>79</v>
      </c>
      <c r="K621" s="40">
        <v>45748</v>
      </c>
    </row>
    <row r="622" spans="1:11" x14ac:dyDescent="0.35">
      <c r="A622" t="s">
        <v>7250</v>
      </c>
      <c r="B622" t="s">
        <v>7016</v>
      </c>
      <c r="C622" t="s">
        <v>7017</v>
      </c>
      <c r="D622" t="s">
        <v>7018</v>
      </c>
      <c r="E622" t="s">
        <v>54</v>
      </c>
      <c r="F622" t="s">
        <v>7019</v>
      </c>
      <c r="G622" t="s">
        <v>7020</v>
      </c>
      <c r="H622" t="s">
        <v>55</v>
      </c>
      <c r="I622" t="s">
        <v>64</v>
      </c>
      <c r="J622">
        <v>79</v>
      </c>
      <c r="K622" s="40">
        <v>45778</v>
      </c>
    </row>
    <row r="623" spans="1:11" x14ac:dyDescent="0.35">
      <c r="A623" t="s">
        <v>7251</v>
      </c>
      <c r="B623" t="s">
        <v>7016</v>
      </c>
      <c r="C623" t="s">
        <v>7017</v>
      </c>
      <c r="D623" t="s">
        <v>7018</v>
      </c>
      <c r="E623" t="s">
        <v>54</v>
      </c>
      <c r="F623" t="s">
        <v>7019</v>
      </c>
      <c r="G623" t="s">
        <v>7020</v>
      </c>
      <c r="H623" t="s">
        <v>55</v>
      </c>
      <c r="I623" t="s">
        <v>65</v>
      </c>
      <c r="J623">
        <v>79</v>
      </c>
      <c r="K623" s="40">
        <v>45809</v>
      </c>
    </row>
    <row r="624" spans="1:11" x14ac:dyDescent="0.35">
      <c r="A624" t="s">
        <v>7252</v>
      </c>
      <c r="B624" t="s">
        <v>7016</v>
      </c>
      <c r="C624" t="s">
        <v>7017</v>
      </c>
      <c r="D624" t="s">
        <v>7018</v>
      </c>
      <c r="E624" t="s">
        <v>54</v>
      </c>
      <c r="F624" t="s">
        <v>7019</v>
      </c>
      <c r="G624" t="s">
        <v>7020</v>
      </c>
      <c r="H624" t="s">
        <v>55</v>
      </c>
      <c r="I624" t="s">
        <v>66</v>
      </c>
      <c r="J624">
        <v>79</v>
      </c>
      <c r="K624" s="40">
        <v>45839</v>
      </c>
    </row>
    <row r="625" spans="1:11" x14ac:dyDescent="0.35">
      <c r="A625" t="s">
        <v>7253</v>
      </c>
      <c r="B625" t="s">
        <v>7016</v>
      </c>
      <c r="C625" t="s">
        <v>7017</v>
      </c>
      <c r="D625" t="s">
        <v>7018</v>
      </c>
      <c r="E625" t="s">
        <v>54</v>
      </c>
      <c r="F625" t="s">
        <v>7019</v>
      </c>
      <c r="G625" t="s">
        <v>7020</v>
      </c>
      <c r="H625" t="s">
        <v>55</v>
      </c>
      <c r="I625" t="s">
        <v>67</v>
      </c>
      <c r="J625">
        <v>79</v>
      </c>
      <c r="K625" s="40">
        <v>45870</v>
      </c>
    </row>
    <row r="626" spans="1:11" x14ac:dyDescent="0.35">
      <c r="A626" t="s">
        <v>7254</v>
      </c>
      <c r="B626" t="s">
        <v>7016</v>
      </c>
      <c r="C626" t="s">
        <v>7017</v>
      </c>
      <c r="D626" t="s">
        <v>7018</v>
      </c>
      <c r="E626" t="s">
        <v>54</v>
      </c>
      <c r="F626" t="s">
        <v>7019</v>
      </c>
      <c r="G626" t="s">
        <v>7020</v>
      </c>
      <c r="H626" t="s">
        <v>55</v>
      </c>
      <c r="I626" t="s">
        <v>68</v>
      </c>
      <c r="J626">
        <v>79</v>
      </c>
      <c r="K626" s="40">
        <v>45901</v>
      </c>
    </row>
    <row r="627" spans="1:11" x14ac:dyDescent="0.35">
      <c r="A627" t="s">
        <v>7255</v>
      </c>
      <c r="B627" t="s">
        <v>7016</v>
      </c>
      <c r="C627" t="s">
        <v>7017</v>
      </c>
      <c r="D627" t="s">
        <v>7018</v>
      </c>
      <c r="E627" t="s">
        <v>54</v>
      </c>
      <c r="F627" t="s">
        <v>7019</v>
      </c>
      <c r="G627" t="s">
        <v>7020</v>
      </c>
      <c r="H627" t="s">
        <v>55</v>
      </c>
      <c r="I627" t="s">
        <v>69</v>
      </c>
      <c r="J627">
        <v>79</v>
      </c>
      <c r="K627" s="40">
        <v>45566</v>
      </c>
    </row>
    <row r="628" spans="1:11" x14ac:dyDescent="0.35">
      <c r="A628" t="s">
        <v>7256</v>
      </c>
      <c r="B628" t="s">
        <v>7016</v>
      </c>
      <c r="C628" t="s">
        <v>7017</v>
      </c>
      <c r="D628" t="s">
        <v>7018</v>
      </c>
      <c r="E628" t="s">
        <v>54</v>
      </c>
      <c r="F628" t="s">
        <v>7019</v>
      </c>
      <c r="G628" t="s">
        <v>7020</v>
      </c>
      <c r="H628" t="s">
        <v>55</v>
      </c>
      <c r="I628" t="s">
        <v>70</v>
      </c>
      <c r="J628">
        <v>79</v>
      </c>
      <c r="K628" s="40">
        <v>45597</v>
      </c>
    </row>
    <row r="629" spans="1:11" x14ac:dyDescent="0.35">
      <c r="A629" t="s">
        <v>7257</v>
      </c>
      <c r="B629" t="s">
        <v>7016</v>
      </c>
      <c r="C629" t="s">
        <v>7017</v>
      </c>
      <c r="D629" t="s">
        <v>7018</v>
      </c>
      <c r="E629" t="s">
        <v>54</v>
      </c>
      <c r="F629" t="s">
        <v>7019</v>
      </c>
      <c r="G629" t="s">
        <v>7020</v>
      </c>
      <c r="H629" t="s">
        <v>55</v>
      </c>
      <c r="I629" t="s">
        <v>71</v>
      </c>
      <c r="J629">
        <v>79</v>
      </c>
      <c r="K629" s="40">
        <v>45627</v>
      </c>
    </row>
    <row r="630" spans="1:11" x14ac:dyDescent="0.35">
      <c r="A630" t="s">
        <v>18955</v>
      </c>
      <c r="B630" t="s">
        <v>7016</v>
      </c>
      <c r="C630" t="s">
        <v>7017</v>
      </c>
      <c r="D630" t="s">
        <v>7018</v>
      </c>
      <c r="E630" t="s">
        <v>54</v>
      </c>
      <c r="F630" t="s">
        <v>7019</v>
      </c>
      <c r="G630" t="s">
        <v>7020</v>
      </c>
      <c r="H630" t="s">
        <v>18690</v>
      </c>
      <c r="I630" t="s">
        <v>60</v>
      </c>
      <c r="J630">
        <v>79</v>
      </c>
      <c r="K630" s="40">
        <v>45658</v>
      </c>
    </row>
    <row r="631" spans="1:11" x14ac:dyDescent="0.35">
      <c r="A631" t="s">
        <v>18956</v>
      </c>
      <c r="B631" t="s">
        <v>7016</v>
      </c>
      <c r="C631" t="s">
        <v>7017</v>
      </c>
      <c r="D631" t="s">
        <v>7018</v>
      </c>
      <c r="E631" t="s">
        <v>54</v>
      </c>
      <c r="F631" t="s">
        <v>7019</v>
      </c>
      <c r="G631" t="s">
        <v>7020</v>
      </c>
      <c r="H631" t="s">
        <v>18690</v>
      </c>
      <c r="I631" t="s">
        <v>61</v>
      </c>
      <c r="J631">
        <v>79</v>
      </c>
      <c r="K631" s="40">
        <v>45689</v>
      </c>
    </row>
    <row r="632" spans="1:11" x14ac:dyDescent="0.35">
      <c r="A632" t="s">
        <v>18957</v>
      </c>
      <c r="B632" t="s">
        <v>7016</v>
      </c>
      <c r="C632" t="s">
        <v>7017</v>
      </c>
      <c r="D632" t="s">
        <v>7018</v>
      </c>
      <c r="E632" t="s">
        <v>54</v>
      </c>
      <c r="F632" t="s">
        <v>7019</v>
      </c>
      <c r="G632" t="s">
        <v>7020</v>
      </c>
      <c r="H632" t="s">
        <v>18690</v>
      </c>
      <c r="I632" t="s">
        <v>62</v>
      </c>
      <c r="J632">
        <v>79</v>
      </c>
      <c r="K632" s="40">
        <v>45717</v>
      </c>
    </row>
    <row r="633" spans="1:11" x14ac:dyDescent="0.35">
      <c r="A633" t="s">
        <v>18958</v>
      </c>
      <c r="B633" t="s">
        <v>7016</v>
      </c>
      <c r="C633" t="s">
        <v>7017</v>
      </c>
      <c r="D633" t="s">
        <v>7018</v>
      </c>
      <c r="E633" t="s">
        <v>54</v>
      </c>
      <c r="F633" t="s">
        <v>7019</v>
      </c>
      <c r="G633" t="s">
        <v>7020</v>
      </c>
      <c r="H633" t="s">
        <v>18690</v>
      </c>
      <c r="I633" t="s">
        <v>63</v>
      </c>
      <c r="J633">
        <v>79</v>
      </c>
      <c r="K633" s="40">
        <v>45748</v>
      </c>
    </row>
    <row r="634" spans="1:11" x14ac:dyDescent="0.35">
      <c r="A634" t="s">
        <v>18959</v>
      </c>
      <c r="B634" t="s">
        <v>7016</v>
      </c>
      <c r="C634" t="s">
        <v>7017</v>
      </c>
      <c r="D634" t="s">
        <v>7018</v>
      </c>
      <c r="E634" t="s">
        <v>54</v>
      </c>
      <c r="F634" t="s">
        <v>7019</v>
      </c>
      <c r="G634" t="s">
        <v>7020</v>
      </c>
      <c r="H634" t="s">
        <v>18690</v>
      </c>
      <c r="I634" t="s">
        <v>64</v>
      </c>
      <c r="J634">
        <v>79</v>
      </c>
      <c r="K634" s="40">
        <v>45778</v>
      </c>
    </row>
    <row r="635" spans="1:11" x14ac:dyDescent="0.35">
      <c r="A635" t="s">
        <v>18960</v>
      </c>
      <c r="B635" t="s">
        <v>7016</v>
      </c>
      <c r="C635" t="s">
        <v>7017</v>
      </c>
      <c r="D635" t="s">
        <v>7018</v>
      </c>
      <c r="E635" t="s">
        <v>54</v>
      </c>
      <c r="F635" t="s">
        <v>7019</v>
      </c>
      <c r="G635" t="s">
        <v>7020</v>
      </c>
      <c r="H635" t="s">
        <v>18690</v>
      </c>
      <c r="I635" t="s">
        <v>65</v>
      </c>
      <c r="J635">
        <v>79</v>
      </c>
      <c r="K635" s="40">
        <v>45809</v>
      </c>
    </row>
    <row r="636" spans="1:11" x14ac:dyDescent="0.35">
      <c r="A636" t="s">
        <v>18961</v>
      </c>
      <c r="B636" t="s">
        <v>7016</v>
      </c>
      <c r="C636" t="s">
        <v>7017</v>
      </c>
      <c r="D636" t="s">
        <v>7018</v>
      </c>
      <c r="E636" t="s">
        <v>54</v>
      </c>
      <c r="F636" t="s">
        <v>7019</v>
      </c>
      <c r="G636" t="s">
        <v>7020</v>
      </c>
      <c r="H636" t="s">
        <v>18690</v>
      </c>
      <c r="I636" t="s">
        <v>66</v>
      </c>
      <c r="J636">
        <v>79</v>
      </c>
      <c r="K636" s="40">
        <v>45839</v>
      </c>
    </row>
    <row r="637" spans="1:11" x14ac:dyDescent="0.35">
      <c r="A637" t="s">
        <v>18962</v>
      </c>
      <c r="B637" t="s">
        <v>7016</v>
      </c>
      <c r="C637" t="s">
        <v>7017</v>
      </c>
      <c r="D637" t="s">
        <v>7018</v>
      </c>
      <c r="E637" t="s">
        <v>54</v>
      </c>
      <c r="F637" t="s">
        <v>7019</v>
      </c>
      <c r="G637" t="s">
        <v>7020</v>
      </c>
      <c r="H637" t="s">
        <v>18690</v>
      </c>
      <c r="I637" t="s">
        <v>67</v>
      </c>
      <c r="J637">
        <v>79</v>
      </c>
      <c r="K637" s="40">
        <v>45870</v>
      </c>
    </row>
    <row r="638" spans="1:11" x14ac:dyDescent="0.35">
      <c r="A638" t="s">
        <v>18963</v>
      </c>
      <c r="B638" t="s">
        <v>7016</v>
      </c>
      <c r="C638" t="s">
        <v>7017</v>
      </c>
      <c r="D638" t="s">
        <v>7018</v>
      </c>
      <c r="E638" t="s">
        <v>54</v>
      </c>
      <c r="F638" t="s">
        <v>7019</v>
      </c>
      <c r="G638" t="s">
        <v>7020</v>
      </c>
      <c r="H638" t="s">
        <v>18690</v>
      </c>
      <c r="I638" t="s">
        <v>68</v>
      </c>
      <c r="J638">
        <v>79</v>
      </c>
      <c r="K638" s="40">
        <v>45901</v>
      </c>
    </row>
    <row r="639" spans="1:11" x14ac:dyDescent="0.35">
      <c r="A639" t="s">
        <v>18964</v>
      </c>
      <c r="B639" t="s">
        <v>7016</v>
      </c>
      <c r="C639" t="s">
        <v>7017</v>
      </c>
      <c r="D639" t="s">
        <v>7018</v>
      </c>
      <c r="E639" t="s">
        <v>54</v>
      </c>
      <c r="F639" t="s">
        <v>7019</v>
      </c>
      <c r="G639" t="s">
        <v>7020</v>
      </c>
      <c r="H639" t="s">
        <v>18690</v>
      </c>
      <c r="I639" t="s">
        <v>69</v>
      </c>
      <c r="J639">
        <v>79</v>
      </c>
      <c r="K639" s="40">
        <v>45566</v>
      </c>
    </row>
    <row r="640" spans="1:11" x14ac:dyDescent="0.35">
      <c r="A640" t="s">
        <v>18965</v>
      </c>
      <c r="B640" t="s">
        <v>7016</v>
      </c>
      <c r="C640" t="s">
        <v>7017</v>
      </c>
      <c r="D640" t="s">
        <v>7018</v>
      </c>
      <c r="E640" t="s">
        <v>54</v>
      </c>
      <c r="F640" t="s">
        <v>7019</v>
      </c>
      <c r="G640" t="s">
        <v>7020</v>
      </c>
      <c r="H640" t="s">
        <v>18690</v>
      </c>
      <c r="I640" t="s">
        <v>70</v>
      </c>
      <c r="J640">
        <v>79</v>
      </c>
      <c r="K640" s="40">
        <v>45597</v>
      </c>
    </row>
    <row r="641" spans="1:11" x14ac:dyDescent="0.35">
      <c r="A641" t="s">
        <v>18966</v>
      </c>
      <c r="B641" t="s">
        <v>7016</v>
      </c>
      <c r="C641" t="s">
        <v>7017</v>
      </c>
      <c r="D641" t="s">
        <v>7018</v>
      </c>
      <c r="E641" t="s">
        <v>54</v>
      </c>
      <c r="F641" t="s">
        <v>7019</v>
      </c>
      <c r="G641" t="s">
        <v>7020</v>
      </c>
      <c r="H641" t="s">
        <v>18690</v>
      </c>
      <c r="I641" t="s">
        <v>71</v>
      </c>
      <c r="J641">
        <v>79</v>
      </c>
      <c r="K641" s="40">
        <v>45627</v>
      </c>
    </row>
    <row r="642" spans="1:11" x14ac:dyDescent="0.35">
      <c r="A642" t="s">
        <v>7258</v>
      </c>
      <c r="B642" t="s">
        <v>7016</v>
      </c>
      <c r="C642" t="s">
        <v>7017</v>
      </c>
      <c r="D642" t="s">
        <v>7018</v>
      </c>
      <c r="E642" t="s">
        <v>54</v>
      </c>
      <c r="F642" t="s">
        <v>7019</v>
      </c>
      <c r="G642" t="s">
        <v>7020</v>
      </c>
      <c r="H642" t="s">
        <v>56</v>
      </c>
      <c r="I642" t="s">
        <v>68</v>
      </c>
      <c r="J642">
        <v>79</v>
      </c>
      <c r="K642" s="40"/>
    </row>
    <row r="643" spans="1:11" x14ac:dyDescent="0.35">
      <c r="A643" t="s">
        <v>7259</v>
      </c>
      <c r="B643" t="s">
        <v>7016</v>
      </c>
      <c r="C643" t="s">
        <v>7017</v>
      </c>
      <c r="D643" t="s">
        <v>7018</v>
      </c>
      <c r="E643" t="s">
        <v>54</v>
      </c>
      <c r="F643" t="s">
        <v>7019</v>
      </c>
      <c r="G643" t="s">
        <v>7020</v>
      </c>
      <c r="H643" t="s">
        <v>57</v>
      </c>
      <c r="I643" t="s">
        <v>68</v>
      </c>
      <c r="J643">
        <v>79</v>
      </c>
      <c r="K643" s="40"/>
    </row>
    <row r="644" spans="1:11" x14ac:dyDescent="0.35">
      <c r="A644" t="s">
        <v>7260</v>
      </c>
      <c r="B644" t="s">
        <v>7016</v>
      </c>
      <c r="C644" t="s">
        <v>7017</v>
      </c>
      <c r="D644" t="s">
        <v>7018</v>
      </c>
      <c r="E644" t="s">
        <v>54</v>
      </c>
      <c r="F644" t="s">
        <v>7019</v>
      </c>
      <c r="G644" t="s">
        <v>7020</v>
      </c>
      <c r="H644" t="s">
        <v>58</v>
      </c>
      <c r="I644" t="s">
        <v>68</v>
      </c>
      <c r="J644">
        <v>79</v>
      </c>
      <c r="K644" s="40"/>
    </row>
    <row r="645" spans="1:11" x14ac:dyDescent="0.35">
      <c r="A645" t="s">
        <v>7261</v>
      </c>
      <c r="B645" t="s">
        <v>7016</v>
      </c>
      <c r="C645" t="s">
        <v>7017</v>
      </c>
      <c r="D645" t="s">
        <v>7018</v>
      </c>
      <c r="E645" t="s">
        <v>54</v>
      </c>
      <c r="F645" t="s">
        <v>7019</v>
      </c>
      <c r="G645" t="s">
        <v>7020</v>
      </c>
      <c r="H645" t="s">
        <v>59</v>
      </c>
      <c r="I645" t="s">
        <v>68</v>
      </c>
      <c r="J645">
        <v>79</v>
      </c>
      <c r="K645" s="40"/>
    </row>
    <row r="646" spans="1:11" x14ac:dyDescent="0.35">
      <c r="A646" t="s">
        <v>7262</v>
      </c>
      <c r="B646" t="s">
        <v>7016</v>
      </c>
      <c r="C646" t="s">
        <v>7017</v>
      </c>
      <c r="D646" t="s">
        <v>7018</v>
      </c>
      <c r="E646" t="s">
        <v>54</v>
      </c>
      <c r="F646" t="s">
        <v>7019</v>
      </c>
      <c r="G646" t="s">
        <v>7021</v>
      </c>
      <c r="H646" t="s">
        <v>55</v>
      </c>
      <c r="I646" t="s">
        <v>60</v>
      </c>
      <c r="J646">
        <v>92</v>
      </c>
      <c r="K646" s="40">
        <v>45658</v>
      </c>
    </row>
    <row r="647" spans="1:11" x14ac:dyDescent="0.35">
      <c r="A647" t="s">
        <v>7263</v>
      </c>
      <c r="B647" t="s">
        <v>7016</v>
      </c>
      <c r="C647" t="s">
        <v>7017</v>
      </c>
      <c r="D647" t="s">
        <v>7018</v>
      </c>
      <c r="E647" t="s">
        <v>54</v>
      </c>
      <c r="F647" t="s">
        <v>7019</v>
      </c>
      <c r="G647" t="s">
        <v>7021</v>
      </c>
      <c r="H647" t="s">
        <v>55</v>
      </c>
      <c r="I647" t="s">
        <v>61</v>
      </c>
      <c r="J647">
        <v>92</v>
      </c>
      <c r="K647" s="40">
        <v>45689</v>
      </c>
    </row>
    <row r="648" spans="1:11" x14ac:dyDescent="0.35">
      <c r="A648" t="s">
        <v>7264</v>
      </c>
      <c r="B648" t="s">
        <v>7016</v>
      </c>
      <c r="C648" t="s">
        <v>7017</v>
      </c>
      <c r="D648" t="s">
        <v>7018</v>
      </c>
      <c r="E648" t="s">
        <v>54</v>
      </c>
      <c r="F648" t="s">
        <v>7019</v>
      </c>
      <c r="G648" t="s">
        <v>7021</v>
      </c>
      <c r="H648" t="s">
        <v>55</v>
      </c>
      <c r="I648" t="s">
        <v>62</v>
      </c>
      <c r="J648">
        <v>92</v>
      </c>
      <c r="K648" s="40">
        <v>45717</v>
      </c>
    </row>
    <row r="649" spans="1:11" x14ac:dyDescent="0.35">
      <c r="A649" t="s">
        <v>7265</v>
      </c>
      <c r="B649" t="s">
        <v>7016</v>
      </c>
      <c r="C649" t="s">
        <v>7017</v>
      </c>
      <c r="D649" t="s">
        <v>7018</v>
      </c>
      <c r="E649" t="s">
        <v>54</v>
      </c>
      <c r="F649" t="s">
        <v>7019</v>
      </c>
      <c r="G649" t="s">
        <v>7021</v>
      </c>
      <c r="H649" t="s">
        <v>55</v>
      </c>
      <c r="I649" t="s">
        <v>63</v>
      </c>
      <c r="J649">
        <v>92</v>
      </c>
      <c r="K649" s="40">
        <v>45748</v>
      </c>
    </row>
    <row r="650" spans="1:11" x14ac:dyDescent="0.35">
      <c r="A650" t="s">
        <v>7266</v>
      </c>
      <c r="B650" t="s">
        <v>7016</v>
      </c>
      <c r="C650" t="s">
        <v>7017</v>
      </c>
      <c r="D650" t="s">
        <v>7018</v>
      </c>
      <c r="E650" t="s">
        <v>54</v>
      </c>
      <c r="F650" t="s">
        <v>7019</v>
      </c>
      <c r="G650" t="s">
        <v>7021</v>
      </c>
      <c r="H650" t="s">
        <v>55</v>
      </c>
      <c r="I650" t="s">
        <v>64</v>
      </c>
      <c r="J650">
        <v>92</v>
      </c>
      <c r="K650" s="40">
        <v>45778</v>
      </c>
    </row>
    <row r="651" spans="1:11" x14ac:dyDescent="0.35">
      <c r="A651" t="s">
        <v>7267</v>
      </c>
      <c r="B651" t="s">
        <v>7016</v>
      </c>
      <c r="C651" t="s">
        <v>7017</v>
      </c>
      <c r="D651" t="s">
        <v>7018</v>
      </c>
      <c r="E651" t="s">
        <v>54</v>
      </c>
      <c r="F651" t="s">
        <v>7019</v>
      </c>
      <c r="G651" t="s">
        <v>7021</v>
      </c>
      <c r="H651" t="s">
        <v>55</v>
      </c>
      <c r="I651" t="s">
        <v>65</v>
      </c>
      <c r="J651">
        <v>92</v>
      </c>
      <c r="K651" s="40">
        <v>45809</v>
      </c>
    </row>
    <row r="652" spans="1:11" x14ac:dyDescent="0.35">
      <c r="A652" t="s">
        <v>7268</v>
      </c>
      <c r="B652" t="s">
        <v>7016</v>
      </c>
      <c r="C652" t="s">
        <v>7017</v>
      </c>
      <c r="D652" t="s">
        <v>7018</v>
      </c>
      <c r="E652" t="s">
        <v>54</v>
      </c>
      <c r="F652" t="s">
        <v>7019</v>
      </c>
      <c r="G652" t="s">
        <v>7021</v>
      </c>
      <c r="H652" t="s">
        <v>55</v>
      </c>
      <c r="I652" t="s">
        <v>66</v>
      </c>
      <c r="J652">
        <v>92</v>
      </c>
      <c r="K652" s="40">
        <v>45839</v>
      </c>
    </row>
    <row r="653" spans="1:11" x14ac:dyDescent="0.35">
      <c r="A653" t="s">
        <v>7269</v>
      </c>
      <c r="B653" t="s">
        <v>7016</v>
      </c>
      <c r="C653" t="s">
        <v>7017</v>
      </c>
      <c r="D653" t="s">
        <v>7018</v>
      </c>
      <c r="E653" t="s">
        <v>54</v>
      </c>
      <c r="F653" t="s">
        <v>7019</v>
      </c>
      <c r="G653" t="s">
        <v>7021</v>
      </c>
      <c r="H653" t="s">
        <v>55</v>
      </c>
      <c r="I653" t="s">
        <v>67</v>
      </c>
      <c r="J653">
        <v>92</v>
      </c>
      <c r="K653" s="40">
        <v>45870</v>
      </c>
    </row>
    <row r="654" spans="1:11" x14ac:dyDescent="0.35">
      <c r="A654" t="s">
        <v>7270</v>
      </c>
      <c r="B654" t="s">
        <v>7016</v>
      </c>
      <c r="C654" t="s">
        <v>7017</v>
      </c>
      <c r="D654" t="s">
        <v>7018</v>
      </c>
      <c r="E654" t="s">
        <v>54</v>
      </c>
      <c r="F654" t="s">
        <v>7019</v>
      </c>
      <c r="G654" t="s">
        <v>7021</v>
      </c>
      <c r="H654" t="s">
        <v>55</v>
      </c>
      <c r="I654" t="s">
        <v>68</v>
      </c>
      <c r="J654">
        <v>92</v>
      </c>
      <c r="K654" s="40">
        <v>45901</v>
      </c>
    </row>
    <row r="655" spans="1:11" x14ac:dyDescent="0.35">
      <c r="A655" t="s">
        <v>7271</v>
      </c>
      <c r="B655" t="s">
        <v>7016</v>
      </c>
      <c r="C655" t="s">
        <v>7017</v>
      </c>
      <c r="D655" t="s">
        <v>7018</v>
      </c>
      <c r="E655" t="s">
        <v>54</v>
      </c>
      <c r="F655" t="s">
        <v>7019</v>
      </c>
      <c r="G655" t="s">
        <v>7021</v>
      </c>
      <c r="H655" t="s">
        <v>55</v>
      </c>
      <c r="I655" t="s">
        <v>69</v>
      </c>
      <c r="J655">
        <v>92</v>
      </c>
      <c r="K655" s="40">
        <v>45566</v>
      </c>
    </row>
    <row r="656" spans="1:11" x14ac:dyDescent="0.35">
      <c r="A656" t="s">
        <v>7272</v>
      </c>
      <c r="B656" t="s">
        <v>7016</v>
      </c>
      <c r="C656" t="s">
        <v>7017</v>
      </c>
      <c r="D656" t="s">
        <v>7018</v>
      </c>
      <c r="E656" t="s">
        <v>54</v>
      </c>
      <c r="F656" t="s">
        <v>7019</v>
      </c>
      <c r="G656" t="s">
        <v>7021</v>
      </c>
      <c r="H656" t="s">
        <v>55</v>
      </c>
      <c r="I656" t="s">
        <v>70</v>
      </c>
      <c r="J656">
        <v>92</v>
      </c>
      <c r="K656" s="40">
        <v>45597</v>
      </c>
    </row>
    <row r="657" spans="1:11" x14ac:dyDescent="0.35">
      <c r="A657" t="s">
        <v>7273</v>
      </c>
      <c r="B657" t="s">
        <v>7016</v>
      </c>
      <c r="C657" t="s">
        <v>7017</v>
      </c>
      <c r="D657" t="s">
        <v>7018</v>
      </c>
      <c r="E657" t="s">
        <v>54</v>
      </c>
      <c r="F657" t="s">
        <v>7019</v>
      </c>
      <c r="G657" t="s">
        <v>7021</v>
      </c>
      <c r="H657" t="s">
        <v>55</v>
      </c>
      <c r="I657" t="s">
        <v>71</v>
      </c>
      <c r="J657">
        <v>92</v>
      </c>
      <c r="K657" s="40">
        <v>45627</v>
      </c>
    </row>
    <row r="658" spans="1:11" x14ac:dyDescent="0.35">
      <c r="A658" t="s">
        <v>18967</v>
      </c>
      <c r="B658" t="s">
        <v>7016</v>
      </c>
      <c r="C658" t="s">
        <v>7017</v>
      </c>
      <c r="D658" t="s">
        <v>7018</v>
      </c>
      <c r="E658" t="s">
        <v>54</v>
      </c>
      <c r="F658" t="s">
        <v>7019</v>
      </c>
      <c r="G658" t="s">
        <v>7021</v>
      </c>
      <c r="H658" t="s">
        <v>18690</v>
      </c>
      <c r="I658" t="s">
        <v>60</v>
      </c>
      <c r="J658">
        <v>92</v>
      </c>
      <c r="K658" s="40">
        <v>45658</v>
      </c>
    </row>
    <row r="659" spans="1:11" x14ac:dyDescent="0.35">
      <c r="A659" t="s">
        <v>18968</v>
      </c>
      <c r="B659" t="s">
        <v>7016</v>
      </c>
      <c r="C659" t="s">
        <v>7017</v>
      </c>
      <c r="D659" t="s">
        <v>7018</v>
      </c>
      <c r="E659" t="s">
        <v>54</v>
      </c>
      <c r="F659" t="s">
        <v>7019</v>
      </c>
      <c r="G659" t="s">
        <v>7021</v>
      </c>
      <c r="H659" t="s">
        <v>18690</v>
      </c>
      <c r="I659" t="s">
        <v>61</v>
      </c>
      <c r="J659">
        <v>92</v>
      </c>
      <c r="K659" s="40">
        <v>45689</v>
      </c>
    </row>
    <row r="660" spans="1:11" x14ac:dyDescent="0.35">
      <c r="A660" t="s">
        <v>18969</v>
      </c>
      <c r="B660" t="s">
        <v>7016</v>
      </c>
      <c r="C660" t="s">
        <v>7017</v>
      </c>
      <c r="D660" t="s">
        <v>7018</v>
      </c>
      <c r="E660" t="s">
        <v>54</v>
      </c>
      <c r="F660" t="s">
        <v>7019</v>
      </c>
      <c r="G660" t="s">
        <v>7021</v>
      </c>
      <c r="H660" t="s">
        <v>18690</v>
      </c>
      <c r="I660" t="s">
        <v>62</v>
      </c>
      <c r="J660">
        <v>92</v>
      </c>
      <c r="K660" s="40">
        <v>45717</v>
      </c>
    </row>
    <row r="661" spans="1:11" x14ac:dyDescent="0.35">
      <c r="A661" t="s">
        <v>18970</v>
      </c>
      <c r="B661" t="s">
        <v>7016</v>
      </c>
      <c r="C661" t="s">
        <v>7017</v>
      </c>
      <c r="D661" t="s">
        <v>7018</v>
      </c>
      <c r="E661" t="s">
        <v>54</v>
      </c>
      <c r="F661" t="s">
        <v>7019</v>
      </c>
      <c r="G661" t="s">
        <v>7021</v>
      </c>
      <c r="H661" t="s">
        <v>18690</v>
      </c>
      <c r="I661" t="s">
        <v>63</v>
      </c>
      <c r="J661">
        <v>92</v>
      </c>
      <c r="K661" s="40">
        <v>45748</v>
      </c>
    </row>
    <row r="662" spans="1:11" x14ac:dyDescent="0.35">
      <c r="A662" t="s">
        <v>18971</v>
      </c>
      <c r="B662" t="s">
        <v>7016</v>
      </c>
      <c r="C662" t="s">
        <v>7017</v>
      </c>
      <c r="D662" t="s">
        <v>7018</v>
      </c>
      <c r="E662" t="s">
        <v>54</v>
      </c>
      <c r="F662" t="s">
        <v>7019</v>
      </c>
      <c r="G662" t="s">
        <v>7021</v>
      </c>
      <c r="H662" t="s">
        <v>18690</v>
      </c>
      <c r="I662" t="s">
        <v>64</v>
      </c>
      <c r="J662">
        <v>92</v>
      </c>
      <c r="K662" s="40">
        <v>45778</v>
      </c>
    </row>
    <row r="663" spans="1:11" x14ac:dyDescent="0.35">
      <c r="A663" t="s">
        <v>18972</v>
      </c>
      <c r="B663" t="s">
        <v>7016</v>
      </c>
      <c r="C663" t="s">
        <v>7017</v>
      </c>
      <c r="D663" t="s">
        <v>7018</v>
      </c>
      <c r="E663" t="s">
        <v>54</v>
      </c>
      <c r="F663" t="s">
        <v>7019</v>
      </c>
      <c r="G663" t="s">
        <v>7021</v>
      </c>
      <c r="H663" t="s">
        <v>18690</v>
      </c>
      <c r="I663" t="s">
        <v>65</v>
      </c>
      <c r="J663">
        <v>92</v>
      </c>
      <c r="K663" s="40">
        <v>45809</v>
      </c>
    </row>
    <row r="664" spans="1:11" x14ac:dyDescent="0.35">
      <c r="A664" t="s">
        <v>18973</v>
      </c>
      <c r="B664" t="s">
        <v>7016</v>
      </c>
      <c r="C664" t="s">
        <v>7017</v>
      </c>
      <c r="D664" t="s">
        <v>7018</v>
      </c>
      <c r="E664" t="s">
        <v>54</v>
      </c>
      <c r="F664" t="s">
        <v>7019</v>
      </c>
      <c r="G664" t="s">
        <v>7021</v>
      </c>
      <c r="H664" t="s">
        <v>18690</v>
      </c>
      <c r="I664" t="s">
        <v>66</v>
      </c>
      <c r="J664">
        <v>92</v>
      </c>
      <c r="K664" s="40">
        <v>45839</v>
      </c>
    </row>
    <row r="665" spans="1:11" x14ac:dyDescent="0.35">
      <c r="A665" t="s">
        <v>18974</v>
      </c>
      <c r="B665" t="s">
        <v>7016</v>
      </c>
      <c r="C665" t="s">
        <v>7017</v>
      </c>
      <c r="D665" t="s">
        <v>7018</v>
      </c>
      <c r="E665" t="s">
        <v>54</v>
      </c>
      <c r="F665" t="s">
        <v>7019</v>
      </c>
      <c r="G665" t="s">
        <v>7021</v>
      </c>
      <c r="H665" t="s">
        <v>18690</v>
      </c>
      <c r="I665" t="s">
        <v>67</v>
      </c>
      <c r="J665">
        <v>92</v>
      </c>
      <c r="K665" s="40">
        <v>45870</v>
      </c>
    </row>
    <row r="666" spans="1:11" x14ac:dyDescent="0.35">
      <c r="A666" t="s">
        <v>18975</v>
      </c>
      <c r="B666" t="s">
        <v>7016</v>
      </c>
      <c r="C666" t="s">
        <v>7017</v>
      </c>
      <c r="D666" t="s">
        <v>7018</v>
      </c>
      <c r="E666" t="s">
        <v>54</v>
      </c>
      <c r="F666" t="s">
        <v>7019</v>
      </c>
      <c r="G666" t="s">
        <v>7021</v>
      </c>
      <c r="H666" t="s">
        <v>18690</v>
      </c>
      <c r="I666" t="s">
        <v>68</v>
      </c>
      <c r="J666">
        <v>92</v>
      </c>
      <c r="K666" s="40">
        <v>45901</v>
      </c>
    </row>
    <row r="667" spans="1:11" x14ac:dyDescent="0.35">
      <c r="A667" t="s">
        <v>18976</v>
      </c>
      <c r="B667" t="s">
        <v>7016</v>
      </c>
      <c r="C667" t="s">
        <v>7017</v>
      </c>
      <c r="D667" t="s">
        <v>7018</v>
      </c>
      <c r="E667" t="s">
        <v>54</v>
      </c>
      <c r="F667" t="s">
        <v>7019</v>
      </c>
      <c r="G667" t="s">
        <v>7021</v>
      </c>
      <c r="H667" t="s">
        <v>18690</v>
      </c>
      <c r="I667" t="s">
        <v>69</v>
      </c>
      <c r="J667">
        <v>92</v>
      </c>
      <c r="K667" s="40">
        <v>45566</v>
      </c>
    </row>
    <row r="668" spans="1:11" x14ac:dyDescent="0.35">
      <c r="A668" t="s">
        <v>18977</v>
      </c>
      <c r="B668" t="s">
        <v>7016</v>
      </c>
      <c r="C668" t="s">
        <v>7017</v>
      </c>
      <c r="D668" t="s">
        <v>7018</v>
      </c>
      <c r="E668" t="s">
        <v>54</v>
      </c>
      <c r="F668" t="s">
        <v>7019</v>
      </c>
      <c r="G668" t="s">
        <v>7021</v>
      </c>
      <c r="H668" t="s">
        <v>18690</v>
      </c>
      <c r="I668" t="s">
        <v>70</v>
      </c>
      <c r="J668">
        <v>92</v>
      </c>
      <c r="K668" s="40">
        <v>45597</v>
      </c>
    </row>
    <row r="669" spans="1:11" x14ac:dyDescent="0.35">
      <c r="A669" t="s">
        <v>18978</v>
      </c>
      <c r="B669" t="s">
        <v>7016</v>
      </c>
      <c r="C669" t="s">
        <v>7017</v>
      </c>
      <c r="D669" t="s">
        <v>7018</v>
      </c>
      <c r="E669" t="s">
        <v>54</v>
      </c>
      <c r="F669" t="s">
        <v>7019</v>
      </c>
      <c r="G669" t="s">
        <v>7021</v>
      </c>
      <c r="H669" t="s">
        <v>18690</v>
      </c>
      <c r="I669" t="s">
        <v>71</v>
      </c>
      <c r="J669">
        <v>92</v>
      </c>
      <c r="K669" s="40">
        <v>45627</v>
      </c>
    </row>
    <row r="670" spans="1:11" x14ac:dyDescent="0.35">
      <c r="A670" t="s">
        <v>7274</v>
      </c>
      <c r="B670" t="s">
        <v>7016</v>
      </c>
      <c r="C670" t="s">
        <v>7017</v>
      </c>
      <c r="D670" t="s">
        <v>7018</v>
      </c>
      <c r="E670" t="s">
        <v>54</v>
      </c>
      <c r="F670" t="s">
        <v>7019</v>
      </c>
      <c r="G670" t="s">
        <v>7021</v>
      </c>
      <c r="H670" t="s">
        <v>56</v>
      </c>
      <c r="I670" t="s">
        <v>68</v>
      </c>
      <c r="J670">
        <v>92</v>
      </c>
      <c r="K670" s="40"/>
    </row>
    <row r="671" spans="1:11" x14ac:dyDescent="0.35">
      <c r="A671" t="s">
        <v>7275</v>
      </c>
      <c r="B671" t="s">
        <v>7016</v>
      </c>
      <c r="C671" t="s">
        <v>7017</v>
      </c>
      <c r="D671" t="s">
        <v>7018</v>
      </c>
      <c r="E671" t="s">
        <v>54</v>
      </c>
      <c r="F671" t="s">
        <v>7019</v>
      </c>
      <c r="G671" t="s">
        <v>7021</v>
      </c>
      <c r="H671" t="s">
        <v>57</v>
      </c>
      <c r="I671" t="s">
        <v>68</v>
      </c>
      <c r="J671">
        <v>92</v>
      </c>
      <c r="K671" s="40"/>
    </row>
    <row r="672" spans="1:11" x14ac:dyDescent="0.35">
      <c r="A672" t="s">
        <v>7276</v>
      </c>
      <c r="B672" t="s">
        <v>7016</v>
      </c>
      <c r="C672" t="s">
        <v>7017</v>
      </c>
      <c r="D672" t="s">
        <v>7018</v>
      </c>
      <c r="E672" t="s">
        <v>54</v>
      </c>
      <c r="F672" t="s">
        <v>7019</v>
      </c>
      <c r="G672" t="s">
        <v>7021</v>
      </c>
      <c r="H672" t="s">
        <v>58</v>
      </c>
      <c r="I672" t="s">
        <v>68</v>
      </c>
      <c r="J672">
        <v>92</v>
      </c>
      <c r="K672" s="40"/>
    </row>
    <row r="673" spans="1:11" x14ac:dyDescent="0.35">
      <c r="A673" t="s">
        <v>7277</v>
      </c>
      <c r="B673" t="s">
        <v>7016</v>
      </c>
      <c r="C673" t="s">
        <v>7017</v>
      </c>
      <c r="D673" t="s">
        <v>7018</v>
      </c>
      <c r="E673" t="s">
        <v>54</v>
      </c>
      <c r="F673" t="s">
        <v>7019</v>
      </c>
      <c r="G673" t="s">
        <v>7021</v>
      </c>
      <c r="H673" t="s">
        <v>59</v>
      </c>
      <c r="I673" t="s">
        <v>68</v>
      </c>
      <c r="J673">
        <v>92</v>
      </c>
      <c r="K673" s="40"/>
    </row>
    <row r="674" spans="1:11" x14ac:dyDescent="0.35">
      <c r="A674" t="s">
        <v>10897</v>
      </c>
      <c r="B674" t="s">
        <v>7016</v>
      </c>
      <c r="C674" t="s">
        <v>7017</v>
      </c>
      <c r="D674" t="s">
        <v>7018</v>
      </c>
      <c r="E674" t="s">
        <v>54</v>
      </c>
      <c r="F674" t="s">
        <v>26</v>
      </c>
      <c r="G674" t="s">
        <v>26</v>
      </c>
      <c r="H674" t="s">
        <v>55</v>
      </c>
      <c r="I674" t="s">
        <v>60</v>
      </c>
      <c r="J674">
        <v>49</v>
      </c>
      <c r="K674" s="40">
        <v>45658</v>
      </c>
    </row>
    <row r="675" spans="1:11" x14ac:dyDescent="0.35">
      <c r="A675" t="s">
        <v>10898</v>
      </c>
      <c r="B675" t="s">
        <v>7016</v>
      </c>
      <c r="C675" t="s">
        <v>7017</v>
      </c>
      <c r="D675" t="s">
        <v>7018</v>
      </c>
      <c r="E675" t="s">
        <v>54</v>
      </c>
      <c r="F675" t="s">
        <v>26</v>
      </c>
      <c r="G675" t="s">
        <v>26</v>
      </c>
      <c r="H675" t="s">
        <v>55</v>
      </c>
      <c r="I675" t="s">
        <v>61</v>
      </c>
      <c r="J675">
        <v>49</v>
      </c>
      <c r="K675" s="40">
        <v>45689</v>
      </c>
    </row>
    <row r="676" spans="1:11" x14ac:dyDescent="0.35">
      <c r="A676" t="s">
        <v>10899</v>
      </c>
      <c r="B676" t="s">
        <v>7016</v>
      </c>
      <c r="C676" t="s">
        <v>7017</v>
      </c>
      <c r="D676" t="s">
        <v>7018</v>
      </c>
      <c r="E676" t="s">
        <v>54</v>
      </c>
      <c r="F676" t="s">
        <v>26</v>
      </c>
      <c r="G676" t="s">
        <v>26</v>
      </c>
      <c r="H676" t="s">
        <v>55</v>
      </c>
      <c r="I676" t="s">
        <v>62</v>
      </c>
      <c r="J676">
        <v>49</v>
      </c>
      <c r="K676" s="40">
        <v>45717</v>
      </c>
    </row>
    <row r="677" spans="1:11" x14ac:dyDescent="0.35">
      <c r="A677" t="s">
        <v>10900</v>
      </c>
      <c r="B677" t="s">
        <v>7016</v>
      </c>
      <c r="C677" t="s">
        <v>7017</v>
      </c>
      <c r="D677" t="s">
        <v>7018</v>
      </c>
      <c r="E677" t="s">
        <v>54</v>
      </c>
      <c r="F677" t="s">
        <v>26</v>
      </c>
      <c r="G677" t="s">
        <v>26</v>
      </c>
      <c r="H677" t="s">
        <v>55</v>
      </c>
      <c r="I677" t="s">
        <v>63</v>
      </c>
      <c r="J677">
        <v>49</v>
      </c>
      <c r="K677" s="40">
        <v>45748</v>
      </c>
    </row>
    <row r="678" spans="1:11" x14ac:dyDescent="0.35">
      <c r="A678" t="s">
        <v>10901</v>
      </c>
      <c r="B678" t="s">
        <v>7016</v>
      </c>
      <c r="C678" t="s">
        <v>7017</v>
      </c>
      <c r="D678" t="s">
        <v>7018</v>
      </c>
      <c r="E678" t="s">
        <v>54</v>
      </c>
      <c r="F678" t="s">
        <v>26</v>
      </c>
      <c r="G678" t="s">
        <v>26</v>
      </c>
      <c r="H678" t="s">
        <v>55</v>
      </c>
      <c r="I678" t="s">
        <v>64</v>
      </c>
      <c r="J678">
        <v>49</v>
      </c>
      <c r="K678" s="40">
        <v>45778</v>
      </c>
    </row>
    <row r="679" spans="1:11" x14ac:dyDescent="0.35">
      <c r="A679" t="s">
        <v>10902</v>
      </c>
      <c r="B679" t="s">
        <v>7016</v>
      </c>
      <c r="C679" t="s">
        <v>7017</v>
      </c>
      <c r="D679" t="s">
        <v>7018</v>
      </c>
      <c r="E679" t="s">
        <v>54</v>
      </c>
      <c r="F679" t="s">
        <v>26</v>
      </c>
      <c r="G679" t="s">
        <v>26</v>
      </c>
      <c r="H679" t="s">
        <v>55</v>
      </c>
      <c r="I679" t="s">
        <v>65</v>
      </c>
      <c r="J679">
        <v>48</v>
      </c>
      <c r="K679" s="40">
        <v>45809</v>
      </c>
    </row>
    <row r="680" spans="1:11" x14ac:dyDescent="0.35">
      <c r="A680" t="s">
        <v>10903</v>
      </c>
      <c r="B680" t="s">
        <v>7016</v>
      </c>
      <c r="C680" t="s">
        <v>7017</v>
      </c>
      <c r="D680" t="s">
        <v>7018</v>
      </c>
      <c r="E680" t="s">
        <v>54</v>
      </c>
      <c r="F680" t="s">
        <v>26</v>
      </c>
      <c r="G680" t="s">
        <v>26</v>
      </c>
      <c r="H680" t="s">
        <v>55</v>
      </c>
      <c r="I680" t="s">
        <v>66</v>
      </c>
      <c r="J680">
        <v>48</v>
      </c>
      <c r="K680" s="40">
        <v>45839</v>
      </c>
    </row>
    <row r="681" spans="1:11" x14ac:dyDescent="0.35">
      <c r="A681" t="s">
        <v>10904</v>
      </c>
      <c r="B681" t="s">
        <v>7016</v>
      </c>
      <c r="C681" t="s">
        <v>7017</v>
      </c>
      <c r="D681" t="s">
        <v>7018</v>
      </c>
      <c r="E681" t="s">
        <v>54</v>
      </c>
      <c r="F681" t="s">
        <v>26</v>
      </c>
      <c r="G681" t="s">
        <v>26</v>
      </c>
      <c r="H681" t="s">
        <v>55</v>
      </c>
      <c r="I681" t="s">
        <v>67</v>
      </c>
      <c r="J681">
        <v>48</v>
      </c>
      <c r="K681" s="40">
        <v>45870</v>
      </c>
    </row>
    <row r="682" spans="1:11" x14ac:dyDescent="0.35">
      <c r="A682" t="s">
        <v>10905</v>
      </c>
      <c r="B682" t="s">
        <v>7016</v>
      </c>
      <c r="C682" t="s">
        <v>7017</v>
      </c>
      <c r="D682" t="s">
        <v>7018</v>
      </c>
      <c r="E682" t="s">
        <v>54</v>
      </c>
      <c r="F682" t="s">
        <v>26</v>
      </c>
      <c r="G682" t="s">
        <v>26</v>
      </c>
      <c r="H682" t="s">
        <v>55</v>
      </c>
      <c r="I682" t="s">
        <v>68</v>
      </c>
      <c r="J682">
        <v>48</v>
      </c>
      <c r="K682" s="40">
        <v>45901</v>
      </c>
    </row>
    <row r="683" spans="1:11" x14ac:dyDescent="0.35">
      <c r="A683" t="s">
        <v>10906</v>
      </c>
      <c r="B683" t="s">
        <v>7016</v>
      </c>
      <c r="C683" t="s">
        <v>7017</v>
      </c>
      <c r="D683" t="s">
        <v>7018</v>
      </c>
      <c r="E683" t="s">
        <v>54</v>
      </c>
      <c r="F683" t="s">
        <v>26</v>
      </c>
      <c r="G683" t="s">
        <v>26</v>
      </c>
      <c r="H683" t="s">
        <v>55</v>
      </c>
      <c r="I683" t="s">
        <v>69</v>
      </c>
      <c r="J683">
        <v>50</v>
      </c>
      <c r="K683" s="40">
        <v>45566</v>
      </c>
    </row>
    <row r="684" spans="1:11" x14ac:dyDescent="0.35">
      <c r="A684" t="s">
        <v>10907</v>
      </c>
      <c r="B684" t="s">
        <v>7016</v>
      </c>
      <c r="C684" t="s">
        <v>7017</v>
      </c>
      <c r="D684" t="s">
        <v>7018</v>
      </c>
      <c r="E684" t="s">
        <v>54</v>
      </c>
      <c r="F684" t="s">
        <v>26</v>
      </c>
      <c r="G684" t="s">
        <v>26</v>
      </c>
      <c r="H684" t="s">
        <v>55</v>
      </c>
      <c r="I684" t="s">
        <v>70</v>
      </c>
      <c r="J684">
        <v>50</v>
      </c>
      <c r="K684" s="40">
        <v>45597</v>
      </c>
    </row>
    <row r="685" spans="1:11" x14ac:dyDescent="0.35">
      <c r="A685" t="s">
        <v>10908</v>
      </c>
      <c r="B685" t="s">
        <v>7016</v>
      </c>
      <c r="C685" t="s">
        <v>7017</v>
      </c>
      <c r="D685" t="s">
        <v>7018</v>
      </c>
      <c r="E685" t="s">
        <v>54</v>
      </c>
      <c r="F685" t="s">
        <v>26</v>
      </c>
      <c r="G685" t="s">
        <v>26</v>
      </c>
      <c r="H685" t="s">
        <v>55</v>
      </c>
      <c r="I685" t="s">
        <v>71</v>
      </c>
      <c r="J685">
        <v>50</v>
      </c>
      <c r="K685" s="40">
        <v>45627</v>
      </c>
    </row>
    <row r="686" spans="1:11" x14ac:dyDescent="0.35">
      <c r="A686" t="s">
        <v>18979</v>
      </c>
      <c r="B686" t="s">
        <v>7016</v>
      </c>
      <c r="C686" t="s">
        <v>7017</v>
      </c>
      <c r="D686" t="s">
        <v>7018</v>
      </c>
      <c r="E686" t="s">
        <v>54</v>
      </c>
      <c r="F686" t="s">
        <v>26</v>
      </c>
      <c r="G686" t="s">
        <v>26</v>
      </c>
      <c r="H686" t="s">
        <v>18690</v>
      </c>
      <c r="I686" t="s">
        <v>60</v>
      </c>
      <c r="J686">
        <v>49</v>
      </c>
      <c r="K686" s="40">
        <v>45658</v>
      </c>
    </row>
    <row r="687" spans="1:11" x14ac:dyDescent="0.35">
      <c r="A687" t="s">
        <v>18980</v>
      </c>
      <c r="B687" t="s">
        <v>7016</v>
      </c>
      <c r="C687" t="s">
        <v>7017</v>
      </c>
      <c r="D687" t="s">
        <v>7018</v>
      </c>
      <c r="E687" t="s">
        <v>54</v>
      </c>
      <c r="F687" t="s">
        <v>26</v>
      </c>
      <c r="G687" t="s">
        <v>26</v>
      </c>
      <c r="H687" t="s">
        <v>18690</v>
      </c>
      <c r="I687" t="s">
        <v>61</v>
      </c>
      <c r="J687">
        <v>49</v>
      </c>
      <c r="K687" s="40">
        <v>45689</v>
      </c>
    </row>
    <row r="688" spans="1:11" x14ac:dyDescent="0.35">
      <c r="A688" t="s">
        <v>18981</v>
      </c>
      <c r="B688" t="s">
        <v>7016</v>
      </c>
      <c r="C688" t="s">
        <v>7017</v>
      </c>
      <c r="D688" t="s">
        <v>7018</v>
      </c>
      <c r="E688" t="s">
        <v>54</v>
      </c>
      <c r="F688" t="s">
        <v>26</v>
      </c>
      <c r="G688" t="s">
        <v>26</v>
      </c>
      <c r="H688" t="s">
        <v>18690</v>
      </c>
      <c r="I688" t="s">
        <v>62</v>
      </c>
      <c r="J688">
        <v>49</v>
      </c>
      <c r="K688" s="40">
        <v>45717</v>
      </c>
    </row>
    <row r="689" spans="1:11" x14ac:dyDescent="0.35">
      <c r="A689" t="s">
        <v>18982</v>
      </c>
      <c r="B689" t="s">
        <v>7016</v>
      </c>
      <c r="C689" t="s">
        <v>7017</v>
      </c>
      <c r="D689" t="s">
        <v>7018</v>
      </c>
      <c r="E689" t="s">
        <v>54</v>
      </c>
      <c r="F689" t="s">
        <v>26</v>
      </c>
      <c r="G689" t="s">
        <v>26</v>
      </c>
      <c r="H689" t="s">
        <v>18690</v>
      </c>
      <c r="I689" t="s">
        <v>63</v>
      </c>
      <c r="J689">
        <v>49</v>
      </c>
      <c r="K689" s="40">
        <v>45748</v>
      </c>
    </row>
    <row r="690" spans="1:11" x14ac:dyDescent="0.35">
      <c r="A690" t="s">
        <v>18983</v>
      </c>
      <c r="B690" t="s">
        <v>7016</v>
      </c>
      <c r="C690" t="s">
        <v>7017</v>
      </c>
      <c r="D690" t="s">
        <v>7018</v>
      </c>
      <c r="E690" t="s">
        <v>54</v>
      </c>
      <c r="F690" t="s">
        <v>26</v>
      </c>
      <c r="G690" t="s">
        <v>26</v>
      </c>
      <c r="H690" t="s">
        <v>18690</v>
      </c>
      <c r="I690" t="s">
        <v>64</v>
      </c>
      <c r="J690">
        <v>49</v>
      </c>
      <c r="K690" s="40">
        <v>45778</v>
      </c>
    </row>
    <row r="691" spans="1:11" x14ac:dyDescent="0.35">
      <c r="A691" t="s">
        <v>18984</v>
      </c>
      <c r="B691" t="s">
        <v>7016</v>
      </c>
      <c r="C691" t="s">
        <v>7017</v>
      </c>
      <c r="D691" t="s">
        <v>7018</v>
      </c>
      <c r="E691" t="s">
        <v>54</v>
      </c>
      <c r="F691" t="s">
        <v>26</v>
      </c>
      <c r="G691" t="s">
        <v>26</v>
      </c>
      <c r="H691" t="s">
        <v>18690</v>
      </c>
      <c r="I691" t="s">
        <v>65</v>
      </c>
      <c r="J691">
        <v>48</v>
      </c>
      <c r="K691" s="40">
        <v>45809</v>
      </c>
    </row>
    <row r="692" spans="1:11" x14ac:dyDescent="0.35">
      <c r="A692" t="s">
        <v>18985</v>
      </c>
      <c r="B692" t="s">
        <v>7016</v>
      </c>
      <c r="C692" t="s">
        <v>7017</v>
      </c>
      <c r="D692" t="s">
        <v>7018</v>
      </c>
      <c r="E692" t="s">
        <v>54</v>
      </c>
      <c r="F692" t="s">
        <v>26</v>
      </c>
      <c r="G692" t="s">
        <v>26</v>
      </c>
      <c r="H692" t="s">
        <v>18690</v>
      </c>
      <c r="I692" t="s">
        <v>66</v>
      </c>
      <c r="J692">
        <v>48</v>
      </c>
      <c r="K692" s="40">
        <v>45839</v>
      </c>
    </row>
    <row r="693" spans="1:11" x14ac:dyDescent="0.35">
      <c r="A693" t="s">
        <v>18986</v>
      </c>
      <c r="B693" t="s">
        <v>7016</v>
      </c>
      <c r="C693" t="s">
        <v>7017</v>
      </c>
      <c r="D693" t="s">
        <v>7018</v>
      </c>
      <c r="E693" t="s">
        <v>54</v>
      </c>
      <c r="F693" t="s">
        <v>26</v>
      </c>
      <c r="G693" t="s">
        <v>26</v>
      </c>
      <c r="H693" t="s">
        <v>18690</v>
      </c>
      <c r="I693" t="s">
        <v>67</v>
      </c>
      <c r="J693">
        <v>48</v>
      </c>
      <c r="K693" s="40">
        <v>45870</v>
      </c>
    </row>
    <row r="694" spans="1:11" x14ac:dyDescent="0.35">
      <c r="A694" t="s">
        <v>18987</v>
      </c>
      <c r="B694" t="s">
        <v>7016</v>
      </c>
      <c r="C694" t="s">
        <v>7017</v>
      </c>
      <c r="D694" t="s">
        <v>7018</v>
      </c>
      <c r="E694" t="s">
        <v>54</v>
      </c>
      <c r="F694" t="s">
        <v>26</v>
      </c>
      <c r="G694" t="s">
        <v>26</v>
      </c>
      <c r="H694" t="s">
        <v>18690</v>
      </c>
      <c r="I694" t="s">
        <v>68</v>
      </c>
      <c r="J694">
        <v>48</v>
      </c>
      <c r="K694" s="40">
        <v>45901</v>
      </c>
    </row>
    <row r="695" spans="1:11" x14ac:dyDescent="0.35">
      <c r="A695" t="s">
        <v>18988</v>
      </c>
      <c r="B695" t="s">
        <v>7016</v>
      </c>
      <c r="C695" t="s">
        <v>7017</v>
      </c>
      <c r="D695" t="s">
        <v>7018</v>
      </c>
      <c r="E695" t="s">
        <v>54</v>
      </c>
      <c r="F695" t="s">
        <v>26</v>
      </c>
      <c r="G695" t="s">
        <v>26</v>
      </c>
      <c r="H695" t="s">
        <v>18690</v>
      </c>
      <c r="I695" t="s">
        <v>69</v>
      </c>
      <c r="J695">
        <v>50</v>
      </c>
      <c r="K695" s="40">
        <v>45566</v>
      </c>
    </row>
    <row r="696" spans="1:11" x14ac:dyDescent="0.35">
      <c r="A696" t="s">
        <v>18989</v>
      </c>
      <c r="B696" t="s">
        <v>7016</v>
      </c>
      <c r="C696" t="s">
        <v>7017</v>
      </c>
      <c r="D696" t="s">
        <v>7018</v>
      </c>
      <c r="E696" t="s">
        <v>54</v>
      </c>
      <c r="F696" t="s">
        <v>26</v>
      </c>
      <c r="G696" t="s">
        <v>26</v>
      </c>
      <c r="H696" t="s">
        <v>18690</v>
      </c>
      <c r="I696" t="s">
        <v>70</v>
      </c>
      <c r="J696">
        <v>50</v>
      </c>
      <c r="K696" s="40">
        <v>45597</v>
      </c>
    </row>
    <row r="697" spans="1:11" x14ac:dyDescent="0.35">
      <c r="A697" t="s">
        <v>18990</v>
      </c>
      <c r="B697" t="s">
        <v>7016</v>
      </c>
      <c r="C697" t="s">
        <v>7017</v>
      </c>
      <c r="D697" t="s">
        <v>7018</v>
      </c>
      <c r="E697" t="s">
        <v>54</v>
      </c>
      <c r="F697" t="s">
        <v>26</v>
      </c>
      <c r="G697" t="s">
        <v>26</v>
      </c>
      <c r="H697" t="s">
        <v>18690</v>
      </c>
      <c r="I697" t="s">
        <v>71</v>
      </c>
      <c r="J697">
        <v>50</v>
      </c>
      <c r="K697" s="40">
        <v>45627</v>
      </c>
    </row>
    <row r="698" spans="1:11" x14ac:dyDescent="0.35">
      <c r="A698" t="s">
        <v>10909</v>
      </c>
      <c r="B698" t="s">
        <v>7016</v>
      </c>
      <c r="C698" t="s">
        <v>7017</v>
      </c>
      <c r="D698" t="s">
        <v>7018</v>
      </c>
      <c r="E698" t="s">
        <v>54</v>
      </c>
      <c r="F698" t="s">
        <v>26</v>
      </c>
      <c r="G698" t="s">
        <v>26</v>
      </c>
      <c r="H698" t="s">
        <v>56</v>
      </c>
      <c r="I698" t="s">
        <v>68</v>
      </c>
      <c r="J698">
        <v>48</v>
      </c>
      <c r="K698" s="40"/>
    </row>
    <row r="699" spans="1:11" x14ac:dyDescent="0.35">
      <c r="A699" t="s">
        <v>10910</v>
      </c>
      <c r="B699" t="s">
        <v>7016</v>
      </c>
      <c r="C699" t="s">
        <v>7017</v>
      </c>
      <c r="D699" t="s">
        <v>7018</v>
      </c>
      <c r="E699" t="s">
        <v>54</v>
      </c>
      <c r="F699" t="s">
        <v>26</v>
      </c>
      <c r="G699" t="s">
        <v>26</v>
      </c>
      <c r="H699" t="s">
        <v>57</v>
      </c>
      <c r="I699" t="s">
        <v>68</v>
      </c>
      <c r="J699">
        <v>48</v>
      </c>
      <c r="K699" s="40"/>
    </row>
    <row r="700" spans="1:11" x14ac:dyDescent="0.35">
      <c r="A700" t="s">
        <v>10911</v>
      </c>
      <c r="B700" t="s">
        <v>7016</v>
      </c>
      <c r="C700" t="s">
        <v>7017</v>
      </c>
      <c r="D700" t="s">
        <v>7018</v>
      </c>
      <c r="E700" t="s">
        <v>54</v>
      </c>
      <c r="F700" t="s">
        <v>26</v>
      </c>
      <c r="G700" t="s">
        <v>26</v>
      </c>
      <c r="H700" t="s">
        <v>58</v>
      </c>
      <c r="I700" t="s">
        <v>68</v>
      </c>
      <c r="J700">
        <v>48</v>
      </c>
      <c r="K700" s="40"/>
    </row>
    <row r="701" spans="1:11" x14ac:dyDescent="0.35">
      <c r="A701" t="s">
        <v>10912</v>
      </c>
      <c r="B701" t="s">
        <v>7016</v>
      </c>
      <c r="C701" t="s">
        <v>7017</v>
      </c>
      <c r="D701" t="s">
        <v>7018</v>
      </c>
      <c r="E701" t="s">
        <v>54</v>
      </c>
      <c r="F701" t="s">
        <v>26</v>
      </c>
      <c r="G701" t="s">
        <v>26</v>
      </c>
      <c r="H701" t="s">
        <v>59</v>
      </c>
      <c r="I701" t="s">
        <v>68</v>
      </c>
      <c r="J701">
        <v>48</v>
      </c>
      <c r="K701" s="40"/>
    </row>
    <row r="702" spans="1:11" x14ac:dyDescent="0.35">
      <c r="A702" t="s">
        <v>7278</v>
      </c>
      <c r="B702" t="s">
        <v>7016</v>
      </c>
      <c r="C702" t="s">
        <v>7017</v>
      </c>
      <c r="D702" t="s">
        <v>7018</v>
      </c>
      <c r="E702" t="s">
        <v>54</v>
      </c>
      <c r="F702" t="s">
        <v>7019</v>
      </c>
      <c r="G702" t="s">
        <v>7020</v>
      </c>
      <c r="H702" t="s">
        <v>55</v>
      </c>
      <c r="I702" t="s">
        <v>60</v>
      </c>
      <c r="J702">
        <v>1</v>
      </c>
      <c r="K702" s="40">
        <v>45658</v>
      </c>
    </row>
    <row r="703" spans="1:11" x14ac:dyDescent="0.35">
      <c r="A703" t="s">
        <v>7279</v>
      </c>
      <c r="B703" t="s">
        <v>7016</v>
      </c>
      <c r="C703" t="s">
        <v>7017</v>
      </c>
      <c r="D703" t="s">
        <v>7018</v>
      </c>
      <c r="E703" t="s">
        <v>54</v>
      </c>
      <c r="F703" t="s">
        <v>7019</v>
      </c>
      <c r="G703" t="s">
        <v>7020</v>
      </c>
      <c r="H703" t="s">
        <v>55</v>
      </c>
      <c r="I703" t="s">
        <v>61</v>
      </c>
      <c r="J703">
        <v>1</v>
      </c>
      <c r="K703" s="40">
        <v>45689</v>
      </c>
    </row>
    <row r="704" spans="1:11" x14ac:dyDescent="0.35">
      <c r="A704" t="s">
        <v>7280</v>
      </c>
      <c r="B704" t="s">
        <v>7016</v>
      </c>
      <c r="C704" t="s">
        <v>7017</v>
      </c>
      <c r="D704" t="s">
        <v>7018</v>
      </c>
      <c r="E704" t="s">
        <v>54</v>
      </c>
      <c r="F704" t="s">
        <v>7019</v>
      </c>
      <c r="G704" t="s">
        <v>7020</v>
      </c>
      <c r="H704" t="s">
        <v>55</v>
      </c>
      <c r="I704" t="s">
        <v>62</v>
      </c>
      <c r="J704">
        <v>1</v>
      </c>
      <c r="K704" s="40">
        <v>45717</v>
      </c>
    </row>
    <row r="705" spans="1:11" x14ac:dyDescent="0.35">
      <c r="A705" t="s">
        <v>7281</v>
      </c>
      <c r="B705" t="s">
        <v>7016</v>
      </c>
      <c r="C705" t="s">
        <v>7017</v>
      </c>
      <c r="D705" t="s">
        <v>7018</v>
      </c>
      <c r="E705" t="s">
        <v>54</v>
      </c>
      <c r="F705" t="s">
        <v>7019</v>
      </c>
      <c r="G705" t="s">
        <v>7020</v>
      </c>
      <c r="H705" t="s">
        <v>55</v>
      </c>
      <c r="I705" t="s">
        <v>63</v>
      </c>
      <c r="J705">
        <v>1</v>
      </c>
      <c r="K705" s="40">
        <v>45748</v>
      </c>
    </row>
    <row r="706" spans="1:11" x14ac:dyDescent="0.35">
      <c r="A706" t="s">
        <v>7282</v>
      </c>
      <c r="B706" t="s">
        <v>7016</v>
      </c>
      <c r="C706" t="s">
        <v>7017</v>
      </c>
      <c r="D706" t="s">
        <v>7018</v>
      </c>
      <c r="E706" t="s">
        <v>54</v>
      </c>
      <c r="F706" t="s">
        <v>7019</v>
      </c>
      <c r="G706" t="s">
        <v>7020</v>
      </c>
      <c r="H706" t="s">
        <v>55</v>
      </c>
      <c r="I706" t="s">
        <v>64</v>
      </c>
      <c r="J706">
        <v>1</v>
      </c>
      <c r="K706" s="40">
        <v>45778</v>
      </c>
    </row>
    <row r="707" spans="1:11" x14ac:dyDescent="0.35">
      <c r="A707" t="s">
        <v>7283</v>
      </c>
      <c r="B707" t="s">
        <v>7016</v>
      </c>
      <c r="C707" t="s">
        <v>7017</v>
      </c>
      <c r="D707" t="s">
        <v>7018</v>
      </c>
      <c r="E707" t="s">
        <v>54</v>
      </c>
      <c r="F707" t="s">
        <v>7019</v>
      </c>
      <c r="G707" t="s">
        <v>7020</v>
      </c>
      <c r="H707" t="s">
        <v>55</v>
      </c>
      <c r="I707" t="s">
        <v>65</v>
      </c>
      <c r="J707">
        <v>1</v>
      </c>
      <c r="K707" s="40">
        <v>45809</v>
      </c>
    </row>
    <row r="708" spans="1:11" x14ac:dyDescent="0.35">
      <c r="A708" t="s">
        <v>7284</v>
      </c>
      <c r="B708" t="s">
        <v>7016</v>
      </c>
      <c r="C708" t="s">
        <v>7017</v>
      </c>
      <c r="D708" t="s">
        <v>7018</v>
      </c>
      <c r="E708" t="s">
        <v>54</v>
      </c>
      <c r="F708" t="s">
        <v>7019</v>
      </c>
      <c r="G708" t="s">
        <v>7020</v>
      </c>
      <c r="H708" t="s">
        <v>55</v>
      </c>
      <c r="I708" t="s">
        <v>66</v>
      </c>
      <c r="J708">
        <v>1</v>
      </c>
      <c r="K708" s="40">
        <v>45839</v>
      </c>
    </row>
    <row r="709" spans="1:11" x14ac:dyDescent="0.35">
      <c r="A709" t="s">
        <v>7285</v>
      </c>
      <c r="B709" t="s">
        <v>7016</v>
      </c>
      <c r="C709" t="s">
        <v>7017</v>
      </c>
      <c r="D709" t="s">
        <v>7018</v>
      </c>
      <c r="E709" t="s">
        <v>54</v>
      </c>
      <c r="F709" t="s">
        <v>7019</v>
      </c>
      <c r="G709" t="s">
        <v>7020</v>
      </c>
      <c r="H709" t="s">
        <v>55</v>
      </c>
      <c r="I709" t="s">
        <v>67</v>
      </c>
      <c r="J709">
        <v>1</v>
      </c>
      <c r="K709" s="40">
        <v>45870</v>
      </c>
    </row>
    <row r="710" spans="1:11" x14ac:dyDescent="0.35">
      <c r="A710" t="s">
        <v>7286</v>
      </c>
      <c r="B710" t="s">
        <v>7016</v>
      </c>
      <c r="C710" t="s">
        <v>7017</v>
      </c>
      <c r="D710" t="s">
        <v>7018</v>
      </c>
      <c r="E710" t="s">
        <v>54</v>
      </c>
      <c r="F710" t="s">
        <v>7019</v>
      </c>
      <c r="G710" t="s">
        <v>7020</v>
      </c>
      <c r="H710" t="s">
        <v>55</v>
      </c>
      <c r="I710" t="s">
        <v>68</v>
      </c>
      <c r="J710">
        <v>1</v>
      </c>
      <c r="K710" s="40">
        <v>45901</v>
      </c>
    </row>
    <row r="711" spans="1:11" x14ac:dyDescent="0.35">
      <c r="A711" t="s">
        <v>7287</v>
      </c>
      <c r="B711" t="s">
        <v>7016</v>
      </c>
      <c r="C711" t="s">
        <v>7017</v>
      </c>
      <c r="D711" t="s">
        <v>7018</v>
      </c>
      <c r="E711" t="s">
        <v>54</v>
      </c>
      <c r="F711" t="s">
        <v>7019</v>
      </c>
      <c r="G711" t="s">
        <v>7020</v>
      </c>
      <c r="H711" t="s">
        <v>55</v>
      </c>
      <c r="I711" t="s">
        <v>69</v>
      </c>
      <c r="J711">
        <v>1</v>
      </c>
      <c r="K711" s="40">
        <v>45566</v>
      </c>
    </row>
    <row r="712" spans="1:11" x14ac:dyDescent="0.35">
      <c r="A712" t="s">
        <v>7288</v>
      </c>
      <c r="B712" t="s">
        <v>7016</v>
      </c>
      <c r="C712" t="s">
        <v>7017</v>
      </c>
      <c r="D712" t="s">
        <v>7018</v>
      </c>
      <c r="E712" t="s">
        <v>54</v>
      </c>
      <c r="F712" t="s">
        <v>7019</v>
      </c>
      <c r="G712" t="s">
        <v>7020</v>
      </c>
      <c r="H712" t="s">
        <v>55</v>
      </c>
      <c r="I712" t="s">
        <v>70</v>
      </c>
      <c r="J712">
        <v>1</v>
      </c>
      <c r="K712" s="40">
        <v>45597</v>
      </c>
    </row>
    <row r="713" spans="1:11" x14ac:dyDescent="0.35">
      <c r="A713" t="s">
        <v>7289</v>
      </c>
      <c r="B713" t="s">
        <v>7016</v>
      </c>
      <c r="C713" t="s">
        <v>7017</v>
      </c>
      <c r="D713" t="s">
        <v>7018</v>
      </c>
      <c r="E713" t="s">
        <v>54</v>
      </c>
      <c r="F713" t="s">
        <v>7019</v>
      </c>
      <c r="G713" t="s">
        <v>7020</v>
      </c>
      <c r="H713" t="s">
        <v>55</v>
      </c>
      <c r="I713" t="s">
        <v>71</v>
      </c>
      <c r="J713">
        <v>1</v>
      </c>
      <c r="K713" s="40">
        <v>45627</v>
      </c>
    </row>
    <row r="714" spans="1:11" x14ac:dyDescent="0.35">
      <c r="A714" t="s">
        <v>18991</v>
      </c>
      <c r="B714" t="s">
        <v>7016</v>
      </c>
      <c r="C714" t="s">
        <v>7017</v>
      </c>
      <c r="D714" t="s">
        <v>7018</v>
      </c>
      <c r="E714" t="s">
        <v>54</v>
      </c>
      <c r="F714" t="s">
        <v>7019</v>
      </c>
      <c r="G714" t="s">
        <v>7020</v>
      </c>
      <c r="H714" t="s">
        <v>18690</v>
      </c>
      <c r="I714" t="s">
        <v>60</v>
      </c>
      <c r="J714">
        <v>1</v>
      </c>
      <c r="K714" s="40">
        <v>45658</v>
      </c>
    </row>
    <row r="715" spans="1:11" x14ac:dyDescent="0.35">
      <c r="A715" t="s">
        <v>18992</v>
      </c>
      <c r="B715" t="s">
        <v>7016</v>
      </c>
      <c r="C715" t="s">
        <v>7017</v>
      </c>
      <c r="D715" t="s">
        <v>7018</v>
      </c>
      <c r="E715" t="s">
        <v>54</v>
      </c>
      <c r="F715" t="s">
        <v>7019</v>
      </c>
      <c r="G715" t="s">
        <v>7020</v>
      </c>
      <c r="H715" t="s">
        <v>18690</v>
      </c>
      <c r="I715" t="s">
        <v>61</v>
      </c>
      <c r="J715">
        <v>1</v>
      </c>
      <c r="K715" s="40">
        <v>45689</v>
      </c>
    </row>
    <row r="716" spans="1:11" x14ac:dyDescent="0.35">
      <c r="A716" t="s">
        <v>18993</v>
      </c>
      <c r="B716" t="s">
        <v>7016</v>
      </c>
      <c r="C716" t="s">
        <v>7017</v>
      </c>
      <c r="D716" t="s">
        <v>7018</v>
      </c>
      <c r="E716" t="s">
        <v>54</v>
      </c>
      <c r="F716" t="s">
        <v>7019</v>
      </c>
      <c r="G716" t="s">
        <v>7020</v>
      </c>
      <c r="H716" t="s">
        <v>18690</v>
      </c>
      <c r="I716" t="s">
        <v>62</v>
      </c>
      <c r="J716">
        <v>1</v>
      </c>
      <c r="K716" s="40">
        <v>45717</v>
      </c>
    </row>
    <row r="717" spans="1:11" x14ac:dyDescent="0.35">
      <c r="A717" t="s">
        <v>18994</v>
      </c>
      <c r="B717" t="s">
        <v>7016</v>
      </c>
      <c r="C717" t="s">
        <v>7017</v>
      </c>
      <c r="D717" t="s">
        <v>7018</v>
      </c>
      <c r="E717" t="s">
        <v>54</v>
      </c>
      <c r="F717" t="s">
        <v>7019</v>
      </c>
      <c r="G717" t="s">
        <v>7020</v>
      </c>
      <c r="H717" t="s">
        <v>18690</v>
      </c>
      <c r="I717" t="s">
        <v>63</v>
      </c>
      <c r="J717">
        <v>1</v>
      </c>
      <c r="K717" s="40">
        <v>45748</v>
      </c>
    </row>
    <row r="718" spans="1:11" x14ac:dyDescent="0.35">
      <c r="A718" t="s">
        <v>18995</v>
      </c>
      <c r="B718" t="s">
        <v>7016</v>
      </c>
      <c r="C718" t="s">
        <v>7017</v>
      </c>
      <c r="D718" t="s">
        <v>7018</v>
      </c>
      <c r="E718" t="s">
        <v>54</v>
      </c>
      <c r="F718" t="s">
        <v>7019</v>
      </c>
      <c r="G718" t="s">
        <v>7020</v>
      </c>
      <c r="H718" t="s">
        <v>18690</v>
      </c>
      <c r="I718" t="s">
        <v>64</v>
      </c>
      <c r="J718">
        <v>1</v>
      </c>
      <c r="K718" s="40">
        <v>45778</v>
      </c>
    </row>
    <row r="719" spans="1:11" x14ac:dyDescent="0.35">
      <c r="A719" t="s">
        <v>18996</v>
      </c>
      <c r="B719" t="s">
        <v>7016</v>
      </c>
      <c r="C719" t="s">
        <v>7017</v>
      </c>
      <c r="D719" t="s">
        <v>7018</v>
      </c>
      <c r="E719" t="s">
        <v>54</v>
      </c>
      <c r="F719" t="s">
        <v>7019</v>
      </c>
      <c r="G719" t="s">
        <v>7020</v>
      </c>
      <c r="H719" t="s">
        <v>18690</v>
      </c>
      <c r="I719" t="s">
        <v>65</v>
      </c>
      <c r="J719">
        <v>1</v>
      </c>
      <c r="K719" s="40">
        <v>45809</v>
      </c>
    </row>
    <row r="720" spans="1:11" x14ac:dyDescent="0.35">
      <c r="A720" t="s">
        <v>18997</v>
      </c>
      <c r="B720" t="s">
        <v>7016</v>
      </c>
      <c r="C720" t="s">
        <v>7017</v>
      </c>
      <c r="D720" t="s">
        <v>7018</v>
      </c>
      <c r="E720" t="s">
        <v>54</v>
      </c>
      <c r="F720" t="s">
        <v>7019</v>
      </c>
      <c r="G720" t="s">
        <v>7020</v>
      </c>
      <c r="H720" t="s">
        <v>18690</v>
      </c>
      <c r="I720" t="s">
        <v>66</v>
      </c>
      <c r="J720">
        <v>1</v>
      </c>
      <c r="K720" s="40">
        <v>45839</v>
      </c>
    </row>
    <row r="721" spans="1:11" x14ac:dyDescent="0.35">
      <c r="A721" t="s">
        <v>18998</v>
      </c>
      <c r="B721" t="s">
        <v>7016</v>
      </c>
      <c r="C721" t="s">
        <v>7017</v>
      </c>
      <c r="D721" t="s">
        <v>7018</v>
      </c>
      <c r="E721" t="s">
        <v>54</v>
      </c>
      <c r="F721" t="s">
        <v>7019</v>
      </c>
      <c r="G721" t="s">
        <v>7020</v>
      </c>
      <c r="H721" t="s">
        <v>18690</v>
      </c>
      <c r="I721" t="s">
        <v>67</v>
      </c>
      <c r="J721">
        <v>1</v>
      </c>
      <c r="K721" s="40">
        <v>45870</v>
      </c>
    </row>
    <row r="722" spans="1:11" x14ac:dyDescent="0.35">
      <c r="A722" t="s">
        <v>18999</v>
      </c>
      <c r="B722" t="s">
        <v>7016</v>
      </c>
      <c r="C722" t="s">
        <v>7017</v>
      </c>
      <c r="D722" t="s">
        <v>7018</v>
      </c>
      <c r="E722" t="s">
        <v>54</v>
      </c>
      <c r="F722" t="s">
        <v>7019</v>
      </c>
      <c r="G722" t="s">
        <v>7020</v>
      </c>
      <c r="H722" t="s">
        <v>18690</v>
      </c>
      <c r="I722" t="s">
        <v>68</v>
      </c>
      <c r="J722">
        <v>1</v>
      </c>
      <c r="K722" s="40">
        <v>45901</v>
      </c>
    </row>
    <row r="723" spans="1:11" x14ac:dyDescent="0.35">
      <c r="A723" t="s">
        <v>19000</v>
      </c>
      <c r="B723" t="s">
        <v>7016</v>
      </c>
      <c r="C723" t="s">
        <v>7017</v>
      </c>
      <c r="D723" t="s">
        <v>7018</v>
      </c>
      <c r="E723" t="s">
        <v>54</v>
      </c>
      <c r="F723" t="s">
        <v>7019</v>
      </c>
      <c r="G723" t="s">
        <v>7020</v>
      </c>
      <c r="H723" t="s">
        <v>18690</v>
      </c>
      <c r="I723" t="s">
        <v>69</v>
      </c>
      <c r="J723">
        <v>1</v>
      </c>
      <c r="K723" s="40">
        <v>45566</v>
      </c>
    </row>
    <row r="724" spans="1:11" x14ac:dyDescent="0.35">
      <c r="A724" t="s">
        <v>19001</v>
      </c>
      <c r="B724" t="s">
        <v>7016</v>
      </c>
      <c r="C724" t="s">
        <v>7017</v>
      </c>
      <c r="D724" t="s">
        <v>7018</v>
      </c>
      <c r="E724" t="s">
        <v>54</v>
      </c>
      <c r="F724" t="s">
        <v>7019</v>
      </c>
      <c r="G724" t="s">
        <v>7020</v>
      </c>
      <c r="H724" t="s">
        <v>18690</v>
      </c>
      <c r="I724" t="s">
        <v>70</v>
      </c>
      <c r="J724">
        <v>1</v>
      </c>
      <c r="K724" s="40">
        <v>45597</v>
      </c>
    </row>
    <row r="725" spans="1:11" x14ac:dyDescent="0.35">
      <c r="A725" t="s">
        <v>19002</v>
      </c>
      <c r="B725" t="s">
        <v>7016</v>
      </c>
      <c r="C725" t="s">
        <v>7017</v>
      </c>
      <c r="D725" t="s">
        <v>7018</v>
      </c>
      <c r="E725" t="s">
        <v>54</v>
      </c>
      <c r="F725" t="s">
        <v>7019</v>
      </c>
      <c r="G725" t="s">
        <v>7020</v>
      </c>
      <c r="H725" t="s">
        <v>18690</v>
      </c>
      <c r="I725" t="s">
        <v>71</v>
      </c>
      <c r="J725">
        <v>1</v>
      </c>
      <c r="K725" s="40">
        <v>45627</v>
      </c>
    </row>
    <row r="726" spans="1:11" x14ac:dyDescent="0.35">
      <c r="A726" t="s">
        <v>7290</v>
      </c>
      <c r="B726" t="s">
        <v>7016</v>
      </c>
      <c r="C726" t="s">
        <v>7017</v>
      </c>
      <c r="D726" t="s">
        <v>7018</v>
      </c>
      <c r="E726" t="s">
        <v>54</v>
      </c>
      <c r="F726" t="s">
        <v>7019</v>
      </c>
      <c r="G726" t="s">
        <v>7020</v>
      </c>
      <c r="H726" t="s">
        <v>56</v>
      </c>
      <c r="I726" t="s">
        <v>68</v>
      </c>
      <c r="J726">
        <v>1</v>
      </c>
      <c r="K726" s="40"/>
    </row>
    <row r="727" spans="1:11" x14ac:dyDescent="0.35">
      <c r="A727" t="s">
        <v>7291</v>
      </c>
      <c r="B727" t="s">
        <v>7016</v>
      </c>
      <c r="C727" t="s">
        <v>7017</v>
      </c>
      <c r="D727" t="s">
        <v>7018</v>
      </c>
      <c r="E727" t="s">
        <v>54</v>
      </c>
      <c r="F727" t="s">
        <v>7019</v>
      </c>
      <c r="G727" t="s">
        <v>7020</v>
      </c>
      <c r="H727" t="s">
        <v>57</v>
      </c>
      <c r="I727" t="s">
        <v>68</v>
      </c>
      <c r="J727">
        <v>1</v>
      </c>
      <c r="K727" s="40"/>
    </row>
    <row r="728" spans="1:11" x14ac:dyDescent="0.35">
      <c r="A728" t="s">
        <v>7292</v>
      </c>
      <c r="B728" t="s">
        <v>7016</v>
      </c>
      <c r="C728" t="s">
        <v>7017</v>
      </c>
      <c r="D728" t="s">
        <v>7018</v>
      </c>
      <c r="E728" t="s">
        <v>54</v>
      </c>
      <c r="F728" t="s">
        <v>7019</v>
      </c>
      <c r="G728" t="s">
        <v>7020</v>
      </c>
      <c r="H728" t="s">
        <v>58</v>
      </c>
      <c r="I728" t="s">
        <v>68</v>
      </c>
      <c r="J728">
        <v>1</v>
      </c>
      <c r="K728" s="40"/>
    </row>
    <row r="729" spans="1:11" x14ac:dyDescent="0.35">
      <c r="A729" t="s">
        <v>7293</v>
      </c>
      <c r="B729" t="s">
        <v>7016</v>
      </c>
      <c r="C729" t="s">
        <v>7017</v>
      </c>
      <c r="D729" t="s">
        <v>7018</v>
      </c>
      <c r="E729" t="s">
        <v>54</v>
      </c>
      <c r="F729" t="s">
        <v>7019</v>
      </c>
      <c r="G729" t="s">
        <v>7020</v>
      </c>
      <c r="H729" t="s">
        <v>59</v>
      </c>
      <c r="I729" t="s">
        <v>68</v>
      </c>
      <c r="J729">
        <v>1</v>
      </c>
      <c r="K729" s="40"/>
    </row>
    <row r="730" spans="1:11" x14ac:dyDescent="0.35">
      <c r="A730" t="s">
        <v>7294</v>
      </c>
      <c r="B730" t="s">
        <v>7016</v>
      </c>
      <c r="C730" t="s">
        <v>7017</v>
      </c>
      <c r="D730" t="s">
        <v>7018</v>
      </c>
      <c r="E730" t="s">
        <v>54</v>
      </c>
      <c r="F730" t="s">
        <v>7019</v>
      </c>
      <c r="G730" t="s">
        <v>7021</v>
      </c>
      <c r="H730" t="s">
        <v>55</v>
      </c>
      <c r="I730" t="s">
        <v>60</v>
      </c>
      <c r="J730">
        <v>48</v>
      </c>
      <c r="K730" s="40">
        <v>45658</v>
      </c>
    </row>
    <row r="731" spans="1:11" x14ac:dyDescent="0.35">
      <c r="A731" t="s">
        <v>7295</v>
      </c>
      <c r="B731" t="s">
        <v>7016</v>
      </c>
      <c r="C731" t="s">
        <v>7017</v>
      </c>
      <c r="D731" t="s">
        <v>7018</v>
      </c>
      <c r="E731" t="s">
        <v>54</v>
      </c>
      <c r="F731" t="s">
        <v>7019</v>
      </c>
      <c r="G731" t="s">
        <v>7021</v>
      </c>
      <c r="H731" t="s">
        <v>55</v>
      </c>
      <c r="I731" t="s">
        <v>61</v>
      </c>
      <c r="J731">
        <v>48</v>
      </c>
      <c r="K731" s="40">
        <v>45689</v>
      </c>
    </row>
    <row r="732" spans="1:11" x14ac:dyDescent="0.35">
      <c r="A732" t="s">
        <v>7296</v>
      </c>
      <c r="B732" t="s">
        <v>7016</v>
      </c>
      <c r="C732" t="s">
        <v>7017</v>
      </c>
      <c r="D732" t="s">
        <v>7018</v>
      </c>
      <c r="E732" t="s">
        <v>54</v>
      </c>
      <c r="F732" t="s">
        <v>7019</v>
      </c>
      <c r="G732" t="s">
        <v>7021</v>
      </c>
      <c r="H732" t="s">
        <v>55</v>
      </c>
      <c r="I732" t="s">
        <v>62</v>
      </c>
      <c r="J732">
        <v>48</v>
      </c>
      <c r="K732" s="40">
        <v>45717</v>
      </c>
    </row>
    <row r="733" spans="1:11" x14ac:dyDescent="0.35">
      <c r="A733" t="s">
        <v>7297</v>
      </c>
      <c r="B733" t="s">
        <v>7016</v>
      </c>
      <c r="C733" t="s">
        <v>7017</v>
      </c>
      <c r="D733" t="s">
        <v>7018</v>
      </c>
      <c r="E733" t="s">
        <v>54</v>
      </c>
      <c r="F733" t="s">
        <v>7019</v>
      </c>
      <c r="G733" t="s">
        <v>7021</v>
      </c>
      <c r="H733" t="s">
        <v>55</v>
      </c>
      <c r="I733" t="s">
        <v>63</v>
      </c>
      <c r="J733">
        <v>48</v>
      </c>
      <c r="K733" s="40">
        <v>45748</v>
      </c>
    </row>
    <row r="734" spans="1:11" x14ac:dyDescent="0.35">
      <c r="A734" t="s">
        <v>7298</v>
      </c>
      <c r="B734" t="s">
        <v>7016</v>
      </c>
      <c r="C734" t="s">
        <v>7017</v>
      </c>
      <c r="D734" t="s">
        <v>7018</v>
      </c>
      <c r="E734" t="s">
        <v>54</v>
      </c>
      <c r="F734" t="s">
        <v>7019</v>
      </c>
      <c r="G734" t="s">
        <v>7021</v>
      </c>
      <c r="H734" t="s">
        <v>55</v>
      </c>
      <c r="I734" t="s">
        <v>64</v>
      </c>
      <c r="J734">
        <v>48</v>
      </c>
      <c r="K734" s="40">
        <v>45778</v>
      </c>
    </row>
    <row r="735" spans="1:11" x14ac:dyDescent="0.35">
      <c r="A735" t="s">
        <v>7299</v>
      </c>
      <c r="B735" t="s">
        <v>7016</v>
      </c>
      <c r="C735" t="s">
        <v>7017</v>
      </c>
      <c r="D735" t="s">
        <v>7018</v>
      </c>
      <c r="E735" t="s">
        <v>54</v>
      </c>
      <c r="F735" t="s">
        <v>7019</v>
      </c>
      <c r="G735" t="s">
        <v>7021</v>
      </c>
      <c r="H735" t="s">
        <v>55</v>
      </c>
      <c r="I735" t="s">
        <v>65</v>
      </c>
      <c r="J735">
        <v>47</v>
      </c>
      <c r="K735" s="40">
        <v>45809</v>
      </c>
    </row>
    <row r="736" spans="1:11" x14ac:dyDescent="0.35">
      <c r="A736" t="s">
        <v>7300</v>
      </c>
      <c r="B736" t="s">
        <v>7016</v>
      </c>
      <c r="C736" t="s">
        <v>7017</v>
      </c>
      <c r="D736" t="s">
        <v>7018</v>
      </c>
      <c r="E736" t="s">
        <v>54</v>
      </c>
      <c r="F736" t="s">
        <v>7019</v>
      </c>
      <c r="G736" t="s">
        <v>7021</v>
      </c>
      <c r="H736" t="s">
        <v>55</v>
      </c>
      <c r="I736" t="s">
        <v>66</v>
      </c>
      <c r="J736">
        <v>47</v>
      </c>
      <c r="K736" s="40">
        <v>45839</v>
      </c>
    </row>
    <row r="737" spans="1:11" x14ac:dyDescent="0.35">
      <c r="A737" t="s">
        <v>7301</v>
      </c>
      <c r="B737" t="s">
        <v>7016</v>
      </c>
      <c r="C737" t="s">
        <v>7017</v>
      </c>
      <c r="D737" t="s">
        <v>7018</v>
      </c>
      <c r="E737" t="s">
        <v>54</v>
      </c>
      <c r="F737" t="s">
        <v>7019</v>
      </c>
      <c r="G737" t="s">
        <v>7021</v>
      </c>
      <c r="H737" t="s">
        <v>55</v>
      </c>
      <c r="I737" t="s">
        <v>67</v>
      </c>
      <c r="J737">
        <v>47</v>
      </c>
      <c r="K737" s="40">
        <v>45870</v>
      </c>
    </row>
    <row r="738" spans="1:11" x14ac:dyDescent="0.35">
      <c r="A738" t="s">
        <v>7302</v>
      </c>
      <c r="B738" t="s">
        <v>7016</v>
      </c>
      <c r="C738" t="s">
        <v>7017</v>
      </c>
      <c r="D738" t="s">
        <v>7018</v>
      </c>
      <c r="E738" t="s">
        <v>54</v>
      </c>
      <c r="F738" t="s">
        <v>7019</v>
      </c>
      <c r="G738" t="s">
        <v>7021</v>
      </c>
      <c r="H738" t="s">
        <v>55</v>
      </c>
      <c r="I738" t="s">
        <v>68</v>
      </c>
      <c r="J738">
        <v>47</v>
      </c>
      <c r="K738" s="40">
        <v>45901</v>
      </c>
    </row>
    <row r="739" spans="1:11" x14ac:dyDescent="0.35">
      <c r="A739" t="s">
        <v>7303</v>
      </c>
      <c r="B739" t="s">
        <v>7016</v>
      </c>
      <c r="C739" t="s">
        <v>7017</v>
      </c>
      <c r="D739" t="s">
        <v>7018</v>
      </c>
      <c r="E739" t="s">
        <v>54</v>
      </c>
      <c r="F739" t="s">
        <v>7019</v>
      </c>
      <c r="G739" t="s">
        <v>7021</v>
      </c>
      <c r="H739" t="s">
        <v>55</v>
      </c>
      <c r="I739" t="s">
        <v>69</v>
      </c>
      <c r="J739">
        <v>49</v>
      </c>
      <c r="K739" s="40">
        <v>45566</v>
      </c>
    </row>
    <row r="740" spans="1:11" x14ac:dyDescent="0.35">
      <c r="A740" t="s">
        <v>7304</v>
      </c>
      <c r="B740" t="s">
        <v>7016</v>
      </c>
      <c r="C740" t="s">
        <v>7017</v>
      </c>
      <c r="D740" t="s">
        <v>7018</v>
      </c>
      <c r="E740" t="s">
        <v>54</v>
      </c>
      <c r="F740" t="s">
        <v>7019</v>
      </c>
      <c r="G740" t="s">
        <v>7021</v>
      </c>
      <c r="H740" t="s">
        <v>55</v>
      </c>
      <c r="I740" t="s">
        <v>70</v>
      </c>
      <c r="J740">
        <v>49</v>
      </c>
      <c r="K740" s="40">
        <v>45597</v>
      </c>
    </row>
    <row r="741" spans="1:11" x14ac:dyDescent="0.35">
      <c r="A741" t="s">
        <v>7305</v>
      </c>
      <c r="B741" t="s">
        <v>7016</v>
      </c>
      <c r="C741" t="s">
        <v>7017</v>
      </c>
      <c r="D741" t="s">
        <v>7018</v>
      </c>
      <c r="E741" t="s">
        <v>54</v>
      </c>
      <c r="F741" t="s">
        <v>7019</v>
      </c>
      <c r="G741" t="s">
        <v>7021</v>
      </c>
      <c r="H741" t="s">
        <v>55</v>
      </c>
      <c r="I741" t="s">
        <v>71</v>
      </c>
      <c r="J741">
        <v>49</v>
      </c>
      <c r="K741" s="40">
        <v>45627</v>
      </c>
    </row>
    <row r="742" spans="1:11" x14ac:dyDescent="0.35">
      <c r="A742" t="s">
        <v>19003</v>
      </c>
      <c r="B742" t="s">
        <v>7016</v>
      </c>
      <c r="C742" t="s">
        <v>7017</v>
      </c>
      <c r="D742" t="s">
        <v>7018</v>
      </c>
      <c r="E742" t="s">
        <v>54</v>
      </c>
      <c r="F742" t="s">
        <v>7019</v>
      </c>
      <c r="G742" t="s">
        <v>7021</v>
      </c>
      <c r="H742" t="s">
        <v>18690</v>
      </c>
      <c r="I742" t="s">
        <v>60</v>
      </c>
      <c r="J742">
        <v>48</v>
      </c>
      <c r="K742" s="40">
        <v>45658</v>
      </c>
    </row>
    <row r="743" spans="1:11" x14ac:dyDescent="0.35">
      <c r="A743" t="s">
        <v>19004</v>
      </c>
      <c r="B743" t="s">
        <v>7016</v>
      </c>
      <c r="C743" t="s">
        <v>7017</v>
      </c>
      <c r="D743" t="s">
        <v>7018</v>
      </c>
      <c r="E743" t="s">
        <v>54</v>
      </c>
      <c r="F743" t="s">
        <v>7019</v>
      </c>
      <c r="G743" t="s">
        <v>7021</v>
      </c>
      <c r="H743" t="s">
        <v>18690</v>
      </c>
      <c r="I743" t="s">
        <v>61</v>
      </c>
      <c r="J743">
        <v>48</v>
      </c>
      <c r="K743" s="40">
        <v>45689</v>
      </c>
    </row>
    <row r="744" spans="1:11" x14ac:dyDescent="0.35">
      <c r="A744" t="s">
        <v>19005</v>
      </c>
      <c r="B744" t="s">
        <v>7016</v>
      </c>
      <c r="C744" t="s">
        <v>7017</v>
      </c>
      <c r="D744" t="s">
        <v>7018</v>
      </c>
      <c r="E744" t="s">
        <v>54</v>
      </c>
      <c r="F744" t="s">
        <v>7019</v>
      </c>
      <c r="G744" t="s">
        <v>7021</v>
      </c>
      <c r="H744" t="s">
        <v>18690</v>
      </c>
      <c r="I744" t="s">
        <v>62</v>
      </c>
      <c r="J744">
        <v>48</v>
      </c>
      <c r="K744" s="40">
        <v>45717</v>
      </c>
    </row>
    <row r="745" spans="1:11" x14ac:dyDescent="0.35">
      <c r="A745" t="s">
        <v>19006</v>
      </c>
      <c r="B745" t="s">
        <v>7016</v>
      </c>
      <c r="C745" t="s">
        <v>7017</v>
      </c>
      <c r="D745" t="s">
        <v>7018</v>
      </c>
      <c r="E745" t="s">
        <v>54</v>
      </c>
      <c r="F745" t="s">
        <v>7019</v>
      </c>
      <c r="G745" t="s">
        <v>7021</v>
      </c>
      <c r="H745" t="s">
        <v>18690</v>
      </c>
      <c r="I745" t="s">
        <v>63</v>
      </c>
      <c r="J745">
        <v>48</v>
      </c>
      <c r="K745" s="40">
        <v>45748</v>
      </c>
    </row>
    <row r="746" spans="1:11" x14ac:dyDescent="0.35">
      <c r="A746" t="s">
        <v>19007</v>
      </c>
      <c r="B746" t="s">
        <v>7016</v>
      </c>
      <c r="C746" t="s">
        <v>7017</v>
      </c>
      <c r="D746" t="s">
        <v>7018</v>
      </c>
      <c r="E746" t="s">
        <v>54</v>
      </c>
      <c r="F746" t="s">
        <v>7019</v>
      </c>
      <c r="G746" t="s">
        <v>7021</v>
      </c>
      <c r="H746" t="s">
        <v>18690</v>
      </c>
      <c r="I746" t="s">
        <v>64</v>
      </c>
      <c r="J746">
        <v>48</v>
      </c>
      <c r="K746" s="40">
        <v>45778</v>
      </c>
    </row>
    <row r="747" spans="1:11" x14ac:dyDescent="0.35">
      <c r="A747" t="s">
        <v>19008</v>
      </c>
      <c r="B747" t="s">
        <v>7016</v>
      </c>
      <c r="C747" t="s">
        <v>7017</v>
      </c>
      <c r="D747" t="s">
        <v>7018</v>
      </c>
      <c r="E747" t="s">
        <v>54</v>
      </c>
      <c r="F747" t="s">
        <v>7019</v>
      </c>
      <c r="G747" t="s">
        <v>7021</v>
      </c>
      <c r="H747" t="s">
        <v>18690</v>
      </c>
      <c r="I747" t="s">
        <v>65</v>
      </c>
      <c r="J747">
        <v>47</v>
      </c>
      <c r="K747" s="40">
        <v>45809</v>
      </c>
    </row>
    <row r="748" spans="1:11" x14ac:dyDescent="0.35">
      <c r="A748" t="s">
        <v>19009</v>
      </c>
      <c r="B748" t="s">
        <v>7016</v>
      </c>
      <c r="C748" t="s">
        <v>7017</v>
      </c>
      <c r="D748" t="s">
        <v>7018</v>
      </c>
      <c r="E748" t="s">
        <v>54</v>
      </c>
      <c r="F748" t="s">
        <v>7019</v>
      </c>
      <c r="G748" t="s">
        <v>7021</v>
      </c>
      <c r="H748" t="s">
        <v>18690</v>
      </c>
      <c r="I748" t="s">
        <v>66</v>
      </c>
      <c r="J748">
        <v>47</v>
      </c>
      <c r="K748" s="40">
        <v>45839</v>
      </c>
    </row>
    <row r="749" spans="1:11" x14ac:dyDescent="0.35">
      <c r="A749" t="s">
        <v>19010</v>
      </c>
      <c r="B749" t="s">
        <v>7016</v>
      </c>
      <c r="C749" t="s">
        <v>7017</v>
      </c>
      <c r="D749" t="s">
        <v>7018</v>
      </c>
      <c r="E749" t="s">
        <v>54</v>
      </c>
      <c r="F749" t="s">
        <v>7019</v>
      </c>
      <c r="G749" t="s">
        <v>7021</v>
      </c>
      <c r="H749" t="s">
        <v>18690</v>
      </c>
      <c r="I749" t="s">
        <v>67</v>
      </c>
      <c r="J749">
        <v>47</v>
      </c>
      <c r="K749" s="40">
        <v>45870</v>
      </c>
    </row>
    <row r="750" spans="1:11" x14ac:dyDescent="0.35">
      <c r="A750" t="s">
        <v>19011</v>
      </c>
      <c r="B750" t="s">
        <v>7016</v>
      </c>
      <c r="C750" t="s">
        <v>7017</v>
      </c>
      <c r="D750" t="s">
        <v>7018</v>
      </c>
      <c r="E750" t="s">
        <v>54</v>
      </c>
      <c r="F750" t="s">
        <v>7019</v>
      </c>
      <c r="G750" t="s">
        <v>7021</v>
      </c>
      <c r="H750" t="s">
        <v>18690</v>
      </c>
      <c r="I750" t="s">
        <v>68</v>
      </c>
      <c r="J750">
        <v>47</v>
      </c>
      <c r="K750" s="40">
        <v>45901</v>
      </c>
    </row>
    <row r="751" spans="1:11" x14ac:dyDescent="0.35">
      <c r="A751" t="s">
        <v>19012</v>
      </c>
      <c r="B751" t="s">
        <v>7016</v>
      </c>
      <c r="C751" t="s">
        <v>7017</v>
      </c>
      <c r="D751" t="s">
        <v>7018</v>
      </c>
      <c r="E751" t="s">
        <v>54</v>
      </c>
      <c r="F751" t="s">
        <v>7019</v>
      </c>
      <c r="G751" t="s">
        <v>7021</v>
      </c>
      <c r="H751" t="s">
        <v>18690</v>
      </c>
      <c r="I751" t="s">
        <v>69</v>
      </c>
      <c r="J751">
        <v>49</v>
      </c>
      <c r="K751" s="40">
        <v>45566</v>
      </c>
    </row>
    <row r="752" spans="1:11" x14ac:dyDescent="0.35">
      <c r="A752" t="s">
        <v>19013</v>
      </c>
      <c r="B752" t="s">
        <v>7016</v>
      </c>
      <c r="C752" t="s">
        <v>7017</v>
      </c>
      <c r="D752" t="s">
        <v>7018</v>
      </c>
      <c r="E752" t="s">
        <v>54</v>
      </c>
      <c r="F752" t="s">
        <v>7019</v>
      </c>
      <c r="G752" t="s">
        <v>7021</v>
      </c>
      <c r="H752" t="s">
        <v>18690</v>
      </c>
      <c r="I752" t="s">
        <v>70</v>
      </c>
      <c r="J752">
        <v>49</v>
      </c>
      <c r="K752" s="40">
        <v>45597</v>
      </c>
    </row>
    <row r="753" spans="1:11" x14ac:dyDescent="0.35">
      <c r="A753" t="s">
        <v>19014</v>
      </c>
      <c r="B753" t="s">
        <v>7016</v>
      </c>
      <c r="C753" t="s">
        <v>7017</v>
      </c>
      <c r="D753" t="s">
        <v>7018</v>
      </c>
      <c r="E753" t="s">
        <v>54</v>
      </c>
      <c r="F753" t="s">
        <v>7019</v>
      </c>
      <c r="G753" t="s">
        <v>7021</v>
      </c>
      <c r="H753" t="s">
        <v>18690</v>
      </c>
      <c r="I753" t="s">
        <v>71</v>
      </c>
      <c r="J753">
        <v>49</v>
      </c>
      <c r="K753" s="40">
        <v>45627</v>
      </c>
    </row>
    <row r="754" spans="1:11" x14ac:dyDescent="0.35">
      <c r="A754" t="s">
        <v>7306</v>
      </c>
      <c r="B754" t="s">
        <v>7016</v>
      </c>
      <c r="C754" t="s">
        <v>7017</v>
      </c>
      <c r="D754" t="s">
        <v>7018</v>
      </c>
      <c r="E754" t="s">
        <v>54</v>
      </c>
      <c r="F754" t="s">
        <v>7019</v>
      </c>
      <c r="G754" t="s">
        <v>7021</v>
      </c>
      <c r="H754" t="s">
        <v>56</v>
      </c>
      <c r="I754" t="s">
        <v>68</v>
      </c>
      <c r="J754">
        <v>47</v>
      </c>
      <c r="K754" s="40"/>
    </row>
    <row r="755" spans="1:11" x14ac:dyDescent="0.35">
      <c r="A755" t="s">
        <v>7307</v>
      </c>
      <c r="B755" t="s">
        <v>7016</v>
      </c>
      <c r="C755" t="s">
        <v>7017</v>
      </c>
      <c r="D755" t="s">
        <v>7018</v>
      </c>
      <c r="E755" t="s">
        <v>54</v>
      </c>
      <c r="F755" t="s">
        <v>7019</v>
      </c>
      <c r="G755" t="s">
        <v>7021</v>
      </c>
      <c r="H755" t="s">
        <v>57</v>
      </c>
      <c r="I755" t="s">
        <v>68</v>
      </c>
      <c r="J755">
        <v>47</v>
      </c>
      <c r="K755" s="40"/>
    </row>
    <row r="756" spans="1:11" x14ac:dyDescent="0.35">
      <c r="A756" t="s">
        <v>7308</v>
      </c>
      <c r="B756" t="s">
        <v>7016</v>
      </c>
      <c r="C756" t="s">
        <v>7017</v>
      </c>
      <c r="D756" t="s">
        <v>7018</v>
      </c>
      <c r="E756" t="s">
        <v>54</v>
      </c>
      <c r="F756" t="s">
        <v>7019</v>
      </c>
      <c r="G756" t="s">
        <v>7021</v>
      </c>
      <c r="H756" t="s">
        <v>58</v>
      </c>
      <c r="I756" t="s">
        <v>68</v>
      </c>
      <c r="J756">
        <v>47</v>
      </c>
      <c r="K756" s="40"/>
    </row>
    <row r="757" spans="1:11" x14ac:dyDescent="0.35">
      <c r="A757" t="s">
        <v>7309</v>
      </c>
      <c r="B757" t="s">
        <v>7016</v>
      </c>
      <c r="C757" t="s">
        <v>7017</v>
      </c>
      <c r="D757" t="s">
        <v>7018</v>
      </c>
      <c r="E757" t="s">
        <v>54</v>
      </c>
      <c r="F757" t="s">
        <v>7019</v>
      </c>
      <c r="G757" t="s">
        <v>7021</v>
      </c>
      <c r="H757" t="s">
        <v>59</v>
      </c>
      <c r="I757" t="s">
        <v>68</v>
      </c>
      <c r="J757">
        <v>47</v>
      </c>
      <c r="K757" s="40"/>
    </row>
  </sheetData>
  <autoFilter ref="A1:M3000" xr:uid="{00000000-0009-0000-0000-000004000000}">
    <filterColumn colId="4">
      <filters>
        <filter val="CAISO Net Loads"/>
      </filters>
    </filterColumn>
    <filterColumn colId="7">
      <filters>
        <filter val="Top 1 load day(s)"/>
      </filters>
    </filterColumn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8145"/>
  <sheetViews>
    <sheetView zoomScale="85" zoomScaleNormal="85" workbookViewId="0">
      <selection activeCell="D23" sqref="D23"/>
    </sheetView>
  </sheetViews>
  <sheetFormatPr defaultRowHeight="14.5" x14ac:dyDescent="0.35"/>
  <cols>
    <col min="1" max="1" width="86.58203125" style="5" customWidth="1"/>
    <col min="2" max="2" width="12.5" bestFit="1" customWidth="1"/>
    <col min="3" max="3" width="28.75" bestFit="1" customWidth="1"/>
    <col min="4" max="5" width="14.75" bestFit="1" customWidth="1"/>
    <col min="6" max="7" width="9" style="11" bestFit="1" customWidth="1"/>
    <col min="8" max="8" width="23.08203125" customWidth="1"/>
    <col min="9" max="9" width="9" style="11" bestFit="1" customWidth="1"/>
    <col min="10" max="10" width="7.5" bestFit="1" customWidth="1"/>
    <col min="11" max="13" width="7.5" style="34" bestFit="1" customWidth="1"/>
    <col min="14" max="14" width="7.5" style="35" bestFit="1" customWidth="1"/>
    <col min="15" max="15" width="15.33203125" customWidth="1"/>
  </cols>
  <sheetData>
    <row r="1" spans="1:16" x14ac:dyDescent="0.35">
      <c r="A1" s="5" t="s">
        <v>78</v>
      </c>
      <c r="B1" t="s">
        <v>86</v>
      </c>
      <c r="C1" t="s">
        <v>87</v>
      </c>
      <c r="D1" t="s">
        <v>88</v>
      </c>
      <c r="E1" t="s">
        <v>89</v>
      </c>
      <c r="F1" s="11" t="s">
        <v>90</v>
      </c>
      <c r="G1" s="11" t="s">
        <v>91</v>
      </c>
      <c r="H1" t="s">
        <v>92</v>
      </c>
      <c r="I1" s="11" t="s">
        <v>93</v>
      </c>
      <c r="J1" t="s">
        <v>79</v>
      </c>
      <c r="K1" s="34" t="s">
        <v>80</v>
      </c>
      <c r="L1" s="34" t="s">
        <v>81</v>
      </c>
      <c r="M1" s="34" t="s">
        <v>82</v>
      </c>
      <c r="N1" s="35" t="s">
        <v>83</v>
      </c>
      <c r="O1" t="s">
        <v>7312</v>
      </c>
      <c r="P1" t="s">
        <v>84</v>
      </c>
    </row>
    <row r="2" spans="1:16" x14ac:dyDescent="0.35">
      <c r="A2" s="5" t="s">
        <v>7313</v>
      </c>
      <c r="B2" t="s">
        <v>7016</v>
      </c>
      <c r="C2" t="s">
        <v>7017</v>
      </c>
      <c r="D2" t="s">
        <v>7018</v>
      </c>
      <c r="E2" t="s">
        <v>52</v>
      </c>
      <c r="F2" s="11" t="s">
        <v>26</v>
      </c>
      <c r="G2" s="11" t="s">
        <v>26</v>
      </c>
      <c r="H2" t="s">
        <v>55</v>
      </c>
      <c r="I2" s="11" t="s">
        <v>60</v>
      </c>
      <c r="J2">
        <v>1</v>
      </c>
      <c r="K2" s="34">
        <v>48.806850433349609</v>
      </c>
      <c r="L2" s="34">
        <v>58.849346160888672</v>
      </c>
      <c r="M2" s="34">
        <v>59.689014434814453</v>
      </c>
      <c r="N2" s="35">
        <v>0.34349244832992554</v>
      </c>
      <c r="O2">
        <v>220</v>
      </c>
      <c r="P2">
        <v>0</v>
      </c>
    </row>
    <row r="3" spans="1:16" x14ac:dyDescent="0.35">
      <c r="A3" s="5" t="s">
        <v>7314</v>
      </c>
      <c r="B3" t="s">
        <v>7016</v>
      </c>
      <c r="C3" t="s">
        <v>7017</v>
      </c>
      <c r="D3" t="s">
        <v>7018</v>
      </c>
      <c r="E3" t="s">
        <v>52</v>
      </c>
      <c r="F3" s="11" t="s">
        <v>26</v>
      </c>
      <c r="G3" s="11" t="s">
        <v>26</v>
      </c>
      <c r="H3" t="s">
        <v>55</v>
      </c>
      <c r="I3" s="11" t="s">
        <v>60</v>
      </c>
      <c r="J3">
        <v>2</v>
      </c>
      <c r="K3" s="34">
        <v>48.164813995361328</v>
      </c>
      <c r="L3" s="34">
        <v>53.848609924316406</v>
      </c>
      <c r="M3" s="34">
        <v>54.754486083984375</v>
      </c>
      <c r="N3" s="35">
        <v>0.32671523094177246</v>
      </c>
      <c r="O3">
        <v>220</v>
      </c>
      <c r="P3">
        <v>0</v>
      </c>
    </row>
    <row r="4" spans="1:16" x14ac:dyDescent="0.35">
      <c r="A4" s="5" t="s">
        <v>7315</v>
      </c>
      <c r="B4" t="s">
        <v>7016</v>
      </c>
      <c r="C4" t="s">
        <v>7017</v>
      </c>
      <c r="D4" t="s">
        <v>7018</v>
      </c>
      <c r="E4" t="s">
        <v>52</v>
      </c>
      <c r="F4" s="11" t="s">
        <v>26</v>
      </c>
      <c r="G4" s="11" t="s">
        <v>26</v>
      </c>
      <c r="H4" t="s">
        <v>55</v>
      </c>
      <c r="I4" s="11" t="s">
        <v>60</v>
      </c>
      <c r="J4">
        <v>3</v>
      </c>
      <c r="K4" s="34">
        <v>47.318698883056641</v>
      </c>
      <c r="L4" s="34">
        <v>47.241363525390625</v>
      </c>
      <c r="M4" s="34">
        <v>48.126716613769531</v>
      </c>
      <c r="N4" s="35">
        <v>0.28685504198074341</v>
      </c>
      <c r="O4">
        <v>220</v>
      </c>
      <c r="P4">
        <v>0</v>
      </c>
    </row>
    <row r="5" spans="1:16" x14ac:dyDescent="0.35">
      <c r="A5" s="5" t="s">
        <v>7316</v>
      </c>
      <c r="B5" t="s">
        <v>7016</v>
      </c>
      <c r="C5" t="s">
        <v>7017</v>
      </c>
      <c r="D5" t="s">
        <v>7018</v>
      </c>
      <c r="E5" t="s">
        <v>52</v>
      </c>
      <c r="F5" s="11" t="s">
        <v>26</v>
      </c>
      <c r="G5" s="11" t="s">
        <v>26</v>
      </c>
      <c r="H5" t="s">
        <v>55</v>
      </c>
      <c r="I5" s="11" t="s">
        <v>60</v>
      </c>
      <c r="J5">
        <v>4</v>
      </c>
      <c r="K5" s="34">
        <v>46.970466613769531</v>
      </c>
      <c r="L5" s="34">
        <v>40.265190124511719</v>
      </c>
      <c r="M5" s="34">
        <v>41.033908843994141</v>
      </c>
      <c r="N5" s="35">
        <v>0.2457355409860611</v>
      </c>
      <c r="O5">
        <v>220</v>
      </c>
      <c r="P5">
        <v>0</v>
      </c>
    </row>
    <row r="6" spans="1:16" x14ac:dyDescent="0.35">
      <c r="A6" s="5" t="s">
        <v>7317</v>
      </c>
      <c r="B6" t="s">
        <v>7016</v>
      </c>
      <c r="C6" t="s">
        <v>7017</v>
      </c>
      <c r="D6" t="s">
        <v>7018</v>
      </c>
      <c r="E6" t="s">
        <v>52</v>
      </c>
      <c r="F6" s="11" t="s">
        <v>26</v>
      </c>
      <c r="G6" s="11" t="s">
        <v>26</v>
      </c>
      <c r="H6" t="s">
        <v>55</v>
      </c>
      <c r="I6" s="11" t="s">
        <v>60</v>
      </c>
      <c r="J6">
        <v>5</v>
      </c>
      <c r="K6" s="34">
        <v>46.232402801513672</v>
      </c>
      <c r="L6" s="34">
        <v>36.361431121826172</v>
      </c>
      <c r="M6" s="34">
        <v>36.939651489257813</v>
      </c>
      <c r="N6" s="35">
        <v>0.18301054835319519</v>
      </c>
      <c r="O6">
        <v>220</v>
      </c>
      <c r="P6">
        <v>0</v>
      </c>
    </row>
    <row r="7" spans="1:16" x14ac:dyDescent="0.35">
      <c r="A7" s="5" t="s">
        <v>7318</v>
      </c>
      <c r="B7" t="s">
        <v>7016</v>
      </c>
      <c r="C7" t="s">
        <v>7017</v>
      </c>
      <c r="D7" t="s">
        <v>7018</v>
      </c>
      <c r="E7" t="s">
        <v>52</v>
      </c>
      <c r="F7" s="11" t="s">
        <v>26</v>
      </c>
      <c r="G7" s="11" t="s">
        <v>26</v>
      </c>
      <c r="H7" t="s">
        <v>55</v>
      </c>
      <c r="I7" s="11" t="s">
        <v>60</v>
      </c>
      <c r="J7">
        <v>6</v>
      </c>
      <c r="K7" s="34">
        <v>45.754604339599609</v>
      </c>
      <c r="L7" s="34">
        <v>36.726646423339844</v>
      </c>
      <c r="M7" s="34">
        <v>36.964450836181641</v>
      </c>
      <c r="N7" s="35">
        <v>0.12812662124633789</v>
      </c>
      <c r="O7">
        <v>220</v>
      </c>
      <c r="P7">
        <v>0</v>
      </c>
    </row>
    <row r="8" spans="1:16" x14ac:dyDescent="0.35">
      <c r="A8" s="5" t="s">
        <v>7319</v>
      </c>
      <c r="B8" t="s">
        <v>7016</v>
      </c>
      <c r="C8" t="s">
        <v>7017</v>
      </c>
      <c r="D8" t="s">
        <v>7018</v>
      </c>
      <c r="E8" t="s">
        <v>52</v>
      </c>
      <c r="F8" s="11" t="s">
        <v>26</v>
      </c>
      <c r="G8" s="11" t="s">
        <v>26</v>
      </c>
      <c r="H8" t="s">
        <v>55</v>
      </c>
      <c r="I8" s="11" t="s">
        <v>60</v>
      </c>
      <c r="J8">
        <v>7</v>
      </c>
      <c r="K8" s="34">
        <v>46.142681121826172</v>
      </c>
      <c r="L8" s="34">
        <v>50.440818786621094</v>
      </c>
      <c r="M8" s="34">
        <v>50.627643585205078</v>
      </c>
      <c r="N8" s="35">
        <v>0.14022375643253326</v>
      </c>
      <c r="O8">
        <v>220</v>
      </c>
      <c r="P8">
        <v>0</v>
      </c>
    </row>
    <row r="9" spans="1:16" x14ac:dyDescent="0.35">
      <c r="A9" s="5" t="s">
        <v>7320</v>
      </c>
      <c r="B9" t="s">
        <v>7016</v>
      </c>
      <c r="C9" t="s">
        <v>7017</v>
      </c>
      <c r="D9" t="s">
        <v>7018</v>
      </c>
      <c r="E9" t="s">
        <v>52</v>
      </c>
      <c r="F9" s="11" t="s">
        <v>26</v>
      </c>
      <c r="G9" s="11" t="s">
        <v>26</v>
      </c>
      <c r="H9" t="s">
        <v>55</v>
      </c>
      <c r="I9" s="11" t="s">
        <v>60</v>
      </c>
      <c r="J9">
        <v>8</v>
      </c>
      <c r="K9" s="34">
        <v>50.143657684326172</v>
      </c>
      <c r="L9" s="34">
        <v>94.09283447265625</v>
      </c>
      <c r="M9" s="34">
        <v>94.510826110839844</v>
      </c>
      <c r="N9" s="35">
        <v>0.25477311015129089</v>
      </c>
      <c r="O9">
        <v>220</v>
      </c>
      <c r="P9">
        <v>0</v>
      </c>
    </row>
    <row r="10" spans="1:16" x14ac:dyDescent="0.35">
      <c r="A10" s="5" t="s">
        <v>7321</v>
      </c>
      <c r="B10" t="s">
        <v>7016</v>
      </c>
      <c r="C10" t="s">
        <v>7017</v>
      </c>
      <c r="D10" t="s">
        <v>7018</v>
      </c>
      <c r="E10" t="s">
        <v>52</v>
      </c>
      <c r="F10" s="11" t="s">
        <v>26</v>
      </c>
      <c r="G10" s="11" t="s">
        <v>26</v>
      </c>
      <c r="H10" t="s">
        <v>55</v>
      </c>
      <c r="I10" s="11" t="s">
        <v>60</v>
      </c>
      <c r="J10">
        <v>9</v>
      </c>
      <c r="K10" s="34">
        <v>55.759937286376953</v>
      </c>
      <c r="L10" s="34">
        <v>166.47738647460938</v>
      </c>
      <c r="M10" s="34">
        <v>169.21922302246094</v>
      </c>
      <c r="N10" s="35">
        <v>0.75001615285873413</v>
      </c>
      <c r="O10">
        <v>220</v>
      </c>
      <c r="P10">
        <v>0</v>
      </c>
    </row>
    <row r="11" spans="1:16" x14ac:dyDescent="0.35">
      <c r="A11" s="5" t="s">
        <v>7322</v>
      </c>
      <c r="B11" t="s">
        <v>7016</v>
      </c>
      <c r="C11" t="s">
        <v>7017</v>
      </c>
      <c r="D11" t="s">
        <v>7018</v>
      </c>
      <c r="E11" t="s">
        <v>52</v>
      </c>
      <c r="F11" s="11" t="s">
        <v>26</v>
      </c>
      <c r="G11" s="11" t="s">
        <v>26</v>
      </c>
      <c r="H11" t="s">
        <v>55</v>
      </c>
      <c r="I11" s="11" t="s">
        <v>60</v>
      </c>
      <c r="J11">
        <v>10</v>
      </c>
      <c r="K11" s="34">
        <v>60.176315307617188</v>
      </c>
      <c r="L11" s="34">
        <v>218.77447509765625</v>
      </c>
      <c r="M11" s="34">
        <v>225.16395568847656</v>
      </c>
      <c r="N11" s="35">
        <v>1.5138272047042847</v>
      </c>
      <c r="O11">
        <v>220</v>
      </c>
      <c r="P11">
        <v>0</v>
      </c>
    </row>
    <row r="12" spans="1:16" x14ac:dyDescent="0.35">
      <c r="A12" s="5" t="s">
        <v>7323</v>
      </c>
      <c r="B12" t="s">
        <v>7016</v>
      </c>
      <c r="C12" t="s">
        <v>7017</v>
      </c>
      <c r="D12" t="s">
        <v>7018</v>
      </c>
      <c r="E12" t="s">
        <v>52</v>
      </c>
      <c r="F12" s="11" t="s">
        <v>26</v>
      </c>
      <c r="G12" s="11" t="s">
        <v>26</v>
      </c>
      <c r="H12" t="s">
        <v>55</v>
      </c>
      <c r="I12" s="11" t="s">
        <v>60</v>
      </c>
      <c r="J12">
        <v>11</v>
      </c>
      <c r="K12" s="34">
        <v>63.340633392333984</v>
      </c>
      <c r="L12" s="34">
        <v>218.31285095214844</v>
      </c>
      <c r="M12" s="34">
        <v>226.50419616699219</v>
      </c>
      <c r="N12" s="35">
        <v>1.8420069217681885</v>
      </c>
      <c r="O12">
        <v>220</v>
      </c>
      <c r="P12">
        <v>0</v>
      </c>
    </row>
    <row r="13" spans="1:16" x14ac:dyDescent="0.35">
      <c r="A13" s="5" t="s">
        <v>7324</v>
      </c>
      <c r="B13" t="s">
        <v>7016</v>
      </c>
      <c r="C13" t="s">
        <v>7017</v>
      </c>
      <c r="D13" t="s">
        <v>7018</v>
      </c>
      <c r="E13" t="s">
        <v>52</v>
      </c>
      <c r="F13" s="11" t="s">
        <v>26</v>
      </c>
      <c r="G13" s="11" t="s">
        <v>26</v>
      </c>
      <c r="H13" t="s">
        <v>55</v>
      </c>
      <c r="I13" s="11" t="s">
        <v>60</v>
      </c>
      <c r="J13">
        <v>12</v>
      </c>
      <c r="K13" s="34">
        <v>64.730987548828125</v>
      </c>
      <c r="L13" s="34">
        <v>193.79537963867188</v>
      </c>
      <c r="M13" s="34">
        <v>201.69918823242188</v>
      </c>
      <c r="N13" s="35">
        <v>1.6914258003234863</v>
      </c>
      <c r="O13">
        <v>220</v>
      </c>
      <c r="P13">
        <v>0</v>
      </c>
    </row>
    <row r="14" spans="1:16" x14ac:dyDescent="0.35">
      <c r="A14" s="5" t="s">
        <v>7325</v>
      </c>
      <c r="B14" t="s">
        <v>7016</v>
      </c>
      <c r="C14" t="s">
        <v>7017</v>
      </c>
      <c r="D14" t="s">
        <v>7018</v>
      </c>
      <c r="E14" t="s">
        <v>52</v>
      </c>
      <c r="F14" s="11" t="s">
        <v>26</v>
      </c>
      <c r="G14" s="11" t="s">
        <v>26</v>
      </c>
      <c r="H14" t="s">
        <v>55</v>
      </c>
      <c r="I14" s="11" t="s">
        <v>60</v>
      </c>
      <c r="J14">
        <v>13</v>
      </c>
      <c r="K14" s="34">
        <v>65.204078674316406</v>
      </c>
      <c r="L14" s="34">
        <v>166.06369018554688</v>
      </c>
      <c r="M14" s="34">
        <v>173.51179504394531</v>
      </c>
      <c r="N14" s="35">
        <v>1.5191507339477539</v>
      </c>
      <c r="O14">
        <v>220</v>
      </c>
      <c r="P14">
        <v>0</v>
      </c>
    </row>
    <row r="15" spans="1:16" x14ac:dyDescent="0.35">
      <c r="A15" s="5" t="s">
        <v>7326</v>
      </c>
      <c r="B15" t="s">
        <v>7016</v>
      </c>
      <c r="C15" t="s">
        <v>7017</v>
      </c>
      <c r="D15" t="s">
        <v>7018</v>
      </c>
      <c r="E15" t="s">
        <v>52</v>
      </c>
      <c r="F15" s="11" t="s">
        <v>26</v>
      </c>
      <c r="G15" s="11" t="s">
        <v>26</v>
      </c>
      <c r="H15" t="s">
        <v>55</v>
      </c>
      <c r="I15" s="11" t="s">
        <v>60</v>
      </c>
      <c r="J15">
        <v>14</v>
      </c>
      <c r="K15" s="34">
        <v>64.961036682128906</v>
      </c>
      <c r="L15" s="34">
        <v>154.76461791992188</v>
      </c>
      <c r="M15" s="34">
        <v>162.40232849121094</v>
      </c>
      <c r="N15" s="35">
        <v>1.5013346672058105</v>
      </c>
      <c r="O15">
        <v>220</v>
      </c>
      <c r="P15">
        <v>0</v>
      </c>
    </row>
    <row r="16" spans="1:16" x14ac:dyDescent="0.35">
      <c r="A16" s="5" t="s">
        <v>7327</v>
      </c>
      <c r="B16" t="s">
        <v>7016</v>
      </c>
      <c r="C16" t="s">
        <v>7017</v>
      </c>
      <c r="D16" t="s">
        <v>7018</v>
      </c>
      <c r="E16" t="s">
        <v>52</v>
      </c>
      <c r="F16" s="11" t="s">
        <v>26</v>
      </c>
      <c r="G16" s="11" t="s">
        <v>26</v>
      </c>
      <c r="H16" t="s">
        <v>55</v>
      </c>
      <c r="I16" s="11" t="s">
        <v>60</v>
      </c>
      <c r="J16">
        <v>15</v>
      </c>
      <c r="K16" s="34">
        <v>64.138504028320313</v>
      </c>
      <c r="L16" s="34">
        <v>141.19737243652344</v>
      </c>
      <c r="M16" s="34">
        <v>147.99063110351563</v>
      </c>
      <c r="N16" s="35">
        <v>1.2990885972976685</v>
      </c>
      <c r="O16">
        <v>220</v>
      </c>
      <c r="P16">
        <v>0</v>
      </c>
    </row>
    <row r="17" spans="1:16" x14ac:dyDescent="0.35">
      <c r="A17" s="5" t="s">
        <v>7328</v>
      </c>
      <c r="B17" t="s">
        <v>7016</v>
      </c>
      <c r="C17" t="s">
        <v>7017</v>
      </c>
      <c r="D17" t="s">
        <v>7018</v>
      </c>
      <c r="E17" t="s">
        <v>52</v>
      </c>
      <c r="F17" s="11" t="s">
        <v>26</v>
      </c>
      <c r="G17" s="11" t="s">
        <v>26</v>
      </c>
      <c r="H17" t="s">
        <v>55</v>
      </c>
      <c r="I17" s="11" t="s">
        <v>60</v>
      </c>
      <c r="J17">
        <v>16</v>
      </c>
      <c r="K17" s="34">
        <v>62.828903198242188</v>
      </c>
      <c r="L17" s="34">
        <v>118.7039794921875</v>
      </c>
      <c r="M17" s="34">
        <v>122.74920654296875</v>
      </c>
      <c r="N17" s="35">
        <v>0.77364242076873779</v>
      </c>
      <c r="O17">
        <v>220</v>
      </c>
      <c r="P17">
        <v>0</v>
      </c>
    </row>
    <row r="18" spans="1:16" x14ac:dyDescent="0.35">
      <c r="A18" s="5" t="s">
        <v>7329</v>
      </c>
      <c r="B18" t="s">
        <v>7016</v>
      </c>
      <c r="C18" t="s">
        <v>7017</v>
      </c>
      <c r="D18" t="s">
        <v>7018</v>
      </c>
      <c r="E18" t="s">
        <v>52</v>
      </c>
      <c r="F18" s="11" t="s">
        <v>26</v>
      </c>
      <c r="G18" s="11" t="s">
        <v>26</v>
      </c>
      <c r="H18" t="s">
        <v>55</v>
      </c>
      <c r="I18" s="11" t="s">
        <v>60</v>
      </c>
      <c r="J18">
        <v>17</v>
      </c>
      <c r="K18" s="34">
        <v>59.994216918945313</v>
      </c>
      <c r="L18" s="34">
        <v>89.887260437011719</v>
      </c>
      <c r="M18" s="34">
        <v>93.027946472167969</v>
      </c>
      <c r="N18" s="35">
        <v>0.57597500085830688</v>
      </c>
      <c r="O18">
        <v>220</v>
      </c>
      <c r="P18">
        <v>0</v>
      </c>
    </row>
    <row r="19" spans="1:16" x14ac:dyDescent="0.35">
      <c r="A19" s="5" t="s">
        <v>7330</v>
      </c>
      <c r="B19" t="s">
        <v>7016</v>
      </c>
      <c r="C19" t="s">
        <v>7017</v>
      </c>
      <c r="D19" t="s">
        <v>7018</v>
      </c>
      <c r="E19" t="s">
        <v>52</v>
      </c>
      <c r="F19" s="11" t="s">
        <v>26</v>
      </c>
      <c r="G19" s="11" t="s">
        <v>26</v>
      </c>
      <c r="H19" t="s">
        <v>55</v>
      </c>
      <c r="I19" s="11" t="s">
        <v>60</v>
      </c>
      <c r="J19">
        <v>18</v>
      </c>
      <c r="K19" s="34">
        <v>57.227066040039063</v>
      </c>
      <c r="L19" s="34">
        <v>68.124320983886719</v>
      </c>
      <c r="M19" s="34">
        <v>70.190887451171875</v>
      </c>
      <c r="N19" s="35">
        <v>0.42562642693519592</v>
      </c>
      <c r="O19">
        <v>220</v>
      </c>
      <c r="P19">
        <v>0</v>
      </c>
    </row>
    <row r="20" spans="1:16" x14ac:dyDescent="0.35">
      <c r="A20" s="5" t="s">
        <v>7331</v>
      </c>
      <c r="B20" t="s">
        <v>7016</v>
      </c>
      <c r="C20" t="s">
        <v>7017</v>
      </c>
      <c r="D20" t="s">
        <v>7018</v>
      </c>
      <c r="E20" t="s">
        <v>52</v>
      </c>
      <c r="F20" s="11" t="s">
        <v>26</v>
      </c>
      <c r="G20" s="11" t="s">
        <v>26</v>
      </c>
      <c r="H20" t="s">
        <v>55</v>
      </c>
      <c r="I20" s="11" t="s">
        <v>60</v>
      </c>
      <c r="J20">
        <v>19</v>
      </c>
      <c r="K20" s="34">
        <v>55.613292694091797</v>
      </c>
      <c r="L20" s="34">
        <v>58.521747589111328</v>
      </c>
      <c r="M20" s="34">
        <v>60.7769775390625</v>
      </c>
      <c r="N20" s="35">
        <v>0.50705814361572266</v>
      </c>
      <c r="O20">
        <v>220</v>
      </c>
      <c r="P20">
        <v>0</v>
      </c>
    </row>
    <row r="21" spans="1:16" x14ac:dyDescent="0.35">
      <c r="A21" s="5" t="s">
        <v>7332</v>
      </c>
      <c r="B21" t="s">
        <v>7016</v>
      </c>
      <c r="C21" t="s">
        <v>7017</v>
      </c>
      <c r="D21" t="s">
        <v>7018</v>
      </c>
      <c r="E21" t="s">
        <v>52</v>
      </c>
      <c r="F21" s="11" t="s">
        <v>26</v>
      </c>
      <c r="G21" s="11" t="s">
        <v>26</v>
      </c>
      <c r="H21" t="s">
        <v>55</v>
      </c>
      <c r="I21" s="11" t="s">
        <v>60</v>
      </c>
      <c r="J21">
        <v>20</v>
      </c>
      <c r="K21" s="34">
        <v>53.961532592773438</v>
      </c>
      <c r="L21" s="34">
        <v>58.538806915283203</v>
      </c>
      <c r="M21" s="34">
        <v>61.129291534423828</v>
      </c>
      <c r="N21" s="35">
        <v>0.57999938726425171</v>
      </c>
      <c r="O21">
        <v>220</v>
      </c>
      <c r="P21">
        <v>0</v>
      </c>
    </row>
    <row r="22" spans="1:16" x14ac:dyDescent="0.35">
      <c r="A22" s="5" t="s">
        <v>7333</v>
      </c>
      <c r="B22" t="s">
        <v>7016</v>
      </c>
      <c r="C22" t="s">
        <v>7017</v>
      </c>
      <c r="D22" t="s">
        <v>7018</v>
      </c>
      <c r="E22" t="s">
        <v>52</v>
      </c>
      <c r="F22" s="11" t="s">
        <v>26</v>
      </c>
      <c r="G22" s="11" t="s">
        <v>26</v>
      </c>
      <c r="H22" t="s">
        <v>55</v>
      </c>
      <c r="I22" s="11" t="s">
        <v>60</v>
      </c>
      <c r="J22">
        <v>21</v>
      </c>
      <c r="K22" s="34">
        <v>52.593044281005859</v>
      </c>
      <c r="L22" s="34">
        <v>58.931480407714844</v>
      </c>
      <c r="M22" s="34">
        <v>61.693763732910156</v>
      </c>
      <c r="N22" s="35">
        <v>0.6429368257522583</v>
      </c>
      <c r="O22">
        <v>220</v>
      </c>
      <c r="P22">
        <v>0</v>
      </c>
    </row>
    <row r="23" spans="1:16" x14ac:dyDescent="0.35">
      <c r="A23" s="5" t="s">
        <v>7334</v>
      </c>
      <c r="B23" t="s">
        <v>7016</v>
      </c>
      <c r="C23" t="s">
        <v>7017</v>
      </c>
      <c r="D23" t="s">
        <v>7018</v>
      </c>
      <c r="E23" t="s">
        <v>52</v>
      </c>
      <c r="F23" s="11" t="s">
        <v>26</v>
      </c>
      <c r="G23" s="11" t="s">
        <v>26</v>
      </c>
      <c r="H23" t="s">
        <v>55</v>
      </c>
      <c r="I23" s="11" t="s">
        <v>60</v>
      </c>
      <c r="J23">
        <v>22</v>
      </c>
      <c r="K23" s="34">
        <v>51.585441589355469</v>
      </c>
      <c r="L23" s="34">
        <v>60.903656005859375</v>
      </c>
      <c r="M23" s="34">
        <v>61.949356079101563</v>
      </c>
      <c r="N23" s="35">
        <v>0.33213946223258972</v>
      </c>
      <c r="O23">
        <v>220</v>
      </c>
      <c r="P23">
        <v>0</v>
      </c>
    </row>
    <row r="24" spans="1:16" x14ac:dyDescent="0.35">
      <c r="A24" s="5" t="s">
        <v>7335</v>
      </c>
      <c r="B24" t="s">
        <v>7016</v>
      </c>
      <c r="C24" t="s">
        <v>7017</v>
      </c>
      <c r="D24" t="s">
        <v>7018</v>
      </c>
      <c r="E24" t="s">
        <v>52</v>
      </c>
      <c r="F24" s="11" t="s">
        <v>26</v>
      </c>
      <c r="G24" s="11" t="s">
        <v>26</v>
      </c>
      <c r="H24" t="s">
        <v>55</v>
      </c>
      <c r="I24" s="11" t="s">
        <v>60</v>
      </c>
      <c r="J24">
        <v>23</v>
      </c>
      <c r="K24" s="34">
        <v>50.411029815673828</v>
      </c>
      <c r="L24" s="34">
        <v>61.503376007080078</v>
      </c>
      <c r="M24" s="34">
        <v>62.782508850097656</v>
      </c>
      <c r="N24" s="35">
        <v>0.38391977548599243</v>
      </c>
      <c r="O24">
        <v>220</v>
      </c>
      <c r="P24">
        <v>0</v>
      </c>
    </row>
    <row r="25" spans="1:16" x14ac:dyDescent="0.35">
      <c r="A25" s="5" t="s">
        <v>7336</v>
      </c>
      <c r="B25" t="s">
        <v>7016</v>
      </c>
      <c r="C25" t="s">
        <v>7017</v>
      </c>
      <c r="D25" t="s">
        <v>7018</v>
      </c>
      <c r="E25" t="s">
        <v>52</v>
      </c>
      <c r="F25" s="11" t="s">
        <v>26</v>
      </c>
      <c r="G25" s="11" t="s">
        <v>26</v>
      </c>
      <c r="H25" t="s">
        <v>55</v>
      </c>
      <c r="I25" s="11" t="s">
        <v>60</v>
      </c>
      <c r="J25">
        <v>24</v>
      </c>
      <c r="K25" s="34">
        <v>49.375194549560547</v>
      </c>
      <c r="L25" s="34">
        <v>59.116855621337891</v>
      </c>
      <c r="M25" s="34">
        <v>60.580589294433594</v>
      </c>
      <c r="N25" s="35">
        <v>0.42690971493721008</v>
      </c>
      <c r="O25">
        <v>220</v>
      </c>
      <c r="P25">
        <v>0</v>
      </c>
    </row>
    <row r="26" spans="1:16" x14ac:dyDescent="0.35">
      <c r="A26" s="5" t="s">
        <v>7337</v>
      </c>
      <c r="B26" t="s">
        <v>7016</v>
      </c>
      <c r="C26" t="s">
        <v>7017</v>
      </c>
      <c r="D26" t="s">
        <v>7018</v>
      </c>
      <c r="E26" t="s">
        <v>52</v>
      </c>
      <c r="F26" s="11" t="s">
        <v>26</v>
      </c>
      <c r="G26" s="11" t="s">
        <v>26</v>
      </c>
      <c r="H26" t="s">
        <v>55</v>
      </c>
      <c r="I26" s="11" t="s">
        <v>61</v>
      </c>
      <c r="J26">
        <v>1</v>
      </c>
      <c r="K26" s="34">
        <v>52.940044403076172</v>
      </c>
      <c r="L26" s="34">
        <v>67.6590576171875</v>
      </c>
      <c r="M26" s="34">
        <v>65.748504638671875</v>
      </c>
      <c r="N26" s="35">
        <v>0.49404457211494446</v>
      </c>
      <c r="O26">
        <v>220</v>
      </c>
      <c r="P26">
        <v>0</v>
      </c>
    </row>
    <row r="27" spans="1:16" x14ac:dyDescent="0.35">
      <c r="A27" s="5" t="s">
        <v>7338</v>
      </c>
      <c r="B27" t="s">
        <v>7016</v>
      </c>
      <c r="C27" t="s">
        <v>7017</v>
      </c>
      <c r="D27" t="s">
        <v>7018</v>
      </c>
      <c r="E27" t="s">
        <v>52</v>
      </c>
      <c r="F27" s="11" t="s">
        <v>26</v>
      </c>
      <c r="G27" s="11" t="s">
        <v>26</v>
      </c>
      <c r="H27" t="s">
        <v>55</v>
      </c>
      <c r="I27" s="11" t="s">
        <v>61</v>
      </c>
      <c r="J27">
        <v>2</v>
      </c>
      <c r="K27" s="34">
        <v>52.191093444824219</v>
      </c>
      <c r="L27" s="34">
        <v>61.893543243408203</v>
      </c>
      <c r="M27" s="34">
        <v>60.208488464355469</v>
      </c>
      <c r="N27" s="35">
        <v>0.43526339530944824</v>
      </c>
      <c r="O27">
        <v>220</v>
      </c>
      <c r="P27">
        <v>0</v>
      </c>
    </row>
    <row r="28" spans="1:16" x14ac:dyDescent="0.35">
      <c r="A28" s="5" t="s">
        <v>7339</v>
      </c>
      <c r="B28" t="s">
        <v>7016</v>
      </c>
      <c r="C28" t="s">
        <v>7017</v>
      </c>
      <c r="D28" t="s">
        <v>7018</v>
      </c>
      <c r="E28" t="s">
        <v>52</v>
      </c>
      <c r="F28" s="11" t="s">
        <v>26</v>
      </c>
      <c r="G28" s="11" t="s">
        <v>26</v>
      </c>
      <c r="H28" t="s">
        <v>55</v>
      </c>
      <c r="I28" s="11" t="s">
        <v>61</v>
      </c>
      <c r="J28">
        <v>3</v>
      </c>
      <c r="K28" s="34">
        <v>51.867889404296875</v>
      </c>
      <c r="L28" s="34">
        <v>54.439842224121094</v>
      </c>
      <c r="M28" s="34">
        <v>52.999706268310547</v>
      </c>
      <c r="N28" s="35">
        <v>0.36981886625289917</v>
      </c>
      <c r="O28">
        <v>220</v>
      </c>
      <c r="P28">
        <v>0</v>
      </c>
    </row>
    <row r="29" spans="1:16" x14ac:dyDescent="0.35">
      <c r="A29" s="5" t="s">
        <v>7340</v>
      </c>
      <c r="B29" t="s">
        <v>7016</v>
      </c>
      <c r="C29" t="s">
        <v>7017</v>
      </c>
      <c r="D29" t="s">
        <v>7018</v>
      </c>
      <c r="E29" t="s">
        <v>52</v>
      </c>
      <c r="F29" s="11" t="s">
        <v>26</v>
      </c>
      <c r="G29" s="11" t="s">
        <v>26</v>
      </c>
      <c r="H29" t="s">
        <v>55</v>
      </c>
      <c r="I29" s="11" t="s">
        <v>61</v>
      </c>
      <c r="J29">
        <v>4</v>
      </c>
      <c r="K29" s="34">
        <v>51.643447875976563</v>
      </c>
      <c r="L29" s="34">
        <v>46.404563903808594</v>
      </c>
      <c r="M29" s="34">
        <v>45.171470642089844</v>
      </c>
      <c r="N29" s="35">
        <v>0.31105470657348633</v>
      </c>
      <c r="O29">
        <v>220</v>
      </c>
      <c r="P29">
        <v>0</v>
      </c>
    </row>
    <row r="30" spans="1:16" x14ac:dyDescent="0.35">
      <c r="A30" s="5" t="s">
        <v>7341</v>
      </c>
      <c r="B30" t="s">
        <v>7016</v>
      </c>
      <c r="C30" t="s">
        <v>7017</v>
      </c>
      <c r="D30" t="s">
        <v>7018</v>
      </c>
      <c r="E30" t="s">
        <v>52</v>
      </c>
      <c r="F30" s="11" t="s">
        <v>26</v>
      </c>
      <c r="G30" s="11" t="s">
        <v>26</v>
      </c>
      <c r="H30" t="s">
        <v>55</v>
      </c>
      <c r="I30" s="11" t="s">
        <v>61</v>
      </c>
      <c r="J30">
        <v>5</v>
      </c>
      <c r="K30" s="34">
        <v>51.423694610595703</v>
      </c>
      <c r="L30" s="34">
        <v>42.118545532226563</v>
      </c>
      <c r="M30" s="34">
        <v>40.921455383300781</v>
      </c>
      <c r="N30" s="35">
        <v>0.27571502327919006</v>
      </c>
      <c r="O30">
        <v>220</v>
      </c>
      <c r="P30">
        <v>0</v>
      </c>
    </row>
    <row r="31" spans="1:16" x14ac:dyDescent="0.35">
      <c r="A31" s="5" t="s">
        <v>7342</v>
      </c>
      <c r="B31" t="s">
        <v>7016</v>
      </c>
      <c r="C31" t="s">
        <v>7017</v>
      </c>
      <c r="D31" t="s">
        <v>7018</v>
      </c>
      <c r="E31" t="s">
        <v>52</v>
      </c>
      <c r="F31" s="11" t="s">
        <v>26</v>
      </c>
      <c r="G31" s="11" t="s">
        <v>26</v>
      </c>
      <c r="H31" t="s">
        <v>55</v>
      </c>
      <c r="I31" s="11" t="s">
        <v>61</v>
      </c>
      <c r="J31">
        <v>6</v>
      </c>
      <c r="K31" s="34">
        <v>51.2900390625</v>
      </c>
      <c r="L31" s="34">
        <v>42.456508636474609</v>
      </c>
      <c r="M31" s="34">
        <v>41.199951171875</v>
      </c>
      <c r="N31" s="35">
        <v>0.24969969689846039</v>
      </c>
      <c r="O31">
        <v>220</v>
      </c>
      <c r="P31">
        <v>0</v>
      </c>
    </row>
    <row r="32" spans="1:16" x14ac:dyDescent="0.35">
      <c r="A32" s="5" t="s">
        <v>7343</v>
      </c>
      <c r="B32" t="s">
        <v>7016</v>
      </c>
      <c r="C32" t="s">
        <v>7017</v>
      </c>
      <c r="D32" t="s">
        <v>7018</v>
      </c>
      <c r="E32" t="s">
        <v>52</v>
      </c>
      <c r="F32" s="11" t="s">
        <v>26</v>
      </c>
      <c r="G32" s="11" t="s">
        <v>26</v>
      </c>
      <c r="H32" t="s">
        <v>55</v>
      </c>
      <c r="I32" s="11" t="s">
        <v>61</v>
      </c>
      <c r="J32">
        <v>7</v>
      </c>
      <c r="K32" s="34">
        <v>51.662624359130859</v>
      </c>
      <c r="L32" s="34">
        <v>58.064395904541016</v>
      </c>
      <c r="M32" s="34">
        <v>56.489589691162109</v>
      </c>
      <c r="N32" s="35">
        <v>0.27116268873214722</v>
      </c>
      <c r="O32">
        <v>220</v>
      </c>
      <c r="P32">
        <v>0</v>
      </c>
    </row>
    <row r="33" spans="1:16" x14ac:dyDescent="0.35">
      <c r="A33" s="5" t="s">
        <v>7344</v>
      </c>
      <c r="B33" t="s">
        <v>7016</v>
      </c>
      <c r="C33" t="s">
        <v>7017</v>
      </c>
      <c r="D33" t="s">
        <v>7018</v>
      </c>
      <c r="E33" t="s">
        <v>52</v>
      </c>
      <c r="F33" s="11" t="s">
        <v>26</v>
      </c>
      <c r="G33" s="11" t="s">
        <v>26</v>
      </c>
      <c r="H33" t="s">
        <v>55</v>
      </c>
      <c r="I33" s="11" t="s">
        <v>61</v>
      </c>
      <c r="J33">
        <v>8</v>
      </c>
      <c r="K33" s="34">
        <v>54.765281677246094</v>
      </c>
      <c r="L33" s="34">
        <v>105.91748809814453</v>
      </c>
      <c r="M33" s="34">
        <v>104.06667327880859</v>
      </c>
      <c r="N33" s="35">
        <v>0.37999475002288818</v>
      </c>
      <c r="O33">
        <v>220</v>
      </c>
      <c r="P33">
        <v>0</v>
      </c>
    </row>
    <row r="34" spans="1:16" x14ac:dyDescent="0.35">
      <c r="A34" s="5" t="s">
        <v>7345</v>
      </c>
      <c r="B34" t="s">
        <v>7016</v>
      </c>
      <c r="C34" t="s">
        <v>7017</v>
      </c>
      <c r="D34" t="s">
        <v>7018</v>
      </c>
      <c r="E34" t="s">
        <v>52</v>
      </c>
      <c r="F34" s="11" t="s">
        <v>26</v>
      </c>
      <c r="G34" s="11" t="s">
        <v>26</v>
      </c>
      <c r="H34" t="s">
        <v>55</v>
      </c>
      <c r="I34" s="11" t="s">
        <v>61</v>
      </c>
      <c r="J34">
        <v>9</v>
      </c>
      <c r="K34" s="34">
        <v>58.595222473144531</v>
      </c>
      <c r="L34" s="34">
        <v>185.92129516601563</v>
      </c>
      <c r="M34" s="34">
        <v>185.899658203125</v>
      </c>
      <c r="N34" s="35">
        <v>0.47016516327857971</v>
      </c>
      <c r="O34">
        <v>220</v>
      </c>
      <c r="P34">
        <v>0</v>
      </c>
    </row>
    <row r="35" spans="1:16" x14ac:dyDescent="0.35">
      <c r="A35" s="5" t="s">
        <v>7346</v>
      </c>
      <c r="B35" t="s">
        <v>7016</v>
      </c>
      <c r="C35" t="s">
        <v>7017</v>
      </c>
      <c r="D35" t="s">
        <v>7018</v>
      </c>
      <c r="E35" t="s">
        <v>52</v>
      </c>
      <c r="F35" s="11" t="s">
        <v>26</v>
      </c>
      <c r="G35" s="11" t="s">
        <v>26</v>
      </c>
      <c r="H35" t="s">
        <v>55</v>
      </c>
      <c r="I35" s="11" t="s">
        <v>61</v>
      </c>
      <c r="J35">
        <v>10</v>
      </c>
      <c r="K35" s="34">
        <v>61.800224304199219</v>
      </c>
      <c r="L35" s="34">
        <v>244.69989013671875</v>
      </c>
      <c r="M35" s="34">
        <v>246.75387573242188</v>
      </c>
      <c r="N35" s="35">
        <v>0.9114527702331543</v>
      </c>
      <c r="O35">
        <v>220</v>
      </c>
      <c r="P35">
        <v>0</v>
      </c>
    </row>
    <row r="36" spans="1:16" x14ac:dyDescent="0.35">
      <c r="A36" s="5" t="s">
        <v>7347</v>
      </c>
      <c r="B36" t="s">
        <v>7016</v>
      </c>
      <c r="C36" t="s">
        <v>7017</v>
      </c>
      <c r="D36" t="s">
        <v>7018</v>
      </c>
      <c r="E36" t="s">
        <v>52</v>
      </c>
      <c r="F36" s="11" t="s">
        <v>26</v>
      </c>
      <c r="G36" s="11" t="s">
        <v>26</v>
      </c>
      <c r="H36" t="s">
        <v>55</v>
      </c>
      <c r="I36" s="11" t="s">
        <v>61</v>
      </c>
      <c r="J36">
        <v>11</v>
      </c>
      <c r="K36" s="34">
        <v>64.603172302246094</v>
      </c>
      <c r="L36" s="34">
        <v>244.57170104980469</v>
      </c>
      <c r="M36" s="34">
        <v>248.31655883789063</v>
      </c>
      <c r="N36" s="35">
        <v>1.0620238780975342</v>
      </c>
      <c r="O36">
        <v>220</v>
      </c>
      <c r="P36">
        <v>0</v>
      </c>
    </row>
    <row r="37" spans="1:16" x14ac:dyDescent="0.35">
      <c r="A37" s="5" t="s">
        <v>7348</v>
      </c>
      <c r="B37" t="s">
        <v>7016</v>
      </c>
      <c r="C37" t="s">
        <v>7017</v>
      </c>
      <c r="D37" t="s">
        <v>7018</v>
      </c>
      <c r="E37" t="s">
        <v>52</v>
      </c>
      <c r="F37" s="11" t="s">
        <v>26</v>
      </c>
      <c r="G37" s="11" t="s">
        <v>26</v>
      </c>
      <c r="H37" t="s">
        <v>55</v>
      </c>
      <c r="I37" s="11" t="s">
        <v>61</v>
      </c>
      <c r="J37">
        <v>12</v>
      </c>
      <c r="K37" s="34">
        <v>65.269271850585938</v>
      </c>
      <c r="L37" s="34">
        <v>217.41500854492188</v>
      </c>
      <c r="M37" s="34">
        <v>221.2156982421875</v>
      </c>
      <c r="N37" s="35">
        <v>0.9751046895980835</v>
      </c>
      <c r="O37">
        <v>220</v>
      </c>
      <c r="P37">
        <v>0</v>
      </c>
    </row>
    <row r="38" spans="1:16" x14ac:dyDescent="0.35">
      <c r="A38" s="5" t="s">
        <v>7349</v>
      </c>
      <c r="B38" t="s">
        <v>7016</v>
      </c>
      <c r="C38" t="s">
        <v>7017</v>
      </c>
      <c r="D38" t="s">
        <v>7018</v>
      </c>
      <c r="E38" t="s">
        <v>52</v>
      </c>
      <c r="F38" s="11" t="s">
        <v>26</v>
      </c>
      <c r="G38" s="11" t="s">
        <v>26</v>
      </c>
      <c r="H38" t="s">
        <v>55</v>
      </c>
      <c r="I38" s="11" t="s">
        <v>61</v>
      </c>
      <c r="J38">
        <v>13</v>
      </c>
      <c r="K38" s="34">
        <v>65.318344116210938</v>
      </c>
      <c r="L38" s="34">
        <v>186.52235412597656</v>
      </c>
      <c r="M38" s="34">
        <v>190.11868286132813</v>
      </c>
      <c r="N38" s="35">
        <v>0.85824942588806152</v>
      </c>
      <c r="O38">
        <v>220</v>
      </c>
      <c r="P38">
        <v>0</v>
      </c>
    </row>
    <row r="39" spans="1:16" x14ac:dyDescent="0.35">
      <c r="A39" s="5" t="s">
        <v>7350</v>
      </c>
      <c r="B39" t="s">
        <v>7016</v>
      </c>
      <c r="C39" t="s">
        <v>7017</v>
      </c>
      <c r="D39" t="s">
        <v>7018</v>
      </c>
      <c r="E39" t="s">
        <v>52</v>
      </c>
      <c r="F39" s="11" t="s">
        <v>26</v>
      </c>
      <c r="G39" s="11" t="s">
        <v>26</v>
      </c>
      <c r="H39" t="s">
        <v>55</v>
      </c>
      <c r="I39" s="11" t="s">
        <v>61</v>
      </c>
      <c r="J39">
        <v>14</v>
      </c>
      <c r="K39" s="34">
        <v>64.899215698242188</v>
      </c>
      <c r="L39" s="34">
        <v>173.8636474609375</v>
      </c>
      <c r="M39" s="34">
        <v>177.4630126953125</v>
      </c>
      <c r="N39" s="35">
        <v>0.81083071231842041</v>
      </c>
      <c r="O39">
        <v>220</v>
      </c>
      <c r="P39">
        <v>0</v>
      </c>
    </row>
    <row r="40" spans="1:16" x14ac:dyDescent="0.35">
      <c r="A40" s="5" t="s">
        <v>7351</v>
      </c>
      <c r="B40" t="s">
        <v>7016</v>
      </c>
      <c r="C40" t="s">
        <v>7017</v>
      </c>
      <c r="D40" t="s">
        <v>7018</v>
      </c>
      <c r="E40" t="s">
        <v>52</v>
      </c>
      <c r="F40" s="11" t="s">
        <v>26</v>
      </c>
      <c r="G40" s="11" t="s">
        <v>26</v>
      </c>
      <c r="H40" t="s">
        <v>55</v>
      </c>
      <c r="I40" s="11" t="s">
        <v>61</v>
      </c>
      <c r="J40">
        <v>15</v>
      </c>
      <c r="K40" s="34">
        <v>64.424598693847656</v>
      </c>
      <c r="L40" s="34">
        <v>158.864990234375</v>
      </c>
      <c r="M40" s="34">
        <v>162.30949401855469</v>
      </c>
      <c r="N40" s="35">
        <v>0.7477724552154541</v>
      </c>
      <c r="O40">
        <v>220</v>
      </c>
      <c r="P40">
        <v>0</v>
      </c>
    </row>
    <row r="41" spans="1:16" x14ac:dyDescent="0.35">
      <c r="A41" s="5" t="s">
        <v>7352</v>
      </c>
      <c r="B41" t="s">
        <v>7016</v>
      </c>
      <c r="C41" t="s">
        <v>7017</v>
      </c>
      <c r="D41" t="s">
        <v>7018</v>
      </c>
      <c r="E41" t="s">
        <v>52</v>
      </c>
      <c r="F41" s="11" t="s">
        <v>26</v>
      </c>
      <c r="G41" s="11" t="s">
        <v>26</v>
      </c>
      <c r="H41" t="s">
        <v>55</v>
      </c>
      <c r="I41" s="11" t="s">
        <v>61</v>
      </c>
      <c r="J41">
        <v>16</v>
      </c>
      <c r="K41" s="34">
        <v>63.287361145019531</v>
      </c>
      <c r="L41" s="34">
        <v>133.44674682617188</v>
      </c>
      <c r="M41" s="34">
        <v>135.55522155761719</v>
      </c>
      <c r="N41" s="35">
        <v>0.53785783052444458</v>
      </c>
      <c r="O41">
        <v>220</v>
      </c>
      <c r="P41">
        <v>0</v>
      </c>
    </row>
    <row r="42" spans="1:16" x14ac:dyDescent="0.35">
      <c r="A42" s="5" t="s">
        <v>7353</v>
      </c>
      <c r="B42" t="s">
        <v>7016</v>
      </c>
      <c r="C42" t="s">
        <v>7017</v>
      </c>
      <c r="D42" t="s">
        <v>7018</v>
      </c>
      <c r="E42" t="s">
        <v>52</v>
      </c>
      <c r="F42" s="11" t="s">
        <v>26</v>
      </c>
      <c r="G42" s="11" t="s">
        <v>26</v>
      </c>
      <c r="H42" t="s">
        <v>55</v>
      </c>
      <c r="I42" s="11" t="s">
        <v>61</v>
      </c>
      <c r="J42">
        <v>17</v>
      </c>
      <c r="K42" s="34">
        <v>61.246856689453125</v>
      </c>
      <c r="L42" s="34">
        <v>101.16313934326172</v>
      </c>
      <c r="M42" s="34">
        <v>102.34394073486328</v>
      </c>
      <c r="N42" s="35">
        <v>0.32439303398132324</v>
      </c>
      <c r="O42">
        <v>220</v>
      </c>
      <c r="P42">
        <v>0</v>
      </c>
    </row>
    <row r="43" spans="1:16" x14ac:dyDescent="0.35">
      <c r="A43" s="5" t="s">
        <v>7354</v>
      </c>
      <c r="B43" t="s">
        <v>7016</v>
      </c>
      <c r="C43" t="s">
        <v>7017</v>
      </c>
      <c r="D43" t="s">
        <v>7018</v>
      </c>
      <c r="E43" t="s">
        <v>52</v>
      </c>
      <c r="F43" s="11" t="s">
        <v>26</v>
      </c>
      <c r="G43" s="11" t="s">
        <v>26</v>
      </c>
      <c r="H43" t="s">
        <v>55</v>
      </c>
      <c r="I43" s="11" t="s">
        <v>61</v>
      </c>
      <c r="J43">
        <v>18</v>
      </c>
      <c r="K43" s="34">
        <v>58.829227447509766</v>
      </c>
      <c r="L43" s="34">
        <v>76.869850158691406</v>
      </c>
      <c r="M43" s="34">
        <v>76.643379211425781</v>
      </c>
      <c r="N43" s="35">
        <v>0.10480702668428421</v>
      </c>
      <c r="O43">
        <v>220</v>
      </c>
      <c r="P43">
        <v>0</v>
      </c>
    </row>
    <row r="44" spans="1:16" x14ac:dyDescent="0.35">
      <c r="A44" s="5" t="s">
        <v>7355</v>
      </c>
      <c r="B44" t="s">
        <v>7016</v>
      </c>
      <c r="C44" t="s">
        <v>7017</v>
      </c>
      <c r="D44" t="s">
        <v>7018</v>
      </c>
      <c r="E44" t="s">
        <v>52</v>
      </c>
      <c r="F44" s="11" t="s">
        <v>26</v>
      </c>
      <c r="G44" s="11" t="s">
        <v>26</v>
      </c>
      <c r="H44" t="s">
        <v>55</v>
      </c>
      <c r="I44" s="11" t="s">
        <v>61</v>
      </c>
      <c r="J44">
        <v>19</v>
      </c>
      <c r="K44" s="34">
        <v>57.569324493408203</v>
      </c>
      <c r="L44" s="34">
        <v>66.308349609375</v>
      </c>
      <c r="M44" s="34">
        <v>66.020790100097656</v>
      </c>
      <c r="N44" s="35">
        <v>0.10381752252578735</v>
      </c>
      <c r="O44">
        <v>220</v>
      </c>
      <c r="P44">
        <v>0</v>
      </c>
    </row>
    <row r="45" spans="1:16" x14ac:dyDescent="0.35">
      <c r="A45" s="5" t="s">
        <v>7356</v>
      </c>
      <c r="B45" t="s">
        <v>7016</v>
      </c>
      <c r="C45" t="s">
        <v>7017</v>
      </c>
      <c r="D45" t="s">
        <v>7018</v>
      </c>
      <c r="E45" t="s">
        <v>52</v>
      </c>
      <c r="F45" s="11" t="s">
        <v>26</v>
      </c>
      <c r="G45" s="11" t="s">
        <v>26</v>
      </c>
      <c r="H45" t="s">
        <v>55</v>
      </c>
      <c r="I45" s="11" t="s">
        <v>61</v>
      </c>
      <c r="J45">
        <v>20</v>
      </c>
      <c r="K45" s="34">
        <v>56.469181060791016</v>
      </c>
      <c r="L45" s="34">
        <v>66.631263732910156</v>
      </c>
      <c r="M45" s="34">
        <v>66.597419738769531</v>
      </c>
      <c r="N45" s="35">
        <v>9.051968902349472E-2</v>
      </c>
      <c r="O45">
        <v>220</v>
      </c>
      <c r="P45">
        <v>0</v>
      </c>
    </row>
    <row r="46" spans="1:16" x14ac:dyDescent="0.35">
      <c r="A46" s="5" t="s">
        <v>7357</v>
      </c>
      <c r="B46" t="s">
        <v>7016</v>
      </c>
      <c r="C46" t="s">
        <v>7017</v>
      </c>
      <c r="D46" t="s">
        <v>7018</v>
      </c>
      <c r="E46" t="s">
        <v>52</v>
      </c>
      <c r="F46" s="11" t="s">
        <v>26</v>
      </c>
      <c r="G46" s="11" t="s">
        <v>26</v>
      </c>
      <c r="H46" t="s">
        <v>55</v>
      </c>
      <c r="I46" s="11" t="s">
        <v>61</v>
      </c>
      <c r="J46">
        <v>21</v>
      </c>
      <c r="K46" s="34">
        <v>55.917648315429688</v>
      </c>
      <c r="L46" s="34">
        <v>67.315536499023438</v>
      </c>
      <c r="M46" s="34">
        <v>67.375030517578125</v>
      </c>
      <c r="N46" s="35">
        <v>0.10182175785303116</v>
      </c>
      <c r="O46">
        <v>220</v>
      </c>
      <c r="P46">
        <v>0</v>
      </c>
    </row>
    <row r="47" spans="1:16" x14ac:dyDescent="0.35">
      <c r="A47" s="5" t="s">
        <v>7358</v>
      </c>
      <c r="B47" t="s">
        <v>7016</v>
      </c>
      <c r="C47" t="s">
        <v>7017</v>
      </c>
      <c r="D47" t="s">
        <v>7018</v>
      </c>
      <c r="E47" t="s">
        <v>52</v>
      </c>
      <c r="F47" s="11" t="s">
        <v>26</v>
      </c>
      <c r="G47" s="11" t="s">
        <v>26</v>
      </c>
      <c r="H47" t="s">
        <v>55</v>
      </c>
      <c r="I47" s="11" t="s">
        <v>61</v>
      </c>
      <c r="J47">
        <v>22</v>
      </c>
      <c r="K47" s="34">
        <v>55.132759094238281</v>
      </c>
      <c r="L47" s="34">
        <v>69.772048950195313</v>
      </c>
      <c r="M47" s="34">
        <v>67.834434509277344</v>
      </c>
      <c r="N47" s="35">
        <v>0.45958194136619568</v>
      </c>
      <c r="O47">
        <v>220</v>
      </c>
      <c r="P47">
        <v>0</v>
      </c>
    </row>
    <row r="48" spans="1:16" x14ac:dyDescent="0.35">
      <c r="A48" s="5" t="s">
        <v>7359</v>
      </c>
      <c r="B48" t="s">
        <v>7016</v>
      </c>
      <c r="C48" t="s">
        <v>7017</v>
      </c>
      <c r="D48" t="s">
        <v>7018</v>
      </c>
      <c r="E48" t="s">
        <v>52</v>
      </c>
      <c r="F48" s="11" t="s">
        <v>26</v>
      </c>
      <c r="G48" s="11" t="s">
        <v>26</v>
      </c>
      <c r="H48" t="s">
        <v>55</v>
      </c>
      <c r="I48" s="11" t="s">
        <v>61</v>
      </c>
      <c r="J48">
        <v>23</v>
      </c>
      <c r="K48" s="34">
        <v>54.399459838867188</v>
      </c>
      <c r="L48" s="34">
        <v>70.780921936035156</v>
      </c>
      <c r="M48" s="34">
        <v>69.055107116699219</v>
      </c>
      <c r="N48" s="35">
        <v>0.42781677842140198</v>
      </c>
      <c r="O48">
        <v>220</v>
      </c>
      <c r="P48">
        <v>0</v>
      </c>
    </row>
    <row r="49" spans="1:16" x14ac:dyDescent="0.35">
      <c r="A49" s="5" t="s">
        <v>7360</v>
      </c>
      <c r="B49" t="s">
        <v>7016</v>
      </c>
      <c r="C49" t="s">
        <v>7017</v>
      </c>
      <c r="D49" t="s">
        <v>7018</v>
      </c>
      <c r="E49" t="s">
        <v>52</v>
      </c>
      <c r="F49" s="11" t="s">
        <v>26</v>
      </c>
      <c r="G49" s="11" t="s">
        <v>26</v>
      </c>
      <c r="H49" t="s">
        <v>55</v>
      </c>
      <c r="I49" s="11" t="s">
        <v>61</v>
      </c>
      <c r="J49">
        <v>24</v>
      </c>
      <c r="K49" s="34">
        <v>53.676609039306641</v>
      </c>
      <c r="L49" s="34">
        <v>68.089393615722656</v>
      </c>
      <c r="M49" s="34">
        <v>66.667716979980469</v>
      </c>
      <c r="N49" s="35">
        <v>0.36467429995536804</v>
      </c>
      <c r="O49">
        <v>220</v>
      </c>
      <c r="P49">
        <v>0</v>
      </c>
    </row>
    <row r="50" spans="1:16" x14ac:dyDescent="0.35">
      <c r="A50" s="5" t="s">
        <v>7361</v>
      </c>
      <c r="B50" t="s">
        <v>7016</v>
      </c>
      <c r="C50" t="s">
        <v>7017</v>
      </c>
      <c r="D50" t="s">
        <v>7018</v>
      </c>
      <c r="E50" t="s">
        <v>52</v>
      </c>
      <c r="F50" s="11" t="s">
        <v>26</v>
      </c>
      <c r="G50" s="11" t="s">
        <v>26</v>
      </c>
      <c r="H50" t="s">
        <v>55</v>
      </c>
      <c r="I50" s="11" t="s">
        <v>62</v>
      </c>
      <c r="J50">
        <v>1</v>
      </c>
      <c r="K50" s="34">
        <v>54.480445861816406</v>
      </c>
      <c r="L50" s="34">
        <v>65.906166076660156</v>
      </c>
      <c r="M50" s="34">
        <v>64.076637268066406</v>
      </c>
      <c r="N50" s="35">
        <v>0.54839473962783813</v>
      </c>
      <c r="O50">
        <v>220</v>
      </c>
      <c r="P50">
        <v>0</v>
      </c>
    </row>
    <row r="51" spans="1:16" x14ac:dyDescent="0.35">
      <c r="A51" s="5" t="s">
        <v>7362</v>
      </c>
      <c r="B51" t="s">
        <v>7016</v>
      </c>
      <c r="C51" t="s">
        <v>7017</v>
      </c>
      <c r="D51" t="s">
        <v>7018</v>
      </c>
      <c r="E51" t="s">
        <v>52</v>
      </c>
      <c r="F51" s="11" t="s">
        <v>26</v>
      </c>
      <c r="G51" s="11" t="s">
        <v>26</v>
      </c>
      <c r="H51" t="s">
        <v>55</v>
      </c>
      <c r="I51" s="11" t="s">
        <v>62</v>
      </c>
      <c r="J51">
        <v>2</v>
      </c>
      <c r="K51" s="34">
        <v>53.978870391845703</v>
      </c>
      <c r="L51" s="34">
        <v>60.374942779541016</v>
      </c>
      <c r="M51" s="34">
        <v>58.833988189697266</v>
      </c>
      <c r="N51" s="35">
        <v>0.47026541829109192</v>
      </c>
      <c r="O51">
        <v>220</v>
      </c>
      <c r="P51">
        <v>0</v>
      </c>
    </row>
    <row r="52" spans="1:16" x14ac:dyDescent="0.35">
      <c r="A52" s="5" t="s">
        <v>7363</v>
      </c>
      <c r="B52" t="s">
        <v>7016</v>
      </c>
      <c r="C52" t="s">
        <v>7017</v>
      </c>
      <c r="D52" t="s">
        <v>7018</v>
      </c>
      <c r="E52" t="s">
        <v>52</v>
      </c>
      <c r="F52" s="11" t="s">
        <v>26</v>
      </c>
      <c r="G52" s="11" t="s">
        <v>26</v>
      </c>
      <c r="H52" t="s">
        <v>55</v>
      </c>
      <c r="I52" s="11" t="s">
        <v>62</v>
      </c>
      <c r="J52">
        <v>3</v>
      </c>
      <c r="K52" s="34">
        <v>53.737155914306641</v>
      </c>
      <c r="L52" s="34">
        <v>53.012218475341797</v>
      </c>
      <c r="M52" s="34">
        <v>51.793346405029297</v>
      </c>
      <c r="N52" s="35">
        <v>0.36768001317977905</v>
      </c>
      <c r="O52">
        <v>220</v>
      </c>
      <c r="P52">
        <v>0</v>
      </c>
    </row>
    <row r="53" spans="1:16" x14ac:dyDescent="0.35">
      <c r="A53" s="5" t="s">
        <v>7364</v>
      </c>
      <c r="B53" t="s">
        <v>7016</v>
      </c>
      <c r="C53" t="s">
        <v>7017</v>
      </c>
      <c r="D53" t="s">
        <v>7018</v>
      </c>
      <c r="E53" t="s">
        <v>52</v>
      </c>
      <c r="F53" s="11" t="s">
        <v>26</v>
      </c>
      <c r="G53" s="11" t="s">
        <v>26</v>
      </c>
      <c r="H53" t="s">
        <v>55</v>
      </c>
      <c r="I53" s="11" t="s">
        <v>62</v>
      </c>
      <c r="J53">
        <v>4</v>
      </c>
      <c r="K53" s="34">
        <v>53.319683074951172</v>
      </c>
      <c r="L53" s="34">
        <v>45.11767578125</v>
      </c>
      <c r="M53" s="34">
        <v>44.098712921142578</v>
      </c>
      <c r="N53" s="35">
        <v>0.30304384231567383</v>
      </c>
      <c r="O53">
        <v>220</v>
      </c>
      <c r="P53">
        <v>0</v>
      </c>
    </row>
    <row r="54" spans="1:16" x14ac:dyDescent="0.35">
      <c r="A54" s="5" t="s">
        <v>7365</v>
      </c>
      <c r="B54" t="s">
        <v>7016</v>
      </c>
      <c r="C54" t="s">
        <v>7017</v>
      </c>
      <c r="D54" t="s">
        <v>7018</v>
      </c>
      <c r="E54" t="s">
        <v>52</v>
      </c>
      <c r="F54" s="11" t="s">
        <v>26</v>
      </c>
      <c r="G54" s="11" t="s">
        <v>26</v>
      </c>
      <c r="H54" t="s">
        <v>55</v>
      </c>
      <c r="I54" s="11" t="s">
        <v>62</v>
      </c>
      <c r="J54">
        <v>5</v>
      </c>
      <c r="K54" s="34">
        <v>52.823993682861328</v>
      </c>
      <c r="L54" s="34">
        <v>41.031730651855469</v>
      </c>
      <c r="M54" s="34">
        <v>40.032417297363281</v>
      </c>
      <c r="N54" s="35">
        <v>0.27472662925720215</v>
      </c>
      <c r="O54">
        <v>220</v>
      </c>
      <c r="P54">
        <v>0</v>
      </c>
    </row>
    <row r="55" spans="1:16" x14ac:dyDescent="0.35">
      <c r="A55" s="5" t="s">
        <v>7366</v>
      </c>
      <c r="B55" t="s">
        <v>7016</v>
      </c>
      <c r="C55" t="s">
        <v>7017</v>
      </c>
      <c r="D55" t="s">
        <v>7018</v>
      </c>
      <c r="E55" t="s">
        <v>52</v>
      </c>
      <c r="F55" s="11" t="s">
        <v>26</v>
      </c>
      <c r="G55" s="11" t="s">
        <v>26</v>
      </c>
      <c r="H55" t="s">
        <v>55</v>
      </c>
      <c r="I55" s="11" t="s">
        <v>62</v>
      </c>
      <c r="J55">
        <v>6</v>
      </c>
      <c r="K55" s="34">
        <v>52.568115234375</v>
      </c>
      <c r="L55" s="34">
        <v>41.337245941162109</v>
      </c>
      <c r="M55" s="34">
        <v>40.177757263183594</v>
      </c>
      <c r="N55" s="35">
        <v>0.26401054859161377</v>
      </c>
      <c r="O55">
        <v>220</v>
      </c>
      <c r="P55">
        <v>0</v>
      </c>
    </row>
    <row r="56" spans="1:16" x14ac:dyDescent="0.35">
      <c r="A56" s="5" t="s">
        <v>7367</v>
      </c>
      <c r="B56" t="s">
        <v>7016</v>
      </c>
      <c r="C56" t="s">
        <v>7017</v>
      </c>
      <c r="D56" t="s">
        <v>7018</v>
      </c>
      <c r="E56" t="s">
        <v>52</v>
      </c>
      <c r="F56" s="11" t="s">
        <v>26</v>
      </c>
      <c r="G56" s="11" t="s">
        <v>26</v>
      </c>
      <c r="H56" t="s">
        <v>55</v>
      </c>
      <c r="I56" s="11" t="s">
        <v>62</v>
      </c>
      <c r="J56">
        <v>7</v>
      </c>
      <c r="K56" s="34">
        <v>52.417224884033203</v>
      </c>
      <c r="L56" s="34">
        <v>56.650367736816406</v>
      </c>
      <c r="M56" s="34">
        <v>55.165885925292969</v>
      </c>
      <c r="N56" s="35">
        <v>0.28657585382461548</v>
      </c>
      <c r="O56">
        <v>220</v>
      </c>
      <c r="P56">
        <v>0</v>
      </c>
    </row>
    <row r="57" spans="1:16" x14ac:dyDescent="0.35">
      <c r="A57" s="5" t="s">
        <v>7368</v>
      </c>
      <c r="B57" t="s">
        <v>7016</v>
      </c>
      <c r="C57" t="s">
        <v>7017</v>
      </c>
      <c r="D57" t="s">
        <v>7018</v>
      </c>
      <c r="E57" t="s">
        <v>52</v>
      </c>
      <c r="F57" s="11" t="s">
        <v>26</v>
      </c>
      <c r="G57" s="11" t="s">
        <v>26</v>
      </c>
      <c r="H57" t="s">
        <v>55</v>
      </c>
      <c r="I57" s="11" t="s">
        <v>62</v>
      </c>
      <c r="J57">
        <v>8</v>
      </c>
      <c r="K57" s="34">
        <v>53.057884216308594</v>
      </c>
      <c r="L57" s="34">
        <v>104.43421936035156</v>
      </c>
      <c r="M57" s="34">
        <v>102.67453002929688</v>
      </c>
      <c r="N57" s="35">
        <v>0.4281637966632843</v>
      </c>
      <c r="O57">
        <v>220</v>
      </c>
      <c r="P57">
        <v>0</v>
      </c>
    </row>
    <row r="58" spans="1:16" x14ac:dyDescent="0.35">
      <c r="A58" s="5" t="s">
        <v>7369</v>
      </c>
      <c r="B58" t="s">
        <v>7016</v>
      </c>
      <c r="C58" t="s">
        <v>7017</v>
      </c>
      <c r="D58" t="s">
        <v>7018</v>
      </c>
      <c r="E58" t="s">
        <v>52</v>
      </c>
      <c r="F58" s="11" t="s">
        <v>26</v>
      </c>
      <c r="G58" s="11" t="s">
        <v>26</v>
      </c>
      <c r="H58" t="s">
        <v>55</v>
      </c>
      <c r="I58" s="11" t="s">
        <v>62</v>
      </c>
      <c r="J58">
        <v>9</v>
      </c>
      <c r="K58" s="34">
        <v>54.696659088134766</v>
      </c>
      <c r="L58" s="34">
        <v>185.58221435546875</v>
      </c>
      <c r="M58" s="34">
        <v>185.78939819335938</v>
      </c>
      <c r="N58" s="35">
        <v>0.60007578134536743</v>
      </c>
      <c r="O58">
        <v>220</v>
      </c>
      <c r="P58">
        <v>0</v>
      </c>
    </row>
    <row r="59" spans="1:16" x14ac:dyDescent="0.35">
      <c r="A59" s="5" t="s">
        <v>7370</v>
      </c>
      <c r="B59" t="s">
        <v>7016</v>
      </c>
      <c r="C59" t="s">
        <v>7017</v>
      </c>
      <c r="D59" t="s">
        <v>7018</v>
      </c>
      <c r="E59" t="s">
        <v>52</v>
      </c>
      <c r="F59" s="11" t="s">
        <v>26</v>
      </c>
      <c r="G59" s="11" t="s">
        <v>26</v>
      </c>
      <c r="H59" t="s">
        <v>55</v>
      </c>
      <c r="I59" s="11" t="s">
        <v>62</v>
      </c>
      <c r="J59">
        <v>10</v>
      </c>
      <c r="K59" s="34">
        <v>57.469612121582031</v>
      </c>
      <c r="L59" s="34">
        <v>244.8695068359375</v>
      </c>
      <c r="M59" s="34">
        <v>248.2685546875</v>
      </c>
      <c r="N59" s="35">
        <v>1.1814998388290405</v>
      </c>
      <c r="O59">
        <v>220</v>
      </c>
      <c r="P59">
        <v>0</v>
      </c>
    </row>
    <row r="60" spans="1:16" x14ac:dyDescent="0.35">
      <c r="A60" s="5" t="s">
        <v>7371</v>
      </c>
      <c r="B60" t="s">
        <v>7016</v>
      </c>
      <c r="C60" t="s">
        <v>7017</v>
      </c>
      <c r="D60" t="s">
        <v>7018</v>
      </c>
      <c r="E60" t="s">
        <v>52</v>
      </c>
      <c r="F60" s="11" t="s">
        <v>26</v>
      </c>
      <c r="G60" s="11" t="s">
        <v>26</v>
      </c>
      <c r="H60" t="s">
        <v>55</v>
      </c>
      <c r="I60" s="11" t="s">
        <v>62</v>
      </c>
      <c r="J60">
        <v>11</v>
      </c>
      <c r="K60" s="34">
        <v>60.144435882568359</v>
      </c>
      <c r="L60" s="34">
        <v>245.72288513183594</v>
      </c>
      <c r="M60" s="34">
        <v>249.56427001953125</v>
      </c>
      <c r="N60" s="35">
        <v>1.2887674570083618</v>
      </c>
      <c r="O60">
        <v>220</v>
      </c>
      <c r="P60">
        <v>0</v>
      </c>
    </row>
    <row r="61" spans="1:16" x14ac:dyDescent="0.35">
      <c r="A61" s="5" t="s">
        <v>7372</v>
      </c>
      <c r="B61" t="s">
        <v>7016</v>
      </c>
      <c r="C61" t="s">
        <v>7017</v>
      </c>
      <c r="D61" t="s">
        <v>7018</v>
      </c>
      <c r="E61" t="s">
        <v>52</v>
      </c>
      <c r="F61" s="11" t="s">
        <v>26</v>
      </c>
      <c r="G61" s="11" t="s">
        <v>26</v>
      </c>
      <c r="H61" t="s">
        <v>55</v>
      </c>
      <c r="I61" s="11" t="s">
        <v>62</v>
      </c>
      <c r="J61">
        <v>12</v>
      </c>
      <c r="K61" s="34">
        <v>61.644554138183594</v>
      </c>
      <c r="L61" s="34">
        <v>217.66067504882813</v>
      </c>
      <c r="M61" s="34">
        <v>222.09786987304688</v>
      </c>
      <c r="N61" s="35">
        <v>1.2174068689346313</v>
      </c>
      <c r="O61">
        <v>220</v>
      </c>
      <c r="P61">
        <v>0</v>
      </c>
    </row>
    <row r="62" spans="1:16" x14ac:dyDescent="0.35">
      <c r="A62" s="5" t="s">
        <v>7373</v>
      </c>
      <c r="B62" t="s">
        <v>7016</v>
      </c>
      <c r="C62" t="s">
        <v>7017</v>
      </c>
      <c r="D62" t="s">
        <v>7018</v>
      </c>
      <c r="E62" t="s">
        <v>52</v>
      </c>
      <c r="F62" s="11" t="s">
        <v>26</v>
      </c>
      <c r="G62" s="11" t="s">
        <v>26</v>
      </c>
      <c r="H62" t="s">
        <v>55</v>
      </c>
      <c r="I62" s="11" t="s">
        <v>62</v>
      </c>
      <c r="J62">
        <v>13</v>
      </c>
      <c r="K62" s="34">
        <v>63.026947021484375</v>
      </c>
      <c r="L62" s="34">
        <v>186.28500366210938</v>
      </c>
      <c r="M62" s="34">
        <v>190.66163635253906</v>
      </c>
      <c r="N62" s="35">
        <v>1.0568896532058716</v>
      </c>
      <c r="O62">
        <v>220</v>
      </c>
      <c r="P62">
        <v>0</v>
      </c>
    </row>
    <row r="63" spans="1:16" x14ac:dyDescent="0.35">
      <c r="A63" s="5" t="s">
        <v>7374</v>
      </c>
      <c r="B63" t="s">
        <v>7016</v>
      </c>
      <c r="C63" t="s">
        <v>7017</v>
      </c>
      <c r="D63" t="s">
        <v>7018</v>
      </c>
      <c r="E63" t="s">
        <v>52</v>
      </c>
      <c r="F63" s="11" t="s">
        <v>26</v>
      </c>
      <c r="G63" s="11" t="s">
        <v>26</v>
      </c>
      <c r="H63" t="s">
        <v>55</v>
      </c>
      <c r="I63" s="11" t="s">
        <v>62</v>
      </c>
      <c r="J63">
        <v>14</v>
      </c>
      <c r="K63" s="34">
        <v>63.088230133056641</v>
      </c>
      <c r="L63" s="34">
        <v>173.31257629394531</v>
      </c>
      <c r="M63" s="34">
        <v>177.63613891601563</v>
      </c>
      <c r="N63" s="35">
        <v>1.0014650821685791</v>
      </c>
      <c r="O63">
        <v>220</v>
      </c>
      <c r="P63">
        <v>0</v>
      </c>
    </row>
    <row r="64" spans="1:16" x14ac:dyDescent="0.35">
      <c r="A64" s="5" t="s">
        <v>7375</v>
      </c>
      <c r="B64" t="s">
        <v>7016</v>
      </c>
      <c r="C64" t="s">
        <v>7017</v>
      </c>
      <c r="D64" t="s">
        <v>7018</v>
      </c>
      <c r="E64" t="s">
        <v>52</v>
      </c>
      <c r="F64" s="11" t="s">
        <v>26</v>
      </c>
      <c r="G64" s="11" t="s">
        <v>26</v>
      </c>
      <c r="H64" t="s">
        <v>55</v>
      </c>
      <c r="I64" s="11" t="s">
        <v>62</v>
      </c>
      <c r="J64">
        <v>15</v>
      </c>
      <c r="K64" s="34">
        <v>63.056377410888672</v>
      </c>
      <c r="L64" s="34">
        <v>157.13052368164063</v>
      </c>
      <c r="M64" s="34">
        <v>162.17236328125</v>
      </c>
      <c r="N64" s="35">
        <v>1.0526440143585205</v>
      </c>
      <c r="O64">
        <v>220</v>
      </c>
      <c r="P64">
        <v>0</v>
      </c>
    </row>
    <row r="65" spans="1:16" x14ac:dyDescent="0.35">
      <c r="A65" s="5" t="s">
        <v>7376</v>
      </c>
      <c r="B65" t="s">
        <v>7016</v>
      </c>
      <c r="C65" t="s">
        <v>7017</v>
      </c>
      <c r="D65" t="s">
        <v>7018</v>
      </c>
      <c r="E65" t="s">
        <v>52</v>
      </c>
      <c r="F65" s="11" t="s">
        <v>26</v>
      </c>
      <c r="G65" s="11" t="s">
        <v>26</v>
      </c>
      <c r="H65" t="s">
        <v>55</v>
      </c>
      <c r="I65" s="11" t="s">
        <v>62</v>
      </c>
      <c r="J65">
        <v>16</v>
      </c>
      <c r="K65" s="34">
        <v>62.709091186523438</v>
      </c>
      <c r="L65" s="34">
        <v>131.74348449707031</v>
      </c>
      <c r="M65" s="34">
        <v>136.00267028808594</v>
      </c>
      <c r="N65" s="35">
        <v>0.90019863843917847</v>
      </c>
      <c r="O65">
        <v>220</v>
      </c>
      <c r="P65">
        <v>0</v>
      </c>
    </row>
    <row r="66" spans="1:16" x14ac:dyDescent="0.35">
      <c r="A66" s="5" t="s">
        <v>7377</v>
      </c>
      <c r="B66" t="s">
        <v>7016</v>
      </c>
      <c r="C66" t="s">
        <v>7017</v>
      </c>
      <c r="D66" t="s">
        <v>7018</v>
      </c>
      <c r="E66" t="s">
        <v>52</v>
      </c>
      <c r="F66" s="11" t="s">
        <v>26</v>
      </c>
      <c r="G66" s="11" t="s">
        <v>26</v>
      </c>
      <c r="H66" t="s">
        <v>55</v>
      </c>
      <c r="I66" s="11" t="s">
        <v>62</v>
      </c>
      <c r="J66">
        <v>17</v>
      </c>
      <c r="K66" s="34">
        <v>61.924839019775391</v>
      </c>
      <c r="L66" s="34">
        <v>99.094024658203125</v>
      </c>
      <c r="M66" s="34">
        <v>103.8040771484375</v>
      </c>
      <c r="N66" s="35">
        <v>0.97630244493484497</v>
      </c>
      <c r="O66">
        <v>220</v>
      </c>
      <c r="P66">
        <v>0</v>
      </c>
    </row>
    <row r="67" spans="1:16" x14ac:dyDescent="0.35">
      <c r="A67" s="5" t="s">
        <v>7378</v>
      </c>
      <c r="B67" t="s">
        <v>7016</v>
      </c>
      <c r="C67" t="s">
        <v>7017</v>
      </c>
      <c r="D67" t="s">
        <v>7018</v>
      </c>
      <c r="E67" t="s">
        <v>52</v>
      </c>
      <c r="F67" s="11" t="s">
        <v>26</v>
      </c>
      <c r="G67" s="11" t="s">
        <v>26</v>
      </c>
      <c r="H67" t="s">
        <v>55</v>
      </c>
      <c r="I67" s="11" t="s">
        <v>62</v>
      </c>
      <c r="J67">
        <v>18</v>
      </c>
      <c r="K67" s="34">
        <v>60.885353088378906</v>
      </c>
      <c r="L67" s="34">
        <v>74.717681884765625</v>
      </c>
      <c r="M67" s="34">
        <v>76.920516967773438</v>
      </c>
      <c r="N67" s="35">
        <v>0.60302573442459106</v>
      </c>
      <c r="O67">
        <v>220</v>
      </c>
      <c r="P67">
        <v>0</v>
      </c>
    </row>
    <row r="68" spans="1:16" x14ac:dyDescent="0.35">
      <c r="A68" s="5" t="s">
        <v>7379</v>
      </c>
      <c r="B68" t="s">
        <v>7016</v>
      </c>
      <c r="C68" t="s">
        <v>7017</v>
      </c>
      <c r="D68" t="s">
        <v>7018</v>
      </c>
      <c r="E68" t="s">
        <v>52</v>
      </c>
      <c r="F68" s="11" t="s">
        <v>26</v>
      </c>
      <c r="G68" s="11" t="s">
        <v>26</v>
      </c>
      <c r="H68" t="s">
        <v>55</v>
      </c>
      <c r="I68" s="11" t="s">
        <v>62</v>
      </c>
      <c r="J68">
        <v>19</v>
      </c>
      <c r="K68" s="34">
        <v>59.128402709960938</v>
      </c>
      <c r="L68" s="34">
        <v>64.198097229003906</v>
      </c>
      <c r="M68" s="34">
        <v>64.635139465332031</v>
      </c>
      <c r="N68" s="35">
        <v>0.25048175454139709</v>
      </c>
      <c r="O68">
        <v>220</v>
      </c>
      <c r="P68">
        <v>0</v>
      </c>
    </row>
    <row r="69" spans="1:16" x14ac:dyDescent="0.35">
      <c r="A69" s="5" t="s">
        <v>7380</v>
      </c>
      <c r="B69" t="s">
        <v>7016</v>
      </c>
      <c r="C69" t="s">
        <v>7017</v>
      </c>
      <c r="D69" t="s">
        <v>7018</v>
      </c>
      <c r="E69" t="s">
        <v>52</v>
      </c>
      <c r="F69" s="11" t="s">
        <v>26</v>
      </c>
      <c r="G69" s="11" t="s">
        <v>26</v>
      </c>
      <c r="H69" t="s">
        <v>55</v>
      </c>
      <c r="I69" s="11" t="s">
        <v>62</v>
      </c>
      <c r="J69">
        <v>20</v>
      </c>
      <c r="K69" s="34">
        <v>57.881057739257813</v>
      </c>
      <c r="L69" s="34">
        <v>64.496673583984375</v>
      </c>
      <c r="M69" s="34">
        <v>64.72052001953125</v>
      </c>
      <c r="N69" s="35">
        <v>0.24929061532020569</v>
      </c>
      <c r="O69">
        <v>220</v>
      </c>
      <c r="P69">
        <v>0</v>
      </c>
    </row>
    <row r="70" spans="1:16" x14ac:dyDescent="0.35">
      <c r="A70" s="5" t="s">
        <v>7381</v>
      </c>
      <c r="B70" t="s">
        <v>7016</v>
      </c>
      <c r="C70" t="s">
        <v>7017</v>
      </c>
      <c r="D70" t="s">
        <v>7018</v>
      </c>
      <c r="E70" t="s">
        <v>52</v>
      </c>
      <c r="F70" s="11" t="s">
        <v>26</v>
      </c>
      <c r="G70" s="11" t="s">
        <v>26</v>
      </c>
      <c r="H70" t="s">
        <v>55</v>
      </c>
      <c r="I70" s="11" t="s">
        <v>62</v>
      </c>
      <c r="J70">
        <v>21</v>
      </c>
      <c r="K70" s="34">
        <v>56.886001586914063</v>
      </c>
      <c r="L70" s="34">
        <v>65.189384460449219</v>
      </c>
      <c r="M70" s="34">
        <v>65.525230407714844</v>
      </c>
      <c r="N70" s="35">
        <v>0.26839727163314819</v>
      </c>
      <c r="O70">
        <v>220</v>
      </c>
      <c r="P70">
        <v>0</v>
      </c>
    </row>
    <row r="71" spans="1:16" x14ac:dyDescent="0.35">
      <c r="A71" s="5" t="s">
        <v>7382</v>
      </c>
      <c r="B71" t="s">
        <v>7016</v>
      </c>
      <c r="C71" t="s">
        <v>7017</v>
      </c>
      <c r="D71" t="s">
        <v>7018</v>
      </c>
      <c r="E71" t="s">
        <v>52</v>
      </c>
      <c r="F71" s="11" t="s">
        <v>26</v>
      </c>
      <c r="G71" s="11" t="s">
        <v>26</v>
      </c>
      <c r="H71" t="s">
        <v>55</v>
      </c>
      <c r="I71" s="11" t="s">
        <v>62</v>
      </c>
      <c r="J71">
        <v>22</v>
      </c>
      <c r="K71" s="34">
        <v>56.33489990234375</v>
      </c>
      <c r="L71" s="34">
        <v>67.641197204589844</v>
      </c>
      <c r="M71" s="34">
        <v>66.025779724121094</v>
      </c>
      <c r="N71" s="35">
        <v>0.46842664480209351</v>
      </c>
      <c r="O71">
        <v>220</v>
      </c>
      <c r="P71">
        <v>0</v>
      </c>
    </row>
    <row r="72" spans="1:16" x14ac:dyDescent="0.35">
      <c r="A72" s="5" t="s">
        <v>7383</v>
      </c>
      <c r="B72" t="s">
        <v>7016</v>
      </c>
      <c r="C72" t="s">
        <v>7017</v>
      </c>
      <c r="D72" t="s">
        <v>7018</v>
      </c>
      <c r="E72" t="s">
        <v>52</v>
      </c>
      <c r="F72" s="11" t="s">
        <v>26</v>
      </c>
      <c r="G72" s="11" t="s">
        <v>26</v>
      </c>
      <c r="H72" t="s">
        <v>55</v>
      </c>
      <c r="I72" s="11" t="s">
        <v>62</v>
      </c>
      <c r="J72">
        <v>23</v>
      </c>
      <c r="K72" s="34">
        <v>55.736415863037109</v>
      </c>
      <c r="L72" s="34">
        <v>68.541923522949219</v>
      </c>
      <c r="M72" s="34">
        <v>67.083335876464844</v>
      </c>
      <c r="N72" s="35">
        <v>0.44972816109657288</v>
      </c>
      <c r="O72">
        <v>220</v>
      </c>
      <c r="P72">
        <v>0</v>
      </c>
    </row>
    <row r="73" spans="1:16" x14ac:dyDescent="0.35">
      <c r="A73" s="5" t="s">
        <v>7384</v>
      </c>
      <c r="B73" t="s">
        <v>7016</v>
      </c>
      <c r="C73" t="s">
        <v>7017</v>
      </c>
      <c r="D73" t="s">
        <v>7018</v>
      </c>
      <c r="E73" t="s">
        <v>52</v>
      </c>
      <c r="F73" s="11" t="s">
        <v>26</v>
      </c>
      <c r="G73" s="11" t="s">
        <v>26</v>
      </c>
      <c r="H73" t="s">
        <v>55</v>
      </c>
      <c r="I73" s="11" t="s">
        <v>62</v>
      </c>
      <c r="J73">
        <v>24</v>
      </c>
      <c r="K73" s="34">
        <v>55.044742584228516</v>
      </c>
      <c r="L73" s="34">
        <v>66.112632751464844</v>
      </c>
      <c r="M73" s="34">
        <v>64.865509033203125</v>
      </c>
      <c r="N73" s="35">
        <v>0.40846502780914307</v>
      </c>
      <c r="O73">
        <v>220</v>
      </c>
      <c r="P73">
        <v>0</v>
      </c>
    </row>
    <row r="74" spans="1:16" x14ac:dyDescent="0.35">
      <c r="A74" s="5" t="s">
        <v>7385</v>
      </c>
      <c r="B74" t="s">
        <v>7016</v>
      </c>
      <c r="C74" t="s">
        <v>7017</v>
      </c>
      <c r="D74" t="s">
        <v>7018</v>
      </c>
      <c r="E74" t="s">
        <v>52</v>
      </c>
      <c r="F74" s="11" t="s">
        <v>26</v>
      </c>
      <c r="G74" s="11" t="s">
        <v>26</v>
      </c>
      <c r="H74" t="s">
        <v>55</v>
      </c>
      <c r="I74" s="11" t="s">
        <v>63</v>
      </c>
      <c r="J74">
        <v>1</v>
      </c>
      <c r="K74" s="34">
        <v>56.618328094482422</v>
      </c>
      <c r="L74" s="34">
        <v>66.141838073730469</v>
      </c>
      <c r="M74" s="34">
        <v>64.81414794921875</v>
      </c>
      <c r="N74" s="35">
        <v>0.35442465543746948</v>
      </c>
      <c r="O74">
        <v>220</v>
      </c>
      <c r="P74">
        <v>0</v>
      </c>
    </row>
    <row r="75" spans="1:16" x14ac:dyDescent="0.35">
      <c r="A75" s="5" t="s">
        <v>7386</v>
      </c>
      <c r="B75" t="s">
        <v>7016</v>
      </c>
      <c r="C75" t="s">
        <v>7017</v>
      </c>
      <c r="D75" t="s">
        <v>7018</v>
      </c>
      <c r="E75" t="s">
        <v>52</v>
      </c>
      <c r="F75" s="11" t="s">
        <v>26</v>
      </c>
      <c r="G75" s="11" t="s">
        <v>26</v>
      </c>
      <c r="H75" t="s">
        <v>55</v>
      </c>
      <c r="I75" s="11" t="s">
        <v>63</v>
      </c>
      <c r="J75">
        <v>2</v>
      </c>
      <c r="K75" s="34">
        <v>56.142372131347656</v>
      </c>
      <c r="L75" s="34">
        <v>60.563190460205078</v>
      </c>
      <c r="M75" s="34">
        <v>59.423675537109375</v>
      </c>
      <c r="N75" s="35">
        <v>0.30477383732795715</v>
      </c>
      <c r="O75">
        <v>220</v>
      </c>
      <c r="P75">
        <v>0</v>
      </c>
    </row>
    <row r="76" spans="1:16" x14ac:dyDescent="0.35">
      <c r="A76" s="5" t="s">
        <v>7387</v>
      </c>
      <c r="B76" t="s">
        <v>7016</v>
      </c>
      <c r="C76" t="s">
        <v>7017</v>
      </c>
      <c r="D76" t="s">
        <v>7018</v>
      </c>
      <c r="E76" t="s">
        <v>52</v>
      </c>
      <c r="F76" s="11" t="s">
        <v>26</v>
      </c>
      <c r="G76" s="11" t="s">
        <v>26</v>
      </c>
      <c r="H76" t="s">
        <v>55</v>
      </c>
      <c r="I76" s="11" t="s">
        <v>63</v>
      </c>
      <c r="J76">
        <v>3</v>
      </c>
      <c r="K76" s="34">
        <v>55.625869750976563</v>
      </c>
      <c r="L76" s="34">
        <v>53.177490234375</v>
      </c>
      <c r="M76" s="34">
        <v>52.273159027099609</v>
      </c>
      <c r="N76" s="35">
        <v>0.24205639958381653</v>
      </c>
      <c r="O76">
        <v>220</v>
      </c>
      <c r="P76">
        <v>0</v>
      </c>
    </row>
    <row r="77" spans="1:16" x14ac:dyDescent="0.35">
      <c r="A77" s="5" t="s">
        <v>7388</v>
      </c>
      <c r="B77" t="s">
        <v>7016</v>
      </c>
      <c r="C77" t="s">
        <v>7017</v>
      </c>
      <c r="D77" t="s">
        <v>7018</v>
      </c>
      <c r="E77" t="s">
        <v>52</v>
      </c>
      <c r="F77" s="11" t="s">
        <v>26</v>
      </c>
      <c r="G77" s="11" t="s">
        <v>26</v>
      </c>
      <c r="H77" t="s">
        <v>55</v>
      </c>
      <c r="I77" s="11" t="s">
        <v>63</v>
      </c>
      <c r="J77">
        <v>4</v>
      </c>
      <c r="K77" s="34">
        <v>55.171169281005859</v>
      </c>
      <c r="L77" s="34">
        <v>45.274940490722656</v>
      </c>
      <c r="M77" s="34">
        <v>44.516242980957031</v>
      </c>
      <c r="N77" s="35">
        <v>0.20006223022937775</v>
      </c>
      <c r="O77">
        <v>220</v>
      </c>
      <c r="P77">
        <v>0</v>
      </c>
    </row>
    <row r="78" spans="1:16" x14ac:dyDescent="0.35">
      <c r="A78" s="5" t="s">
        <v>7389</v>
      </c>
      <c r="B78" t="s">
        <v>7016</v>
      </c>
      <c r="C78" t="s">
        <v>7017</v>
      </c>
      <c r="D78" t="s">
        <v>7018</v>
      </c>
      <c r="E78" t="s">
        <v>52</v>
      </c>
      <c r="F78" s="11" t="s">
        <v>26</v>
      </c>
      <c r="G78" s="11" t="s">
        <v>26</v>
      </c>
      <c r="H78" t="s">
        <v>55</v>
      </c>
      <c r="I78" s="11" t="s">
        <v>63</v>
      </c>
      <c r="J78">
        <v>5</v>
      </c>
      <c r="K78" s="34">
        <v>54.646236419677734</v>
      </c>
      <c r="L78" s="34">
        <v>41.148551940917969</v>
      </c>
      <c r="M78" s="34">
        <v>40.447296142578125</v>
      </c>
      <c r="N78" s="35">
        <v>0.16742587089538574</v>
      </c>
      <c r="O78">
        <v>220</v>
      </c>
      <c r="P78">
        <v>0</v>
      </c>
    </row>
    <row r="79" spans="1:16" x14ac:dyDescent="0.35">
      <c r="A79" s="5" t="s">
        <v>7390</v>
      </c>
      <c r="B79" t="s">
        <v>7016</v>
      </c>
      <c r="C79" t="s">
        <v>7017</v>
      </c>
      <c r="D79" t="s">
        <v>7018</v>
      </c>
      <c r="E79" t="s">
        <v>52</v>
      </c>
      <c r="F79" s="11" t="s">
        <v>26</v>
      </c>
      <c r="G79" s="11" t="s">
        <v>26</v>
      </c>
      <c r="H79" t="s">
        <v>55</v>
      </c>
      <c r="I79" s="11" t="s">
        <v>63</v>
      </c>
      <c r="J79">
        <v>6</v>
      </c>
      <c r="K79" s="34">
        <v>54.418609619140625</v>
      </c>
      <c r="L79" s="34">
        <v>41.612430572509766</v>
      </c>
      <c r="M79" s="34">
        <v>40.808086395263672</v>
      </c>
      <c r="N79" s="35">
        <v>0.16436530649662018</v>
      </c>
      <c r="O79">
        <v>220</v>
      </c>
      <c r="P79">
        <v>0</v>
      </c>
    </row>
    <row r="80" spans="1:16" x14ac:dyDescent="0.35">
      <c r="A80" s="5" t="s">
        <v>7391</v>
      </c>
      <c r="B80" t="s">
        <v>7016</v>
      </c>
      <c r="C80" t="s">
        <v>7017</v>
      </c>
      <c r="D80" t="s">
        <v>7018</v>
      </c>
      <c r="E80" t="s">
        <v>52</v>
      </c>
      <c r="F80" s="11" t="s">
        <v>26</v>
      </c>
      <c r="G80" s="11" t="s">
        <v>26</v>
      </c>
      <c r="H80" t="s">
        <v>55</v>
      </c>
      <c r="I80" s="11" t="s">
        <v>63</v>
      </c>
      <c r="J80">
        <v>7</v>
      </c>
      <c r="K80" s="34">
        <v>54.153057098388672</v>
      </c>
      <c r="L80" s="34">
        <v>57.820320129394531</v>
      </c>
      <c r="M80" s="34">
        <v>56.834606170654297</v>
      </c>
      <c r="N80" s="35">
        <v>0.17809596657752991</v>
      </c>
      <c r="O80">
        <v>220</v>
      </c>
      <c r="P80">
        <v>0</v>
      </c>
    </row>
    <row r="81" spans="1:16" x14ac:dyDescent="0.35">
      <c r="A81" s="5" t="s">
        <v>7392</v>
      </c>
      <c r="B81" t="s">
        <v>7016</v>
      </c>
      <c r="C81" t="s">
        <v>7017</v>
      </c>
      <c r="D81" t="s">
        <v>7018</v>
      </c>
      <c r="E81" t="s">
        <v>52</v>
      </c>
      <c r="F81" s="11" t="s">
        <v>26</v>
      </c>
      <c r="G81" s="11" t="s">
        <v>26</v>
      </c>
      <c r="H81" t="s">
        <v>55</v>
      </c>
      <c r="I81" s="11" t="s">
        <v>63</v>
      </c>
      <c r="J81">
        <v>8</v>
      </c>
      <c r="K81" s="34">
        <v>54.973289489746094</v>
      </c>
      <c r="L81" s="34">
        <v>107.7391357421875</v>
      </c>
      <c r="M81" s="34">
        <v>107.30867004394531</v>
      </c>
      <c r="N81" s="35">
        <v>0.2437976598739624</v>
      </c>
      <c r="O81">
        <v>220</v>
      </c>
      <c r="P81">
        <v>0</v>
      </c>
    </row>
    <row r="82" spans="1:16" x14ac:dyDescent="0.35">
      <c r="A82" s="5" t="s">
        <v>7393</v>
      </c>
      <c r="B82" t="s">
        <v>7016</v>
      </c>
      <c r="C82" t="s">
        <v>7017</v>
      </c>
      <c r="D82" t="s">
        <v>7018</v>
      </c>
      <c r="E82" t="s">
        <v>52</v>
      </c>
      <c r="F82" s="11" t="s">
        <v>26</v>
      </c>
      <c r="G82" s="11" t="s">
        <v>26</v>
      </c>
      <c r="H82" t="s">
        <v>55</v>
      </c>
      <c r="I82" s="11" t="s">
        <v>63</v>
      </c>
      <c r="J82">
        <v>9</v>
      </c>
      <c r="K82" s="34">
        <v>57.071445465087891</v>
      </c>
      <c r="L82" s="34">
        <v>192.51008605957031</v>
      </c>
      <c r="M82" s="34">
        <v>195.57656860351563</v>
      </c>
      <c r="N82" s="35">
        <v>0.80782037973403931</v>
      </c>
      <c r="O82">
        <v>220</v>
      </c>
      <c r="P82">
        <v>0</v>
      </c>
    </row>
    <row r="83" spans="1:16" x14ac:dyDescent="0.35">
      <c r="A83" s="5" t="s">
        <v>7394</v>
      </c>
      <c r="B83" t="s">
        <v>7016</v>
      </c>
      <c r="C83" t="s">
        <v>7017</v>
      </c>
      <c r="D83" t="s">
        <v>7018</v>
      </c>
      <c r="E83" t="s">
        <v>52</v>
      </c>
      <c r="F83" s="11" t="s">
        <v>26</v>
      </c>
      <c r="G83" s="11" t="s">
        <v>26</v>
      </c>
      <c r="H83" t="s">
        <v>55</v>
      </c>
      <c r="I83" s="11" t="s">
        <v>63</v>
      </c>
      <c r="J83">
        <v>10</v>
      </c>
      <c r="K83" s="34">
        <v>60.086238861083984</v>
      </c>
      <c r="L83" s="34">
        <v>254.76858520507813</v>
      </c>
      <c r="M83" s="34">
        <v>260.479736328125</v>
      </c>
      <c r="N83" s="35">
        <v>1.3105467557907104</v>
      </c>
      <c r="O83">
        <v>220</v>
      </c>
      <c r="P83">
        <v>0</v>
      </c>
    </row>
    <row r="84" spans="1:16" x14ac:dyDescent="0.35">
      <c r="A84" s="5" t="s">
        <v>7395</v>
      </c>
      <c r="B84" t="s">
        <v>7016</v>
      </c>
      <c r="C84" t="s">
        <v>7017</v>
      </c>
      <c r="D84" t="s">
        <v>7018</v>
      </c>
      <c r="E84" t="s">
        <v>52</v>
      </c>
      <c r="F84" s="11" t="s">
        <v>26</v>
      </c>
      <c r="G84" s="11" t="s">
        <v>26</v>
      </c>
      <c r="H84" t="s">
        <v>55</v>
      </c>
      <c r="I84" s="11" t="s">
        <v>63</v>
      </c>
      <c r="J84">
        <v>11</v>
      </c>
      <c r="K84" s="34">
        <v>62.615451812744141</v>
      </c>
      <c r="L84" s="34">
        <v>255.48365783691406</v>
      </c>
      <c r="M84" s="34">
        <v>260.723388671875</v>
      </c>
      <c r="N84" s="35">
        <v>1.1257425546646118</v>
      </c>
      <c r="O84">
        <v>220</v>
      </c>
      <c r="P84">
        <v>0</v>
      </c>
    </row>
    <row r="85" spans="1:16" x14ac:dyDescent="0.35">
      <c r="A85" s="5" t="s">
        <v>7396</v>
      </c>
      <c r="B85" t="s">
        <v>7016</v>
      </c>
      <c r="C85" t="s">
        <v>7017</v>
      </c>
      <c r="D85" t="s">
        <v>7018</v>
      </c>
      <c r="E85" t="s">
        <v>52</v>
      </c>
      <c r="F85" s="11" t="s">
        <v>26</v>
      </c>
      <c r="G85" s="11" t="s">
        <v>26</v>
      </c>
      <c r="H85" t="s">
        <v>55</v>
      </c>
      <c r="I85" s="11" t="s">
        <v>63</v>
      </c>
      <c r="J85">
        <v>12</v>
      </c>
      <c r="K85" s="34">
        <v>64.23638916015625</v>
      </c>
      <c r="L85" s="34">
        <v>225.74247741699219</v>
      </c>
      <c r="M85" s="34">
        <v>230.81346130371094</v>
      </c>
      <c r="N85" s="35">
        <v>1.0204800367355347</v>
      </c>
      <c r="O85">
        <v>220</v>
      </c>
      <c r="P85">
        <v>0</v>
      </c>
    </row>
    <row r="86" spans="1:16" x14ac:dyDescent="0.35">
      <c r="A86" s="5" t="s">
        <v>7397</v>
      </c>
      <c r="B86" t="s">
        <v>7016</v>
      </c>
      <c r="C86" t="s">
        <v>7017</v>
      </c>
      <c r="D86" t="s">
        <v>7018</v>
      </c>
      <c r="E86" t="s">
        <v>52</v>
      </c>
      <c r="F86" s="11" t="s">
        <v>26</v>
      </c>
      <c r="G86" s="11" t="s">
        <v>26</v>
      </c>
      <c r="H86" t="s">
        <v>55</v>
      </c>
      <c r="I86" s="11" t="s">
        <v>63</v>
      </c>
      <c r="J86">
        <v>13</v>
      </c>
      <c r="K86" s="34">
        <v>65.388832092285156</v>
      </c>
      <c r="L86" s="34">
        <v>192.10981750488281</v>
      </c>
      <c r="M86" s="34">
        <v>196.70301818847656</v>
      </c>
      <c r="N86" s="35">
        <v>0.87479656934738159</v>
      </c>
      <c r="O86">
        <v>220</v>
      </c>
      <c r="P86">
        <v>0</v>
      </c>
    </row>
    <row r="87" spans="1:16" x14ac:dyDescent="0.35">
      <c r="A87" s="5" t="s">
        <v>7398</v>
      </c>
      <c r="B87" t="s">
        <v>7016</v>
      </c>
      <c r="C87" t="s">
        <v>7017</v>
      </c>
      <c r="D87" t="s">
        <v>7018</v>
      </c>
      <c r="E87" t="s">
        <v>52</v>
      </c>
      <c r="F87" s="11" t="s">
        <v>26</v>
      </c>
      <c r="G87" s="11" t="s">
        <v>26</v>
      </c>
      <c r="H87" t="s">
        <v>55</v>
      </c>
      <c r="I87" s="11" t="s">
        <v>63</v>
      </c>
      <c r="J87">
        <v>14</v>
      </c>
      <c r="K87" s="34">
        <v>66.150459289550781</v>
      </c>
      <c r="L87" s="34">
        <v>178.59608459472656</v>
      </c>
      <c r="M87" s="34">
        <v>182.97196960449219</v>
      </c>
      <c r="N87" s="35">
        <v>0.81055909395217896</v>
      </c>
      <c r="O87">
        <v>220</v>
      </c>
      <c r="P87">
        <v>0</v>
      </c>
    </row>
    <row r="88" spans="1:16" x14ac:dyDescent="0.35">
      <c r="A88" s="5" t="s">
        <v>7399</v>
      </c>
      <c r="B88" t="s">
        <v>7016</v>
      </c>
      <c r="C88" t="s">
        <v>7017</v>
      </c>
      <c r="D88" t="s">
        <v>7018</v>
      </c>
      <c r="E88" t="s">
        <v>52</v>
      </c>
      <c r="F88" s="11" t="s">
        <v>26</v>
      </c>
      <c r="G88" s="11" t="s">
        <v>26</v>
      </c>
      <c r="H88" t="s">
        <v>55</v>
      </c>
      <c r="I88" s="11" t="s">
        <v>63</v>
      </c>
      <c r="J88">
        <v>15</v>
      </c>
      <c r="K88" s="34">
        <v>66.198524475097656</v>
      </c>
      <c r="L88" s="34">
        <v>161.38667297363281</v>
      </c>
      <c r="M88" s="34">
        <v>166.50413513183594</v>
      </c>
      <c r="N88" s="35">
        <v>0.9175950288772583</v>
      </c>
      <c r="O88">
        <v>220</v>
      </c>
      <c r="P88">
        <v>0</v>
      </c>
    </row>
    <row r="89" spans="1:16" x14ac:dyDescent="0.35">
      <c r="A89" s="5" t="s">
        <v>7400</v>
      </c>
      <c r="B89" t="s">
        <v>7016</v>
      </c>
      <c r="C89" t="s">
        <v>7017</v>
      </c>
      <c r="D89" t="s">
        <v>7018</v>
      </c>
      <c r="E89" t="s">
        <v>52</v>
      </c>
      <c r="F89" s="11" t="s">
        <v>26</v>
      </c>
      <c r="G89" s="11" t="s">
        <v>26</v>
      </c>
      <c r="H89" t="s">
        <v>55</v>
      </c>
      <c r="I89" s="11" t="s">
        <v>63</v>
      </c>
      <c r="J89">
        <v>16</v>
      </c>
      <c r="K89" s="34">
        <v>66.083641052246094</v>
      </c>
      <c r="L89" s="34">
        <v>134.62400817871094</v>
      </c>
      <c r="M89" s="34">
        <v>138.90184020996094</v>
      </c>
      <c r="N89" s="35">
        <v>0.76299279928207397</v>
      </c>
      <c r="O89">
        <v>220</v>
      </c>
      <c r="P89">
        <v>0</v>
      </c>
    </row>
    <row r="90" spans="1:16" x14ac:dyDescent="0.35">
      <c r="A90" s="5" t="s">
        <v>7401</v>
      </c>
      <c r="B90" t="s">
        <v>7016</v>
      </c>
      <c r="C90" t="s">
        <v>7017</v>
      </c>
      <c r="D90" t="s">
        <v>7018</v>
      </c>
      <c r="E90" t="s">
        <v>52</v>
      </c>
      <c r="F90" s="11" t="s">
        <v>26</v>
      </c>
      <c r="G90" s="11" t="s">
        <v>26</v>
      </c>
      <c r="H90" t="s">
        <v>55</v>
      </c>
      <c r="I90" s="11" t="s">
        <v>63</v>
      </c>
      <c r="J90">
        <v>17</v>
      </c>
      <c r="K90" s="34">
        <v>65.664932250976563</v>
      </c>
      <c r="L90" s="34">
        <v>100.56484222412109</v>
      </c>
      <c r="M90" s="34">
        <v>106.09592437744141</v>
      </c>
      <c r="N90" s="35">
        <v>0.9853748083114624</v>
      </c>
      <c r="O90">
        <v>220</v>
      </c>
      <c r="P90">
        <v>0</v>
      </c>
    </row>
    <row r="91" spans="1:16" x14ac:dyDescent="0.35">
      <c r="A91" s="5" t="s">
        <v>7402</v>
      </c>
      <c r="B91" t="s">
        <v>7016</v>
      </c>
      <c r="C91" t="s">
        <v>7017</v>
      </c>
      <c r="D91" t="s">
        <v>7018</v>
      </c>
      <c r="E91" t="s">
        <v>52</v>
      </c>
      <c r="F91" s="11" t="s">
        <v>26</v>
      </c>
      <c r="G91" s="11" t="s">
        <v>26</v>
      </c>
      <c r="H91" t="s">
        <v>55</v>
      </c>
      <c r="I91" s="11" t="s">
        <v>63</v>
      </c>
      <c r="J91">
        <v>18</v>
      </c>
      <c r="K91" s="34">
        <v>64.609046936035156</v>
      </c>
      <c r="L91" s="34">
        <v>75.429733276367188</v>
      </c>
      <c r="M91" s="34">
        <v>78.990287780761719</v>
      </c>
      <c r="N91" s="35">
        <v>0.7330554723739624</v>
      </c>
      <c r="O91">
        <v>220</v>
      </c>
      <c r="P91">
        <v>0</v>
      </c>
    </row>
    <row r="92" spans="1:16" x14ac:dyDescent="0.35">
      <c r="A92" s="5" t="s">
        <v>7403</v>
      </c>
      <c r="B92" t="s">
        <v>7016</v>
      </c>
      <c r="C92" t="s">
        <v>7017</v>
      </c>
      <c r="D92" t="s">
        <v>7018</v>
      </c>
      <c r="E92" t="s">
        <v>52</v>
      </c>
      <c r="F92" s="11" t="s">
        <v>26</v>
      </c>
      <c r="G92" s="11" t="s">
        <v>26</v>
      </c>
      <c r="H92" t="s">
        <v>55</v>
      </c>
      <c r="I92" s="11" t="s">
        <v>63</v>
      </c>
      <c r="J92">
        <v>19</v>
      </c>
      <c r="K92" s="34">
        <v>63.232120513916016</v>
      </c>
      <c r="L92" s="34">
        <v>64.673942565917969</v>
      </c>
      <c r="M92" s="34">
        <v>65.669830322265625</v>
      </c>
      <c r="N92" s="35">
        <v>0.24316185712814331</v>
      </c>
      <c r="O92">
        <v>220</v>
      </c>
      <c r="P92">
        <v>0</v>
      </c>
    </row>
    <row r="93" spans="1:16" x14ac:dyDescent="0.35">
      <c r="A93" s="5" t="s">
        <v>7404</v>
      </c>
      <c r="B93" t="s">
        <v>7016</v>
      </c>
      <c r="C93" t="s">
        <v>7017</v>
      </c>
      <c r="D93" t="s">
        <v>7018</v>
      </c>
      <c r="E93" t="s">
        <v>52</v>
      </c>
      <c r="F93" s="11" t="s">
        <v>26</v>
      </c>
      <c r="G93" s="11" t="s">
        <v>26</v>
      </c>
      <c r="H93" t="s">
        <v>55</v>
      </c>
      <c r="I93" s="11" t="s">
        <v>63</v>
      </c>
      <c r="J93">
        <v>20</v>
      </c>
      <c r="K93" s="34">
        <v>60.974197387695313</v>
      </c>
      <c r="L93" s="34">
        <v>65.071586608886719</v>
      </c>
      <c r="M93" s="34">
        <v>65.793952941894531</v>
      </c>
      <c r="N93" s="35">
        <v>0.19110506772994995</v>
      </c>
      <c r="O93">
        <v>220</v>
      </c>
      <c r="P93">
        <v>0</v>
      </c>
    </row>
    <row r="94" spans="1:16" x14ac:dyDescent="0.35">
      <c r="A94" s="5" t="s">
        <v>7405</v>
      </c>
      <c r="B94" t="s">
        <v>7016</v>
      </c>
      <c r="C94" t="s">
        <v>7017</v>
      </c>
      <c r="D94" t="s">
        <v>7018</v>
      </c>
      <c r="E94" t="s">
        <v>52</v>
      </c>
      <c r="F94" s="11" t="s">
        <v>26</v>
      </c>
      <c r="G94" s="11" t="s">
        <v>26</v>
      </c>
      <c r="H94" t="s">
        <v>55</v>
      </c>
      <c r="I94" s="11" t="s">
        <v>63</v>
      </c>
      <c r="J94">
        <v>21</v>
      </c>
      <c r="K94" s="34">
        <v>59.245731353759766</v>
      </c>
      <c r="L94" s="34">
        <v>65.83868408203125</v>
      </c>
      <c r="M94" s="34">
        <v>66.664939880371094</v>
      </c>
      <c r="N94" s="35">
        <v>0.20695458352565765</v>
      </c>
      <c r="O94">
        <v>220</v>
      </c>
      <c r="P94">
        <v>0</v>
      </c>
    </row>
    <row r="95" spans="1:16" x14ac:dyDescent="0.35">
      <c r="A95" s="5" t="s">
        <v>7406</v>
      </c>
      <c r="B95" t="s">
        <v>7016</v>
      </c>
      <c r="C95" t="s">
        <v>7017</v>
      </c>
      <c r="D95" t="s">
        <v>7018</v>
      </c>
      <c r="E95" t="s">
        <v>52</v>
      </c>
      <c r="F95" s="11" t="s">
        <v>26</v>
      </c>
      <c r="G95" s="11" t="s">
        <v>26</v>
      </c>
      <c r="H95" t="s">
        <v>55</v>
      </c>
      <c r="I95" s="11" t="s">
        <v>63</v>
      </c>
      <c r="J95">
        <v>22</v>
      </c>
      <c r="K95" s="34">
        <v>58.603115081787109</v>
      </c>
      <c r="L95" s="34">
        <v>68.252700805664063</v>
      </c>
      <c r="M95" s="34">
        <v>67.214263916015625</v>
      </c>
      <c r="N95" s="35">
        <v>0.25625801086425781</v>
      </c>
      <c r="O95">
        <v>220</v>
      </c>
      <c r="P95">
        <v>0</v>
      </c>
    </row>
    <row r="96" spans="1:16" x14ac:dyDescent="0.35">
      <c r="A96" s="5" t="s">
        <v>7407</v>
      </c>
      <c r="B96" t="s">
        <v>7016</v>
      </c>
      <c r="C96" t="s">
        <v>7017</v>
      </c>
      <c r="D96" t="s">
        <v>7018</v>
      </c>
      <c r="E96" t="s">
        <v>52</v>
      </c>
      <c r="F96" s="11" t="s">
        <v>26</v>
      </c>
      <c r="G96" s="11" t="s">
        <v>26</v>
      </c>
      <c r="H96" t="s">
        <v>55</v>
      </c>
      <c r="I96" s="11" t="s">
        <v>63</v>
      </c>
      <c r="J96">
        <v>23</v>
      </c>
      <c r="K96" s="34">
        <v>57.716793060302734</v>
      </c>
      <c r="L96" s="34">
        <v>69.208488464355469</v>
      </c>
      <c r="M96" s="34">
        <v>68.259971618652344</v>
      </c>
      <c r="N96" s="35">
        <v>0.24637976288795471</v>
      </c>
      <c r="O96">
        <v>220</v>
      </c>
      <c r="P96">
        <v>0</v>
      </c>
    </row>
    <row r="97" spans="1:16" x14ac:dyDescent="0.35">
      <c r="A97" s="5" t="s">
        <v>7408</v>
      </c>
      <c r="B97" t="s">
        <v>7016</v>
      </c>
      <c r="C97" t="s">
        <v>7017</v>
      </c>
      <c r="D97" t="s">
        <v>7018</v>
      </c>
      <c r="E97" t="s">
        <v>52</v>
      </c>
      <c r="F97" s="11" t="s">
        <v>26</v>
      </c>
      <c r="G97" s="11" t="s">
        <v>26</v>
      </c>
      <c r="H97" t="s">
        <v>55</v>
      </c>
      <c r="I97" s="11" t="s">
        <v>63</v>
      </c>
      <c r="J97">
        <v>24</v>
      </c>
      <c r="K97" s="34">
        <v>57.184993743896484</v>
      </c>
      <c r="L97" s="34">
        <v>66.640754699707031</v>
      </c>
      <c r="M97" s="34">
        <v>65.835975646972656</v>
      </c>
      <c r="N97" s="35">
        <v>0.21705403923988342</v>
      </c>
      <c r="O97">
        <v>220</v>
      </c>
      <c r="P97">
        <v>0</v>
      </c>
    </row>
    <row r="98" spans="1:16" x14ac:dyDescent="0.35">
      <c r="A98" s="5" t="s">
        <v>7409</v>
      </c>
      <c r="B98" t="s">
        <v>7016</v>
      </c>
      <c r="C98" t="s">
        <v>7017</v>
      </c>
      <c r="D98" t="s">
        <v>7018</v>
      </c>
      <c r="E98" t="s">
        <v>52</v>
      </c>
      <c r="F98" s="11" t="s">
        <v>26</v>
      </c>
      <c r="G98" s="11" t="s">
        <v>26</v>
      </c>
      <c r="H98" t="s">
        <v>55</v>
      </c>
      <c r="I98" s="11" t="s">
        <v>64</v>
      </c>
      <c r="J98">
        <v>1</v>
      </c>
      <c r="K98" s="34">
        <v>60.305191040039063</v>
      </c>
      <c r="L98" s="34">
        <v>70.755584716796875</v>
      </c>
      <c r="M98" s="34">
        <v>69.045791625976563</v>
      </c>
      <c r="N98" s="35">
        <v>0.47387063503265381</v>
      </c>
      <c r="O98">
        <v>220</v>
      </c>
      <c r="P98">
        <v>0</v>
      </c>
    </row>
    <row r="99" spans="1:16" x14ac:dyDescent="0.35">
      <c r="A99" s="5" t="s">
        <v>7410</v>
      </c>
      <c r="B99" t="s">
        <v>7016</v>
      </c>
      <c r="C99" t="s">
        <v>7017</v>
      </c>
      <c r="D99" t="s">
        <v>7018</v>
      </c>
      <c r="E99" t="s">
        <v>52</v>
      </c>
      <c r="F99" s="11" t="s">
        <v>26</v>
      </c>
      <c r="G99" s="11" t="s">
        <v>26</v>
      </c>
      <c r="H99" t="s">
        <v>55</v>
      </c>
      <c r="I99" s="11" t="s">
        <v>64</v>
      </c>
      <c r="J99">
        <v>2</v>
      </c>
      <c r="K99" s="34">
        <v>60.021690368652344</v>
      </c>
      <c r="L99" s="34">
        <v>64.902809143066406</v>
      </c>
      <c r="M99" s="34">
        <v>63.470020294189453</v>
      </c>
      <c r="N99" s="35">
        <v>0.39955437183380127</v>
      </c>
      <c r="O99">
        <v>220</v>
      </c>
      <c r="P99">
        <v>0</v>
      </c>
    </row>
    <row r="100" spans="1:16" x14ac:dyDescent="0.35">
      <c r="A100" s="5" t="s">
        <v>7411</v>
      </c>
      <c r="B100" t="s">
        <v>7016</v>
      </c>
      <c r="C100" t="s">
        <v>7017</v>
      </c>
      <c r="D100" t="s">
        <v>7018</v>
      </c>
      <c r="E100" t="s">
        <v>52</v>
      </c>
      <c r="F100" s="11" t="s">
        <v>26</v>
      </c>
      <c r="G100" s="11" t="s">
        <v>26</v>
      </c>
      <c r="H100" t="s">
        <v>55</v>
      </c>
      <c r="I100" s="11" t="s">
        <v>64</v>
      </c>
      <c r="J100">
        <v>3</v>
      </c>
      <c r="K100" s="34">
        <v>59.818695068359375</v>
      </c>
      <c r="L100" s="34">
        <v>57.125034332275391</v>
      </c>
      <c r="M100" s="34">
        <v>55.977138519287109</v>
      </c>
      <c r="N100" s="35">
        <v>0.3185431957244873</v>
      </c>
      <c r="O100">
        <v>220</v>
      </c>
      <c r="P100">
        <v>0</v>
      </c>
    </row>
    <row r="101" spans="1:16" x14ac:dyDescent="0.35">
      <c r="A101" s="5" t="s">
        <v>7412</v>
      </c>
      <c r="B101" t="s">
        <v>7016</v>
      </c>
      <c r="C101" t="s">
        <v>7017</v>
      </c>
      <c r="D101" t="s">
        <v>7018</v>
      </c>
      <c r="E101" t="s">
        <v>52</v>
      </c>
      <c r="F101" s="11" t="s">
        <v>26</v>
      </c>
      <c r="G101" s="11" t="s">
        <v>26</v>
      </c>
      <c r="H101" t="s">
        <v>55</v>
      </c>
      <c r="I101" s="11" t="s">
        <v>64</v>
      </c>
      <c r="J101">
        <v>4</v>
      </c>
      <c r="K101" s="34">
        <v>59.583992004394531</v>
      </c>
      <c r="L101" s="34">
        <v>48.709945678710938</v>
      </c>
      <c r="M101" s="34">
        <v>47.778240203857422</v>
      </c>
      <c r="N101" s="35">
        <v>0.25738245248794556</v>
      </c>
      <c r="O101">
        <v>220</v>
      </c>
      <c r="P101">
        <v>0</v>
      </c>
    </row>
    <row r="102" spans="1:16" x14ac:dyDescent="0.35">
      <c r="A102" s="5" t="s">
        <v>7413</v>
      </c>
      <c r="B102" t="s">
        <v>7016</v>
      </c>
      <c r="C102" t="s">
        <v>7017</v>
      </c>
      <c r="D102" t="s">
        <v>7018</v>
      </c>
      <c r="E102" t="s">
        <v>52</v>
      </c>
      <c r="F102" s="11" t="s">
        <v>26</v>
      </c>
      <c r="G102" s="11" t="s">
        <v>26</v>
      </c>
      <c r="H102" t="s">
        <v>55</v>
      </c>
      <c r="I102" s="11" t="s">
        <v>64</v>
      </c>
      <c r="J102">
        <v>5</v>
      </c>
      <c r="K102" s="34">
        <v>59.324211120605469</v>
      </c>
      <c r="L102" s="34">
        <v>43.981632232666016</v>
      </c>
      <c r="M102" s="34">
        <v>43.092731475830078</v>
      </c>
      <c r="N102" s="35">
        <v>0.22304114699363708</v>
      </c>
      <c r="O102">
        <v>220</v>
      </c>
      <c r="P102">
        <v>0</v>
      </c>
    </row>
    <row r="103" spans="1:16" x14ac:dyDescent="0.35">
      <c r="A103" s="5" t="s">
        <v>7414</v>
      </c>
      <c r="B103" t="s">
        <v>7016</v>
      </c>
      <c r="C103" t="s">
        <v>7017</v>
      </c>
      <c r="D103" t="s">
        <v>7018</v>
      </c>
      <c r="E103" t="s">
        <v>52</v>
      </c>
      <c r="F103" s="11" t="s">
        <v>26</v>
      </c>
      <c r="G103" s="11" t="s">
        <v>26</v>
      </c>
      <c r="H103" t="s">
        <v>55</v>
      </c>
      <c r="I103" s="11" t="s">
        <v>64</v>
      </c>
      <c r="J103">
        <v>6</v>
      </c>
      <c r="K103" s="34">
        <v>59.135997772216797</v>
      </c>
      <c r="L103" s="34">
        <v>43.612316131591797</v>
      </c>
      <c r="M103" s="34">
        <v>42.650554656982422</v>
      </c>
      <c r="N103" s="35">
        <v>0.20565015077590942</v>
      </c>
      <c r="O103">
        <v>220</v>
      </c>
      <c r="P103">
        <v>0</v>
      </c>
    </row>
    <row r="104" spans="1:16" x14ac:dyDescent="0.35">
      <c r="A104" s="5" t="s">
        <v>7415</v>
      </c>
      <c r="B104" t="s">
        <v>7016</v>
      </c>
      <c r="C104" t="s">
        <v>7017</v>
      </c>
      <c r="D104" t="s">
        <v>7018</v>
      </c>
      <c r="E104" t="s">
        <v>52</v>
      </c>
      <c r="F104" s="11" t="s">
        <v>26</v>
      </c>
      <c r="G104" s="11" t="s">
        <v>26</v>
      </c>
      <c r="H104" t="s">
        <v>55</v>
      </c>
      <c r="I104" s="11" t="s">
        <v>64</v>
      </c>
      <c r="J104">
        <v>7</v>
      </c>
      <c r="K104" s="34">
        <v>58.982028961181641</v>
      </c>
      <c r="L104" s="34">
        <v>58.528293609619141</v>
      </c>
      <c r="M104" s="34">
        <v>57.804180145263672</v>
      </c>
      <c r="N104" s="35">
        <v>0.1496831476688385</v>
      </c>
      <c r="O104">
        <v>220</v>
      </c>
      <c r="P104">
        <v>0</v>
      </c>
    </row>
    <row r="105" spans="1:16" x14ac:dyDescent="0.35">
      <c r="A105" s="5" t="s">
        <v>7416</v>
      </c>
      <c r="B105" t="s">
        <v>7016</v>
      </c>
      <c r="C105" t="s">
        <v>7017</v>
      </c>
      <c r="D105" t="s">
        <v>7018</v>
      </c>
      <c r="E105" t="s">
        <v>52</v>
      </c>
      <c r="F105" s="11" t="s">
        <v>26</v>
      </c>
      <c r="G105" s="11" t="s">
        <v>26</v>
      </c>
      <c r="H105" t="s">
        <v>55</v>
      </c>
      <c r="I105" s="11" t="s">
        <v>64</v>
      </c>
      <c r="J105">
        <v>8</v>
      </c>
      <c r="K105" s="34">
        <v>59.675479888916016</v>
      </c>
      <c r="L105" s="34">
        <v>105.33641052246094</v>
      </c>
      <c r="M105" s="34">
        <v>105.85121154785156</v>
      </c>
      <c r="N105" s="35">
        <v>0.27481308579444885</v>
      </c>
      <c r="O105">
        <v>220</v>
      </c>
      <c r="P105">
        <v>0</v>
      </c>
    </row>
    <row r="106" spans="1:16" x14ac:dyDescent="0.35">
      <c r="A106" s="5" t="s">
        <v>7417</v>
      </c>
      <c r="B106" t="s">
        <v>7016</v>
      </c>
      <c r="C106" t="s">
        <v>7017</v>
      </c>
      <c r="D106" t="s">
        <v>7018</v>
      </c>
      <c r="E106" t="s">
        <v>52</v>
      </c>
      <c r="F106" s="11" t="s">
        <v>26</v>
      </c>
      <c r="G106" s="11" t="s">
        <v>26</v>
      </c>
      <c r="H106" t="s">
        <v>55</v>
      </c>
      <c r="I106" s="11" t="s">
        <v>64</v>
      </c>
      <c r="J106">
        <v>9</v>
      </c>
      <c r="K106" s="34">
        <v>62.142864227294922</v>
      </c>
      <c r="L106" s="34">
        <v>185.5496826171875</v>
      </c>
      <c r="M106" s="34">
        <v>188.44692993164063</v>
      </c>
      <c r="N106" s="35">
        <v>0.7366068959236145</v>
      </c>
      <c r="O106">
        <v>220</v>
      </c>
      <c r="P106">
        <v>0</v>
      </c>
    </row>
    <row r="107" spans="1:16" x14ac:dyDescent="0.35">
      <c r="A107" s="5" t="s">
        <v>7418</v>
      </c>
      <c r="B107" t="s">
        <v>7016</v>
      </c>
      <c r="C107" t="s">
        <v>7017</v>
      </c>
      <c r="D107" t="s">
        <v>7018</v>
      </c>
      <c r="E107" t="s">
        <v>52</v>
      </c>
      <c r="F107" s="11" t="s">
        <v>26</v>
      </c>
      <c r="G107" s="11" t="s">
        <v>26</v>
      </c>
      <c r="H107" t="s">
        <v>55</v>
      </c>
      <c r="I107" s="11" t="s">
        <v>64</v>
      </c>
      <c r="J107">
        <v>10</v>
      </c>
      <c r="K107" s="34">
        <v>64.363471984863281</v>
      </c>
      <c r="L107" s="34">
        <v>244.70208740234375</v>
      </c>
      <c r="M107" s="34">
        <v>249.03665161132813</v>
      </c>
      <c r="N107" s="35">
        <v>1.0965694189071655</v>
      </c>
      <c r="O107">
        <v>220</v>
      </c>
      <c r="P107">
        <v>0</v>
      </c>
    </row>
    <row r="108" spans="1:16" x14ac:dyDescent="0.35">
      <c r="A108" s="5" t="s">
        <v>7419</v>
      </c>
      <c r="B108" t="s">
        <v>7016</v>
      </c>
      <c r="C108" t="s">
        <v>7017</v>
      </c>
      <c r="D108" t="s">
        <v>7018</v>
      </c>
      <c r="E108" t="s">
        <v>52</v>
      </c>
      <c r="F108" s="11" t="s">
        <v>26</v>
      </c>
      <c r="G108" s="11" t="s">
        <v>26</v>
      </c>
      <c r="H108" t="s">
        <v>55</v>
      </c>
      <c r="I108" s="11" t="s">
        <v>64</v>
      </c>
      <c r="J108">
        <v>11</v>
      </c>
      <c r="K108" s="34">
        <v>66.367149353027344</v>
      </c>
      <c r="L108" s="34">
        <v>244.70674133300781</v>
      </c>
      <c r="M108" s="34">
        <v>249.01856994628906</v>
      </c>
      <c r="N108" s="35">
        <v>1.0423167943954468</v>
      </c>
      <c r="O108">
        <v>220</v>
      </c>
      <c r="P108">
        <v>0</v>
      </c>
    </row>
    <row r="109" spans="1:16" x14ac:dyDescent="0.35">
      <c r="A109" s="5" t="s">
        <v>7420</v>
      </c>
      <c r="B109" t="s">
        <v>7016</v>
      </c>
      <c r="C109" t="s">
        <v>7017</v>
      </c>
      <c r="D109" t="s">
        <v>7018</v>
      </c>
      <c r="E109" t="s">
        <v>52</v>
      </c>
      <c r="F109" s="11" t="s">
        <v>26</v>
      </c>
      <c r="G109" s="11" t="s">
        <v>26</v>
      </c>
      <c r="H109" t="s">
        <v>55</v>
      </c>
      <c r="I109" s="11" t="s">
        <v>64</v>
      </c>
      <c r="J109">
        <v>12</v>
      </c>
      <c r="K109" s="34">
        <v>67.821762084960938</v>
      </c>
      <c r="L109" s="34">
        <v>216.98915100097656</v>
      </c>
      <c r="M109" s="34">
        <v>220.97000122070313</v>
      </c>
      <c r="N109" s="35">
        <v>0.91198480129241943</v>
      </c>
      <c r="O109">
        <v>220</v>
      </c>
      <c r="P109">
        <v>0</v>
      </c>
    </row>
    <row r="110" spans="1:16" x14ac:dyDescent="0.35">
      <c r="A110" s="5" t="s">
        <v>7421</v>
      </c>
      <c r="B110" t="s">
        <v>7016</v>
      </c>
      <c r="C110" t="s">
        <v>7017</v>
      </c>
      <c r="D110" t="s">
        <v>7018</v>
      </c>
      <c r="E110" t="s">
        <v>52</v>
      </c>
      <c r="F110" s="11" t="s">
        <v>26</v>
      </c>
      <c r="G110" s="11" t="s">
        <v>26</v>
      </c>
      <c r="H110" t="s">
        <v>55</v>
      </c>
      <c r="I110" s="11" t="s">
        <v>64</v>
      </c>
      <c r="J110">
        <v>13</v>
      </c>
      <c r="K110" s="34">
        <v>68.927536010742188</v>
      </c>
      <c r="L110" s="34">
        <v>185.77610778808594</v>
      </c>
      <c r="M110" s="34">
        <v>189.27040100097656</v>
      </c>
      <c r="N110" s="35">
        <v>0.77480125427246094</v>
      </c>
      <c r="O110">
        <v>220</v>
      </c>
      <c r="P110">
        <v>0</v>
      </c>
    </row>
    <row r="111" spans="1:16" x14ac:dyDescent="0.35">
      <c r="A111" s="5" t="s">
        <v>7422</v>
      </c>
      <c r="B111" t="s">
        <v>7016</v>
      </c>
      <c r="C111" t="s">
        <v>7017</v>
      </c>
      <c r="D111" t="s">
        <v>7018</v>
      </c>
      <c r="E111" t="s">
        <v>52</v>
      </c>
      <c r="F111" s="11" t="s">
        <v>26</v>
      </c>
      <c r="G111" s="11" t="s">
        <v>26</v>
      </c>
      <c r="H111" t="s">
        <v>55</v>
      </c>
      <c r="I111" s="11" t="s">
        <v>64</v>
      </c>
      <c r="J111">
        <v>14</v>
      </c>
      <c r="K111" s="34">
        <v>69.634849548339844</v>
      </c>
      <c r="L111" s="34">
        <v>172.96270751953125</v>
      </c>
      <c r="M111" s="34">
        <v>176.33331298828125</v>
      </c>
      <c r="N111" s="35">
        <v>0.72425633668899536</v>
      </c>
      <c r="O111">
        <v>220</v>
      </c>
      <c r="P111">
        <v>0</v>
      </c>
    </row>
    <row r="112" spans="1:16" x14ac:dyDescent="0.35">
      <c r="A112" s="5" t="s">
        <v>7423</v>
      </c>
      <c r="B112" t="s">
        <v>7016</v>
      </c>
      <c r="C112" t="s">
        <v>7017</v>
      </c>
      <c r="D112" t="s">
        <v>7018</v>
      </c>
      <c r="E112" t="s">
        <v>52</v>
      </c>
      <c r="F112" s="11" t="s">
        <v>26</v>
      </c>
      <c r="G112" s="11" t="s">
        <v>26</v>
      </c>
      <c r="H112" t="s">
        <v>55</v>
      </c>
      <c r="I112" s="11" t="s">
        <v>64</v>
      </c>
      <c r="J112">
        <v>15</v>
      </c>
      <c r="K112" s="34">
        <v>69.673530578613281</v>
      </c>
      <c r="L112" s="34">
        <v>157.61387634277344</v>
      </c>
      <c r="M112" s="34">
        <v>160.79165649414063</v>
      </c>
      <c r="N112" s="35">
        <v>0.66705191135406494</v>
      </c>
      <c r="O112">
        <v>220</v>
      </c>
      <c r="P112">
        <v>0</v>
      </c>
    </row>
    <row r="113" spans="1:16" x14ac:dyDescent="0.35">
      <c r="A113" s="5" t="s">
        <v>7424</v>
      </c>
      <c r="B113" t="s">
        <v>7016</v>
      </c>
      <c r="C113" t="s">
        <v>7017</v>
      </c>
      <c r="D113" t="s">
        <v>7018</v>
      </c>
      <c r="E113" t="s">
        <v>52</v>
      </c>
      <c r="F113" s="11" t="s">
        <v>26</v>
      </c>
      <c r="G113" s="11" t="s">
        <v>26</v>
      </c>
      <c r="H113" t="s">
        <v>55</v>
      </c>
      <c r="I113" s="11" t="s">
        <v>64</v>
      </c>
      <c r="J113">
        <v>16</v>
      </c>
      <c r="K113" s="34">
        <v>69.299003601074219</v>
      </c>
      <c r="L113" s="34">
        <v>132.41795349121094</v>
      </c>
      <c r="M113" s="34">
        <v>135.10397338867188</v>
      </c>
      <c r="N113" s="35">
        <v>0.59266948699951172</v>
      </c>
      <c r="O113">
        <v>220</v>
      </c>
      <c r="P113">
        <v>0</v>
      </c>
    </row>
    <row r="114" spans="1:16" x14ac:dyDescent="0.35">
      <c r="A114" s="5" t="s">
        <v>7425</v>
      </c>
      <c r="B114" t="s">
        <v>7016</v>
      </c>
      <c r="C114" t="s">
        <v>7017</v>
      </c>
      <c r="D114" t="s">
        <v>7018</v>
      </c>
      <c r="E114" t="s">
        <v>52</v>
      </c>
      <c r="F114" s="11" t="s">
        <v>26</v>
      </c>
      <c r="G114" s="11" t="s">
        <v>26</v>
      </c>
      <c r="H114" t="s">
        <v>55</v>
      </c>
      <c r="I114" s="11" t="s">
        <v>64</v>
      </c>
      <c r="J114">
        <v>17</v>
      </c>
      <c r="K114" s="34">
        <v>68.276145935058594</v>
      </c>
      <c r="L114" s="34">
        <v>100.24275207519531</v>
      </c>
      <c r="M114" s="34">
        <v>104.54219818115234</v>
      </c>
      <c r="N114" s="35">
        <v>0.8278576135635376</v>
      </c>
      <c r="O114">
        <v>220</v>
      </c>
      <c r="P114">
        <v>0</v>
      </c>
    </row>
    <row r="115" spans="1:16" x14ac:dyDescent="0.35">
      <c r="A115" s="5" t="s">
        <v>7426</v>
      </c>
      <c r="B115" t="s">
        <v>7016</v>
      </c>
      <c r="C115" t="s">
        <v>7017</v>
      </c>
      <c r="D115" t="s">
        <v>7018</v>
      </c>
      <c r="E115" t="s">
        <v>52</v>
      </c>
      <c r="F115" s="11" t="s">
        <v>26</v>
      </c>
      <c r="G115" s="11" t="s">
        <v>26</v>
      </c>
      <c r="H115" t="s">
        <v>55</v>
      </c>
      <c r="I115" s="11" t="s">
        <v>64</v>
      </c>
      <c r="J115">
        <v>18</v>
      </c>
      <c r="K115" s="34">
        <v>67.406272888183594</v>
      </c>
      <c r="L115" s="34">
        <v>76.491790771484375</v>
      </c>
      <c r="M115" s="34">
        <v>79.30010986328125</v>
      </c>
      <c r="N115" s="35">
        <v>0.63892453908920288</v>
      </c>
      <c r="O115">
        <v>220</v>
      </c>
      <c r="P115">
        <v>0</v>
      </c>
    </row>
    <row r="116" spans="1:16" x14ac:dyDescent="0.35">
      <c r="A116" s="5" t="s">
        <v>7427</v>
      </c>
      <c r="B116" t="s">
        <v>7016</v>
      </c>
      <c r="C116" t="s">
        <v>7017</v>
      </c>
      <c r="D116" t="s">
        <v>7018</v>
      </c>
      <c r="E116" t="s">
        <v>52</v>
      </c>
      <c r="F116" s="11" t="s">
        <v>26</v>
      </c>
      <c r="G116" s="11" t="s">
        <v>26</v>
      </c>
      <c r="H116" t="s">
        <v>55</v>
      </c>
      <c r="I116" s="11" t="s">
        <v>64</v>
      </c>
      <c r="J116">
        <v>19</v>
      </c>
      <c r="K116" s="34">
        <v>66.239356994628906</v>
      </c>
      <c r="L116" s="34">
        <v>66.711982727050781</v>
      </c>
      <c r="M116" s="34">
        <v>67.716209411621094</v>
      </c>
      <c r="N116" s="35">
        <v>0.3043459951877594</v>
      </c>
      <c r="O116">
        <v>220</v>
      </c>
      <c r="P116">
        <v>0</v>
      </c>
    </row>
    <row r="117" spans="1:16" x14ac:dyDescent="0.35">
      <c r="A117" s="5" t="s">
        <v>7428</v>
      </c>
      <c r="B117" t="s">
        <v>7016</v>
      </c>
      <c r="C117" t="s">
        <v>7017</v>
      </c>
      <c r="D117" t="s">
        <v>7018</v>
      </c>
      <c r="E117" t="s">
        <v>52</v>
      </c>
      <c r="F117" s="11" t="s">
        <v>26</v>
      </c>
      <c r="G117" s="11" t="s">
        <v>26</v>
      </c>
      <c r="H117" t="s">
        <v>55</v>
      </c>
      <c r="I117" s="11" t="s">
        <v>64</v>
      </c>
      <c r="J117">
        <v>20</v>
      </c>
      <c r="K117" s="34">
        <v>64.551719665527344</v>
      </c>
      <c r="L117" s="34">
        <v>67.568626403808594</v>
      </c>
      <c r="M117" s="34">
        <v>67.8856201171875</v>
      </c>
      <c r="N117" s="35">
        <v>0.2477310448884964</v>
      </c>
      <c r="O117">
        <v>220</v>
      </c>
      <c r="P117">
        <v>0</v>
      </c>
    </row>
    <row r="118" spans="1:16" x14ac:dyDescent="0.35">
      <c r="A118" s="5" t="s">
        <v>7429</v>
      </c>
      <c r="B118" t="s">
        <v>7016</v>
      </c>
      <c r="C118" t="s">
        <v>7017</v>
      </c>
      <c r="D118" t="s">
        <v>7018</v>
      </c>
      <c r="E118" t="s">
        <v>52</v>
      </c>
      <c r="F118" s="11" t="s">
        <v>26</v>
      </c>
      <c r="G118" s="11" t="s">
        <v>26</v>
      </c>
      <c r="H118" t="s">
        <v>55</v>
      </c>
      <c r="I118" s="11" t="s">
        <v>64</v>
      </c>
      <c r="J118">
        <v>21</v>
      </c>
      <c r="K118" s="34">
        <v>62.703392028808594</v>
      </c>
      <c r="L118" s="34">
        <v>68.739738464355469</v>
      </c>
      <c r="M118" s="34">
        <v>69.124862670898438</v>
      </c>
      <c r="N118" s="35">
        <v>0.23893190920352936</v>
      </c>
      <c r="O118">
        <v>220</v>
      </c>
      <c r="P118">
        <v>0</v>
      </c>
    </row>
    <row r="119" spans="1:16" x14ac:dyDescent="0.35">
      <c r="A119" s="5" t="s">
        <v>7430</v>
      </c>
      <c r="B119" t="s">
        <v>7016</v>
      </c>
      <c r="C119" t="s">
        <v>7017</v>
      </c>
      <c r="D119" t="s">
        <v>7018</v>
      </c>
      <c r="E119" t="s">
        <v>52</v>
      </c>
      <c r="F119" s="11" t="s">
        <v>26</v>
      </c>
      <c r="G119" s="11" t="s">
        <v>26</v>
      </c>
      <c r="H119" t="s">
        <v>55</v>
      </c>
      <c r="I119" s="11" t="s">
        <v>64</v>
      </c>
      <c r="J119">
        <v>22</v>
      </c>
      <c r="K119" s="34">
        <v>61.784965515136719</v>
      </c>
      <c r="L119" s="34">
        <v>71.800285339355469</v>
      </c>
      <c r="M119" s="34">
        <v>70.254661560058594</v>
      </c>
      <c r="N119" s="35">
        <v>0.42396703362464905</v>
      </c>
      <c r="O119">
        <v>220</v>
      </c>
      <c r="P119">
        <v>0</v>
      </c>
    </row>
    <row r="120" spans="1:16" x14ac:dyDescent="0.35">
      <c r="A120" s="5" t="s">
        <v>7431</v>
      </c>
      <c r="B120" t="s">
        <v>7016</v>
      </c>
      <c r="C120" t="s">
        <v>7017</v>
      </c>
      <c r="D120" t="s">
        <v>7018</v>
      </c>
      <c r="E120" t="s">
        <v>52</v>
      </c>
      <c r="F120" s="11" t="s">
        <v>26</v>
      </c>
      <c r="G120" s="11" t="s">
        <v>26</v>
      </c>
      <c r="H120" t="s">
        <v>55</v>
      </c>
      <c r="I120" s="11" t="s">
        <v>64</v>
      </c>
      <c r="J120">
        <v>23</v>
      </c>
      <c r="K120" s="34">
        <v>61.160343170166016</v>
      </c>
      <c r="L120" s="34">
        <v>73.172767639160156</v>
      </c>
      <c r="M120" s="34">
        <v>71.877464294433594</v>
      </c>
      <c r="N120" s="35">
        <v>0.38924893736839294</v>
      </c>
      <c r="O120">
        <v>220</v>
      </c>
      <c r="P120">
        <v>0</v>
      </c>
    </row>
    <row r="121" spans="1:16" x14ac:dyDescent="0.35">
      <c r="A121" s="5" t="s">
        <v>7432</v>
      </c>
      <c r="B121" t="s">
        <v>7016</v>
      </c>
      <c r="C121" t="s">
        <v>7017</v>
      </c>
      <c r="D121" t="s">
        <v>7018</v>
      </c>
      <c r="E121" t="s">
        <v>52</v>
      </c>
      <c r="F121" s="11" t="s">
        <v>26</v>
      </c>
      <c r="G121" s="11" t="s">
        <v>26</v>
      </c>
      <c r="H121" t="s">
        <v>55</v>
      </c>
      <c r="I121" s="11" t="s">
        <v>64</v>
      </c>
      <c r="J121">
        <v>24</v>
      </c>
      <c r="K121" s="34">
        <v>60.80181884765625</v>
      </c>
      <c r="L121" s="34">
        <v>70.743072509765625</v>
      </c>
      <c r="M121" s="34">
        <v>69.584732055664063</v>
      </c>
      <c r="N121" s="35">
        <v>0.36307498812675476</v>
      </c>
      <c r="O121">
        <v>220</v>
      </c>
      <c r="P121">
        <v>0</v>
      </c>
    </row>
    <row r="122" spans="1:16" x14ac:dyDescent="0.35">
      <c r="A122" s="5" t="s">
        <v>7433</v>
      </c>
      <c r="B122" t="s">
        <v>7016</v>
      </c>
      <c r="C122" t="s">
        <v>7017</v>
      </c>
      <c r="D122" t="s">
        <v>7018</v>
      </c>
      <c r="E122" t="s">
        <v>52</v>
      </c>
      <c r="F122" s="11" t="s">
        <v>26</v>
      </c>
      <c r="G122" s="11" t="s">
        <v>26</v>
      </c>
      <c r="H122" t="s">
        <v>55</v>
      </c>
      <c r="I122" s="11" t="s">
        <v>65</v>
      </c>
      <c r="J122">
        <v>1</v>
      </c>
      <c r="K122" s="34">
        <v>62.7469482421875</v>
      </c>
      <c r="L122" s="34">
        <v>78.948623657226563</v>
      </c>
      <c r="M122" s="34">
        <v>69.748092651367188</v>
      </c>
      <c r="N122" s="35">
        <v>2.3512556552886963</v>
      </c>
      <c r="O122">
        <v>219</v>
      </c>
      <c r="P122">
        <v>0</v>
      </c>
    </row>
    <row r="123" spans="1:16" x14ac:dyDescent="0.35">
      <c r="A123" s="5" t="s">
        <v>7434</v>
      </c>
      <c r="B123" t="s">
        <v>7016</v>
      </c>
      <c r="C123" t="s">
        <v>7017</v>
      </c>
      <c r="D123" t="s">
        <v>7018</v>
      </c>
      <c r="E123" t="s">
        <v>52</v>
      </c>
      <c r="F123" s="11" t="s">
        <v>26</v>
      </c>
      <c r="G123" s="11" t="s">
        <v>26</v>
      </c>
      <c r="H123" t="s">
        <v>55</v>
      </c>
      <c r="I123" s="11" t="s">
        <v>65</v>
      </c>
      <c r="J123">
        <v>2</v>
      </c>
      <c r="K123" s="34">
        <v>62.508430480957031</v>
      </c>
      <c r="L123" s="34">
        <v>72.465675354003906</v>
      </c>
      <c r="M123" s="34">
        <v>64.10888671875</v>
      </c>
      <c r="N123" s="35">
        <v>2.1423130035400391</v>
      </c>
      <c r="O123">
        <v>219</v>
      </c>
      <c r="P123">
        <v>0</v>
      </c>
    </row>
    <row r="124" spans="1:16" x14ac:dyDescent="0.35">
      <c r="A124" s="5" t="s">
        <v>7435</v>
      </c>
      <c r="B124" t="s">
        <v>7016</v>
      </c>
      <c r="C124" t="s">
        <v>7017</v>
      </c>
      <c r="D124" t="s">
        <v>7018</v>
      </c>
      <c r="E124" t="s">
        <v>52</v>
      </c>
      <c r="F124" s="11" t="s">
        <v>26</v>
      </c>
      <c r="G124" s="11" t="s">
        <v>26</v>
      </c>
      <c r="H124" t="s">
        <v>55</v>
      </c>
      <c r="I124" s="11" t="s">
        <v>65</v>
      </c>
      <c r="J124">
        <v>3</v>
      </c>
      <c r="K124" s="34">
        <v>62.198089599609375</v>
      </c>
      <c r="L124" s="34">
        <v>63.80462646484375</v>
      </c>
      <c r="M124" s="34">
        <v>56.568187713623047</v>
      </c>
      <c r="N124" s="35">
        <v>1.8430230617523193</v>
      </c>
      <c r="O124">
        <v>219</v>
      </c>
      <c r="P124">
        <v>0</v>
      </c>
    </row>
    <row r="125" spans="1:16" x14ac:dyDescent="0.35">
      <c r="A125" s="5" t="s">
        <v>7436</v>
      </c>
      <c r="B125" t="s">
        <v>7016</v>
      </c>
      <c r="C125" t="s">
        <v>7017</v>
      </c>
      <c r="D125" t="s">
        <v>7018</v>
      </c>
      <c r="E125" t="s">
        <v>52</v>
      </c>
      <c r="F125" s="11" t="s">
        <v>26</v>
      </c>
      <c r="G125" s="11" t="s">
        <v>26</v>
      </c>
      <c r="H125" t="s">
        <v>55</v>
      </c>
      <c r="I125" s="11" t="s">
        <v>65</v>
      </c>
      <c r="J125">
        <v>4</v>
      </c>
      <c r="K125" s="34">
        <v>61.980850219726563</v>
      </c>
      <c r="L125" s="34">
        <v>54.424537658691406</v>
      </c>
      <c r="M125" s="34">
        <v>48.307518005371094</v>
      </c>
      <c r="N125" s="35">
        <v>1.5343399047851563</v>
      </c>
      <c r="O125">
        <v>219</v>
      </c>
      <c r="P125">
        <v>0</v>
      </c>
    </row>
    <row r="126" spans="1:16" x14ac:dyDescent="0.35">
      <c r="A126" s="5" t="s">
        <v>7437</v>
      </c>
      <c r="B126" t="s">
        <v>7016</v>
      </c>
      <c r="C126" t="s">
        <v>7017</v>
      </c>
      <c r="D126" t="s">
        <v>7018</v>
      </c>
      <c r="E126" t="s">
        <v>52</v>
      </c>
      <c r="F126" s="11" t="s">
        <v>26</v>
      </c>
      <c r="G126" s="11" t="s">
        <v>26</v>
      </c>
      <c r="H126" t="s">
        <v>55</v>
      </c>
      <c r="I126" s="11" t="s">
        <v>65</v>
      </c>
      <c r="J126">
        <v>5</v>
      </c>
      <c r="K126" s="34">
        <v>61.744358062744141</v>
      </c>
      <c r="L126" s="34">
        <v>48.819854736328125</v>
      </c>
      <c r="M126" s="34">
        <v>43.370075225830078</v>
      </c>
      <c r="N126" s="35">
        <v>1.2553557157516479</v>
      </c>
      <c r="O126">
        <v>219</v>
      </c>
      <c r="P126">
        <v>0</v>
      </c>
    </row>
    <row r="127" spans="1:16" x14ac:dyDescent="0.35">
      <c r="A127" s="5" t="s">
        <v>7438</v>
      </c>
      <c r="B127" t="s">
        <v>7016</v>
      </c>
      <c r="C127" t="s">
        <v>7017</v>
      </c>
      <c r="D127" t="s">
        <v>7018</v>
      </c>
      <c r="E127" t="s">
        <v>52</v>
      </c>
      <c r="F127" s="11" t="s">
        <v>26</v>
      </c>
      <c r="G127" s="11" t="s">
        <v>26</v>
      </c>
      <c r="H127" t="s">
        <v>55</v>
      </c>
      <c r="I127" s="11" t="s">
        <v>65</v>
      </c>
      <c r="J127">
        <v>6</v>
      </c>
      <c r="K127" s="34">
        <v>61.673130035400391</v>
      </c>
      <c r="L127" s="34">
        <v>47.577640533447266</v>
      </c>
      <c r="M127" s="34">
        <v>42.644466400146484</v>
      </c>
      <c r="N127" s="35">
        <v>0.99344992637634277</v>
      </c>
      <c r="O127">
        <v>219</v>
      </c>
      <c r="P127">
        <v>0</v>
      </c>
    </row>
    <row r="128" spans="1:16" x14ac:dyDescent="0.35">
      <c r="A128" s="5" t="s">
        <v>7439</v>
      </c>
      <c r="B128" t="s">
        <v>7016</v>
      </c>
      <c r="C128" t="s">
        <v>7017</v>
      </c>
      <c r="D128" t="s">
        <v>7018</v>
      </c>
      <c r="E128" t="s">
        <v>52</v>
      </c>
      <c r="F128" s="11" t="s">
        <v>26</v>
      </c>
      <c r="G128" s="11" t="s">
        <v>26</v>
      </c>
      <c r="H128" t="s">
        <v>55</v>
      </c>
      <c r="I128" s="11" t="s">
        <v>65</v>
      </c>
      <c r="J128">
        <v>7</v>
      </c>
      <c r="K128" s="34">
        <v>61.737228393554688</v>
      </c>
      <c r="L128" s="34">
        <v>59.445610046386719</v>
      </c>
      <c r="M128" s="34">
        <v>56.802303314208984</v>
      </c>
      <c r="N128" s="35">
        <v>0.52889096736907959</v>
      </c>
      <c r="O128">
        <v>219</v>
      </c>
      <c r="P128">
        <v>0</v>
      </c>
    </row>
    <row r="129" spans="1:16" x14ac:dyDescent="0.35">
      <c r="A129" s="5" t="s">
        <v>7440</v>
      </c>
      <c r="B129" t="s">
        <v>7016</v>
      </c>
      <c r="C129" t="s">
        <v>7017</v>
      </c>
      <c r="D129" t="s">
        <v>7018</v>
      </c>
      <c r="E129" t="s">
        <v>52</v>
      </c>
      <c r="F129" s="11" t="s">
        <v>26</v>
      </c>
      <c r="G129" s="11" t="s">
        <v>26</v>
      </c>
      <c r="H129" t="s">
        <v>55</v>
      </c>
      <c r="I129" s="11" t="s">
        <v>65</v>
      </c>
      <c r="J129">
        <v>8</v>
      </c>
      <c r="K129" s="34">
        <v>62.416526794433594</v>
      </c>
      <c r="L129" s="34">
        <v>104.69925689697266</v>
      </c>
      <c r="M129" s="34">
        <v>102.4117431640625</v>
      </c>
      <c r="N129" s="35">
        <v>0.47569811344146729</v>
      </c>
      <c r="O129">
        <v>219</v>
      </c>
      <c r="P129">
        <v>0</v>
      </c>
    </row>
    <row r="130" spans="1:16" x14ac:dyDescent="0.35">
      <c r="A130" s="5" t="s">
        <v>7441</v>
      </c>
      <c r="B130" t="s">
        <v>7016</v>
      </c>
      <c r="C130" t="s">
        <v>7017</v>
      </c>
      <c r="D130" t="s">
        <v>7018</v>
      </c>
      <c r="E130" t="s">
        <v>52</v>
      </c>
      <c r="F130" s="11" t="s">
        <v>26</v>
      </c>
      <c r="G130" s="11" t="s">
        <v>26</v>
      </c>
      <c r="H130" t="s">
        <v>55</v>
      </c>
      <c r="I130" s="11" t="s">
        <v>65</v>
      </c>
      <c r="J130">
        <v>9</v>
      </c>
      <c r="K130" s="34">
        <v>63.742847442626953</v>
      </c>
      <c r="L130" s="34">
        <v>182.01927185058594</v>
      </c>
      <c r="M130" s="34">
        <v>179.601318359375</v>
      </c>
      <c r="N130" s="35">
        <v>0.56522780656814575</v>
      </c>
      <c r="O130">
        <v>219</v>
      </c>
      <c r="P130">
        <v>0</v>
      </c>
    </row>
    <row r="131" spans="1:16" x14ac:dyDescent="0.35">
      <c r="A131" s="5" t="s">
        <v>7442</v>
      </c>
      <c r="B131" t="s">
        <v>7016</v>
      </c>
      <c r="C131" t="s">
        <v>7017</v>
      </c>
      <c r="D131" t="s">
        <v>7018</v>
      </c>
      <c r="E131" t="s">
        <v>52</v>
      </c>
      <c r="F131" s="11" t="s">
        <v>26</v>
      </c>
      <c r="G131" s="11" t="s">
        <v>26</v>
      </c>
      <c r="H131" t="s">
        <v>55</v>
      </c>
      <c r="I131" s="11" t="s">
        <v>65</v>
      </c>
      <c r="J131">
        <v>10</v>
      </c>
      <c r="K131" s="34">
        <v>65.980072021484375</v>
      </c>
      <c r="L131" s="34">
        <v>239.31005859375</v>
      </c>
      <c r="M131" s="34">
        <v>236.8289794921875</v>
      </c>
      <c r="N131" s="35">
        <v>0.61289519071578979</v>
      </c>
      <c r="O131">
        <v>219</v>
      </c>
      <c r="P131">
        <v>0</v>
      </c>
    </row>
    <row r="132" spans="1:16" x14ac:dyDescent="0.35">
      <c r="A132" s="5" t="s">
        <v>7443</v>
      </c>
      <c r="B132" t="s">
        <v>7016</v>
      </c>
      <c r="C132" t="s">
        <v>7017</v>
      </c>
      <c r="D132" t="s">
        <v>7018</v>
      </c>
      <c r="E132" t="s">
        <v>52</v>
      </c>
      <c r="F132" s="11" t="s">
        <v>26</v>
      </c>
      <c r="G132" s="11" t="s">
        <v>26</v>
      </c>
      <c r="H132" t="s">
        <v>55</v>
      </c>
      <c r="I132" s="11" t="s">
        <v>65</v>
      </c>
      <c r="J132">
        <v>11</v>
      </c>
      <c r="K132" s="34">
        <v>68.290657043457031</v>
      </c>
      <c r="L132" s="34">
        <v>239.62399291992188</v>
      </c>
      <c r="M132" s="34">
        <v>236.60598754882813</v>
      </c>
      <c r="N132" s="35">
        <v>0.66614633798599243</v>
      </c>
      <c r="O132">
        <v>219</v>
      </c>
      <c r="P132">
        <v>0</v>
      </c>
    </row>
    <row r="133" spans="1:16" x14ac:dyDescent="0.35">
      <c r="A133" s="5" t="s">
        <v>7444</v>
      </c>
      <c r="B133" t="s">
        <v>7016</v>
      </c>
      <c r="C133" t="s">
        <v>7017</v>
      </c>
      <c r="D133" t="s">
        <v>7018</v>
      </c>
      <c r="E133" t="s">
        <v>52</v>
      </c>
      <c r="F133" s="11" t="s">
        <v>26</v>
      </c>
      <c r="G133" s="11" t="s">
        <v>26</v>
      </c>
      <c r="H133" t="s">
        <v>55</v>
      </c>
      <c r="I133" s="11" t="s">
        <v>65</v>
      </c>
      <c r="J133">
        <v>12</v>
      </c>
      <c r="K133" s="34">
        <v>69.855445861816406</v>
      </c>
      <c r="L133" s="34">
        <v>213.23033142089844</v>
      </c>
      <c r="M133" s="34">
        <v>210.50186157226563</v>
      </c>
      <c r="N133" s="35">
        <v>0.61926186084747314</v>
      </c>
      <c r="O133">
        <v>219</v>
      </c>
      <c r="P133">
        <v>0</v>
      </c>
    </row>
    <row r="134" spans="1:16" x14ac:dyDescent="0.35">
      <c r="A134" s="5" t="s">
        <v>7445</v>
      </c>
      <c r="B134" t="s">
        <v>7016</v>
      </c>
      <c r="C134" t="s">
        <v>7017</v>
      </c>
      <c r="D134" t="s">
        <v>7018</v>
      </c>
      <c r="E134" t="s">
        <v>52</v>
      </c>
      <c r="F134" s="11" t="s">
        <v>26</v>
      </c>
      <c r="G134" s="11" t="s">
        <v>26</v>
      </c>
      <c r="H134" t="s">
        <v>55</v>
      </c>
      <c r="I134" s="11" t="s">
        <v>65</v>
      </c>
      <c r="J134">
        <v>13</v>
      </c>
      <c r="K134" s="34">
        <v>71.134002685546875</v>
      </c>
      <c r="L134" s="34">
        <v>183.36201477050781</v>
      </c>
      <c r="M134" s="34">
        <v>180.73904418945313</v>
      </c>
      <c r="N134" s="35">
        <v>0.61042106151580811</v>
      </c>
      <c r="O134">
        <v>219</v>
      </c>
      <c r="P134">
        <v>0</v>
      </c>
    </row>
    <row r="135" spans="1:16" x14ac:dyDescent="0.35">
      <c r="A135" s="5" t="s">
        <v>7446</v>
      </c>
      <c r="B135" t="s">
        <v>7016</v>
      </c>
      <c r="C135" t="s">
        <v>7017</v>
      </c>
      <c r="D135" t="s">
        <v>7018</v>
      </c>
      <c r="E135" t="s">
        <v>52</v>
      </c>
      <c r="F135" s="11" t="s">
        <v>26</v>
      </c>
      <c r="G135" s="11" t="s">
        <v>26</v>
      </c>
      <c r="H135" t="s">
        <v>55</v>
      </c>
      <c r="I135" s="11" t="s">
        <v>65</v>
      </c>
      <c r="J135">
        <v>14</v>
      </c>
      <c r="K135" s="34">
        <v>72.012893676757813</v>
      </c>
      <c r="L135" s="34">
        <v>171.06938171386719</v>
      </c>
      <c r="M135" s="34">
        <v>168.57817077636719</v>
      </c>
      <c r="N135" s="35">
        <v>0.59533518552780151</v>
      </c>
      <c r="O135">
        <v>219</v>
      </c>
      <c r="P135">
        <v>0</v>
      </c>
    </row>
    <row r="136" spans="1:16" x14ac:dyDescent="0.35">
      <c r="A136" s="5" t="s">
        <v>7447</v>
      </c>
      <c r="B136" t="s">
        <v>7016</v>
      </c>
      <c r="C136" t="s">
        <v>7017</v>
      </c>
      <c r="D136" t="s">
        <v>7018</v>
      </c>
      <c r="E136" t="s">
        <v>52</v>
      </c>
      <c r="F136" s="11" t="s">
        <v>26</v>
      </c>
      <c r="G136" s="11" t="s">
        <v>26</v>
      </c>
      <c r="H136" t="s">
        <v>55</v>
      </c>
      <c r="I136" s="11" t="s">
        <v>65</v>
      </c>
      <c r="J136">
        <v>15</v>
      </c>
      <c r="K136" s="34">
        <v>72.3251953125</v>
      </c>
      <c r="L136" s="34">
        <v>155.08378601074219</v>
      </c>
      <c r="M136" s="34">
        <v>154.24626159667969</v>
      </c>
      <c r="N136" s="35">
        <v>0.29605594277381897</v>
      </c>
      <c r="O136">
        <v>219</v>
      </c>
      <c r="P136">
        <v>0</v>
      </c>
    </row>
    <row r="137" spans="1:16" x14ac:dyDescent="0.35">
      <c r="A137" s="5" t="s">
        <v>7448</v>
      </c>
      <c r="B137" t="s">
        <v>7016</v>
      </c>
      <c r="C137" t="s">
        <v>7017</v>
      </c>
      <c r="D137" t="s">
        <v>7018</v>
      </c>
      <c r="E137" t="s">
        <v>52</v>
      </c>
      <c r="F137" s="11" t="s">
        <v>26</v>
      </c>
      <c r="G137" s="11" t="s">
        <v>26</v>
      </c>
      <c r="H137" t="s">
        <v>55</v>
      </c>
      <c r="I137" s="11" t="s">
        <v>65</v>
      </c>
      <c r="J137">
        <v>16</v>
      </c>
      <c r="K137" s="34">
        <v>71.879745483398438</v>
      </c>
      <c r="L137" s="34">
        <v>130.83523559570313</v>
      </c>
      <c r="M137" s="34">
        <v>129.8802490234375</v>
      </c>
      <c r="N137" s="35">
        <v>0.30019542574882507</v>
      </c>
      <c r="O137">
        <v>219</v>
      </c>
      <c r="P137">
        <v>0</v>
      </c>
    </row>
    <row r="138" spans="1:16" x14ac:dyDescent="0.35">
      <c r="A138" s="5" t="s">
        <v>7449</v>
      </c>
      <c r="B138" t="s">
        <v>7016</v>
      </c>
      <c r="C138" t="s">
        <v>7017</v>
      </c>
      <c r="D138" t="s">
        <v>7018</v>
      </c>
      <c r="E138" t="s">
        <v>52</v>
      </c>
      <c r="F138" s="11" t="s">
        <v>26</v>
      </c>
      <c r="G138" s="11" t="s">
        <v>26</v>
      </c>
      <c r="H138" t="s">
        <v>55</v>
      </c>
      <c r="I138" s="11" t="s">
        <v>65</v>
      </c>
      <c r="J138">
        <v>17</v>
      </c>
      <c r="K138" s="34">
        <v>71.213600158691406</v>
      </c>
      <c r="L138" s="34">
        <v>94.704307556152344</v>
      </c>
      <c r="M138" s="34">
        <v>101.02490997314453</v>
      </c>
      <c r="N138" s="35">
        <v>1.1406669616699219</v>
      </c>
      <c r="O138">
        <v>219</v>
      </c>
      <c r="P138">
        <v>0</v>
      </c>
    </row>
    <row r="139" spans="1:16" x14ac:dyDescent="0.35">
      <c r="A139" s="5" t="s">
        <v>7450</v>
      </c>
      <c r="B139" t="s">
        <v>7016</v>
      </c>
      <c r="C139" t="s">
        <v>7017</v>
      </c>
      <c r="D139" t="s">
        <v>7018</v>
      </c>
      <c r="E139" t="s">
        <v>52</v>
      </c>
      <c r="F139" s="11" t="s">
        <v>26</v>
      </c>
      <c r="G139" s="11" t="s">
        <v>26</v>
      </c>
      <c r="H139" t="s">
        <v>55</v>
      </c>
      <c r="I139" s="11" t="s">
        <v>65</v>
      </c>
      <c r="J139">
        <v>18</v>
      </c>
      <c r="K139" s="34">
        <v>70.205169677734375</v>
      </c>
      <c r="L139" s="34">
        <v>72.761634826660156</v>
      </c>
      <c r="M139" s="34">
        <v>77.513313293457031</v>
      </c>
      <c r="N139" s="35">
        <v>0.94298583269119263</v>
      </c>
      <c r="O139">
        <v>219</v>
      </c>
      <c r="P139">
        <v>0</v>
      </c>
    </row>
    <row r="140" spans="1:16" x14ac:dyDescent="0.35">
      <c r="A140" s="5" t="s">
        <v>7451</v>
      </c>
      <c r="B140" t="s">
        <v>7016</v>
      </c>
      <c r="C140" t="s">
        <v>7017</v>
      </c>
      <c r="D140" t="s">
        <v>7018</v>
      </c>
      <c r="E140" t="s">
        <v>52</v>
      </c>
      <c r="F140" s="11" t="s">
        <v>26</v>
      </c>
      <c r="G140" s="11" t="s">
        <v>26</v>
      </c>
      <c r="H140" t="s">
        <v>55</v>
      </c>
      <c r="I140" s="11" t="s">
        <v>65</v>
      </c>
      <c r="J140">
        <v>19</v>
      </c>
      <c r="K140" s="34">
        <v>68.722549438476563</v>
      </c>
      <c r="L140" s="34">
        <v>63.657115936279297</v>
      </c>
      <c r="M140" s="34">
        <v>67.354179382324219</v>
      </c>
      <c r="N140" s="35">
        <v>0.79435145854949951</v>
      </c>
      <c r="O140">
        <v>219</v>
      </c>
      <c r="P140">
        <v>0</v>
      </c>
    </row>
    <row r="141" spans="1:16" x14ac:dyDescent="0.35">
      <c r="A141" s="5" t="s">
        <v>7452</v>
      </c>
      <c r="B141" t="s">
        <v>7016</v>
      </c>
      <c r="C141" t="s">
        <v>7017</v>
      </c>
      <c r="D141" t="s">
        <v>7018</v>
      </c>
      <c r="E141" t="s">
        <v>52</v>
      </c>
      <c r="F141" s="11" t="s">
        <v>26</v>
      </c>
      <c r="G141" s="11" t="s">
        <v>26</v>
      </c>
      <c r="H141" t="s">
        <v>55</v>
      </c>
      <c r="I141" s="11" t="s">
        <v>65</v>
      </c>
      <c r="J141">
        <v>20</v>
      </c>
      <c r="K141" s="34">
        <v>66.772552490234375</v>
      </c>
      <c r="L141" s="34">
        <v>64.412979125976563</v>
      </c>
      <c r="M141" s="34">
        <v>67.654685974121094</v>
      </c>
      <c r="N141" s="35">
        <v>0.70722615718841553</v>
      </c>
      <c r="O141">
        <v>219</v>
      </c>
      <c r="P141">
        <v>0</v>
      </c>
    </row>
    <row r="142" spans="1:16" x14ac:dyDescent="0.35">
      <c r="A142" s="5" t="s">
        <v>7453</v>
      </c>
      <c r="B142" t="s">
        <v>7016</v>
      </c>
      <c r="C142" t="s">
        <v>7017</v>
      </c>
      <c r="D142" t="s">
        <v>7018</v>
      </c>
      <c r="E142" t="s">
        <v>52</v>
      </c>
      <c r="F142" s="11" t="s">
        <v>26</v>
      </c>
      <c r="G142" s="11" t="s">
        <v>26</v>
      </c>
      <c r="H142" t="s">
        <v>55</v>
      </c>
      <c r="I142" s="11" t="s">
        <v>65</v>
      </c>
      <c r="J142">
        <v>21</v>
      </c>
      <c r="K142" s="34">
        <v>64.939353942871094</v>
      </c>
      <c r="L142" s="34">
        <v>65.633255004882813</v>
      </c>
      <c r="M142" s="34">
        <v>68.94793701171875</v>
      </c>
      <c r="N142" s="35">
        <v>0.74976611137390137</v>
      </c>
      <c r="O142">
        <v>219</v>
      </c>
      <c r="P142">
        <v>0</v>
      </c>
    </row>
    <row r="143" spans="1:16" x14ac:dyDescent="0.35">
      <c r="A143" s="5" t="s">
        <v>7454</v>
      </c>
      <c r="B143" t="s">
        <v>7016</v>
      </c>
      <c r="C143" t="s">
        <v>7017</v>
      </c>
      <c r="D143" t="s">
        <v>7018</v>
      </c>
      <c r="E143" t="s">
        <v>52</v>
      </c>
      <c r="F143" s="11" t="s">
        <v>26</v>
      </c>
      <c r="G143" s="11" t="s">
        <v>26</v>
      </c>
      <c r="H143" t="s">
        <v>55</v>
      </c>
      <c r="I143" s="11" t="s">
        <v>65</v>
      </c>
      <c r="J143">
        <v>22</v>
      </c>
      <c r="K143" s="34">
        <v>63.873950958251953</v>
      </c>
      <c r="L143" s="34">
        <v>74.016502380371094</v>
      </c>
      <c r="M143" s="34">
        <v>70.444160461425781</v>
      </c>
      <c r="N143" s="35">
        <v>0.84220194816589355</v>
      </c>
      <c r="O143">
        <v>219</v>
      </c>
      <c r="P143">
        <v>0</v>
      </c>
    </row>
    <row r="144" spans="1:16" x14ac:dyDescent="0.35">
      <c r="A144" s="5" t="s">
        <v>7455</v>
      </c>
      <c r="B144" t="s">
        <v>7016</v>
      </c>
      <c r="C144" t="s">
        <v>7017</v>
      </c>
      <c r="D144" t="s">
        <v>7018</v>
      </c>
      <c r="E144" t="s">
        <v>52</v>
      </c>
      <c r="F144" s="11" t="s">
        <v>26</v>
      </c>
      <c r="G144" s="11" t="s">
        <v>26</v>
      </c>
      <c r="H144" t="s">
        <v>55</v>
      </c>
      <c r="I144" s="11" t="s">
        <v>65</v>
      </c>
      <c r="J144">
        <v>23</v>
      </c>
      <c r="K144" s="34">
        <v>63.309524536132813</v>
      </c>
      <c r="L144" s="34">
        <v>75.676170349121094</v>
      </c>
      <c r="M144" s="34">
        <v>72.363090515136719</v>
      </c>
      <c r="N144" s="35">
        <v>0.81589096784591675</v>
      </c>
      <c r="O144">
        <v>219</v>
      </c>
      <c r="P144">
        <v>0</v>
      </c>
    </row>
    <row r="145" spans="1:16" x14ac:dyDescent="0.35">
      <c r="A145" s="5" t="s">
        <v>7456</v>
      </c>
      <c r="B145" t="s">
        <v>7016</v>
      </c>
      <c r="C145" t="s">
        <v>7017</v>
      </c>
      <c r="D145" t="s">
        <v>7018</v>
      </c>
      <c r="E145" t="s">
        <v>52</v>
      </c>
      <c r="F145" s="11" t="s">
        <v>26</v>
      </c>
      <c r="G145" s="11" t="s">
        <v>26</v>
      </c>
      <c r="H145" t="s">
        <v>55</v>
      </c>
      <c r="I145" s="11" t="s">
        <v>65</v>
      </c>
      <c r="J145">
        <v>24</v>
      </c>
      <c r="K145" s="34">
        <v>62.987056732177734</v>
      </c>
      <c r="L145" s="34">
        <v>73.319740295410156</v>
      </c>
      <c r="M145" s="34">
        <v>70.17816162109375</v>
      </c>
      <c r="N145" s="35">
        <v>0.79640823602676392</v>
      </c>
      <c r="O145">
        <v>219</v>
      </c>
      <c r="P145">
        <v>0</v>
      </c>
    </row>
    <row r="146" spans="1:16" x14ac:dyDescent="0.35">
      <c r="A146" s="5" t="s">
        <v>7457</v>
      </c>
      <c r="B146" t="s">
        <v>7016</v>
      </c>
      <c r="C146" t="s">
        <v>7017</v>
      </c>
      <c r="D146" t="s">
        <v>7018</v>
      </c>
      <c r="E146" t="s">
        <v>52</v>
      </c>
      <c r="F146" s="11" t="s">
        <v>26</v>
      </c>
      <c r="G146" s="11" t="s">
        <v>26</v>
      </c>
      <c r="H146" t="s">
        <v>55</v>
      </c>
      <c r="I146" s="11" t="s">
        <v>66</v>
      </c>
      <c r="J146">
        <v>1</v>
      </c>
      <c r="K146" s="34">
        <v>64.698799133300781</v>
      </c>
      <c r="L146" s="34">
        <v>79.269866943359375</v>
      </c>
      <c r="M146" s="34">
        <v>69.660202026367188</v>
      </c>
      <c r="N146" s="35">
        <v>2.4771764278411865</v>
      </c>
      <c r="O146">
        <v>219</v>
      </c>
      <c r="P146">
        <v>0</v>
      </c>
    </row>
    <row r="147" spans="1:16" x14ac:dyDescent="0.35">
      <c r="A147" s="5" t="s">
        <v>7458</v>
      </c>
      <c r="B147" t="s">
        <v>7016</v>
      </c>
      <c r="C147" t="s">
        <v>7017</v>
      </c>
      <c r="D147" t="s">
        <v>7018</v>
      </c>
      <c r="E147" t="s">
        <v>52</v>
      </c>
      <c r="F147" s="11" t="s">
        <v>26</v>
      </c>
      <c r="G147" s="11" t="s">
        <v>26</v>
      </c>
      <c r="H147" t="s">
        <v>55</v>
      </c>
      <c r="I147" s="11" t="s">
        <v>66</v>
      </c>
      <c r="J147">
        <v>2</v>
      </c>
      <c r="K147" s="34">
        <v>64.529617309570313</v>
      </c>
      <c r="L147" s="34">
        <v>72.680419921875</v>
      </c>
      <c r="M147" s="34">
        <v>63.985992431640625</v>
      </c>
      <c r="N147" s="35">
        <v>2.2484219074249268</v>
      </c>
      <c r="O147">
        <v>219</v>
      </c>
      <c r="P147">
        <v>0</v>
      </c>
    </row>
    <row r="148" spans="1:16" x14ac:dyDescent="0.35">
      <c r="A148" s="5" t="s">
        <v>7459</v>
      </c>
      <c r="B148" t="s">
        <v>7016</v>
      </c>
      <c r="C148" t="s">
        <v>7017</v>
      </c>
      <c r="D148" t="s">
        <v>7018</v>
      </c>
      <c r="E148" t="s">
        <v>52</v>
      </c>
      <c r="F148" s="11" t="s">
        <v>26</v>
      </c>
      <c r="G148" s="11" t="s">
        <v>26</v>
      </c>
      <c r="H148" t="s">
        <v>55</v>
      </c>
      <c r="I148" s="11" t="s">
        <v>66</v>
      </c>
      <c r="J148">
        <v>3</v>
      </c>
      <c r="K148" s="34">
        <v>64.431098937988281</v>
      </c>
      <c r="L148" s="34">
        <v>63.917266845703125</v>
      </c>
      <c r="M148" s="34">
        <v>56.344390869140625</v>
      </c>
      <c r="N148" s="35">
        <v>1.9459105730056763</v>
      </c>
      <c r="O148">
        <v>219</v>
      </c>
      <c r="P148">
        <v>0</v>
      </c>
    </row>
    <row r="149" spans="1:16" x14ac:dyDescent="0.35">
      <c r="A149" s="5" t="s">
        <v>7460</v>
      </c>
      <c r="B149" t="s">
        <v>7016</v>
      </c>
      <c r="C149" t="s">
        <v>7017</v>
      </c>
      <c r="D149" t="s">
        <v>7018</v>
      </c>
      <c r="E149" t="s">
        <v>52</v>
      </c>
      <c r="F149" s="11" t="s">
        <v>26</v>
      </c>
      <c r="G149" s="11" t="s">
        <v>26</v>
      </c>
      <c r="H149" t="s">
        <v>55</v>
      </c>
      <c r="I149" s="11" t="s">
        <v>66</v>
      </c>
      <c r="J149">
        <v>4</v>
      </c>
      <c r="K149" s="34">
        <v>64.240158081054688</v>
      </c>
      <c r="L149" s="34">
        <v>54.404750823974609</v>
      </c>
      <c r="M149" s="34">
        <v>48.008064270019531</v>
      </c>
      <c r="N149" s="35">
        <v>1.6189955472946167</v>
      </c>
      <c r="O149">
        <v>219</v>
      </c>
      <c r="P149">
        <v>0</v>
      </c>
    </row>
    <row r="150" spans="1:16" x14ac:dyDescent="0.35">
      <c r="A150" s="5" t="s">
        <v>7461</v>
      </c>
      <c r="B150" t="s">
        <v>7016</v>
      </c>
      <c r="C150" t="s">
        <v>7017</v>
      </c>
      <c r="D150" t="s">
        <v>7018</v>
      </c>
      <c r="E150" t="s">
        <v>52</v>
      </c>
      <c r="F150" s="11" t="s">
        <v>26</v>
      </c>
      <c r="G150" s="11" t="s">
        <v>26</v>
      </c>
      <c r="H150" t="s">
        <v>55</v>
      </c>
      <c r="I150" s="11" t="s">
        <v>66</v>
      </c>
      <c r="J150">
        <v>5</v>
      </c>
      <c r="K150" s="34">
        <v>64.014328002929688</v>
      </c>
      <c r="L150" s="34">
        <v>48.666160583496094</v>
      </c>
      <c r="M150" s="34">
        <v>43.044452667236328</v>
      </c>
      <c r="N150" s="35">
        <v>1.3079608678817749</v>
      </c>
      <c r="O150">
        <v>219</v>
      </c>
      <c r="P150">
        <v>0</v>
      </c>
    </row>
    <row r="151" spans="1:16" x14ac:dyDescent="0.35">
      <c r="A151" s="5" t="s">
        <v>7462</v>
      </c>
      <c r="B151" t="s">
        <v>7016</v>
      </c>
      <c r="C151" t="s">
        <v>7017</v>
      </c>
      <c r="D151" t="s">
        <v>7018</v>
      </c>
      <c r="E151" t="s">
        <v>52</v>
      </c>
      <c r="F151" s="11" t="s">
        <v>26</v>
      </c>
      <c r="G151" s="11" t="s">
        <v>26</v>
      </c>
      <c r="H151" t="s">
        <v>55</v>
      </c>
      <c r="I151" s="11" t="s">
        <v>66</v>
      </c>
      <c r="J151">
        <v>6</v>
      </c>
      <c r="K151" s="34">
        <v>64.024703979492188</v>
      </c>
      <c r="L151" s="34">
        <v>47.475387573242188</v>
      </c>
      <c r="M151" s="34">
        <v>42.388107299804688</v>
      </c>
      <c r="N151" s="35">
        <v>1.0322670936584473</v>
      </c>
      <c r="O151">
        <v>219</v>
      </c>
      <c r="P151">
        <v>0</v>
      </c>
    </row>
    <row r="152" spans="1:16" x14ac:dyDescent="0.35">
      <c r="A152" s="5" t="s">
        <v>7463</v>
      </c>
      <c r="B152" t="s">
        <v>7016</v>
      </c>
      <c r="C152" t="s">
        <v>7017</v>
      </c>
      <c r="D152" t="s">
        <v>7018</v>
      </c>
      <c r="E152" t="s">
        <v>52</v>
      </c>
      <c r="F152" s="11" t="s">
        <v>26</v>
      </c>
      <c r="G152" s="11" t="s">
        <v>26</v>
      </c>
      <c r="H152" t="s">
        <v>55</v>
      </c>
      <c r="I152" s="11" t="s">
        <v>66</v>
      </c>
      <c r="J152">
        <v>7</v>
      </c>
      <c r="K152" s="34">
        <v>63.999340057373047</v>
      </c>
      <c r="L152" s="34">
        <v>59.704521179199219</v>
      </c>
      <c r="M152" s="34">
        <v>56.833087921142578</v>
      </c>
      <c r="N152" s="35">
        <v>0.54181724786758423</v>
      </c>
      <c r="O152">
        <v>219</v>
      </c>
      <c r="P152">
        <v>0</v>
      </c>
    </row>
    <row r="153" spans="1:16" x14ac:dyDescent="0.35">
      <c r="A153" s="5" t="s">
        <v>7464</v>
      </c>
      <c r="B153" t="s">
        <v>7016</v>
      </c>
      <c r="C153" t="s">
        <v>7017</v>
      </c>
      <c r="D153" t="s">
        <v>7018</v>
      </c>
      <c r="E153" t="s">
        <v>52</v>
      </c>
      <c r="F153" s="11" t="s">
        <v>26</v>
      </c>
      <c r="G153" s="11" t="s">
        <v>26</v>
      </c>
      <c r="H153" t="s">
        <v>55</v>
      </c>
      <c r="I153" s="11" t="s">
        <v>66</v>
      </c>
      <c r="J153">
        <v>8</v>
      </c>
      <c r="K153" s="34">
        <v>64.734283447265625</v>
      </c>
      <c r="L153" s="34">
        <v>106.93299865722656</v>
      </c>
      <c r="M153" s="34">
        <v>103.78310394287109</v>
      </c>
      <c r="N153" s="35">
        <v>0.55593442916870117</v>
      </c>
      <c r="O153">
        <v>219</v>
      </c>
      <c r="P153">
        <v>0</v>
      </c>
    </row>
    <row r="154" spans="1:16" x14ac:dyDescent="0.35">
      <c r="A154" s="5" t="s">
        <v>7465</v>
      </c>
      <c r="B154" t="s">
        <v>7016</v>
      </c>
      <c r="C154" t="s">
        <v>7017</v>
      </c>
      <c r="D154" t="s">
        <v>7018</v>
      </c>
      <c r="E154" t="s">
        <v>52</v>
      </c>
      <c r="F154" s="11" t="s">
        <v>26</v>
      </c>
      <c r="G154" s="11" t="s">
        <v>26</v>
      </c>
      <c r="H154" t="s">
        <v>55</v>
      </c>
      <c r="I154" s="11" t="s">
        <v>66</v>
      </c>
      <c r="J154">
        <v>9</v>
      </c>
      <c r="K154" s="34">
        <v>65.813499450683594</v>
      </c>
      <c r="L154" s="34">
        <v>188.07899475097656</v>
      </c>
      <c r="M154" s="34">
        <v>183.83206176757813</v>
      </c>
      <c r="N154" s="35">
        <v>0.79232370853424072</v>
      </c>
      <c r="O154">
        <v>219</v>
      </c>
      <c r="P154">
        <v>0</v>
      </c>
    </row>
    <row r="155" spans="1:16" x14ac:dyDescent="0.35">
      <c r="A155" s="5" t="s">
        <v>7466</v>
      </c>
      <c r="B155" t="s">
        <v>7016</v>
      </c>
      <c r="C155" t="s">
        <v>7017</v>
      </c>
      <c r="D155" t="s">
        <v>7018</v>
      </c>
      <c r="E155" t="s">
        <v>52</v>
      </c>
      <c r="F155" s="11" t="s">
        <v>26</v>
      </c>
      <c r="G155" s="11" t="s">
        <v>26</v>
      </c>
      <c r="H155" t="s">
        <v>55</v>
      </c>
      <c r="I155" s="11" t="s">
        <v>66</v>
      </c>
      <c r="J155">
        <v>10</v>
      </c>
      <c r="K155" s="34">
        <v>68.217124938964844</v>
      </c>
      <c r="L155" s="34">
        <v>247.91804504394531</v>
      </c>
      <c r="M155" s="34">
        <v>242.74140930175781</v>
      </c>
      <c r="N155" s="35">
        <v>0.97725540399551392</v>
      </c>
      <c r="O155">
        <v>219</v>
      </c>
      <c r="P155">
        <v>0</v>
      </c>
    </row>
    <row r="156" spans="1:16" x14ac:dyDescent="0.35">
      <c r="A156" s="5" t="s">
        <v>7467</v>
      </c>
      <c r="B156" t="s">
        <v>7016</v>
      </c>
      <c r="C156" t="s">
        <v>7017</v>
      </c>
      <c r="D156" t="s">
        <v>7018</v>
      </c>
      <c r="E156" t="s">
        <v>52</v>
      </c>
      <c r="F156" s="11" t="s">
        <v>26</v>
      </c>
      <c r="G156" s="11" t="s">
        <v>26</v>
      </c>
      <c r="H156" t="s">
        <v>55</v>
      </c>
      <c r="I156" s="11" t="s">
        <v>66</v>
      </c>
      <c r="J156">
        <v>11</v>
      </c>
      <c r="K156" s="34">
        <v>70.619071960449219</v>
      </c>
      <c r="L156" s="34">
        <v>247.97576904296875</v>
      </c>
      <c r="M156" s="34">
        <v>242.61839294433594</v>
      </c>
      <c r="N156" s="35">
        <v>1.004059910774231</v>
      </c>
      <c r="O156">
        <v>219</v>
      </c>
      <c r="P156">
        <v>0</v>
      </c>
    </row>
    <row r="157" spans="1:16" x14ac:dyDescent="0.35">
      <c r="A157" s="5" t="s">
        <v>7468</v>
      </c>
      <c r="B157" t="s">
        <v>7016</v>
      </c>
      <c r="C157" t="s">
        <v>7017</v>
      </c>
      <c r="D157" t="s">
        <v>7018</v>
      </c>
      <c r="E157" t="s">
        <v>52</v>
      </c>
      <c r="F157" s="11" t="s">
        <v>26</v>
      </c>
      <c r="G157" s="11" t="s">
        <v>26</v>
      </c>
      <c r="H157" t="s">
        <v>55</v>
      </c>
      <c r="I157" s="11" t="s">
        <v>66</v>
      </c>
      <c r="J157">
        <v>12</v>
      </c>
      <c r="K157" s="34">
        <v>72.34844970703125</v>
      </c>
      <c r="L157" s="34">
        <v>220.47860717773438</v>
      </c>
      <c r="M157" s="34">
        <v>215.63050842285156</v>
      </c>
      <c r="N157" s="35">
        <v>0.89042311906814575</v>
      </c>
      <c r="O157">
        <v>219</v>
      </c>
      <c r="P157">
        <v>0</v>
      </c>
    </row>
    <row r="158" spans="1:16" x14ac:dyDescent="0.35">
      <c r="A158" s="5" t="s">
        <v>7469</v>
      </c>
      <c r="B158" t="s">
        <v>7016</v>
      </c>
      <c r="C158" t="s">
        <v>7017</v>
      </c>
      <c r="D158" t="s">
        <v>7018</v>
      </c>
      <c r="E158" t="s">
        <v>52</v>
      </c>
      <c r="F158" s="11" t="s">
        <v>26</v>
      </c>
      <c r="G158" s="11" t="s">
        <v>26</v>
      </c>
      <c r="H158" t="s">
        <v>55</v>
      </c>
      <c r="I158" s="11" t="s">
        <v>66</v>
      </c>
      <c r="J158">
        <v>13</v>
      </c>
      <c r="K158" s="34">
        <v>73.786712646484375</v>
      </c>
      <c r="L158" s="34">
        <v>188.8233642578125</v>
      </c>
      <c r="M158" s="34">
        <v>184.44180297851563</v>
      </c>
      <c r="N158" s="35">
        <v>0.79431086778640747</v>
      </c>
      <c r="O158">
        <v>219</v>
      </c>
      <c r="P158">
        <v>0</v>
      </c>
    </row>
    <row r="159" spans="1:16" x14ac:dyDescent="0.35">
      <c r="A159" s="5" t="s">
        <v>7470</v>
      </c>
      <c r="B159" t="s">
        <v>7016</v>
      </c>
      <c r="C159" t="s">
        <v>7017</v>
      </c>
      <c r="D159" t="s">
        <v>7018</v>
      </c>
      <c r="E159" t="s">
        <v>52</v>
      </c>
      <c r="F159" s="11" t="s">
        <v>26</v>
      </c>
      <c r="G159" s="11" t="s">
        <v>26</v>
      </c>
      <c r="H159" t="s">
        <v>55</v>
      </c>
      <c r="I159" s="11" t="s">
        <v>66</v>
      </c>
      <c r="J159">
        <v>14</v>
      </c>
      <c r="K159" s="34">
        <v>74.409187316894531</v>
      </c>
      <c r="L159" s="34">
        <v>176.14457702636719</v>
      </c>
      <c r="M159" s="34">
        <v>171.87986755371094</v>
      </c>
      <c r="N159" s="35">
        <v>0.77472138404846191</v>
      </c>
      <c r="O159">
        <v>219</v>
      </c>
      <c r="P159">
        <v>0</v>
      </c>
    </row>
    <row r="160" spans="1:16" x14ac:dyDescent="0.35">
      <c r="A160" s="5" t="s">
        <v>7471</v>
      </c>
      <c r="B160" t="s">
        <v>7016</v>
      </c>
      <c r="C160" t="s">
        <v>7017</v>
      </c>
      <c r="D160" t="s">
        <v>7018</v>
      </c>
      <c r="E160" t="s">
        <v>52</v>
      </c>
      <c r="F160" s="11" t="s">
        <v>26</v>
      </c>
      <c r="G160" s="11" t="s">
        <v>26</v>
      </c>
      <c r="H160" t="s">
        <v>55</v>
      </c>
      <c r="I160" s="11" t="s">
        <v>66</v>
      </c>
      <c r="J160">
        <v>15</v>
      </c>
      <c r="K160" s="34">
        <v>74.626594543457031</v>
      </c>
      <c r="L160" s="34">
        <v>159.79216003417969</v>
      </c>
      <c r="M160" s="34">
        <v>156.89324951171875</v>
      </c>
      <c r="N160" s="35">
        <v>0.58542817831039429</v>
      </c>
      <c r="O160">
        <v>219</v>
      </c>
      <c r="P160">
        <v>0</v>
      </c>
    </row>
    <row r="161" spans="1:16" x14ac:dyDescent="0.35">
      <c r="A161" s="5" t="s">
        <v>7472</v>
      </c>
      <c r="B161" t="s">
        <v>7016</v>
      </c>
      <c r="C161" t="s">
        <v>7017</v>
      </c>
      <c r="D161" t="s">
        <v>7018</v>
      </c>
      <c r="E161" t="s">
        <v>52</v>
      </c>
      <c r="F161" s="11" t="s">
        <v>26</v>
      </c>
      <c r="G161" s="11" t="s">
        <v>26</v>
      </c>
      <c r="H161" t="s">
        <v>55</v>
      </c>
      <c r="I161" s="11" t="s">
        <v>66</v>
      </c>
      <c r="J161">
        <v>16</v>
      </c>
      <c r="K161" s="34">
        <v>74.295852661132813</v>
      </c>
      <c r="L161" s="34">
        <v>134.30375671386719</v>
      </c>
      <c r="M161" s="34">
        <v>131.40292358398438</v>
      </c>
      <c r="N161" s="35">
        <v>0.55911290645599365</v>
      </c>
      <c r="O161">
        <v>219</v>
      </c>
      <c r="P161">
        <v>0</v>
      </c>
    </row>
    <row r="162" spans="1:16" x14ac:dyDescent="0.35">
      <c r="A162" s="5" t="s">
        <v>7473</v>
      </c>
      <c r="B162" t="s">
        <v>7016</v>
      </c>
      <c r="C162" t="s">
        <v>7017</v>
      </c>
      <c r="D162" t="s">
        <v>7018</v>
      </c>
      <c r="E162" t="s">
        <v>52</v>
      </c>
      <c r="F162" s="11" t="s">
        <v>26</v>
      </c>
      <c r="G162" s="11" t="s">
        <v>26</v>
      </c>
      <c r="H162" t="s">
        <v>55</v>
      </c>
      <c r="I162" s="11" t="s">
        <v>66</v>
      </c>
      <c r="J162">
        <v>17</v>
      </c>
      <c r="K162" s="34">
        <v>73.530258178710938</v>
      </c>
      <c r="L162" s="34">
        <v>96.7896728515625</v>
      </c>
      <c r="M162" s="34">
        <v>101.60628509521484</v>
      </c>
      <c r="N162" s="35">
        <v>0.86741912364959717</v>
      </c>
      <c r="O162">
        <v>219</v>
      </c>
      <c r="P162">
        <v>0</v>
      </c>
    </row>
    <row r="163" spans="1:16" x14ac:dyDescent="0.35">
      <c r="A163" s="5" t="s">
        <v>7474</v>
      </c>
      <c r="B163" t="s">
        <v>7016</v>
      </c>
      <c r="C163" t="s">
        <v>7017</v>
      </c>
      <c r="D163" t="s">
        <v>7018</v>
      </c>
      <c r="E163" t="s">
        <v>52</v>
      </c>
      <c r="F163" s="11" t="s">
        <v>26</v>
      </c>
      <c r="G163" s="11" t="s">
        <v>26</v>
      </c>
      <c r="H163" t="s">
        <v>55</v>
      </c>
      <c r="I163" s="11" t="s">
        <v>66</v>
      </c>
      <c r="J163">
        <v>18</v>
      </c>
      <c r="K163" s="34">
        <v>72.573150634765625</v>
      </c>
      <c r="L163" s="34">
        <v>73.649627685546875</v>
      </c>
      <c r="M163" s="34">
        <v>77.287094116210938</v>
      </c>
      <c r="N163" s="35">
        <v>0.73004329204559326</v>
      </c>
      <c r="O163">
        <v>219</v>
      </c>
      <c r="P163">
        <v>0</v>
      </c>
    </row>
    <row r="164" spans="1:16" x14ac:dyDescent="0.35">
      <c r="A164" s="5" t="s">
        <v>7475</v>
      </c>
      <c r="B164" t="s">
        <v>7016</v>
      </c>
      <c r="C164" t="s">
        <v>7017</v>
      </c>
      <c r="D164" t="s">
        <v>7018</v>
      </c>
      <c r="E164" t="s">
        <v>52</v>
      </c>
      <c r="F164" s="11" t="s">
        <v>26</v>
      </c>
      <c r="G164" s="11" t="s">
        <v>26</v>
      </c>
      <c r="H164" t="s">
        <v>55</v>
      </c>
      <c r="I164" s="11" t="s">
        <v>66</v>
      </c>
      <c r="J164">
        <v>19</v>
      </c>
      <c r="K164" s="34">
        <v>70.901573181152344</v>
      </c>
      <c r="L164" s="34">
        <v>64.118843078613281</v>
      </c>
      <c r="M164" s="34">
        <v>67.258934020996094</v>
      </c>
      <c r="N164" s="35">
        <v>0.68713480234146118</v>
      </c>
      <c r="O164">
        <v>219</v>
      </c>
      <c r="P164">
        <v>0</v>
      </c>
    </row>
    <row r="165" spans="1:16" x14ac:dyDescent="0.35">
      <c r="A165" s="5" t="s">
        <v>7476</v>
      </c>
      <c r="B165" t="s">
        <v>7016</v>
      </c>
      <c r="C165" t="s">
        <v>7017</v>
      </c>
      <c r="D165" t="s">
        <v>7018</v>
      </c>
      <c r="E165" t="s">
        <v>52</v>
      </c>
      <c r="F165" s="11" t="s">
        <v>26</v>
      </c>
      <c r="G165" s="11" t="s">
        <v>26</v>
      </c>
      <c r="H165" t="s">
        <v>55</v>
      </c>
      <c r="I165" s="11" t="s">
        <v>66</v>
      </c>
      <c r="J165">
        <v>20</v>
      </c>
      <c r="K165" s="34">
        <v>68.834663391113281</v>
      </c>
      <c r="L165" s="34">
        <v>64.754302978515625</v>
      </c>
      <c r="M165" s="34">
        <v>67.761322021484375</v>
      </c>
      <c r="N165" s="35">
        <v>0.67361921072006226</v>
      </c>
      <c r="O165">
        <v>219</v>
      </c>
      <c r="P165">
        <v>0</v>
      </c>
    </row>
    <row r="166" spans="1:16" x14ac:dyDescent="0.35">
      <c r="A166" s="5" t="s">
        <v>7477</v>
      </c>
      <c r="B166" t="s">
        <v>7016</v>
      </c>
      <c r="C166" t="s">
        <v>7017</v>
      </c>
      <c r="D166" t="s">
        <v>7018</v>
      </c>
      <c r="E166" t="s">
        <v>52</v>
      </c>
      <c r="F166" s="11" t="s">
        <v>26</v>
      </c>
      <c r="G166" s="11" t="s">
        <v>26</v>
      </c>
      <c r="H166" t="s">
        <v>55</v>
      </c>
      <c r="I166" s="11" t="s">
        <v>66</v>
      </c>
      <c r="J166">
        <v>21</v>
      </c>
      <c r="K166" s="34">
        <v>66.764083862304688</v>
      </c>
      <c r="L166" s="34">
        <v>65.991355895996094</v>
      </c>
      <c r="M166" s="34">
        <v>69.234031677246094</v>
      </c>
      <c r="N166" s="35">
        <v>0.749198317527771</v>
      </c>
      <c r="O166">
        <v>219</v>
      </c>
      <c r="P166">
        <v>0</v>
      </c>
    </row>
    <row r="167" spans="1:16" x14ac:dyDescent="0.35">
      <c r="A167" s="5" t="s">
        <v>7478</v>
      </c>
      <c r="B167" t="s">
        <v>7016</v>
      </c>
      <c r="C167" t="s">
        <v>7017</v>
      </c>
      <c r="D167" t="s">
        <v>7018</v>
      </c>
      <c r="E167" t="s">
        <v>52</v>
      </c>
      <c r="F167" s="11" t="s">
        <v>26</v>
      </c>
      <c r="G167" s="11" t="s">
        <v>26</v>
      </c>
      <c r="H167" t="s">
        <v>55</v>
      </c>
      <c r="I167" s="11" t="s">
        <v>66</v>
      </c>
      <c r="J167">
        <v>22</v>
      </c>
      <c r="K167" s="34">
        <v>65.700508117675781</v>
      </c>
      <c r="L167" s="34">
        <v>74.473739624023438</v>
      </c>
      <c r="M167" s="34">
        <v>70.66400146484375</v>
      </c>
      <c r="N167" s="35">
        <v>0.90855127573013306</v>
      </c>
      <c r="O167">
        <v>219</v>
      </c>
      <c r="P167">
        <v>0</v>
      </c>
    </row>
    <row r="168" spans="1:16" x14ac:dyDescent="0.35">
      <c r="A168" s="5" t="s">
        <v>7479</v>
      </c>
      <c r="B168" t="s">
        <v>7016</v>
      </c>
      <c r="C168" t="s">
        <v>7017</v>
      </c>
      <c r="D168" t="s">
        <v>7018</v>
      </c>
      <c r="E168" t="s">
        <v>52</v>
      </c>
      <c r="F168" s="11" t="s">
        <v>26</v>
      </c>
      <c r="G168" s="11" t="s">
        <v>26</v>
      </c>
      <c r="H168" t="s">
        <v>55</v>
      </c>
      <c r="I168" s="11" t="s">
        <v>66</v>
      </c>
      <c r="J168">
        <v>23</v>
      </c>
      <c r="K168" s="34">
        <v>65.228500366210938</v>
      </c>
      <c r="L168" s="34">
        <v>76.157485961914063</v>
      </c>
      <c r="M168" s="34">
        <v>72.508750915527344</v>
      </c>
      <c r="N168" s="35">
        <v>0.90532535314559937</v>
      </c>
      <c r="O168">
        <v>219</v>
      </c>
      <c r="P168">
        <v>0</v>
      </c>
    </row>
    <row r="169" spans="1:16" x14ac:dyDescent="0.35">
      <c r="A169" s="5" t="s">
        <v>7480</v>
      </c>
      <c r="B169" t="s">
        <v>7016</v>
      </c>
      <c r="C169" t="s">
        <v>7017</v>
      </c>
      <c r="D169" t="s">
        <v>7018</v>
      </c>
      <c r="E169" t="s">
        <v>52</v>
      </c>
      <c r="F169" s="11" t="s">
        <v>26</v>
      </c>
      <c r="G169" s="11" t="s">
        <v>26</v>
      </c>
      <c r="H169" t="s">
        <v>55</v>
      </c>
      <c r="I169" s="11" t="s">
        <v>66</v>
      </c>
      <c r="J169">
        <v>24</v>
      </c>
      <c r="K169" s="34">
        <v>64.861534118652344</v>
      </c>
      <c r="L169" s="34">
        <v>73.797439575195313</v>
      </c>
      <c r="M169" s="34">
        <v>70.328697204589844</v>
      </c>
      <c r="N169" s="35">
        <v>0.88634496927261353</v>
      </c>
      <c r="O169">
        <v>219</v>
      </c>
      <c r="P169">
        <v>0</v>
      </c>
    </row>
    <row r="170" spans="1:16" x14ac:dyDescent="0.35">
      <c r="A170" s="5" t="s">
        <v>7481</v>
      </c>
      <c r="B170" t="s">
        <v>7016</v>
      </c>
      <c r="C170" t="s">
        <v>7017</v>
      </c>
      <c r="D170" t="s">
        <v>7018</v>
      </c>
      <c r="E170" t="s">
        <v>52</v>
      </c>
      <c r="F170" s="11" t="s">
        <v>26</v>
      </c>
      <c r="G170" s="11" t="s">
        <v>26</v>
      </c>
      <c r="H170" t="s">
        <v>55</v>
      </c>
      <c r="I170" s="11" t="s">
        <v>67</v>
      </c>
      <c r="J170">
        <v>1</v>
      </c>
      <c r="K170" s="34">
        <v>67.180732727050781</v>
      </c>
      <c r="L170" s="34">
        <v>81.781158447265625</v>
      </c>
      <c r="M170" s="34">
        <v>71.937950134277344</v>
      </c>
      <c r="N170" s="35">
        <v>2.5528268814086914</v>
      </c>
      <c r="O170">
        <v>219</v>
      </c>
      <c r="P170">
        <v>0</v>
      </c>
    </row>
    <row r="171" spans="1:16" x14ac:dyDescent="0.35">
      <c r="A171" s="5" t="s">
        <v>7482</v>
      </c>
      <c r="B171" t="s">
        <v>7016</v>
      </c>
      <c r="C171" t="s">
        <v>7017</v>
      </c>
      <c r="D171" t="s">
        <v>7018</v>
      </c>
      <c r="E171" t="s">
        <v>52</v>
      </c>
      <c r="F171" s="11" t="s">
        <v>26</v>
      </c>
      <c r="G171" s="11" t="s">
        <v>26</v>
      </c>
      <c r="H171" t="s">
        <v>55</v>
      </c>
      <c r="I171" s="11" t="s">
        <v>67</v>
      </c>
      <c r="J171">
        <v>2</v>
      </c>
      <c r="K171" s="34">
        <v>66.697868347167969</v>
      </c>
      <c r="L171" s="34">
        <v>75.141067504882813</v>
      </c>
      <c r="M171" s="34">
        <v>66.255775451660156</v>
      </c>
      <c r="N171" s="35">
        <v>2.3125061988830566</v>
      </c>
      <c r="O171">
        <v>219</v>
      </c>
      <c r="P171">
        <v>0</v>
      </c>
    </row>
    <row r="172" spans="1:16" x14ac:dyDescent="0.35">
      <c r="A172" s="5" t="s">
        <v>7483</v>
      </c>
      <c r="B172" t="s">
        <v>7016</v>
      </c>
      <c r="C172" t="s">
        <v>7017</v>
      </c>
      <c r="D172" t="s">
        <v>7018</v>
      </c>
      <c r="E172" t="s">
        <v>52</v>
      </c>
      <c r="F172" s="11" t="s">
        <v>26</v>
      </c>
      <c r="G172" s="11" t="s">
        <v>26</v>
      </c>
      <c r="H172" t="s">
        <v>55</v>
      </c>
      <c r="I172" s="11" t="s">
        <v>67</v>
      </c>
      <c r="J172">
        <v>3</v>
      </c>
      <c r="K172" s="34">
        <v>66.444328308105469</v>
      </c>
      <c r="L172" s="34">
        <v>66.097358703613281</v>
      </c>
      <c r="M172" s="34">
        <v>58.414787292480469</v>
      </c>
      <c r="N172" s="35">
        <v>1.9865490198135376</v>
      </c>
      <c r="O172">
        <v>219</v>
      </c>
      <c r="P172">
        <v>0</v>
      </c>
    </row>
    <row r="173" spans="1:16" x14ac:dyDescent="0.35">
      <c r="A173" s="5" t="s">
        <v>7484</v>
      </c>
      <c r="B173" t="s">
        <v>7016</v>
      </c>
      <c r="C173" t="s">
        <v>7017</v>
      </c>
      <c r="D173" t="s">
        <v>7018</v>
      </c>
      <c r="E173" t="s">
        <v>52</v>
      </c>
      <c r="F173" s="11" t="s">
        <v>26</v>
      </c>
      <c r="G173" s="11" t="s">
        <v>26</v>
      </c>
      <c r="H173" t="s">
        <v>55</v>
      </c>
      <c r="I173" s="11" t="s">
        <v>67</v>
      </c>
      <c r="J173">
        <v>4</v>
      </c>
      <c r="K173" s="34">
        <v>66.007186889648438</v>
      </c>
      <c r="L173" s="34">
        <v>56.316303253173828</v>
      </c>
      <c r="M173" s="34">
        <v>49.830547332763672</v>
      </c>
      <c r="N173" s="35">
        <v>1.6547738313674927</v>
      </c>
      <c r="O173">
        <v>219</v>
      </c>
      <c r="P173">
        <v>0</v>
      </c>
    </row>
    <row r="174" spans="1:16" x14ac:dyDescent="0.35">
      <c r="A174" s="5" t="s">
        <v>7485</v>
      </c>
      <c r="B174" t="s">
        <v>7016</v>
      </c>
      <c r="C174" t="s">
        <v>7017</v>
      </c>
      <c r="D174" t="s">
        <v>7018</v>
      </c>
      <c r="E174" t="s">
        <v>52</v>
      </c>
      <c r="F174" s="11" t="s">
        <v>26</v>
      </c>
      <c r="G174" s="11" t="s">
        <v>26</v>
      </c>
      <c r="H174" t="s">
        <v>55</v>
      </c>
      <c r="I174" s="11" t="s">
        <v>67</v>
      </c>
      <c r="J174">
        <v>5</v>
      </c>
      <c r="K174" s="34">
        <v>65.687301635742188</v>
      </c>
      <c r="L174" s="34">
        <v>50.145565032958984</v>
      </c>
      <c r="M174" s="34">
        <v>44.430042266845703</v>
      </c>
      <c r="N174" s="35">
        <v>1.3477921485900879</v>
      </c>
      <c r="O174">
        <v>219</v>
      </c>
      <c r="P174">
        <v>0</v>
      </c>
    </row>
    <row r="175" spans="1:16" x14ac:dyDescent="0.35">
      <c r="A175" s="5" t="s">
        <v>7486</v>
      </c>
      <c r="B175" t="s">
        <v>7016</v>
      </c>
      <c r="C175" t="s">
        <v>7017</v>
      </c>
      <c r="D175" t="s">
        <v>7018</v>
      </c>
      <c r="E175" t="s">
        <v>52</v>
      </c>
      <c r="F175" s="11" t="s">
        <v>26</v>
      </c>
      <c r="G175" s="11" t="s">
        <v>26</v>
      </c>
      <c r="H175" t="s">
        <v>55</v>
      </c>
      <c r="I175" s="11" t="s">
        <v>67</v>
      </c>
      <c r="J175">
        <v>6</v>
      </c>
      <c r="K175" s="34">
        <v>65.469345092773438</v>
      </c>
      <c r="L175" s="34">
        <v>48.511348724365234</v>
      </c>
      <c r="M175" s="34">
        <v>43.389568328857422</v>
      </c>
      <c r="N175" s="35">
        <v>1.0615576505661011</v>
      </c>
      <c r="O175">
        <v>219</v>
      </c>
      <c r="P175">
        <v>0</v>
      </c>
    </row>
    <row r="176" spans="1:16" x14ac:dyDescent="0.35">
      <c r="A176" s="5" t="s">
        <v>7487</v>
      </c>
      <c r="B176" t="s">
        <v>7016</v>
      </c>
      <c r="C176" t="s">
        <v>7017</v>
      </c>
      <c r="D176" t="s">
        <v>7018</v>
      </c>
      <c r="E176" t="s">
        <v>52</v>
      </c>
      <c r="F176" s="11" t="s">
        <v>26</v>
      </c>
      <c r="G176" s="11" t="s">
        <v>26</v>
      </c>
      <c r="H176" t="s">
        <v>55</v>
      </c>
      <c r="I176" s="11" t="s">
        <v>67</v>
      </c>
      <c r="J176">
        <v>7</v>
      </c>
      <c r="K176" s="34">
        <v>65.423614501953125</v>
      </c>
      <c r="L176" s="34">
        <v>59.929256439208984</v>
      </c>
      <c r="M176" s="34">
        <v>56.831096649169922</v>
      </c>
      <c r="N176" s="35">
        <v>0.62131911516189575</v>
      </c>
      <c r="O176">
        <v>219</v>
      </c>
      <c r="P176">
        <v>0</v>
      </c>
    </row>
    <row r="177" spans="1:16" x14ac:dyDescent="0.35">
      <c r="A177" s="5" t="s">
        <v>7488</v>
      </c>
      <c r="B177" t="s">
        <v>7016</v>
      </c>
      <c r="C177" t="s">
        <v>7017</v>
      </c>
      <c r="D177" t="s">
        <v>7018</v>
      </c>
      <c r="E177" t="s">
        <v>52</v>
      </c>
      <c r="F177" s="11" t="s">
        <v>26</v>
      </c>
      <c r="G177" s="11" t="s">
        <v>26</v>
      </c>
      <c r="H177" t="s">
        <v>55</v>
      </c>
      <c r="I177" s="11" t="s">
        <v>67</v>
      </c>
      <c r="J177">
        <v>8</v>
      </c>
      <c r="K177" s="34">
        <v>66.1834716796875</v>
      </c>
      <c r="L177" s="34">
        <v>105.72283172607422</v>
      </c>
      <c r="M177" s="34">
        <v>102.05364227294922</v>
      </c>
      <c r="N177" s="35">
        <v>0.70952939987182617</v>
      </c>
      <c r="O177">
        <v>219</v>
      </c>
      <c r="P177">
        <v>0</v>
      </c>
    </row>
    <row r="178" spans="1:16" x14ac:dyDescent="0.35">
      <c r="A178" s="5" t="s">
        <v>7489</v>
      </c>
      <c r="B178" t="s">
        <v>7016</v>
      </c>
      <c r="C178" t="s">
        <v>7017</v>
      </c>
      <c r="D178" t="s">
        <v>7018</v>
      </c>
      <c r="E178" t="s">
        <v>52</v>
      </c>
      <c r="F178" s="11" t="s">
        <v>26</v>
      </c>
      <c r="G178" s="11" t="s">
        <v>26</v>
      </c>
      <c r="H178" t="s">
        <v>55</v>
      </c>
      <c r="I178" s="11" t="s">
        <v>67</v>
      </c>
      <c r="J178">
        <v>9</v>
      </c>
      <c r="K178" s="34">
        <v>68.353591918945313</v>
      </c>
      <c r="L178" s="34">
        <v>184.04345703125</v>
      </c>
      <c r="M178" s="34">
        <v>178.87254333496094</v>
      </c>
      <c r="N178" s="35">
        <v>1.0932096242904663</v>
      </c>
      <c r="O178">
        <v>219</v>
      </c>
      <c r="P178">
        <v>0</v>
      </c>
    </row>
    <row r="179" spans="1:16" x14ac:dyDescent="0.35">
      <c r="A179" s="5" t="s">
        <v>7490</v>
      </c>
      <c r="B179" t="s">
        <v>7016</v>
      </c>
      <c r="C179" t="s">
        <v>7017</v>
      </c>
      <c r="D179" t="s">
        <v>7018</v>
      </c>
      <c r="E179" t="s">
        <v>52</v>
      </c>
      <c r="F179" s="11" t="s">
        <v>26</v>
      </c>
      <c r="G179" s="11" t="s">
        <v>26</v>
      </c>
      <c r="H179" t="s">
        <v>55</v>
      </c>
      <c r="I179" s="11" t="s">
        <v>67</v>
      </c>
      <c r="J179">
        <v>10</v>
      </c>
      <c r="K179" s="34">
        <v>71.724105834960938</v>
      </c>
      <c r="L179" s="34">
        <v>241.63252258300781</v>
      </c>
      <c r="M179" s="34">
        <v>235.06893920898438</v>
      </c>
      <c r="N179" s="35">
        <v>1.466334342956543</v>
      </c>
      <c r="O179">
        <v>219</v>
      </c>
      <c r="P179">
        <v>0</v>
      </c>
    </row>
    <row r="180" spans="1:16" x14ac:dyDescent="0.35">
      <c r="A180" s="5" t="s">
        <v>7491</v>
      </c>
      <c r="B180" t="s">
        <v>7016</v>
      </c>
      <c r="C180" t="s">
        <v>7017</v>
      </c>
      <c r="D180" t="s">
        <v>7018</v>
      </c>
      <c r="E180" t="s">
        <v>52</v>
      </c>
      <c r="F180" s="11" t="s">
        <v>26</v>
      </c>
      <c r="G180" s="11" t="s">
        <v>26</v>
      </c>
      <c r="H180" t="s">
        <v>55</v>
      </c>
      <c r="I180" s="11" t="s">
        <v>67</v>
      </c>
      <c r="J180">
        <v>11</v>
      </c>
      <c r="K180" s="34">
        <v>74.907730102539063</v>
      </c>
      <c r="L180" s="34">
        <v>242.1019287109375</v>
      </c>
      <c r="M180" s="34">
        <v>235.3428955078125</v>
      </c>
      <c r="N180" s="35">
        <v>1.4973142147064209</v>
      </c>
      <c r="O180">
        <v>219</v>
      </c>
      <c r="P180">
        <v>0</v>
      </c>
    </row>
    <row r="181" spans="1:16" x14ac:dyDescent="0.35">
      <c r="A181" s="5" t="s">
        <v>7492</v>
      </c>
      <c r="B181" t="s">
        <v>7016</v>
      </c>
      <c r="C181" t="s">
        <v>7017</v>
      </c>
      <c r="D181" t="s">
        <v>7018</v>
      </c>
      <c r="E181" t="s">
        <v>52</v>
      </c>
      <c r="F181" s="11" t="s">
        <v>26</v>
      </c>
      <c r="G181" s="11" t="s">
        <v>26</v>
      </c>
      <c r="H181" t="s">
        <v>55</v>
      </c>
      <c r="I181" s="11" t="s">
        <v>67</v>
      </c>
      <c r="J181">
        <v>12</v>
      </c>
      <c r="K181" s="34">
        <v>76.727073669433594</v>
      </c>
      <c r="L181" s="34">
        <v>216.39620971679688</v>
      </c>
      <c r="M181" s="34">
        <v>209.9169921875</v>
      </c>
      <c r="N181" s="35">
        <v>1.3784945011138916</v>
      </c>
      <c r="O181">
        <v>219</v>
      </c>
      <c r="P181">
        <v>0</v>
      </c>
    </row>
    <row r="182" spans="1:16" x14ac:dyDescent="0.35">
      <c r="A182" s="5" t="s">
        <v>7493</v>
      </c>
      <c r="B182" t="s">
        <v>7016</v>
      </c>
      <c r="C182" t="s">
        <v>7017</v>
      </c>
      <c r="D182" t="s">
        <v>7018</v>
      </c>
      <c r="E182" t="s">
        <v>52</v>
      </c>
      <c r="F182" s="11" t="s">
        <v>26</v>
      </c>
      <c r="G182" s="11" t="s">
        <v>26</v>
      </c>
      <c r="H182" t="s">
        <v>55</v>
      </c>
      <c r="I182" s="11" t="s">
        <v>67</v>
      </c>
      <c r="J182">
        <v>13</v>
      </c>
      <c r="K182" s="34">
        <v>77.985626220703125</v>
      </c>
      <c r="L182" s="34">
        <v>186.30552673339844</v>
      </c>
      <c r="M182" s="34">
        <v>180.21182250976563</v>
      </c>
      <c r="N182" s="35">
        <v>1.247735857963562</v>
      </c>
      <c r="O182">
        <v>219</v>
      </c>
      <c r="P182">
        <v>0</v>
      </c>
    </row>
    <row r="183" spans="1:16" x14ac:dyDescent="0.35">
      <c r="A183" s="5" t="s">
        <v>7494</v>
      </c>
      <c r="B183" t="s">
        <v>7016</v>
      </c>
      <c r="C183" t="s">
        <v>7017</v>
      </c>
      <c r="D183" t="s">
        <v>7018</v>
      </c>
      <c r="E183" t="s">
        <v>52</v>
      </c>
      <c r="F183" s="11" t="s">
        <v>26</v>
      </c>
      <c r="G183" s="11" t="s">
        <v>26</v>
      </c>
      <c r="H183" t="s">
        <v>55</v>
      </c>
      <c r="I183" s="11" t="s">
        <v>67</v>
      </c>
      <c r="J183">
        <v>14</v>
      </c>
      <c r="K183" s="34">
        <v>78.262962341308594</v>
      </c>
      <c r="L183" s="34">
        <v>174.21347045898438</v>
      </c>
      <c r="M183" s="34">
        <v>168.13131713867188</v>
      </c>
      <c r="N183" s="35">
        <v>1.2242902517318726</v>
      </c>
      <c r="O183">
        <v>219</v>
      </c>
      <c r="P183">
        <v>0</v>
      </c>
    </row>
    <row r="184" spans="1:16" x14ac:dyDescent="0.35">
      <c r="A184" s="5" t="s">
        <v>7495</v>
      </c>
      <c r="B184" t="s">
        <v>7016</v>
      </c>
      <c r="C184" t="s">
        <v>7017</v>
      </c>
      <c r="D184" t="s">
        <v>7018</v>
      </c>
      <c r="E184" t="s">
        <v>52</v>
      </c>
      <c r="F184" s="11" t="s">
        <v>26</v>
      </c>
      <c r="G184" s="11" t="s">
        <v>26</v>
      </c>
      <c r="H184" t="s">
        <v>55</v>
      </c>
      <c r="I184" s="11" t="s">
        <v>67</v>
      </c>
      <c r="J184">
        <v>15</v>
      </c>
      <c r="K184" s="34">
        <v>78.155174255371094</v>
      </c>
      <c r="L184" s="34">
        <v>158.30339050292969</v>
      </c>
      <c r="M184" s="34">
        <v>153.76165771484375</v>
      </c>
      <c r="N184" s="35">
        <v>0.98009490966796875</v>
      </c>
      <c r="O184">
        <v>219</v>
      </c>
      <c r="P184">
        <v>0</v>
      </c>
    </row>
    <row r="185" spans="1:16" x14ac:dyDescent="0.35">
      <c r="A185" s="5" t="s">
        <v>7496</v>
      </c>
      <c r="B185" t="s">
        <v>7016</v>
      </c>
      <c r="C185" t="s">
        <v>7017</v>
      </c>
      <c r="D185" t="s">
        <v>7018</v>
      </c>
      <c r="E185" t="s">
        <v>52</v>
      </c>
      <c r="F185" s="11" t="s">
        <v>26</v>
      </c>
      <c r="G185" s="11" t="s">
        <v>26</v>
      </c>
      <c r="H185" t="s">
        <v>55</v>
      </c>
      <c r="I185" s="11" t="s">
        <v>67</v>
      </c>
      <c r="J185">
        <v>16</v>
      </c>
      <c r="K185" s="34">
        <v>77.399688720703125</v>
      </c>
      <c r="L185" s="34">
        <v>133.71929931640625</v>
      </c>
      <c r="M185" s="34">
        <v>129.28500366210938</v>
      </c>
      <c r="N185" s="35">
        <v>0.87913054227828979</v>
      </c>
      <c r="O185">
        <v>219</v>
      </c>
      <c r="P185">
        <v>0</v>
      </c>
    </row>
    <row r="186" spans="1:16" x14ac:dyDescent="0.35">
      <c r="A186" s="5" t="s">
        <v>7497</v>
      </c>
      <c r="B186" t="s">
        <v>7016</v>
      </c>
      <c r="C186" t="s">
        <v>7017</v>
      </c>
      <c r="D186" t="s">
        <v>7018</v>
      </c>
      <c r="E186" t="s">
        <v>52</v>
      </c>
      <c r="F186" s="11" t="s">
        <v>26</v>
      </c>
      <c r="G186" s="11" t="s">
        <v>26</v>
      </c>
      <c r="H186" t="s">
        <v>55</v>
      </c>
      <c r="I186" s="11" t="s">
        <v>67</v>
      </c>
      <c r="J186">
        <v>17</v>
      </c>
      <c r="K186" s="34">
        <v>77.115409851074219</v>
      </c>
      <c r="L186" s="34">
        <v>97.006340026855469</v>
      </c>
      <c r="M186" s="34">
        <v>98.874908447265625</v>
      </c>
      <c r="N186" s="35">
        <v>1.1694709062576294</v>
      </c>
      <c r="O186">
        <v>219</v>
      </c>
      <c r="P186">
        <v>0</v>
      </c>
    </row>
    <row r="187" spans="1:16" x14ac:dyDescent="0.35">
      <c r="A187" s="5" t="s">
        <v>7498</v>
      </c>
      <c r="B187" t="s">
        <v>7016</v>
      </c>
      <c r="C187" t="s">
        <v>7017</v>
      </c>
      <c r="D187" t="s">
        <v>7018</v>
      </c>
      <c r="E187" t="s">
        <v>52</v>
      </c>
      <c r="F187" s="11" t="s">
        <v>26</v>
      </c>
      <c r="G187" s="11" t="s">
        <v>26</v>
      </c>
      <c r="H187" t="s">
        <v>55</v>
      </c>
      <c r="I187" s="11" t="s">
        <v>67</v>
      </c>
      <c r="J187">
        <v>18</v>
      </c>
      <c r="K187" s="34">
        <v>76.172691345214844</v>
      </c>
      <c r="L187" s="34">
        <v>74.308448791503906</v>
      </c>
      <c r="M187" s="34">
        <v>74.550941467285156</v>
      </c>
      <c r="N187" s="35">
        <v>1.4221169948577881</v>
      </c>
      <c r="O187">
        <v>219</v>
      </c>
      <c r="P187">
        <v>0</v>
      </c>
    </row>
    <row r="188" spans="1:16" x14ac:dyDescent="0.35">
      <c r="A188" s="5" t="s">
        <v>7499</v>
      </c>
      <c r="B188" t="s">
        <v>7016</v>
      </c>
      <c r="C188" t="s">
        <v>7017</v>
      </c>
      <c r="D188" t="s">
        <v>7018</v>
      </c>
      <c r="E188" t="s">
        <v>52</v>
      </c>
      <c r="F188" s="11" t="s">
        <v>26</v>
      </c>
      <c r="G188" s="11" t="s">
        <v>26</v>
      </c>
      <c r="H188" t="s">
        <v>55</v>
      </c>
      <c r="I188" s="11" t="s">
        <v>67</v>
      </c>
      <c r="J188">
        <v>19</v>
      </c>
      <c r="K188" s="34">
        <v>74.964996337890625</v>
      </c>
      <c r="L188" s="34">
        <v>64.965194702148438</v>
      </c>
      <c r="M188" s="34">
        <v>61.222347259521484</v>
      </c>
      <c r="N188" s="35">
        <v>2.3445239067077637</v>
      </c>
      <c r="O188">
        <v>219</v>
      </c>
      <c r="P188">
        <v>0</v>
      </c>
    </row>
    <row r="189" spans="1:16" x14ac:dyDescent="0.35">
      <c r="A189" s="5" t="s">
        <v>7500</v>
      </c>
      <c r="B189" t="s">
        <v>7016</v>
      </c>
      <c r="C189" t="s">
        <v>7017</v>
      </c>
      <c r="D189" t="s">
        <v>7018</v>
      </c>
      <c r="E189" t="s">
        <v>52</v>
      </c>
      <c r="F189" s="11" t="s">
        <v>26</v>
      </c>
      <c r="G189" s="11" t="s">
        <v>26</v>
      </c>
      <c r="H189" t="s">
        <v>55</v>
      </c>
      <c r="I189" s="11" t="s">
        <v>67</v>
      </c>
      <c r="J189">
        <v>20</v>
      </c>
      <c r="K189" s="34">
        <v>72.748390197753906</v>
      </c>
      <c r="L189" s="34">
        <v>65.6396484375</v>
      </c>
      <c r="M189" s="34">
        <v>63.599216461181641</v>
      </c>
      <c r="N189" s="35">
        <v>2.166856050491333</v>
      </c>
      <c r="O189">
        <v>219</v>
      </c>
      <c r="P189">
        <v>0</v>
      </c>
    </row>
    <row r="190" spans="1:16" x14ac:dyDescent="0.35">
      <c r="A190" s="5" t="s">
        <v>7501</v>
      </c>
      <c r="B190" t="s">
        <v>7016</v>
      </c>
      <c r="C190" t="s">
        <v>7017</v>
      </c>
      <c r="D190" t="s">
        <v>7018</v>
      </c>
      <c r="E190" t="s">
        <v>52</v>
      </c>
      <c r="F190" s="11" t="s">
        <v>26</v>
      </c>
      <c r="G190" s="11" t="s">
        <v>26</v>
      </c>
      <c r="H190" t="s">
        <v>55</v>
      </c>
      <c r="I190" s="11" t="s">
        <v>67</v>
      </c>
      <c r="J190">
        <v>21</v>
      </c>
      <c r="K190" s="34">
        <v>70.435653686523438</v>
      </c>
      <c r="L190" s="34">
        <v>67.070976257324219</v>
      </c>
      <c r="M190" s="34">
        <v>67.29827880859375</v>
      </c>
      <c r="N190" s="35">
        <v>1.8561376333236694</v>
      </c>
      <c r="O190">
        <v>219</v>
      </c>
      <c r="P190">
        <v>0</v>
      </c>
    </row>
    <row r="191" spans="1:16" x14ac:dyDescent="0.35">
      <c r="A191" s="5" t="s">
        <v>7502</v>
      </c>
      <c r="B191" t="s">
        <v>7016</v>
      </c>
      <c r="C191" t="s">
        <v>7017</v>
      </c>
      <c r="D191" t="s">
        <v>7018</v>
      </c>
      <c r="E191" t="s">
        <v>52</v>
      </c>
      <c r="F191" s="11" t="s">
        <v>26</v>
      </c>
      <c r="G191" s="11" t="s">
        <v>26</v>
      </c>
      <c r="H191" t="s">
        <v>55</v>
      </c>
      <c r="I191" s="11" t="s">
        <v>67</v>
      </c>
      <c r="J191">
        <v>22</v>
      </c>
      <c r="K191" s="34">
        <v>69.087997436523438</v>
      </c>
      <c r="L191" s="34">
        <v>75.955184936523438</v>
      </c>
      <c r="M191" s="34">
        <v>71.842880249023438</v>
      </c>
      <c r="N191" s="35">
        <v>0.97969323396682739</v>
      </c>
      <c r="O191">
        <v>219</v>
      </c>
      <c r="P191">
        <v>0</v>
      </c>
    </row>
    <row r="192" spans="1:16" x14ac:dyDescent="0.35">
      <c r="A192" s="5" t="s">
        <v>7503</v>
      </c>
      <c r="B192" t="s">
        <v>7016</v>
      </c>
      <c r="C192" t="s">
        <v>7017</v>
      </c>
      <c r="D192" t="s">
        <v>7018</v>
      </c>
      <c r="E192" t="s">
        <v>52</v>
      </c>
      <c r="F192" s="11" t="s">
        <v>26</v>
      </c>
      <c r="G192" s="11" t="s">
        <v>26</v>
      </c>
      <c r="H192" t="s">
        <v>55</v>
      </c>
      <c r="I192" s="11" t="s">
        <v>67</v>
      </c>
      <c r="J192">
        <v>23</v>
      </c>
      <c r="K192" s="34">
        <v>68.423736572265625</v>
      </c>
      <c r="L192" s="34">
        <v>77.999763488769531</v>
      </c>
      <c r="M192" s="34">
        <v>74.058212280273438</v>
      </c>
      <c r="N192" s="35">
        <v>0.97647267580032349</v>
      </c>
      <c r="O192">
        <v>219</v>
      </c>
      <c r="P192">
        <v>0</v>
      </c>
    </row>
    <row r="193" spans="1:16" x14ac:dyDescent="0.35">
      <c r="A193" s="5" t="s">
        <v>7504</v>
      </c>
      <c r="B193" t="s">
        <v>7016</v>
      </c>
      <c r="C193" t="s">
        <v>7017</v>
      </c>
      <c r="D193" t="s">
        <v>7018</v>
      </c>
      <c r="E193" t="s">
        <v>52</v>
      </c>
      <c r="F193" s="11" t="s">
        <v>26</v>
      </c>
      <c r="G193" s="11" t="s">
        <v>26</v>
      </c>
      <c r="H193" t="s">
        <v>55</v>
      </c>
      <c r="I193" s="11" t="s">
        <v>67</v>
      </c>
      <c r="J193">
        <v>24</v>
      </c>
      <c r="K193" s="34">
        <v>67.948074340820313</v>
      </c>
      <c r="L193" s="34">
        <v>75.825790405273438</v>
      </c>
      <c r="M193" s="34">
        <v>72.299453735351563</v>
      </c>
      <c r="N193" s="35">
        <v>0.89527177810668945</v>
      </c>
      <c r="O193">
        <v>219</v>
      </c>
      <c r="P193">
        <v>0</v>
      </c>
    </row>
    <row r="194" spans="1:16" x14ac:dyDescent="0.35">
      <c r="A194" s="5" t="s">
        <v>7505</v>
      </c>
      <c r="B194" t="s">
        <v>7016</v>
      </c>
      <c r="C194" t="s">
        <v>7017</v>
      </c>
      <c r="D194" t="s">
        <v>7018</v>
      </c>
      <c r="E194" t="s">
        <v>52</v>
      </c>
      <c r="F194" s="11" t="s">
        <v>26</v>
      </c>
      <c r="G194" s="11" t="s">
        <v>26</v>
      </c>
      <c r="H194" t="s">
        <v>55</v>
      </c>
      <c r="I194" s="11" t="s">
        <v>68</v>
      </c>
      <c r="J194">
        <v>1</v>
      </c>
      <c r="K194" s="34">
        <v>68.125526428222656</v>
      </c>
      <c r="L194" s="34">
        <v>81.224739074707031</v>
      </c>
      <c r="M194" s="34">
        <v>71.208198547363281</v>
      </c>
      <c r="N194" s="35">
        <v>2.5666277408599854</v>
      </c>
      <c r="O194">
        <v>219</v>
      </c>
      <c r="P194">
        <v>0</v>
      </c>
    </row>
    <row r="195" spans="1:16" x14ac:dyDescent="0.35">
      <c r="A195" s="5" t="s">
        <v>7506</v>
      </c>
      <c r="B195" t="s">
        <v>7016</v>
      </c>
      <c r="C195" t="s">
        <v>7017</v>
      </c>
      <c r="D195" t="s">
        <v>7018</v>
      </c>
      <c r="E195" t="s">
        <v>52</v>
      </c>
      <c r="F195" s="11" t="s">
        <v>26</v>
      </c>
      <c r="G195" s="11" t="s">
        <v>26</v>
      </c>
      <c r="H195" t="s">
        <v>55</v>
      </c>
      <c r="I195" s="11" t="s">
        <v>68</v>
      </c>
      <c r="J195">
        <v>2</v>
      </c>
      <c r="K195" s="34">
        <v>67.7918701171875</v>
      </c>
      <c r="L195" s="34">
        <v>74.536285400390625</v>
      </c>
      <c r="M195" s="34">
        <v>65.540885925292969</v>
      </c>
      <c r="N195" s="35">
        <v>2.3113334178924561</v>
      </c>
      <c r="O195">
        <v>219</v>
      </c>
      <c r="P195">
        <v>0</v>
      </c>
    </row>
    <row r="196" spans="1:16" x14ac:dyDescent="0.35">
      <c r="A196" s="5" t="s">
        <v>7507</v>
      </c>
      <c r="B196" t="s">
        <v>7016</v>
      </c>
      <c r="C196" t="s">
        <v>7017</v>
      </c>
      <c r="D196" t="s">
        <v>7018</v>
      </c>
      <c r="E196" t="s">
        <v>52</v>
      </c>
      <c r="F196" s="11" t="s">
        <v>26</v>
      </c>
      <c r="G196" s="11" t="s">
        <v>26</v>
      </c>
      <c r="H196" t="s">
        <v>55</v>
      </c>
      <c r="I196" s="11" t="s">
        <v>68</v>
      </c>
      <c r="J196">
        <v>3</v>
      </c>
      <c r="K196" s="34">
        <v>67.359725952148438</v>
      </c>
      <c r="L196" s="34">
        <v>65.566421508789063</v>
      </c>
      <c r="M196" s="34">
        <v>57.807331085205078</v>
      </c>
      <c r="N196" s="35">
        <v>1.9797247648239136</v>
      </c>
      <c r="O196">
        <v>219</v>
      </c>
      <c r="P196">
        <v>0</v>
      </c>
    </row>
    <row r="197" spans="1:16" x14ac:dyDescent="0.35">
      <c r="A197" s="5" t="s">
        <v>7508</v>
      </c>
      <c r="B197" t="s">
        <v>7016</v>
      </c>
      <c r="C197" t="s">
        <v>7017</v>
      </c>
      <c r="D197" t="s">
        <v>7018</v>
      </c>
      <c r="E197" t="s">
        <v>52</v>
      </c>
      <c r="F197" s="11" t="s">
        <v>26</v>
      </c>
      <c r="G197" s="11" t="s">
        <v>26</v>
      </c>
      <c r="H197" t="s">
        <v>55</v>
      </c>
      <c r="I197" s="11" t="s">
        <v>68</v>
      </c>
      <c r="J197">
        <v>4</v>
      </c>
      <c r="K197" s="34">
        <v>67.071624755859375</v>
      </c>
      <c r="L197" s="34">
        <v>55.821235656738281</v>
      </c>
      <c r="M197" s="34">
        <v>49.239753723144531</v>
      </c>
      <c r="N197" s="35">
        <v>1.6540908813476563</v>
      </c>
      <c r="O197">
        <v>219</v>
      </c>
      <c r="P197">
        <v>0</v>
      </c>
    </row>
    <row r="198" spans="1:16" x14ac:dyDescent="0.35">
      <c r="A198" s="5" t="s">
        <v>7509</v>
      </c>
      <c r="B198" t="s">
        <v>7016</v>
      </c>
      <c r="C198" t="s">
        <v>7017</v>
      </c>
      <c r="D198" t="s">
        <v>7018</v>
      </c>
      <c r="E198" t="s">
        <v>52</v>
      </c>
      <c r="F198" s="11" t="s">
        <v>26</v>
      </c>
      <c r="G198" s="11" t="s">
        <v>26</v>
      </c>
      <c r="H198" t="s">
        <v>55</v>
      </c>
      <c r="I198" s="11" t="s">
        <v>68</v>
      </c>
      <c r="J198">
        <v>5</v>
      </c>
      <c r="K198" s="34">
        <v>66.822540283203125</v>
      </c>
      <c r="L198" s="34">
        <v>49.967273712158203</v>
      </c>
      <c r="M198" s="34">
        <v>44.144466400146484</v>
      </c>
      <c r="N198" s="35">
        <v>1.3406610488891602</v>
      </c>
      <c r="O198">
        <v>219</v>
      </c>
      <c r="P198">
        <v>0</v>
      </c>
    </row>
    <row r="199" spans="1:16" x14ac:dyDescent="0.35">
      <c r="A199" s="5" t="s">
        <v>7510</v>
      </c>
      <c r="B199" t="s">
        <v>7016</v>
      </c>
      <c r="C199" t="s">
        <v>7017</v>
      </c>
      <c r="D199" t="s">
        <v>7018</v>
      </c>
      <c r="E199" t="s">
        <v>52</v>
      </c>
      <c r="F199" s="11" t="s">
        <v>26</v>
      </c>
      <c r="G199" s="11" t="s">
        <v>26</v>
      </c>
      <c r="H199" t="s">
        <v>55</v>
      </c>
      <c r="I199" s="11" t="s">
        <v>68</v>
      </c>
      <c r="J199">
        <v>6</v>
      </c>
      <c r="K199" s="34">
        <v>66.715362548828125</v>
      </c>
      <c r="L199" s="34">
        <v>48.932853698730469</v>
      </c>
      <c r="M199" s="34">
        <v>43.595146179199219</v>
      </c>
      <c r="N199" s="35">
        <v>1.070088267326355</v>
      </c>
      <c r="O199">
        <v>219</v>
      </c>
      <c r="P199">
        <v>0</v>
      </c>
    </row>
    <row r="200" spans="1:16" x14ac:dyDescent="0.35">
      <c r="A200" s="5" t="s">
        <v>7511</v>
      </c>
      <c r="B200" t="s">
        <v>7016</v>
      </c>
      <c r="C200" t="s">
        <v>7017</v>
      </c>
      <c r="D200" t="s">
        <v>7018</v>
      </c>
      <c r="E200" t="s">
        <v>52</v>
      </c>
      <c r="F200" s="11" t="s">
        <v>26</v>
      </c>
      <c r="G200" s="11" t="s">
        <v>26</v>
      </c>
      <c r="H200" t="s">
        <v>55</v>
      </c>
      <c r="I200" s="11" t="s">
        <v>68</v>
      </c>
      <c r="J200">
        <v>7</v>
      </c>
      <c r="K200" s="34">
        <v>66.684165954589844</v>
      </c>
      <c r="L200" s="34">
        <v>61.793960571289063</v>
      </c>
      <c r="M200" s="34">
        <v>58.225456237792969</v>
      </c>
      <c r="N200" s="35">
        <v>0.66635304689407349</v>
      </c>
      <c r="O200">
        <v>219</v>
      </c>
      <c r="P200">
        <v>0</v>
      </c>
    </row>
    <row r="201" spans="1:16" x14ac:dyDescent="0.35">
      <c r="A201" s="5" t="s">
        <v>7512</v>
      </c>
      <c r="B201" t="s">
        <v>7016</v>
      </c>
      <c r="C201" t="s">
        <v>7017</v>
      </c>
      <c r="D201" t="s">
        <v>7018</v>
      </c>
      <c r="E201" t="s">
        <v>52</v>
      </c>
      <c r="F201" s="11" t="s">
        <v>26</v>
      </c>
      <c r="G201" s="11" t="s">
        <v>26</v>
      </c>
      <c r="H201" t="s">
        <v>55</v>
      </c>
      <c r="I201" s="11" t="s">
        <v>68</v>
      </c>
      <c r="J201">
        <v>8</v>
      </c>
      <c r="K201" s="34">
        <v>67.021186828613281</v>
      </c>
      <c r="L201" s="34">
        <v>111.18653106689453</v>
      </c>
      <c r="M201" s="34">
        <v>106.40025329589844</v>
      </c>
      <c r="N201" s="35">
        <v>0.90238666534423828</v>
      </c>
      <c r="O201">
        <v>219</v>
      </c>
      <c r="P201">
        <v>0</v>
      </c>
    </row>
    <row r="202" spans="1:16" x14ac:dyDescent="0.35">
      <c r="A202" s="5" t="s">
        <v>7513</v>
      </c>
      <c r="B202" t="s">
        <v>7016</v>
      </c>
      <c r="C202" t="s">
        <v>7017</v>
      </c>
      <c r="D202" t="s">
        <v>7018</v>
      </c>
      <c r="E202" t="s">
        <v>52</v>
      </c>
      <c r="F202" s="11" t="s">
        <v>26</v>
      </c>
      <c r="G202" s="11" t="s">
        <v>26</v>
      </c>
      <c r="H202" t="s">
        <v>55</v>
      </c>
      <c r="I202" s="11" t="s">
        <v>68</v>
      </c>
      <c r="J202">
        <v>9</v>
      </c>
      <c r="K202" s="34">
        <v>68.80816650390625</v>
      </c>
      <c r="L202" s="34">
        <v>195.51191711425781</v>
      </c>
      <c r="M202" s="34">
        <v>189.76826477050781</v>
      </c>
      <c r="N202" s="35">
        <v>1.3088551759719849</v>
      </c>
      <c r="O202">
        <v>219</v>
      </c>
      <c r="P202">
        <v>0</v>
      </c>
    </row>
    <row r="203" spans="1:16" x14ac:dyDescent="0.35">
      <c r="A203" s="5" t="s">
        <v>7514</v>
      </c>
      <c r="B203" t="s">
        <v>7016</v>
      </c>
      <c r="C203" t="s">
        <v>7017</v>
      </c>
      <c r="D203" t="s">
        <v>7018</v>
      </c>
      <c r="E203" t="s">
        <v>52</v>
      </c>
      <c r="F203" s="11" t="s">
        <v>26</v>
      </c>
      <c r="G203" s="11" t="s">
        <v>26</v>
      </c>
      <c r="H203" t="s">
        <v>55</v>
      </c>
      <c r="I203" s="11" t="s">
        <v>68</v>
      </c>
      <c r="J203">
        <v>10</v>
      </c>
      <c r="K203" s="34">
        <v>71.489479064941406</v>
      </c>
      <c r="L203" s="34">
        <v>257.19866943359375</v>
      </c>
      <c r="M203" s="34">
        <v>249.91348266601563</v>
      </c>
      <c r="N203" s="35">
        <v>1.7456252574920654</v>
      </c>
      <c r="O203">
        <v>219</v>
      </c>
      <c r="P203">
        <v>0</v>
      </c>
    </row>
    <row r="204" spans="1:16" x14ac:dyDescent="0.35">
      <c r="A204" s="5" t="s">
        <v>7515</v>
      </c>
      <c r="B204" t="s">
        <v>7016</v>
      </c>
      <c r="C204" t="s">
        <v>7017</v>
      </c>
      <c r="D204" t="s">
        <v>7018</v>
      </c>
      <c r="E204" t="s">
        <v>52</v>
      </c>
      <c r="F204" s="11" t="s">
        <v>26</v>
      </c>
      <c r="G204" s="11" t="s">
        <v>26</v>
      </c>
      <c r="H204" t="s">
        <v>55</v>
      </c>
      <c r="I204" s="11" t="s">
        <v>68</v>
      </c>
      <c r="J204">
        <v>11</v>
      </c>
      <c r="K204" s="34">
        <v>74.187896728515625</v>
      </c>
      <c r="L204" s="34">
        <v>257.21829223632813</v>
      </c>
      <c r="M204" s="34">
        <v>249.71287536621094</v>
      </c>
      <c r="N204" s="35">
        <v>1.7651220560073853</v>
      </c>
      <c r="O204">
        <v>219</v>
      </c>
      <c r="P204">
        <v>0</v>
      </c>
    </row>
    <row r="205" spans="1:16" x14ac:dyDescent="0.35">
      <c r="A205" s="5" t="s">
        <v>7516</v>
      </c>
      <c r="B205" t="s">
        <v>7016</v>
      </c>
      <c r="C205" t="s">
        <v>7017</v>
      </c>
      <c r="D205" t="s">
        <v>7018</v>
      </c>
      <c r="E205" t="s">
        <v>52</v>
      </c>
      <c r="F205" s="11" t="s">
        <v>26</v>
      </c>
      <c r="G205" s="11" t="s">
        <v>26</v>
      </c>
      <c r="H205" t="s">
        <v>55</v>
      </c>
      <c r="I205" s="11" t="s">
        <v>68</v>
      </c>
      <c r="J205">
        <v>12</v>
      </c>
      <c r="K205" s="34">
        <v>75.991416931152344</v>
      </c>
      <c r="L205" s="34">
        <v>228.76824951171875</v>
      </c>
      <c r="M205" s="34">
        <v>221.65110778808594</v>
      </c>
      <c r="N205" s="35">
        <v>1.6026710271835327</v>
      </c>
      <c r="O205">
        <v>219</v>
      </c>
      <c r="P205">
        <v>0</v>
      </c>
    </row>
    <row r="206" spans="1:16" x14ac:dyDescent="0.35">
      <c r="A206" s="5" t="s">
        <v>7517</v>
      </c>
      <c r="B206" t="s">
        <v>7016</v>
      </c>
      <c r="C206" t="s">
        <v>7017</v>
      </c>
      <c r="D206" t="s">
        <v>7018</v>
      </c>
      <c r="E206" t="s">
        <v>52</v>
      </c>
      <c r="F206" s="11" t="s">
        <v>26</v>
      </c>
      <c r="G206" s="11" t="s">
        <v>26</v>
      </c>
      <c r="H206" t="s">
        <v>55</v>
      </c>
      <c r="I206" s="11" t="s">
        <v>68</v>
      </c>
      <c r="J206">
        <v>13</v>
      </c>
      <c r="K206" s="34">
        <v>77.139572143554688</v>
      </c>
      <c r="L206" s="34">
        <v>196.26698303222656</v>
      </c>
      <c r="M206" s="34">
        <v>189.76220703125</v>
      </c>
      <c r="N206" s="35">
        <v>1.4142996072769165</v>
      </c>
      <c r="O206">
        <v>219</v>
      </c>
      <c r="P206">
        <v>0</v>
      </c>
    </row>
    <row r="207" spans="1:16" x14ac:dyDescent="0.35">
      <c r="A207" s="5" t="s">
        <v>7518</v>
      </c>
      <c r="B207" t="s">
        <v>7016</v>
      </c>
      <c r="C207" t="s">
        <v>7017</v>
      </c>
      <c r="D207" t="s">
        <v>7018</v>
      </c>
      <c r="E207" t="s">
        <v>52</v>
      </c>
      <c r="F207" s="11" t="s">
        <v>26</v>
      </c>
      <c r="G207" s="11" t="s">
        <v>26</v>
      </c>
      <c r="H207" t="s">
        <v>55</v>
      </c>
      <c r="I207" s="11" t="s">
        <v>68</v>
      </c>
      <c r="J207">
        <v>14</v>
      </c>
      <c r="K207" s="34">
        <v>77.426094055175781</v>
      </c>
      <c r="L207" s="34">
        <v>183.28419494628906</v>
      </c>
      <c r="M207" s="34">
        <v>177.01933288574219</v>
      </c>
      <c r="N207" s="35">
        <v>1.3404725790023804</v>
      </c>
      <c r="O207">
        <v>219</v>
      </c>
      <c r="P207">
        <v>0</v>
      </c>
    </row>
    <row r="208" spans="1:16" x14ac:dyDescent="0.35">
      <c r="A208" s="5" t="s">
        <v>7519</v>
      </c>
      <c r="B208" t="s">
        <v>7016</v>
      </c>
      <c r="C208" t="s">
        <v>7017</v>
      </c>
      <c r="D208" t="s">
        <v>7018</v>
      </c>
      <c r="E208" t="s">
        <v>52</v>
      </c>
      <c r="F208" s="11" t="s">
        <v>26</v>
      </c>
      <c r="G208" s="11" t="s">
        <v>26</v>
      </c>
      <c r="H208" t="s">
        <v>55</v>
      </c>
      <c r="I208" s="11" t="s">
        <v>68</v>
      </c>
      <c r="J208">
        <v>15</v>
      </c>
      <c r="K208" s="34">
        <v>77.4698486328125</v>
      </c>
      <c r="L208" s="34">
        <v>166.37528991699219</v>
      </c>
      <c r="M208" s="34">
        <v>159.36831665039063</v>
      </c>
      <c r="N208" s="35">
        <v>2.3680374622344971</v>
      </c>
      <c r="O208">
        <v>219</v>
      </c>
      <c r="P208">
        <v>0</v>
      </c>
    </row>
    <row r="209" spans="1:16" x14ac:dyDescent="0.35">
      <c r="A209" s="5" t="s">
        <v>7520</v>
      </c>
      <c r="B209" t="s">
        <v>7016</v>
      </c>
      <c r="C209" t="s">
        <v>7017</v>
      </c>
      <c r="D209" t="s">
        <v>7018</v>
      </c>
      <c r="E209" t="s">
        <v>52</v>
      </c>
      <c r="F209" s="11" t="s">
        <v>26</v>
      </c>
      <c r="G209" s="11" t="s">
        <v>26</v>
      </c>
      <c r="H209" t="s">
        <v>55</v>
      </c>
      <c r="I209" s="11" t="s">
        <v>68</v>
      </c>
      <c r="J209">
        <v>16</v>
      </c>
      <c r="K209" s="34">
        <v>76.668426513671875</v>
      </c>
      <c r="L209" s="34">
        <v>139.74977111816406</v>
      </c>
      <c r="M209" s="34">
        <v>132.43603515625</v>
      </c>
      <c r="N209" s="35">
        <v>2.2807023525238037</v>
      </c>
      <c r="O209">
        <v>219</v>
      </c>
      <c r="P209">
        <v>0</v>
      </c>
    </row>
    <row r="210" spans="1:16" x14ac:dyDescent="0.35">
      <c r="A210" s="5" t="s">
        <v>7521</v>
      </c>
      <c r="B210" t="s">
        <v>7016</v>
      </c>
      <c r="C210" t="s">
        <v>7017</v>
      </c>
      <c r="D210" t="s">
        <v>7018</v>
      </c>
      <c r="E210" t="s">
        <v>52</v>
      </c>
      <c r="F210" s="11" t="s">
        <v>26</v>
      </c>
      <c r="G210" s="11" t="s">
        <v>26</v>
      </c>
      <c r="H210" t="s">
        <v>55</v>
      </c>
      <c r="I210" s="11" t="s">
        <v>68</v>
      </c>
      <c r="J210">
        <v>17</v>
      </c>
      <c r="K210" s="34">
        <v>76.152236938476563</v>
      </c>
      <c r="L210" s="34">
        <v>100.71134948730469</v>
      </c>
      <c r="M210" s="34">
        <v>100.34169769287109</v>
      </c>
      <c r="N210" s="35">
        <v>1.8708997964859009</v>
      </c>
      <c r="O210">
        <v>219</v>
      </c>
      <c r="P210">
        <v>0</v>
      </c>
    </row>
    <row r="211" spans="1:16" x14ac:dyDescent="0.35">
      <c r="A211" s="5" t="s">
        <v>7522</v>
      </c>
      <c r="B211" t="s">
        <v>7016</v>
      </c>
      <c r="C211" t="s">
        <v>7017</v>
      </c>
      <c r="D211" t="s">
        <v>7018</v>
      </c>
      <c r="E211" t="s">
        <v>52</v>
      </c>
      <c r="F211" s="11" t="s">
        <v>26</v>
      </c>
      <c r="G211" s="11" t="s">
        <v>26</v>
      </c>
      <c r="H211" t="s">
        <v>55</v>
      </c>
      <c r="I211" s="11" t="s">
        <v>68</v>
      </c>
      <c r="J211">
        <v>18</v>
      </c>
      <c r="K211" s="34">
        <v>75.104850769042969</v>
      </c>
      <c r="L211" s="34">
        <v>76.354019165039063</v>
      </c>
      <c r="M211" s="34">
        <v>72.824981689453125</v>
      </c>
      <c r="N211" s="35">
        <v>2.1301345825195313</v>
      </c>
      <c r="O211">
        <v>219</v>
      </c>
      <c r="P211">
        <v>0</v>
      </c>
    </row>
    <row r="212" spans="1:16" x14ac:dyDescent="0.35">
      <c r="A212" s="5" t="s">
        <v>7523</v>
      </c>
      <c r="B212" t="s">
        <v>7016</v>
      </c>
      <c r="C212" t="s">
        <v>7017</v>
      </c>
      <c r="D212" t="s">
        <v>7018</v>
      </c>
      <c r="E212" t="s">
        <v>52</v>
      </c>
      <c r="F212" s="11" t="s">
        <v>26</v>
      </c>
      <c r="G212" s="11" t="s">
        <v>26</v>
      </c>
      <c r="H212" t="s">
        <v>55</v>
      </c>
      <c r="I212" s="11" t="s">
        <v>68</v>
      </c>
      <c r="J212">
        <v>19</v>
      </c>
      <c r="K212" s="34">
        <v>73.273811340332031</v>
      </c>
      <c r="L212" s="34">
        <v>66.068656921386719</v>
      </c>
      <c r="M212" s="34">
        <v>59.828338623046875</v>
      </c>
      <c r="N212" s="35">
        <v>2.6711218357086182</v>
      </c>
      <c r="O212">
        <v>219</v>
      </c>
      <c r="P212">
        <v>0</v>
      </c>
    </row>
    <row r="213" spans="1:16" x14ac:dyDescent="0.35">
      <c r="A213" s="5" t="s">
        <v>7524</v>
      </c>
      <c r="B213" t="s">
        <v>7016</v>
      </c>
      <c r="C213" t="s">
        <v>7017</v>
      </c>
      <c r="D213" t="s">
        <v>7018</v>
      </c>
      <c r="E213" t="s">
        <v>52</v>
      </c>
      <c r="F213" s="11" t="s">
        <v>26</v>
      </c>
      <c r="G213" s="11" t="s">
        <v>26</v>
      </c>
      <c r="H213" t="s">
        <v>55</v>
      </c>
      <c r="I213" s="11" t="s">
        <v>68</v>
      </c>
      <c r="J213">
        <v>20</v>
      </c>
      <c r="K213" s="34">
        <v>71.207984924316406</v>
      </c>
      <c r="L213" s="34">
        <v>66.520576477050781</v>
      </c>
      <c r="M213" s="34">
        <v>62.670906066894531</v>
      </c>
      <c r="N213" s="35">
        <v>2.5124423503875732</v>
      </c>
      <c r="O213">
        <v>219</v>
      </c>
      <c r="P213">
        <v>0</v>
      </c>
    </row>
    <row r="214" spans="1:16" x14ac:dyDescent="0.35">
      <c r="A214" s="5" t="s">
        <v>7525</v>
      </c>
      <c r="B214" t="s">
        <v>7016</v>
      </c>
      <c r="C214" t="s">
        <v>7017</v>
      </c>
      <c r="D214" t="s">
        <v>7018</v>
      </c>
      <c r="E214" t="s">
        <v>52</v>
      </c>
      <c r="F214" s="11" t="s">
        <v>26</v>
      </c>
      <c r="G214" s="11" t="s">
        <v>26</v>
      </c>
      <c r="H214" t="s">
        <v>55</v>
      </c>
      <c r="I214" s="11" t="s">
        <v>68</v>
      </c>
      <c r="J214">
        <v>21</v>
      </c>
      <c r="K214" s="34">
        <v>69.942733764648438</v>
      </c>
      <c r="L214" s="34">
        <v>67.692611694335938</v>
      </c>
      <c r="M214" s="34">
        <v>66.156517028808594</v>
      </c>
      <c r="N214" s="35">
        <v>2.2806034088134766</v>
      </c>
      <c r="O214">
        <v>219</v>
      </c>
      <c r="P214">
        <v>0</v>
      </c>
    </row>
    <row r="215" spans="1:16" x14ac:dyDescent="0.35">
      <c r="A215" s="5" t="s">
        <v>7526</v>
      </c>
      <c r="B215" t="s">
        <v>7016</v>
      </c>
      <c r="C215" t="s">
        <v>7017</v>
      </c>
      <c r="D215" t="s">
        <v>7018</v>
      </c>
      <c r="E215" t="s">
        <v>52</v>
      </c>
      <c r="F215" s="11" t="s">
        <v>26</v>
      </c>
      <c r="G215" s="11" t="s">
        <v>26</v>
      </c>
      <c r="H215" t="s">
        <v>55</v>
      </c>
      <c r="I215" s="11" t="s">
        <v>68</v>
      </c>
      <c r="J215">
        <v>22</v>
      </c>
      <c r="K215" s="34">
        <v>69.386322021484375</v>
      </c>
      <c r="L215" s="34">
        <v>76.235740661621094</v>
      </c>
      <c r="M215" s="34">
        <v>69.617813110351563</v>
      </c>
      <c r="N215" s="35">
        <v>2.4471688270568848</v>
      </c>
      <c r="O215">
        <v>219</v>
      </c>
      <c r="P215">
        <v>0</v>
      </c>
    </row>
    <row r="216" spans="1:16" x14ac:dyDescent="0.35">
      <c r="A216" s="5" t="s">
        <v>7527</v>
      </c>
      <c r="B216" t="s">
        <v>7016</v>
      </c>
      <c r="C216" t="s">
        <v>7017</v>
      </c>
      <c r="D216" t="s">
        <v>7018</v>
      </c>
      <c r="E216" t="s">
        <v>52</v>
      </c>
      <c r="F216" s="11" t="s">
        <v>26</v>
      </c>
      <c r="G216" s="11" t="s">
        <v>26</v>
      </c>
      <c r="H216" t="s">
        <v>55</v>
      </c>
      <c r="I216" s="11" t="s">
        <v>68</v>
      </c>
      <c r="J216">
        <v>23</v>
      </c>
      <c r="K216" s="34">
        <v>68.859115600585938</v>
      </c>
      <c r="L216" s="34">
        <v>78.003562927246094</v>
      </c>
      <c r="M216" s="34">
        <v>73.830718994140625</v>
      </c>
      <c r="N216" s="35">
        <v>1.0109806060791016</v>
      </c>
      <c r="O216">
        <v>219</v>
      </c>
      <c r="P216">
        <v>0</v>
      </c>
    </row>
    <row r="217" spans="1:16" x14ac:dyDescent="0.35">
      <c r="A217" s="5" t="s">
        <v>7528</v>
      </c>
      <c r="B217" t="s">
        <v>7016</v>
      </c>
      <c r="C217" t="s">
        <v>7017</v>
      </c>
      <c r="D217" t="s">
        <v>7018</v>
      </c>
      <c r="E217" t="s">
        <v>52</v>
      </c>
      <c r="F217" s="11" t="s">
        <v>26</v>
      </c>
      <c r="G217" s="11" t="s">
        <v>26</v>
      </c>
      <c r="H217" t="s">
        <v>55</v>
      </c>
      <c r="I217" s="11" t="s">
        <v>68</v>
      </c>
      <c r="J217">
        <v>24</v>
      </c>
      <c r="K217" s="34">
        <v>68.492691040039063</v>
      </c>
      <c r="L217" s="34">
        <v>75.631446838378906</v>
      </c>
      <c r="M217" s="34">
        <v>71.786033630371094</v>
      </c>
      <c r="N217" s="35">
        <v>0.96108329296112061</v>
      </c>
      <c r="O217">
        <v>219</v>
      </c>
      <c r="P217">
        <v>0</v>
      </c>
    </row>
    <row r="218" spans="1:16" x14ac:dyDescent="0.35">
      <c r="A218" s="5" t="s">
        <v>7529</v>
      </c>
      <c r="B218" t="s">
        <v>7016</v>
      </c>
      <c r="C218" t="s">
        <v>7017</v>
      </c>
      <c r="D218" t="s">
        <v>7018</v>
      </c>
      <c r="E218" t="s">
        <v>52</v>
      </c>
      <c r="F218" s="11" t="s">
        <v>26</v>
      </c>
      <c r="G218" s="11" t="s">
        <v>26</v>
      </c>
      <c r="H218" t="s">
        <v>55</v>
      </c>
      <c r="I218" s="11" t="s">
        <v>69</v>
      </c>
      <c r="J218">
        <v>1</v>
      </c>
      <c r="K218" s="34">
        <v>61.362361907958984</v>
      </c>
      <c r="L218" s="34">
        <v>69.818603515625</v>
      </c>
      <c r="M218" s="34">
        <v>66.032180786132813</v>
      </c>
      <c r="N218" s="35">
        <v>0.98011147975921631</v>
      </c>
      <c r="O218">
        <v>221</v>
      </c>
      <c r="P218">
        <v>0</v>
      </c>
    </row>
    <row r="219" spans="1:16" x14ac:dyDescent="0.35">
      <c r="A219" s="5" t="s">
        <v>7530</v>
      </c>
      <c r="B219" t="s">
        <v>7016</v>
      </c>
      <c r="C219" t="s">
        <v>7017</v>
      </c>
      <c r="D219" t="s">
        <v>7018</v>
      </c>
      <c r="E219" t="s">
        <v>52</v>
      </c>
      <c r="F219" s="11" t="s">
        <v>26</v>
      </c>
      <c r="G219" s="11" t="s">
        <v>26</v>
      </c>
      <c r="H219" t="s">
        <v>55</v>
      </c>
      <c r="I219" s="11" t="s">
        <v>69</v>
      </c>
      <c r="J219">
        <v>2</v>
      </c>
      <c r="K219" s="34">
        <v>60.805500030517578</v>
      </c>
      <c r="L219" s="34">
        <v>63.964107513427734</v>
      </c>
      <c r="M219" s="34">
        <v>60.723838806152344</v>
      </c>
      <c r="N219" s="35">
        <v>0.83904051780700684</v>
      </c>
      <c r="O219">
        <v>221</v>
      </c>
      <c r="P219">
        <v>0</v>
      </c>
    </row>
    <row r="220" spans="1:16" x14ac:dyDescent="0.35">
      <c r="A220" s="5" t="s">
        <v>7531</v>
      </c>
      <c r="B220" t="s">
        <v>7016</v>
      </c>
      <c r="C220" t="s">
        <v>7017</v>
      </c>
      <c r="D220" t="s">
        <v>7018</v>
      </c>
      <c r="E220" t="s">
        <v>52</v>
      </c>
      <c r="F220" s="11" t="s">
        <v>26</v>
      </c>
      <c r="G220" s="11" t="s">
        <v>26</v>
      </c>
      <c r="H220" t="s">
        <v>55</v>
      </c>
      <c r="I220" s="11" t="s">
        <v>69</v>
      </c>
      <c r="J220">
        <v>3</v>
      </c>
      <c r="K220" s="34">
        <v>60.221221923828125</v>
      </c>
      <c r="L220" s="34">
        <v>56.253311157226563</v>
      </c>
      <c r="M220" s="34">
        <v>53.508808135986328</v>
      </c>
      <c r="N220" s="35">
        <v>0.70516705513000488</v>
      </c>
      <c r="O220">
        <v>221</v>
      </c>
      <c r="P220">
        <v>0</v>
      </c>
    </row>
    <row r="221" spans="1:16" x14ac:dyDescent="0.35">
      <c r="A221" s="5" t="s">
        <v>7532</v>
      </c>
      <c r="B221" t="s">
        <v>7016</v>
      </c>
      <c r="C221" t="s">
        <v>7017</v>
      </c>
      <c r="D221" t="s">
        <v>7018</v>
      </c>
      <c r="E221" t="s">
        <v>52</v>
      </c>
      <c r="F221" s="11" t="s">
        <v>26</v>
      </c>
      <c r="G221" s="11" t="s">
        <v>26</v>
      </c>
      <c r="H221" t="s">
        <v>55</v>
      </c>
      <c r="I221" s="11" t="s">
        <v>69</v>
      </c>
      <c r="J221">
        <v>4</v>
      </c>
      <c r="K221" s="34">
        <v>59.793636322021484</v>
      </c>
      <c r="L221" s="34">
        <v>47.931190490722656</v>
      </c>
      <c r="M221" s="34">
        <v>45.628482818603516</v>
      </c>
      <c r="N221" s="35">
        <v>0.58216553926467896</v>
      </c>
      <c r="O221">
        <v>221</v>
      </c>
      <c r="P221">
        <v>0</v>
      </c>
    </row>
    <row r="222" spans="1:16" x14ac:dyDescent="0.35">
      <c r="A222" s="5" t="s">
        <v>7533</v>
      </c>
      <c r="B222" t="s">
        <v>7016</v>
      </c>
      <c r="C222" t="s">
        <v>7017</v>
      </c>
      <c r="D222" t="s">
        <v>7018</v>
      </c>
      <c r="E222" t="s">
        <v>52</v>
      </c>
      <c r="F222" s="11" t="s">
        <v>26</v>
      </c>
      <c r="G222" s="11" t="s">
        <v>26</v>
      </c>
      <c r="H222" t="s">
        <v>55</v>
      </c>
      <c r="I222" s="11" t="s">
        <v>69</v>
      </c>
      <c r="J222">
        <v>5</v>
      </c>
      <c r="K222" s="34">
        <v>59.352378845214844</v>
      </c>
      <c r="L222" s="34">
        <v>43.463657379150391</v>
      </c>
      <c r="M222" s="34">
        <v>41.386432647705078</v>
      </c>
      <c r="N222" s="35">
        <v>0.47761046886444092</v>
      </c>
      <c r="O222">
        <v>221</v>
      </c>
      <c r="P222">
        <v>0</v>
      </c>
    </row>
    <row r="223" spans="1:16" x14ac:dyDescent="0.35">
      <c r="A223" s="5" t="s">
        <v>7534</v>
      </c>
      <c r="B223" t="s">
        <v>7016</v>
      </c>
      <c r="C223" t="s">
        <v>7017</v>
      </c>
      <c r="D223" t="s">
        <v>7018</v>
      </c>
      <c r="E223" t="s">
        <v>52</v>
      </c>
      <c r="F223" s="11" t="s">
        <v>26</v>
      </c>
      <c r="G223" s="11" t="s">
        <v>26</v>
      </c>
      <c r="H223" t="s">
        <v>55</v>
      </c>
      <c r="I223" s="11" t="s">
        <v>69</v>
      </c>
      <c r="J223">
        <v>6</v>
      </c>
      <c r="K223" s="34">
        <v>59.205467224121094</v>
      </c>
      <c r="L223" s="34">
        <v>43.652725219726563</v>
      </c>
      <c r="M223" s="34">
        <v>41.611061096191406</v>
      </c>
      <c r="N223" s="35">
        <v>0.40598729252815247</v>
      </c>
      <c r="O223">
        <v>221</v>
      </c>
      <c r="P223">
        <v>0</v>
      </c>
    </row>
    <row r="224" spans="1:16" x14ac:dyDescent="0.35">
      <c r="A224" s="5" t="s">
        <v>7535</v>
      </c>
      <c r="B224" t="s">
        <v>7016</v>
      </c>
      <c r="C224" t="s">
        <v>7017</v>
      </c>
      <c r="D224" t="s">
        <v>7018</v>
      </c>
      <c r="E224" t="s">
        <v>52</v>
      </c>
      <c r="F224" s="11" t="s">
        <v>26</v>
      </c>
      <c r="G224" s="11" t="s">
        <v>26</v>
      </c>
      <c r="H224" t="s">
        <v>55</v>
      </c>
      <c r="I224" s="11" t="s">
        <v>69</v>
      </c>
      <c r="J224">
        <v>7</v>
      </c>
      <c r="K224" s="34">
        <v>58.648807525634766</v>
      </c>
      <c r="L224" s="34">
        <v>57.08929443359375</v>
      </c>
      <c r="M224" s="34">
        <v>57.029159545898438</v>
      </c>
      <c r="N224" s="35">
        <v>0.2536279559135437</v>
      </c>
      <c r="O224">
        <v>221</v>
      </c>
      <c r="P224">
        <v>0</v>
      </c>
    </row>
    <row r="225" spans="1:16" x14ac:dyDescent="0.35">
      <c r="A225" s="5" t="s">
        <v>7536</v>
      </c>
      <c r="B225" t="s">
        <v>7016</v>
      </c>
      <c r="C225" t="s">
        <v>7017</v>
      </c>
      <c r="D225" t="s">
        <v>7018</v>
      </c>
      <c r="E225" t="s">
        <v>52</v>
      </c>
      <c r="F225" s="11" t="s">
        <v>26</v>
      </c>
      <c r="G225" s="11" t="s">
        <v>26</v>
      </c>
      <c r="H225" t="s">
        <v>55</v>
      </c>
      <c r="I225" s="11" t="s">
        <v>69</v>
      </c>
      <c r="J225">
        <v>8</v>
      </c>
      <c r="K225" s="34">
        <v>58.710834503173828</v>
      </c>
      <c r="L225" s="34">
        <v>104.37734222412109</v>
      </c>
      <c r="M225" s="34">
        <v>104.73678588867188</v>
      </c>
      <c r="N225" s="35">
        <v>0.3598996102809906</v>
      </c>
      <c r="O225">
        <v>221</v>
      </c>
      <c r="P225">
        <v>0</v>
      </c>
    </row>
    <row r="226" spans="1:16" x14ac:dyDescent="0.35">
      <c r="A226" s="5" t="s">
        <v>7537</v>
      </c>
      <c r="B226" t="s">
        <v>7016</v>
      </c>
      <c r="C226" t="s">
        <v>7017</v>
      </c>
      <c r="D226" t="s">
        <v>7018</v>
      </c>
      <c r="E226" t="s">
        <v>52</v>
      </c>
      <c r="F226" s="11" t="s">
        <v>26</v>
      </c>
      <c r="G226" s="11" t="s">
        <v>26</v>
      </c>
      <c r="H226" t="s">
        <v>55</v>
      </c>
      <c r="I226" s="11" t="s">
        <v>69</v>
      </c>
      <c r="J226">
        <v>9</v>
      </c>
      <c r="K226" s="34">
        <v>60.599567413330078</v>
      </c>
      <c r="L226" s="34">
        <v>184.0155029296875</v>
      </c>
      <c r="M226" s="34">
        <v>187.68380737304688</v>
      </c>
      <c r="N226" s="35">
        <v>0.97801363468170166</v>
      </c>
      <c r="O226">
        <v>221</v>
      </c>
      <c r="P226">
        <v>0</v>
      </c>
    </row>
    <row r="227" spans="1:16" x14ac:dyDescent="0.35">
      <c r="A227" s="5" t="s">
        <v>7538</v>
      </c>
      <c r="B227" t="s">
        <v>7016</v>
      </c>
      <c r="C227" t="s">
        <v>7017</v>
      </c>
      <c r="D227" t="s">
        <v>7018</v>
      </c>
      <c r="E227" t="s">
        <v>52</v>
      </c>
      <c r="F227" s="11" t="s">
        <v>26</v>
      </c>
      <c r="G227" s="11" t="s">
        <v>26</v>
      </c>
      <c r="H227" t="s">
        <v>55</v>
      </c>
      <c r="I227" s="11" t="s">
        <v>69</v>
      </c>
      <c r="J227">
        <v>10</v>
      </c>
      <c r="K227" s="34">
        <v>65.081298828125</v>
      </c>
      <c r="L227" s="34">
        <v>241.6324462890625</v>
      </c>
      <c r="M227" s="34">
        <v>248.25923156738281</v>
      </c>
      <c r="N227" s="35">
        <v>1.6750348806381226</v>
      </c>
      <c r="O227">
        <v>221</v>
      </c>
      <c r="P227">
        <v>0</v>
      </c>
    </row>
    <row r="228" spans="1:16" x14ac:dyDescent="0.35">
      <c r="A228" s="5" t="s">
        <v>7539</v>
      </c>
      <c r="B228" t="s">
        <v>7016</v>
      </c>
      <c r="C228" t="s">
        <v>7017</v>
      </c>
      <c r="D228" t="s">
        <v>7018</v>
      </c>
      <c r="E228" t="s">
        <v>52</v>
      </c>
      <c r="F228" s="11" t="s">
        <v>26</v>
      </c>
      <c r="G228" s="11" t="s">
        <v>26</v>
      </c>
      <c r="H228" t="s">
        <v>55</v>
      </c>
      <c r="I228" s="11" t="s">
        <v>69</v>
      </c>
      <c r="J228">
        <v>11</v>
      </c>
      <c r="K228" s="34">
        <v>69.244522094726563</v>
      </c>
      <c r="L228" s="34">
        <v>240.93719482421875</v>
      </c>
      <c r="M228" s="34">
        <v>247.991455078125</v>
      </c>
      <c r="N228" s="35">
        <v>1.8210837841033936</v>
      </c>
      <c r="O228">
        <v>221</v>
      </c>
      <c r="P228">
        <v>0</v>
      </c>
    </row>
    <row r="229" spans="1:16" x14ac:dyDescent="0.35">
      <c r="A229" s="5" t="s">
        <v>7540</v>
      </c>
      <c r="B229" t="s">
        <v>7016</v>
      </c>
      <c r="C229" t="s">
        <v>7017</v>
      </c>
      <c r="D229" t="s">
        <v>7018</v>
      </c>
      <c r="E229" t="s">
        <v>52</v>
      </c>
      <c r="F229" s="11" t="s">
        <v>26</v>
      </c>
      <c r="G229" s="11" t="s">
        <v>26</v>
      </c>
      <c r="H229" t="s">
        <v>55</v>
      </c>
      <c r="I229" s="11" t="s">
        <v>69</v>
      </c>
      <c r="J229">
        <v>12</v>
      </c>
      <c r="K229" s="34">
        <v>71.990158081054688</v>
      </c>
      <c r="L229" s="34">
        <v>214.21875</v>
      </c>
      <c r="M229" s="34">
        <v>220.41264343261719</v>
      </c>
      <c r="N229" s="35">
        <v>1.6458353996276855</v>
      </c>
      <c r="O229">
        <v>221</v>
      </c>
      <c r="P229">
        <v>0</v>
      </c>
    </row>
    <row r="230" spans="1:16" x14ac:dyDescent="0.35">
      <c r="A230" s="5" t="s">
        <v>7541</v>
      </c>
      <c r="B230" t="s">
        <v>7016</v>
      </c>
      <c r="C230" t="s">
        <v>7017</v>
      </c>
      <c r="D230" t="s">
        <v>7018</v>
      </c>
      <c r="E230" t="s">
        <v>52</v>
      </c>
      <c r="F230" s="11" t="s">
        <v>26</v>
      </c>
      <c r="G230" s="11" t="s">
        <v>26</v>
      </c>
      <c r="H230" t="s">
        <v>55</v>
      </c>
      <c r="I230" s="11" t="s">
        <v>69</v>
      </c>
      <c r="J230">
        <v>13</v>
      </c>
      <c r="K230" s="34">
        <v>73.304771423339844</v>
      </c>
      <c r="L230" s="34">
        <v>183.20896911621094</v>
      </c>
      <c r="M230" s="34">
        <v>188.50602722167969</v>
      </c>
      <c r="N230" s="35">
        <v>1.3536170721054077</v>
      </c>
      <c r="O230">
        <v>221</v>
      </c>
      <c r="P230">
        <v>0</v>
      </c>
    </row>
    <row r="231" spans="1:16" x14ac:dyDescent="0.35">
      <c r="A231" s="5" t="s">
        <v>7542</v>
      </c>
      <c r="B231" t="s">
        <v>7016</v>
      </c>
      <c r="C231" t="s">
        <v>7017</v>
      </c>
      <c r="D231" t="s">
        <v>7018</v>
      </c>
      <c r="E231" t="s">
        <v>52</v>
      </c>
      <c r="F231" s="11" t="s">
        <v>26</v>
      </c>
      <c r="G231" s="11" t="s">
        <v>26</v>
      </c>
      <c r="H231" t="s">
        <v>55</v>
      </c>
      <c r="I231" s="11" t="s">
        <v>69</v>
      </c>
      <c r="J231">
        <v>14</v>
      </c>
      <c r="K231" s="34">
        <v>73.985954284667969</v>
      </c>
      <c r="L231" s="34">
        <v>170.58024597167969</v>
      </c>
      <c r="M231" s="34">
        <v>174.82911682128906</v>
      </c>
      <c r="N231" s="35">
        <v>1.1740220785140991</v>
      </c>
      <c r="O231">
        <v>221</v>
      </c>
      <c r="P231">
        <v>0</v>
      </c>
    </row>
    <row r="232" spans="1:16" x14ac:dyDescent="0.35">
      <c r="A232" s="5" t="s">
        <v>7543</v>
      </c>
      <c r="B232" t="s">
        <v>7016</v>
      </c>
      <c r="C232" t="s">
        <v>7017</v>
      </c>
      <c r="D232" t="s">
        <v>7018</v>
      </c>
      <c r="E232" t="s">
        <v>52</v>
      </c>
      <c r="F232" s="11" t="s">
        <v>26</v>
      </c>
      <c r="G232" s="11" t="s">
        <v>26</v>
      </c>
      <c r="H232" t="s">
        <v>55</v>
      </c>
      <c r="I232" s="11" t="s">
        <v>69</v>
      </c>
      <c r="J232">
        <v>15</v>
      </c>
      <c r="K232" s="34">
        <v>74.278083801269531</v>
      </c>
      <c r="L232" s="34">
        <v>154.30154418945313</v>
      </c>
      <c r="M232" s="34">
        <v>159.02436828613281</v>
      </c>
      <c r="N232" s="35">
        <v>1.0775609016418457</v>
      </c>
      <c r="O232">
        <v>221</v>
      </c>
      <c r="P232">
        <v>0</v>
      </c>
    </row>
    <row r="233" spans="1:16" x14ac:dyDescent="0.35">
      <c r="A233" s="5" t="s">
        <v>7544</v>
      </c>
      <c r="B233" t="s">
        <v>7016</v>
      </c>
      <c r="C233" t="s">
        <v>7017</v>
      </c>
      <c r="D233" t="s">
        <v>7018</v>
      </c>
      <c r="E233" t="s">
        <v>52</v>
      </c>
      <c r="F233" s="11" t="s">
        <v>26</v>
      </c>
      <c r="G233" s="11" t="s">
        <v>26</v>
      </c>
      <c r="H233" t="s">
        <v>55</v>
      </c>
      <c r="I233" s="11" t="s">
        <v>69</v>
      </c>
      <c r="J233">
        <v>16</v>
      </c>
      <c r="K233" s="34">
        <v>74.157669067382813</v>
      </c>
      <c r="L233" s="34">
        <v>128.80099487304688</v>
      </c>
      <c r="M233" s="34">
        <v>132.15199279785156</v>
      </c>
      <c r="N233" s="35">
        <v>0.84760850667953491</v>
      </c>
      <c r="O233">
        <v>221</v>
      </c>
      <c r="P233">
        <v>0</v>
      </c>
    </row>
    <row r="234" spans="1:16" x14ac:dyDescent="0.35">
      <c r="A234" s="5" t="s">
        <v>7545</v>
      </c>
      <c r="B234" t="s">
        <v>7016</v>
      </c>
      <c r="C234" t="s">
        <v>7017</v>
      </c>
      <c r="D234" t="s">
        <v>7018</v>
      </c>
      <c r="E234" t="s">
        <v>52</v>
      </c>
      <c r="F234" s="11" t="s">
        <v>26</v>
      </c>
      <c r="G234" s="11" t="s">
        <v>26</v>
      </c>
      <c r="H234" t="s">
        <v>55</v>
      </c>
      <c r="I234" s="11" t="s">
        <v>69</v>
      </c>
      <c r="J234">
        <v>17</v>
      </c>
      <c r="K234" s="34">
        <v>73.367591857910156</v>
      </c>
      <c r="L234" s="34">
        <v>92.467903137207031</v>
      </c>
      <c r="M234" s="34">
        <v>99.365379333496094</v>
      </c>
      <c r="N234" s="35">
        <v>1.7326036691665649</v>
      </c>
      <c r="O234">
        <v>221</v>
      </c>
      <c r="P234">
        <v>0</v>
      </c>
    </row>
    <row r="235" spans="1:16" x14ac:dyDescent="0.35">
      <c r="A235" s="5" t="s">
        <v>7546</v>
      </c>
      <c r="B235" t="s">
        <v>7016</v>
      </c>
      <c r="C235" t="s">
        <v>7017</v>
      </c>
      <c r="D235" t="s">
        <v>7018</v>
      </c>
      <c r="E235" t="s">
        <v>52</v>
      </c>
      <c r="F235" s="11" t="s">
        <v>26</v>
      </c>
      <c r="G235" s="11" t="s">
        <v>26</v>
      </c>
      <c r="H235" t="s">
        <v>55</v>
      </c>
      <c r="I235" s="11" t="s">
        <v>69</v>
      </c>
      <c r="J235">
        <v>18</v>
      </c>
      <c r="K235" s="34">
        <v>71.583984375</v>
      </c>
      <c r="L235" s="34">
        <v>69.31707763671875</v>
      </c>
      <c r="M235" s="34">
        <v>72.55169677734375</v>
      </c>
      <c r="N235" s="35">
        <v>1.6020463705062866</v>
      </c>
      <c r="O235">
        <v>221</v>
      </c>
      <c r="P235">
        <v>0</v>
      </c>
    </row>
    <row r="236" spans="1:16" x14ac:dyDescent="0.35">
      <c r="A236" s="5" t="s">
        <v>7547</v>
      </c>
      <c r="B236" t="s">
        <v>7016</v>
      </c>
      <c r="C236" t="s">
        <v>7017</v>
      </c>
      <c r="D236" t="s">
        <v>7018</v>
      </c>
      <c r="E236" t="s">
        <v>52</v>
      </c>
      <c r="F236" s="11" t="s">
        <v>26</v>
      </c>
      <c r="G236" s="11" t="s">
        <v>26</v>
      </c>
      <c r="H236" t="s">
        <v>55</v>
      </c>
      <c r="I236" s="11" t="s">
        <v>69</v>
      </c>
      <c r="J236">
        <v>19</v>
      </c>
      <c r="K236" s="34">
        <v>68.626304626464844</v>
      </c>
      <c r="L236" s="34">
        <v>59.262535095214844</v>
      </c>
      <c r="M236" s="34">
        <v>61.692852020263672</v>
      </c>
      <c r="N236" s="35">
        <v>1.7845989465713501</v>
      </c>
      <c r="O236">
        <v>221</v>
      </c>
      <c r="P236">
        <v>0</v>
      </c>
    </row>
    <row r="237" spans="1:16" x14ac:dyDescent="0.35">
      <c r="A237" s="5" t="s">
        <v>7548</v>
      </c>
      <c r="B237" t="s">
        <v>7016</v>
      </c>
      <c r="C237" t="s">
        <v>7017</v>
      </c>
      <c r="D237" t="s">
        <v>7018</v>
      </c>
      <c r="E237" t="s">
        <v>52</v>
      </c>
      <c r="F237" s="11" t="s">
        <v>26</v>
      </c>
      <c r="G237" s="11" t="s">
        <v>26</v>
      </c>
      <c r="H237" t="s">
        <v>55</v>
      </c>
      <c r="I237" s="11" t="s">
        <v>69</v>
      </c>
      <c r="J237">
        <v>20</v>
      </c>
      <c r="K237" s="34">
        <v>65.976036071777344</v>
      </c>
      <c r="L237" s="34">
        <v>59.331001281738281</v>
      </c>
      <c r="M237" s="34">
        <v>62.978672027587891</v>
      </c>
      <c r="N237" s="35">
        <v>1.8713411092758179</v>
      </c>
      <c r="O237">
        <v>221</v>
      </c>
      <c r="P237">
        <v>0</v>
      </c>
    </row>
    <row r="238" spans="1:16" x14ac:dyDescent="0.35">
      <c r="A238" s="5" t="s">
        <v>7549</v>
      </c>
      <c r="B238" t="s">
        <v>7016</v>
      </c>
      <c r="C238" t="s">
        <v>7017</v>
      </c>
      <c r="D238" t="s">
        <v>7018</v>
      </c>
      <c r="E238" t="s">
        <v>52</v>
      </c>
      <c r="F238" s="11" t="s">
        <v>26</v>
      </c>
      <c r="G238" s="11" t="s">
        <v>26</v>
      </c>
      <c r="H238" t="s">
        <v>55</v>
      </c>
      <c r="I238" s="11" t="s">
        <v>69</v>
      </c>
      <c r="J238">
        <v>21</v>
      </c>
      <c r="K238" s="34">
        <v>64.517356872558594</v>
      </c>
      <c r="L238" s="34">
        <v>59.961154937744141</v>
      </c>
      <c r="M238" s="34">
        <v>65.4686279296875</v>
      </c>
      <c r="N238" s="35">
        <v>1.7692593336105347</v>
      </c>
      <c r="O238">
        <v>221</v>
      </c>
      <c r="P238">
        <v>0</v>
      </c>
    </row>
    <row r="239" spans="1:16" x14ac:dyDescent="0.35">
      <c r="A239" s="5" t="s">
        <v>7550</v>
      </c>
      <c r="B239" t="s">
        <v>7016</v>
      </c>
      <c r="C239" t="s">
        <v>7017</v>
      </c>
      <c r="D239" t="s">
        <v>7018</v>
      </c>
      <c r="E239" t="s">
        <v>52</v>
      </c>
      <c r="F239" s="11" t="s">
        <v>26</v>
      </c>
      <c r="G239" s="11" t="s">
        <v>26</v>
      </c>
      <c r="H239" t="s">
        <v>55</v>
      </c>
      <c r="I239" s="11" t="s">
        <v>69</v>
      </c>
      <c r="J239">
        <v>22</v>
      </c>
      <c r="K239" s="34">
        <v>63.475593566894531</v>
      </c>
      <c r="L239" s="34">
        <v>66.716911315917969</v>
      </c>
      <c r="M239" s="34">
        <v>66.697555541992188</v>
      </c>
      <c r="N239" s="35">
        <v>1.0976181030273438</v>
      </c>
      <c r="O239">
        <v>221</v>
      </c>
      <c r="P239">
        <v>0</v>
      </c>
    </row>
    <row r="240" spans="1:16" x14ac:dyDescent="0.35">
      <c r="A240" s="5" t="s">
        <v>7551</v>
      </c>
      <c r="B240" t="s">
        <v>7016</v>
      </c>
      <c r="C240" t="s">
        <v>7017</v>
      </c>
      <c r="D240" t="s">
        <v>7018</v>
      </c>
      <c r="E240" t="s">
        <v>52</v>
      </c>
      <c r="F240" s="11" t="s">
        <v>26</v>
      </c>
      <c r="G240" s="11" t="s">
        <v>26</v>
      </c>
      <c r="H240" t="s">
        <v>55</v>
      </c>
      <c r="I240" s="11" t="s">
        <v>69</v>
      </c>
      <c r="J240">
        <v>23</v>
      </c>
      <c r="K240" s="34">
        <v>62.589591979980469</v>
      </c>
      <c r="L240" s="34">
        <v>67.789634704589844</v>
      </c>
      <c r="M240" s="34">
        <v>68.912605285644531</v>
      </c>
      <c r="N240" s="35">
        <v>0.36244073510169983</v>
      </c>
      <c r="O240">
        <v>221</v>
      </c>
      <c r="P240">
        <v>0</v>
      </c>
    </row>
    <row r="241" spans="1:16" x14ac:dyDescent="0.35">
      <c r="A241" s="5" t="s">
        <v>7552</v>
      </c>
      <c r="B241" t="s">
        <v>7016</v>
      </c>
      <c r="C241" t="s">
        <v>7017</v>
      </c>
      <c r="D241" t="s">
        <v>7018</v>
      </c>
      <c r="E241" t="s">
        <v>52</v>
      </c>
      <c r="F241" s="11" t="s">
        <v>26</v>
      </c>
      <c r="G241" s="11" t="s">
        <v>26</v>
      </c>
      <c r="H241" t="s">
        <v>55</v>
      </c>
      <c r="I241" s="11" t="s">
        <v>69</v>
      </c>
      <c r="J241">
        <v>24</v>
      </c>
      <c r="K241" s="34">
        <v>61.808979034423828</v>
      </c>
      <c r="L241" s="34">
        <v>65.360511779785156</v>
      </c>
      <c r="M241" s="34">
        <v>66.905403137207031</v>
      </c>
      <c r="N241" s="35">
        <v>0.44143432378768921</v>
      </c>
      <c r="O241">
        <v>221</v>
      </c>
      <c r="P241">
        <v>0</v>
      </c>
    </row>
    <row r="242" spans="1:16" x14ac:dyDescent="0.35">
      <c r="A242" s="5" t="s">
        <v>7553</v>
      </c>
      <c r="B242" t="s">
        <v>7016</v>
      </c>
      <c r="C242" t="s">
        <v>7017</v>
      </c>
      <c r="D242" t="s">
        <v>7018</v>
      </c>
      <c r="E242" t="s">
        <v>52</v>
      </c>
      <c r="F242" s="11" t="s">
        <v>26</v>
      </c>
      <c r="G242" s="11" t="s">
        <v>26</v>
      </c>
      <c r="H242" t="s">
        <v>55</v>
      </c>
      <c r="I242" s="11" t="s">
        <v>70</v>
      </c>
      <c r="J242">
        <v>1</v>
      </c>
      <c r="K242" s="34">
        <v>52.316234588623047</v>
      </c>
      <c r="L242" s="34">
        <v>63.086254119873047</v>
      </c>
      <c r="M242" s="34">
        <v>65.146537780761719</v>
      </c>
      <c r="N242" s="35">
        <v>0.54831010103225708</v>
      </c>
      <c r="O242">
        <v>221</v>
      </c>
      <c r="P242">
        <v>0</v>
      </c>
    </row>
    <row r="243" spans="1:16" x14ac:dyDescent="0.35">
      <c r="A243" s="5" t="s">
        <v>7554</v>
      </c>
      <c r="B243" t="s">
        <v>7016</v>
      </c>
      <c r="C243" t="s">
        <v>7017</v>
      </c>
      <c r="D243" t="s">
        <v>7018</v>
      </c>
      <c r="E243" t="s">
        <v>52</v>
      </c>
      <c r="F243" s="11" t="s">
        <v>26</v>
      </c>
      <c r="G243" s="11" t="s">
        <v>26</v>
      </c>
      <c r="H243" t="s">
        <v>55</v>
      </c>
      <c r="I243" s="11" t="s">
        <v>70</v>
      </c>
      <c r="J243">
        <v>2</v>
      </c>
      <c r="K243" s="34">
        <v>51.417598724365234</v>
      </c>
      <c r="L243" s="34">
        <v>57.623397827148438</v>
      </c>
      <c r="M243" s="34">
        <v>59.598464965820313</v>
      </c>
      <c r="N243" s="35">
        <v>0.52325397729873657</v>
      </c>
      <c r="O243">
        <v>221</v>
      </c>
      <c r="P243">
        <v>0</v>
      </c>
    </row>
    <row r="244" spans="1:16" x14ac:dyDescent="0.35">
      <c r="A244" s="5" t="s">
        <v>7555</v>
      </c>
      <c r="B244" t="s">
        <v>7016</v>
      </c>
      <c r="C244" t="s">
        <v>7017</v>
      </c>
      <c r="D244" t="s">
        <v>7018</v>
      </c>
      <c r="E244" t="s">
        <v>52</v>
      </c>
      <c r="F244" s="11" t="s">
        <v>26</v>
      </c>
      <c r="G244" s="11" t="s">
        <v>26</v>
      </c>
      <c r="H244" t="s">
        <v>55</v>
      </c>
      <c r="I244" s="11" t="s">
        <v>70</v>
      </c>
      <c r="J244">
        <v>3</v>
      </c>
      <c r="K244" s="34">
        <v>50.79296875</v>
      </c>
      <c r="L244" s="34">
        <v>50.585563659667969</v>
      </c>
      <c r="M244" s="34">
        <v>52.389839172363281</v>
      </c>
      <c r="N244" s="35">
        <v>0.47319868206977844</v>
      </c>
      <c r="O244">
        <v>221</v>
      </c>
      <c r="P244">
        <v>0</v>
      </c>
    </row>
    <row r="245" spans="1:16" x14ac:dyDescent="0.35">
      <c r="A245" s="5" t="s">
        <v>7556</v>
      </c>
      <c r="B245" t="s">
        <v>7016</v>
      </c>
      <c r="C245" t="s">
        <v>7017</v>
      </c>
      <c r="D245" t="s">
        <v>7018</v>
      </c>
      <c r="E245" t="s">
        <v>52</v>
      </c>
      <c r="F245" s="11" t="s">
        <v>26</v>
      </c>
      <c r="G245" s="11" t="s">
        <v>26</v>
      </c>
      <c r="H245" t="s">
        <v>55</v>
      </c>
      <c r="I245" s="11" t="s">
        <v>70</v>
      </c>
      <c r="J245">
        <v>4</v>
      </c>
      <c r="K245" s="34">
        <v>50.311561584472656</v>
      </c>
      <c r="L245" s="34">
        <v>43.094581604003906</v>
      </c>
      <c r="M245" s="34">
        <v>44.654926300048828</v>
      </c>
      <c r="N245" s="35">
        <v>0.40460458397865295</v>
      </c>
      <c r="O245">
        <v>221</v>
      </c>
      <c r="P245">
        <v>0</v>
      </c>
    </row>
    <row r="246" spans="1:16" x14ac:dyDescent="0.35">
      <c r="A246" s="5" t="s">
        <v>7557</v>
      </c>
      <c r="B246" t="s">
        <v>7016</v>
      </c>
      <c r="C246" t="s">
        <v>7017</v>
      </c>
      <c r="D246" t="s">
        <v>7018</v>
      </c>
      <c r="E246" t="s">
        <v>52</v>
      </c>
      <c r="F246" s="11" t="s">
        <v>26</v>
      </c>
      <c r="G246" s="11" t="s">
        <v>26</v>
      </c>
      <c r="H246" t="s">
        <v>55</v>
      </c>
      <c r="I246" s="11" t="s">
        <v>70</v>
      </c>
      <c r="J246">
        <v>5</v>
      </c>
      <c r="K246" s="34">
        <v>49.576713562011719</v>
      </c>
      <c r="L246" s="34">
        <v>38.712245941162109</v>
      </c>
      <c r="M246" s="34">
        <v>39.967304229736328</v>
      </c>
      <c r="N246" s="35">
        <v>0.30390989780426025</v>
      </c>
      <c r="O246">
        <v>221</v>
      </c>
      <c r="P246">
        <v>0</v>
      </c>
    </row>
    <row r="247" spans="1:16" x14ac:dyDescent="0.35">
      <c r="A247" s="5" t="s">
        <v>7558</v>
      </c>
      <c r="B247" t="s">
        <v>7016</v>
      </c>
      <c r="C247" t="s">
        <v>7017</v>
      </c>
      <c r="D247" t="s">
        <v>7018</v>
      </c>
      <c r="E247" t="s">
        <v>52</v>
      </c>
      <c r="F247" s="11" t="s">
        <v>26</v>
      </c>
      <c r="G247" s="11" t="s">
        <v>26</v>
      </c>
      <c r="H247" t="s">
        <v>55</v>
      </c>
      <c r="I247" s="11" t="s">
        <v>70</v>
      </c>
      <c r="J247">
        <v>6</v>
      </c>
      <c r="K247" s="34">
        <v>49.541439056396484</v>
      </c>
      <c r="L247" s="34">
        <v>38.394580841064453</v>
      </c>
      <c r="M247" s="34">
        <v>39.298625946044922</v>
      </c>
      <c r="N247" s="35">
        <v>0.20050102472305298</v>
      </c>
      <c r="O247">
        <v>221</v>
      </c>
      <c r="P247">
        <v>0</v>
      </c>
    </row>
    <row r="248" spans="1:16" x14ac:dyDescent="0.35">
      <c r="A248" s="5" t="s">
        <v>7559</v>
      </c>
      <c r="B248" t="s">
        <v>7016</v>
      </c>
      <c r="C248" t="s">
        <v>7017</v>
      </c>
      <c r="D248" t="s">
        <v>7018</v>
      </c>
      <c r="E248" t="s">
        <v>52</v>
      </c>
      <c r="F248" s="11" t="s">
        <v>26</v>
      </c>
      <c r="G248" s="11" t="s">
        <v>26</v>
      </c>
      <c r="H248" t="s">
        <v>55</v>
      </c>
      <c r="I248" s="11" t="s">
        <v>70</v>
      </c>
      <c r="J248">
        <v>7</v>
      </c>
      <c r="K248" s="34">
        <v>51.016513824462891</v>
      </c>
      <c r="L248" s="34">
        <v>50.775108337402344</v>
      </c>
      <c r="M248" s="34">
        <v>51.981666564941406</v>
      </c>
      <c r="N248" s="35">
        <v>0.22050498425960541</v>
      </c>
      <c r="O248">
        <v>221</v>
      </c>
      <c r="P248">
        <v>0</v>
      </c>
    </row>
    <row r="249" spans="1:16" x14ac:dyDescent="0.35">
      <c r="A249" s="5" t="s">
        <v>7560</v>
      </c>
      <c r="B249" t="s">
        <v>7016</v>
      </c>
      <c r="C249" t="s">
        <v>7017</v>
      </c>
      <c r="D249" t="s">
        <v>7018</v>
      </c>
      <c r="E249" t="s">
        <v>52</v>
      </c>
      <c r="F249" s="11" t="s">
        <v>26</v>
      </c>
      <c r="G249" s="11" t="s">
        <v>26</v>
      </c>
      <c r="H249" t="s">
        <v>55</v>
      </c>
      <c r="I249" s="11" t="s">
        <v>70</v>
      </c>
      <c r="J249">
        <v>8</v>
      </c>
      <c r="K249" s="34">
        <v>56.868808746337891</v>
      </c>
      <c r="L249" s="34">
        <v>89.721992492675781</v>
      </c>
      <c r="M249" s="34">
        <v>92.720916748046875</v>
      </c>
      <c r="N249" s="35">
        <v>0.59566575288772583</v>
      </c>
      <c r="O249">
        <v>221</v>
      </c>
      <c r="P249">
        <v>0</v>
      </c>
    </row>
    <row r="250" spans="1:16" x14ac:dyDescent="0.35">
      <c r="A250" s="5" t="s">
        <v>7561</v>
      </c>
      <c r="B250" t="s">
        <v>7016</v>
      </c>
      <c r="C250" t="s">
        <v>7017</v>
      </c>
      <c r="D250" t="s">
        <v>7018</v>
      </c>
      <c r="E250" t="s">
        <v>52</v>
      </c>
      <c r="F250" s="11" t="s">
        <v>26</v>
      </c>
      <c r="G250" s="11" t="s">
        <v>26</v>
      </c>
      <c r="H250" t="s">
        <v>55</v>
      </c>
      <c r="I250" s="11" t="s">
        <v>70</v>
      </c>
      <c r="J250">
        <v>9</v>
      </c>
      <c r="K250" s="34">
        <v>62.000991821289063</v>
      </c>
      <c r="L250" s="34">
        <v>154.29931640625</v>
      </c>
      <c r="M250" s="34">
        <v>162.34486389160156</v>
      </c>
      <c r="N250" s="35">
        <v>1.7630099058151245</v>
      </c>
      <c r="O250">
        <v>221</v>
      </c>
      <c r="P250">
        <v>0</v>
      </c>
    </row>
    <row r="251" spans="1:16" x14ac:dyDescent="0.35">
      <c r="A251" s="5" t="s">
        <v>7562</v>
      </c>
      <c r="B251" t="s">
        <v>7016</v>
      </c>
      <c r="C251" t="s">
        <v>7017</v>
      </c>
      <c r="D251" t="s">
        <v>7018</v>
      </c>
      <c r="E251" t="s">
        <v>52</v>
      </c>
      <c r="F251" s="11" t="s">
        <v>26</v>
      </c>
      <c r="G251" s="11" t="s">
        <v>26</v>
      </c>
      <c r="H251" t="s">
        <v>55</v>
      </c>
      <c r="I251" s="11" t="s">
        <v>70</v>
      </c>
      <c r="J251">
        <v>10</v>
      </c>
      <c r="K251" s="34">
        <v>66.092697143554688</v>
      </c>
      <c r="L251" s="34">
        <v>201.43849182128906</v>
      </c>
      <c r="M251" s="34">
        <v>212.55072021484375</v>
      </c>
      <c r="N251" s="35">
        <v>2.4998941421508789</v>
      </c>
      <c r="O251">
        <v>221</v>
      </c>
      <c r="P251">
        <v>0</v>
      </c>
    </row>
    <row r="252" spans="1:16" x14ac:dyDescent="0.35">
      <c r="A252" s="5" t="s">
        <v>7563</v>
      </c>
      <c r="B252" t="s">
        <v>7016</v>
      </c>
      <c r="C252" t="s">
        <v>7017</v>
      </c>
      <c r="D252" t="s">
        <v>7018</v>
      </c>
      <c r="E252" t="s">
        <v>52</v>
      </c>
      <c r="F252" s="11" t="s">
        <v>26</v>
      </c>
      <c r="G252" s="11" t="s">
        <v>26</v>
      </c>
      <c r="H252" t="s">
        <v>55</v>
      </c>
      <c r="I252" s="11" t="s">
        <v>70</v>
      </c>
      <c r="J252">
        <v>11</v>
      </c>
      <c r="K252" s="34">
        <v>68.469749450683594</v>
      </c>
      <c r="L252" s="34">
        <v>201.642333984375</v>
      </c>
      <c r="M252" s="34">
        <v>213.16337585449219</v>
      </c>
      <c r="N252" s="35">
        <v>2.5198686122894287</v>
      </c>
      <c r="O252">
        <v>221</v>
      </c>
      <c r="P252">
        <v>0</v>
      </c>
    </row>
    <row r="253" spans="1:16" x14ac:dyDescent="0.35">
      <c r="A253" s="5" t="s">
        <v>7564</v>
      </c>
      <c r="B253" t="s">
        <v>7016</v>
      </c>
      <c r="C253" t="s">
        <v>7017</v>
      </c>
      <c r="D253" t="s">
        <v>7018</v>
      </c>
      <c r="E253" t="s">
        <v>52</v>
      </c>
      <c r="F253" s="11" t="s">
        <v>26</v>
      </c>
      <c r="G253" s="11" t="s">
        <v>26</v>
      </c>
      <c r="H253" t="s">
        <v>55</v>
      </c>
      <c r="I253" s="11" t="s">
        <v>70</v>
      </c>
      <c r="J253">
        <v>12</v>
      </c>
      <c r="K253" s="34">
        <v>69.187217712402344</v>
      </c>
      <c r="L253" s="34">
        <v>180.30923461914063</v>
      </c>
      <c r="M253" s="34">
        <v>190.89747619628906</v>
      </c>
      <c r="N253" s="35">
        <v>2.2136180400848389</v>
      </c>
      <c r="O253">
        <v>221</v>
      </c>
      <c r="P253">
        <v>0</v>
      </c>
    </row>
    <row r="254" spans="1:16" x14ac:dyDescent="0.35">
      <c r="A254" s="5" t="s">
        <v>7565</v>
      </c>
      <c r="B254" t="s">
        <v>7016</v>
      </c>
      <c r="C254" t="s">
        <v>7017</v>
      </c>
      <c r="D254" t="s">
        <v>7018</v>
      </c>
      <c r="E254" t="s">
        <v>52</v>
      </c>
      <c r="F254" s="11" t="s">
        <v>26</v>
      </c>
      <c r="G254" s="11" t="s">
        <v>26</v>
      </c>
      <c r="H254" t="s">
        <v>55</v>
      </c>
      <c r="I254" s="11" t="s">
        <v>70</v>
      </c>
      <c r="J254">
        <v>13</v>
      </c>
      <c r="K254" s="34">
        <v>69.259712219238281</v>
      </c>
      <c r="L254" s="34">
        <v>155.77346801757813</v>
      </c>
      <c r="M254" s="34">
        <v>165.35432434082031</v>
      </c>
      <c r="N254" s="35">
        <v>1.927793025970459</v>
      </c>
      <c r="O254">
        <v>221</v>
      </c>
      <c r="P254">
        <v>0</v>
      </c>
    </row>
    <row r="255" spans="1:16" x14ac:dyDescent="0.35">
      <c r="A255" s="5" t="s">
        <v>7566</v>
      </c>
      <c r="B255" t="s">
        <v>7016</v>
      </c>
      <c r="C255" t="s">
        <v>7017</v>
      </c>
      <c r="D255" t="s">
        <v>7018</v>
      </c>
      <c r="E255" t="s">
        <v>52</v>
      </c>
      <c r="F255" s="11" t="s">
        <v>26</v>
      </c>
      <c r="G255" s="11" t="s">
        <v>26</v>
      </c>
      <c r="H255" t="s">
        <v>55</v>
      </c>
      <c r="I255" s="11" t="s">
        <v>70</v>
      </c>
      <c r="J255">
        <v>14</v>
      </c>
      <c r="K255" s="34">
        <v>68.491081237792969</v>
      </c>
      <c r="L255" s="34">
        <v>145.78900146484375</v>
      </c>
      <c r="M255" s="34">
        <v>154.96429443359375</v>
      </c>
      <c r="N255" s="35">
        <v>1.7899848222732544</v>
      </c>
      <c r="O255">
        <v>221</v>
      </c>
      <c r="P255">
        <v>0</v>
      </c>
    </row>
    <row r="256" spans="1:16" x14ac:dyDescent="0.35">
      <c r="A256" s="5" t="s">
        <v>7567</v>
      </c>
      <c r="B256" t="s">
        <v>7016</v>
      </c>
      <c r="C256" t="s">
        <v>7017</v>
      </c>
      <c r="D256" t="s">
        <v>7018</v>
      </c>
      <c r="E256" t="s">
        <v>52</v>
      </c>
      <c r="F256" s="11" t="s">
        <v>26</v>
      </c>
      <c r="G256" s="11" t="s">
        <v>26</v>
      </c>
      <c r="H256" t="s">
        <v>55</v>
      </c>
      <c r="I256" s="11" t="s">
        <v>70</v>
      </c>
      <c r="J256">
        <v>15</v>
      </c>
      <c r="K256" s="34">
        <v>67.525398254394531</v>
      </c>
      <c r="L256" s="34">
        <v>133.94650268554688</v>
      </c>
      <c r="M256" s="34">
        <v>142.05621337890625</v>
      </c>
      <c r="N256" s="35">
        <v>1.5321617126464844</v>
      </c>
      <c r="O256">
        <v>221</v>
      </c>
      <c r="P256">
        <v>0</v>
      </c>
    </row>
    <row r="257" spans="1:16" x14ac:dyDescent="0.35">
      <c r="A257" s="5" t="s">
        <v>7568</v>
      </c>
      <c r="B257" t="s">
        <v>7016</v>
      </c>
      <c r="C257" t="s">
        <v>7017</v>
      </c>
      <c r="D257" t="s">
        <v>7018</v>
      </c>
      <c r="E257" t="s">
        <v>52</v>
      </c>
      <c r="F257" s="11" t="s">
        <v>26</v>
      </c>
      <c r="G257" s="11" t="s">
        <v>26</v>
      </c>
      <c r="H257" t="s">
        <v>55</v>
      </c>
      <c r="I257" s="11" t="s">
        <v>70</v>
      </c>
      <c r="J257">
        <v>16</v>
      </c>
      <c r="K257" s="34">
        <v>65.712577819824219</v>
      </c>
      <c r="L257" s="34">
        <v>114.13234710693359</v>
      </c>
      <c r="M257" s="34">
        <v>118.15196228027344</v>
      </c>
      <c r="N257" s="35">
        <v>0.76038360595703125</v>
      </c>
      <c r="O257">
        <v>221</v>
      </c>
      <c r="P257">
        <v>0</v>
      </c>
    </row>
    <row r="258" spans="1:16" x14ac:dyDescent="0.35">
      <c r="A258" s="5" t="s">
        <v>7569</v>
      </c>
      <c r="B258" t="s">
        <v>7016</v>
      </c>
      <c r="C258" t="s">
        <v>7017</v>
      </c>
      <c r="D258" t="s">
        <v>7018</v>
      </c>
      <c r="E258" t="s">
        <v>52</v>
      </c>
      <c r="F258" s="11" t="s">
        <v>26</v>
      </c>
      <c r="G258" s="11" t="s">
        <v>26</v>
      </c>
      <c r="H258" t="s">
        <v>55</v>
      </c>
      <c r="I258" s="11" t="s">
        <v>70</v>
      </c>
      <c r="J258">
        <v>17</v>
      </c>
      <c r="K258" s="34">
        <v>62.610435485839844</v>
      </c>
      <c r="L258" s="34">
        <v>88.194541931152344</v>
      </c>
      <c r="M258" s="34">
        <v>91.992866516113281</v>
      </c>
      <c r="N258" s="35">
        <v>0.70049703121185303</v>
      </c>
      <c r="O258">
        <v>221</v>
      </c>
      <c r="P258">
        <v>0</v>
      </c>
    </row>
    <row r="259" spans="1:16" x14ac:dyDescent="0.35">
      <c r="A259" s="5" t="s">
        <v>7570</v>
      </c>
      <c r="B259" t="s">
        <v>7016</v>
      </c>
      <c r="C259" t="s">
        <v>7017</v>
      </c>
      <c r="D259" t="s">
        <v>7018</v>
      </c>
      <c r="E259" t="s">
        <v>52</v>
      </c>
      <c r="F259" s="11" t="s">
        <v>26</v>
      </c>
      <c r="G259" s="11" t="s">
        <v>26</v>
      </c>
      <c r="H259" t="s">
        <v>55</v>
      </c>
      <c r="I259" s="11" t="s">
        <v>70</v>
      </c>
      <c r="J259">
        <v>18</v>
      </c>
      <c r="K259" s="34">
        <v>60.5086669921875</v>
      </c>
      <c r="L259" s="34">
        <v>68.579879760742188</v>
      </c>
      <c r="M259" s="34">
        <v>71.701461791992188</v>
      </c>
      <c r="N259" s="35">
        <v>0.63233339786529541</v>
      </c>
      <c r="O259">
        <v>221</v>
      </c>
      <c r="P259">
        <v>0</v>
      </c>
    </row>
    <row r="260" spans="1:16" x14ac:dyDescent="0.35">
      <c r="A260" s="5" t="s">
        <v>7571</v>
      </c>
      <c r="B260" t="s">
        <v>7016</v>
      </c>
      <c r="C260" t="s">
        <v>7017</v>
      </c>
      <c r="D260" t="s">
        <v>7018</v>
      </c>
      <c r="E260" t="s">
        <v>52</v>
      </c>
      <c r="F260" s="11" t="s">
        <v>26</v>
      </c>
      <c r="G260" s="11" t="s">
        <v>26</v>
      </c>
      <c r="H260" t="s">
        <v>55</v>
      </c>
      <c r="I260" s="11" t="s">
        <v>70</v>
      </c>
      <c r="J260">
        <v>19</v>
      </c>
      <c r="K260" s="34">
        <v>58.800853729248047</v>
      </c>
      <c r="L260" s="34">
        <v>60.338150024414063</v>
      </c>
      <c r="M260" s="34">
        <v>63.526828765869141</v>
      </c>
      <c r="N260" s="35">
        <v>0.69963175058364868</v>
      </c>
      <c r="O260">
        <v>221</v>
      </c>
      <c r="P260">
        <v>0</v>
      </c>
    </row>
    <row r="261" spans="1:16" x14ac:dyDescent="0.35">
      <c r="A261" s="5" t="s">
        <v>7572</v>
      </c>
      <c r="B261" t="s">
        <v>7016</v>
      </c>
      <c r="C261" t="s">
        <v>7017</v>
      </c>
      <c r="D261" t="s">
        <v>7018</v>
      </c>
      <c r="E261" t="s">
        <v>52</v>
      </c>
      <c r="F261" s="11" t="s">
        <v>26</v>
      </c>
      <c r="G261" s="11" t="s">
        <v>26</v>
      </c>
      <c r="H261" t="s">
        <v>55</v>
      </c>
      <c r="I261" s="11" t="s">
        <v>70</v>
      </c>
      <c r="J261">
        <v>20</v>
      </c>
      <c r="K261" s="34">
        <v>57.156223297119141</v>
      </c>
      <c r="L261" s="34">
        <v>60.788196563720703</v>
      </c>
      <c r="M261" s="34">
        <v>64.232780456542969</v>
      </c>
      <c r="N261" s="35">
        <v>0.75473266839981079</v>
      </c>
      <c r="O261">
        <v>221</v>
      </c>
      <c r="P261">
        <v>0</v>
      </c>
    </row>
    <row r="262" spans="1:16" x14ac:dyDescent="0.35">
      <c r="A262" s="5" t="s">
        <v>7573</v>
      </c>
      <c r="B262" t="s">
        <v>7016</v>
      </c>
      <c r="C262" t="s">
        <v>7017</v>
      </c>
      <c r="D262" t="s">
        <v>7018</v>
      </c>
      <c r="E262" t="s">
        <v>52</v>
      </c>
      <c r="F262" s="11" t="s">
        <v>26</v>
      </c>
      <c r="G262" s="11" t="s">
        <v>26</v>
      </c>
      <c r="H262" t="s">
        <v>55</v>
      </c>
      <c r="I262" s="11" t="s">
        <v>70</v>
      </c>
      <c r="J262">
        <v>21</v>
      </c>
      <c r="K262" s="34">
        <v>55.852348327636719</v>
      </c>
      <c r="L262" s="34">
        <v>61.594440460205078</v>
      </c>
      <c r="M262" s="34">
        <v>65.19097900390625</v>
      </c>
      <c r="N262" s="35">
        <v>0.82013750076293945</v>
      </c>
      <c r="O262">
        <v>221</v>
      </c>
      <c r="P262">
        <v>0</v>
      </c>
    </row>
    <row r="263" spans="1:16" x14ac:dyDescent="0.35">
      <c r="A263" s="5" t="s">
        <v>7574</v>
      </c>
      <c r="B263" t="s">
        <v>7016</v>
      </c>
      <c r="C263" t="s">
        <v>7017</v>
      </c>
      <c r="D263" t="s">
        <v>7018</v>
      </c>
      <c r="E263" t="s">
        <v>52</v>
      </c>
      <c r="F263" s="11" t="s">
        <v>26</v>
      </c>
      <c r="G263" s="11" t="s">
        <v>26</v>
      </c>
      <c r="H263" t="s">
        <v>55</v>
      </c>
      <c r="I263" s="11" t="s">
        <v>70</v>
      </c>
      <c r="J263">
        <v>22</v>
      </c>
      <c r="K263" s="34">
        <v>54.725059509277344</v>
      </c>
      <c r="L263" s="34">
        <v>64.23406982421875</v>
      </c>
      <c r="M263" s="34">
        <v>66.114234924316406</v>
      </c>
      <c r="N263" s="35">
        <v>0.47431460022926331</v>
      </c>
      <c r="O263">
        <v>221</v>
      </c>
      <c r="P263">
        <v>0</v>
      </c>
    </row>
    <row r="264" spans="1:16" x14ac:dyDescent="0.35">
      <c r="A264" s="5" t="s">
        <v>7575</v>
      </c>
      <c r="B264" t="s">
        <v>7016</v>
      </c>
      <c r="C264" t="s">
        <v>7017</v>
      </c>
      <c r="D264" t="s">
        <v>7018</v>
      </c>
      <c r="E264" t="s">
        <v>52</v>
      </c>
      <c r="F264" s="11" t="s">
        <v>26</v>
      </c>
      <c r="G264" s="11" t="s">
        <v>26</v>
      </c>
      <c r="H264" t="s">
        <v>55</v>
      </c>
      <c r="I264" s="11" t="s">
        <v>70</v>
      </c>
      <c r="J264">
        <v>23</v>
      </c>
      <c r="K264" s="34">
        <v>53.795265197753906</v>
      </c>
      <c r="L264" s="34">
        <v>65.365425109863281</v>
      </c>
      <c r="M264" s="34">
        <v>67.492027282714844</v>
      </c>
      <c r="N264" s="35">
        <v>0.54827409982681274</v>
      </c>
      <c r="O264">
        <v>221</v>
      </c>
      <c r="P264">
        <v>0</v>
      </c>
    </row>
    <row r="265" spans="1:16" x14ac:dyDescent="0.35">
      <c r="A265" s="5" t="s">
        <v>7576</v>
      </c>
      <c r="B265" t="s">
        <v>7016</v>
      </c>
      <c r="C265" t="s">
        <v>7017</v>
      </c>
      <c r="D265" t="s">
        <v>7018</v>
      </c>
      <c r="E265" t="s">
        <v>52</v>
      </c>
      <c r="F265" s="11" t="s">
        <v>26</v>
      </c>
      <c r="G265" s="11" t="s">
        <v>26</v>
      </c>
      <c r="H265" t="s">
        <v>55</v>
      </c>
      <c r="I265" s="11" t="s">
        <v>70</v>
      </c>
      <c r="J265">
        <v>24</v>
      </c>
      <c r="K265" s="34">
        <v>52.984188079833984</v>
      </c>
      <c r="L265" s="34">
        <v>63.114452362060547</v>
      </c>
      <c r="M265" s="34">
        <v>65.533454895019531</v>
      </c>
      <c r="N265" s="35">
        <v>0.6333276629447937</v>
      </c>
      <c r="O265">
        <v>221</v>
      </c>
      <c r="P265">
        <v>0</v>
      </c>
    </row>
    <row r="266" spans="1:16" x14ac:dyDescent="0.35">
      <c r="A266" s="5" t="s">
        <v>7577</v>
      </c>
      <c r="B266" t="s">
        <v>7016</v>
      </c>
      <c r="C266" t="s">
        <v>7017</v>
      </c>
      <c r="D266" t="s">
        <v>7018</v>
      </c>
      <c r="E266" t="s">
        <v>52</v>
      </c>
      <c r="F266" s="11" t="s">
        <v>26</v>
      </c>
      <c r="G266" s="11" t="s">
        <v>26</v>
      </c>
      <c r="H266" t="s">
        <v>55</v>
      </c>
      <c r="I266" s="11" t="s">
        <v>71</v>
      </c>
      <c r="J266">
        <v>1</v>
      </c>
      <c r="K266" s="34">
        <v>50.728626251220703</v>
      </c>
      <c r="L266" s="34">
        <v>57.927188873291016</v>
      </c>
      <c r="M266" s="34">
        <v>59.580482482910156</v>
      </c>
      <c r="N266" s="35">
        <v>0.47965481877326965</v>
      </c>
      <c r="O266">
        <v>221</v>
      </c>
      <c r="P266">
        <v>0</v>
      </c>
    </row>
    <row r="267" spans="1:16" x14ac:dyDescent="0.35">
      <c r="A267" s="5" t="s">
        <v>7578</v>
      </c>
      <c r="B267" t="s">
        <v>7016</v>
      </c>
      <c r="C267" t="s">
        <v>7017</v>
      </c>
      <c r="D267" t="s">
        <v>7018</v>
      </c>
      <c r="E267" t="s">
        <v>52</v>
      </c>
      <c r="F267" s="11" t="s">
        <v>26</v>
      </c>
      <c r="G267" s="11" t="s">
        <v>26</v>
      </c>
      <c r="H267" t="s">
        <v>55</v>
      </c>
      <c r="I267" s="11" t="s">
        <v>71</v>
      </c>
      <c r="J267">
        <v>2</v>
      </c>
      <c r="K267" s="34">
        <v>50.132675170898438</v>
      </c>
      <c r="L267" s="34">
        <v>52.989334106445313</v>
      </c>
      <c r="M267" s="34">
        <v>54.645236968994141</v>
      </c>
      <c r="N267" s="35">
        <v>0.46627974510192871</v>
      </c>
      <c r="O267">
        <v>221</v>
      </c>
      <c r="P267">
        <v>0</v>
      </c>
    </row>
    <row r="268" spans="1:16" x14ac:dyDescent="0.35">
      <c r="A268" s="5" t="s">
        <v>7579</v>
      </c>
      <c r="B268" t="s">
        <v>7016</v>
      </c>
      <c r="C268" t="s">
        <v>7017</v>
      </c>
      <c r="D268" t="s">
        <v>7018</v>
      </c>
      <c r="E268" t="s">
        <v>52</v>
      </c>
      <c r="F268" s="11" t="s">
        <v>26</v>
      </c>
      <c r="G268" s="11" t="s">
        <v>26</v>
      </c>
      <c r="H268" t="s">
        <v>55</v>
      </c>
      <c r="I268" s="11" t="s">
        <v>71</v>
      </c>
      <c r="J268">
        <v>3</v>
      </c>
      <c r="K268" s="34">
        <v>49.730991363525391</v>
      </c>
      <c r="L268" s="34">
        <v>46.504478454589844</v>
      </c>
      <c r="M268" s="34">
        <v>48.043373107910156</v>
      </c>
      <c r="N268" s="35">
        <v>0.4232490062713623</v>
      </c>
      <c r="O268">
        <v>221</v>
      </c>
      <c r="P268">
        <v>0</v>
      </c>
    </row>
    <row r="269" spans="1:16" x14ac:dyDescent="0.35">
      <c r="A269" s="5" t="s">
        <v>7580</v>
      </c>
      <c r="B269" t="s">
        <v>7016</v>
      </c>
      <c r="C269" t="s">
        <v>7017</v>
      </c>
      <c r="D269" t="s">
        <v>7018</v>
      </c>
      <c r="E269" t="s">
        <v>52</v>
      </c>
      <c r="F269" s="11" t="s">
        <v>26</v>
      </c>
      <c r="G269" s="11" t="s">
        <v>26</v>
      </c>
      <c r="H269" t="s">
        <v>55</v>
      </c>
      <c r="I269" s="11" t="s">
        <v>71</v>
      </c>
      <c r="J269">
        <v>4</v>
      </c>
      <c r="K269" s="34">
        <v>49.240104675292969</v>
      </c>
      <c r="L269" s="34">
        <v>39.580726623535156</v>
      </c>
      <c r="M269" s="34">
        <v>40.905208587646484</v>
      </c>
      <c r="N269" s="35">
        <v>0.35979089140892029</v>
      </c>
      <c r="O269">
        <v>221</v>
      </c>
      <c r="P269">
        <v>0</v>
      </c>
    </row>
    <row r="270" spans="1:16" x14ac:dyDescent="0.35">
      <c r="A270" s="5" t="s">
        <v>7581</v>
      </c>
      <c r="B270" t="s">
        <v>7016</v>
      </c>
      <c r="C270" t="s">
        <v>7017</v>
      </c>
      <c r="D270" t="s">
        <v>7018</v>
      </c>
      <c r="E270" t="s">
        <v>52</v>
      </c>
      <c r="F270" s="11" t="s">
        <v>26</v>
      </c>
      <c r="G270" s="11" t="s">
        <v>26</v>
      </c>
      <c r="H270" t="s">
        <v>55</v>
      </c>
      <c r="I270" s="11" t="s">
        <v>71</v>
      </c>
      <c r="J270">
        <v>5</v>
      </c>
      <c r="K270" s="34">
        <v>48.769023895263672</v>
      </c>
      <c r="L270" s="34">
        <v>35.434844970703125</v>
      </c>
      <c r="M270" s="34">
        <v>36.501415252685547</v>
      </c>
      <c r="N270" s="35">
        <v>0.26959788799285889</v>
      </c>
      <c r="O270">
        <v>221</v>
      </c>
      <c r="P270">
        <v>0</v>
      </c>
    </row>
    <row r="271" spans="1:16" x14ac:dyDescent="0.35">
      <c r="A271" s="5" t="s">
        <v>7582</v>
      </c>
      <c r="B271" t="s">
        <v>7016</v>
      </c>
      <c r="C271" t="s">
        <v>7017</v>
      </c>
      <c r="D271" t="s">
        <v>7018</v>
      </c>
      <c r="E271" t="s">
        <v>52</v>
      </c>
      <c r="F271" s="11" t="s">
        <v>26</v>
      </c>
      <c r="G271" s="11" t="s">
        <v>26</v>
      </c>
      <c r="H271" t="s">
        <v>55</v>
      </c>
      <c r="I271" s="11" t="s">
        <v>71</v>
      </c>
      <c r="J271">
        <v>6</v>
      </c>
      <c r="K271" s="34">
        <v>48.583477020263672</v>
      </c>
      <c r="L271" s="34">
        <v>34.848121643066406</v>
      </c>
      <c r="M271" s="34">
        <v>35.565750122070313</v>
      </c>
      <c r="N271" s="35">
        <v>0.17933031916618347</v>
      </c>
      <c r="O271">
        <v>221</v>
      </c>
      <c r="P271">
        <v>0</v>
      </c>
    </row>
    <row r="272" spans="1:16" x14ac:dyDescent="0.35">
      <c r="A272" s="5" t="s">
        <v>7583</v>
      </c>
      <c r="B272" t="s">
        <v>7016</v>
      </c>
      <c r="C272" t="s">
        <v>7017</v>
      </c>
      <c r="D272" t="s">
        <v>7018</v>
      </c>
      <c r="E272" t="s">
        <v>52</v>
      </c>
      <c r="F272" s="11" t="s">
        <v>26</v>
      </c>
      <c r="G272" s="11" t="s">
        <v>26</v>
      </c>
      <c r="H272" t="s">
        <v>55</v>
      </c>
      <c r="I272" s="11" t="s">
        <v>71</v>
      </c>
      <c r="J272">
        <v>7</v>
      </c>
      <c r="K272" s="34">
        <v>49.16412353515625</v>
      </c>
      <c r="L272" s="34">
        <v>46.143695831298828</v>
      </c>
      <c r="M272" s="34">
        <v>47.064075469970703</v>
      </c>
      <c r="N272" s="35">
        <v>0.17538152635097504</v>
      </c>
      <c r="O272">
        <v>221</v>
      </c>
      <c r="P272">
        <v>0</v>
      </c>
    </row>
    <row r="273" spans="1:16" x14ac:dyDescent="0.35">
      <c r="A273" s="5" t="s">
        <v>7584</v>
      </c>
      <c r="B273" t="s">
        <v>7016</v>
      </c>
      <c r="C273" t="s">
        <v>7017</v>
      </c>
      <c r="D273" t="s">
        <v>7018</v>
      </c>
      <c r="E273" t="s">
        <v>52</v>
      </c>
      <c r="F273" s="11" t="s">
        <v>26</v>
      </c>
      <c r="G273" s="11" t="s">
        <v>26</v>
      </c>
      <c r="H273" t="s">
        <v>55</v>
      </c>
      <c r="I273" s="11" t="s">
        <v>71</v>
      </c>
      <c r="J273">
        <v>8</v>
      </c>
      <c r="K273" s="34">
        <v>52.589954376220703</v>
      </c>
      <c r="L273" s="34">
        <v>83.536026000976563</v>
      </c>
      <c r="M273" s="34">
        <v>85.195732116699219</v>
      </c>
      <c r="N273" s="35">
        <v>0.32293620705604553</v>
      </c>
      <c r="O273">
        <v>221</v>
      </c>
      <c r="P273">
        <v>0</v>
      </c>
    </row>
    <row r="274" spans="1:16" x14ac:dyDescent="0.35">
      <c r="A274" s="5" t="s">
        <v>7585</v>
      </c>
      <c r="B274" t="s">
        <v>7016</v>
      </c>
      <c r="C274" t="s">
        <v>7017</v>
      </c>
      <c r="D274" t="s">
        <v>7018</v>
      </c>
      <c r="E274" t="s">
        <v>52</v>
      </c>
      <c r="F274" s="11" t="s">
        <v>26</v>
      </c>
      <c r="G274" s="11" t="s">
        <v>26</v>
      </c>
      <c r="H274" t="s">
        <v>55</v>
      </c>
      <c r="I274" s="11" t="s">
        <v>71</v>
      </c>
      <c r="J274">
        <v>9</v>
      </c>
      <c r="K274" s="34">
        <v>57.038112640380859</v>
      </c>
      <c r="L274" s="34">
        <v>146.05145263671875</v>
      </c>
      <c r="M274" s="34">
        <v>150.50093078613281</v>
      </c>
      <c r="N274" s="35">
        <v>0.95254582166671753</v>
      </c>
      <c r="O274">
        <v>221</v>
      </c>
      <c r="P274">
        <v>0</v>
      </c>
    </row>
    <row r="275" spans="1:16" x14ac:dyDescent="0.35">
      <c r="A275" s="5" t="s">
        <v>7586</v>
      </c>
      <c r="B275" t="s">
        <v>7016</v>
      </c>
      <c r="C275" t="s">
        <v>7017</v>
      </c>
      <c r="D275" t="s">
        <v>7018</v>
      </c>
      <c r="E275" t="s">
        <v>52</v>
      </c>
      <c r="F275" s="11" t="s">
        <v>26</v>
      </c>
      <c r="G275" s="11" t="s">
        <v>26</v>
      </c>
      <c r="H275" t="s">
        <v>55</v>
      </c>
      <c r="I275" s="11" t="s">
        <v>71</v>
      </c>
      <c r="J275">
        <v>10</v>
      </c>
      <c r="K275" s="34">
        <v>60.81231689453125</v>
      </c>
      <c r="L275" s="34">
        <v>191.8031005859375</v>
      </c>
      <c r="M275" s="34">
        <v>198.57260131835938</v>
      </c>
      <c r="N275" s="35">
        <v>1.461933970451355</v>
      </c>
      <c r="O275">
        <v>221</v>
      </c>
      <c r="P275">
        <v>0</v>
      </c>
    </row>
    <row r="276" spans="1:16" x14ac:dyDescent="0.35">
      <c r="A276" s="5" t="s">
        <v>7587</v>
      </c>
      <c r="B276" t="s">
        <v>7016</v>
      </c>
      <c r="C276" t="s">
        <v>7017</v>
      </c>
      <c r="D276" t="s">
        <v>7018</v>
      </c>
      <c r="E276" t="s">
        <v>52</v>
      </c>
      <c r="F276" s="11" t="s">
        <v>26</v>
      </c>
      <c r="G276" s="11" t="s">
        <v>26</v>
      </c>
      <c r="H276" t="s">
        <v>55</v>
      </c>
      <c r="I276" s="11" t="s">
        <v>71</v>
      </c>
      <c r="J276">
        <v>11</v>
      </c>
      <c r="K276" s="34">
        <v>63.56280517578125</v>
      </c>
      <c r="L276" s="34">
        <v>191.50685119628906</v>
      </c>
      <c r="M276" s="34">
        <v>198.99154663085938</v>
      </c>
      <c r="N276" s="35">
        <v>1.6064320802688599</v>
      </c>
      <c r="O276">
        <v>221</v>
      </c>
      <c r="P276">
        <v>0</v>
      </c>
    </row>
    <row r="277" spans="1:16" x14ac:dyDescent="0.35">
      <c r="A277" s="5" t="s">
        <v>7588</v>
      </c>
      <c r="B277" t="s">
        <v>7016</v>
      </c>
      <c r="C277" t="s">
        <v>7017</v>
      </c>
      <c r="D277" t="s">
        <v>7018</v>
      </c>
      <c r="E277" t="s">
        <v>52</v>
      </c>
      <c r="F277" s="11" t="s">
        <v>26</v>
      </c>
      <c r="G277" s="11" t="s">
        <v>26</v>
      </c>
      <c r="H277" t="s">
        <v>55</v>
      </c>
      <c r="I277" s="11" t="s">
        <v>71</v>
      </c>
      <c r="J277">
        <v>12</v>
      </c>
      <c r="K277" s="34">
        <v>64.860595703125</v>
      </c>
      <c r="L277" s="34">
        <v>170.58711242675781</v>
      </c>
      <c r="M277" s="34">
        <v>177.55618286132813</v>
      </c>
      <c r="N277" s="35">
        <v>1.4414921998977661</v>
      </c>
      <c r="O277">
        <v>221</v>
      </c>
      <c r="P277">
        <v>0</v>
      </c>
    </row>
    <row r="278" spans="1:16" x14ac:dyDescent="0.35">
      <c r="A278" s="5" t="s">
        <v>7589</v>
      </c>
      <c r="B278" t="s">
        <v>7016</v>
      </c>
      <c r="C278" t="s">
        <v>7017</v>
      </c>
      <c r="D278" t="s">
        <v>7018</v>
      </c>
      <c r="E278" t="s">
        <v>52</v>
      </c>
      <c r="F278" s="11" t="s">
        <v>26</v>
      </c>
      <c r="G278" s="11" t="s">
        <v>26</v>
      </c>
      <c r="H278" t="s">
        <v>55</v>
      </c>
      <c r="I278" s="11" t="s">
        <v>71</v>
      </c>
      <c r="J278">
        <v>13</v>
      </c>
      <c r="K278" s="34">
        <v>65.415519714355469</v>
      </c>
      <c r="L278" s="34">
        <v>146.63774108886719</v>
      </c>
      <c r="M278" s="34">
        <v>153.17019653320313</v>
      </c>
      <c r="N278" s="35">
        <v>1.2936927080154419</v>
      </c>
      <c r="O278">
        <v>221</v>
      </c>
      <c r="P278">
        <v>0</v>
      </c>
    </row>
    <row r="279" spans="1:16" x14ac:dyDescent="0.35">
      <c r="A279" s="5" t="s">
        <v>7590</v>
      </c>
      <c r="B279" t="s">
        <v>7016</v>
      </c>
      <c r="C279" t="s">
        <v>7017</v>
      </c>
      <c r="D279" t="s">
        <v>7018</v>
      </c>
      <c r="E279" t="s">
        <v>52</v>
      </c>
      <c r="F279" s="11" t="s">
        <v>26</v>
      </c>
      <c r="G279" s="11" t="s">
        <v>26</v>
      </c>
      <c r="H279" t="s">
        <v>55</v>
      </c>
      <c r="I279" s="11" t="s">
        <v>71</v>
      </c>
      <c r="J279">
        <v>14</v>
      </c>
      <c r="K279" s="34">
        <v>65.453338623046875</v>
      </c>
      <c r="L279" s="34">
        <v>137.04595947265625</v>
      </c>
      <c r="M279" s="34">
        <v>143.31105041503906</v>
      </c>
      <c r="N279" s="35">
        <v>1.2143712043762207</v>
      </c>
      <c r="O279">
        <v>221</v>
      </c>
      <c r="P279">
        <v>0</v>
      </c>
    </row>
    <row r="280" spans="1:16" x14ac:dyDescent="0.35">
      <c r="A280" s="5" t="s">
        <v>7591</v>
      </c>
      <c r="B280" t="s">
        <v>7016</v>
      </c>
      <c r="C280" t="s">
        <v>7017</v>
      </c>
      <c r="D280" t="s">
        <v>7018</v>
      </c>
      <c r="E280" t="s">
        <v>52</v>
      </c>
      <c r="F280" s="11" t="s">
        <v>26</v>
      </c>
      <c r="G280" s="11" t="s">
        <v>26</v>
      </c>
      <c r="H280" t="s">
        <v>55</v>
      </c>
      <c r="I280" s="11" t="s">
        <v>71</v>
      </c>
      <c r="J280">
        <v>15</v>
      </c>
      <c r="K280" s="34">
        <v>64.488922119140625</v>
      </c>
      <c r="L280" s="34">
        <v>125.69303131103516</v>
      </c>
      <c r="M280" s="34">
        <v>131.01670837402344</v>
      </c>
      <c r="N280" s="35">
        <v>0.99641746282577515</v>
      </c>
      <c r="O280">
        <v>221</v>
      </c>
      <c r="P280">
        <v>0</v>
      </c>
    </row>
    <row r="281" spans="1:16" x14ac:dyDescent="0.35">
      <c r="A281" s="5" t="s">
        <v>7592</v>
      </c>
      <c r="B281" t="s">
        <v>7016</v>
      </c>
      <c r="C281" t="s">
        <v>7017</v>
      </c>
      <c r="D281" t="s">
        <v>7018</v>
      </c>
      <c r="E281" t="s">
        <v>52</v>
      </c>
      <c r="F281" s="11" t="s">
        <v>26</v>
      </c>
      <c r="G281" s="11" t="s">
        <v>26</v>
      </c>
      <c r="H281" t="s">
        <v>55</v>
      </c>
      <c r="I281" s="11" t="s">
        <v>71</v>
      </c>
      <c r="J281">
        <v>16</v>
      </c>
      <c r="K281" s="34">
        <v>62.485691070556641</v>
      </c>
      <c r="L281" s="34">
        <v>106.38939666748047</v>
      </c>
      <c r="M281" s="34">
        <v>109.35959625244141</v>
      </c>
      <c r="N281" s="35">
        <v>0.54682475328445435</v>
      </c>
      <c r="O281">
        <v>221</v>
      </c>
      <c r="P281">
        <v>0</v>
      </c>
    </row>
    <row r="282" spans="1:16" x14ac:dyDescent="0.35">
      <c r="A282" s="5" t="s">
        <v>7593</v>
      </c>
      <c r="B282" t="s">
        <v>7016</v>
      </c>
      <c r="C282" t="s">
        <v>7017</v>
      </c>
      <c r="D282" t="s">
        <v>7018</v>
      </c>
      <c r="E282" t="s">
        <v>52</v>
      </c>
      <c r="F282" s="11" t="s">
        <v>26</v>
      </c>
      <c r="G282" s="11" t="s">
        <v>26</v>
      </c>
      <c r="H282" t="s">
        <v>55</v>
      </c>
      <c r="I282" s="11" t="s">
        <v>71</v>
      </c>
      <c r="J282">
        <v>17</v>
      </c>
      <c r="K282" s="34">
        <v>59.105419158935547</v>
      </c>
      <c r="L282" s="34">
        <v>81.498016357421875</v>
      </c>
      <c r="M282" s="34">
        <v>84.815338134765625</v>
      </c>
      <c r="N282" s="35">
        <v>0.60559147596359253</v>
      </c>
      <c r="O282">
        <v>221</v>
      </c>
      <c r="P282">
        <v>0</v>
      </c>
    </row>
    <row r="283" spans="1:16" x14ac:dyDescent="0.35">
      <c r="A283" s="5" t="s">
        <v>7594</v>
      </c>
      <c r="B283" t="s">
        <v>7016</v>
      </c>
      <c r="C283" t="s">
        <v>7017</v>
      </c>
      <c r="D283" t="s">
        <v>7018</v>
      </c>
      <c r="E283" t="s">
        <v>52</v>
      </c>
      <c r="F283" s="11" t="s">
        <v>26</v>
      </c>
      <c r="G283" s="11" t="s">
        <v>26</v>
      </c>
      <c r="H283" t="s">
        <v>55</v>
      </c>
      <c r="I283" s="11" t="s">
        <v>71</v>
      </c>
      <c r="J283">
        <v>18</v>
      </c>
      <c r="K283" s="34">
        <v>57.113601684570313</v>
      </c>
      <c r="L283" s="34">
        <v>62.860897064208984</v>
      </c>
      <c r="M283" s="34">
        <v>65.538352966308594</v>
      </c>
      <c r="N283" s="35">
        <v>0.55516201257705688</v>
      </c>
      <c r="O283">
        <v>221</v>
      </c>
      <c r="P283">
        <v>0</v>
      </c>
    </row>
    <row r="284" spans="1:16" x14ac:dyDescent="0.35">
      <c r="A284" s="5" t="s">
        <v>7595</v>
      </c>
      <c r="B284" t="s">
        <v>7016</v>
      </c>
      <c r="C284" t="s">
        <v>7017</v>
      </c>
      <c r="D284" t="s">
        <v>7018</v>
      </c>
      <c r="E284" t="s">
        <v>52</v>
      </c>
      <c r="F284" s="11" t="s">
        <v>26</v>
      </c>
      <c r="G284" s="11" t="s">
        <v>26</v>
      </c>
      <c r="H284" t="s">
        <v>55</v>
      </c>
      <c r="I284" s="11" t="s">
        <v>71</v>
      </c>
      <c r="J284">
        <v>19</v>
      </c>
      <c r="K284" s="34">
        <v>55.649829864501953</v>
      </c>
      <c r="L284" s="34">
        <v>55.0997314453125</v>
      </c>
      <c r="M284" s="34">
        <v>57.961257934570313</v>
      </c>
      <c r="N284" s="35">
        <v>0.63105380535125732</v>
      </c>
      <c r="O284">
        <v>221</v>
      </c>
      <c r="P284">
        <v>0</v>
      </c>
    </row>
    <row r="285" spans="1:16" x14ac:dyDescent="0.35">
      <c r="A285" s="5" t="s">
        <v>7596</v>
      </c>
      <c r="B285" t="s">
        <v>7016</v>
      </c>
      <c r="C285" t="s">
        <v>7017</v>
      </c>
      <c r="D285" t="s">
        <v>7018</v>
      </c>
      <c r="E285" t="s">
        <v>52</v>
      </c>
      <c r="F285" s="11" t="s">
        <v>26</v>
      </c>
      <c r="G285" s="11" t="s">
        <v>26</v>
      </c>
      <c r="H285" t="s">
        <v>55</v>
      </c>
      <c r="I285" s="11" t="s">
        <v>71</v>
      </c>
      <c r="J285">
        <v>20</v>
      </c>
      <c r="K285" s="34">
        <v>54.413745880126953</v>
      </c>
      <c r="L285" s="34">
        <v>55.554897308349609</v>
      </c>
      <c r="M285" s="34">
        <v>58.725357055664063</v>
      </c>
      <c r="N285" s="35">
        <v>0.69876515865325928</v>
      </c>
      <c r="O285">
        <v>221</v>
      </c>
      <c r="P285">
        <v>0</v>
      </c>
    </row>
    <row r="286" spans="1:16" x14ac:dyDescent="0.35">
      <c r="A286" s="5" t="s">
        <v>7597</v>
      </c>
      <c r="B286" t="s">
        <v>7016</v>
      </c>
      <c r="C286" t="s">
        <v>7017</v>
      </c>
      <c r="D286" t="s">
        <v>7018</v>
      </c>
      <c r="E286" t="s">
        <v>52</v>
      </c>
      <c r="F286" s="11" t="s">
        <v>26</v>
      </c>
      <c r="G286" s="11" t="s">
        <v>26</v>
      </c>
      <c r="H286" t="s">
        <v>55</v>
      </c>
      <c r="I286" s="11" t="s">
        <v>71</v>
      </c>
      <c r="J286">
        <v>21</v>
      </c>
      <c r="K286" s="34">
        <v>53.351470947265625</v>
      </c>
      <c r="L286" s="34">
        <v>56.323268890380859</v>
      </c>
      <c r="M286" s="34">
        <v>59.618007659912109</v>
      </c>
      <c r="N286" s="35">
        <v>0.75573915243148804</v>
      </c>
      <c r="O286">
        <v>221</v>
      </c>
      <c r="P286">
        <v>0</v>
      </c>
    </row>
    <row r="287" spans="1:16" x14ac:dyDescent="0.35">
      <c r="A287" s="5" t="s">
        <v>7598</v>
      </c>
      <c r="B287" t="s">
        <v>7016</v>
      </c>
      <c r="C287" t="s">
        <v>7017</v>
      </c>
      <c r="D287" t="s">
        <v>7018</v>
      </c>
      <c r="E287" t="s">
        <v>52</v>
      </c>
      <c r="F287" s="11" t="s">
        <v>26</v>
      </c>
      <c r="G287" s="11" t="s">
        <v>26</v>
      </c>
      <c r="H287" t="s">
        <v>55</v>
      </c>
      <c r="I287" s="11" t="s">
        <v>71</v>
      </c>
      <c r="J287">
        <v>22</v>
      </c>
      <c r="K287" s="34">
        <v>52.701873779296875</v>
      </c>
      <c r="L287" s="34">
        <v>58.942455291748047</v>
      </c>
      <c r="M287" s="34">
        <v>60.574455261230469</v>
      </c>
      <c r="N287" s="35">
        <v>0.41663190722465515</v>
      </c>
      <c r="O287">
        <v>221</v>
      </c>
      <c r="P287">
        <v>0</v>
      </c>
    </row>
    <row r="288" spans="1:16" x14ac:dyDescent="0.35">
      <c r="A288" s="5" t="s">
        <v>7599</v>
      </c>
      <c r="B288" t="s">
        <v>7016</v>
      </c>
      <c r="C288" t="s">
        <v>7017</v>
      </c>
      <c r="D288" t="s">
        <v>7018</v>
      </c>
      <c r="E288" t="s">
        <v>52</v>
      </c>
      <c r="F288" s="11" t="s">
        <v>26</v>
      </c>
      <c r="G288" s="11" t="s">
        <v>26</v>
      </c>
      <c r="H288" t="s">
        <v>55</v>
      </c>
      <c r="I288" s="11" t="s">
        <v>71</v>
      </c>
      <c r="J288">
        <v>23</v>
      </c>
      <c r="K288" s="34">
        <v>51.702667236328125</v>
      </c>
      <c r="L288" s="34">
        <v>59.783088684082031</v>
      </c>
      <c r="M288" s="34">
        <v>61.630687713623047</v>
      </c>
      <c r="N288" s="35">
        <v>0.47858148813247681</v>
      </c>
      <c r="O288">
        <v>221</v>
      </c>
      <c r="P288">
        <v>0</v>
      </c>
    </row>
    <row r="289" spans="1:16" x14ac:dyDescent="0.35">
      <c r="A289" s="5" t="s">
        <v>7600</v>
      </c>
      <c r="B289" t="s">
        <v>7016</v>
      </c>
      <c r="C289" t="s">
        <v>7017</v>
      </c>
      <c r="D289" t="s">
        <v>7018</v>
      </c>
      <c r="E289" t="s">
        <v>52</v>
      </c>
      <c r="F289" s="11" t="s">
        <v>26</v>
      </c>
      <c r="G289" s="11" t="s">
        <v>26</v>
      </c>
      <c r="H289" t="s">
        <v>55</v>
      </c>
      <c r="I289" s="11" t="s">
        <v>71</v>
      </c>
      <c r="J289">
        <v>24</v>
      </c>
      <c r="K289" s="34">
        <v>51.089553833007813</v>
      </c>
      <c r="L289" s="34">
        <v>57.880901336669922</v>
      </c>
      <c r="M289" s="34">
        <v>59.88214111328125</v>
      </c>
      <c r="N289" s="35">
        <v>0.52513855695724487</v>
      </c>
      <c r="O289">
        <v>221</v>
      </c>
      <c r="P289">
        <v>0</v>
      </c>
    </row>
    <row r="290" spans="1:16" x14ac:dyDescent="0.35">
      <c r="A290" s="5" t="s">
        <v>10914</v>
      </c>
      <c r="B290" t="s">
        <v>7016</v>
      </c>
      <c r="C290" t="s">
        <v>7017</v>
      </c>
      <c r="D290" t="s">
        <v>7018</v>
      </c>
      <c r="E290" t="s">
        <v>52</v>
      </c>
      <c r="F290" s="11" t="s">
        <v>26</v>
      </c>
      <c r="G290" s="11" t="s">
        <v>26</v>
      </c>
      <c r="H290" t="s">
        <v>18690</v>
      </c>
      <c r="I290" s="11" t="s">
        <v>60</v>
      </c>
      <c r="J290">
        <v>1</v>
      </c>
      <c r="K290" s="34">
        <v>45.652851104736328</v>
      </c>
      <c r="L290" s="34">
        <v>62.116024017333984</v>
      </c>
      <c r="M290" s="34">
        <v>63.253864288330078</v>
      </c>
      <c r="N290" s="35">
        <v>0.35127159953117371</v>
      </c>
      <c r="O290">
        <v>220</v>
      </c>
      <c r="P290">
        <v>0</v>
      </c>
    </row>
    <row r="291" spans="1:16" x14ac:dyDescent="0.35">
      <c r="A291" s="5" t="s">
        <v>10915</v>
      </c>
      <c r="B291" t="s">
        <v>7016</v>
      </c>
      <c r="C291" t="s">
        <v>7017</v>
      </c>
      <c r="D291" t="s">
        <v>7018</v>
      </c>
      <c r="E291" t="s">
        <v>52</v>
      </c>
      <c r="F291" s="11" t="s">
        <v>26</v>
      </c>
      <c r="G291" s="11" t="s">
        <v>26</v>
      </c>
      <c r="H291" t="s">
        <v>18690</v>
      </c>
      <c r="I291" s="11" t="s">
        <v>60</v>
      </c>
      <c r="J291">
        <v>2</v>
      </c>
      <c r="K291" s="34">
        <v>44.375564575195313</v>
      </c>
      <c r="L291" s="34">
        <v>56.044364929199219</v>
      </c>
      <c r="M291" s="34">
        <v>57.219367980957031</v>
      </c>
      <c r="N291" s="35">
        <v>0.34265792369842529</v>
      </c>
      <c r="O291">
        <v>220</v>
      </c>
      <c r="P291">
        <v>0</v>
      </c>
    </row>
    <row r="292" spans="1:16" x14ac:dyDescent="0.35">
      <c r="A292" s="5" t="s">
        <v>10916</v>
      </c>
      <c r="B292" t="s">
        <v>7016</v>
      </c>
      <c r="C292" t="s">
        <v>7017</v>
      </c>
      <c r="D292" t="s">
        <v>7018</v>
      </c>
      <c r="E292" t="s">
        <v>52</v>
      </c>
      <c r="F292" s="11" t="s">
        <v>26</v>
      </c>
      <c r="G292" s="11" t="s">
        <v>26</v>
      </c>
      <c r="H292" t="s">
        <v>18690</v>
      </c>
      <c r="I292" s="11" t="s">
        <v>60</v>
      </c>
      <c r="J292">
        <v>3</v>
      </c>
      <c r="K292" s="34">
        <v>43.352836608886719</v>
      </c>
      <c r="L292" s="34">
        <v>49.131744384765625</v>
      </c>
      <c r="M292" s="34">
        <v>50.235103607177734</v>
      </c>
      <c r="N292" s="35">
        <v>0.31380441784858704</v>
      </c>
      <c r="O292">
        <v>220</v>
      </c>
      <c r="P292">
        <v>0</v>
      </c>
    </row>
    <row r="293" spans="1:16" x14ac:dyDescent="0.35">
      <c r="A293" s="5" t="s">
        <v>10917</v>
      </c>
      <c r="B293" t="s">
        <v>7016</v>
      </c>
      <c r="C293" t="s">
        <v>7017</v>
      </c>
      <c r="D293" t="s">
        <v>7018</v>
      </c>
      <c r="E293" t="s">
        <v>52</v>
      </c>
      <c r="F293" s="11" t="s">
        <v>26</v>
      </c>
      <c r="G293" s="11" t="s">
        <v>26</v>
      </c>
      <c r="H293" t="s">
        <v>18690</v>
      </c>
      <c r="I293" s="11" t="s">
        <v>60</v>
      </c>
      <c r="J293">
        <v>4</v>
      </c>
      <c r="K293" s="34">
        <v>43.006736755371094</v>
      </c>
      <c r="L293" s="34">
        <v>41.397926330566406</v>
      </c>
      <c r="M293" s="34">
        <v>42.330360412597656</v>
      </c>
      <c r="N293" s="35">
        <v>0.26180598139762878</v>
      </c>
      <c r="O293">
        <v>220</v>
      </c>
      <c r="P293">
        <v>0</v>
      </c>
    </row>
    <row r="294" spans="1:16" x14ac:dyDescent="0.35">
      <c r="A294" s="5" t="s">
        <v>10918</v>
      </c>
      <c r="B294" t="s">
        <v>7016</v>
      </c>
      <c r="C294" t="s">
        <v>7017</v>
      </c>
      <c r="D294" t="s">
        <v>7018</v>
      </c>
      <c r="E294" t="s">
        <v>52</v>
      </c>
      <c r="F294" s="11" t="s">
        <v>26</v>
      </c>
      <c r="G294" s="11" t="s">
        <v>26</v>
      </c>
      <c r="H294" t="s">
        <v>18690</v>
      </c>
      <c r="I294" s="11" t="s">
        <v>60</v>
      </c>
      <c r="J294">
        <v>5</v>
      </c>
      <c r="K294" s="34">
        <v>42.392501831054688</v>
      </c>
      <c r="L294" s="34">
        <v>37.054771423339844</v>
      </c>
      <c r="M294" s="34">
        <v>37.777542114257813</v>
      </c>
      <c r="N294" s="35">
        <v>0.19247636198997498</v>
      </c>
      <c r="O294">
        <v>220</v>
      </c>
      <c r="P294">
        <v>0</v>
      </c>
    </row>
    <row r="295" spans="1:16" x14ac:dyDescent="0.35">
      <c r="A295" s="5" t="s">
        <v>10919</v>
      </c>
      <c r="B295" t="s">
        <v>7016</v>
      </c>
      <c r="C295" t="s">
        <v>7017</v>
      </c>
      <c r="D295" t="s">
        <v>7018</v>
      </c>
      <c r="E295" t="s">
        <v>52</v>
      </c>
      <c r="F295" s="11" t="s">
        <v>26</v>
      </c>
      <c r="G295" s="11" t="s">
        <v>26</v>
      </c>
      <c r="H295" t="s">
        <v>18690</v>
      </c>
      <c r="I295" s="11" t="s">
        <v>60</v>
      </c>
      <c r="J295">
        <v>6</v>
      </c>
      <c r="K295" s="34">
        <v>42.222881317138672</v>
      </c>
      <c r="L295" s="34">
        <v>38.663009643554688</v>
      </c>
      <c r="M295" s="34">
        <v>39.038360595703125</v>
      </c>
      <c r="N295" s="35">
        <v>9.3484640121459961E-2</v>
      </c>
      <c r="O295">
        <v>220</v>
      </c>
      <c r="P295">
        <v>0</v>
      </c>
    </row>
    <row r="296" spans="1:16" x14ac:dyDescent="0.35">
      <c r="A296" s="5" t="s">
        <v>10920</v>
      </c>
      <c r="B296" t="s">
        <v>7016</v>
      </c>
      <c r="C296" t="s">
        <v>7017</v>
      </c>
      <c r="D296" t="s">
        <v>7018</v>
      </c>
      <c r="E296" t="s">
        <v>52</v>
      </c>
      <c r="F296" s="11" t="s">
        <v>26</v>
      </c>
      <c r="G296" s="11" t="s">
        <v>26</v>
      </c>
      <c r="H296" t="s">
        <v>18690</v>
      </c>
      <c r="I296" s="11" t="s">
        <v>60</v>
      </c>
      <c r="J296">
        <v>7</v>
      </c>
      <c r="K296" s="34">
        <v>43.207054138183594</v>
      </c>
      <c r="L296" s="34">
        <v>56.672920227050781</v>
      </c>
      <c r="M296" s="34">
        <v>56.979351043701172</v>
      </c>
      <c r="N296" s="35">
        <v>7.1597360074520111E-2</v>
      </c>
      <c r="O296">
        <v>220</v>
      </c>
      <c r="P296">
        <v>0</v>
      </c>
    </row>
    <row r="297" spans="1:16" x14ac:dyDescent="0.35">
      <c r="A297" s="5" t="s">
        <v>10921</v>
      </c>
      <c r="B297" t="s">
        <v>7016</v>
      </c>
      <c r="C297" t="s">
        <v>7017</v>
      </c>
      <c r="D297" t="s">
        <v>7018</v>
      </c>
      <c r="E297" t="s">
        <v>52</v>
      </c>
      <c r="F297" s="11" t="s">
        <v>26</v>
      </c>
      <c r="G297" s="11" t="s">
        <v>26</v>
      </c>
      <c r="H297" t="s">
        <v>18690</v>
      </c>
      <c r="I297" s="11" t="s">
        <v>60</v>
      </c>
      <c r="J297">
        <v>8</v>
      </c>
      <c r="K297" s="34">
        <v>47.160194396972656</v>
      </c>
      <c r="L297" s="34">
        <v>115.23838806152344</v>
      </c>
      <c r="M297" s="34">
        <v>115.94379425048828</v>
      </c>
      <c r="N297" s="35">
        <v>0.16676436364650726</v>
      </c>
      <c r="O297">
        <v>220</v>
      </c>
      <c r="P297">
        <v>0</v>
      </c>
    </row>
    <row r="298" spans="1:16" x14ac:dyDescent="0.35">
      <c r="A298" s="5" t="s">
        <v>10922</v>
      </c>
      <c r="B298" t="s">
        <v>7016</v>
      </c>
      <c r="C298" t="s">
        <v>7017</v>
      </c>
      <c r="D298" t="s">
        <v>7018</v>
      </c>
      <c r="E298" t="s">
        <v>52</v>
      </c>
      <c r="F298" s="11" t="s">
        <v>26</v>
      </c>
      <c r="G298" s="11" t="s">
        <v>26</v>
      </c>
      <c r="H298" t="s">
        <v>18690</v>
      </c>
      <c r="I298" s="11" t="s">
        <v>60</v>
      </c>
      <c r="J298">
        <v>9</v>
      </c>
      <c r="K298" s="34">
        <v>53.117549896240234</v>
      </c>
      <c r="L298" s="34">
        <v>214.44992065429688</v>
      </c>
      <c r="M298" s="34">
        <v>220.05218505859375</v>
      </c>
      <c r="N298" s="35">
        <v>1.0644910335540771</v>
      </c>
      <c r="O298">
        <v>220</v>
      </c>
      <c r="P298">
        <v>0</v>
      </c>
    </row>
    <row r="299" spans="1:16" x14ac:dyDescent="0.35">
      <c r="A299" s="5" t="s">
        <v>10923</v>
      </c>
      <c r="B299" t="s">
        <v>7016</v>
      </c>
      <c r="C299" t="s">
        <v>7017</v>
      </c>
      <c r="D299" t="s">
        <v>7018</v>
      </c>
      <c r="E299" t="s">
        <v>52</v>
      </c>
      <c r="F299" s="11" t="s">
        <v>26</v>
      </c>
      <c r="G299" s="11" t="s">
        <v>26</v>
      </c>
      <c r="H299" t="s">
        <v>18690</v>
      </c>
      <c r="I299" s="11" t="s">
        <v>60</v>
      </c>
      <c r="J299">
        <v>10</v>
      </c>
      <c r="K299" s="34">
        <v>57.756046295166016</v>
      </c>
      <c r="L299" s="34">
        <v>284.91632080078125</v>
      </c>
      <c r="M299" s="34">
        <v>297.1331787109375</v>
      </c>
      <c r="N299" s="35">
        <v>2.3095743656158447</v>
      </c>
      <c r="O299">
        <v>220</v>
      </c>
      <c r="P299">
        <v>0</v>
      </c>
    </row>
    <row r="300" spans="1:16" x14ac:dyDescent="0.35">
      <c r="A300" s="5" t="s">
        <v>10924</v>
      </c>
      <c r="B300" t="s">
        <v>7016</v>
      </c>
      <c r="C300" t="s">
        <v>7017</v>
      </c>
      <c r="D300" t="s">
        <v>7018</v>
      </c>
      <c r="E300" t="s">
        <v>52</v>
      </c>
      <c r="F300" s="11" t="s">
        <v>26</v>
      </c>
      <c r="G300" s="11" t="s">
        <v>26</v>
      </c>
      <c r="H300" t="s">
        <v>18690</v>
      </c>
      <c r="I300" s="11" t="s">
        <v>60</v>
      </c>
      <c r="J300">
        <v>11</v>
      </c>
      <c r="K300" s="34">
        <v>61.276271820068359</v>
      </c>
      <c r="L300" s="34">
        <v>283.4073486328125</v>
      </c>
      <c r="M300" s="34">
        <v>298.410888671875</v>
      </c>
      <c r="N300" s="35">
        <v>2.7806160449981689</v>
      </c>
      <c r="O300">
        <v>220</v>
      </c>
      <c r="P300">
        <v>0</v>
      </c>
    </row>
    <row r="301" spans="1:16" x14ac:dyDescent="0.35">
      <c r="A301" s="5" t="s">
        <v>10925</v>
      </c>
      <c r="B301" t="s">
        <v>7016</v>
      </c>
      <c r="C301" t="s">
        <v>7017</v>
      </c>
      <c r="D301" t="s">
        <v>7018</v>
      </c>
      <c r="E301" t="s">
        <v>52</v>
      </c>
      <c r="F301" s="11" t="s">
        <v>26</v>
      </c>
      <c r="G301" s="11" t="s">
        <v>26</v>
      </c>
      <c r="H301" t="s">
        <v>18690</v>
      </c>
      <c r="I301" s="11" t="s">
        <v>60</v>
      </c>
      <c r="J301">
        <v>12</v>
      </c>
      <c r="K301" s="34">
        <v>62.486614227294922</v>
      </c>
      <c r="L301" s="34">
        <v>248.76588439941406</v>
      </c>
      <c r="M301" s="34">
        <v>262.08798217773438</v>
      </c>
      <c r="N301" s="35">
        <v>2.4109253883361816</v>
      </c>
      <c r="O301">
        <v>220</v>
      </c>
      <c r="P301">
        <v>0</v>
      </c>
    </row>
    <row r="302" spans="1:16" x14ac:dyDescent="0.35">
      <c r="A302" s="5" t="s">
        <v>10926</v>
      </c>
      <c r="B302" t="s">
        <v>7016</v>
      </c>
      <c r="C302" t="s">
        <v>7017</v>
      </c>
      <c r="D302" t="s">
        <v>7018</v>
      </c>
      <c r="E302" t="s">
        <v>52</v>
      </c>
      <c r="F302" s="11" t="s">
        <v>26</v>
      </c>
      <c r="G302" s="11" t="s">
        <v>26</v>
      </c>
      <c r="H302" t="s">
        <v>18690</v>
      </c>
      <c r="I302" s="11" t="s">
        <v>60</v>
      </c>
      <c r="J302">
        <v>13</v>
      </c>
      <c r="K302" s="34">
        <v>63.575386047363281</v>
      </c>
      <c r="L302" s="34">
        <v>209.73210144042969</v>
      </c>
      <c r="M302" s="34">
        <v>221.76559448242188</v>
      </c>
      <c r="N302" s="35">
        <v>2.1196117401123047</v>
      </c>
      <c r="O302">
        <v>220</v>
      </c>
      <c r="P302">
        <v>0</v>
      </c>
    </row>
    <row r="303" spans="1:16" x14ac:dyDescent="0.35">
      <c r="A303" s="5" t="s">
        <v>10927</v>
      </c>
      <c r="B303" t="s">
        <v>7016</v>
      </c>
      <c r="C303" t="s">
        <v>7017</v>
      </c>
      <c r="D303" t="s">
        <v>7018</v>
      </c>
      <c r="E303" t="s">
        <v>52</v>
      </c>
      <c r="F303" s="11" t="s">
        <v>26</v>
      </c>
      <c r="G303" s="11" t="s">
        <v>26</v>
      </c>
      <c r="H303" t="s">
        <v>18690</v>
      </c>
      <c r="I303" s="11" t="s">
        <v>60</v>
      </c>
      <c r="J303">
        <v>14</v>
      </c>
      <c r="K303" s="34">
        <v>63.362060546875</v>
      </c>
      <c r="L303" s="34">
        <v>194.29725646972656</v>
      </c>
      <c r="M303" s="34">
        <v>206.76380920410156</v>
      </c>
      <c r="N303" s="35">
        <v>2.1448209285736084</v>
      </c>
      <c r="O303">
        <v>220</v>
      </c>
      <c r="P303">
        <v>0</v>
      </c>
    </row>
    <row r="304" spans="1:16" x14ac:dyDescent="0.35">
      <c r="A304" s="5" t="s">
        <v>10928</v>
      </c>
      <c r="B304" t="s">
        <v>7016</v>
      </c>
      <c r="C304" t="s">
        <v>7017</v>
      </c>
      <c r="D304" t="s">
        <v>7018</v>
      </c>
      <c r="E304" t="s">
        <v>52</v>
      </c>
      <c r="F304" s="11" t="s">
        <v>26</v>
      </c>
      <c r="G304" s="11" t="s">
        <v>26</v>
      </c>
      <c r="H304" t="s">
        <v>18690</v>
      </c>
      <c r="I304" s="11" t="s">
        <v>60</v>
      </c>
      <c r="J304">
        <v>15</v>
      </c>
      <c r="K304" s="34">
        <v>62.790760040283203</v>
      </c>
      <c r="L304" s="34">
        <v>175.36436462402344</v>
      </c>
      <c r="M304" s="34">
        <v>186.020751953125</v>
      </c>
      <c r="N304" s="35">
        <v>1.7806611061096191</v>
      </c>
      <c r="O304">
        <v>220</v>
      </c>
      <c r="P304">
        <v>0</v>
      </c>
    </row>
    <row r="305" spans="1:16" x14ac:dyDescent="0.35">
      <c r="A305" s="5" t="s">
        <v>10929</v>
      </c>
      <c r="B305" t="s">
        <v>7016</v>
      </c>
      <c r="C305" t="s">
        <v>7017</v>
      </c>
      <c r="D305" t="s">
        <v>7018</v>
      </c>
      <c r="E305" t="s">
        <v>52</v>
      </c>
      <c r="F305" s="11" t="s">
        <v>26</v>
      </c>
      <c r="G305" s="11" t="s">
        <v>26</v>
      </c>
      <c r="H305" t="s">
        <v>18690</v>
      </c>
      <c r="I305" s="11" t="s">
        <v>60</v>
      </c>
      <c r="J305">
        <v>16</v>
      </c>
      <c r="K305" s="34">
        <v>61.078422546386719</v>
      </c>
      <c r="L305" s="34">
        <v>144.52978515625</v>
      </c>
      <c r="M305" s="34">
        <v>151.45973205566406</v>
      </c>
      <c r="N305" s="35">
        <v>1.1438596248626709</v>
      </c>
      <c r="O305">
        <v>220</v>
      </c>
      <c r="P305">
        <v>0</v>
      </c>
    </row>
    <row r="306" spans="1:16" x14ac:dyDescent="0.35">
      <c r="A306" s="5" t="s">
        <v>10930</v>
      </c>
      <c r="B306" t="s">
        <v>7016</v>
      </c>
      <c r="C306" t="s">
        <v>7017</v>
      </c>
      <c r="D306" t="s">
        <v>7018</v>
      </c>
      <c r="E306" t="s">
        <v>52</v>
      </c>
      <c r="F306" s="11" t="s">
        <v>26</v>
      </c>
      <c r="G306" s="11" t="s">
        <v>26</v>
      </c>
      <c r="H306" t="s">
        <v>18690</v>
      </c>
      <c r="I306" s="11" t="s">
        <v>60</v>
      </c>
      <c r="J306">
        <v>17</v>
      </c>
      <c r="K306" s="34">
        <v>59.310672760009766</v>
      </c>
      <c r="L306" s="34">
        <v>106.34261322021484</v>
      </c>
      <c r="M306" s="34">
        <v>110.10302734375</v>
      </c>
      <c r="N306" s="35">
        <v>0.63737004995346069</v>
      </c>
      <c r="O306">
        <v>220</v>
      </c>
      <c r="P306">
        <v>0</v>
      </c>
    </row>
    <row r="307" spans="1:16" x14ac:dyDescent="0.35">
      <c r="A307" s="5" t="s">
        <v>10931</v>
      </c>
      <c r="B307" t="s">
        <v>7016</v>
      </c>
      <c r="C307" t="s">
        <v>7017</v>
      </c>
      <c r="D307" t="s">
        <v>7018</v>
      </c>
      <c r="E307" t="s">
        <v>52</v>
      </c>
      <c r="F307" s="11" t="s">
        <v>26</v>
      </c>
      <c r="G307" s="11" t="s">
        <v>26</v>
      </c>
      <c r="H307" t="s">
        <v>18690</v>
      </c>
      <c r="I307" s="11" t="s">
        <v>60</v>
      </c>
      <c r="J307">
        <v>18</v>
      </c>
      <c r="K307" s="34">
        <v>56.548374176025391</v>
      </c>
      <c r="L307" s="34">
        <v>78.086746215820313</v>
      </c>
      <c r="M307" s="34">
        <v>80.706085205078125</v>
      </c>
      <c r="N307" s="35">
        <v>0.50440460443496704</v>
      </c>
      <c r="O307">
        <v>220</v>
      </c>
      <c r="P307">
        <v>0</v>
      </c>
    </row>
    <row r="308" spans="1:16" x14ac:dyDescent="0.35">
      <c r="A308" s="5" t="s">
        <v>10932</v>
      </c>
      <c r="B308" t="s">
        <v>7016</v>
      </c>
      <c r="C308" t="s">
        <v>7017</v>
      </c>
      <c r="D308" t="s">
        <v>7018</v>
      </c>
      <c r="E308" t="s">
        <v>52</v>
      </c>
      <c r="F308" s="11" t="s">
        <v>26</v>
      </c>
      <c r="G308" s="11" t="s">
        <v>26</v>
      </c>
      <c r="H308" t="s">
        <v>18690</v>
      </c>
      <c r="I308" s="11" t="s">
        <v>60</v>
      </c>
      <c r="J308">
        <v>19</v>
      </c>
      <c r="K308" s="34">
        <v>55.2000732421875</v>
      </c>
      <c r="L308" s="34">
        <v>65.647659301757813</v>
      </c>
      <c r="M308" s="34">
        <v>68.739944458007813</v>
      </c>
      <c r="N308" s="35">
        <v>0.664928138256073</v>
      </c>
      <c r="O308">
        <v>220</v>
      </c>
      <c r="P308">
        <v>0</v>
      </c>
    </row>
    <row r="309" spans="1:16" x14ac:dyDescent="0.35">
      <c r="A309" s="5" t="s">
        <v>10933</v>
      </c>
      <c r="B309" t="s">
        <v>7016</v>
      </c>
      <c r="C309" t="s">
        <v>7017</v>
      </c>
      <c r="D309" t="s">
        <v>7018</v>
      </c>
      <c r="E309" t="s">
        <v>52</v>
      </c>
      <c r="F309" s="11" t="s">
        <v>26</v>
      </c>
      <c r="G309" s="11" t="s">
        <v>26</v>
      </c>
      <c r="H309" t="s">
        <v>18690</v>
      </c>
      <c r="I309" s="11" t="s">
        <v>60</v>
      </c>
      <c r="J309">
        <v>20</v>
      </c>
      <c r="K309" s="34">
        <v>52.912143707275391</v>
      </c>
      <c r="L309" s="34">
        <v>65.338287353515625</v>
      </c>
      <c r="M309" s="34">
        <v>68.653083801269531</v>
      </c>
      <c r="N309" s="35">
        <v>0.72052240371704102</v>
      </c>
      <c r="O309">
        <v>220</v>
      </c>
      <c r="P309">
        <v>0</v>
      </c>
    </row>
    <row r="310" spans="1:16" x14ac:dyDescent="0.35">
      <c r="A310" s="5" t="s">
        <v>10934</v>
      </c>
      <c r="B310" t="s">
        <v>7016</v>
      </c>
      <c r="C310" t="s">
        <v>7017</v>
      </c>
      <c r="D310" t="s">
        <v>7018</v>
      </c>
      <c r="E310" t="s">
        <v>52</v>
      </c>
      <c r="F310" s="11" t="s">
        <v>26</v>
      </c>
      <c r="G310" s="11" t="s">
        <v>26</v>
      </c>
      <c r="H310" t="s">
        <v>18690</v>
      </c>
      <c r="I310" s="11" t="s">
        <v>60</v>
      </c>
      <c r="J310">
        <v>21</v>
      </c>
      <c r="K310" s="34">
        <v>52.068412780761719</v>
      </c>
      <c r="L310" s="34">
        <v>65.60980224609375</v>
      </c>
      <c r="M310" s="34">
        <v>69.237022399902344</v>
      </c>
      <c r="N310" s="35">
        <v>0.82005792856216431</v>
      </c>
      <c r="O310">
        <v>220</v>
      </c>
      <c r="P310">
        <v>0</v>
      </c>
    </row>
    <row r="311" spans="1:16" x14ac:dyDescent="0.35">
      <c r="A311" s="5" t="s">
        <v>10935</v>
      </c>
      <c r="B311" t="s">
        <v>7016</v>
      </c>
      <c r="C311" t="s">
        <v>7017</v>
      </c>
      <c r="D311" t="s">
        <v>7018</v>
      </c>
      <c r="E311" t="s">
        <v>52</v>
      </c>
      <c r="F311" s="11" t="s">
        <v>26</v>
      </c>
      <c r="G311" s="11" t="s">
        <v>26</v>
      </c>
      <c r="H311" t="s">
        <v>18690</v>
      </c>
      <c r="I311" s="11" t="s">
        <v>60</v>
      </c>
      <c r="J311">
        <v>22</v>
      </c>
      <c r="K311" s="34">
        <v>50.351005554199219</v>
      </c>
      <c r="L311" s="34">
        <v>67.186225891113281</v>
      </c>
      <c r="M311" s="34">
        <v>68.873649597167969</v>
      </c>
      <c r="N311" s="35">
        <v>0.44351351261138916</v>
      </c>
      <c r="O311">
        <v>220</v>
      </c>
      <c r="P311">
        <v>0</v>
      </c>
    </row>
    <row r="312" spans="1:16" x14ac:dyDescent="0.35">
      <c r="A312" s="5" t="s">
        <v>10936</v>
      </c>
      <c r="B312" t="s">
        <v>7016</v>
      </c>
      <c r="C312" t="s">
        <v>7017</v>
      </c>
      <c r="D312" t="s">
        <v>7018</v>
      </c>
      <c r="E312" t="s">
        <v>52</v>
      </c>
      <c r="F312" s="11" t="s">
        <v>26</v>
      </c>
      <c r="G312" s="11" t="s">
        <v>26</v>
      </c>
      <c r="H312" t="s">
        <v>18690</v>
      </c>
      <c r="I312" s="11" t="s">
        <v>60</v>
      </c>
      <c r="J312">
        <v>23</v>
      </c>
      <c r="K312" s="34">
        <v>48.368953704833984</v>
      </c>
      <c r="L312" s="34">
        <v>67.084938049316406</v>
      </c>
      <c r="M312" s="34">
        <v>68.898422241210938</v>
      </c>
      <c r="N312" s="35">
        <v>0.4984801709651947</v>
      </c>
      <c r="O312">
        <v>220</v>
      </c>
      <c r="P312">
        <v>0</v>
      </c>
    </row>
    <row r="313" spans="1:16" x14ac:dyDescent="0.35">
      <c r="A313" s="5" t="s">
        <v>10937</v>
      </c>
      <c r="B313" t="s">
        <v>7016</v>
      </c>
      <c r="C313" t="s">
        <v>7017</v>
      </c>
      <c r="D313" t="s">
        <v>7018</v>
      </c>
      <c r="E313" t="s">
        <v>52</v>
      </c>
      <c r="F313" s="11" t="s">
        <v>26</v>
      </c>
      <c r="G313" s="11" t="s">
        <v>26</v>
      </c>
      <c r="H313" t="s">
        <v>18690</v>
      </c>
      <c r="I313" s="11" t="s">
        <v>60</v>
      </c>
      <c r="J313">
        <v>24</v>
      </c>
      <c r="K313" s="34">
        <v>47.326000213623047</v>
      </c>
      <c r="L313" s="34">
        <v>64.281883239746094</v>
      </c>
      <c r="M313" s="34">
        <v>66.147560119628906</v>
      </c>
      <c r="N313" s="35">
        <v>0.51888871192932129</v>
      </c>
      <c r="O313">
        <v>220</v>
      </c>
      <c r="P313">
        <v>0</v>
      </c>
    </row>
    <row r="314" spans="1:16" x14ac:dyDescent="0.35">
      <c r="A314" s="5" t="s">
        <v>10938</v>
      </c>
      <c r="B314" t="s">
        <v>7016</v>
      </c>
      <c r="C314" t="s">
        <v>7017</v>
      </c>
      <c r="D314" t="s">
        <v>7018</v>
      </c>
      <c r="E314" t="s">
        <v>52</v>
      </c>
      <c r="F314" s="11" t="s">
        <v>26</v>
      </c>
      <c r="G314" s="11" t="s">
        <v>26</v>
      </c>
      <c r="H314" t="s">
        <v>18690</v>
      </c>
      <c r="I314" s="11" t="s">
        <v>61</v>
      </c>
      <c r="J314">
        <v>1</v>
      </c>
      <c r="K314" s="34">
        <v>54.9224853515625</v>
      </c>
      <c r="L314" s="34">
        <v>69.174423217773438</v>
      </c>
      <c r="M314" s="34">
        <v>67.137321472167969</v>
      </c>
      <c r="N314" s="35">
        <v>0.51923209428787231</v>
      </c>
      <c r="O314">
        <v>220</v>
      </c>
      <c r="P314">
        <v>0</v>
      </c>
    </row>
    <row r="315" spans="1:16" x14ac:dyDescent="0.35">
      <c r="A315" s="5" t="s">
        <v>10939</v>
      </c>
      <c r="B315" t="s">
        <v>7016</v>
      </c>
      <c r="C315" t="s">
        <v>7017</v>
      </c>
      <c r="D315" t="s">
        <v>7018</v>
      </c>
      <c r="E315" t="s">
        <v>52</v>
      </c>
      <c r="F315" s="11" t="s">
        <v>26</v>
      </c>
      <c r="G315" s="11" t="s">
        <v>26</v>
      </c>
      <c r="H315" t="s">
        <v>18690</v>
      </c>
      <c r="I315" s="11" t="s">
        <v>61</v>
      </c>
      <c r="J315">
        <v>2</v>
      </c>
      <c r="K315" s="34">
        <v>54.800537109375</v>
      </c>
      <c r="L315" s="34">
        <v>62.970230102539063</v>
      </c>
      <c r="M315" s="34">
        <v>61.182308197021484</v>
      </c>
      <c r="N315" s="35">
        <v>0.45727422833442688</v>
      </c>
      <c r="O315">
        <v>220</v>
      </c>
      <c r="P315">
        <v>0</v>
      </c>
    </row>
    <row r="316" spans="1:16" x14ac:dyDescent="0.35">
      <c r="A316" s="5" t="s">
        <v>10940</v>
      </c>
      <c r="B316" t="s">
        <v>7016</v>
      </c>
      <c r="C316" t="s">
        <v>7017</v>
      </c>
      <c r="D316" t="s">
        <v>7018</v>
      </c>
      <c r="E316" t="s">
        <v>52</v>
      </c>
      <c r="F316" s="11" t="s">
        <v>26</v>
      </c>
      <c r="G316" s="11" t="s">
        <v>26</v>
      </c>
      <c r="H316" t="s">
        <v>18690</v>
      </c>
      <c r="I316" s="11" t="s">
        <v>61</v>
      </c>
      <c r="J316">
        <v>3</v>
      </c>
      <c r="K316" s="34">
        <v>54.919460296630859</v>
      </c>
      <c r="L316" s="34">
        <v>55.230533599853516</v>
      </c>
      <c r="M316" s="34">
        <v>53.676364898681641</v>
      </c>
      <c r="N316" s="35">
        <v>0.39541715383529663</v>
      </c>
      <c r="O316">
        <v>220</v>
      </c>
      <c r="P316">
        <v>0</v>
      </c>
    </row>
    <row r="317" spans="1:16" x14ac:dyDescent="0.35">
      <c r="A317" s="5" t="s">
        <v>10941</v>
      </c>
      <c r="B317" t="s">
        <v>7016</v>
      </c>
      <c r="C317" t="s">
        <v>7017</v>
      </c>
      <c r="D317" t="s">
        <v>7018</v>
      </c>
      <c r="E317" t="s">
        <v>52</v>
      </c>
      <c r="F317" s="11" t="s">
        <v>26</v>
      </c>
      <c r="G317" s="11" t="s">
        <v>26</v>
      </c>
      <c r="H317" t="s">
        <v>18690</v>
      </c>
      <c r="I317" s="11" t="s">
        <v>61</v>
      </c>
      <c r="J317">
        <v>4</v>
      </c>
      <c r="K317" s="34">
        <v>55.176902770996094</v>
      </c>
      <c r="L317" s="34">
        <v>46.648628234863281</v>
      </c>
      <c r="M317" s="34">
        <v>45.334976196289063</v>
      </c>
      <c r="N317" s="35">
        <v>0.32910525798797607</v>
      </c>
      <c r="O317">
        <v>220</v>
      </c>
      <c r="P317">
        <v>0</v>
      </c>
    </row>
    <row r="318" spans="1:16" x14ac:dyDescent="0.35">
      <c r="A318" s="5" t="s">
        <v>10942</v>
      </c>
      <c r="B318" t="s">
        <v>7016</v>
      </c>
      <c r="C318" t="s">
        <v>7017</v>
      </c>
      <c r="D318" t="s">
        <v>7018</v>
      </c>
      <c r="E318" t="s">
        <v>52</v>
      </c>
      <c r="F318" s="11" t="s">
        <v>26</v>
      </c>
      <c r="G318" s="11" t="s">
        <v>26</v>
      </c>
      <c r="H318" t="s">
        <v>18690</v>
      </c>
      <c r="I318" s="11" t="s">
        <v>61</v>
      </c>
      <c r="J318">
        <v>5</v>
      </c>
      <c r="K318" s="34">
        <v>55.163223266601563</v>
      </c>
      <c r="L318" s="34">
        <v>42.86553955078125</v>
      </c>
      <c r="M318" s="34">
        <v>41.644550323486328</v>
      </c>
      <c r="N318" s="35">
        <v>0.27540761232376099</v>
      </c>
      <c r="O318">
        <v>220</v>
      </c>
      <c r="P318">
        <v>0</v>
      </c>
    </row>
    <row r="319" spans="1:16" x14ac:dyDescent="0.35">
      <c r="A319" s="5" t="s">
        <v>10943</v>
      </c>
      <c r="B319" t="s">
        <v>7016</v>
      </c>
      <c r="C319" t="s">
        <v>7017</v>
      </c>
      <c r="D319" t="s">
        <v>7018</v>
      </c>
      <c r="E319" t="s">
        <v>52</v>
      </c>
      <c r="F319" s="11" t="s">
        <v>26</v>
      </c>
      <c r="G319" s="11" t="s">
        <v>26</v>
      </c>
      <c r="H319" t="s">
        <v>18690</v>
      </c>
      <c r="I319" s="11" t="s">
        <v>61</v>
      </c>
      <c r="J319">
        <v>6</v>
      </c>
      <c r="K319" s="34">
        <v>54.915302276611328</v>
      </c>
      <c r="L319" s="34">
        <v>44.987483978271484</v>
      </c>
      <c r="M319" s="34">
        <v>43.649398803710938</v>
      </c>
      <c r="N319" s="35">
        <v>0.25633028149604797</v>
      </c>
      <c r="O319">
        <v>220</v>
      </c>
      <c r="P319">
        <v>0</v>
      </c>
    </row>
    <row r="320" spans="1:16" x14ac:dyDescent="0.35">
      <c r="A320" s="5" t="s">
        <v>10944</v>
      </c>
      <c r="B320" t="s">
        <v>7016</v>
      </c>
      <c r="C320" t="s">
        <v>7017</v>
      </c>
      <c r="D320" t="s">
        <v>7018</v>
      </c>
      <c r="E320" t="s">
        <v>52</v>
      </c>
      <c r="F320" s="11" t="s">
        <v>26</v>
      </c>
      <c r="G320" s="11" t="s">
        <v>26</v>
      </c>
      <c r="H320" t="s">
        <v>18690</v>
      </c>
      <c r="I320" s="11" t="s">
        <v>61</v>
      </c>
      <c r="J320">
        <v>7</v>
      </c>
      <c r="K320" s="34">
        <v>54.693302154541016</v>
      </c>
      <c r="L320" s="34">
        <v>67.374786376953125</v>
      </c>
      <c r="M320" s="34">
        <v>65.708824157714844</v>
      </c>
      <c r="N320" s="35">
        <v>0.26762744784355164</v>
      </c>
      <c r="O320">
        <v>220</v>
      </c>
      <c r="P320">
        <v>0</v>
      </c>
    </row>
    <row r="321" spans="1:16" x14ac:dyDescent="0.35">
      <c r="A321" s="5" t="s">
        <v>10945</v>
      </c>
      <c r="B321" t="s">
        <v>7016</v>
      </c>
      <c r="C321" t="s">
        <v>7017</v>
      </c>
      <c r="D321" t="s">
        <v>7018</v>
      </c>
      <c r="E321" t="s">
        <v>52</v>
      </c>
      <c r="F321" s="11" t="s">
        <v>26</v>
      </c>
      <c r="G321" s="11" t="s">
        <v>26</v>
      </c>
      <c r="H321" t="s">
        <v>18690</v>
      </c>
      <c r="I321" s="11" t="s">
        <v>61</v>
      </c>
      <c r="J321">
        <v>8</v>
      </c>
      <c r="K321" s="34">
        <v>54.907119750976563</v>
      </c>
      <c r="L321" s="34">
        <v>134.18438720703125</v>
      </c>
      <c r="M321" s="34">
        <v>131.47508239746094</v>
      </c>
      <c r="N321" s="35">
        <v>0.48141548037528992</v>
      </c>
      <c r="O321">
        <v>220</v>
      </c>
      <c r="P321">
        <v>0</v>
      </c>
    </row>
    <row r="322" spans="1:16" x14ac:dyDescent="0.35">
      <c r="A322" s="5" t="s">
        <v>10946</v>
      </c>
      <c r="B322" t="s">
        <v>7016</v>
      </c>
      <c r="C322" t="s">
        <v>7017</v>
      </c>
      <c r="D322" t="s">
        <v>7018</v>
      </c>
      <c r="E322" t="s">
        <v>52</v>
      </c>
      <c r="F322" s="11" t="s">
        <v>26</v>
      </c>
      <c r="G322" s="11" t="s">
        <v>26</v>
      </c>
      <c r="H322" t="s">
        <v>18690</v>
      </c>
      <c r="I322" s="11" t="s">
        <v>61</v>
      </c>
      <c r="J322">
        <v>9</v>
      </c>
      <c r="K322" s="34">
        <v>55.683753967285156</v>
      </c>
      <c r="L322" s="34">
        <v>247.158935546875</v>
      </c>
      <c r="M322" s="34">
        <v>243.913330078125</v>
      </c>
      <c r="N322" s="35">
        <v>0.65223592519760132</v>
      </c>
      <c r="O322">
        <v>220</v>
      </c>
      <c r="P322">
        <v>0</v>
      </c>
    </row>
    <row r="323" spans="1:16" x14ac:dyDescent="0.35">
      <c r="A323" s="5" t="s">
        <v>10947</v>
      </c>
      <c r="B323" t="s">
        <v>7016</v>
      </c>
      <c r="C323" t="s">
        <v>7017</v>
      </c>
      <c r="D323" t="s">
        <v>7018</v>
      </c>
      <c r="E323" t="s">
        <v>52</v>
      </c>
      <c r="F323" s="11" t="s">
        <v>26</v>
      </c>
      <c r="G323" s="11" t="s">
        <v>26</v>
      </c>
      <c r="H323" t="s">
        <v>18690</v>
      </c>
      <c r="I323" s="11" t="s">
        <v>61</v>
      </c>
      <c r="J323">
        <v>10</v>
      </c>
      <c r="K323" s="34">
        <v>56.435722351074219</v>
      </c>
      <c r="L323" s="34">
        <v>332.30511474609375</v>
      </c>
      <c r="M323" s="34">
        <v>329.58590698242188</v>
      </c>
      <c r="N323" s="35">
        <v>1.0691016912460327</v>
      </c>
      <c r="O323">
        <v>220</v>
      </c>
      <c r="P323">
        <v>0</v>
      </c>
    </row>
    <row r="324" spans="1:16" x14ac:dyDescent="0.35">
      <c r="A324" s="5" t="s">
        <v>10948</v>
      </c>
      <c r="B324" t="s">
        <v>7016</v>
      </c>
      <c r="C324" t="s">
        <v>7017</v>
      </c>
      <c r="D324" t="s">
        <v>7018</v>
      </c>
      <c r="E324" t="s">
        <v>52</v>
      </c>
      <c r="F324" s="11" t="s">
        <v>26</v>
      </c>
      <c r="G324" s="11" t="s">
        <v>26</v>
      </c>
      <c r="H324" t="s">
        <v>18690</v>
      </c>
      <c r="I324" s="11" t="s">
        <v>61</v>
      </c>
      <c r="J324">
        <v>11</v>
      </c>
      <c r="K324" s="34">
        <v>57.607521057128906</v>
      </c>
      <c r="L324" s="34">
        <v>332.01528930664063</v>
      </c>
      <c r="M324" s="34">
        <v>331.29608154296875</v>
      </c>
      <c r="N324" s="35">
        <v>1.0536081790924072</v>
      </c>
      <c r="O324">
        <v>220</v>
      </c>
      <c r="P324">
        <v>0</v>
      </c>
    </row>
    <row r="325" spans="1:16" x14ac:dyDescent="0.35">
      <c r="A325" s="5" t="s">
        <v>10949</v>
      </c>
      <c r="B325" t="s">
        <v>7016</v>
      </c>
      <c r="C325" t="s">
        <v>7017</v>
      </c>
      <c r="D325" t="s">
        <v>7018</v>
      </c>
      <c r="E325" t="s">
        <v>52</v>
      </c>
      <c r="F325" s="11" t="s">
        <v>26</v>
      </c>
      <c r="G325" s="11" t="s">
        <v>26</v>
      </c>
      <c r="H325" t="s">
        <v>18690</v>
      </c>
      <c r="I325" s="11" t="s">
        <v>61</v>
      </c>
      <c r="J325">
        <v>12</v>
      </c>
      <c r="K325" s="34">
        <v>58.351348876953125</v>
      </c>
      <c r="L325" s="34">
        <v>291.36532592773438</v>
      </c>
      <c r="M325" s="34">
        <v>290.639892578125</v>
      </c>
      <c r="N325" s="35">
        <v>1.0106298923492432</v>
      </c>
      <c r="O325">
        <v>220</v>
      </c>
      <c r="P325">
        <v>0</v>
      </c>
    </row>
    <row r="326" spans="1:16" x14ac:dyDescent="0.35">
      <c r="A326" s="5" t="s">
        <v>10950</v>
      </c>
      <c r="B326" t="s">
        <v>7016</v>
      </c>
      <c r="C326" t="s">
        <v>7017</v>
      </c>
      <c r="D326" t="s">
        <v>7018</v>
      </c>
      <c r="E326" t="s">
        <v>52</v>
      </c>
      <c r="F326" s="11" t="s">
        <v>26</v>
      </c>
      <c r="G326" s="11" t="s">
        <v>26</v>
      </c>
      <c r="H326" t="s">
        <v>18690</v>
      </c>
      <c r="I326" s="11" t="s">
        <v>61</v>
      </c>
      <c r="J326">
        <v>13</v>
      </c>
      <c r="K326" s="34">
        <v>58.812229156494141</v>
      </c>
      <c r="L326" s="34">
        <v>245.52340698242188</v>
      </c>
      <c r="M326" s="34">
        <v>244.82545471191406</v>
      </c>
      <c r="N326" s="35">
        <v>0.82386499643325806</v>
      </c>
      <c r="O326">
        <v>220</v>
      </c>
      <c r="P326">
        <v>0</v>
      </c>
    </row>
    <row r="327" spans="1:16" x14ac:dyDescent="0.35">
      <c r="A327" s="5" t="s">
        <v>10951</v>
      </c>
      <c r="B327" t="s">
        <v>7016</v>
      </c>
      <c r="C327" t="s">
        <v>7017</v>
      </c>
      <c r="D327" t="s">
        <v>7018</v>
      </c>
      <c r="E327" t="s">
        <v>52</v>
      </c>
      <c r="F327" s="11" t="s">
        <v>26</v>
      </c>
      <c r="G327" s="11" t="s">
        <v>26</v>
      </c>
      <c r="H327" t="s">
        <v>18690</v>
      </c>
      <c r="I327" s="11" t="s">
        <v>61</v>
      </c>
      <c r="J327">
        <v>14</v>
      </c>
      <c r="K327" s="34">
        <v>58.758537292480469</v>
      </c>
      <c r="L327" s="34">
        <v>227.10748291015625</v>
      </c>
      <c r="M327" s="34">
        <v>227.24165344238281</v>
      </c>
      <c r="N327" s="35">
        <v>0.70855903625488281</v>
      </c>
      <c r="O327">
        <v>220</v>
      </c>
      <c r="P327">
        <v>0</v>
      </c>
    </row>
    <row r="328" spans="1:16" x14ac:dyDescent="0.35">
      <c r="A328" s="5" t="s">
        <v>10952</v>
      </c>
      <c r="B328" t="s">
        <v>7016</v>
      </c>
      <c r="C328" t="s">
        <v>7017</v>
      </c>
      <c r="D328" t="s">
        <v>7018</v>
      </c>
      <c r="E328" t="s">
        <v>52</v>
      </c>
      <c r="F328" s="11" t="s">
        <v>26</v>
      </c>
      <c r="G328" s="11" t="s">
        <v>26</v>
      </c>
      <c r="H328" t="s">
        <v>18690</v>
      </c>
      <c r="I328" s="11" t="s">
        <v>61</v>
      </c>
      <c r="J328">
        <v>15</v>
      </c>
      <c r="K328" s="34">
        <v>58.718852996826172</v>
      </c>
      <c r="L328" s="34">
        <v>205.11328125</v>
      </c>
      <c r="M328" s="34">
        <v>205.15611267089844</v>
      </c>
      <c r="N328" s="35">
        <v>0.62806135416030884</v>
      </c>
      <c r="O328">
        <v>220</v>
      </c>
      <c r="P328">
        <v>0</v>
      </c>
    </row>
    <row r="329" spans="1:16" x14ac:dyDescent="0.35">
      <c r="A329" s="5" t="s">
        <v>10953</v>
      </c>
      <c r="B329" t="s">
        <v>7016</v>
      </c>
      <c r="C329" t="s">
        <v>7017</v>
      </c>
      <c r="D329" t="s">
        <v>7018</v>
      </c>
      <c r="E329" t="s">
        <v>52</v>
      </c>
      <c r="F329" s="11" t="s">
        <v>26</v>
      </c>
      <c r="G329" s="11" t="s">
        <v>26</v>
      </c>
      <c r="H329" t="s">
        <v>18690</v>
      </c>
      <c r="I329" s="11" t="s">
        <v>61</v>
      </c>
      <c r="J329">
        <v>16</v>
      </c>
      <c r="K329" s="34">
        <v>58.081470489501953</v>
      </c>
      <c r="L329" s="34">
        <v>167.90411376953125</v>
      </c>
      <c r="M329" s="34">
        <v>167.18089294433594</v>
      </c>
      <c r="N329" s="35">
        <v>0.54555928707122803</v>
      </c>
      <c r="O329">
        <v>220</v>
      </c>
      <c r="P329">
        <v>0</v>
      </c>
    </row>
    <row r="330" spans="1:16" x14ac:dyDescent="0.35">
      <c r="A330" s="5" t="s">
        <v>10954</v>
      </c>
      <c r="B330" t="s">
        <v>7016</v>
      </c>
      <c r="C330" t="s">
        <v>7017</v>
      </c>
      <c r="D330" t="s">
        <v>7018</v>
      </c>
      <c r="E330" t="s">
        <v>52</v>
      </c>
      <c r="F330" s="11" t="s">
        <v>26</v>
      </c>
      <c r="G330" s="11" t="s">
        <v>26</v>
      </c>
      <c r="H330" t="s">
        <v>18690</v>
      </c>
      <c r="I330" s="11" t="s">
        <v>61</v>
      </c>
      <c r="J330">
        <v>17</v>
      </c>
      <c r="K330" s="34">
        <v>57.443691253662109</v>
      </c>
      <c r="L330" s="34">
        <v>121.97480010986328</v>
      </c>
      <c r="M330" s="34">
        <v>122.09847259521484</v>
      </c>
      <c r="N330" s="35">
        <v>0.1308855265378952</v>
      </c>
      <c r="O330">
        <v>220</v>
      </c>
      <c r="P330">
        <v>0</v>
      </c>
    </row>
    <row r="331" spans="1:16" x14ac:dyDescent="0.35">
      <c r="A331" s="5" t="s">
        <v>10955</v>
      </c>
      <c r="B331" t="s">
        <v>7016</v>
      </c>
      <c r="C331" t="s">
        <v>7017</v>
      </c>
      <c r="D331" t="s">
        <v>7018</v>
      </c>
      <c r="E331" t="s">
        <v>52</v>
      </c>
      <c r="F331" s="11" t="s">
        <v>26</v>
      </c>
      <c r="G331" s="11" t="s">
        <v>26</v>
      </c>
      <c r="H331" t="s">
        <v>18690</v>
      </c>
      <c r="I331" s="11" t="s">
        <v>61</v>
      </c>
      <c r="J331">
        <v>18</v>
      </c>
      <c r="K331" s="34">
        <v>57.278511047363281</v>
      </c>
      <c r="L331" s="34">
        <v>87.60736083984375</v>
      </c>
      <c r="M331" s="34">
        <v>87.187355041503906</v>
      </c>
      <c r="N331" s="35">
        <v>0.105806864798069</v>
      </c>
      <c r="O331">
        <v>220</v>
      </c>
      <c r="P331">
        <v>0</v>
      </c>
    </row>
    <row r="332" spans="1:16" x14ac:dyDescent="0.35">
      <c r="A332" s="5" t="s">
        <v>10956</v>
      </c>
      <c r="B332" t="s">
        <v>7016</v>
      </c>
      <c r="C332" t="s">
        <v>7017</v>
      </c>
      <c r="D332" t="s">
        <v>7018</v>
      </c>
      <c r="E332" t="s">
        <v>52</v>
      </c>
      <c r="F332" s="11" t="s">
        <v>26</v>
      </c>
      <c r="G332" s="11" t="s">
        <v>26</v>
      </c>
      <c r="H332" t="s">
        <v>18690</v>
      </c>
      <c r="I332" s="11" t="s">
        <v>61</v>
      </c>
      <c r="J332">
        <v>19</v>
      </c>
      <c r="K332" s="34">
        <v>57.343807220458984</v>
      </c>
      <c r="L332" s="34">
        <v>72.234565734863281</v>
      </c>
      <c r="M332" s="34">
        <v>71.794281005859375</v>
      </c>
      <c r="N332" s="35">
        <v>0.12325023114681244</v>
      </c>
      <c r="O332">
        <v>220</v>
      </c>
      <c r="P332">
        <v>0</v>
      </c>
    </row>
    <row r="333" spans="1:16" x14ac:dyDescent="0.35">
      <c r="A333" s="5" t="s">
        <v>10957</v>
      </c>
      <c r="B333" t="s">
        <v>7016</v>
      </c>
      <c r="C333" t="s">
        <v>7017</v>
      </c>
      <c r="D333" t="s">
        <v>7018</v>
      </c>
      <c r="E333" t="s">
        <v>52</v>
      </c>
      <c r="F333" s="11" t="s">
        <v>26</v>
      </c>
      <c r="G333" s="11" t="s">
        <v>26</v>
      </c>
      <c r="H333" t="s">
        <v>18690</v>
      </c>
      <c r="I333" s="11" t="s">
        <v>61</v>
      </c>
      <c r="J333">
        <v>20</v>
      </c>
      <c r="K333" s="34">
        <v>57.560585021972656</v>
      </c>
      <c r="L333" s="34">
        <v>71.534767150878906</v>
      </c>
      <c r="M333" s="34">
        <v>71.233909606933594</v>
      </c>
      <c r="N333" s="35">
        <v>9.7272902727127075E-2</v>
      </c>
      <c r="O333">
        <v>220</v>
      </c>
      <c r="P333">
        <v>0</v>
      </c>
    </row>
    <row r="334" spans="1:16" x14ac:dyDescent="0.35">
      <c r="A334" s="5" t="s">
        <v>10958</v>
      </c>
      <c r="B334" t="s">
        <v>7016</v>
      </c>
      <c r="C334" t="s">
        <v>7017</v>
      </c>
      <c r="D334" t="s">
        <v>7018</v>
      </c>
      <c r="E334" t="s">
        <v>52</v>
      </c>
      <c r="F334" s="11" t="s">
        <v>26</v>
      </c>
      <c r="G334" s="11" t="s">
        <v>26</v>
      </c>
      <c r="H334" t="s">
        <v>18690</v>
      </c>
      <c r="I334" s="11" t="s">
        <v>61</v>
      </c>
      <c r="J334">
        <v>21</v>
      </c>
      <c r="K334" s="34">
        <v>57.527690887451172</v>
      </c>
      <c r="L334" s="34">
        <v>71.924057006835938</v>
      </c>
      <c r="M334" s="34">
        <v>71.732826232910156</v>
      </c>
      <c r="N334" s="35">
        <v>9.4761870801448822E-2</v>
      </c>
      <c r="O334">
        <v>220</v>
      </c>
      <c r="P334">
        <v>0</v>
      </c>
    </row>
    <row r="335" spans="1:16" x14ac:dyDescent="0.35">
      <c r="A335" s="5" t="s">
        <v>10959</v>
      </c>
      <c r="B335" t="s">
        <v>7016</v>
      </c>
      <c r="C335" t="s">
        <v>7017</v>
      </c>
      <c r="D335" t="s">
        <v>7018</v>
      </c>
      <c r="E335" t="s">
        <v>52</v>
      </c>
      <c r="F335" s="11" t="s">
        <v>26</v>
      </c>
      <c r="G335" s="11" t="s">
        <v>26</v>
      </c>
      <c r="H335" t="s">
        <v>18690</v>
      </c>
      <c r="I335" s="11" t="s">
        <v>61</v>
      </c>
      <c r="J335">
        <v>22</v>
      </c>
      <c r="K335" s="34">
        <v>57.430637359619141</v>
      </c>
      <c r="L335" s="34">
        <v>73.969291687011719</v>
      </c>
      <c r="M335" s="34">
        <v>71.626617431640625</v>
      </c>
      <c r="N335" s="35">
        <v>0.54536545276641846</v>
      </c>
      <c r="O335">
        <v>220</v>
      </c>
      <c r="P335">
        <v>0</v>
      </c>
    </row>
    <row r="336" spans="1:16" x14ac:dyDescent="0.35">
      <c r="A336" s="5" t="s">
        <v>10960</v>
      </c>
      <c r="B336" t="s">
        <v>7016</v>
      </c>
      <c r="C336" t="s">
        <v>7017</v>
      </c>
      <c r="D336" t="s">
        <v>7018</v>
      </c>
      <c r="E336" t="s">
        <v>52</v>
      </c>
      <c r="F336" s="11" t="s">
        <v>26</v>
      </c>
      <c r="G336" s="11" t="s">
        <v>26</v>
      </c>
      <c r="H336" t="s">
        <v>18690</v>
      </c>
      <c r="I336" s="11" t="s">
        <v>61</v>
      </c>
      <c r="J336">
        <v>23</v>
      </c>
      <c r="K336" s="34">
        <v>57.334831237792969</v>
      </c>
      <c r="L336" s="34">
        <v>74.502647399902344</v>
      </c>
      <c r="M336" s="34">
        <v>72.510528564453125</v>
      </c>
      <c r="N336" s="35">
        <v>0.49071764945983887</v>
      </c>
      <c r="O336">
        <v>220</v>
      </c>
      <c r="P336">
        <v>0</v>
      </c>
    </row>
    <row r="337" spans="1:16" x14ac:dyDescent="0.35">
      <c r="A337" s="5" t="s">
        <v>10961</v>
      </c>
      <c r="B337" t="s">
        <v>7016</v>
      </c>
      <c r="C337" t="s">
        <v>7017</v>
      </c>
      <c r="D337" t="s">
        <v>7018</v>
      </c>
      <c r="E337" t="s">
        <v>52</v>
      </c>
      <c r="F337" s="11" t="s">
        <v>26</v>
      </c>
      <c r="G337" s="11" t="s">
        <v>26</v>
      </c>
      <c r="H337" t="s">
        <v>18690</v>
      </c>
      <c r="I337" s="11" t="s">
        <v>61</v>
      </c>
      <c r="J337">
        <v>24</v>
      </c>
      <c r="K337" s="34">
        <v>57.228626251220703</v>
      </c>
      <c r="L337" s="34">
        <v>71.383262634277344</v>
      </c>
      <c r="M337" s="34">
        <v>69.767082214355469</v>
      </c>
      <c r="N337" s="35">
        <v>0.40739789605140686</v>
      </c>
      <c r="O337">
        <v>220</v>
      </c>
      <c r="P337">
        <v>0</v>
      </c>
    </row>
    <row r="338" spans="1:16" x14ac:dyDescent="0.35">
      <c r="A338" s="5" t="s">
        <v>10962</v>
      </c>
      <c r="B338" t="s">
        <v>7016</v>
      </c>
      <c r="C338" t="s">
        <v>7017</v>
      </c>
      <c r="D338" t="s">
        <v>7018</v>
      </c>
      <c r="E338" t="s">
        <v>52</v>
      </c>
      <c r="F338" s="11" t="s">
        <v>26</v>
      </c>
      <c r="G338" s="11" t="s">
        <v>26</v>
      </c>
      <c r="H338" t="s">
        <v>18690</v>
      </c>
      <c r="I338" s="11" t="s">
        <v>62</v>
      </c>
      <c r="J338">
        <v>1</v>
      </c>
      <c r="K338" s="34">
        <v>53.256179809570313</v>
      </c>
      <c r="L338" s="34">
        <v>67.624153137207031</v>
      </c>
      <c r="M338" s="34">
        <v>65.055076599121094</v>
      </c>
      <c r="N338" s="35">
        <v>0.6747404932975769</v>
      </c>
      <c r="O338">
        <v>220</v>
      </c>
      <c r="P338">
        <v>0</v>
      </c>
    </row>
    <row r="339" spans="1:16" x14ac:dyDescent="0.35">
      <c r="A339" s="5" t="s">
        <v>10963</v>
      </c>
      <c r="B339" t="s">
        <v>7016</v>
      </c>
      <c r="C339" t="s">
        <v>7017</v>
      </c>
      <c r="D339" t="s">
        <v>7018</v>
      </c>
      <c r="E339" t="s">
        <v>52</v>
      </c>
      <c r="F339" s="11" t="s">
        <v>26</v>
      </c>
      <c r="G339" s="11" t="s">
        <v>26</v>
      </c>
      <c r="H339" t="s">
        <v>18690</v>
      </c>
      <c r="I339" s="11" t="s">
        <v>62</v>
      </c>
      <c r="J339">
        <v>2</v>
      </c>
      <c r="K339" s="34">
        <v>52.764739990234375</v>
      </c>
      <c r="L339" s="34">
        <v>61.465602874755859</v>
      </c>
      <c r="M339" s="34">
        <v>59.249305725097656</v>
      </c>
      <c r="N339" s="35">
        <v>0.58408260345458984</v>
      </c>
      <c r="O339">
        <v>220</v>
      </c>
      <c r="P339">
        <v>0</v>
      </c>
    </row>
    <row r="340" spans="1:16" x14ac:dyDescent="0.35">
      <c r="A340" s="5" t="s">
        <v>10964</v>
      </c>
      <c r="B340" t="s">
        <v>7016</v>
      </c>
      <c r="C340" t="s">
        <v>7017</v>
      </c>
      <c r="D340" t="s">
        <v>7018</v>
      </c>
      <c r="E340" t="s">
        <v>52</v>
      </c>
      <c r="F340" s="11" t="s">
        <v>26</v>
      </c>
      <c r="G340" s="11" t="s">
        <v>26</v>
      </c>
      <c r="H340" t="s">
        <v>18690</v>
      </c>
      <c r="I340" s="11" t="s">
        <v>62</v>
      </c>
      <c r="J340">
        <v>3</v>
      </c>
      <c r="K340" s="34">
        <v>52.702892303466797</v>
      </c>
      <c r="L340" s="34">
        <v>53.821037292480469</v>
      </c>
      <c r="M340" s="34">
        <v>51.977138519287109</v>
      </c>
      <c r="N340" s="35">
        <v>0.49150151014328003</v>
      </c>
      <c r="O340">
        <v>220</v>
      </c>
      <c r="P340">
        <v>0</v>
      </c>
    </row>
    <row r="341" spans="1:16" x14ac:dyDescent="0.35">
      <c r="A341" s="5" t="s">
        <v>10965</v>
      </c>
      <c r="B341" t="s">
        <v>7016</v>
      </c>
      <c r="C341" t="s">
        <v>7017</v>
      </c>
      <c r="D341" t="s">
        <v>7018</v>
      </c>
      <c r="E341" t="s">
        <v>52</v>
      </c>
      <c r="F341" s="11" t="s">
        <v>26</v>
      </c>
      <c r="G341" s="11" t="s">
        <v>26</v>
      </c>
      <c r="H341" t="s">
        <v>18690</v>
      </c>
      <c r="I341" s="11" t="s">
        <v>62</v>
      </c>
      <c r="J341">
        <v>4</v>
      </c>
      <c r="K341" s="34">
        <v>52.628547668457031</v>
      </c>
      <c r="L341" s="34">
        <v>45.490711212158203</v>
      </c>
      <c r="M341" s="34">
        <v>43.963199615478516</v>
      </c>
      <c r="N341" s="35">
        <v>0.40504950284957886</v>
      </c>
      <c r="O341">
        <v>220</v>
      </c>
      <c r="P341">
        <v>0</v>
      </c>
    </row>
    <row r="342" spans="1:16" x14ac:dyDescent="0.35">
      <c r="A342" s="5" t="s">
        <v>10966</v>
      </c>
      <c r="B342" t="s">
        <v>7016</v>
      </c>
      <c r="C342" t="s">
        <v>7017</v>
      </c>
      <c r="D342" t="s">
        <v>7018</v>
      </c>
      <c r="E342" t="s">
        <v>52</v>
      </c>
      <c r="F342" s="11" t="s">
        <v>26</v>
      </c>
      <c r="G342" s="11" t="s">
        <v>26</v>
      </c>
      <c r="H342" t="s">
        <v>18690</v>
      </c>
      <c r="I342" s="11" t="s">
        <v>62</v>
      </c>
      <c r="J342">
        <v>5</v>
      </c>
      <c r="K342" s="34">
        <v>53.07537841796875</v>
      </c>
      <c r="L342" s="34">
        <v>41.869903564453125</v>
      </c>
      <c r="M342" s="34">
        <v>40.475315093994141</v>
      </c>
      <c r="N342" s="35">
        <v>0.33445197343826294</v>
      </c>
      <c r="O342">
        <v>220</v>
      </c>
      <c r="P342">
        <v>0</v>
      </c>
    </row>
    <row r="343" spans="1:16" x14ac:dyDescent="0.35">
      <c r="A343" s="5" t="s">
        <v>10967</v>
      </c>
      <c r="B343" t="s">
        <v>7016</v>
      </c>
      <c r="C343" t="s">
        <v>7017</v>
      </c>
      <c r="D343" t="s">
        <v>7018</v>
      </c>
      <c r="E343" t="s">
        <v>52</v>
      </c>
      <c r="F343" s="11" t="s">
        <v>26</v>
      </c>
      <c r="G343" s="11" t="s">
        <v>26</v>
      </c>
      <c r="H343" t="s">
        <v>18690</v>
      </c>
      <c r="I343" s="11" t="s">
        <v>62</v>
      </c>
      <c r="J343">
        <v>6</v>
      </c>
      <c r="K343" s="34">
        <v>52.536796569824219</v>
      </c>
      <c r="L343" s="34">
        <v>44.191596984863281</v>
      </c>
      <c r="M343" s="34">
        <v>42.521392822265625</v>
      </c>
      <c r="N343" s="35">
        <v>0.3273061215877533</v>
      </c>
      <c r="O343">
        <v>220</v>
      </c>
      <c r="P343">
        <v>0</v>
      </c>
    </row>
    <row r="344" spans="1:16" x14ac:dyDescent="0.35">
      <c r="A344" s="5" t="s">
        <v>10968</v>
      </c>
      <c r="B344" t="s">
        <v>7016</v>
      </c>
      <c r="C344" t="s">
        <v>7017</v>
      </c>
      <c r="D344" t="s">
        <v>7018</v>
      </c>
      <c r="E344" t="s">
        <v>52</v>
      </c>
      <c r="F344" s="11" t="s">
        <v>26</v>
      </c>
      <c r="G344" s="11" t="s">
        <v>26</v>
      </c>
      <c r="H344" t="s">
        <v>18690</v>
      </c>
      <c r="I344" s="11" t="s">
        <v>62</v>
      </c>
      <c r="J344">
        <v>7</v>
      </c>
      <c r="K344" s="34">
        <v>52.392894744873047</v>
      </c>
      <c r="L344" s="34">
        <v>66.763511657714844</v>
      </c>
      <c r="M344" s="34">
        <v>64.831893920898438</v>
      </c>
      <c r="N344" s="35">
        <v>0.3188648521900177</v>
      </c>
      <c r="O344">
        <v>220</v>
      </c>
      <c r="P344">
        <v>0</v>
      </c>
    </row>
    <row r="345" spans="1:16" x14ac:dyDescent="0.35">
      <c r="A345" s="5" t="s">
        <v>10969</v>
      </c>
      <c r="B345" t="s">
        <v>7016</v>
      </c>
      <c r="C345" t="s">
        <v>7017</v>
      </c>
      <c r="D345" t="s">
        <v>7018</v>
      </c>
      <c r="E345" t="s">
        <v>52</v>
      </c>
      <c r="F345" s="11" t="s">
        <v>26</v>
      </c>
      <c r="G345" s="11" t="s">
        <v>26</v>
      </c>
      <c r="H345" t="s">
        <v>18690</v>
      </c>
      <c r="I345" s="11" t="s">
        <v>62</v>
      </c>
      <c r="J345">
        <v>8</v>
      </c>
      <c r="K345" s="34">
        <v>53.532413482666016</v>
      </c>
      <c r="L345" s="34">
        <v>133.94926452636719</v>
      </c>
      <c r="M345" s="34">
        <v>130.98759460449219</v>
      </c>
      <c r="N345" s="35">
        <v>0.55952143669128418</v>
      </c>
      <c r="O345">
        <v>220</v>
      </c>
      <c r="P345">
        <v>0</v>
      </c>
    </row>
    <row r="346" spans="1:16" x14ac:dyDescent="0.35">
      <c r="A346" s="5" t="s">
        <v>10970</v>
      </c>
      <c r="B346" t="s">
        <v>7016</v>
      </c>
      <c r="C346" t="s">
        <v>7017</v>
      </c>
      <c r="D346" t="s">
        <v>7018</v>
      </c>
      <c r="E346" t="s">
        <v>52</v>
      </c>
      <c r="F346" s="11" t="s">
        <v>26</v>
      </c>
      <c r="G346" s="11" t="s">
        <v>26</v>
      </c>
      <c r="H346" t="s">
        <v>18690</v>
      </c>
      <c r="I346" s="11" t="s">
        <v>62</v>
      </c>
      <c r="J346">
        <v>9</v>
      </c>
      <c r="K346" s="34">
        <v>55.363719940185547</v>
      </c>
      <c r="L346" s="34">
        <v>246.46678161621094</v>
      </c>
      <c r="M346" s="34">
        <v>244.10194396972656</v>
      </c>
      <c r="N346" s="35">
        <v>0.83755797147750854</v>
      </c>
      <c r="O346">
        <v>220</v>
      </c>
      <c r="P346">
        <v>0</v>
      </c>
    </row>
    <row r="347" spans="1:16" x14ac:dyDescent="0.35">
      <c r="A347" s="5" t="s">
        <v>10971</v>
      </c>
      <c r="B347" t="s">
        <v>7016</v>
      </c>
      <c r="C347" t="s">
        <v>7017</v>
      </c>
      <c r="D347" t="s">
        <v>7018</v>
      </c>
      <c r="E347" t="s">
        <v>52</v>
      </c>
      <c r="F347" s="11" t="s">
        <v>26</v>
      </c>
      <c r="G347" s="11" t="s">
        <v>26</v>
      </c>
      <c r="H347" t="s">
        <v>18690</v>
      </c>
      <c r="I347" s="11" t="s">
        <v>62</v>
      </c>
      <c r="J347">
        <v>10</v>
      </c>
      <c r="K347" s="34">
        <v>56.521102905273438</v>
      </c>
      <c r="L347" s="34">
        <v>330.07598876953125</v>
      </c>
      <c r="M347" s="34">
        <v>329.3331298828125</v>
      </c>
      <c r="N347" s="35">
        <v>1.2113234996795654</v>
      </c>
      <c r="O347">
        <v>220</v>
      </c>
      <c r="P347">
        <v>0</v>
      </c>
    </row>
    <row r="348" spans="1:16" x14ac:dyDescent="0.35">
      <c r="A348" s="5" t="s">
        <v>10972</v>
      </c>
      <c r="B348" t="s">
        <v>7016</v>
      </c>
      <c r="C348" t="s">
        <v>7017</v>
      </c>
      <c r="D348" t="s">
        <v>7018</v>
      </c>
      <c r="E348" t="s">
        <v>52</v>
      </c>
      <c r="F348" s="11" t="s">
        <v>26</v>
      </c>
      <c r="G348" s="11" t="s">
        <v>26</v>
      </c>
      <c r="H348" t="s">
        <v>18690</v>
      </c>
      <c r="I348" s="11" t="s">
        <v>62</v>
      </c>
      <c r="J348">
        <v>11</v>
      </c>
      <c r="K348" s="34">
        <v>58.952156066894531</v>
      </c>
      <c r="L348" s="34">
        <v>330.21994018554688</v>
      </c>
      <c r="M348" s="34">
        <v>328.01876831054688</v>
      </c>
      <c r="N348" s="35">
        <v>1.2674202919006348</v>
      </c>
      <c r="O348">
        <v>220</v>
      </c>
      <c r="P348">
        <v>0</v>
      </c>
    </row>
    <row r="349" spans="1:16" x14ac:dyDescent="0.35">
      <c r="A349" s="5" t="s">
        <v>10973</v>
      </c>
      <c r="B349" t="s">
        <v>7016</v>
      </c>
      <c r="C349" t="s">
        <v>7017</v>
      </c>
      <c r="D349" t="s">
        <v>7018</v>
      </c>
      <c r="E349" t="s">
        <v>52</v>
      </c>
      <c r="F349" s="11" t="s">
        <v>26</v>
      </c>
      <c r="G349" s="11" t="s">
        <v>26</v>
      </c>
      <c r="H349" t="s">
        <v>18690</v>
      </c>
      <c r="I349" s="11" t="s">
        <v>62</v>
      </c>
      <c r="J349">
        <v>12</v>
      </c>
      <c r="K349" s="34">
        <v>60.463638305664063</v>
      </c>
      <c r="L349" s="34">
        <v>290.105224609375</v>
      </c>
      <c r="M349" s="34">
        <v>288.59548950195313</v>
      </c>
      <c r="N349" s="35">
        <v>1.0640559196472168</v>
      </c>
      <c r="O349">
        <v>220</v>
      </c>
      <c r="P349">
        <v>0</v>
      </c>
    </row>
    <row r="350" spans="1:16" x14ac:dyDescent="0.35">
      <c r="A350" s="5" t="s">
        <v>10974</v>
      </c>
      <c r="B350" t="s">
        <v>7016</v>
      </c>
      <c r="C350" t="s">
        <v>7017</v>
      </c>
      <c r="D350" t="s">
        <v>7018</v>
      </c>
      <c r="E350" t="s">
        <v>52</v>
      </c>
      <c r="F350" s="11" t="s">
        <v>26</v>
      </c>
      <c r="G350" s="11" t="s">
        <v>26</v>
      </c>
      <c r="H350" t="s">
        <v>18690</v>
      </c>
      <c r="I350" s="11" t="s">
        <v>62</v>
      </c>
      <c r="J350">
        <v>13</v>
      </c>
      <c r="K350" s="34">
        <v>60.972637176513672</v>
      </c>
      <c r="L350" s="34">
        <v>244.75961303710938</v>
      </c>
      <c r="M350" s="34">
        <v>244.07666015625</v>
      </c>
      <c r="N350" s="35">
        <v>0.80631875991821289</v>
      </c>
      <c r="O350">
        <v>220</v>
      </c>
      <c r="P350">
        <v>0</v>
      </c>
    </row>
    <row r="351" spans="1:16" x14ac:dyDescent="0.35">
      <c r="A351" s="5" t="s">
        <v>10975</v>
      </c>
      <c r="B351" t="s">
        <v>7016</v>
      </c>
      <c r="C351" t="s">
        <v>7017</v>
      </c>
      <c r="D351" t="s">
        <v>7018</v>
      </c>
      <c r="E351" t="s">
        <v>52</v>
      </c>
      <c r="F351" s="11" t="s">
        <v>26</v>
      </c>
      <c r="G351" s="11" t="s">
        <v>26</v>
      </c>
      <c r="H351" t="s">
        <v>18690</v>
      </c>
      <c r="I351" s="11" t="s">
        <v>62</v>
      </c>
      <c r="J351">
        <v>14</v>
      </c>
      <c r="K351" s="34">
        <v>61.18115234375</v>
      </c>
      <c r="L351" s="34">
        <v>226.58322143554688</v>
      </c>
      <c r="M351" s="34">
        <v>225.82832336425781</v>
      </c>
      <c r="N351" s="35">
        <v>0.71817272901535034</v>
      </c>
      <c r="O351">
        <v>220</v>
      </c>
      <c r="P351">
        <v>0</v>
      </c>
    </row>
    <row r="352" spans="1:16" x14ac:dyDescent="0.35">
      <c r="A352" s="5" t="s">
        <v>10976</v>
      </c>
      <c r="B352" t="s">
        <v>7016</v>
      </c>
      <c r="C352" t="s">
        <v>7017</v>
      </c>
      <c r="D352" t="s">
        <v>7018</v>
      </c>
      <c r="E352" t="s">
        <v>52</v>
      </c>
      <c r="F352" s="11" t="s">
        <v>26</v>
      </c>
      <c r="G352" s="11" t="s">
        <v>26</v>
      </c>
      <c r="H352" t="s">
        <v>18690</v>
      </c>
      <c r="I352" s="11" t="s">
        <v>62</v>
      </c>
      <c r="J352">
        <v>15</v>
      </c>
      <c r="K352" s="34">
        <v>59.723064422607422</v>
      </c>
      <c r="L352" s="34">
        <v>203.78425598144531</v>
      </c>
      <c r="M352" s="34">
        <v>204.38162231445313</v>
      </c>
      <c r="N352" s="35">
        <v>0.58401799201965332</v>
      </c>
      <c r="O352">
        <v>220</v>
      </c>
      <c r="P352">
        <v>0</v>
      </c>
    </row>
    <row r="353" spans="1:16" x14ac:dyDescent="0.35">
      <c r="A353" s="5" t="s">
        <v>10977</v>
      </c>
      <c r="B353" t="s">
        <v>7016</v>
      </c>
      <c r="C353" t="s">
        <v>7017</v>
      </c>
      <c r="D353" t="s">
        <v>7018</v>
      </c>
      <c r="E353" t="s">
        <v>52</v>
      </c>
      <c r="F353" s="11" t="s">
        <v>26</v>
      </c>
      <c r="G353" s="11" t="s">
        <v>26</v>
      </c>
      <c r="H353" t="s">
        <v>18690</v>
      </c>
      <c r="I353" s="11" t="s">
        <v>62</v>
      </c>
      <c r="J353">
        <v>16</v>
      </c>
      <c r="K353" s="34">
        <v>58.114109039306641</v>
      </c>
      <c r="L353" s="34">
        <v>167.12812805175781</v>
      </c>
      <c r="M353" s="34">
        <v>167.42279052734375</v>
      </c>
      <c r="N353" s="35">
        <v>0.470907062292099</v>
      </c>
      <c r="O353">
        <v>220</v>
      </c>
      <c r="P353">
        <v>0</v>
      </c>
    </row>
    <row r="354" spans="1:16" x14ac:dyDescent="0.35">
      <c r="A354" s="5" t="s">
        <v>10978</v>
      </c>
      <c r="B354" t="s">
        <v>7016</v>
      </c>
      <c r="C354" t="s">
        <v>7017</v>
      </c>
      <c r="D354" t="s">
        <v>7018</v>
      </c>
      <c r="E354" t="s">
        <v>52</v>
      </c>
      <c r="F354" s="11" t="s">
        <v>26</v>
      </c>
      <c r="G354" s="11" t="s">
        <v>26</v>
      </c>
      <c r="H354" t="s">
        <v>18690</v>
      </c>
      <c r="I354" s="11" t="s">
        <v>62</v>
      </c>
      <c r="J354">
        <v>17</v>
      </c>
      <c r="K354" s="34">
        <v>57.520156860351563</v>
      </c>
      <c r="L354" s="34">
        <v>120.87552642822266</v>
      </c>
      <c r="M354" s="34">
        <v>122.53945159912109</v>
      </c>
      <c r="N354" s="35">
        <v>0.44818973541259766</v>
      </c>
      <c r="O354">
        <v>220</v>
      </c>
      <c r="P354">
        <v>0</v>
      </c>
    </row>
    <row r="355" spans="1:16" x14ac:dyDescent="0.35">
      <c r="A355" s="5" t="s">
        <v>10979</v>
      </c>
      <c r="B355" t="s">
        <v>7016</v>
      </c>
      <c r="C355" t="s">
        <v>7017</v>
      </c>
      <c r="D355" t="s">
        <v>7018</v>
      </c>
      <c r="E355" t="s">
        <v>52</v>
      </c>
      <c r="F355" s="11" t="s">
        <v>26</v>
      </c>
      <c r="G355" s="11" t="s">
        <v>26</v>
      </c>
      <c r="H355" t="s">
        <v>18690</v>
      </c>
      <c r="I355" s="11" t="s">
        <v>62</v>
      </c>
      <c r="J355">
        <v>18</v>
      </c>
      <c r="K355" s="34">
        <v>56.573505401611328</v>
      </c>
      <c r="L355" s="34">
        <v>86.473663330078125</v>
      </c>
      <c r="M355" s="34">
        <v>86.85540771484375</v>
      </c>
      <c r="N355" s="35">
        <v>0.17807087302207947</v>
      </c>
      <c r="O355">
        <v>220</v>
      </c>
      <c r="P355">
        <v>0</v>
      </c>
    </row>
    <row r="356" spans="1:16" x14ac:dyDescent="0.35">
      <c r="A356" s="5" t="s">
        <v>10980</v>
      </c>
      <c r="B356" t="s">
        <v>7016</v>
      </c>
      <c r="C356" t="s">
        <v>7017</v>
      </c>
      <c r="D356" t="s">
        <v>7018</v>
      </c>
      <c r="E356" t="s">
        <v>52</v>
      </c>
      <c r="F356" s="11" t="s">
        <v>26</v>
      </c>
      <c r="G356" s="11" t="s">
        <v>26</v>
      </c>
      <c r="H356" t="s">
        <v>18690</v>
      </c>
      <c r="I356" s="11" t="s">
        <v>62</v>
      </c>
      <c r="J356">
        <v>19</v>
      </c>
      <c r="K356" s="34">
        <v>55.832859039306641</v>
      </c>
      <c r="L356" s="34">
        <v>71.279167175292969</v>
      </c>
      <c r="M356" s="34">
        <v>70.827735900878906</v>
      </c>
      <c r="N356" s="35">
        <v>0.13694937527179718</v>
      </c>
      <c r="O356">
        <v>220</v>
      </c>
      <c r="P356">
        <v>0</v>
      </c>
    </row>
    <row r="357" spans="1:16" x14ac:dyDescent="0.35">
      <c r="A357" s="5" t="s">
        <v>10981</v>
      </c>
      <c r="B357" t="s">
        <v>7016</v>
      </c>
      <c r="C357" t="s">
        <v>7017</v>
      </c>
      <c r="D357" t="s">
        <v>7018</v>
      </c>
      <c r="E357" t="s">
        <v>52</v>
      </c>
      <c r="F357" s="11" t="s">
        <v>26</v>
      </c>
      <c r="G357" s="11" t="s">
        <v>26</v>
      </c>
      <c r="H357" t="s">
        <v>18690</v>
      </c>
      <c r="I357" s="11" t="s">
        <v>62</v>
      </c>
      <c r="J357">
        <v>20</v>
      </c>
      <c r="K357" s="34">
        <v>54.842632293701172</v>
      </c>
      <c r="L357" s="34">
        <v>70.500877380371094</v>
      </c>
      <c r="M357" s="34">
        <v>69.841949462890625</v>
      </c>
      <c r="N357" s="35">
        <v>0.15408876538276672</v>
      </c>
      <c r="O357">
        <v>220</v>
      </c>
      <c r="P357">
        <v>0</v>
      </c>
    </row>
    <row r="358" spans="1:16" x14ac:dyDescent="0.35">
      <c r="A358" s="5" t="s">
        <v>10982</v>
      </c>
      <c r="B358" t="s">
        <v>7016</v>
      </c>
      <c r="C358" t="s">
        <v>7017</v>
      </c>
      <c r="D358" t="s">
        <v>7018</v>
      </c>
      <c r="E358" t="s">
        <v>52</v>
      </c>
      <c r="F358" s="11" t="s">
        <v>26</v>
      </c>
      <c r="G358" s="11" t="s">
        <v>26</v>
      </c>
      <c r="H358" t="s">
        <v>18690</v>
      </c>
      <c r="I358" s="11" t="s">
        <v>62</v>
      </c>
      <c r="J358">
        <v>21</v>
      </c>
      <c r="K358" s="34">
        <v>55.815502166748047</v>
      </c>
      <c r="L358" s="34">
        <v>70.820182800292969</v>
      </c>
      <c r="M358" s="34">
        <v>70.34222412109375</v>
      </c>
      <c r="N358" s="35">
        <v>0.17495867609977722</v>
      </c>
      <c r="O358">
        <v>220</v>
      </c>
      <c r="P358">
        <v>0</v>
      </c>
    </row>
    <row r="359" spans="1:16" x14ac:dyDescent="0.35">
      <c r="A359" s="5" t="s">
        <v>10983</v>
      </c>
      <c r="B359" t="s">
        <v>7016</v>
      </c>
      <c r="C359" t="s">
        <v>7017</v>
      </c>
      <c r="D359" t="s">
        <v>7018</v>
      </c>
      <c r="E359" t="s">
        <v>52</v>
      </c>
      <c r="F359" s="11" t="s">
        <v>26</v>
      </c>
      <c r="G359" s="11" t="s">
        <v>26</v>
      </c>
      <c r="H359" t="s">
        <v>18690</v>
      </c>
      <c r="I359" s="11" t="s">
        <v>62</v>
      </c>
      <c r="J359">
        <v>22</v>
      </c>
      <c r="K359" s="34">
        <v>56.997669219970703</v>
      </c>
      <c r="L359" s="34">
        <v>72.726661682128906</v>
      </c>
      <c r="M359" s="34">
        <v>70.260269165039063</v>
      </c>
      <c r="N359" s="35">
        <v>0.59255975484848022</v>
      </c>
      <c r="O359">
        <v>220</v>
      </c>
      <c r="P359">
        <v>0</v>
      </c>
    </row>
    <row r="360" spans="1:16" x14ac:dyDescent="0.35">
      <c r="A360" s="5" t="s">
        <v>10984</v>
      </c>
      <c r="B360" t="s">
        <v>7016</v>
      </c>
      <c r="C360" t="s">
        <v>7017</v>
      </c>
      <c r="D360" t="s">
        <v>7018</v>
      </c>
      <c r="E360" t="s">
        <v>52</v>
      </c>
      <c r="F360" s="11" t="s">
        <v>26</v>
      </c>
      <c r="G360" s="11" t="s">
        <v>26</v>
      </c>
      <c r="H360" t="s">
        <v>18690</v>
      </c>
      <c r="I360" s="11" t="s">
        <v>62</v>
      </c>
      <c r="J360">
        <v>23</v>
      </c>
      <c r="K360" s="34">
        <v>57.151409149169922</v>
      </c>
      <c r="L360" s="34">
        <v>73.0242919921875</v>
      </c>
      <c r="M360" s="34">
        <v>71.116920471191406</v>
      </c>
      <c r="N360" s="35">
        <v>0.48247092962265015</v>
      </c>
      <c r="O360">
        <v>220</v>
      </c>
      <c r="P360">
        <v>0</v>
      </c>
    </row>
    <row r="361" spans="1:16" x14ac:dyDescent="0.35">
      <c r="A361" s="5" t="s">
        <v>10985</v>
      </c>
      <c r="B361" t="s">
        <v>7016</v>
      </c>
      <c r="C361" t="s">
        <v>7017</v>
      </c>
      <c r="D361" t="s">
        <v>7018</v>
      </c>
      <c r="E361" t="s">
        <v>52</v>
      </c>
      <c r="F361" s="11" t="s">
        <v>26</v>
      </c>
      <c r="G361" s="11" t="s">
        <v>26</v>
      </c>
      <c r="H361" t="s">
        <v>18690</v>
      </c>
      <c r="I361" s="11" t="s">
        <v>62</v>
      </c>
      <c r="J361">
        <v>24</v>
      </c>
      <c r="K361" s="34">
        <v>56.077423095703125</v>
      </c>
      <c r="L361" s="34">
        <v>69.881523132324219</v>
      </c>
      <c r="M361" s="34">
        <v>68.252708435058594</v>
      </c>
      <c r="N361" s="35">
        <v>0.42986020445823669</v>
      </c>
      <c r="O361">
        <v>220</v>
      </c>
      <c r="P361">
        <v>0</v>
      </c>
    </row>
    <row r="362" spans="1:16" x14ac:dyDescent="0.35">
      <c r="A362" s="5" t="s">
        <v>10986</v>
      </c>
      <c r="B362" t="s">
        <v>7016</v>
      </c>
      <c r="C362" t="s">
        <v>7017</v>
      </c>
      <c r="D362" t="s">
        <v>7018</v>
      </c>
      <c r="E362" t="s">
        <v>52</v>
      </c>
      <c r="F362" s="11" t="s">
        <v>26</v>
      </c>
      <c r="G362" s="11" t="s">
        <v>26</v>
      </c>
      <c r="H362" t="s">
        <v>18690</v>
      </c>
      <c r="I362" s="11" t="s">
        <v>63</v>
      </c>
      <c r="J362">
        <v>1</v>
      </c>
      <c r="K362" s="34">
        <v>58.419979095458984</v>
      </c>
      <c r="L362" s="34">
        <v>70.569900512695313</v>
      </c>
      <c r="M362" s="34">
        <v>69.187858581542969</v>
      </c>
      <c r="N362" s="35">
        <v>0.38099363446235657</v>
      </c>
      <c r="O362">
        <v>220</v>
      </c>
      <c r="P362">
        <v>0</v>
      </c>
    </row>
    <row r="363" spans="1:16" x14ac:dyDescent="0.35">
      <c r="A363" s="5" t="s">
        <v>10987</v>
      </c>
      <c r="B363" t="s">
        <v>7016</v>
      </c>
      <c r="C363" t="s">
        <v>7017</v>
      </c>
      <c r="D363" t="s">
        <v>7018</v>
      </c>
      <c r="E363" t="s">
        <v>52</v>
      </c>
      <c r="F363" s="11" t="s">
        <v>26</v>
      </c>
      <c r="G363" s="11" t="s">
        <v>26</v>
      </c>
      <c r="H363" t="s">
        <v>18690</v>
      </c>
      <c r="I363" s="11" t="s">
        <v>63</v>
      </c>
      <c r="J363">
        <v>2</v>
      </c>
      <c r="K363" s="34">
        <v>57.780231475830078</v>
      </c>
      <c r="L363" s="34">
        <v>64.138725280761719</v>
      </c>
      <c r="M363" s="34">
        <v>62.921909332275391</v>
      </c>
      <c r="N363" s="35">
        <v>0.33495202660560608</v>
      </c>
      <c r="O363">
        <v>220</v>
      </c>
      <c r="P363">
        <v>0</v>
      </c>
    </row>
    <row r="364" spans="1:16" x14ac:dyDescent="0.35">
      <c r="A364" s="5" t="s">
        <v>10988</v>
      </c>
      <c r="B364" t="s">
        <v>7016</v>
      </c>
      <c r="C364" t="s">
        <v>7017</v>
      </c>
      <c r="D364" t="s">
        <v>7018</v>
      </c>
      <c r="E364" t="s">
        <v>52</v>
      </c>
      <c r="F364" s="11" t="s">
        <v>26</v>
      </c>
      <c r="G364" s="11" t="s">
        <v>26</v>
      </c>
      <c r="H364" t="s">
        <v>18690</v>
      </c>
      <c r="I364" s="11" t="s">
        <v>63</v>
      </c>
      <c r="J364">
        <v>3</v>
      </c>
      <c r="K364" s="34">
        <v>56.689193725585938</v>
      </c>
      <c r="L364" s="34">
        <v>56.049076080322266</v>
      </c>
      <c r="M364" s="34">
        <v>55.093551635742188</v>
      </c>
      <c r="N364" s="35">
        <v>0.2571987509727478</v>
      </c>
      <c r="O364">
        <v>220</v>
      </c>
      <c r="P364">
        <v>0</v>
      </c>
    </row>
    <row r="365" spans="1:16" x14ac:dyDescent="0.35">
      <c r="A365" s="5" t="s">
        <v>10989</v>
      </c>
      <c r="B365" t="s">
        <v>7016</v>
      </c>
      <c r="C365" t="s">
        <v>7017</v>
      </c>
      <c r="D365" t="s">
        <v>7018</v>
      </c>
      <c r="E365" t="s">
        <v>52</v>
      </c>
      <c r="F365" s="11" t="s">
        <v>26</v>
      </c>
      <c r="G365" s="11" t="s">
        <v>26</v>
      </c>
      <c r="H365" t="s">
        <v>18690</v>
      </c>
      <c r="I365" s="11" t="s">
        <v>63</v>
      </c>
      <c r="J365">
        <v>4</v>
      </c>
      <c r="K365" s="34">
        <v>56.901885986328125</v>
      </c>
      <c r="L365" s="34">
        <v>47.46630859375</v>
      </c>
      <c r="M365" s="34">
        <v>46.659523010253906</v>
      </c>
      <c r="N365" s="35">
        <v>0.21319472789764404</v>
      </c>
      <c r="O365">
        <v>220</v>
      </c>
      <c r="P365">
        <v>0</v>
      </c>
    </row>
    <row r="366" spans="1:16" x14ac:dyDescent="0.35">
      <c r="A366" s="5" t="s">
        <v>10990</v>
      </c>
      <c r="B366" t="s">
        <v>7016</v>
      </c>
      <c r="C366" t="s">
        <v>7017</v>
      </c>
      <c r="D366" t="s">
        <v>7018</v>
      </c>
      <c r="E366" t="s">
        <v>52</v>
      </c>
      <c r="F366" s="11" t="s">
        <v>26</v>
      </c>
      <c r="G366" s="11" t="s">
        <v>26</v>
      </c>
      <c r="H366" t="s">
        <v>18690</v>
      </c>
      <c r="I366" s="11" t="s">
        <v>63</v>
      </c>
      <c r="J366">
        <v>5</v>
      </c>
      <c r="K366" s="34">
        <v>55.938060760498047</v>
      </c>
      <c r="L366" s="34">
        <v>43.490081787109375</v>
      </c>
      <c r="M366" s="34">
        <v>42.769481658935547</v>
      </c>
      <c r="N366" s="35">
        <v>0.17252622544765472</v>
      </c>
      <c r="O366">
        <v>220</v>
      </c>
      <c r="P366">
        <v>0</v>
      </c>
    </row>
    <row r="367" spans="1:16" x14ac:dyDescent="0.35">
      <c r="A367" s="5" t="s">
        <v>10991</v>
      </c>
      <c r="B367" t="s">
        <v>7016</v>
      </c>
      <c r="C367" t="s">
        <v>7017</v>
      </c>
      <c r="D367" t="s">
        <v>7018</v>
      </c>
      <c r="E367" t="s">
        <v>52</v>
      </c>
      <c r="F367" s="11" t="s">
        <v>26</v>
      </c>
      <c r="G367" s="11" t="s">
        <v>26</v>
      </c>
      <c r="H367" t="s">
        <v>18690</v>
      </c>
      <c r="I367" s="11" t="s">
        <v>63</v>
      </c>
      <c r="J367">
        <v>6</v>
      </c>
      <c r="K367" s="34">
        <v>55.552513122558594</v>
      </c>
      <c r="L367" s="34">
        <v>45.9716796875</v>
      </c>
      <c r="M367" s="34">
        <v>45.046901702880859</v>
      </c>
      <c r="N367" s="35">
        <v>0.18450932204723358</v>
      </c>
      <c r="O367">
        <v>220</v>
      </c>
      <c r="P367">
        <v>0</v>
      </c>
    </row>
    <row r="368" spans="1:16" x14ac:dyDescent="0.35">
      <c r="A368" s="5" t="s">
        <v>10992</v>
      </c>
      <c r="B368" t="s">
        <v>7016</v>
      </c>
      <c r="C368" t="s">
        <v>7017</v>
      </c>
      <c r="D368" t="s">
        <v>7018</v>
      </c>
      <c r="E368" t="s">
        <v>52</v>
      </c>
      <c r="F368" s="11" t="s">
        <v>26</v>
      </c>
      <c r="G368" s="11" t="s">
        <v>26</v>
      </c>
      <c r="H368" t="s">
        <v>18690</v>
      </c>
      <c r="I368" s="11" t="s">
        <v>63</v>
      </c>
      <c r="J368">
        <v>7</v>
      </c>
      <c r="K368" s="34">
        <v>54.698322296142578</v>
      </c>
      <c r="L368" s="34">
        <v>69.482627868652344</v>
      </c>
      <c r="M368" s="34">
        <v>68.276481628417969</v>
      </c>
      <c r="N368" s="35">
        <v>0.21546803414821625</v>
      </c>
      <c r="O368">
        <v>220</v>
      </c>
      <c r="P368">
        <v>0</v>
      </c>
    </row>
    <row r="369" spans="1:16" x14ac:dyDescent="0.35">
      <c r="A369" s="5" t="s">
        <v>10993</v>
      </c>
      <c r="B369" t="s">
        <v>7016</v>
      </c>
      <c r="C369" t="s">
        <v>7017</v>
      </c>
      <c r="D369" t="s">
        <v>7018</v>
      </c>
      <c r="E369" t="s">
        <v>52</v>
      </c>
      <c r="F369" s="11" t="s">
        <v>26</v>
      </c>
      <c r="G369" s="11" t="s">
        <v>26</v>
      </c>
      <c r="H369" t="s">
        <v>18690</v>
      </c>
      <c r="I369" s="11" t="s">
        <v>63</v>
      </c>
      <c r="J369">
        <v>8</v>
      </c>
      <c r="K369" s="34">
        <v>55.987899780273438</v>
      </c>
      <c r="L369" s="34">
        <v>139.24453735351563</v>
      </c>
      <c r="M369" s="34">
        <v>138.25875854492188</v>
      </c>
      <c r="N369" s="35">
        <v>0.30679461359977722</v>
      </c>
      <c r="O369">
        <v>220</v>
      </c>
      <c r="P369">
        <v>0</v>
      </c>
    </row>
    <row r="370" spans="1:16" x14ac:dyDescent="0.35">
      <c r="A370" s="5" t="s">
        <v>10994</v>
      </c>
      <c r="B370" t="s">
        <v>7016</v>
      </c>
      <c r="C370" t="s">
        <v>7017</v>
      </c>
      <c r="D370" t="s">
        <v>7018</v>
      </c>
      <c r="E370" t="s">
        <v>52</v>
      </c>
      <c r="F370" s="11" t="s">
        <v>26</v>
      </c>
      <c r="G370" s="11" t="s">
        <v>26</v>
      </c>
      <c r="H370" t="s">
        <v>18690</v>
      </c>
      <c r="I370" s="11" t="s">
        <v>63</v>
      </c>
      <c r="J370">
        <v>9</v>
      </c>
      <c r="K370" s="34">
        <v>58.474094390869141</v>
      </c>
      <c r="L370" s="34">
        <v>257.00518798828125</v>
      </c>
      <c r="M370" s="34">
        <v>260.21957397460938</v>
      </c>
      <c r="N370" s="35">
        <v>0.62913280725479126</v>
      </c>
      <c r="O370">
        <v>220</v>
      </c>
      <c r="P370">
        <v>0</v>
      </c>
    </row>
    <row r="371" spans="1:16" x14ac:dyDescent="0.35">
      <c r="A371" s="5" t="s">
        <v>10995</v>
      </c>
      <c r="B371" t="s">
        <v>7016</v>
      </c>
      <c r="C371" t="s">
        <v>7017</v>
      </c>
      <c r="D371" t="s">
        <v>7018</v>
      </c>
      <c r="E371" t="s">
        <v>52</v>
      </c>
      <c r="F371" s="11" t="s">
        <v>26</v>
      </c>
      <c r="G371" s="11" t="s">
        <v>26</v>
      </c>
      <c r="H371" t="s">
        <v>18690</v>
      </c>
      <c r="I371" s="11" t="s">
        <v>63</v>
      </c>
      <c r="J371">
        <v>10</v>
      </c>
      <c r="K371" s="34">
        <v>62.146774291992188</v>
      </c>
      <c r="L371" s="34">
        <v>342.68792724609375</v>
      </c>
      <c r="M371" s="34">
        <v>350.10867309570313</v>
      </c>
      <c r="N371" s="35">
        <v>1.3769065141677856</v>
      </c>
      <c r="O371">
        <v>220</v>
      </c>
      <c r="P371">
        <v>0</v>
      </c>
    </row>
    <row r="372" spans="1:16" x14ac:dyDescent="0.35">
      <c r="A372" s="5" t="s">
        <v>10996</v>
      </c>
      <c r="B372" t="s">
        <v>7016</v>
      </c>
      <c r="C372" t="s">
        <v>7017</v>
      </c>
      <c r="D372" t="s">
        <v>7018</v>
      </c>
      <c r="E372" t="s">
        <v>52</v>
      </c>
      <c r="F372" s="11" t="s">
        <v>26</v>
      </c>
      <c r="G372" s="11" t="s">
        <v>26</v>
      </c>
      <c r="H372" t="s">
        <v>18690</v>
      </c>
      <c r="I372" s="11" t="s">
        <v>63</v>
      </c>
      <c r="J372">
        <v>11</v>
      </c>
      <c r="K372" s="34">
        <v>65.811134338378906</v>
      </c>
      <c r="L372" s="34">
        <v>342.2633056640625</v>
      </c>
      <c r="M372" s="34">
        <v>348.59527587890625</v>
      </c>
      <c r="N372" s="35">
        <v>1.1792129278182983</v>
      </c>
      <c r="O372">
        <v>220</v>
      </c>
      <c r="P372">
        <v>0</v>
      </c>
    </row>
    <row r="373" spans="1:16" x14ac:dyDescent="0.35">
      <c r="A373" s="5" t="s">
        <v>10997</v>
      </c>
      <c r="B373" t="s">
        <v>7016</v>
      </c>
      <c r="C373" t="s">
        <v>7017</v>
      </c>
      <c r="D373" t="s">
        <v>7018</v>
      </c>
      <c r="E373" t="s">
        <v>52</v>
      </c>
      <c r="F373" s="11" t="s">
        <v>26</v>
      </c>
      <c r="G373" s="11" t="s">
        <v>26</v>
      </c>
      <c r="H373" t="s">
        <v>18690</v>
      </c>
      <c r="I373" s="11" t="s">
        <v>63</v>
      </c>
      <c r="J373">
        <v>12</v>
      </c>
      <c r="K373" s="34">
        <v>67.249000549316406</v>
      </c>
      <c r="L373" s="34">
        <v>299.3092041015625</v>
      </c>
      <c r="M373" s="34">
        <v>305.70526123046875</v>
      </c>
      <c r="N373" s="35">
        <v>1.1607067584991455</v>
      </c>
      <c r="O373">
        <v>220</v>
      </c>
      <c r="P373">
        <v>0</v>
      </c>
    </row>
    <row r="374" spans="1:16" x14ac:dyDescent="0.35">
      <c r="A374" s="5" t="s">
        <v>10998</v>
      </c>
      <c r="B374" t="s">
        <v>7016</v>
      </c>
      <c r="C374" t="s">
        <v>7017</v>
      </c>
      <c r="D374" t="s">
        <v>7018</v>
      </c>
      <c r="E374" t="s">
        <v>52</v>
      </c>
      <c r="F374" s="11" t="s">
        <v>26</v>
      </c>
      <c r="G374" s="11" t="s">
        <v>26</v>
      </c>
      <c r="H374" t="s">
        <v>18690</v>
      </c>
      <c r="I374" s="11" t="s">
        <v>63</v>
      </c>
      <c r="J374">
        <v>13</v>
      </c>
      <c r="K374" s="34">
        <v>67.652175903320313</v>
      </c>
      <c r="L374" s="34">
        <v>252.40040588378906</v>
      </c>
      <c r="M374" s="34">
        <v>258.08737182617188</v>
      </c>
      <c r="N374" s="35">
        <v>0.99985820055007935</v>
      </c>
      <c r="O374">
        <v>220</v>
      </c>
      <c r="P374">
        <v>0</v>
      </c>
    </row>
    <row r="375" spans="1:16" x14ac:dyDescent="0.35">
      <c r="A375" s="5" t="s">
        <v>10999</v>
      </c>
      <c r="B375" t="s">
        <v>7016</v>
      </c>
      <c r="C375" t="s">
        <v>7017</v>
      </c>
      <c r="D375" t="s">
        <v>7018</v>
      </c>
      <c r="E375" t="s">
        <v>52</v>
      </c>
      <c r="F375" s="11" t="s">
        <v>26</v>
      </c>
      <c r="G375" s="11" t="s">
        <v>26</v>
      </c>
      <c r="H375" t="s">
        <v>18690</v>
      </c>
      <c r="I375" s="11" t="s">
        <v>63</v>
      </c>
      <c r="J375">
        <v>14</v>
      </c>
      <c r="K375" s="34">
        <v>69.360824584960938</v>
      </c>
      <c r="L375" s="34">
        <v>233.85420227050781</v>
      </c>
      <c r="M375" s="34">
        <v>239.08413696289063</v>
      </c>
      <c r="N375" s="35">
        <v>0.89746361970901489</v>
      </c>
      <c r="O375">
        <v>220</v>
      </c>
      <c r="P375">
        <v>0</v>
      </c>
    </row>
    <row r="376" spans="1:16" x14ac:dyDescent="0.35">
      <c r="A376" s="5" t="s">
        <v>11000</v>
      </c>
      <c r="B376" t="s">
        <v>7016</v>
      </c>
      <c r="C376" t="s">
        <v>7017</v>
      </c>
      <c r="D376" t="s">
        <v>7018</v>
      </c>
      <c r="E376" t="s">
        <v>52</v>
      </c>
      <c r="F376" s="11" t="s">
        <v>26</v>
      </c>
      <c r="G376" s="11" t="s">
        <v>26</v>
      </c>
      <c r="H376" t="s">
        <v>18690</v>
      </c>
      <c r="I376" s="11" t="s">
        <v>63</v>
      </c>
      <c r="J376">
        <v>15</v>
      </c>
      <c r="K376" s="34">
        <v>69.516647338867188</v>
      </c>
      <c r="L376" s="34">
        <v>208.80233764648438</v>
      </c>
      <c r="M376" s="34">
        <v>214.58021545410156</v>
      </c>
      <c r="N376" s="35">
        <v>0.96018189191818237</v>
      </c>
      <c r="O376">
        <v>220</v>
      </c>
      <c r="P376">
        <v>0</v>
      </c>
    </row>
    <row r="377" spans="1:16" x14ac:dyDescent="0.35">
      <c r="A377" s="5" t="s">
        <v>11001</v>
      </c>
      <c r="B377" t="s">
        <v>7016</v>
      </c>
      <c r="C377" t="s">
        <v>7017</v>
      </c>
      <c r="D377" t="s">
        <v>7018</v>
      </c>
      <c r="E377" t="s">
        <v>52</v>
      </c>
      <c r="F377" s="11" t="s">
        <v>26</v>
      </c>
      <c r="G377" s="11" t="s">
        <v>26</v>
      </c>
      <c r="H377" t="s">
        <v>18690</v>
      </c>
      <c r="I377" s="11" t="s">
        <v>63</v>
      </c>
      <c r="J377">
        <v>16</v>
      </c>
      <c r="K377" s="34">
        <v>69.817123413085938</v>
      </c>
      <c r="L377" s="34">
        <v>171.07156372070313</v>
      </c>
      <c r="M377" s="34">
        <v>175.21440124511719</v>
      </c>
      <c r="N377" s="35">
        <v>0.6829911470413208</v>
      </c>
      <c r="O377">
        <v>220</v>
      </c>
      <c r="P377">
        <v>0</v>
      </c>
    </row>
    <row r="378" spans="1:16" x14ac:dyDescent="0.35">
      <c r="A378" s="5" t="s">
        <v>11002</v>
      </c>
      <c r="B378" t="s">
        <v>7016</v>
      </c>
      <c r="C378" t="s">
        <v>7017</v>
      </c>
      <c r="D378" t="s">
        <v>7018</v>
      </c>
      <c r="E378" t="s">
        <v>52</v>
      </c>
      <c r="F378" s="11" t="s">
        <v>26</v>
      </c>
      <c r="G378" s="11" t="s">
        <v>26</v>
      </c>
      <c r="H378" t="s">
        <v>18690</v>
      </c>
      <c r="I378" s="11" t="s">
        <v>63</v>
      </c>
      <c r="J378">
        <v>17</v>
      </c>
      <c r="K378" s="34">
        <v>69.697395324707031</v>
      </c>
      <c r="L378" s="34">
        <v>123.87359619140625</v>
      </c>
      <c r="M378" s="34">
        <v>129.37327575683594</v>
      </c>
      <c r="N378" s="35">
        <v>0.89718592166900635</v>
      </c>
      <c r="O378">
        <v>220</v>
      </c>
      <c r="P378">
        <v>0</v>
      </c>
    </row>
    <row r="379" spans="1:16" x14ac:dyDescent="0.35">
      <c r="A379" s="5" t="s">
        <v>11003</v>
      </c>
      <c r="B379" t="s">
        <v>7016</v>
      </c>
      <c r="C379" t="s">
        <v>7017</v>
      </c>
      <c r="D379" t="s">
        <v>7018</v>
      </c>
      <c r="E379" t="s">
        <v>52</v>
      </c>
      <c r="F379" s="11" t="s">
        <v>26</v>
      </c>
      <c r="G379" s="11" t="s">
        <v>26</v>
      </c>
      <c r="H379" t="s">
        <v>18690</v>
      </c>
      <c r="I379" s="11" t="s">
        <v>63</v>
      </c>
      <c r="J379">
        <v>18</v>
      </c>
      <c r="K379" s="34">
        <v>68.553031921386719</v>
      </c>
      <c r="L379" s="34">
        <v>89.066749572753906</v>
      </c>
      <c r="M379" s="34">
        <v>91.446723937988281</v>
      </c>
      <c r="N379" s="35">
        <v>0.51176857948303223</v>
      </c>
      <c r="O379">
        <v>220</v>
      </c>
      <c r="P379">
        <v>0</v>
      </c>
    </row>
    <row r="380" spans="1:16" x14ac:dyDescent="0.35">
      <c r="A380" s="5" t="s">
        <v>11004</v>
      </c>
      <c r="B380" t="s">
        <v>7016</v>
      </c>
      <c r="C380" t="s">
        <v>7017</v>
      </c>
      <c r="D380" t="s">
        <v>7018</v>
      </c>
      <c r="E380" t="s">
        <v>52</v>
      </c>
      <c r="F380" s="11" t="s">
        <v>26</v>
      </c>
      <c r="G380" s="11" t="s">
        <v>26</v>
      </c>
      <c r="H380" t="s">
        <v>18690</v>
      </c>
      <c r="I380" s="11" t="s">
        <v>63</v>
      </c>
      <c r="J380">
        <v>19</v>
      </c>
      <c r="K380" s="34">
        <v>67.084259033203125</v>
      </c>
      <c r="L380" s="34">
        <v>73.524009704589844</v>
      </c>
      <c r="M380" s="34">
        <v>74.306838989257813</v>
      </c>
      <c r="N380" s="35">
        <v>0.22958852350711823</v>
      </c>
      <c r="O380">
        <v>220</v>
      </c>
      <c r="P380">
        <v>0</v>
      </c>
    </row>
    <row r="381" spans="1:16" x14ac:dyDescent="0.35">
      <c r="A381" s="5" t="s">
        <v>11005</v>
      </c>
      <c r="B381" t="s">
        <v>7016</v>
      </c>
      <c r="C381" t="s">
        <v>7017</v>
      </c>
      <c r="D381" t="s">
        <v>7018</v>
      </c>
      <c r="E381" t="s">
        <v>52</v>
      </c>
      <c r="F381" s="11" t="s">
        <v>26</v>
      </c>
      <c r="G381" s="11" t="s">
        <v>26</v>
      </c>
      <c r="H381" t="s">
        <v>18690</v>
      </c>
      <c r="I381" s="11" t="s">
        <v>63</v>
      </c>
      <c r="J381">
        <v>20</v>
      </c>
      <c r="K381" s="34">
        <v>63.944911956787109</v>
      </c>
      <c r="L381" s="34">
        <v>73.048316955566406</v>
      </c>
      <c r="M381" s="34">
        <v>73.691665649414063</v>
      </c>
      <c r="N381" s="35">
        <v>0.19948507845401764</v>
      </c>
      <c r="O381">
        <v>220</v>
      </c>
      <c r="P381">
        <v>0</v>
      </c>
    </row>
    <row r="382" spans="1:16" x14ac:dyDescent="0.35">
      <c r="A382" s="5" t="s">
        <v>11006</v>
      </c>
      <c r="B382" t="s">
        <v>7016</v>
      </c>
      <c r="C382" t="s">
        <v>7017</v>
      </c>
      <c r="D382" t="s">
        <v>7018</v>
      </c>
      <c r="E382" t="s">
        <v>52</v>
      </c>
      <c r="F382" s="11" t="s">
        <v>26</v>
      </c>
      <c r="G382" s="11" t="s">
        <v>26</v>
      </c>
      <c r="H382" t="s">
        <v>18690</v>
      </c>
      <c r="I382" s="11" t="s">
        <v>63</v>
      </c>
      <c r="J382">
        <v>21</v>
      </c>
      <c r="K382" s="34">
        <v>62.251079559326172</v>
      </c>
      <c r="L382" s="34">
        <v>73.396583557128906</v>
      </c>
      <c r="M382" s="34">
        <v>74.222145080566406</v>
      </c>
      <c r="N382" s="35">
        <v>0.22169375419616699</v>
      </c>
      <c r="O382">
        <v>220</v>
      </c>
      <c r="P382">
        <v>0</v>
      </c>
    </row>
    <row r="383" spans="1:16" x14ac:dyDescent="0.35">
      <c r="A383" s="5" t="s">
        <v>11007</v>
      </c>
      <c r="B383" t="s">
        <v>7016</v>
      </c>
      <c r="C383" t="s">
        <v>7017</v>
      </c>
      <c r="D383" t="s">
        <v>7018</v>
      </c>
      <c r="E383" t="s">
        <v>52</v>
      </c>
      <c r="F383" s="11" t="s">
        <v>26</v>
      </c>
      <c r="G383" s="11" t="s">
        <v>26</v>
      </c>
      <c r="H383" t="s">
        <v>18690</v>
      </c>
      <c r="I383" s="11" t="s">
        <v>63</v>
      </c>
      <c r="J383">
        <v>22</v>
      </c>
      <c r="K383" s="34">
        <v>61.403327941894531</v>
      </c>
      <c r="L383" s="34">
        <v>75.385643005371094</v>
      </c>
      <c r="M383" s="34">
        <v>74.190345764160156</v>
      </c>
      <c r="N383" s="35">
        <v>0.30820930004119873</v>
      </c>
      <c r="O383">
        <v>220</v>
      </c>
      <c r="P383">
        <v>0</v>
      </c>
    </row>
    <row r="384" spans="1:16" x14ac:dyDescent="0.35">
      <c r="A384" s="5" t="s">
        <v>11008</v>
      </c>
      <c r="B384" t="s">
        <v>7016</v>
      </c>
      <c r="C384" t="s">
        <v>7017</v>
      </c>
      <c r="D384" t="s">
        <v>7018</v>
      </c>
      <c r="E384" t="s">
        <v>52</v>
      </c>
      <c r="F384" s="11" t="s">
        <v>26</v>
      </c>
      <c r="G384" s="11" t="s">
        <v>26</v>
      </c>
      <c r="H384" t="s">
        <v>18690</v>
      </c>
      <c r="I384" s="11" t="s">
        <v>63</v>
      </c>
      <c r="J384">
        <v>23</v>
      </c>
      <c r="K384" s="34">
        <v>60.228244781494141</v>
      </c>
      <c r="L384" s="34">
        <v>75.744407653808594</v>
      </c>
      <c r="M384" s="34">
        <v>74.606338500976563</v>
      </c>
      <c r="N384" s="35">
        <v>0.31294593214988708</v>
      </c>
      <c r="O384">
        <v>220</v>
      </c>
      <c r="P384">
        <v>0</v>
      </c>
    </row>
    <row r="385" spans="1:16" x14ac:dyDescent="0.35">
      <c r="A385" s="5" t="s">
        <v>11009</v>
      </c>
      <c r="B385" t="s">
        <v>7016</v>
      </c>
      <c r="C385" t="s">
        <v>7017</v>
      </c>
      <c r="D385" t="s">
        <v>7018</v>
      </c>
      <c r="E385" t="s">
        <v>52</v>
      </c>
      <c r="F385" s="11" t="s">
        <v>26</v>
      </c>
      <c r="G385" s="11" t="s">
        <v>26</v>
      </c>
      <c r="H385" t="s">
        <v>18690</v>
      </c>
      <c r="I385" s="11" t="s">
        <v>63</v>
      </c>
      <c r="J385">
        <v>24</v>
      </c>
      <c r="K385" s="34">
        <v>59.1097412109375</v>
      </c>
      <c r="L385" s="34">
        <v>72.3187255859375</v>
      </c>
      <c r="M385" s="34">
        <v>71.449012756347656</v>
      </c>
      <c r="N385" s="35">
        <v>0.24906823039054871</v>
      </c>
      <c r="O385">
        <v>220</v>
      </c>
      <c r="P385">
        <v>0</v>
      </c>
    </row>
    <row r="386" spans="1:16" x14ac:dyDescent="0.35">
      <c r="A386" s="5" t="s">
        <v>11010</v>
      </c>
      <c r="B386" t="s">
        <v>7016</v>
      </c>
      <c r="C386" t="s">
        <v>7017</v>
      </c>
      <c r="D386" t="s">
        <v>7018</v>
      </c>
      <c r="E386" t="s">
        <v>52</v>
      </c>
      <c r="F386" s="11" t="s">
        <v>26</v>
      </c>
      <c r="G386" s="11" t="s">
        <v>26</v>
      </c>
      <c r="H386" t="s">
        <v>18690</v>
      </c>
      <c r="I386" s="11" t="s">
        <v>64</v>
      </c>
      <c r="J386">
        <v>1</v>
      </c>
      <c r="K386" s="34">
        <v>62.495269775390625</v>
      </c>
      <c r="L386" s="34">
        <v>73.421104431152344</v>
      </c>
      <c r="M386" s="34">
        <v>70.716361999511719</v>
      </c>
      <c r="N386" s="35">
        <v>0.69872033596038818</v>
      </c>
      <c r="O386">
        <v>219</v>
      </c>
      <c r="P386">
        <v>0</v>
      </c>
    </row>
    <row r="387" spans="1:16" x14ac:dyDescent="0.35">
      <c r="A387" s="5" t="s">
        <v>11011</v>
      </c>
      <c r="B387" t="s">
        <v>7016</v>
      </c>
      <c r="C387" t="s">
        <v>7017</v>
      </c>
      <c r="D387" t="s">
        <v>7018</v>
      </c>
      <c r="E387" t="s">
        <v>52</v>
      </c>
      <c r="F387" s="11" t="s">
        <v>26</v>
      </c>
      <c r="G387" s="11" t="s">
        <v>26</v>
      </c>
      <c r="H387" t="s">
        <v>18690</v>
      </c>
      <c r="I387" s="11" t="s">
        <v>64</v>
      </c>
      <c r="J387">
        <v>2</v>
      </c>
      <c r="K387" s="34">
        <v>62.235439300537109</v>
      </c>
      <c r="L387" s="34">
        <v>68.057579040527344</v>
      </c>
      <c r="M387" s="34">
        <v>65.713020324707031</v>
      </c>
      <c r="N387" s="35">
        <v>0.6080278754234314</v>
      </c>
      <c r="O387">
        <v>219</v>
      </c>
      <c r="P387">
        <v>0</v>
      </c>
    </row>
    <row r="388" spans="1:16" x14ac:dyDescent="0.35">
      <c r="A388" s="5" t="s">
        <v>11012</v>
      </c>
      <c r="B388" t="s">
        <v>7016</v>
      </c>
      <c r="C388" t="s">
        <v>7017</v>
      </c>
      <c r="D388" t="s">
        <v>7018</v>
      </c>
      <c r="E388" t="s">
        <v>52</v>
      </c>
      <c r="F388" s="11" t="s">
        <v>26</v>
      </c>
      <c r="G388" s="11" t="s">
        <v>26</v>
      </c>
      <c r="H388" t="s">
        <v>18690</v>
      </c>
      <c r="I388" s="11" t="s">
        <v>64</v>
      </c>
      <c r="J388">
        <v>3</v>
      </c>
      <c r="K388" s="34">
        <v>62.346996307373047</v>
      </c>
      <c r="L388" s="34">
        <v>60.093677520751953</v>
      </c>
      <c r="M388" s="34">
        <v>58.133090972900391</v>
      </c>
      <c r="N388" s="35">
        <v>0.50548678636550903</v>
      </c>
      <c r="O388">
        <v>219</v>
      </c>
      <c r="P388">
        <v>0</v>
      </c>
    </row>
    <row r="389" spans="1:16" x14ac:dyDescent="0.35">
      <c r="A389" s="5" t="s">
        <v>11013</v>
      </c>
      <c r="B389" t="s">
        <v>7016</v>
      </c>
      <c r="C389" t="s">
        <v>7017</v>
      </c>
      <c r="D389" t="s">
        <v>7018</v>
      </c>
      <c r="E389" t="s">
        <v>52</v>
      </c>
      <c r="F389" s="11" t="s">
        <v>26</v>
      </c>
      <c r="G389" s="11" t="s">
        <v>26</v>
      </c>
      <c r="H389" t="s">
        <v>18690</v>
      </c>
      <c r="I389" s="11" t="s">
        <v>64</v>
      </c>
      <c r="J389">
        <v>4</v>
      </c>
      <c r="K389" s="34">
        <v>61.887378692626953</v>
      </c>
      <c r="L389" s="34">
        <v>51.647243499755859</v>
      </c>
      <c r="M389" s="34">
        <v>49.972343444824219</v>
      </c>
      <c r="N389" s="35">
        <v>0.42874094843864441</v>
      </c>
      <c r="O389">
        <v>219</v>
      </c>
      <c r="P389">
        <v>0</v>
      </c>
    </row>
    <row r="390" spans="1:16" x14ac:dyDescent="0.35">
      <c r="A390" s="5" t="s">
        <v>11014</v>
      </c>
      <c r="B390" t="s">
        <v>7016</v>
      </c>
      <c r="C390" t="s">
        <v>7017</v>
      </c>
      <c r="D390" t="s">
        <v>7018</v>
      </c>
      <c r="E390" t="s">
        <v>52</v>
      </c>
      <c r="F390" s="11" t="s">
        <v>26</v>
      </c>
      <c r="G390" s="11" t="s">
        <v>26</v>
      </c>
      <c r="H390" t="s">
        <v>18690</v>
      </c>
      <c r="I390" s="11" t="s">
        <v>64</v>
      </c>
      <c r="J390">
        <v>5</v>
      </c>
      <c r="K390" s="34">
        <v>61.127281188964844</v>
      </c>
      <c r="L390" s="34">
        <v>45.424945831298828</v>
      </c>
      <c r="M390" s="34">
        <v>43.888664245605469</v>
      </c>
      <c r="N390" s="35">
        <v>0.36490577459335327</v>
      </c>
      <c r="O390">
        <v>219</v>
      </c>
      <c r="P390">
        <v>0</v>
      </c>
    </row>
    <row r="391" spans="1:16" x14ac:dyDescent="0.35">
      <c r="A391" s="5" t="s">
        <v>11015</v>
      </c>
      <c r="B391" t="s">
        <v>7016</v>
      </c>
      <c r="C391" t="s">
        <v>7017</v>
      </c>
      <c r="D391" t="s">
        <v>7018</v>
      </c>
      <c r="E391" t="s">
        <v>52</v>
      </c>
      <c r="F391" s="11" t="s">
        <v>26</v>
      </c>
      <c r="G391" s="11" t="s">
        <v>26</v>
      </c>
      <c r="H391" t="s">
        <v>18690</v>
      </c>
      <c r="I391" s="11" t="s">
        <v>64</v>
      </c>
      <c r="J391">
        <v>6</v>
      </c>
      <c r="K391" s="34">
        <v>61.185726165771484</v>
      </c>
      <c r="L391" s="34">
        <v>41.581832885742188</v>
      </c>
      <c r="M391" s="34">
        <v>40.102577209472656</v>
      </c>
      <c r="N391" s="35">
        <v>0.31611919403076172</v>
      </c>
      <c r="O391">
        <v>219</v>
      </c>
      <c r="P391">
        <v>0</v>
      </c>
    </row>
    <row r="392" spans="1:16" x14ac:dyDescent="0.35">
      <c r="A392" s="5" t="s">
        <v>11016</v>
      </c>
      <c r="B392" t="s">
        <v>7016</v>
      </c>
      <c r="C392" t="s">
        <v>7017</v>
      </c>
      <c r="D392" t="s">
        <v>7018</v>
      </c>
      <c r="E392" t="s">
        <v>52</v>
      </c>
      <c r="F392" s="11" t="s">
        <v>26</v>
      </c>
      <c r="G392" s="11" t="s">
        <v>26</v>
      </c>
      <c r="H392" t="s">
        <v>18690</v>
      </c>
      <c r="I392" s="11" t="s">
        <v>64</v>
      </c>
      <c r="J392">
        <v>7</v>
      </c>
      <c r="K392" s="34">
        <v>60.879287719726563</v>
      </c>
      <c r="L392" s="34">
        <v>46.3045654296875</v>
      </c>
      <c r="M392" s="34">
        <v>45.207019805908203</v>
      </c>
      <c r="N392" s="35">
        <v>0.20000913739204407</v>
      </c>
      <c r="O392">
        <v>219</v>
      </c>
      <c r="P392">
        <v>0</v>
      </c>
    </row>
    <row r="393" spans="1:16" x14ac:dyDescent="0.35">
      <c r="A393" s="5" t="s">
        <v>11017</v>
      </c>
      <c r="B393" t="s">
        <v>7016</v>
      </c>
      <c r="C393" t="s">
        <v>7017</v>
      </c>
      <c r="D393" t="s">
        <v>7018</v>
      </c>
      <c r="E393" t="s">
        <v>52</v>
      </c>
      <c r="F393" s="11" t="s">
        <v>26</v>
      </c>
      <c r="G393" s="11" t="s">
        <v>26</v>
      </c>
      <c r="H393" t="s">
        <v>18690</v>
      </c>
      <c r="I393" s="11" t="s">
        <v>64</v>
      </c>
      <c r="J393">
        <v>8</v>
      </c>
      <c r="K393" s="34">
        <v>63.073558807373047</v>
      </c>
      <c r="L393" s="34">
        <v>67.89288330078125</v>
      </c>
      <c r="M393" s="34">
        <v>67.434410095214844</v>
      </c>
      <c r="N393" s="35">
        <v>0.10771238058805466</v>
      </c>
      <c r="O393">
        <v>219</v>
      </c>
      <c r="P393">
        <v>0</v>
      </c>
    </row>
    <row r="394" spans="1:16" x14ac:dyDescent="0.35">
      <c r="A394" s="5" t="s">
        <v>11018</v>
      </c>
      <c r="B394" t="s">
        <v>7016</v>
      </c>
      <c r="C394" t="s">
        <v>7017</v>
      </c>
      <c r="D394" t="s">
        <v>7018</v>
      </c>
      <c r="E394" t="s">
        <v>52</v>
      </c>
      <c r="F394" s="11" t="s">
        <v>26</v>
      </c>
      <c r="G394" s="11" t="s">
        <v>26</v>
      </c>
      <c r="H394" t="s">
        <v>18690</v>
      </c>
      <c r="I394" s="11" t="s">
        <v>64</v>
      </c>
      <c r="J394">
        <v>9</v>
      </c>
      <c r="K394" s="34">
        <v>66.922576904296875</v>
      </c>
      <c r="L394" s="34">
        <v>105.30043792724609</v>
      </c>
      <c r="M394" s="34">
        <v>105.29074859619141</v>
      </c>
      <c r="N394" s="35">
        <v>5.7802267372608185E-2</v>
      </c>
      <c r="O394">
        <v>219</v>
      </c>
      <c r="P394">
        <v>0</v>
      </c>
    </row>
    <row r="395" spans="1:16" x14ac:dyDescent="0.35">
      <c r="A395" s="5" t="s">
        <v>11019</v>
      </c>
      <c r="B395" t="s">
        <v>7016</v>
      </c>
      <c r="C395" t="s">
        <v>7017</v>
      </c>
      <c r="D395" t="s">
        <v>7018</v>
      </c>
      <c r="E395" t="s">
        <v>52</v>
      </c>
      <c r="F395" s="11" t="s">
        <v>26</v>
      </c>
      <c r="G395" s="11" t="s">
        <v>26</v>
      </c>
      <c r="H395" t="s">
        <v>18690</v>
      </c>
      <c r="I395" s="11" t="s">
        <v>64</v>
      </c>
      <c r="J395">
        <v>10</v>
      </c>
      <c r="K395" s="34">
        <v>72.041664123535156</v>
      </c>
      <c r="L395" s="34">
        <v>132.54641723632813</v>
      </c>
      <c r="M395" s="34">
        <v>132.37214660644531</v>
      </c>
      <c r="N395" s="35">
        <v>0.11010875552892685</v>
      </c>
      <c r="O395">
        <v>219</v>
      </c>
      <c r="P395">
        <v>0</v>
      </c>
    </row>
    <row r="396" spans="1:16" x14ac:dyDescent="0.35">
      <c r="A396" s="5" t="s">
        <v>11020</v>
      </c>
      <c r="B396" t="s">
        <v>7016</v>
      </c>
      <c r="C396" t="s">
        <v>7017</v>
      </c>
      <c r="D396" t="s">
        <v>7018</v>
      </c>
      <c r="E396" t="s">
        <v>52</v>
      </c>
      <c r="F396" s="11" t="s">
        <v>26</v>
      </c>
      <c r="G396" s="11" t="s">
        <v>26</v>
      </c>
      <c r="H396" t="s">
        <v>18690</v>
      </c>
      <c r="I396" s="11" t="s">
        <v>64</v>
      </c>
      <c r="J396">
        <v>11</v>
      </c>
      <c r="K396" s="34">
        <v>76.013542175292969</v>
      </c>
      <c r="L396" s="34">
        <v>133.37483215332031</v>
      </c>
      <c r="M396" s="34">
        <v>132.96992492675781</v>
      </c>
      <c r="N396" s="35">
        <v>0.16432042419910431</v>
      </c>
      <c r="O396">
        <v>219</v>
      </c>
      <c r="P396">
        <v>0</v>
      </c>
    </row>
    <row r="397" spans="1:16" x14ac:dyDescent="0.35">
      <c r="A397" s="5" t="s">
        <v>11021</v>
      </c>
      <c r="B397" t="s">
        <v>7016</v>
      </c>
      <c r="C397" t="s">
        <v>7017</v>
      </c>
      <c r="D397" t="s">
        <v>7018</v>
      </c>
      <c r="E397" t="s">
        <v>52</v>
      </c>
      <c r="F397" s="11" t="s">
        <v>26</v>
      </c>
      <c r="G397" s="11" t="s">
        <v>26</v>
      </c>
      <c r="H397" t="s">
        <v>18690</v>
      </c>
      <c r="I397" s="11" t="s">
        <v>64</v>
      </c>
      <c r="J397">
        <v>12</v>
      </c>
      <c r="K397" s="34">
        <v>76.9248046875</v>
      </c>
      <c r="L397" s="34">
        <v>123.21906280517578</v>
      </c>
      <c r="M397" s="34">
        <v>122.91864013671875</v>
      </c>
      <c r="N397" s="35">
        <v>0.12110534310340881</v>
      </c>
      <c r="O397">
        <v>219</v>
      </c>
      <c r="P397">
        <v>0</v>
      </c>
    </row>
    <row r="398" spans="1:16" x14ac:dyDescent="0.35">
      <c r="A398" s="5" t="s">
        <v>11022</v>
      </c>
      <c r="B398" t="s">
        <v>7016</v>
      </c>
      <c r="C398" t="s">
        <v>7017</v>
      </c>
      <c r="D398" t="s">
        <v>7018</v>
      </c>
      <c r="E398" t="s">
        <v>52</v>
      </c>
      <c r="F398" s="11" t="s">
        <v>26</v>
      </c>
      <c r="G398" s="11" t="s">
        <v>26</v>
      </c>
      <c r="H398" t="s">
        <v>18690</v>
      </c>
      <c r="I398" s="11" t="s">
        <v>64</v>
      </c>
      <c r="J398">
        <v>13</v>
      </c>
      <c r="K398" s="34">
        <v>77.50494384765625</v>
      </c>
      <c r="L398" s="34">
        <v>110.33151245117188</v>
      </c>
      <c r="M398" s="34">
        <v>109.97209167480469</v>
      </c>
      <c r="N398" s="35">
        <v>0.11239375919103622</v>
      </c>
      <c r="O398">
        <v>219</v>
      </c>
      <c r="P398">
        <v>0</v>
      </c>
    </row>
    <row r="399" spans="1:16" x14ac:dyDescent="0.35">
      <c r="A399" s="5" t="s">
        <v>11023</v>
      </c>
      <c r="B399" t="s">
        <v>7016</v>
      </c>
      <c r="C399" t="s">
        <v>7017</v>
      </c>
      <c r="D399" t="s">
        <v>7018</v>
      </c>
      <c r="E399" t="s">
        <v>52</v>
      </c>
      <c r="F399" s="11" t="s">
        <v>26</v>
      </c>
      <c r="G399" s="11" t="s">
        <v>26</v>
      </c>
      <c r="H399" t="s">
        <v>18690</v>
      </c>
      <c r="I399" s="11" t="s">
        <v>64</v>
      </c>
      <c r="J399">
        <v>14</v>
      </c>
      <c r="K399" s="34">
        <v>78.138381958007813</v>
      </c>
      <c r="L399" s="34">
        <v>105.13663482666016</v>
      </c>
      <c r="M399" s="34">
        <v>104.87743377685547</v>
      </c>
      <c r="N399" s="35">
        <v>9.1837763786315918E-2</v>
      </c>
      <c r="O399">
        <v>219</v>
      </c>
      <c r="P399">
        <v>0</v>
      </c>
    </row>
    <row r="400" spans="1:16" x14ac:dyDescent="0.35">
      <c r="A400" s="5" t="s">
        <v>11024</v>
      </c>
      <c r="B400" t="s">
        <v>7016</v>
      </c>
      <c r="C400" t="s">
        <v>7017</v>
      </c>
      <c r="D400" t="s">
        <v>7018</v>
      </c>
      <c r="E400" t="s">
        <v>52</v>
      </c>
      <c r="F400" s="11" t="s">
        <v>26</v>
      </c>
      <c r="G400" s="11" t="s">
        <v>26</v>
      </c>
      <c r="H400" t="s">
        <v>18690</v>
      </c>
      <c r="I400" s="11" t="s">
        <v>64</v>
      </c>
      <c r="J400">
        <v>15</v>
      </c>
      <c r="K400" s="34">
        <v>77.402359008789063</v>
      </c>
      <c r="L400" s="34">
        <v>98.801223754882813</v>
      </c>
      <c r="M400" s="34">
        <v>98.731040954589844</v>
      </c>
      <c r="N400" s="35">
        <v>0.12282698601484299</v>
      </c>
      <c r="O400">
        <v>219</v>
      </c>
      <c r="P400">
        <v>0</v>
      </c>
    </row>
    <row r="401" spans="1:16" x14ac:dyDescent="0.35">
      <c r="A401" s="5" t="s">
        <v>11025</v>
      </c>
      <c r="B401" t="s">
        <v>7016</v>
      </c>
      <c r="C401" t="s">
        <v>7017</v>
      </c>
      <c r="D401" t="s">
        <v>7018</v>
      </c>
      <c r="E401" t="s">
        <v>52</v>
      </c>
      <c r="F401" s="11" t="s">
        <v>26</v>
      </c>
      <c r="G401" s="11" t="s">
        <v>26</v>
      </c>
      <c r="H401" t="s">
        <v>18690</v>
      </c>
      <c r="I401" s="11" t="s">
        <v>64</v>
      </c>
      <c r="J401">
        <v>16</v>
      </c>
      <c r="K401" s="34">
        <v>77.585922241210938</v>
      </c>
      <c r="L401" s="34">
        <v>89.000946044921875</v>
      </c>
      <c r="M401" s="34">
        <v>88.451370239257813</v>
      </c>
      <c r="N401" s="35">
        <v>0.19171185791492462</v>
      </c>
      <c r="O401">
        <v>219</v>
      </c>
      <c r="P401">
        <v>0</v>
      </c>
    </row>
    <row r="402" spans="1:16" x14ac:dyDescent="0.35">
      <c r="A402" s="5" t="s">
        <v>11026</v>
      </c>
      <c r="B402" t="s">
        <v>7016</v>
      </c>
      <c r="C402" t="s">
        <v>7017</v>
      </c>
      <c r="D402" t="s">
        <v>7018</v>
      </c>
      <c r="E402" t="s">
        <v>52</v>
      </c>
      <c r="F402" s="11" t="s">
        <v>26</v>
      </c>
      <c r="G402" s="11" t="s">
        <v>26</v>
      </c>
      <c r="H402" t="s">
        <v>18690</v>
      </c>
      <c r="I402" s="11" t="s">
        <v>64</v>
      </c>
      <c r="J402">
        <v>17</v>
      </c>
      <c r="K402" s="34">
        <v>76.037498474121094</v>
      </c>
      <c r="L402" s="34">
        <v>73.832466125488281</v>
      </c>
      <c r="M402" s="34">
        <v>74.836021423339844</v>
      </c>
      <c r="N402" s="35">
        <v>0.22671955823898315</v>
      </c>
      <c r="O402">
        <v>219</v>
      </c>
      <c r="P402">
        <v>0</v>
      </c>
    </row>
    <row r="403" spans="1:16" x14ac:dyDescent="0.35">
      <c r="A403" s="5" t="s">
        <v>11027</v>
      </c>
      <c r="B403" t="s">
        <v>7016</v>
      </c>
      <c r="C403" t="s">
        <v>7017</v>
      </c>
      <c r="D403" t="s">
        <v>7018</v>
      </c>
      <c r="E403" t="s">
        <v>52</v>
      </c>
      <c r="F403" s="11" t="s">
        <v>26</v>
      </c>
      <c r="G403" s="11" t="s">
        <v>26</v>
      </c>
      <c r="H403" t="s">
        <v>18690</v>
      </c>
      <c r="I403" s="11" t="s">
        <v>64</v>
      </c>
      <c r="J403">
        <v>18</v>
      </c>
      <c r="K403" s="34">
        <v>75.111419677734375</v>
      </c>
      <c r="L403" s="34">
        <v>63.237617492675781</v>
      </c>
      <c r="M403" s="34">
        <v>63.732074737548828</v>
      </c>
      <c r="N403" s="35">
        <v>0.11349076777696609</v>
      </c>
      <c r="O403">
        <v>219</v>
      </c>
      <c r="P403">
        <v>0</v>
      </c>
    </row>
    <row r="404" spans="1:16" x14ac:dyDescent="0.35">
      <c r="A404" s="5" t="s">
        <v>11028</v>
      </c>
      <c r="B404" t="s">
        <v>7016</v>
      </c>
      <c r="C404" t="s">
        <v>7017</v>
      </c>
      <c r="D404" t="s">
        <v>7018</v>
      </c>
      <c r="E404" t="s">
        <v>52</v>
      </c>
      <c r="F404" s="11" t="s">
        <v>26</v>
      </c>
      <c r="G404" s="11" t="s">
        <v>26</v>
      </c>
      <c r="H404" t="s">
        <v>18690</v>
      </c>
      <c r="I404" s="11" t="s">
        <v>64</v>
      </c>
      <c r="J404">
        <v>19</v>
      </c>
      <c r="K404" s="34">
        <v>74.985313415527344</v>
      </c>
      <c r="L404" s="34">
        <v>60.212005615234375</v>
      </c>
      <c r="M404" s="34">
        <v>59.775936126708984</v>
      </c>
      <c r="N404" s="35">
        <v>0.12532095611095428</v>
      </c>
      <c r="O404">
        <v>219</v>
      </c>
      <c r="P404">
        <v>0</v>
      </c>
    </row>
    <row r="405" spans="1:16" x14ac:dyDescent="0.35">
      <c r="A405" s="5" t="s">
        <v>11029</v>
      </c>
      <c r="B405" t="s">
        <v>7016</v>
      </c>
      <c r="C405" t="s">
        <v>7017</v>
      </c>
      <c r="D405" t="s">
        <v>7018</v>
      </c>
      <c r="E405" t="s">
        <v>52</v>
      </c>
      <c r="F405" s="11" t="s">
        <v>26</v>
      </c>
      <c r="G405" s="11" t="s">
        <v>26</v>
      </c>
      <c r="H405" t="s">
        <v>18690</v>
      </c>
      <c r="I405" s="11" t="s">
        <v>64</v>
      </c>
      <c r="J405">
        <v>20</v>
      </c>
      <c r="K405" s="34">
        <v>73.860160827636719</v>
      </c>
      <c r="L405" s="34">
        <v>62.670536041259766</v>
      </c>
      <c r="M405" s="34">
        <v>61.253730773925781</v>
      </c>
      <c r="N405" s="35">
        <v>0.33925566077232361</v>
      </c>
      <c r="O405">
        <v>219</v>
      </c>
      <c r="P405">
        <v>0</v>
      </c>
    </row>
    <row r="406" spans="1:16" x14ac:dyDescent="0.35">
      <c r="A406" s="5" t="s">
        <v>11030</v>
      </c>
      <c r="B406" t="s">
        <v>7016</v>
      </c>
      <c r="C406" t="s">
        <v>7017</v>
      </c>
      <c r="D406" t="s">
        <v>7018</v>
      </c>
      <c r="E406" t="s">
        <v>52</v>
      </c>
      <c r="F406" s="11" t="s">
        <v>26</v>
      </c>
      <c r="G406" s="11" t="s">
        <v>26</v>
      </c>
      <c r="H406" t="s">
        <v>18690</v>
      </c>
      <c r="I406" s="11" t="s">
        <v>64</v>
      </c>
      <c r="J406">
        <v>21</v>
      </c>
      <c r="K406" s="34">
        <v>70.61798095703125</v>
      </c>
      <c r="L406" s="34">
        <v>65.253219604492188</v>
      </c>
      <c r="M406" s="34">
        <v>64.018821716308594</v>
      </c>
      <c r="N406" s="35">
        <v>0.32826489210128784</v>
      </c>
      <c r="O406">
        <v>219</v>
      </c>
      <c r="P406">
        <v>0</v>
      </c>
    </row>
    <row r="407" spans="1:16" x14ac:dyDescent="0.35">
      <c r="A407" s="5" t="s">
        <v>11031</v>
      </c>
      <c r="B407" t="s">
        <v>7016</v>
      </c>
      <c r="C407" t="s">
        <v>7017</v>
      </c>
      <c r="D407" t="s">
        <v>7018</v>
      </c>
      <c r="E407" t="s">
        <v>52</v>
      </c>
      <c r="F407" s="11" t="s">
        <v>26</v>
      </c>
      <c r="G407" s="11" t="s">
        <v>26</v>
      </c>
      <c r="H407" t="s">
        <v>18690</v>
      </c>
      <c r="I407" s="11" t="s">
        <v>64</v>
      </c>
      <c r="J407">
        <v>22</v>
      </c>
      <c r="K407" s="34">
        <v>68.090988159179688</v>
      </c>
      <c r="L407" s="34">
        <v>70.022232055664063</v>
      </c>
      <c r="M407" s="34">
        <v>67.228317260742188</v>
      </c>
      <c r="N407" s="35">
        <v>0.69993424415588379</v>
      </c>
      <c r="O407">
        <v>219</v>
      </c>
      <c r="P407">
        <v>0</v>
      </c>
    </row>
    <row r="408" spans="1:16" x14ac:dyDescent="0.35">
      <c r="A408" s="5" t="s">
        <v>11032</v>
      </c>
      <c r="B408" t="s">
        <v>7016</v>
      </c>
      <c r="C408" t="s">
        <v>7017</v>
      </c>
      <c r="D408" t="s">
        <v>7018</v>
      </c>
      <c r="E408" t="s">
        <v>52</v>
      </c>
      <c r="F408" s="11" t="s">
        <v>26</v>
      </c>
      <c r="G408" s="11" t="s">
        <v>26</v>
      </c>
      <c r="H408" t="s">
        <v>18690</v>
      </c>
      <c r="I408" s="11" t="s">
        <v>64</v>
      </c>
      <c r="J408">
        <v>23</v>
      </c>
      <c r="K408" s="34">
        <v>66.719207763671875</v>
      </c>
      <c r="L408" s="34">
        <v>72.822845458984375</v>
      </c>
      <c r="M408" s="34">
        <v>70.318641662597656</v>
      </c>
      <c r="N408" s="35">
        <v>0.6495356559753418</v>
      </c>
      <c r="O408">
        <v>219</v>
      </c>
      <c r="P408">
        <v>0</v>
      </c>
    </row>
    <row r="409" spans="1:16" x14ac:dyDescent="0.35">
      <c r="A409" s="5" t="s">
        <v>11033</v>
      </c>
      <c r="B409" t="s">
        <v>7016</v>
      </c>
      <c r="C409" t="s">
        <v>7017</v>
      </c>
      <c r="D409" t="s">
        <v>7018</v>
      </c>
      <c r="E409" t="s">
        <v>52</v>
      </c>
      <c r="F409" s="11" t="s">
        <v>26</v>
      </c>
      <c r="G409" s="11" t="s">
        <v>26</v>
      </c>
      <c r="H409" t="s">
        <v>18690</v>
      </c>
      <c r="I409" s="11" t="s">
        <v>64</v>
      </c>
      <c r="J409">
        <v>24</v>
      </c>
      <c r="K409" s="34">
        <v>65.771827697753906</v>
      </c>
      <c r="L409" s="34">
        <v>71.447822570800781</v>
      </c>
      <c r="M409" s="34">
        <v>69.340721130371094</v>
      </c>
      <c r="N409" s="35">
        <v>0.56562095880508423</v>
      </c>
      <c r="O409">
        <v>219</v>
      </c>
      <c r="P409">
        <v>0</v>
      </c>
    </row>
    <row r="410" spans="1:16" x14ac:dyDescent="0.35">
      <c r="A410" s="5" t="s">
        <v>11034</v>
      </c>
      <c r="B410" t="s">
        <v>7016</v>
      </c>
      <c r="C410" t="s">
        <v>7017</v>
      </c>
      <c r="D410" t="s">
        <v>7018</v>
      </c>
      <c r="E410" t="s">
        <v>52</v>
      </c>
      <c r="F410" s="11" t="s">
        <v>26</v>
      </c>
      <c r="G410" s="11" t="s">
        <v>26</v>
      </c>
      <c r="H410" t="s">
        <v>18690</v>
      </c>
      <c r="I410" s="11" t="s">
        <v>65</v>
      </c>
      <c r="J410">
        <v>1</v>
      </c>
      <c r="K410" s="34">
        <v>64.494621276855469</v>
      </c>
      <c r="L410" s="34">
        <v>82.429420471191406</v>
      </c>
      <c r="M410" s="34">
        <v>72.698837280273438</v>
      </c>
      <c r="N410" s="35">
        <v>2.4822375774383545</v>
      </c>
      <c r="O410">
        <v>219</v>
      </c>
      <c r="P410">
        <v>0</v>
      </c>
    </row>
    <row r="411" spans="1:16" x14ac:dyDescent="0.35">
      <c r="A411" s="5" t="s">
        <v>11035</v>
      </c>
      <c r="B411" t="s">
        <v>7016</v>
      </c>
      <c r="C411" t="s">
        <v>7017</v>
      </c>
      <c r="D411" t="s">
        <v>7018</v>
      </c>
      <c r="E411" t="s">
        <v>52</v>
      </c>
      <c r="F411" s="11" t="s">
        <v>26</v>
      </c>
      <c r="G411" s="11" t="s">
        <v>26</v>
      </c>
      <c r="H411" t="s">
        <v>18690</v>
      </c>
      <c r="I411" s="11" t="s">
        <v>65</v>
      </c>
      <c r="J411">
        <v>2</v>
      </c>
      <c r="K411" s="34">
        <v>64.115425109863281</v>
      </c>
      <c r="L411" s="34">
        <v>74.896186828613281</v>
      </c>
      <c r="M411" s="34">
        <v>66.208831787109375</v>
      </c>
      <c r="N411" s="35">
        <v>2.2217512130737305</v>
      </c>
      <c r="O411">
        <v>219</v>
      </c>
      <c r="P411">
        <v>0</v>
      </c>
    </row>
    <row r="412" spans="1:16" x14ac:dyDescent="0.35">
      <c r="A412" s="5" t="s">
        <v>11036</v>
      </c>
      <c r="B412" t="s">
        <v>7016</v>
      </c>
      <c r="C412" t="s">
        <v>7017</v>
      </c>
      <c r="D412" t="s">
        <v>7018</v>
      </c>
      <c r="E412" t="s">
        <v>52</v>
      </c>
      <c r="F412" s="11" t="s">
        <v>26</v>
      </c>
      <c r="G412" s="11" t="s">
        <v>26</v>
      </c>
      <c r="H412" t="s">
        <v>18690</v>
      </c>
      <c r="I412" s="11" t="s">
        <v>65</v>
      </c>
      <c r="J412">
        <v>3</v>
      </c>
      <c r="K412" s="34">
        <v>63.684635162353516</v>
      </c>
      <c r="L412" s="34">
        <v>65.671226501464844</v>
      </c>
      <c r="M412" s="34">
        <v>58.201335906982422</v>
      </c>
      <c r="N412" s="35">
        <v>1.9031137228012085</v>
      </c>
      <c r="O412">
        <v>219</v>
      </c>
      <c r="P412">
        <v>0</v>
      </c>
    </row>
    <row r="413" spans="1:16" x14ac:dyDescent="0.35">
      <c r="A413" s="5" t="s">
        <v>11037</v>
      </c>
      <c r="B413" t="s">
        <v>7016</v>
      </c>
      <c r="C413" t="s">
        <v>7017</v>
      </c>
      <c r="D413" t="s">
        <v>7018</v>
      </c>
      <c r="E413" t="s">
        <v>52</v>
      </c>
      <c r="F413" s="11" t="s">
        <v>26</v>
      </c>
      <c r="G413" s="11" t="s">
        <v>26</v>
      </c>
      <c r="H413" t="s">
        <v>18690</v>
      </c>
      <c r="I413" s="11" t="s">
        <v>65</v>
      </c>
      <c r="J413">
        <v>4</v>
      </c>
      <c r="K413" s="34">
        <v>63.20928955078125</v>
      </c>
      <c r="L413" s="34">
        <v>55.499588012695313</v>
      </c>
      <c r="M413" s="34">
        <v>49.322368621826172</v>
      </c>
      <c r="N413" s="35">
        <v>1.5481611490249634</v>
      </c>
      <c r="O413">
        <v>219</v>
      </c>
      <c r="P413">
        <v>0</v>
      </c>
    </row>
    <row r="414" spans="1:16" x14ac:dyDescent="0.35">
      <c r="A414" s="5" t="s">
        <v>11038</v>
      </c>
      <c r="B414" t="s">
        <v>7016</v>
      </c>
      <c r="C414" t="s">
        <v>7017</v>
      </c>
      <c r="D414" t="s">
        <v>7018</v>
      </c>
      <c r="E414" t="s">
        <v>52</v>
      </c>
      <c r="F414" s="11" t="s">
        <v>26</v>
      </c>
      <c r="G414" s="11" t="s">
        <v>26</v>
      </c>
      <c r="H414" t="s">
        <v>18690</v>
      </c>
      <c r="I414" s="11" t="s">
        <v>65</v>
      </c>
      <c r="J414">
        <v>5</v>
      </c>
      <c r="K414" s="34">
        <v>62.689506530761719</v>
      </c>
      <c r="L414" s="34">
        <v>50.358448028564453</v>
      </c>
      <c r="M414" s="34">
        <v>44.798858642578125</v>
      </c>
      <c r="N414" s="35">
        <v>1.2598495483398438</v>
      </c>
      <c r="O414">
        <v>219</v>
      </c>
      <c r="P414">
        <v>0</v>
      </c>
    </row>
    <row r="415" spans="1:16" x14ac:dyDescent="0.35">
      <c r="A415" s="5" t="s">
        <v>11039</v>
      </c>
      <c r="B415" t="s">
        <v>7016</v>
      </c>
      <c r="C415" t="s">
        <v>7017</v>
      </c>
      <c r="D415" t="s">
        <v>7018</v>
      </c>
      <c r="E415" t="s">
        <v>52</v>
      </c>
      <c r="F415" s="11" t="s">
        <v>26</v>
      </c>
      <c r="G415" s="11" t="s">
        <v>26</v>
      </c>
      <c r="H415" t="s">
        <v>18690</v>
      </c>
      <c r="I415" s="11" t="s">
        <v>65</v>
      </c>
      <c r="J415">
        <v>6</v>
      </c>
      <c r="K415" s="34">
        <v>62.667953491210938</v>
      </c>
      <c r="L415" s="34">
        <v>51.4464111328125</v>
      </c>
      <c r="M415" s="34">
        <v>46.261714935302734</v>
      </c>
      <c r="N415" s="35">
        <v>0.99216276407241821</v>
      </c>
      <c r="O415">
        <v>219</v>
      </c>
      <c r="P415">
        <v>0</v>
      </c>
    </row>
    <row r="416" spans="1:16" x14ac:dyDescent="0.35">
      <c r="A416" s="5" t="s">
        <v>11040</v>
      </c>
      <c r="B416" t="s">
        <v>7016</v>
      </c>
      <c r="C416" t="s">
        <v>7017</v>
      </c>
      <c r="D416" t="s">
        <v>7018</v>
      </c>
      <c r="E416" t="s">
        <v>52</v>
      </c>
      <c r="F416" s="11" t="s">
        <v>26</v>
      </c>
      <c r="G416" s="11" t="s">
        <v>26</v>
      </c>
      <c r="H416" t="s">
        <v>18690</v>
      </c>
      <c r="I416" s="11" t="s">
        <v>65</v>
      </c>
      <c r="J416">
        <v>7</v>
      </c>
      <c r="K416" s="34">
        <v>62.563770294189453</v>
      </c>
      <c r="L416" s="34">
        <v>70.63848876953125</v>
      </c>
      <c r="M416" s="34">
        <v>68.706558227539063</v>
      </c>
      <c r="N416" s="35">
        <v>0.31959480047225952</v>
      </c>
      <c r="O416">
        <v>219</v>
      </c>
      <c r="P416">
        <v>0</v>
      </c>
    </row>
    <row r="417" spans="1:16" x14ac:dyDescent="0.35">
      <c r="A417" s="5" t="s">
        <v>11041</v>
      </c>
      <c r="B417" t="s">
        <v>7016</v>
      </c>
      <c r="C417" t="s">
        <v>7017</v>
      </c>
      <c r="D417" t="s">
        <v>7018</v>
      </c>
      <c r="E417" t="s">
        <v>52</v>
      </c>
      <c r="F417" s="11" t="s">
        <v>26</v>
      </c>
      <c r="G417" s="11" t="s">
        <v>26</v>
      </c>
      <c r="H417" t="s">
        <v>18690</v>
      </c>
      <c r="I417" s="11" t="s">
        <v>65</v>
      </c>
      <c r="J417">
        <v>8</v>
      </c>
      <c r="K417" s="34">
        <v>63.773624420166016</v>
      </c>
      <c r="L417" s="34">
        <v>137.51115417480469</v>
      </c>
      <c r="M417" s="34">
        <v>135.38424682617188</v>
      </c>
      <c r="N417" s="35">
        <v>0.41717097163200378</v>
      </c>
      <c r="O417">
        <v>219</v>
      </c>
      <c r="P417">
        <v>0</v>
      </c>
    </row>
    <row r="418" spans="1:16" x14ac:dyDescent="0.35">
      <c r="A418" s="5" t="s">
        <v>11042</v>
      </c>
      <c r="B418" t="s">
        <v>7016</v>
      </c>
      <c r="C418" t="s">
        <v>7017</v>
      </c>
      <c r="D418" t="s">
        <v>7018</v>
      </c>
      <c r="E418" t="s">
        <v>52</v>
      </c>
      <c r="F418" s="11" t="s">
        <v>26</v>
      </c>
      <c r="G418" s="11" t="s">
        <v>26</v>
      </c>
      <c r="H418" t="s">
        <v>18690</v>
      </c>
      <c r="I418" s="11" t="s">
        <v>65</v>
      </c>
      <c r="J418">
        <v>9</v>
      </c>
      <c r="K418" s="34">
        <v>66.582916259765625</v>
      </c>
      <c r="L418" s="34">
        <v>250.49824523925781</v>
      </c>
      <c r="M418" s="34">
        <v>247.62103271484375</v>
      </c>
      <c r="N418" s="35">
        <v>0.59573811292648315</v>
      </c>
      <c r="O418">
        <v>219</v>
      </c>
      <c r="P418">
        <v>0</v>
      </c>
    </row>
    <row r="419" spans="1:16" x14ac:dyDescent="0.35">
      <c r="A419" s="5" t="s">
        <v>11043</v>
      </c>
      <c r="B419" t="s">
        <v>7016</v>
      </c>
      <c r="C419" t="s">
        <v>7017</v>
      </c>
      <c r="D419" t="s">
        <v>7018</v>
      </c>
      <c r="E419" t="s">
        <v>52</v>
      </c>
      <c r="F419" s="11" t="s">
        <v>26</v>
      </c>
      <c r="G419" s="11" t="s">
        <v>26</v>
      </c>
      <c r="H419" t="s">
        <v>18690</v>
      </c>
      <c r="I419" s="11" t="s">
        <v>65</v>
      </c>
      <c r="J419">
        <v>10</v>
      </c>
      <c r="K419" s="34">
        <v>70.870323181152344</v>
      </c>
      <c r="L419" s="34">
        <v>333.3038330078125</v>
      </c>
      <c r="M419" s="34">
        <v>330.7999267578125</v>
      </c>
      <c r="N419" s="35">
        <v>0.52446454763412476</v>
      </c>
      <c r="O419">
        <v>219</v>
      </c>
      <c r="P419">
        <v>0</v>
      </c>
    </row>
    <row r="420" spans="1:16" x14ac:dyDescent="0.35">
      <c r="A420" s="5" t="s">
        <v>11044</v>
      </c>
      <c r="B420" t="s">
        <v>7016</v>
      </c>
      <c r="C420" t="s">
        <v>7017</v>
      </c>
      <c r="D420" t="s">
        <v>7018</v>
      </c>
      <c r="E420" t="s">
        <v>52</v>
      </c>
      <c r="F420" s="11" t="s">
        <v>26</v>
      </c>
      <c r="G420" s="11" t="s">
        <v>26</v>
      </c>
      <c r="H420" t="s">
        <v>18690</v>
      </c>
      <c r="I420" s="11" t="s">
        <v>65</v>
      </c>
      <c r="J420">
        <v>11</v>
      </c>
      <c r="K420" s="34">
        <v>73.823799133300781</v>
      </c>
      <c r="L420" s="34">
        <v>333.66519165039063</v>
      </c>
      <c r="M420" s="34">
        <v>329.14190673828125</v>
      </c>
      <c r="N420" s="35">
        <v>0.88069641590118408</v>
      </c>
      <c r="O420">
        <v>219</v>
      </c>
      <c r="P420">
        <v>0</v>
      </c>
    </row>
    <row r="421" spans="1:16" x14ac:dyDescent="0.35">
      <c r="A421" s="5" t="s">
        <v>11045</v>
      </c>
      <c r="B421" t="s">
        <v>7016</v>
      </c>
      <c r="C421" t="s">
        <v>7017</v>
      </c>
      <c r="D421" t="s">
        <v>7018</v>
      </c>
      <c r="E421" t="s">
        <v>52</v>
      </c>
      <c r="F421" s="11" t="s">
        <v>26</v>
      </c>
      <c r="G421" s="11" t="s">
        <v>26</v>
      </c>
      <c r="H421" t="s">
        <v>18690</v>
      </c>
      <c r="I421" s="11" t="s">
        <v>65</v>
      </c>
      <c r="J421">
        <v>12</v>
      </c>
      <c r="K421" s="34">
        <v>75.153289794921875</v>
      </c>
      <c r="L421" s="34">
        <v>293.6634521484375</v>
      </c>
      <c r="M421" s="34">
        <v>289.462646484375</v>
      </c>
      <c r="N421" s="35">
        <v>0.79318529367446899</v>
      </c>
      <c r="O421">
        <v>219</v>
      </c>
      <c r="P421">
        <v>0</v>
      </c>
    </row>
    <row r="422" spans="1:16" x14ac:dyDescent="0.35">
      <c r="A422" s="5" t="s">
        <v>11046</v>
      </c>
      <c r="B422" t="s">
        <v>7016</v>
      </c>
      <c r="C422" t="s">
        <v>7017</v>
      </c>
      <c r="D422" t="s">
        <v>7018</v>
      </c>
      <c r="E422" t="s">
        <v>52</v>
      </c>
      <c r="F422" s="11" t="s">
        <v>26</v>
      </c>
      <c r="G422" s="11" t="s">
        <v>26</v>
      </c>
      <c r="H422" t="s">
        <v>18690</v>
      </c>
      <c r="I422" s="11" t="s">
        <v>65</v>
      </c>
      <c r="J422">
        <v>13</v>
      </c>
      <c r="K422" s="34">
        <v>76.358673095703125</v>
      </c>
      <c r="L422" s="34">
        <v>247.67318725585938</v>
      </c>
      <c r="M422" s="34">
        <v>243.82124328613281</v>
      </c>
      <c r="N422" s="35">
        <v>0.70769804716110229</v>
      </c>
      <c r="O422">
        <v>219</v>
      </c>
      <c r="P422">
        <v>0</v>
      </c>
    </row>
    <row r="423" spans="1:16" x14ac:dyDescent="0.35">
      <c r="A423" s="5" t="s">
        <v>11047</v>
      </c>
      <c r="B423" t="s">
        <v>7016</v>
      </c>
      <c r="C423" t="s">
        <v>7017</v>
      </c>
      <c r="D423" t="s">
        <v>7018</v>
      </c>
      <c r="E423" t="s">
        <v>52</v>
      </c>
      <c r="F423" s="11" t="s">
        <v>26</v>
      </c>
      <c r="G423" s="11" t="s">
        <v>26</v>
      </c>
      <c r="H423" t="s">
        <v>18690</v>
      </c>
      <c r="I423" s="11" t="s">
        <v>65</v>
      </c>
      <c r="J423">
        <v>14</v>
      </c>
      <c r="K423" s="34">
        <v>77.348442077636719</v>
      </c>
      <c r="L423" s="34">
        <v>228.78390502929688</v>
      </c>
      <c r="M423" s="34">
        <v>225.29443359375</v>
      </c>
      <c r="N423" s="35">
        <v>0.61781501770019531</v>
      </c>
      <c r="O423">
        <v>219</v>
      </c>
      <c r="P423">
        <v>0</v>
      </c>
    </row>
    <row r="424" spans="1:16" x14ac:dyDescent="0.35">
      <c r="A424" s="5" t="s">
        <v>11048</v>
      </c>
      <c r="B424" t="s">
        <v>7016</v>
      </c>
      <c r="C424" t="s">
        <v>7017</v>
      </c>
      <c r="D424" t="s">
        <v>7018</v>
      </c>
      <c r="E424" t="s">
        <v>52</v>
      </c>
      <c r="F424" s="11" t="s">
        <v>26</v>
      </c>
      <c r="G424" s="11" t="s">
        <v>26</v>
      </c>
      <c r="H424" t="s">
        <v>18690</v>
      </c>
      <c r="I424" s="11" t="s">
        <v>65</v>
      </c>
      <c r="J424">
        <v>15</v>
      </c>
      <c r="K424" s="34">
        <v>77.051483154296875</v>
      </c>
      <c r="L424" s="34">
        <v>206.36985778808594</v>
      </c>
      <c r="M424" s="34">
        <v>203.16709899902344</v>
      </c>
      <c r="N424" s="35">
        <v>0.56009340286254883</v>
      </c>
      <c r="O424">
        <v>219</v>
      </c>
      <c r="P424">
        <v>0</v>
      </c>
    </row>
    <row r="425" spans="1:16" x14ac:dyDescent="0.35">
      <c r="A425" s="5" t="s">
        <v>11049</v>
      </c>
      <c r="B425" t="s">
        <v>7016</v>
      </c>
      <c r="C425" t="s">
        <v>7017</v>
      </c>
      <c r="D425" t="s">
        <v>7018</v>
      </c>
      <c r="E425" t="s">
        <v>52</v>
      </c>
      <c r="F425" s="11" t="s">
        <v>26</v>
      </c>
      <c r="G425" s="11" t="s">
        <v>26</v>
      </c>
      <c r="H425" t="s">
        <v>18690</v>
      </c>
      <c r="I425" s="11" t="s">
        <v>65</v>
      </c>
      <c r="J425">
        <v>16</v>
      </c>
      <c r="K425" s="34">
        <v>76.550918579101563</v>
      </c>
      <c r="L425" s="34">
        <v>169.43141174316406</v>
      </c>
      <c r="M425" s="34">
        <v>166.01985168457031</v>
      </c>
      <c r="N425" s="35">
        <v>0.57288867235183716</v>
      </c>
      <c r="O425">
        <v>219</v>
      </c>
      <c r="P425">
        <v>0</v>
      </c>
    </row>
    <row r="426" spans="1:16" x14ac:dyDescent="0.35">
      <c r="A426" s="5" t="s">
        <v>11050</v>
      </c>
      <c r="B426" t="s">
        <v>7016</v>
      </c>
      <c r="C426" t="s">
        <v>7017</v>
      </c>
      <c r="D426" t="s">
        <v>7018</v>
      </c>
      <c r="E426" t="s">
        <v>52</v>
      </c>
      <c r="F426" s="11" t="s">
        <v>26</v>
      </c>
      <c r="G426" s="11" t="s">
        <v>26</v>
      </c>
      <c r="H426" t="s">
        <v>18690</v>
      </c>
      <c r="I426" s="11" t="s">
        <v>65</v>
      </c>
      <c r="J426">
        <v>17</v>
      </c>
      <c r="K426" s="34">
        <v>75.751632690429688</v>
      </c>
      <c r="L426" s="34">
        <v>118.19532775878906</v>
      </c>
      <c r="M426" s="34">
        <v>123.20440673828125</v>
      </c>
      <c r="N426" s="35">
        <v>0.81455177068710327</v>
      </c>
      <c r="O426">
        <v>219</v>
      </c>
      <c r="P426">
        <v>0</v>
      </c>
    </row>
    <row r="427" spans="1:16" x14ac:dyDescent="0.35">
      <c r="A427" s="5" t="s">
        <v>11051</v>
      </c>
      <c r="B427" t="s">
        <v>7016</v>
      </c>
      <c r="C427" t="s">
        <v>7017</v>
      </c>
      <c r="D427" t="s">
        <v>7018</v>
      </c>
      <c r="E427" t="s">
        <v>52</v>
      </c>
      <c r="F427" s="11" t="s">
        <v>26</v>
      </c>
      <c r="G427" s="11" t="s">
        <v>26</v>
      </c>
      <c r="H427" t="s">
        <v>18690</v>
      </c>
      <c r="I427" s="11" t="s">
        <v>65</v>
      </c>
      <c r="J427">
        <v>18</v>
      </c>
      <c r="K427" s="34">
        <v>74.415771484375</v>
      </c>
      <c r="L427" s="34">
        <v>86.181022644042969</v>
      </c>
      <c r="M427" s="34">
        <v>90.203330993652344</v>
      </c>
      <c r="N427" s="35">
        <v>0.73565387725830078</v>
      </c>
      <c r="O427">
        <v>219</v>
      </c>
      <c r="P427">
        <v>0</v>
      </c>
    </row>
    <row r="428" spans="1:16" x14ac:dyDescent="0.35">
      <c r="A428" s="5" t="s">
        <v>11052</v>
      </c>
      <c r="B428" t="s">
        <v>7016</v>
      </c>
      <c r="C428" t="s">
        <v>7017</v>
      </c>
      <c r="D428" t="s">
        <v>7018</v>
      </c>
      <c r="E428" t="s">
        <v>52</v>
      </c>
      <c r="F428" s="11" t="s">
        <v>26</v>
      </c>
      <c r="G428" s="11" t="s">
        <v>26</v>
      </c>
      <c r="H428" t="s">
        <v>18690</v>
      </c>
      <c r="I428" s="11" t="s">
        <v>65</v>
      </c>
      <c r="J428">
        <v>19</v>
      </c>
      <c r="K428" s="34">
        <v>73.357513427734375</v>
      </c>
      <c r="L428" s="34">
        <v>71.99603271484375</v>
      </c>
      <c r="M428" s="34">
        <v>75.530235290527344</v>
      </c>
      <c r="N428" s="35">
        <v>0.73170608282089233</v>
      </c>
      <c r="O428">
        <v>219</v>
      </c>
      <c r="P428">
        <v>0</v>
      </c>
    </row>
    <row r="429" spans="1:16" x14ac:dyDescent="0.35">
      <c r="A429" s="5" t="s">
        <v>11053</v>
      </c>
      <c r="B429" t="s">
        <v>7016</v>
      </c>
      <c r="C429" t="s">
        <v>7017</v>
      </c>
      <c r="D429" t="s">
        <v>7018</v>
      </c>
      <c r="E429" t="s">
        <v>52</v>
      </c>
      <c r="F429" s="11" t="s">
        <v>26</v>
      </c>
      <c r="G429" s="11" t="s">
        <v>26</v>
      </c>
      <c r="H429" t="s">
        <v>18690</v>
      </c>
      <c r="I429" s="11" t="s">
        <v>65</v>
      </c>
      <c r="J429">
        <v>20</v>
      </c>
      <c r="K429" s="34">
        <v>70.921333312988281</v>
      </c>
      <c r="L429" s="34">
        <v>71.769126892089844</v>
      </c>
      <c r="M429" s="34">
        <v>74.595932006835938</v>
      </c>
      <c r="N429" s="35">
        <v>0.58885884284973145</v>
      </c>
      <c r="O429">
        <v>219</v>
      </c>
      <c r="P429">
        <v>0</v>
      </c>
    </row>
    <row r="430" spans="1:16" x14ac:dyDescent="0.35">
      <c r="A430" s="5" t="s">
        <v>11054</v>
      </c>
      <c r="B430" t="s">
        <v>7016</v>
      </c>
      <c r="C430" t="s">
        <v>7017</v>
      </c>
      <c r="D430" t="s">
        <v>7018</v>
      </c>
      <c r="E430" t="s">
        <v>52</v>
      </c>
      <c r="F430" s="11" t="s">
        <v>26</v>
      </c>
      <c r="G430" s="11" t="s">
        <v>26</v>
      </c>
      <c r="H430" t="s">
        <v>18690</v>
      </c>
      <c r="I430" s="11" t="s">
        <v>65</v>
      </c>
      <c r="J430">
        <v>21</v>
      </c>
      <c r="K430" s="34">
        <v>67.954673767089844</v>
      </c>
      <c r="L430" s="34">
        <v>72.643524169921875</v>
      </c>
      <c r="M430" s="34">
        <v>75.609878540039063</v>
      </c>
      <c r="N430" s="35">
        <v>0.64473313093185425</v>
      </c>
      <c r="O430">
        <v>219</v>
      </c>
      <c r="P430">
        <v>0</v>
      </c>
    </row>
    <row r="431" spans="1:16" x14ac:dyDescent="0.35">
      <c r="A431" s="5" t="s">
        <v>11055</v>
      </c>
      <c r="B431" t="s">
        <v>7016</v>
      </c>
      <c r="C431" t="s">
        <v>7017</v>
      </c>
      <c r="D431" t="s">
        <v>7018</v>
      </c>
      <c r="E431" t="s">
        <v>52</v>
      </c>
      <c r="F431" s="11" t="s">
        <v>26</v>
      </c>
      <c r="G431" s="11" t="s">
        <v>26</v>
      </c>
      <c r="H431" t="s">
        <v>18690</v>
      </c>
      <c r="I431" s="11" t="s">
        <v>65</v>
      </c>
      <c r="J431">
        <v>22</v>
      </c>
      <c r="K431" s="34">
        <v>66.428718566894531</v>
      </c>
      <c r="L431" s="34">
        <v>80.900672912597656</v>
      </c>
      <c r="M431" s="34">
        <v>76.49639892578125</v>
      </c>
      <c r="N431" s="35">
        <v>1.021188497543335</v>
      </c>
      <c r="O431">
        <v>219</v>
      </c>
      <c r="P431">
        <v>0</v>
      </c>
    </row>
    <row r="432" spans="1:16" x14ac:dyDescent="0.35">
      <c r="A432" s="5" t="s">
        <v>11056</v>
      </c>
      <c r="B432" t="s">
        <v>7016</v>
      </c>
      <c r="C432" t="s">
        <v>7017</v>
      </c>
      <c r="D432" t="s">
        <v>7018</v>
      </c>
      <c r="E432" t="s">
        <v>52</v>
      </c>
      <c r="F432" s="11" t="s">
        <v>26</v>
      </c>
      <c r="G432" s="11" t="s">
        <v>26</v>
      </c>
      <c r="H432" t="s">
        <v>18690</v>
      </c>
      <c r="I432" s="11" t="s">
        <v>65</v>
      </c>
      <c r="J432">
        <v>23</v>
      </c>
      <c r="K432" s="34">
        <v>65.449966430664063</v>
      </c>
      <c r="L432" s="34">
        <v>81.777458190917969</v>
      </c>
      <c r="M432" s="34">
        <v>77.768234252929688</v>
      </c>
      <c r="N432" s="35">
        <v>0.98124706745147705</v>
      </c>
      <c r="O432">
        <v>219</v>
      </c>
      <c r="P432">
        <v>0</v>
      </c>
    </row>
    <row r="433" spans="1:16" x14ac:dyDescent="0.35">
      <c r="A433" s="5" t="s">
        <v>11057</v>
      </c>
      <c r="B433" t="s">
        <v>7016</v>
      </c>
      <c r="C433" t="s">
        <v>7017</v>
      </c>
      <c r="D433" t="s">
        <v>7018</v>
      </c>
      <c r="E433" t="s">
        <v>52</v>
      </c>
      <c r="F433" s="11" t="s">
        <v>26</v>
      </c>
      <c r="G433" s="11" t="s">
        <v>26</v>
      </c>
      <c r="H433" t="s">
        <v>18690</v>
      </c>
      <c r="I433" s="11" t="s">
        <v>65</v>
      </c>
      <c r="J433">
        <v>24</v>
      </c>
      <c r="K433" s="34">
        <v>64.75177001953125</v>
      </c>
      <c r="L433" s="34">
        <v>78.483390808105469</v>
      </c>
      <c r="M433" s="34">
        <v>74.876976013183594</v>
      </c>
      <c r="N433" s="35">
        <v>0.91127127408981323</v>
      </c>
      <c r="O433">
        <v>219</v>
      </c>
      <c r="P433">
        <v>0</v>
      </c>
    </row>
    <row r="434" spans="1:16" x14ac:dyDescent="0.35">
      <c r="A434" s="5" t="s">
        <v>11058</v>
      </c>
      <c r="B434" t="s">
        <v>7016</v>
      </c>
      <c r="C434" t="s">
        <v>7017</v>
      </c>
      <c r="D434" t="s">
        <v>7018</v>
      </c>
      <c r="E434" t="s">
        <v>52</v>
      </c>
      <c r="F434" s="11" t="s">
        <v>26</v>
      </c>
      <c r="G434" s="11" t="s">
        <v>26</v>
      </c>
      <c r="H434" t="s">
        <v>18690</v>
      </c>
      <c r="I434" s="11" t="s">
        <v>66</v>
      </c>
      <c r="J434">
        <v>1</v>
      </c>
      <c r="K434" s="34">
        <v>66.030899047851563</v>
      </c>
      <c r="L434" s="34">
        <v>81.849205017089844</v>
      </c>
      <c r="M434" s="34">
        <v>71.713645935058594</v>
      </c>
      <c r="N434" s="35">
        <v>2.6166620254516602</v>
      </c>
      <c r="O434">
        <v>219</v>
      </c>
      <c r="P434">
        <v>0</v>
      </c>
    </row>
    <row r="435" spans="1:16" x14ac:dyDescent="0.35">
      <c r="A435" s="5" t="s">
        <v>11059</v>
      </c>
      <c r="B435" t="s">
        <v>7016</v>
      </c>
      <c r="C435" t="s">
        <v>7017</v>
      </c>
      <c r="D435" t="s">
        <v>7018</v>
      </c>
      <c r="E435" t="s">
        <v>52</v>
      </c>
      <c r="F435" s="11" t="s">
        <v>26</v>
      </c>
      <c r="G435" s="11" t="s">
        <v>26</v>
      </c>
      <c r="H435" t="s">
        <v>18690</v>
      </c>
      <c r="I435" s="11" t="s">
        <v>66</v>
      </c>
      <c r="J435">
        <v>2</v>
      </c>
      <c r="K435" s="34">
        <v>65.56817626953125</v>
      </c>
      <c r="L435" s="34">
        <v>74.397590637207031</v>
      </c>
      <c r="M435" s="34">
        <v>65.322761535644531</v>
      </c>
      <c r="N435" s="35">
        <v>2.3484480381011963</v>
      </c>
      <c r="O435">
        <v>219</v>
      </c>
      <c r="P435">
        <v>0</v>
      </c>
    </row>
    <row r="436" spans="1:16" x14ac:dyDescent="0.35">
      <c r="A436" s="5" t="s">
        <v>11060</v>
      </c>
      <c r="B436" t="s">
        <v>7016</v>
      </c>
      <c r="C436" t="s">
        <v>7017</v>
      </c>
      <c r="D436" t="s">
        <v>7018</v>
      </c>
      <c r="E436" t="s">
        <v>52</v>
      </c>
      <c r="F436" s="11" t="s">
        <v>26</v>
      </c>
      <c r="G436" s="11" t="s">
        <v>26</v>
      </c>
      <c r="H436" t="s">
        <v>18690</v>
      </c>
      <c r="I436" s="11" t="s">
        <v>66</v>
      </c>
      <c r="J436">
        <v>3</v>
      </c>
      <c r="K436" s="34">
        <v>65.273345947265625</v>
      </c>
      <c r="L436" s="34">
        <v>65.219734191894531</v>
      </c>
      <c r="M436" s="34">
        <v>57.30853271484375</v>
      </c>
      <c r="N436" s="35">
        <v>2.036473274230957</v>
      </c>
      <c r="O436">
        <v>219</v>
      </c>
      <c r="P436">
        <v>0</v>
      </c>
    </row>
    <row r="437" spans="1:16" x14ac:dyDescent="0.35">
      <c r="A437" s="5" t="s">
        <v>11061</v>
      </c>
      <c r="B437" t="s">
        <v>7016</v>
      </c>
      <c r="C437" t="s">
        <v>7017</v>
      </c>
      <c r="D437" t="s">
        <v>7018</v>
      </c>
      <c r="E437" t="s">
        <v>52</v>
      </c>
      <c r="F437" s="11" t="s">
        <v>26</v>
      </c>
      <c r="G437" s="11" t="s">
        <v>26</v>
      </c>
      <c r="H437" t="s">
        <v>18690</v>
      </c>
      <c r="I437" s="11" t="s">
        <v>66</v>
      </c>
      <c r="J437">
        <v>4</v>
      </c>
      <c r="K437" s="34">
        <v>64.437164306640625</v>
      </c>
      <c r="L437" s="34">
        <v>55.031490325927734</v>
      </c>
      <c r="M437" s="34">
        <v>48.400264739990234</v>
      </c>
      <c r="N437" s="35">
        <v>1.6818315982818604</v>
      </c>
      <c r="O437">
        <v>219</v>
      </c>
      <c r="P437">
        <v>0</v>
      </c>
    </row>
    <row r="438" spans="1:16" x14ac:dyDescent="0.35">
      <c r="A438" s="5" t="s">
        <v>11062</v>
      </c>
      <c r="B438" t="s">
        <v>7016</v>
      </c>
      <c r="C438" t="s">
        <v>7017</v>
      </c>
      <c r="D438" t="s">
        <v>7018</v>
      </c>
      <c r="E438" t="s">
        <v>52</v>
      </c>
      <c r="F438" s="11" t="s">
        <v>26</v>
      </c>
      <c r="G438" s="11" t="s">
        <v>26</v>
      </c>
      <c r="H438" t="s">
        <v>18690</v>
      </c>
      <c r="I438" s="11" t="s">
        <v>66</v>
      </c>
      <c r="J438">
        <v>5</v>
      </c>
      <c r="K438" s="34">
        <v>64.123054504394531</v>
      </c>
      <c r="L438" s="34">
        <v>49.509567260742188</v>
      </c>
      <c r="M438" s="34">
        <v>43.73577880859375</v>
      </c>
      <c r="N438" s="35">
        <v>1.3331518173217773</v>
      </c>
      <c r="O438">
        <v>219</v>
      </c>
      <c r="P438">
        <v>0</v>
      </c>
    </row>
    <row r="439" spans="1:16" x14ac:dyDescent="0.35">
      <c r="A439" s="5" t="s">
        <v>11063</v>
      </c>
      <c r="B439" t="s">
        <v>7016</v>
      </c>
      <c r="C439" t="s">
        <v>7017</v>
      </c>
      <c r="D439" t="s">
        <v>7018</v>
      </c>
      <c r="E439" t="s">
        <v>52</v>
      </c>
      <c r="F439" s="11" t="s">
        <v>26</v>
      </c>
      <c r="G439" s="11" t="s">
        <v>26</v>
      </c>
      <c r="H439" t="s">
        <v>18690</v>
      </c>
      <c r="I439" s="11" t="s">
        <v>66</v>
      </c>
      <c r="J439">
        <v>6</v>
      </c>
      <c r="K439" s="34">
        <v>64.096168518066406</v>
      </c>
      <c r="L439" s="34">
        <v>49.885017395019531</v>
      </c>
      <c r="M439" s="34">
        <v>44.614044189453125</v>
      </c>
      <c r="N439" s="35">
        <v>1.0366134643554688</v>
      </c>
      <c r="O439">
        <v>219</v>
      </c>
      <c r="P439">
        <v>0</v>
      </c>
    </row>
    <row r="440" spans="1:16" x14ac:dyDescent="0.35">
      <c r="A440" s="5" t="s">
        <v>11064</v>
      </c>
      <c r="B440" t="s">
        <v>7016</v>
      </c>
      <c r="C440" t="s">
        <v>7017</v>
      </c>
      <c r="D440" t="s">
        <v>7018</v>
      </c>
      <c r="E440" t="s">
        <v>52</v>
      </c>
      <c r="F440" s="11" t="s">
        <v>26</v>
      </c>
      <c r="G440" s="11" t="s">
        <v>26</v>
      </c>
      <c r="H440" t="s">
        <v>18690</v>
      </c>
      <c r="I440" s="11" t="s">
        <v>66</v>
      </c>
      <c r="J440">
        <v>7</v>
      </c>
      <c r="K440" s="34">
        <v>63.923843383789063</v>
      </c>
      <c r="L440" s="34">
        <v>67.273399353027344</v>
      </c>
      <c r="M440" s="34">
        <v>65.081535339355469</v>
      </c>
      <c r="N440" s="35">
        <v>0.35373383760452271</v>
      </c>
      <c r="O440">
        <v>219</v>
      </c>
      <c r="P440">
        <v>0</v>
      </c>
    </row>
    <row r="441" spans="1:16" x14ac:dyDescent="0.35">
      <c r="A441" s="5" t="s">
        <v>11065</v>
      </c>
      <c r="B441" t="s">
        <v>7016</v>
      </c>
      <c r="C441" t="s">
        <v>7017</v>
      </c>
      <c r="D441" t="s">
        <v>7018</v>
      </c>
      <c r="E441" t="s">
        <v>52</v>
      </c>
      <c r="F441" s="11" t="s">
        <v>26</v>
      </c>
      <c r="G441" s="11" t="s">
        <v>26</v>
      </c>
      <c r="H441" t="s">
        <v>18690</v>
      </c>
      <c r="I441" s="11" t="s">
        <v>66</v>
      </c>
      <c r="J441">
        <v>8</v>
      </c>
      <c r="K441" s="34">
        <v>65.612892150878906</v>
      </c>
      <c r="L441" s="34">
        <v>130.09660339355469</v>
      </c>
      <c r="M441" s="34">
        <v>127.49760437011719</v>
      </c>
      <c r="N441" s="35">
        <v>0.44587600231170654</v>
      </c>
      <c r="O441">
        <v>219</v>
      </c>
      <c r="P441">
        <v>0</v>
      </c>
    </row>
    <row r="442" spans="1:16" x14ac:dyDescent="0.35">
      <c r="A442" s="5" t="s">
        <v>11066</v>
      </c>
      <c r="B442" t="s">
        <v>7016</v>
      </c>
      <c r="C442" t="s">
        <v>7017</v>
      </c>
      <c r="D442" t="s">
        <v>7018</v>
      </c>
      <c r="E442" t="s">
        <v>52</v>
      </c>
      <c r="F442" s="11" t="s">
        <v>26</v>
      </c>
      <c r="G442" s="11" t="s">
        <v>26</v>
      </c>
      <c r="H442" t="s">
        <v>18690</v>
      </c>
      <c r="I442" s="11" t="s">
        <v>66</v>
      </c>
      <c r="J442">
        <v>9</v>
      </c>
      <c r="K442" s="34">
        <v>67.916114807128906</v>
      </c>
      <c r="L442" s="34">
        <v>237.6143798828125</v>
      </c>
      <c r="M442" s="34">
        <v>233.53559875488281</v>
      </c>
      <c r="N442" s="35">
        <v>0.7492949366569519</v>
      </c>
      <c r="O442">
        <v>219</v>
      </c>
      <c r="P442">
        <v>0</v>
      </c>
    </row>
    <row r="443" spans="1:16" x14ac:dyDescent="0.35">
      <c r="A443" s="5" t="s">
        <v>11067</v>
      </c>
      <c r="B443" t="s">
        <v>7016</v>
      </c>
      <c r="C443" t="s">
        <v>7017</v>
      </c>
      <c r="D443" t="s">
        <v>7018</v>
      </c>
      <c r="E443" t="s">
        <v>52</v>
      </c>
      <c r="F443" s="11" t="s">
        <v>26</v>
      </c>
      <c r="G443" s="11" t="s">
        <v>26</v>
      </c>
      <c r="H443" t="s">
        <v>18690</v>
      </c>
      <c r="I443" s="11" t="s">
        <v>66</v>
      </c>
      <c r="J443">
        <v>10</v>
      </c>
      <c r="K443" s="34">
        <v>70.990501403808594</v>
      </c>
      <c r="L443" s="34">
        <v>316.2359619140625</v>
      </c>
      <c r="M443" s="34">
        <v>310.97943115234375</v>
      </c>
      <c r="N443" s="35">
        <v>0.97874712944030762</v>
      </c>
      <c r="O443">
        <v>219</v>
      </c>
      <c r="P443">
        <v>0</v>
      </c>
    </row>
    <row r="444" spans="1:16" x14ac:dyDescent="0.35">
      <c r="A444" s="5" t="s">
        <v>11068</v>
      </c>
      <c r="B444" t="s">
        <v>7016</v>
      </c>
      <c r="C444" t="s">
        <v>7017</v>
      </c>
      <c r="D444" t="s">
        <v>7018</v>
      </c>
      <c r="E444" t="s">
        <v>52</v>
      </c>
      <c r="F444" s="11" t="s">
        <v>26</v>
      </c>
      <c r="G444" s="11" t="s">
        <v>26</v>
      </c>
      <c r="H444" t="s">
        <v>18690</v>
      </c>
      <c r="I444" s="11" t="s">
        <v>66</v>
      </c>
      <c r="J444">
        <v>11</v>
      </c>
      <c r="K444" s="34">
        <v>73.460624694824219</v>
      </c>
      <c r="L444" s="34">
        <v>316.30322265625</v>
      </c>
      <c r="M444" s="34">
        <v>310.67843627929688</v>
      </c>
      <c r="N444" s="35">
        <v>1.0347471237182617</v>
      </c>
      <c r="O444">
        <v>219</v>
      </c>
      <c r="P444">
        <v>0</v>
      </c>
    </row>
    <row r="445" spans="1:16" x14ac:dyDescent="0.35">
      <c r="A445" s="5" t="s">
        <v>11069</v>
      </c>
      <c r="B445" t="s">
        <v>7016</v>
      </c>
      <c r="C445" t="s">
        <v>7017</v>
      </c>
      <c r="D445" t="s">
        <v>7018</v>
      </c>
      <c r="E445" t="s">
        <v>52</v>
      </c>
      <c r="F445" s="11" t="s">
        <v>26</v>
      </c>
      <c r="G445" s="11" t="s">
        <v>26</v>
      </c>
      <c r="H445" t="s">
        <v>18690</v>
      </c>
      <c r="I445" s="11" t="s">
        <v>66</v>
      </c>
      <c r="J445">
        <v>12</v>
      </c>
      <c r="K445" s="34">
        <v>74.862785339355469</v>
      </c>
      <c r="L445" s="34">
        <v>279.07107543945313</v>
      </c>
      <c r="M445" s="34">
        <v>273.92181396484375</v>
      </c>
      <c r="N445" s="35">
        <v>0.92634326219558716</v>
      </c>
      <c r="O445">
        <v>219</v>
      </c>
      <c r="P445">
        <v>0</v>
      </c>
    </row>
    <row r="446" spans="1:16" x14ac:dyDescent="0.35">
      <c r="A446" s="5" t="s">
        <v>11070</v>
      </c>
      <c r="B446" t="s">
        <v>7016</v>
      </c>
      <c r="C446" t="s">
        <v>7017</v>
      </c>
      <c r="D446" t="s">
        <v>7018</v>
      </c>
      <c r="E446" t="s">
        <v>52</v>
      </c>
      <c r="F446" s="11" t="s">
        <v>26</v>
      </c>
      <c r="G446" s="11" t="s">
        <v>26</v>
      </c>
      <c r="H446" t="s">
        <v>18690</v>
      </c>
      <c r="I446" s="11" t="s">
        <v>66</v>
      </c>
      <c r="J446">
        <v>13</v>
      </c>
      <c r="K446" s="34">
        <v>75.83447265625</v>
      </c>
      <c r="L446" s="34">
        <v>236.10772705078125</v>
      </c>
      <c r="M446" s="34">
        <v>231.69224548339844</v>
      </c>
      <c r="N446" s="35">
        <v>0.77366828918457031</v>
      </c>
      <c r="O446">
        <v>219</v>
      </c>
      <c r="P446">
        <v>0</v>
      </c>
    </row>
    <row r="447" spans="1:16" x14ac:dyDescent="0.35">
      <c r="A447" s="5" t="s">
        <v>11071</v>
      </c>
      <c r="B447" t="s">
        <v>7016</v>
      </c>
      <c r="C447" t="s">
        <v>7017</v>
      </c>
      <c r="D447" t="s">
        <v>7018</v>
      </c>
      <c r="E447" t="s">
        <v>52</v>
      </c>
      <c r="F447" s="11" t="s">
        <v>26</v>
      </c>
      <c r="G447" s="11" t="s">
        <v>26</v>
      </c>
      <c r="H447" t="s">
        <v>18690</v>
      </c>
      <c r="I447" s="11" t="s">
        <v>66</v>
      </c>
      <c r="J447">
        <v>14</v>
      </c>
      <c r="K447" s="34">
        <v>76.454521179199219</v>
      </c>
      <c r="L447" s="34">
        <v>219.29083251953125</v>
      </c>
      <c r="M447" s="34">
        <v>215.14433288574219</v>
      </c>
      <c r="N447" s="35">
        <v>0.71301692724227905</v>
      </c>
      <c r="O447">
        <v>219</v>
      </c>
      <c r="P447">
        <v>0</v>
      </c>
    </row>
    <row r="448" spans="1:16" x14ac:dyDescent="0.35">
      <c r="A448" s="5" t="s">
        <v>11072</v>
      </c>
      <c r="B448" t="s">
        <v>7016</v>
      </c>
      <c r="C448" t="s">
        <v>7017</v>
      </c>
      <c r="D448" t="s">
        <v>7018</v>
      </c>
      <c r="E448" t="s">
        <v>52</v>
      </c>
      <c r="F448" s="11" t="s">
        <v>26</v>
      </c>
      <c r="G448" s="11" t="s">
        <v>26</v>
      </c>
      <c r="H448" t="s">
        <v>18690</v>
      </c>
      <c r="I448" s="11" t="s">
        <v>66</v>
      </c>
      <c r="J448">
        <v>15</v>
      </c>
      <c r="K448" s="34">
        <v>76.3106689453125</v>
      </c>
      <c r="L448" s="34">
        <v>198.40994262695313</v>
      </c>
      <c r="M448" s="34">
        <v>194.40907287597656</v>
      </c>
      <c r="N448" s="35">
        <v>0.66925352811813354</v>
      </c>
      <c r="O448">
        <v>219</v>
      </c>
      <c r="P448">
        <v>0</v>
      </c>
    </row>
    <row r="449" spans="1:16" x14ac:dyDescent="0.35">
      <c r="A449" s="5" t="s">
        <v>11073</v>
      </c>
      <c r="B449" t="s">
        <v>7016</v>
      </c>
      <c r="C449" t="s">
        <v>7017</v>
      </c>
      <c r="D449" t="s">
        <v>7018</v>
      </c>
      <c r="E449" t="s">
        <v>52</v>
      </c>
      <c r="F449" s="11" t="s">
        <v>26</v>
      </c>
      <c r="G449" s="11" t="s">
        <v>26</v>
      </c>
      <c r="H449" t="s">
        <v>18690</v>
      </c>
      <c r="I449" s="11" t="s">
        <v>66</v>
      </c>
      <c r="J449">
        <v>16</v>
      </c>
      <c r="K449" s="34">
        <v>76.344062805175781</v>
      </c>
      <c r="L449" s="34">
        <v>163.19624328613281</v>
      </c>
      <c r="M449" s="34">
        <v>158.8231201171875</v>
      </c>
      <c r="N449" s="35">
        <v>0.70877969264984131</v>
      </c>
      <c r="O449">
        <v>219</v>
      </c>
      <c r="P449">
        <v>0</v>
      </c>
    </row>
    <row r="450" spans="1:16" x14ac:dyDescent="0.35">
      <c r="A450" s="5" t="s">
        <v>11074</v>
      </c>
      <c r="B450" t="s">
        <v>7016</v>
      </c>
      <c r="C450" t="s">
        <v>7017</v>
      </c>
      <c r="D450" t="s">
        <v>7018</v>
      </c>
      <c r="E450" t="s">
        <v>52</v>
      </c>
      <c r="F450" s="11" t="s">
        <v>26</v>
      </c>
      <c r="G450" s="11" t="s">
        <v>26</v>
      </c>
      <c r="H450" t="s">
        <v>18690</v>
      </c>
      <c r="I450" s="11" t="s">
        <v>66</v>
      </c>
      <c r="J450">
        <v>17</v>
      </c>
      <c r="K450" s="34">
        <v>75.832328796386719</v>
      </c>
      <c r="L450" s="34">
        <v>114.42550659179688</v>
      </c>
      <c r="M450" s="34">
        <v>119.07573699951172</v>
      </c>
      <c r="N450" s="35">
        <v>0.76652330160140991</v>
      </c>
      <c r="O450">
        <v>219</v>
      </c>
      <c r="P450">
        <v>0</v>
      </c>
    </row>
    <row r="451" spans="1:16" x14ac:dyDescent="0.35">
      <c r="A451" s="5" t="s">
        <v>11075</v>
      </c>
      <c r="B451" t="s">
        <v>7016</v>
      </c>
      <c r="C451" t="s">
        <v>7017</v>
      </c>
      <c r="D451" t="s">
        <v>7018</v>
      </c>
      <c r="E451" t="s">
        <v>52</v>
      </c>
      <c r="F451" s="11" t="s">
        <v>26</v>
      </c>
      <c r="G451" s="11" t="s">
        <v>26</v>
      </c>
      <c r="H451" t="s">
        <v>18690</v>
      </c>
      <c r="I451" s="11" t="s">
        <v>66</v>
      </c>
      <c r="J451">
        <v>18</v>
      </c>
      <c r="K451" s="34">
        <v>74.8465576171875</v>
      </c>
      <c r="L451" s="34">
        <v>83.676910400390625</v>
      </c>
      <c r="M451" s="34">
        <v>86.985549926757813</v>
      </c>
      <c r="N451" s="35">
        <v>0.6310887336730957</v>
      </c>
      <c r="O451">
        <v>219</v>
      </c>
      <c r="P451">
        <v>0</v>
      </c>
    </row>
    <row r="452" spans="1:16" x14ac:dyDescent="0.35">
      <c r="A452" s="5" t="s">
        <v>11076</v>
      </c>
      <c r="B452" t="s">
        <v>7016</v>
      </c>
      <c r="C452" t="s">
        <v>7017</v>
      </c>
      <c r="D452" t="s">
        <v>7018</v>
      </c>
      <c r="E452" t="s">
        <v>52</v>
      </c>
      <c r="F452" s="11" t="s">
        <v>26</v>
      </c>
      <c r="G452" s="11" t="s">
        <v>26</v>
      </c>
      <c r="H452" t="s">
        <v>18690</v>
      </c>
      <c r="I452" s="11" t="s">
        <v>66</v>
      </c>
      <c r="J452">
        <v>19</v>
      </c>
      <c r="K452" s="34">
        <v>73.238731384277344</v>
      </c>
      <c r="L452" s="34">
        <v>70.421119689941406</v>
      </c>
      <c r="M452" s="34">
        <v>73.065765380859375</v>
      </c>
      <c r="N452" s="35">
        <v>0.57442134618759155</v>
      </c>
      <c r="O452">
        <v>219</v>
      </c>
      <c r="P452">
        <v>0</v>
      </c>
    </row>
    <row r="453" spans="1:16" x14ac:dyDescent="0.35">
      <c r="A453" s="5" t="s">
        <v>11077</v>
      </c>
      <c r="B453" t="s">
        <v>7016</v>
      </c>
      <c r="C453" t="s">
        <v>7017</v>
      </c>
      <c r="D453" t="s">
        <v>7018</v>
      </c>
      <c r="E453" t="s">
        <v>52</v>
      </c>
      <c r="F453" s="11" t="s">
        <v>26</v>
      </c>
      <c r="G453" s="11" t="s">
        <v>26</v>
      </c>
      <c r="H453" t="s">
        <v>18690</v>
      </c>
      <c r="I453" s="11" t="s">
        <v>66</v>
      </c>
      <c r="J453">
        <v>20</v>
      </c>
      <c r="K453" s="34">
        <v>70.832054138183594</v>
      </c>
      <c r="L453" s="34">
        <v>70.160041809082031</v>
      </c>
      <c r="M453" s="34">
        <v>72.124664306640625</v>
      </c>
      <c r="N453" s="35">
        <v>0.42359602451324463</v>
      </c>
      <c r="O453">
        <v>219</v>
      </c>
      <c r="P453">
        <v>0</v>
      </c>
    </row>
    <row r="454" spans="1:16" x14ac:dyDescent="0.35">
      <c r="A454" s="5" t="s">
        <v>11078</v>
      </c>
      <c r="B454" t="s">
        <v>7016</v>
      </c>
      <c r="C454" t="s">
        <v>7017</v>
      </c>
      <c r="D454" t="s">
        <v>7018</v>
      </c>
      <c r="E454" t="s">
        <v>52</v>
      </c>
      <c r="F454" s="11" t="s">
        <v>26</v>
      </c>
      <c r="G454" s="11" t="s">
        <v>26</v>
      </c>
      <c r="H454" t="s">
        <v>18690</v>
      </c>
      <c r="I454" s="11" t="s">
        <v>66</v>
      </c>
      <c r="J454">
        <v>21</v>
      </c>
      <c r="K454" s="34">
        <v>68.609451293945313</v>
      </c>
      <c r="L454" s="34">
        <v>71.113365173339844</v>
      </c>
      <c r="M454" s="34">
        <v>73.555686950683594</v>
      </c>
      <c r="N454" s="35">
        <v>0.5469512939453125</v>
      </c>
      <c r="O454">
        <v>219</v>
      </c>
      <c r="P454">
        <v>0</v>
      </c>
    </row>
    <row r="455" spans="1:16" x14ac:dyDescent="0.35">
      <c r="A455" s="5" t="s">
        <v>11079</v>
      </c>
      <c r="B455" t="s">
        <v>7016</v>
      </c>
      <c r="C455" t="s">
        <v>7017</v>
      </c>
      <c r="D455" t="s">
        <v>7018</v>
      </c>
      <c r="E455" t="s">
        <v>52</v>
      </c>
      <c r="F455" s="11" t="s">
        <v>26</v>
      </c>
      <c r="G455" s="11" t="s">
        <v>26</v>
      </c>
      <c r="H455" t="s">
        <v>18690</v>
      </c>
      <c r="I455" s="11" t="s">
        <v>66</v>
      </c>
      <c r="J455">
        <v>22</v>
      </c>
      <c r="K455" s="34">
        <v>67.178474426269531</v>
      </c>
      <c r="L455" s="34">
        <v>79.617195129394531</v>
      </c>
      <c r="M455" s="34">
        <v>74.885482788085938</v>
      </c>
      <c r="N455" s="35">
        <v>1.1124469041824341</v>
      </c>
      <c r="O455">
        <v>219</v>
      </c>
      <c r="P455">
        <v>0</v>
      </c>
    </row>
    <row r="456" spans="1:16" x14ac:dyDescent="0.35">
      <c r="A456" s="5" t="s">
        <v>11080</v>
      </c>
      <c r="B456" t="s">
        <v>7016</v>
      </c>
      <c r="C456" t="s">
        <v>7017</v>
      </c>
      <c r="D456" t="s">
        <v>7018</v>
      </c>
      <c r="E456" t="s">
        <v>52</v>
      </c>
      <c r="F456" s="11" t="s">
        <v>26</v>
      </c>
      <c r="G456" s="11" t="s">
        <v>26</v>
      </c>
      <c r="H456" t="s">
        <v>18690</v>
      </c>
      <c r="I456" s="11" t="s">
        <v>66</v>
      </c>
      <c r="J456">
        <v>23</v>
      </c>
      <c r="K456" s="34">
        <v>66.208473205566406</v>
      </c>
      <c r="L456" s="34">
        <v>80.798027038574219</v>
      </c>
      <c r="M456" s="34">
        <v>76.444160461425781</v>
      </c>
      <c r="N456" s="35">
        <v>1.0709124803543091</v>
      </c>
      <c r="O456">
        <v>219</v>
      </c>
      <c r="P456">
        <v>0</v>
      </c>
    </row>
    <row r="457" spans="1:16" x14ac:dyDescent="0.35">
      <c r="A457" s="5" t="s">
        <v>11081</v>
      </c>
      <c r="B457" t="s">
        <v>7016</v>
      </c>
      <c r="C457" t="s">
        <v>7017</v>
      </c>
      <c r="D457" t="s">
        <v>7018</v>
      </c>
      <c r="E457" t="s">
        <v>52</v>
      </c>
      <c r="F457" s="11" t="s">
        <v>26</v>
      </c>
      <c r="G457" s="11" t="s">
        <v>26</v>
      </c>
      <c r="H457" t="s">
        <v>18690</v>
      </c>
      <c r="I457" s="11" t="s">
        <v>66</v>
      </c>
      <c r="J457">
        <v>24</v>
      </c>
      <c r="K457" s="34">
        <v>65.687271118164063</v>
      </c>
      <c r="L457" s="34">
        <v>77.807899475097656</v>
      </c>
      <c r="M457" s="34">
        <v>73.817253112792969</v>
      </c>
      <c r="N457" s="35">
        <v>1.0130884647369385</v>
      </c>
      <c r="O457">
        <v>219</v>
      </c>
      <c r="P457">
        <v>0</v>
      </c>
    </row>
    <row r="458" spans="1:16" x14ac:dyDescent="0.35">
      <c r="A458" s="5" t="s">
        <v>11082</v>
      </c>
      <c r="B458" t="s">
        <v>7016</v>
      </c>
      <c r="C458" t="s">
        <v>7017</v>
      </c>
      <c r="D458" t="s">
        <v>7018</v>
      </c>
      <c r="E458" t="s">
        <v>52</v>
      </c>
      <c r="F458" s="11" t="s">
        <v>26</v>
      </c>
      <c r="G458" s="11" t="s">
        <v>26</v>
      </c>
      <c r="H458" t="s">
        <v>18690</v>
      </c>
      <c r="I458" s="11" t="s">
        <v>67</v>
      </c>
      <c r="J458">
        <v>1</v>
      </c>
      <c r="K458" s="34">
        <v>69.09881591796875</v>
      </c>
      <c r="L458" s="34">
        <v>84.771858215332031</v>
      </c>
      <c r="M458" s="34">
        <v>73.977867126464844</v>
      </c>
      <c r="N458" s="35">
        <v>2.8062489032745361</v>
      </c>
      <c r="O458">
        <v>219</v>
      </c>
      <c r="P458">
        <v>0</v>
      </c>
    </row>
    <row r="459" spans="1:16" x14ac:dyDescent="0.35">
      <c r="A459" s="5" t="s">
        <v>11083</v>
      </c>
      <c r="B459" t="s">
        <v>7016</v>
      </c>
      <c r="C459" t="s">
        <v>7017</v>
      </c>
      <c r="D459" t="s">
        <v>7018</v>
      </c>
      <c r="E459" t="s">
        <v>52</v>
      </c>
      <c r="F459" s="11" t="s">
        <v>26</v>
      </c>
      <c r="G459" s="11" t="s">
        <v>26</v>
      </c>
      <c r="H459" t="s">
        <v>18690</v>
      </c>
      <c r="I459" s="11" t="s">
        <v>67</v>
      </c>
      <c r="J459">
        <v>2</v>
      </c>
      <c r="K459" s="34">
        <v>68.647750854492188</v>
      </c>
      <c r="L459" s="34">
        <v>77.052207946777344</v>
      </c>
      <c r="M459" s="34">
        <v>67.561058044433594</v>
      </c>
      <c r="N459" s="35">
        <v>2.4714603424072266</v>
      </c>
      <c r="O459">
        <v>219</v>
      </c>
      <c r="P459">
        <v>0</v>
      </c>
    </row>
    <row r="460" spans="1:16" x14ac:dyDescent="0.35">
      <c r="A460" s="5" t="s">
        <v>11084</v>
      </c>
      <c r="B460" t="s">
        <v>7016</v>
      </c>
      <c r="C460" t="s">
        <v>7017</v>
      </c>
      <c r="D460" t="s">
        <v>7018</v>
      </c>
      <c r="E460" t="s">
        <v>52</v>
      </c>
      <c r="F460" s="11" t="s">
        <v>26</v>
      </c>
      <c r="G460" s="11" t="s">
        <v>26</v>
      </c>
      <c r="H460" t="s">
        <v>18690</v>
      </c>
      <c r="I460" s="11" t="s">
        <v>67</v>
      </c>
      <c r="J460">
        <v>3</v>
      </c>
      <c r="K460" s="34">
        <v>67.921440124511719</v>
      </c>
      <c r="L460" s="34">
        <v>67.5677490234375</v>
      </c>
      <c r="M460" s="34">
        <v>59.429283142089844</v>
      </c>
      <c r="N460" s="35">
        <v>2.1083872318267822</v>
      </c>
      <c r="O460">
        <v>219</v>
      </c>
      <c r="P460">
        <v>0</v>
      </c>
    </row>
    <row r="461" spans="1:16" x14ac:dyDescent="0.35">
      <c r="A461" s="5" t="s">
        <v>11085</v>
      </c>
      <c r="B461" t="s">
        <v>7016</v>
      </c>
      <c r="C461" t="s">
        <v>7017</v>
      </c>
      <c r="D461" t="s">
        <v>7018</v>
      </c>
      <c r="E461" t="s">
        <v>52</v>
      </c>
      <c r="F461" s="11" t="s">
        <v>26</v>
      </c>
      <c r="G461" s="11" t="s">
        <v>26</v>
      </c>
      <c r="H461" t="s">
        <v>18690</v>
      </c>
      <c r="I461" s="11" t="s">
        <v>67</v>
      </c>
      <c r="J461">
        <v>4</v>
      </c>
      <c r="K461" s="34">
        <v>67.267082214355469</v>
      </c>
      <c r="L461" s="34">
        <v>56.990982055664063</v>
      </c>
      <c r="M461" s="34">
        <v>50.117561340332031</v>
      </c>
      <c r="N461" s="35">
        <v>1.7542970180511475</v>
      </c>
      <c r="O461">
        <v>219</v>
      </c>
      <c r="P461">
        <v>0</v>
      </c>
    </row>
    <row r="462" spans="1:16" x14ac:dyDescent="0.35">
      <c r="A462" s="5" t="s">
        <v>11086</v>
      </c>
      <c r="B462" t="s">
        <v>7016</v>
      </c>
      <c r="C462" t="s">
        <v>7017</v>
      </c>
      <c r="D462" t="s">
        <v>7018</v>
      </c>
      <c r="E462" t="s">
        <v>52</v>
      </c>
      <c r="F462" s="11" t="s">
        <v>26</v>
      </c>
      <c r="G462" s="11" t="s">
        <v>26</v>
      </c>
      <c r="H462" t="s">
        <v>18690</v>
      </c>
      <c r="I462" s="11" t="s">
        <v>67</v>
      </c>
      <c r="J462">
        <v>5</v>
      </c>
      <c r="K462" s="34">
        <v>66.959114074707031</v>
      </c>
      <c r="L462" s="34">
        <v>51.152336120605469</v>
      </c>
      <c r="M462" s="34">
        <v>45.164291381835938</v>
      </c>
      <c r="N462" s="35">
        <v>1.3966454267501831</v>
      </c>
      <c r="O462">
        <v>219</v>
      </c>
      <c r="P462">
        <v>0</v>
      </c>
    </row>
    <row r="463" spans="1:16" x14ac:dyDescent="0.35">
      <c r="A463" s="5" t="s">
        <v>11087</v>
      </c>
      <c r="B463" t="s">
        <v>7016</v>
      </c>
      <c r="C463" t="s">
        <v>7017</v>
      </c>
      <c r="D463" t="s">
        <v>7018</v>
      </c>
      <c r="E463" t="s">
        <v>52</v>
      </c>
      <c r="F463" s="11" t="s">
        <v>26</v>
      </c>
      <c r="G463" s="11" t="s">
        <v>26</v>
      </c>
      <c r="H463" t="s">
        <v>18690</v>
      </c>
      <c r="I463" s="11" t="s">
        <v>67</v>
      </c>
      <c r="J463">
        <v>6</v>
      </c>
      <c r="K463" s="34">
        <v>66.743919372558594</v>
      </c>
      <c r="L463" s="34">
        <v>51.477245330810547</v>
      </c>
      <c r="M463" s="34">
        <v>46.023998260498047</v>
      </c>
      <c r="N463" s="35">
        <v>1.1007968187332153</v>
      </c>
      <c r="O463">
        <v>219</v>
      </c>
      <c r="P463">
        <v>0</v>
      </c>
    </row>
    <row r="464" spans="1:16" x14ac:dyDescent="0.35">
      <c r="A464" s="5" t="s">
        <v>11088</v>
      </c>
      <c r="B464" t="s">
        <v>7016</v>
      </c>
      <c r="C464" t="s">
        <v>7017</v>
      </c>
      <c r="D464" t="s">
        <v>7018</v>
      </c>
      <c r="E464" t="s">
        <v>52</v>
      </c>
      <c r="F464" s="11" t="s">
        <v>26</v>
      </c>
      <c r="G464" s="11" t="s">
        <v>26</v>
      </c>
      <c r="H464" t="s">
        <v>18690</v>
      </c>
      <c r="I464" s="11" t="s">
        <v>67</v>
      </c>
      <c r="J464">
        <v>7</v>
      </c>
      <c r="K464" s="34">
        <v>66.620643615722656</v>
      </c>
      <c r="L464" s="34">
        <v>69.224128723144531</v>
      </c>
      <c r="M464" s="34">
        <v>66.572525024414063</v>
      </c>
      <c r="N464" s="35">
        <v>0.51736307144165039</v>
      </c>
      <c r="O464">
        <v>219</v>
      </c>
      <c r="P464">
        <v>0</v>
      </c>
    </row>
    <row r="465" spans="1:16" x14ac:dyDescent="0.35">
      <c r="A465" s="5" t="s">
        <v>11089</v>
      </c>
      <c r="B465" t="s">
        <v>7016</v>
      </c>
      <c r="C465" t="s">
        <v>7017</v>
      </c>
      <c r="D465" t="s">
        <v>7018</v>
      </c>
      <c r="E465" t="s">
        <v>52</v>
      </c>
      <c r="F465" s="11" t="s">
        <v>26</v>
      </c>
      <c r="G465" s="11" t="s">
        <v>26</v>
      </c>
      <c r="H465" t="s">
        <v>18690</v>
      </c>
      <c r="I465" s="11" t="s">
        <v>67</v>
      </c>
      <c r="J465">
        <v>8</v>
      </c>
      <c r="K465" s="34">
        <v>67.537788391113281</v>
      </c>
      <c r="L465" s="34">
        <v>134.15573120117188</v>
      </c>
      <c r="M465" s="34">
        <v>130.87567138671875</v>
      </c>
      <c r="N465" s="35">
        <v>0.84423547983169556</v>
      </c>
      <c r="O465">
        <v>219</v>
      </c>
      <c r="P465">
        <v>0</v>
      </c>
    </row>
    <row r="466" spans="1:16" x14ac:dyDescent="0.35">
      <c r="A466" s="5" t="s">
        <v>11090</v>
      </c>
      <c r="B466" t="s">
        <v>7016</v>
      </c>
      <c r="C466" t="s">
        <v>7017</v>
      </c>
      <c r="D466" t="s">
        <v>7018</v>
      </c>
      <c r="E466" t="s">
        <v>52</v>
      </c>
      <c r="F466" s="11" t="s">
        <v>26</v>
      </c>
      <c r="G466" s="11" t="s">
        <v>26</v>
      </c>
      <c r="H466" t="s">
        <v>18690</v>
      </c>
      <c r="I466" s="11" t="s">
        <v>67</v>
      </c>
      <c r="J466">
        <v>9</v>
      </c>
      <c r="K466" s="34">
        <v>70.556831359863281</v>
      </c>
      <c r="L466" s="34">
        <v>244.32328796386719</v>
      </c>
      <c r="M466" s="34">
        <v>239.35784912109375</v>
      </c>
      <c r="N466" s="35">
        <v>1.5026459693908691</v>
      </c>
      <c r="O466">
        <v>219</v>
      </c>
      <c r="P466">
        <v>0</v>
      </c>
    </row>
    <row r="467" spans="1:16" x14ac:dyDescent="0.35">
      <c r="A467" s="5" t="s">
        <v>11091</v>
      </c>
      <c r="B467" t="s">
        <v>7016</v>
      </c>
      <c r="C467" t="s">
        <v>7017</v>
      </c>
      <c r="D467" t="s">
        <v>7018</v>
      </c>
      <c r="E467" t="s">
        <v>52</v>
      </c>
      <c r="F467" s="11" t="s">
        <v>26</v>
      </c>
      <c r="G467" s="11" t="s">
        <v>26</v>
      </c>
      <c r="H467" t="s">
        <v>18690</v>
      </c>
      <c r="I467" s="11" t="s">
        <v>67</v>
      </c>
      <c r="J467">
        <v>10</v>
      </c>
      <c r="K467" s="34">
        <v>74.497146606445313</v>
      </c>
      <c r="L467" s="34">
        <v>326.22882080078125</v>
      </c>
      <c r="M467" s="34">
        <v>319.6422119140625</v>
      </c>
      <c r="N467" s="35">
        <v>2.0354743003845215</v>
      </c>
      <c r="O467">
        <v>219</v>
      </c>
      <c r="P467">
        <v>0</v>
      </c>
    </row>
    <row r="468" spans="1:16" x14ac:dyDescent="0.35">
      <c r="A468" s="5" t="s">
        <v>11092</v>
      </c>
      <c r="B468" t="s">
        <v>7016</v>
      </c>
      <c r="C468" t="s">
        <v>7017</v>
      </c>
      <c r="D468" t="s">
        <v>7018</v>
      </c>
      <c r="E468" t="s">
        <v>52</v>
      </c>
      <c r="F468" s="11" t="s">
        <v>26</v>
      </c>
      <c r="G468" s="11" t="s">
        <v>26</v>
      </c>
      <c r="H468" t="s">
        <v>18690</v>
      </c>
      <c r="I468" s="11" t="s">
        <v>67</v>
      </c>
      <c r="J468">
        <v>11</v>
      </c>
      <c r="K468" s="34">
        <v>77.816932678222656</v>
      </c>
      <c r="L468" s="34">
        <v>327.57958984375</v>
      </c>
      <c r="M468" s="34">
        <v>320.18212890625</v>
      </c>
      <c r="N468" s="35">
        <v>2.14388108253479</v>
      </c>
      <c r="O468">
        <v>219</v>
      </c>
      <c r="P468">
        <v>0</v>
      </c>
    </row>
    <row r="469" spans="1:16" x14ac:dyDescent="0.35">
      <c r="A469" s="5" t="s">
        <v>11093</v>
      </c>
      <c r="B469" t="s">
        <v>7016</v>
      </c>
      <c r="C469" t="s">
        <v>7017</v>
      </c>
      <c r="D469" t="s">
        <v>7018</v>
      </c>
      <c r="E469" t="s">
        <v>52</v>
      </c>
      <c r="F469" s="11" t="s">
        <v>26</v>
      </c>
      <c r="G469" s="11" t="s">
        <v>26</v>
      </c>
      <c r="H469" t="s">
        <v>18690</v>
      </c>
      <c r="I469" s="11" t="s">
        <v>67</v>
      </c>
      <c r="J469">
        <v>12</v>
      </c>
      <c r="K469" s="34">
        <v>79.493721008300781</v>
      </c>
      <c r="L469" s="34">
        <v>288.30123901367188</v>
      </c>
      <c r="M469" s="34">
        <v>280.94970703125</v>
      </c>
      <c r="N469" s="35">
        <v>1.9686369895935059</v>
      </c>
      <c r="O469">
        <v>219</v>
      </c>
      <c r="P469">
        <v>0</v>
      </c>
    </row>
    <row r="470" spans="1:16" x14ac:dyDescent="0.35">
      <c r="A470" s="5" t="s">
        <v>11094</v>
      </c>
      <c r="B470" t="s">
        <v>7016</v>
      </c>
      <c r="C470" t="s">
        <v>7017</v>
      </c>
      <c r="D470" t="s">
        <v>7018</v>
      </c>
      <c r="E470" t="s">
        <v>52</v>
      </c>
      <c r="F470" s="11" t="s">
        <v>26</v>
      </c>
      <c r="G470" s="11" t="s">
        <v>26</v>
      </c>
      <c r="H470" t="s">
        <v>18690</v>
      </c>
      <c r="I470" s="11" t="s">
        <v>67</v>
      </c>
      <c r="J470">
        <v>13</v>
      </c>
      <c r="K470" s="34">
        <v>81.863716125488281</v>
      </c>
      <c r="L470" s="34">
        <v>242.94673156738281</v>
      </c>
      <c r="M470" s="34">
        <v>235.78810119628906</v>
      </c>
      <c r="N470" s="35">
        <v>1.7434035539627075</v>
      </c>
      <c r="O470">
        <v>219</v>
      </c>
      <c r="P470">
        <v>0</v>
      </c>
    </row>
    <row r="471" spans="1:16" x14ac:dyDescent="0.35">
      <c r="A471" s="5" t="s">
        <v>11095</v>
      </c>
      <c r="B471" t="s">
        <v>7016</v>
      </c>
      <c r="C471" t="s">
        <v>7017</v>
      </c>
      <c r="D471" t="s">
        <v>7018</v>
      </c>
      <c r="E471" t="s">
        <v>52</v>
      </c>
      <c r="F471" s="11" t="s">
        <v>26</v>
      </c>
      <c r="G471" s="11" t="s">
        <v>26</v>
      </c>
      <c r="H471" t="s">
        <v>18690</v>
      </c>
      <c r="I471" s="11" t="s">
        <v>67</v>
      </c>
      <c r="J471">
        <v>14</v>
      </c>
      <c r="K471" s="34">
        <v>82.718513488769531</v>
      </c>
      <c r="L471" s="34">
        <v>225.92227172851563</v>
      </c>
      <c r="M471" s="34">
        <v>219.06901550292969</v>
      </c>
      <c r="N471" s="35">
        <v>1.6251941919326782</v>
      </c>
      <c r="O471">
        <v>219</v>
      </c>
      <c r="P471">
        <v>0</v>
      </c>
    </row>
    <row r="472" spans="1:16" x14ac:dyDescent="0.35">
      <c r="A472" s="5" t="s">
        <v>11096</v>
      </c>
      <c r="B472" t="s">
        <v>7016</v>
      </c>
      <c r="C472" t="s">
        <v>7017</v>
      </c>
      <c r="D472" t="s">
        <v>7018</v>
      </c>
      <c r="E472" t="s">
        <v>52</v>
      </c>
      <c r="F472" s="11" t="s">
        <v>26</v>
      </c>
      <c r="G472" s="11" t="s">
        <v>26</v>
      </c>
      <c r="H472" t="s">
        <v>18690</v>
      </c>
      <c r="I472" s="11" t="s">
        <v>67</v>
      </c>
      <c r="J472">
        <v>15</v>
      </c>
      <c r="K472" s="34">
        <v>82.744537353515625</v>
      </c>
      <c r="L472" s="34">
        <v>204.17070007324219</v>
      </c>
      <c r="M472" s="34">
        <v>197.80610656738281</v>
      </c>
      <c r="N472" s="35">
        <v>1.4628003835678101</v>
      </c>
      <c r="O472">
        <v>219</v>
      </c>
      <c r="P472">
        <v>0</v>
      </c>
    </row>
    <row r="473" spans="1:16" x14ac:dyDescent="0.35">
      <c r="A473" s="5" t="s">
        <v>11097</v>
      </c>
      <c r="B473" t="s">
        <v>7016</v>
      </c>
      <c r="C473" t="s">
        <v>7017</v>
      </c>
      <c r="D473" t="s">
        <v>7018</v>
      </c>
      <c r="E473" t="s">
        <v>52</v>
      </c>
      <c r="F473" s="11" t="s">
        <v>26</v>
      </c>
      <c r="G473" s="11" t="s">
        <v>26</v>
      </c>
      <c r="H473" t="s">
        <v>18690</v>
      </c>
      <c r="I473" s="11" t="s">
        <v>67</v>
      </c>
      <c r="J473">
        <v>16</v>
      </c>
      <c r="K473" s="34">
        <v>82.230125427246094</v>
      </c>
      <c r="L473" s="34">
        <v>168.33416748046875</v>
      </c>
      <c r="M473" s="34">
        <v>162.00157165527344</v>
      </c>
      <c r="N473" s="35">
        <v>1.3159462213516235</v>
      </c>
      <c r="O473">
        <v>219</v>
      </c>
      <c r="P473">
        <v>0</v>
      </c>
    </row>
    <row r="474" spans="1:16" x14ac:dyDescent="0.35">
      <c r="A474" s="5" t="s">
        <v>11098</v>
      </c>
      <c r="B474" t="s">
        <v>7016</v>
      </c>
      <c r="C474" t="s">
        <v>7017</v>
      </c>
      <c r="D474" t="s">
        <v>7018</v>
      </c>
      <c r="E474" t="s">
        <v>52</v>
      </c>
      <c r="F474" s="11" t="s">
        <v>26</v>
      </c>
      <c r="G474" s="11" t="s">
        <v>26</v>
      </c>
      <c r="H474" t="s">
        <v>18690</v>
      </c>
      <c r="I474" s="11" t="s">
        <v>67</v>
      </c>
      <c r="J474">
        <v>17</v>
      </c>
      <c r="K474" s="34">
        <v>81.034004211425781</v>
      </c>
      <c r="L474" s="34">
        <v>117.87059783935547</v>
      </c>
      <c r="M474" s="34">
        <v>112.53144836425781</v>
      </c>
      <c r="N474" s="35">
        <v>2.2842376232147217</v>
      </c>
      <c r="O474">
        <v>219</v>
      </c>
      <c r="P474">
        <v>0</v>
      </c>
    </row>
    <row r="475" spans="1:16" x14ac:dyDescent="0.35">
      <c r="A475" s="5" t="s">
        <v>11099</v>
      </c>
      <c r="B475" t="s">
        <v>7016</v>
      </c>
      <c r="C475" t="s">
        <v>7017</v>
      </c>
      <c r="D475" t="s">
        <v>7018</v>
      </c>
      <c r="E475" t="s">
        <v>52</v>
      </c>
      <c r="F475" s="11" t="s">
        <v>26</v>
      </c>
      <c r="G475" s="11" t="s">
        <v>26</v>
      </c>
      <c r="H475" t="s">
        <v>18690</v>
      </c>
      <c r="I475" s="11" t="s">
        <v>67</v>
      </c>
      <c r="J475">
        <v>18</v>
      </c>
      <c r="K475" s="34">
        <v>79.992111206054688</v>
      </c>
      <c r="L475" s="34">
        <v>85.879257202148438</v>
      </c>
      <c r="M475" s="34">
        <v>80.717918395996094</v>
      </c>
      <c r="N475" s="35">
        <v>2.1528251171112061</v>
      </c>
      <c r="O475">
        <v>219</v>
      </c>
      <c r="P475">
        <v>0</v>
      </c>
    </row>
    <row r="476" spans="1:16" x14ac:dyDescent="0.35">
      <c r="A476" s="5" t="s">
        <v>11100</v>
      </c>
      <c r="B476" t="s">
        <v>7016</v>
      </c>
      <c r="C476" t="s">
        <v>7017</v>
      </c>
      <c r="D476" t="s">
        <v>7018</v>
      </c>
      <c r="E476" t="s">
        <v>52</v>
      </c>
      <c r="F476" s="11" t="s">
        <v>26</v>
      </c>
      <c r="G476" s="11" t="s">
        <v>26</v>
      </c>
      <c r="H476" t="s">
        <v>18690</v>
      </c>
      <c r="I476" s="11" t="s">
        <v>67</v>
      </c>
      <c r="J476">
        <v>19</v>
      </c>
      <c r="K476" s="34">
        <v>78.377708435058594</v>
      </c>
      <c r="L476" s="34">
        <v>72.296478271484375</v>
      </c>
      <c r="M476" s="34">
        <v>53.774040222167969</v>
      </c>
      <c r="N476" s="35">
        <v>4.0046672821044922</v>
      </c>
      <c r="O476">
        <v>219</v>
      </c>
      <c r="P476">
        <v>0</v>
      </c>
    </row>
    <row r="477" spans="1:16" x14ac:dyDescent="0.35">
      <c r="A477" s="5" t="s">
        <v>11101</v>
      </c>
      <c r="B477" t="s">
        <v>7016</v>
      </c>
      <c r="C477" t="s">
        <v>7017</v>
      </c>
      <c r="D477" t="s">
        <v>7018</v>
      </c>
      <c r="E477" t="s">
        <v>52</v>
      </c>
      <c r="F477" s="11" t="s">
        <v>26</v>
      </c>
      <c r="G477" s="11" t="s">
        <v>26</v>
      </c>
      <c r="H477" t="s">
        <v>18690</v>
      </c>
      <c r="I477" s="11" t="s">
        <v>67</v>
      </c>
      <c r="J477">
        <v>20</v>
      </c>
      <c r="K477" s="34">
        <v>75.809364318847656</v>
      </c>
      <c r="L477" s="34">
        <v>72.295326232910156</v>
      </c>
      <c r="M477" s="34">
        <v>52.127586364746094</v>
      </c>
      <c r="N477" s="35">
        <v>4.410313606262207</v>
      </c>
      <c r="O477">
        <v>219</v>
      </c>
      <c r="P477">
        <v>0</v>
      </c>
    </row>
    <row r="478" spans="1:16" x14ac:dyDescent="0.35">
      <c r="A478" s="5" t="s">
        <v>11102</v>
      </c>
      <c r="B478" t="s">
        <v>7016</v>
      </c>
      <c r="C478" t="s">
        <v>7017</v>
      </c>
      <c r="D478" t="s">
        <v>7018</v>
      </c>
      <c r="E478" t="s">
        <v>52</v>
      </c>
      <c r="F478" s="11" t="s">
        <v>26</v>
      </c>
      <c r="G478" s="11" t="s">
        <v>26</v>
      </c>
      <c r="H478" t="s">
        <v>18690</v>
      </c>
      <c r="I478" s="11" t="s">
        <v>67</v>
      </c>
      <c r="J478">
        <v>21</v>
      </c>
      <c r="K478" s="34">
        <v>73.435226440429688</v>
      </c>
      <c r="L478" s="34">
        <v>73.190132141113281</v>
      </c>
      <c r="M478" s="34">
        <v>59.545024871826172</v>
      </c>
      <c r="N478" s="35">
        <v>3.962834358215332</v>
      </c>
      <c r="O478">
        <v>219</v>
      </c>
      <c r="P478">
        <v>0</v>
      </c>
    </row>
    <row r="479" spans="1:16" x14ac:dyDescent="0.35">
      <c r="A479" s="5" t="s">
        <v>11103</v>
      </c>
      <c r="B479" t="s">
        <v>7016</v>
      </c>
      <c r="C479" t="s">
        <v>7017</v>
      </c>
      <c r="D479" t="s">
        <v>7018</v>
      </c>
      <c r="E479" t="s">
        <v>52</v>
      </c>
      <c r="F479" s="11" t="s">
        <v>26</v>
      </c>
      <c r="G479" s="11" t="s">
        <v>26</v>
      </c>
      <c r="H479" t="s">
        <v>18690</v>
      </c>
      <c r="I479" s="11" t="s">
        <v>67</v>
      </c>
      <c r="J479">
        <v>22</v>
      </c>
      <c r="K479" s="34">
        <v>72.222030639648438</v>
      </c>
      <c r="L479" s="34">
        <v>81.929039001464844</v>
      </c>
      <c r="M479" s="34">
        <v>76.365982055664063</v>
      </c>
      <c r="N479" s="35">
        <v>1.2651554346084595</v>
      </c>
      <c r="O479">
        <v>219</v>
      </c>
      <c r="P479">
        <v>0</v>
      </c>
    </row>
    <row r="480" spans="1:16" x14ac:dyDescent="0.35">
      <c r="A480" s="5" t="s">
        <v>11104</v>
      </c>
      <c r="B480" t="s">
        <v>7016</v>
      </c>
      <c r="C480" t="s">
        <v>7017</v>
      </c>
      <c r="D480" t="s">
        <v>7018</v>
      </c>
      <c r="E480" t="s">
        <v>52</v>
      </c>
      <c r="F480" s="11" t="s">
        <v>26</v>
      </c>
      <c r="G480" s="11" t="s">
        <v>26</v>
      </c>
      <c r="H480" t="s">
        <v>18690</v>
      </c>
      <c r="I480" s="11" t="s">
        <v>67</v>
      </c>
      <c r="J480">
        <v>23</v>
      </c>
      <c r="K480" s="34">
        <v>71.226890563964844</v>
      </c>
      <c r="L480" s="34">
        <v>83.37933349609375</v>
      </c>
      <c r="M480" s="34">
        <v>78.376510620117188</v>
      </c>
      <c r="N480" s="35">
        <v>1.1937712430953979</v>
      </c>
      <c r="O480">
        <v>219</v>
      </c>
      <c r="P480">
        <v>0</v>
      </c>
    </row>
    <row r="481" spans="1:16" x14ac:dyDescent="0.35">
      <c r="A481" s="5" t="s">
        <v>11105</v>
      </c>
      <c r="B481" t="s">
        <v>7016</v>
      </c>
      <c r="C481" t="s">
        <v>7017</v>
      </c>
      <c r="D481" t="s">
        <v>7018</v>
      </c>
      <c r="E481" t="s">
        <v>52</v>
      </c>
      <c r="F481" s="11" t="s">
        <v>26</v>
      </c>
      <c r="G481" s="11" t="s">
        <v>26</v>
      </c>
      <c r="H481" t="s">
        <v>18690</v>
      </c>
      <c r="I481" s="11" t="s">
        <v>67</v>
      </c>
      <c r="J481">
        <v>24</v>
      </c>
      <c r="K481" s="34">
        <v>70.55694580078125</v>
      </c>
      <c r="L481" s="34">
        <v>80.529838562011719</v>
      </c>
      <c r="M481" s="34">
        <v>76.367927551269531</v>
      </c>
      <c r="N481" s="35">
        <v>1.0311620235443115</v>
      </c>
      <c r="O481">
        <v>219</v>
      </c>
      <c r="P481">
        <v>0</v>
      </c>
    </row>
    <row r="482" spans="1:16" x14ac:dyDescent="0.35">
      <c r="A482" s="5" t="s">
        <v>11106</v>
      </c>
      <c r="B482" t="s">
        <v>7016</v>
      </c>
      <c r="C482" t="s">
        <v>7017</v>
      </c>
      <c r="D482" t="s">
        <v>7018</v>
      </c>
      <c r="E482" t="s">
        <v>52</v>
      </c>
      <c r="F482" s="11" t="s">
        <v>26</v>
      </c>
      <c r="G482" s="11" t="s">
        <v>26</v>
      </c>
      <c r="H482" t="s">
        <v>18690</v>
      </c>
      <c r="I482" s="11" t="s">
        <v>68</v>
      </c>
      <c r="J482">
        <v>1</v>
      </c>
      <c r="K482" s="34">
        <v>69.4464111328125</v>
      </c>
      <c r="L482" s="34">
        <v>85.544136047363281</v>
      </c>
      <c r="M482" s="34">
        <v>74.485595703125</v>
      </c>
      <c r="N482" s="35">
        <v>2.7770965099334717</v>
      </c>
      <c r="O482">
        <v>219</v>
      </c>
      <c r="P482">
        <v>0</v>
      </c>
    </row>
    <row r="483" spans="1:16" x14ac:dyDescent="0.35">
      <c r="A483" s="5" t="s">
        <v>11107</v>
      </c>
      <c r="B483" t="s">
        <v>7016</v>
      </c>
      <c r="C483" t="s">
        <v>7017</v>
      </c>
      <c r="D483" t="s">
        <v>7018</v>
      </c>
      <c r="E483" t="s">
        <v>52</v>
      </c>
      <c r="F483" s="11" t="s">
        <v>26</v>
      </c>
      <c r="G483" s="11" t="s">
        <v>26</v>
      </c>
      <c r="H483" t="s">
        <v>18690</v>
      </c>
      <c r="I483" s="11" t="s">
        <v>68</v>
      </c>
      <c r="J483">
        <v>2</v>
      </c>
      <c r="K483" s="34">
        <v>69.481147766113281</v>
      </c>
      <c r="L483" s="34">
        <v>78.505424499511719</v>
      </c>
      <c r="M483" s="34">
        <v>68.726943969726563</v>
      </c>
      <c r="N483" s="35">
        <v>2.4599418640136719</v>
      </c>
      <c r="O483">
        <v>219</v>
      </c>
      <c r="P483">
        <v>0</v>
      </c>
    </row>
    <row r="484" spans="1:16" x14ac:dyDescent="0.35">
      <c r="A484" s="5" t="s">
        <v>11108</v>
      </c>
      <c r="B484" t="s">
        <v>7016</v>
      </c>
      <c r="C484" t="s">
        <v>7017</v>
      </c>
      <c r="D484" t="s">
        <v>7018</v>
      </c>
      <c r="E484" t="s">
        <v>52</v>
      </c>
      <c r="F484" s="11" t="s">
        <v>26</v>
      </c>
      <c r="G484" s="11" t="s">
        <v>26</v>
      </c>
      <c r="H484" t="s">
        <v>18690</v>
      </c>
      <c r="I484" s="11" t="s">
        <v>68</v>
      </c>
      <c r="J484">
        <v>3</v>
      </c>
      <c r="K484" s="34">
        <v>68.980621337890625</v>
      </c>
      <c r="L484" s="34">
        <v>69.119667053222656</v>
      </c>
      <c r="M484" s="34">
        <v>60.688198089599609</v>
      </c>
      <c r="N484" s="35">
        <v>2.0966830253601074</v>
      </c>
      <c r="O484">
        <v>219</v>
      </c>
      <c r="P484">
        <v>0</v>
      </c>
    </row>
    <row r="485" spans="1:16" x14ac:dyDescent="0.35">
      <c r="A485" s="5" t="s">
        <v>11109</v>
      </c>
      <c r="B485" t="s">
        <v>7016</v>
      </c>
      <c r="C485" t="s">
        <v>7017</v>
      </c>
      <c r="D485" t="s">
        <v>7018</v>
      </c>
      <c r="E485" t="s">
        <v>52</v>
      </c>
      <c r="F485" s="11" t="s">
        <v>26</v>
      </c>
      <c r="G485" s="11" t="s">
        <v>26</v>
      </c>
      <c r="H485" t="s">
        <v>18690</v>
      </c>
      <c r="I485" s="11" t="s">
        <v>68</v>
      </c>
      <c r="J485">
        <v>4</v>
      </c>
      <c r="K485" s="34">
        <v>68.20263671875</v>
      </c>
      <c r="L485" s="34">
        <v>58.938995361328125</v>
      </c>
      <c r="M485" s="34">
        <v>51.771076202392578</v>
      </c>
      <c r="N485" s="35">
        <v>1.7460647821426392</v>
      </c>
      <c r="O485">
        <v>219</v>
      </c>
      <c r="P485">
        <v>0</v>
      </c>
    </row>
    <row r="486" spans="1:16" x14ac:dyDescent="0.35">
      <c r="A486" s="5" t="s">
        <v>11110</v>
      </c>
      <c r="B486" t="s">
        <v>7016</v>
      </c>
      <c r="C486" t="s">
        <v>7017</v>
      </c>
      <c r="D486" t="s">
        <v>7018</v>
      </c>
      <c r="E486" t="s">
        <v>52</v>
      </c>
      <c r="F486" s="11" t="s">
        <v>26</v>
      </c>
      <c r="G486" s="11" t="s">
        <v>26</v>
      </c>
      <c r="H486" t="s">
        <v>18690</v>
      </c>
      <c r="I486" s="11" t="s">
        <v>68</v>
      </c>
      <c r="J486">
        <v>5</v>
      </c>
      <c r="K486" s="34">
        <v>67.282913208007813</v>
      </c>
      <c r="L486" s="34">
        <v>53.173812866210938</v>
      </c>
      <c r="M486" s="34">
        <v>46.751239776611328</v>
      </c>
      <c r="N486" s="35">
        <v>1.4143267869949341</v>
      </c>
      <c r="O486">
        <v>219</v>
      </c>
      <c r="P486">
        <v>0</v>
      </c>
    </row>
    <row r="487" spans="1:16" x14ac:dyDescent="0.35">
      <c r="A487" s="5" t="s">
        <v>11111</v>
      </c>
      <c r="B487" t="s">
        <v>7016</v>
      </c>
      <c r="C487" t="s">
        <v>7017</v>
      </c>
      <c r="D487" t="s">
        <v>7018</v>
      </c>
      <c r="E487" t="s">
        <v>52</v>
      </c>
      <c r="F487" s="11" t="s">
        <v>26</v>
      </c>
      <c r="G487" s="11" t="s">
        <v>26</v>
      </c>
      <c r="H487" t="s">
        <v>18690</v>
      </c>
      <c r="I487" s="11" t="s">
        <v>68</v>
      </c>
      <c r="J487">
        <v>6</v>
      </c>
      <c r="K487" s="34">
        <v>67.010215759277344</v>
      </c>
      <c r="L487" s="34">
        <v>52.584941864013672</v>
      </c>
      <c r="M487" s="34">
        <v>46.613754272460938</v>
      </c>
      <c r="N487" s="35">
        <v>1.1333737373352051</v>
      </c>
      <c r="O487">
        <v>219</v>
      </c>
      <c r="P487">
        <v>0</v>
      </c>
    </row>
    <row r="488" spans="1:16" x14ac:dyDescent="0.35">
      <c r="A488" s="5" t="s">
        <v>11112</v>
      </c>
      <c r="B488" t="s">
        <v>7016</v>
      </c>
      <c r="C488" t="s">
        <v>7017</v>
      </c>
      <c r="D488" t="s">
        <v>7018</v>
      </c>
      <c r="E488" t="s">
        <v>52</v>
      </c>
      <c r="F488" s="11" t="s">
        <v>26</v>
      </c>
      <c r="G488" s="11" t="s">
        <v>26</v>
      </c>
      <c r="H488" t="s">
        <v>18690</v>
      </c>
      <c r="I488" s="11" t="s">
        <v>68</v>
      </c>
      <c r="J488">
        <v>7</v>
      </c>
      <c r="K488" s="34">
        <v>67.406761169433594</v>
      </c>
      <c r="L488" s="34">
        <v>67.136062622070313</v>
      </c>
      <c r="M488" s="34">
        <v>62.6304931640625</v>
      </c>
      <c r="N488" s="35">
        <v>0.75540691614151001</v>
      </c>
      <c r="O488">
        <v>219</v>
      </c>
      <c r="P488">
        <v>0</v>
      </c>
    </row>
    <row r="489" spans="1:16" x14ac:dyDescent="0.35">
      <c r="A489" s="5" t="s">
        <v>11113</v>
      </c>
      <c r="B489" t="s">
        <v>7016</v>
      </c>
      <c r="C489" t="s">
        <v>7017</v>
      </c>
      <c r="D489" t="s">
        <v>7018</v>
      </c>
      <c r="E489" t="s">
        <v>52</v>
      </c>
      <c r="F489" s="11" t="s">
        <v>26</v>
      </c>
      <c r="G489" s="11" t="s">
        <v>26</v>
      </c>
      <c r="H489" t="s">
        <v>18690</v>
      </c>
      <c r="I489" s="11" t="s">
        <v>68</v>
      </c>
      <c r="J489">
        <v>8</v>
      </c>
      <c r="K489" s="34">
        <v>68.243324279785156</v>
      </c>
      <c r="L489" s="34">
        <v>121.35991668701172</v>
      </c>
      <c r="M489" s="34">
        <v>114.97922515869141</v>
      </c>
      <c r="N489" s="35">
        <v>1.1101987361907959</v>
      </c>
      <c r="O489">
        <v>219</v>
      </c>
      <c r="P489">
        <v>0</v>
      </c>
    </row>
    <row r="490" spans="1:16" x14ac:dyDescent="0.35">
      <c r="A490" s="5" t="s">
        <v>11114</v>
      </c>
      <c r="B490" t="s">
        <v>7016</v>
      </c>
      <c r="C490" t="s">
        <v>7017</v>
      </c>
      <c r="D490" t="s">
        <v>7018</v>
      </c>
      <c r="E490" t="s">
        <v>52</v>
      </c>
      <c r="F490" s="11" t="s">
        <v>26</v>
      </c>
      <c r="G490" s="11" t="s">
        <v>26</v>
      </c>
      <c r="H490" t="s">
        <v>18690</v>
      </c>
      <c r="I490" s="11" t="s">
        <v>68</v>
      </c>
      <c r="J490">
        <v>9</v>
      </c>
      <c r="K490" s="34">
        <v>72.204246520996094</v>
      </c>
      <c r="L490" s="34">
        <v>212.51274108886719</v>
      </c>
      <c r="M490" s="34">
        <v>203.00880432128906</v>
      </c>
      <c r="N490" s="35">
        <v>1.8037996292114258</v>
      </c>
      <c r="O490">
        <v>219</v>
      </c>
      <c r="P490">
        <v>0</v>
      </c>
    </row>
    <row r="491" spans="1:16" x14ac:dyDescent="0.35">
      <c r="A491" s="5" t="s">
        <v>11115</v>
      </c>
      <c r="B491" t="s">
        <v>7016</v>
      </c>
      <c r="C491" t="s">
        <v>7017</v>
      </c>
      <c r="D491" t="s">
        <v>7018</v>
      </c>
      <c r="E491" t="s">
        <v>52</v>
      </c>
      <c r="F491" s="11" t="s">
        <v>26</v>
      </c>
      <c r="G491" s="11" t="s">
        <v>26</v>
      </c>
      <c r="H491" t="s">
        <v>18690</v>
      </c>
      <c r="I491" s="11" t="s">
        <v>68</v>
      </c>
      <c r="J491">
        <v>10</v>
      </c>
      <c r="K491" s="34">
        <v>76.8577880859375</v>
      </c>
      <c r="L491" s="34">
        <v>278.8397216796875</v>
      </c>
      <c r="M491" s="34">
        <v>266.50286865234375</v>
      </c>
      <c r="N491" s="35">
        <v>2.4356458187103271</v>
      </c>
      <c r="O491">
        <v>219</v>
      </c>
      <c r="P491">
        <v>0</v>
      </c>
    </row>
    <row r="492" spans="1:16" x14ac:dyDescent="0.35">
      <c r="A492" s="5" t="s">
        <v>11116</v>
      </c>
      <c r="B492" t="s">
        <v>7016</v>
      </c>
      <c r="C492" t="s">
        <v>7017</v>
      </c>
      <c r="D492" t="s">
        <v>7018</v>
      </c>
      <c r="E492" t="s">
        <v>52</v>
      </c>
      <c r="F492" s="11" t="s">
        <v>26</v>
      </c>
      <c r="G492" s="11" t="s">
        <v>26</v>
      </c>
      <c r="H492" t="s">
        <v>18690</v>
      </c>
      <c r="I492" s="11" t="s">
        <v>68</v>
      </c>
      <c r="J492">
        <v>11</v>
      </c>
      <c r="K492" s="34">
        <v>81.42242431640625</v>
      </c>
      <c r="L492" s="34">
        <v>279.00808715820313</v>
      </c>
      <c r="M492" s="34">
        <v>266.92459106445313</v>
      </c>
      <c r="N492" s="35">
        <v>2.3637955188751221</v>
      </c>
      <c r="O492">
        <v>219</v>
      </c>
      <c r="P492">
        <v>0</v>
      </c>
    </row>
    <row r="493" spans="1:16" x14ac:dyDescent="0.35">
      <c r="A493" s="5" t="s">
        <v>11117</v>
      </c>
      <c r="B493" t="s">
        <v>7016</v>
      </c>
      <c r="C493" t="s">
        <v>7017</v>
      </c>
      <c r="D493" t="s">
        <v>7018</v>
      </c>
      <c r="E493" t="s">
        <v>52</v>
      </c>
      <c r="F493" s="11" t="s">
        <v>26</v>
      </c>
      <c r="G493" s="11" t="s">
        <v>26</v>
      </c>
      <c r="H493" t="s">
        <v>18690</v>
      </c>
      <c r="I493" s="11" t="s">
        <v>68</v>
      </c>
      <c r="J493">
        <v>12</v>
      </c>
      <c r="K493" s="34">
        <v>83.125076293945313</v>
      </c>
      <c r="L493" s="34">
        <v>249.34912109375</v>
      </c>
      <c r="M493" s="34">
        <v>238.18565368652344</v>
      </c>
      <c r="N493" s="35">
        <v>2.1034796237945557</v>
      </c>
      <c r="O493">
        <v>219</v>
      </c>
      <c r="P493">
        <v>0</v>
      </c>
    </row>
    <row r="494" spans="1:16" x14ac:dyDescent="0.35">
      <c r="A494" s="5" t="s">
        <v>11118</v>
      </c>
      <c r="B494" t="s">
        <v>7016</v>
      </c>
      <c r="C494" t="s">
        <v>7017</v>
      </c>
      <c r="D494" t="s">
        <v>7018</v>
      </c>
      <c r="E494" t="s">
        <v>52</v>
      </c>
      <c r="F494" s="11" t="s">
        <v>26</v>
      </c>
      <c r="G494" s="11" t="s">
        <v>26</v>
      </c>
      <c r="H494" t="s">
        <v>18690</v>
      </c>
      <c r="I494" s="11" t="s">
        <v>68</v>
      </c>
      <c r="J494">
        <v>13</v>
      </c>
      <c r="K494" s="34">
        <v>83.342628479003906</v>
      </c>
      <c r="L494" s="34">
        <v>214.03314208984375</v>
      </c>
      <c r="M494" s="34">
        <v>203.98764038085938</v>
      </c>
      <c r="N494" s="35">
        <v>1.8136520385742188</v>
      </c>
      <c r="O494">
        <v>219</v>
      </c>
      <c r="P494">
        <v>0</v>
      </c>
    </row>
    <row r="495" spans="1:16" x14ac:dyDescent="0.35">
      <c r="A495" s="5" t="s">
        <v>11119</v>
      </c>
      <c r="B495" t="s">
        <v>7016</v>
      </c>
      <c r="C495" t="s">
        <v>7017</v>
      </c>
      <c r="D495" t="s">
        <v>7018</v>
      </c>
      <c r="E495" t="s">
        <v>52</v>
      </c>
      <c r="F495" s="11" t="s">
        <v>26</v>
      </c>
      <c r="G495" s="11" t="s">
        <v>26</v>
      </c>
      <c r="H495" t="s">
        <v>18690</v>
      </c>
      <c r="I495" s="11" t="s">
        <v>68</v>
      </c>
      <c r="J495">
        <v>14</v>
      </c>
      <c r="K495" s="34">
        <v>82.168907165527344</v>
      </c>
      <c r="L495" s="34">
        <v>199.51634216308594</v>
      </c>
      <c r="M495" s="34">
        <v>189.77056884765625</v>
      </c>
      <c r="N495" s="35">
        <v>1.7224348783493042</v>
      </c>
      <c r="O495">
        <v>219</v>
      </c>
      <c r="P495">
        <v>0</v>
      </c>
    </row>
    <row r="496" spans="1:16" x14ac:dyDescent="0.35">
      <c r="A496" s="5" t="s">
        <v>11120</v>
      </c>
      <c r="B496" t="s">
        <v>7016</v>
      </c>
      <c r="C496" t="s">
        <v>7017</v>
      </c>
      <c r="D496" t="s">
        <v>7018</v>
      </c>
      <c r="E496" t="s">
        <v>52</v>
      </c>
      <c r="F496" s="11" t="s">
        <v>26</v>
      </c>
      <c r="G496" s="11" t="s">
        <v>26</v>
      </c>
      <c r="H496" t="s">
        <v>18690</v>
      </c>
      <c r="I496" s="11" t="s">
        <v>68</v>
      </c>
      <c r="J496">
        <v>15</v>
      </c>
      <c r="K496" s="34">
        <v>82.100959777832031</v>
      </c>
      <c r="L496" s="34">
        <v>180.62446594238281</v>
      </c>
      <c r="M496" s="34">
        <v>159.53688049316406</v>
      </c>
      <c r="N496" s="35">
        <v>5.2204670906066895</v>
      </c>
      <c r="O496">
        <v>219</v>
      </c>
      <c r="P496">
        <v>0</v>
      </c>
    </row>
    <row r="497" spans="1:16" x14ac:dyDescent="0.35">
      <c r="A497" s="5" t="s">
        <v>11121</v>
      </c>
      <c r="B497" t="s">
        <v>7016</v>
      </c>
      <c r="C497" t="s">
        <v>7017</v>
      </c>
      <c r="D497" t="s">
        <v>7018</v>
      </c>
      <c r="E497" t="s">
        <v>52</v>
      </c>
      <c r="F497" s="11" t="s">
        <v>26</v>
      </c>
      <c r="G497" s="11" t="s">
        <v>26</v>
      </c>
      <c r="H497" t="s">
        <v>18690</v>
      </c>
      <c r="I497" s="11" t="s">
        <v>68</v>
      </c>
      <c r="J497">
        <v>16</v>
      </c>
      <c r="K497" s="34">
        <v>79.186294555664063</v>
      </c>
      <c r="L497" s="34">
        <v>151.0565185546875</v>
      </c>
      <c r="M497" s="34">
        <v>132.80130004882813</v>
      </c>
      <c r="N497" s="35">
        <v>4.2783007621765137</v>
      </c>
      <c r="O497">
        <v>219</v>
      </c>
      <c r="P497">
        <v>0</v>
      </c>
    </row>
    <row r="498" spans="1:16" x14ac:dyDescent="0.35">
      <c r="A498" s="5" t="s">
        <v>11122</v>
      </c>
      <c r="B498" t="s">
        <v>7016</v>
      </c>
      <c r="C498" t="s">
        <v>7017</v>
      </c>
      <c r="D498" t="s">
        <v>7018</v>
      </c>
      <c r="E498" t="s">
        <v>52</v>
      </c>
      <c r="F498" s="11" t="s">
        <v>26</v>
      </c>
      <c r="G498" s="11" t="s">
        <v>26</v>
      </c>
      <c r="H498" t="s">
        <v>18690</v>
      </c>
      <c r="I498" s="11" t="s">
        <v>68</v>
      </c>
      <c r="J498">
        <v>17</v>
      </c>
      <c r="K498" s="34">
        <v>79.962898254394531</v>
      </c>
      <c r="L498" s="34">
        <v>108.23053741455078</v>
      </c>
      <c r="M498" s="34">
        <v>92.999252319335938</v>
      </c>
      <c r="N498" s="35">
        <v>3.3286821842193604</v>
      </c>
      <c r="O498">
        <v>219</v>
      </c>
      <c r="P498">
        <v>0</v>
      </c>
    </row>
    <row r="499" spans="1:16" x14ac:dyDescent="0.35">
      <c r="A499" s="5" t="s">
        <v>11123</v>
      </c>
      <c r="B499" t="s">
        <v>7016</v>
      </c>
      <c r="C499" t="s">
        <v>7017</v>
      </c>
      <c r="D499" t="s">
        <v>7018</v>
      </c>
      <c r="E499" t="s">
        <v>52</v>
      </c>
      <c r="F499" s="11" t="s">
        <v>26</v>
      </c>
      <c r="G499" s="11" t="s">
        <v>26</v>
      </c>
      <c r="H499" t="s">
        <v>18690</v>
      </c>
      <c r="I499" s="11" t="s">
        <v>68</v>
      </c>
      <c r="J499">
        <v>18</v>
      </c>
      <c r="K499" s="34">
        <v>79.783943176269531</v>
      </c>
      <c r="L499" s="34">
        <v>81.362777709960938</v>
      </c>
      <c r="M499" s="34">
        <v>63.011096954345703</v>
      </c>
      <c r="N499" s="35">
        <v>3.5513050556182861</v>
      </c>
      <c r="O499">
        <v>219</v>
      </c>
      <c r="P499">
        <v>0</v>
      </c>
    </row>
    <row r="500" spans="1:16" x14ac:dyDescent="0.35">
      <c r="A500" s="5" t="s">
        <v>11124</v>
      </c>
      <c r="B500" t="s">
        <v>7016</v>
      </c>
      <c r="C500" t="s">
        <v>7017</v>
      </c>
      <c r="D500" t="s">
        <v>7018</v>
      </c>
      <c r="E500" t="s">
        <v>52</v>
      </c>
      <c r="F500" s="11" t="s">
        <v>26</v>
      </c>
      <c r="G500" s="11" t="s">
        <v>26</v>
      </c>
      <c r="H500" t="s">
        <v>18690</v>
      </c>
      <c r="I500" s="11" t="s">
        <v>68</v>
      </c>
      <c r="J500">
        <v>19</v>
      </c>
      <c r="K500" s="34">
        <v>79.05670166015625</v>
      </c>
      <c r="L500" s="34">
        <v>69.792121887207031</v>
      </c>
      <c r="M500" s="34">
        <v>51.574535369873047</v>
      </c>
      <c r="N500" s="35">
        <v>3.8777308464050293</v>
      </c>
      <c r="O500">
        <v>219</v>
      </c>
      <c r="P500">
        <v>0</v>
      </c>
    </row>
    <row r="501" spans="1:16" x14ac:dyDescent="0.35">
      <c r="A501" s="5" t="s">
        <v>11125</v>
      </c>
      <c r="B501" t="s">
        <v>7016</v>
      </c>
      <c r="C501" t="s">
        <v>7017</v>
      </c>
      <c r="D501" t="s">
        <v>7018</v>
      </c>
      <c r="E501" t="s">
        <v>52</v>
      </c>
      <c r="F501" s="11" t="s">
        <v>26</v>
      </c>
      <c r="G501" s="11" t="s">
        <v>26</v>
      </c>
      <c r="H501" t="s">
        <v>18690</v>
      </c>
      <c r="I501" s="11" t="s">
        <v>68</v>
      </c>
      <c r="J501">
        <v>20</v>
      </c>
      <c r="K501" s="34">
        <v>77.105522155761719</v>
      </c>
      <c r="L501" s="34">
        <v>70.161941528320313</v>
      </c>
      <c r="M501" s="34">
        <v>50.528675079345703</v>
      </c>
      <c r="N501" s="35">
        <v>4.2323532104492188</v>
      </c>
      <c r="O501">
        <v>219</v>
      </c>
      <c r="P501">
        <v>0</v>
      </c>
    </row>
    <row r="502" spans="1:16" x14ac:dyDescent="0.35">
      <c r="A502" s="5" t="s">
        <v>11126</v>
      </c>
      <c r="B502" t="s">
        <v>7016</v>
      </c>
      <c r="C502" t="s">
        <v>7017</v>
      </c>
      <c r="D502" t="s">
        <v>7018</v>
      </c>
      <c r="E502" t="s">
        <v>52</v>
      </c>
      <c r="F502" s="11" t="s">
        <v>26</v>
      </c>
      <c r="G502" s="11" t="s">
        <v>26</v>
      </c>
      <c r="H502" t="s">
        <v>18690</v>
      </c>
      <c r="I502" s="11" t="s">
        <v>68</v>
      </c>
      <c r="J502">
        <v>21</v>
      </c>
      <c r="K502" s="34">
        <v>74.714439392089844</v>
      </c>
      <c r="L502" s="34">
        <v>71.355064392089844</v>
      </c>
      <c r="M502" s="34">
        <v>50.983131408691406</v>
      </c>
      <c r="N502" s="35">
        <v>4.5757756233215332</v>
      </c>
      <c r="O502">
        <v>219</v>
      </c>
      <c r="P502">
        <v>0</v>
      </c>
    </row>
    <row r="503" spans="1:16" x14ac:dyDescent="0.35">
      <c r="A503" s="5" t="s">
        <v>11127</v>
      </c>
      <c r="B503" t="s">
        <v>7016</v>
      </c>
      <c r="C503" t="s">
        <v>7017</v>
      </c>
      <c r="D503" t="s">
        <v>7018</v>
      </c>
      <c r="E503" t="s">
        <v>52</v>
      </c>
      <c r="F503" s="11" t="s">
        <v>26</v>
      </c>
      <c r="G503" s="11" t="s">
        <v>26</v>
      </c>
      <c r="H503" t="s">
        <v>18690</v>
      </c>
      <c r="I503" s="11" t="s">
        <v>68</v>
      </c>
      <c r="J503">
        <v>22</v>
      </c>
      <c r="K503" s="34">
        <v>72.1090087890625</v>
      </c>
      <c r="L503" s="34">
        <v>80.276176452636719</v>
      </c>
      <c r="M503" s="34">
        <v>58.058933258056641</v>
      </c>
      <c r="N503" s="35">
        <v>6.0007433891296387</v>
      </c>
      <c r="O503">
        <v>219</v>
      </c>
      <c r="P503">
        <v>0</v>
      </c>
    </row>
    <row r="504" spans="1:16" x14ac:dyDescent="0.35">
      <c r="A504" s="5" t="s">
        <v>11128</v>
      </c>
      <c r="B504" t="s">
        <v>7016</v>
      </c>
      <c r="C504" t="s">
        <v>7017</v>
      </c>
      <c r="D504" t="s">
        <v>7018</v>
      </c>
      <c r="E504" t="s">
        <v>52</v>
      </c>
      <c r="F504" s="11" t="s">
        <v>26</v>
      </c>
      <c r="G504" s="11" t="s">
        <v>26</v>
      </c>
      <c r="H504" t="s">
        <v>18690</v>
      </c>
      <c r="I504" s="11" t="s">
        <v>68</v>
      </c>
      <c r="J504">
        <v>23</v>
      </c>
      <c r="K504" s="34">
        <v>71.167770385742188</v>
      </c>
      <c r="L504" s="34">
        <v>82.088600158691406</v>
      </c>
      <c r="M504" s="34">
        <v>76.589591979980469</v>
      </c>
      <c r="N504" s="35">
        <v>1.2736673355102539</v>
      </c>
      <c r="O504">
        <v>219</v>
      </c>
      <c r="P504">
        <v>0</v>
      </c>
    </row>
    <row r="505" spans="1:16" x14ac:dyDescent="0.35">
      <c r="A505" s="5" t="s">
        <v>11129</v>
      </c>
      <c r="B505" t="s">
        <v>7016</v>
      </c>
      <c r="C505" t="s">
        <v>7017</v>
      </c>
      <c r="D505" t="s">
        <v>7018</v>
      </c>
      <c r="E505" t="s">
        <v>52</v>
      </c>
      <c r="F505" s="11" t="s">
        <v>26</v>
      </c>
      <c r="G505" s="11" t="s">
        <v>26</v>
      </c>
      <c r="H505" t="s">
        <v>18690</v>
      </c>
      <c r="I505" s="11" t="s">
        <v>68</v>
      </c>
      <c r="J505">
        <v>24</v>
      </c>
      <c r="K505" s="34">
        <v>70.649345397949219</v>
      </c>
      <c r="L505" s="34">
        <v>79.531089782714844</v>
      </c>
      <c r="M505" s="34">
        <v>74.693817138671875</v>
      </c>
      <c r="N505" s="35">
        <v>1.1658713817596436</v>
      </c>
      <c r="O505">
        <v>219</v>
      </c>
      <c r="P505">
        <v>0</v>
      </c>
    </row>
    <row r="506" spans="1:16" x14ac:dyDescent="0.35">
      <c r="A506" s="5" t="s">
        <v>11130</v>
      </c>
      <c r="B506" t="s">
        <v>7016</v>
      </c>
      <c r="C506" t="s">
        <v>7017</v>
      </c>
      <c r="D506" t="s">
        <v>7018</v>
      </c>
      <c r="E506" t="s">
        <v>52</v>
      </c>
      <c r="F506" s="11" t="s">
        <v>26</v>
      </c>
      <c r="G506" s="11" t="s">
        <v>26</v>
      </c>
      <c r="H506" t="s">
        <v>18690</v>
      </c>
      <c r="I506" s="11" t="s">
        <v>69</v>
      </c>
      <c r="J506">
        <v>1</v>
      </c>
      <c r="K506" s="34">
        <v>63.736911773681641</v>
      </c>
      <c r="L506" s="34">
        <v>76.233917236328125</v>
      </c>
      <c r="M506" s="34">
        <v>71.610580444335938</v>
      </c>
      <c r="N506" s="35">
        <v>1.1301219463348389</v>
      </c>
      <c r="O506">
        <v>221</v>
      </c>
      <c r="P506">
        <v>0</v>
      </c>
    </row>
    <row r="507" spans="1:16" x14ac:dyDescent="0.35">
      <c r="A507" s="5" t="s">
        <v>11131</v>
      </c>
      <c r="B507" t="s">
        <v>7016</v>
      </c>
      <c r="C507" t="s">
        <v>7017</v>
      </c>
      <c r="D507" t="s">
        <v>7018</v>
      </c>
      <c r="E507" t="s">
        <v>52</v>
      </c>
      <c r="F507" s="11" t="s">
        <v>26</v>
      </c>
      <c r="G507" s="11" t="s">
        <v>26</v>
      </c>
      <c r="H507" t="s">
        <v>18690</v>
      </c>
      <c r="I507" s="11" t="s">
        <v>69</v>
      </c>
      <c r="J507">
        <v>2</v>
      </c>
      <c r="K507" s="34">
        <v>63.305679321289063</v>
      </c>
      <c r="L507" s="34">
        <v>69.281822204589844</v>
      </c>
      <c r="M507" s="34">
        <v>65.432052612304688</v>
      </c>
      <c r="N507" s="35">
        <v>0.94481891393661499</v>
      </c>
      <c r="O507">
        <v>221</v>
      </c>
      <c r="P507">
        <v>0</v>
      </c>
    </row>
    <row r="508" spans="1:16" x14ac:dyDescent="0.35">
      <c r="A508" s="5" t="s">
        <v>11132</v>
      </c>
      <c r="B508" t="s">
        <v>7016</v>
      </c>
      <c r="C508" t="s">
        <v>7017</v>
      </c>
      <c r="D508" t="s">
        <v>7018</v>
      </c>
      <c r="E508" t="s">
        <v>52</v>
      </c>
      <c r="F508" s="11" t="s">
        <v>26</v>
      </c>
      <c r="G508" s="11" t="s">
        <v>26</v>
      </c>
      <c r="H508" t="s">
        <v>18690</v>
      </c>
      <c r="I508" s="11" t="s">
        <v>69</v>
      </c>
      <c r="J508">
        <v>3</v>
      </c>
      <c r="K508" s="34">
        <v>62.802494049072266</v>
      </c>
      <c r="L508" s="34">
        <v>60.789894104003906</v>
      </c>
      <c r="M508" s="34">
        <v>57.654838562011719</v>
      </c>
      <c r="N508" s="35">
        <v>0.76957690715789795</v>
      </c>
      <c r="O508">
        <v>221</v>
      </c>
      <c r="P508">
        <v>0</v>
      </c>
    </row>
    <row r="509" spans="1:16" x14ac:dyDescent="0.35">
      <c r="A509" s="5" t="s">
        <v>11133</v>
      </c>
      <c r="B509" t="s">
        <v>7016</v>
      </c>
      <c r="C509" t="s">
        <v>7017</v>
      </c>
      <c r="D509" t="s">
        <v>7018</v>
      </c>
      <c r="E509" t="s">
        <v>52</v>
      </c>
      <c r="F509" s="11" t="s">
        <v>26</v>
      </c>
      <c r="G509" s="11" t="s">
        <v>26</v>
      </c>
      <c r="H509" t="s">
        <v>18690</v>
      </c>
      <c r="I509" s="11" t="s">
        <v>69</v>
      </c>
      <c r="J509">
        <v>4</v>
      </c>
      <c r="K509" s="34">
        <v>62.313201904296875</v>
      </c>
      <c r="L509" s="34">
        <v>51.408557891845703</v>
      </c>
      <c r="M509" s="34">
        <v>48.803878784179688</v>
      </c>
      <c r="N509" s="35">
        <v>0.62845313549041748</v>
      </c>
      <c r="O509">
        <v>221</v>
      </c>
      <c r="P509">
        <v>0</v>
      </c>
    </row>
    <row r="510" spans="1:16" x14ac:dyDescent="0.35">
      <c r="A510" s="5" t="s">
        <v>11134</v>
      </c>
      <c r="B510" t="s">
        <v>7016</v>
      </c>
      <c r="C510" t="s">
        <v>7017</v>
      </c>
      <c r="D510" t="s">
        <v>7018</v>
      </c>
      <c r="E510" t="s">
        <v>52</v>
      </c>
      <c r="F510" s="11" t="s">
        <v>26</v>
      </c>
      <c r="G510" s="11" t="s">
        <v>26</v>
      </c>
      <c r="H510" t="s">
        <v>18690</v>
      </c>
      <c r="I510" s="11" t="s">
        <v>69</v>
      </c>
      <c r="J510">
        <v>5</v>
      </c>
      <c r="K510" s="34">
        <v>61.988433837890625</v>
      </c>
      <c r="L510" s="34">
        <v>47.116344451904297</v>
      </c>
      <c r="M510" s="34">
        <v>44.720020294189453</v>
      </c>
      <c r="N510" s="35">
        <v>0.50835806131362915</v>
      </c>
      <c r="O510">
        <v>221</v>
      </c>
      <c r="P510">
        <v>0</v>
      </c>
    </row>
    <row r="511" spans="1:16" x14ac:dyDescent="0.35">
      <c r="A511" s="5" t="s">
        <v>11135</v>
      </c>
      <c r="B511" t="s">
        <v>7016</v>
      </c>
      <c r="C511" t="s">
        <v>7017</v>
      </c>
      <c r="D511" t="s">
        <v>7018</v>
      </c>
      <c r="E511" t="s">
        <v>52</v>
      </c>
      <c r="F511" s="11" t="s">
        <v>26</v>
      </c>
      <c r="G511" s="11" t="s">
        <v>26</v>
      </c>
      <c r="H511" t="s">
        <v>18690</v>
      </c>
      <c r="I511" s="11" t="s">
        <v>69</v>
      </c>
      <c r="J511">
        <v>6</v>
      </c>
      <c r="K511" s="34">
        <v>61.624420166015625</v>
      </c>
      <c r="L511" s="34">
        <v>49.125102996826172</v>
      </c>
      <c r="M511" s="34">
        <v>46.696922302246094</v>
      </c>
      <c r="N511" s="35">
        <v>0.42699459195137024</v>
      </c>
      <c r="O511">
        <v>221</v>
      </c>
      <c r="P511">
        <v>0</v>
      </c>
    </row>
    <row r="512" spans="1:16" x14ac:dyDescent="0.35">
      <c r="A512" s="5" t="s">
        <v>11136</v>
      </c>
      <c r="B512" t="s">
        <v>7016</v>
      </c>
      <c r="C512" t="s">
        <v>7017</v>
      </c>
      <c r="D512" t="s">
        <v>7018</v>
      </c>
      <c r="E512" t="s">
        <v>52</v>
      </c>
      <c r="F512" s="11" t="s">
        <v>26</v>
      </c>
      <c r="G512" s="11" t="s">
        <v>26</v>
      </c>
      <c r="H512" t="s">
        <v>18690</v>
      </c>
      <c r="I512" s="11" t="s">
        <v>69</v>
      </c>
      <c r="J512">
        <v>7</v>
      </c>
      <c r="K512" s="34">
        <v>61.188980102539063</v>
      </c>
      <c r="L512" s="34">
        <v>69.444198608398438</v>
      </c>
      <c r="M512" s="34">
        <v>69.667442321777344</v>
      </c>
      <c r="N512" s="35">
        <v>0.18457300961017609</v>
      </c>
      <c r="O512">
        <v>221</v>
      </c>
      <c r="P512">
        <v>0</v>
      </c>
    </row>
    <row r="513" spans="1:16" x14ac:dyDescent="0.35">
      <c r="A513" s="5" t="s">
        <v>11137</v>
      </c>
      <c r="B513" t="s">
        <v>7016</v>
      </c>
      <c r="C513" t="s">
        <v>7017</v>
      </c>
      <c r="D513" t="s">
        <v>7018</v>
      </c>
      <c r="E513" t="s">
        <v>52</v>
      </c>
      <c r="F513" s="11" t="s">
        <v>26</v>
      </c>
      <c r="G513" s="11" t="s">
        <v>26</v>
      </c>
      <c r="H513" t="s">
        <v>18690</v>
      </c>
      <c r="I513" s="11" t="s">
        <v>69</v>
      </c>
      <c r="J513">
        <v>8</v>
      </c>
      <c r="K513" s="34">
        <v>61.374252319335938</v>
      </c>
      <c r="L513" s="34">
        <v>138.13211059570313</v>
      </c>
      <c r="M513" s="34">
        <v>138.36866760253906</v>
      </c>
      <c r="N513" s="35">
        <v>0.40895640850067139</v>
      </c>
      <c r="O513">
        <v>221</v>
      </c>
      <c r="P513">
        <v>0</v>
      </c>
    </row>
    <row r="514" spans="1:16" x14ac:dyDescent="0.35">
      <c r="A514" s="5" t="s">
        <v>11138</v>
      </c>
      <c r="B514" t="s">
        <v>7016</v>
      </c>
      <c r="C514" t="s">
        <v>7017</v>
      </c>
      <c r="D514" t="s">
        <v>7018</v>
      </c>
      <c r="E514" t="s">
        <v>52</v>
      </c>
      <c r="F514" s="11" t="s">
        <v>26</v>
      </c>
      <c r="G514" s="11" t="s">
        <v>26</v>
      </c>
      <c r="H514" t="s">
        <v>18690</v>
      </c>
      <c r="I514" s="11" t="s">
        <v>69</v>
      </c>
      <c r="J514">
        <v>9</v>
      </c>
      <c r="K514" s="34">
        <v>62.997554779052734</v>
      </c>
      <c r="L514" s="34">
        <v>254.15643310546875</v>
      </c>
      <c r="M514" s="34">
        <v>256.33114624023438</v>
      </c>
      <c r="N514" s="35">
        <v>0.97954767942428589</v>
      </c>
      <c r="O514">
        <v>221</v>
      </c>
      <c r="P514">
        <v>0</v>
      </c>
    </row>
    <row r="515" spans="1:16" x14ac:dyDescent="0.35">
      <c r="A515" s="5" t="s">
        <v>11139</v>
      </c>
      <c r="B515" t="s">
        <v>7016</v>
      </c>
      <c r="C515" t="s">
        <v>7017</v>
      </c>
      <c r="D515" t="s">
        <v>7018</v>
      </c>
      <c r="E515" t="s">
        <v>52</v>
      </c>
      <c r="F515" s="11" t="s">
        <v>26</v>
      </c>
      <c r="G515" s="11" t="s">
        <v>26</v>
      </c>
      <c r="H515" t="s">
        <v>18690</v>
      </c>
      <c r="I515" s="11" t="s">
        <v>69</v>
      </c>
      <c r="J515">
        <v>10</v>
      </c>
      <c r="K515" s="34">
        <v>66.859504699707031</v>
      </c>
      <c r="L515" s="34">
        <v>338.4564208984375</v>
      </c>
      <c r="M515" s="34">
        <v>341.292724609375</v>
      </c>
      <c r="N515" s="35">
        <v>1.4486534595489502</v>
      </c>
      <c r="O515">
        <v>221</v>
      </c>
      <c r="P515">
        <v>0</v>
      </c>
    </row>
    <row r="516" spans="1:16" x14ac:dyDescent="0.35">
      <c r="A516" s="5" t="s">
        <v>11140</v>
      </c>
      <c r="B516" t="s">
        <v>7016</v>
      </c>
      <c r="C516" t="s">
        <v>7017</v>
      </c>
      <c r="D516" t="s">
        <v>7018</v>
      </c>
      <c r="E516" t="s">
        <v>52</v>
      </c>
      <c r="F516" s="11" t="s">
        <v>26</v>
      </c>
      <c r="G516" s="11" t="s">
        <v>26</v>
      </c>
      <c r="H516" t="s">
        <v>18690</v>
      </c>
      <c r="I516" s="11" t="s">
        <v>69</v>
      </c>
      <c r="J516">
        <v>11</v>
      </c>
      <c r="K516" s="34">
        <v>72.267913818359375</v>
      </c>
      <c r="L516" s="34">
        <v>335.67657470703125</v>
      </c>
      <c r="M516" s="34">
        <v>336.82864379882813</v>
      </c>
      <c r="N516" s="35">
        <v>1.8053823709487915</v>
      </c>
      <c r="O516">
        <v>221</v>
      </c>
      <c r="P516">
        <v>0</v>
      </c>
    </row>
    <row r="517" spans="1:16" x14ac:dyDescent="0.35">
      <c r="A517" s="5" t="s">
        <v>11141</v>
      </c>
      <c r="B517" t="s">
        <v>7016</v>
      </c>
      <c r="C517" t="s">
        <v>7017</v>
      </c>
      <c r="D517" t="s">
        <v>7018</v>
      </c>
      <c r="E517" t="s">
        <v>52</v>
      </c>
      <c r="F517" s="11" t="s">
        <v>26</v>
      </c>
      <c r="G517" s="11" t="s">
        <v>26</v>
      </c>
      <c r="H517" t="s">
        <v>18690</v>
      </c>
      <c r="I517" s="11" t="s">
        <v>69</v>
      </c>
      <c r="J517">
        <v>12</v>
      </c>
      <c r="K517" s="34">
        <v>74.477127075195313</v>
      </c>
      <c r="L517" s="34">
        <v>296.34603881835938</v>
      </c>
      <c r="M517" s="34">
        <v>295.59225463867188</v>
      </c>
      <c r="N517" s="35">
        <v>1.741121768951416</v>
      </c>
      <c r="O517">
        <v>221</v>
      </c>
      <c r="P517">
        <v>0</v>
      </c>
    </row>
    <row r="518" spans="1:16" x14ac:dyDescent="0.35">
      <c r="A518" s="5" t="s">
        <v>11142</v>
      </c>
      <c r="B518" t="s">
        <v>7016</v>
      </c>
      <c r="C518" t="s">
        <v>7017</v>
      </c>
      <c r="D518" t="s">
        <v>7018</v>
      </c>
      <c r="E518" t="s">
        <v>52</v>
      </c>
      <c r="F518" s="11" t="s">
        <v>26</v>
      </c>
      <c r="G518" s="11" t="s">
        <v>26</v>
      </c>
      <c r="H518" t="s">
        <v>18690</v>
      </c>
      <c r="I518" s="11" t="s">
        <v>69</v>
      </c>
      <c r="J518">
        <v>13</v>
      </c>
      <c r="K518" s="34">
        <v>75.828681945800781</v>
      </c>
      <c r="L518" s="34">
        <v>249.89154052734375</v>
      </c>
      <c r="M518" s="34">
        <v>251.11968994140625</v>
      </c>
      <c r="N518" s="35">
        <v>1.4233368635177612</v>
      </c>
      <c r="O518">
        <v>221</v>
      </c>
      <c r="P518">
        <v>0</v>
      </c>
    </row>
    <row r="519" spans="1:16" x14ac:dyDescent="0.35">
      <c r="A519" s="5" t="s">
        <v>11143</v>
      </c>
      <c r="B519" t="s">
        <v>7016</v>
      </c>
      <c r="C519" t="s">
        <v>7017</v>
      </c>
      <c r="D519" t="s">
        <v>7018</v>
      </c>
      <c r="E519" t="s">
        <v>52</v>
      </c>
      <c r="F519" s="11" t="s">
        <v>26</v>
      </c>
      <c r="G519" s="11" t="s">
        <v>26</v>
      </c>
      <c r="H519" t="s">
        <v>18690</v>
      </c>
      <c r="I519" s="11" t="s">
        <v>69</v>
      </c>
      <c r="J519">
        <v>14</v>
      </c>
      <c r="K519" s="34">
        <v>76.86077880859375</v>
      </c>
      <c r="L519" s="34">
        <v>231.39717102050781</v>
      </c>
      <c r="M519" s="34">
        <v>230.46113586425781</v>
      </c>
      <c r="N519" s="35">
        <v>1.1605082750320435</v>
      </c>
      <c r="O519">
        <v>221</v>
      </c>
      <c r="P519">
        <v>0</v>
      </c>
    </row>
    <row r="520" spans="1:16" x14ac:dyDescent="0.35">
      <c r="A520" s="5" t="s">
        <v>11144</v>
      </c>
      <c r="B520" t="s">
        <v>7016</v>
      </c>
      <c r="C520" t="s">
        <v>7017</v>
      </c>
      <c r="D520" t="s">
        <v>7018</v>
      </c>
      <c r="E520" t="s">
        <v>52</v>
      </c>
      <c r="F520" s="11" t="s">
        <v>26</v>
      </c>
      <c r="G520" s="11" t="s">
        <v>26</v>
      </c>
      <c r="H520" t="s">
        <v>18690</v>
      </c>
      <c r="I520" s="11" t="s">
        <v>69</v>
      </c>
      <c r="J520">
        <v>15</v>
      </c>
      <c r="K520" s="34">
        <v>76.910232543945313</v>
      </c>
      <c r="L520" s="34">
        <v>208.49046325683594</v>
      </c>
      <c r="M520" s="34">
        <v>206.48690795898438</v>
      </c>
      <c r="N520" s="35">
        <v>0.9708067774772644</v>
      </c>
      <c r="O520">
        <v>221</v>
      </c>
      <c r="P520">
        <v>0</v>
      </c>
    </row>
    <row r="521" spans="1:16" x14ac:dyDescent="0.35">
      <c r="A521" s="5" t="s">
        <v>11145</v>
      </c>
      <c r="B521" t="s">
        <v>7016</v>
      </c>
      <c r="C521" t="s">
        <v>7017</v>
      </c>
      <c r="D521" t="s">
        <v>7018</v>
      </c>
      <c r="E521" t="s">
        <v>52</v>
      </c>
      <c r="F521" s="11" t="s">
        <v>26</v>
      </c>
      <c r="G521" s="11" t="s">
        <v>26</v>
      </c>
      <c r="H521" t="s">
        <v>18690</v>
      </c>
      <c r="I521" s="11" t="s">
        <v>69</v>
      </c>
      <c r="J521">
        <v>16</v>
      </c>
      <c r="K521" s="34">
        <v>76.298263549804688</v>
      </c>
      <c r="L521" s="34">
        <v>169.75918579101563</v>
      </c>
      <c r="M521" s="34">
        <v>168.13014221191406</v>
      </c>
      <c r="N521" s="35">
        <v>0.77145767211914063</v>
      </c>
      <c r="O521">
        <v>221</v>
      </c>
      <c r="P521">
        <v>0</v>
      </c>
    </row>
    <row r="522" spans="1:16" x14ac:dyDescent="0.35">
      <c r="A522" s="5" t="s">
        <v>11146</v>
      </c>
      <c r="B522" t="s">
        <v>7016</v>
      </c>
      <c r="C522" t="s">
        <v>7017</v>
      </c>
      <c r="D522" t="s">
        <v>7018</v>
      </c>
      <c r="E522" t="s">
        <v>52</v>
      </c>
      <c r="F522" s="11" t="s">
        <v>26</v>
      </c>
      <c r="G522" s="11" t="s">
        <v>26</v>
      </c>
      <c r="H522" t="s">
        <v>18690</v>
      </c>
      <c r="I522" s="11" t="s">
        <v>69</v>
      </c>
      <c r="J522">
        <v>17</v>
      </c>
      <c r="K522" s="34">
        <v>75.849411010742188</v>
      </c>
      <c r="L522" s="34">
        <v>117.60159301757813</v>
      </c>
      <c r="M522" s="34">
        <v>107.67924499511719</v>
      </c>
      <c r="N522" s="35">
        <v>2.7070748805999756</v>
      </c>
      <c r="O522">
        <v>221</v>
      </c>
      <c r="P522">
        <v>0</v>
      </c>
    </row>
    <row r="523" spans="1:16" x14ac:dyDescent="0.35">
      <c r="A523" s="5" t="s">
        <v>11147</v>
      </c>
      <c r="B523" t="s">
        <v>7016</v>
      </c>
      <c r="C523" t="s">
        <v>7017</v>
      </c>
      <c r="D523" t="s">
        <v>7018</v>
      </c>
      <c r="E523" t="s">
        <v>52</v>
      </c>
      <c r="F523" s="11" t="s">
        <v>26</v>
      </c>
      <c r="G523" s="11" t="s">
        <v>26</v>
      </c>
      <c r="H523" t="s">
        <v>18690</v>
      </c>
      <c r="I523" s="11" t="s">
        <v>69</v>
      </c>
      <c r="J523">
        <v>18</v>
      </c>
      <c r="K523" s="34">
        <v>73.477035522460938</v>
      </c>
      <c r="L523" s="34">
        <v>84.244132995605469</v>
      </c>
      <c r="M523" s="34">
        <v>67.312713623046875</v>
      </c>
      <c r="N523" s="35">
        <v>3.0122628211975098</v>
      </c>
      <c r="O523">
        <v>221</v>
      </c>
      <c r="P523">
        <v>0</v>
      </c>
    </row>
    <row r="524" spans="1:16" x14ac:dyDescent="0.35">
      <c r="A524" s="5" t="s">
        <v>11148</v>
      </c>
      <c r="B524" t="s">
        <v>7016</v>
      </c>
      <c r="C524" t="s">
        <v>7017</v>
      </c>
      <c r="D524" t="s">
        <v>7018</v>
      </c>
      <c r="E524" t="s">
        <v>52</v>
      </c>
      <c r="F524" s="11" t="s">
        <v>26</v>
      </c>
      <c r="G524" s="11" t="s">
        <v>26</v>
      </c>
      <c r="H524" t="s">
        <v>18690</v>
      </c>
      <c r="I524" s="11" t="s">
        <v>69</v>
      </c>
      <c r="J524">
        <v>19</v>
      </c>
      <c r="K524" s="34">
        <v>70.154083251953125</v>
      </c>
      <c r="L524" s="34">
        <v>69.000602722167969</v>
      </c>
      <c r="M524" s="34">
        <v>52.362842559814453</v>
      </c>
      <c r="N524" s="35">
        <v>3.3735971450805664</v>
      </c>
      <c r="O524">
        <v>221</v>
      </c>
      <c r="P524">
        <v>0</v>
      </c>
    </row>
    <row r="525" spans="1:16" x14ac:dyDescent="0.35">
      <c r="A525" s="5" t="s">
        <v>11149</v>
      </c>
      <c r="B525" t="s">
        <v>7016</v>
      </c>
      <c r="C525" t="s">
        <v>7017</v>
      </c>
      <c r="D525" t="s">
        <v>7018</v>
      </c>
      <c r="E525" t="s">
        <v>52</v>
      </c>
      <c r="F525" s="11" t="s">
        <v>26</v>
      </c>
      <c r="G525" s="11" t="s">
        <v>26</v>
      </c>
      <c r="H525" t="s">
        <v>18690</v>
      </c>
      <c r="I525" s="11" t="s">
        <v>69</v>
      </c>
      <c r="J525">
        <v>20</v>
      </c>
      <c r="K525" s="34">
        <v>67.119239807128906</v>
      </c>
      <c r="L525" s="34">
        <v>68.110115051269531</v>
      </c>
      <c r="M525" s="34">
        <v>50.878303527832031</v>
      </c>
      <c r="N525" s="35">
        <v>3.5320003032684326</v>
      </c>
      <c r="O525">
        <v>221</v>
      </c>
      <c r="P525">
        <v>0</v>
      </c>
    </row>
    <row r="526" spans="1:16" x14ac:dyDescent="0.35">
      <c r="A526" s="5" t="s">
        <v>11150</v>
      </c>
      <c r="B526" t="s">
        <v>7016</v>
      </c>
      <c r="C526" t="s">
        <v>7017</v>
      </c>
      <c r="D526" t="s">
        <v>7018</v>
      </c>
      <c r="E526" t="s">
        <v>52</v>
      </c>
      <c r="F526" s="11" t="s">
        <v>26</v>
      </c>
      <c r="G526" s="11" t="s">
        <v>26</v>
      </c>
      <c r="H526" t="s">
        <v>18690</v>
      </c>
      <c r="I526" s="11" t="s">
        <v>69</v>
      </c>
      <c r="J526">
        <v>21</v>
      </c>
      <c r="K526" s="34">
        <v>65.765335083007813</v>
      </c>
      <c r="L526" s="34">
        <v>68.351127624511719</v>
      </c>
      <c r="M526" s="34">
        <v>66.96173095703125</v>
      </c>
      <c r="N526" s="35">
        <v>2.5387358665466309</v>
      </c>
      <c r="O526">
        <v>221</v>
      </c>
      <c r="P526">
        <v>0</v>
      </c>
    </row>
    <row r="527" spans="1:16" x14ac:dyDescent="0.35">
      <c r="A527" s="5" t="s">
        <v>11151</v>
      </c>
      <c r="B527" t="s">
        <v>7016</v>
      </c>
      <c r="C527" t="s">
        <v>7017</v>
      </c>
      <c r="D527" t="s">
        <v>7018</v>
      </c>
      <c r="E527" t="s">
        <v>52</v>
      </c>
      <c r="F527" s="11" t="s">
        <v>26</v>
      </c>
      <c r="G527" s="11" t="s">
        <v>26</v>
      </c>
      <c r="H527" t="s">
        <v>18690</v>
      </c>
      <c r="I527" s="11" t="s">
        <v>69</v>
      </c>
      <c r="J527">
        <v>22</v>
      </c>
      <c r="K527" s="34">
        <v>65.144554138183594</v>
      </c>
      <c r="L527" s="34">
        <v>75.480186462402344</v>
      </c>
      <c r="M527" s="34">
        <v>66.764556884765625</v>
      </c>
      <c r="N527" s="35">
        <v>3.3499069213867188</v>
      </c>
      <c r="O527">
        <v>221</v>
      </c>
      <c r="P527">
        <v>0</v>
      </c>
    </row>
    <row r="528" spans="1:16" x14ac:dyDescent="0.35">
      <c r="A528" s="5" t="s">
        <v>11152</v>
      </c>
      <c r="B528" t="s">
        <v>7016</v>
      </c>
      <c r="C528" t="s">
        <v>7017</v>
      </c>
      <c r="D528" t="s">
        <v>7018</v>
      </c>
      <c r="E528" t="s">
        <v>52</v>
      </c>
      <c r="F528" s="11" t="s">
        <v>26</v>
      </c>
      <c r="G528" s="11" t="s">
        <v>26</v>
      </c>
      <c r="H528" t="s">
        <v>18690</v>
      </c>
      <c r="I528" s="11" t="s">
        <v>69</v>
      </c>
      <c r="J528">
        <v>23</v>
      </c>
      <c r="K528" s="34">
        <v>64.772331237792969</v>
      </c>
      <c r="L528" s="34">
        <v>75.983840942382813</v>
      </c>
      <c r="M528" s="34">
        <v>76.34613037109375</v>
      </c>
      <c r="N528" s="35">
        <v>0.15792796015739441</v>
      </c>
      <c r="O528">
        <v>221</v>
      </c>
      <c r="P528">
        <v>0</v>
      </c>
    </row>
    <row r="529" spans="1:16" x14ac:dyDescent="0.35">
      <c r="A529" s="5" t="s">
        <v>11153</v>
      </c>
      <c r="B529" t="s">
        <v>7016</v>
      </c>
      <c r="C529" t="s">
        <v>7017</v>
      </c>
      <c r="D529" t="s">
        <v>7018</v>
      </c>
      <c r="E529" t="s">
        <v>52</v>
      </c>
      <c r="F529" s="11" t="s">
        <v>26</v>
      </c>
      <c r="G529" s="11" t="s">
        <v>26</v>
      </c>
      <c r="H529" t="s">
        <v>18690</v>
      </c>
      <c r="I529" s="11" t="s">
        <v>69</v>
      </c>
      <c r="J529">
        <v>24</v>
      </c>
      <c r="K529" s="34">
        <v>64.31280517578125</v>
      </c>
      <c r="L529" s="34">
        <v>72.737213134765625</v>
      </c>
      <c r="M529" s="34">
        <v>74.168304443359375</v>
      </c>
      <c r="N529" s="35">
        <v>0.38472932577133179</v>
      </c>
      <c r="O529">
        <v>221</v>
      </c>
      <c r="P529">
        <v>0</v>
      </c>
    </row>
    <row r="530" spans="1:16" x14ac:dyDescent="0.35">
      <c r="A530" s="5" t="s">
        <v>11154</v>
      </c>
      <c r="B530" t="s">
        <v>7016</v>
      </c>
      <c r="C530" t="s">
        <v>7017</v>
      </c>
      <c r="D530" t="s">
        <v>7018</v>
      </c>
      <c r="E530" t="s">
        <v>52</v>
      </c>
      <c r="F530" s="11" t="s">
        <v>26</v>
      </c>
      <c r="G530" s="11" t="s">
        <v>26</v>
      </c>
      <c r="H530" t="s">
        <v>18690</v>
      </c>
      <c r="I530" s="11" t="s">
        <v>70</v>
      </c>
      <c r="J530">
        <v>1</v>
      </c>
      <c r="K530" s="34">
        <v>49.057456970214844</v>
      </c>
      <c r="L530" s="34">
        <v>66.711639404296875</v>
      </c>
      <c r="M530" s="34">
        <v>68.217361450195313</v>
      </c>
      <c r="N530" s="35">
        <v>0.39057576656341553</v>
      </c>
      <c r="O530">
        <v>221</v>
      </c>
      <c r="P530">
        <v>0</v>
      </c>
    </row>
    <row r="531" spans="1:16" x14ac:dyDescent="0.35">
      <c r="A531" s="5" t="s">
        <v>11155</v>
      </c>
      <c r="B531" t="s">
        <v>7016</v>
      </c>
      <c r="C531" t="s">
        <v>7017</v>
      </c>
      <c r="D531" t="s">
        <v>7018</v>
      </c>
      <c r="E531" t="s">
        <v>52</v>
      </c>
      <c r="F531" s="11" t="s">
        <v>26</v>
      </c>
      <c r="G531" s="11" t="s">
        <v>26</v>
      </c>
      <c r="H531" t="s">
        <v>18690</v>
      </c>
      <c r="I531" s="11" t="s">
        <v>70</v>
      </c>
      <c r="J531">
        <v>2</v>
      </c>
      <c r="K531" s="34">
        <v>47.850265502929688</v>
      </c>
      <c r="L531" s="34">
        <v>60.397010803222656</v>
      </c>
      <c r="M531" s="34">
        <v>61.803924560546875</v>
      </c>
      <c r="N531" s="35">
        <v>0.36503303050994873</v>
      </c>
      <c r="O531">
        <v>221</v>
      </c>
      <c r="P531">
        <v>0</v>
      </c>
    </row>
    <row r="532" spans="1:16" x14ac:dyDescent="0.35">
      <c r="A532" s="5" t="s">
        <v>11156</v>
      </c>
      <c r="B532" t="s">
        <v>7016</v>
      </c>
      <c r="C532" t="s">
        <v>7017</v>
      </c>
      <c r="D532" t="s">
        <v>7018</v>
      </c>
      <c r="E532" t="s">
        <v>52</v>
      </c>
      <c r="F532" s="11" t="s">
        <v>26</v>
      </c>
      <c r="G532" s="11" t="s">
        <v>26</v>
      </c>
      <c r="H532" t="s">
        <v>18690</v>
      </c>
      <c r="I532" s="11" t="s">
        <v>70</v>
      </c>
      <c r="J532">
        <v>3</v>
      </c>
      <c r="K532" s="34">
        <v>46.817432403564453</v>
      </c>
      <c r="L532" s="34">
        <v>52.570590972900391</v>
      </c>
      <c r="M532" s="34">
        <v>53.824390411376953</v>
      </c>
      <c r="N532" s="35">
        <v>0.32414558529853821</v>
      </c>
      <c r="O532">
        <v>221</v>
      </c>
      <c r="P532">
        <v>0</v>
      </c>
    </row>
    <row r="533" spans="1:16" x14ac:dyDescent="0.35">
      <c r="A533" s="5" t="s">
        <v>11157</v>
      </c>
      <c r="B533" t="s">
        <v>7016</v>
      </c>
      <c r="C533" t="s">
        <v>7017</v>
      </c>
      <c r="D533" t="s">
        <v>7018</v>
      </c>
      <c r="E533" t="s">
        <v>52</v>
      </c>
      <c r="F533" s="11" t="s">
        <v>26</v>
      </c>
      <c r="G533" s="11" t="s">
        <v>26</v>
      </c>
      <c r="H533" t="s">
        <v>18690</v>
      </c>
      <c r="I533" s="11" t="s">
        <v>70</v>
      </c>
      <c r="J533">
        <v>4</v>
      </c>
      <c r="K533" s="34">
        <v>45.797161102294922</v>
      </c>
      <c r="L533" s="34">
        <v>44.027236938476563</v>
      </c>
      <c r="M533" s="34">
        <v>45.075000762939453</v>
      </c>
      <c r="N533" s="35">
        <v>0.26810827851295471</v>
      </c>
      <c r="O533">
        <v>221</v>
      </c>
      <c r="P533">
        <v>0</v>
      </c>
    </row>
    <row r="534" spans="1:16" x14ac:dyDescent="0.35">
      <c r="A534" s="5" t="s">
        <v>11158</v>
      </c>
      <c r="B534" t="s">
        <v>7016</v>
      </c>
      <c r="C534" t="s">
        <v>7017</v>
      </c>
      <c r="D534" t="s">
        <v>7018</v>
      </c>
      <c r="E534" t="s">
        <v>52</v>
      </c>
      <c r="F534" s="11" t="s">
        <v>26</v>
      </c>
      <c r="G534" s="11" t="s">
        <v>26</v>
      </c>
      <c r="H534" t="s">
        <v>18690</v>
      </c>
      <c r="I534" s="11" t="s">
        <v>70</v>
      </c>
      <c r="J534">
        <v>5</v>
      </c>
      <c r="K534" s="34">
        <v>44.664363861083984</v>
      </c>
      <c r="L534" s="34">
        <v>40.051414489746094</v>
      </c>
      <c r="M534" s="34">
        <v>40.884292602539063</v>
      </c>
      <c r="N534" s="35">
        <v>0.19490350782871246</v>
      </c>
      <c r="O534">
        <v>221</v>
      </c>
      <c r="P534">
        <v>0</v>
      </c>
    </row>
    <row r="535" spans="1:16" x14ac:dyDescent="0.35">
      <c r="A535" s="5" t="s">
        <v>11159</v>
      </c>
      <c r="B535" t="s">
        <v>7016</v>
      </c>
      <c r="C535" t="s">
        <v>7017</v>
      </c>
      <c r="D535" t="s">
        <v>7018</v>
      </c>
      <c r="E535" t="s">
        <v>52</v>
      </c>
      <c r="F535" s="11" t="s">
        <v>26</v>
      </c>
      <c r="G535" s="11" t="s">
        <v>26</v>
      </c>
      <c r="H535" t="s">
        <v>18690</v>
      </c>
      <c r="I535" s="11" t="s">
        <v>70</v>
      </c>
      <c r="J535">
        <v>6</v>
      </c>
      <c r="K535" s="34">
        <v>44.565822601318359</v>
      </c>
      <c r="L535" s="34">
        <v>42.152683258056641</v>
      </c>
      <c r="M535" s="34">
        <v>42.555473327636719</v>
      </c>
      <c r="N535" s="35">
        <v>8.3870604634284973E-2</v>
      </c>
      <c r="O535">
        <v>221</v>
      </c>
      <c r="P535">
        <v>0</v>
      </c>
    </row>
    <row r="536" spans="1:16" x14ac:dyDescent="0.35">
      <c r="A536" s="5" t="s">
        <v>11160</v>
      </c>
      <c r="B536" t="s">
        <v>7016</v>
      </c>
      <c r="C536" t="s">
        <v>7017</v>
      </c>
      <c r="D536" t="s">
        <v>7018</v>
      </c>
      <c r="E536" t="s">
        <v>52</v>
      </c>
      <c r="F536" s="11" t="s">
        <v>26</v>
      </c>
      <c r="G536" s="11" t="s">
        <v>26</v>
      </c>
      <c r="H536" t="s">
        <v>18690</v>
      </c>
      <c r="I536" s="11" t="s">
        <v>70</v>
      </c>
      <c r="J536">
        <v>7</v>
      </c>
      <c r="K536" s="34">
        <v>46.925552368164063</v>
      </c>
      <c r="L536" s="34">
        <v>62.879478454589844</v>
      </c>
      <c r="M536" s="34">
        <v>63.553859710693359</v>
      </c>
      <c r="N536" s="35">
        <v>0.11367329210042953</v>
      </c>
      <c r="O536">
        <v>221</v>
      </c>
      <c r="P536">
        <v>0</v>
      </c>
    </row>
    <row r="537" spans="1:16" x14ac:dyDescent="0.35">
      <c r="A537" s="5" t="s">
        <v>11161</v>
      </c>
      <c r="B537" t="s">
        <v>7016</v>
      </c>
      <c r="C537" t="s">
        <v>7017</v>
      </c>
      <c r="D537" t="s">
        <v>7018</v>
      </c>
      <c r="E537" t="s">
        <v>52</v>
      </c>
      <c r="F537" s="11" t="s">
        <v>26</v>
      </c>
      <c r="G537" s="11" t="s">
        <v>26</v>
      </c>
      <c r="H537" t="s">
        <v>18690</v>
      </c>
      <c r="I537" s="11" t="s">
        <v>70</v>
      </c>
      <c r="J537">
        <v>8</v>
      </c>
      <c r="K537" s="34">
        <v>53.743473052978516</v>
      </c>
      <c r="L537" s="34">
        <v>126.73953247070313</v>
      </c>
      <c r="M537" s="34">
        <v>129.98764038085938</v>
      </c>
      <c r="N537" s="35">
        <v>0.56425821781158447</v>
      </c>
      <c r="O537">
        <v>221</v>
      </c>
      <c r="P537">
        <v>0</v>
      </c>
    </row>
    <row r="538" spans="1:16" x14ac:dyDescent="0.35">
      <c r="A538" s="5" t="s">
        <v>11162</v>
      </c>
      <c r="B538" t="s">
        <v>7016</v>
      </c>
      <c r="C538" t="s">
        <v>7017</v>
      </c>
      <c r="D538" t="s">
        <v>7018</v>
      </c>
      <c r="E538" t="s">
        <v>52</v>
      </c>
      <c r="F538" s="11" t="s">
        <v>26</v>
      </c>
      <c r="G538" s="11" t="s">
        <v>26</v>
      </c>
      <c r="H538" t="s">
        <v>18690</v>
      </c>
      <c r="I538" s="11" t="s">
        <v>70</v>
      </c>
      <c r="J538">
        <v>9</v>
      </c>
      <c r="K538" s="34">
        <v>59.702854156494141</v>
      </c>
      <c r="L538" s="34">
        <v>231.29734802246094</v>
      </c>
      <c r="M538" s="34">
        <v>243.55143737792969</v>
      </c>
      <c r="N538" s="35">
        <v>2.2313416004180908</v>
      </c>
      <c r="O538">
        <v>221</v>
      </c>
      <c r="P538">
        <v>0</v>
      </c>
    </row>
    <row r="539" spans="1:16" x14ac:dyDescent="0.35">
      <c r="A539" s="5" t="s">
        <v>11163</v>
      </c>
      <c r="B539" t="s">
        <v>7016</v>
      </c>
      <c r="C539" t="s">
        <v>7017</v>
      </c>
      <c r="D539" t="s">
        <v>7018</v>
      </c>
      <c r="E539" t="s">
        <v>52</v>
      </c>
      <c r="F539" s="11" t="s">
        <v>26</v>
      </c>
      <c r="G539" s="11" t="s">
        <v>26</v>
      </c>
      <c r="H539" t="s">
        <v>18690</v>
      </c>
      <c r="I539" s="11" t="s">
        <v>70</v>
      </c>
      <c r="J539">
        <v>10</v>
      </c>
      <c r="K539" s="34">
        <v>64.049072265625</v>
      </c>
      <c r="L539" s="34">
        <v>307.05465698242188</v>
      </c>
      <c r="M539" s="34">
        <v>325.76376342773438</v>
      </c>
      <c r="N539" s="35">
        <v>3.4546964168548584</v>
      </c>
      <c r="O539">
        <v>221</v>
      </c>
      <c r="P539">
        <v>0</v>
      </c>
    </row>
    <row r="540" spans="1:16" x14ac:dyDescent="0.35">
      <c r="A540" s="5" t="s">
        <v>11164</v>
      </c>
      <c r="B540" t="s">
        <v>7016</v>
      </c>
      <c r="C540" t="s">
        <v>7017</v>
      </c>
      <c r="D540" t="s">
        <v>7018</v>
      </c>
      <c r="E540" t="s">
        <v>52</v>
      </c>
      <c r="F540" s="11" t="s">
        <v>26</v>
      </c>
      <c r="G540" s="11" t="s">
        <v>26</v>
      </c>
      <c r="H540" t="s">
        <v>18690</v>
      </c>
      <c r="I540" s="11" t="s">
        <v>70</v>
      </c>
      <c r="J540">
        <v>11</v>
      </c>
      <c r="K540" s="34">
        <v>66.932258605957031</v>
      </c>
      <c r="L540" s="34">
        <v>306.67596435546875</v>
      </c>
      <c r="M540" s="34">
        <v>326.11489868164063</v>
      </c>
      <c r="N540" s="35">
        <v>3.5521721839904785</v>
      </c>
      <c r="O540">
        <v>221</v>
      </c>
      <c r="P540">
        <v>0</v>
      </c>
    </row>
    <row r="541" spans="1:16" x14ac:dyDescent="0.35">
      <c r="A541" s="5" t="s">
        <v>11165</v>
      </c>
      <c r="B541" t="s">
        <v>7016</v>
      </c>
      <c r="C541" t="s">
        <v>7017</v>
      </c>
      <c r="D541" t="s">
        <v>7018</v>
      </c>
      <c r="E541" t="s">
        <v>52</v>
      </c>
      <c r="F541" s="11" t="s">
        <v>26</v>
      </c>
      <c r="G541" s="11" t="s">
        <v>26</v>
      </c>
      <c r="H541" t="s">
        <v>18690</v>
      </c>
      <c r="I541" s="11" t="s">
        <v>70</v>
      </c>
      <c r="J541">
        <v>12</v>
      </c>
      <c r="K541" s="34">
        <v>67.914390563964844</v>
      </c>
      <c r="L541" s="34">
        <v>269.90744018554688</v>
      </c>
      <c r="M541" s="34">
        <v>287.64474487304688</v>
      </c>
      <c r="N541" s="35">
        <v>3.1621220111846924</v>
      </c>
      <c r="O541">
        <v>221</v>
      </c>
      <c r="P541">
        <v>0</v>
      </c>
    </row>
    <row r="542" spans="1:16" x14ac:dyDescent="0.35">
      <c r="A542" s="5" t="s">
        <v>11166</v>
      </c>
      <c r="B542" t="s">
        <v>7016</v>
      </c>
      <c r="C542" t="s">
        <v>7017</v>
      </c>
      <c r="D542" t="s">
        <v>7018</v>
      </c>
      <c r="E542" t="s">
        <v>52</v>
      </c>
      <c r="F542" s="11" t="s">
        <v>26</v>
      </c>
      <c r="G542" s="11" t="s">
        <v>26</v>
      </c>
      <c r="H542" t="s">
        <v>18690</v>
      </c>
      <c r="I542" s="11" t="s">
        <v>70</v>
      </c>
      <c r="J542">
        <v>13</v>
      </c>
      <c r="K542" s="34">
        <v>67.864509582519531</v>
      </c>
      <c r="L542" s="34">
        <v>227.58415222167969</v>
      </c>
      <c r="M542" s="34">
        <v>243.30770874023438</v>
      </c>
      <c r="N542" s="35">
        <v>2.725588321685791</v>
      </c>
      <c r="O542">
        <v>221</v>
      </c>
      <c r="P542">
        <v>0</v>
      </c>
    </row>
    <row r="543" spans="1:16" x14ac:dyDescent="0.35">
      <c r="A543" s="5" t="s">
        <v>11167</v>
      </c>
      <c r="B543" t="s">
        <v>7016</v>
      </c>
      <c r="C543" t="s">
        <v>7017</v>
      </c>
      <c r="D543" t="s">
        <v>7018</v>
      </c>
      <c r="E543" t="s">
        <v>52</v>
      </c>
      <c r="F543" s="11" t="s">
        <v>26</v>
      </c>
      <c r="G543" s="11" t="s">
        <v>26</v>
      </c>
      <c r="H543" t="s">
        <v>18690</v>
      </c>
      <c r="I543" s="11" t="s">
        <v>70</v>
      </c>
      <c r="J543">
        <v>14</v>
      </c>
      <c r="K543" s="34">
        <v>67.611457824707031</v>
      </c>
      <c r="L543" s="34">
        <v>210.78938293457031</v>
      </c>
      <c r="M543" s="34">
        <v>225.69985961914063</v>
      </c>
      <c r="N543" s="35">
        <v>2.5203258991241455</v>
      </c>
      <c r="O543">
        <v>221</v>
      </c>
      <c r="P543">
        <v>0</v>
      </c>
    </row>
    <row r="544" spans="1:16" x14ac:dyDescent="0.35">
      <c r="A544" s="5" t="s">
        <v>11168</v>
      </c>
      <c r="B544" t="s">
        <v>7016</v>
      </c>
      <c r="C544" t="s">
        <v>7017</v>
      </c>
      <c r="D544" t="s">
        <v>7018</v>
      </c>
      <c r="E544" t="s">
        <v>52</v>
      </c>
      <c r="F544" s="11" t="s">
        <v>26</v>
      </c>
      <c r="G544" s="11" t="s">
        <v>26</v>
      </c>
      <c r="H544" t="s">
        <v>18690</v>
      </c>
      <c r="I544" s="11" t="s">
        <v>70</v>
      </c>
      <c r="J544">
        <v>15</v>
      </c>
      <c r="K544" s="34">
        <v>67.212898254394531</v>
      </c>
      <c r="L544" s="34">
        <v>191.49972534179688</v>
      </c>
      <c r="M544" s="34">
        <v>203.90478515625</v>
      </c>
      <c r="N544" s="35">
        <v>2.0395383834838867</v>
      </c>
      <c r="O544">
        <v>221</v>
      </c>
      <c r="P544">
        <v>0</v>
      </c>
    </row>
    <row r="545" spans="1:16" x14ac:dyDescent="0.35">
      <c r="A545" s="5" t="s">
        <v>11169</v>
      </c>
      <c r="B545" t="s">
        <v>7016</v>
      </c>
      <c r="C545" t="s">
        <v>7017</v>
      </c>
      <c r="D545" t="s">
        <v>7018</v>
      </c>
      <c r="E545" t="s">
        <v>52</v>
      </c>
      <c r="F545" s="11" t="s">
        <v>26</v>
      </c>
      <c r="G545" s="11" t="s">
        <v>26</v>
      </c>
      <c r="H545" t="s">
        <v>18690</v>
      </c>
      <c r="I545" s="11" t="s">
        <v>70</v>
      </c>
      <c r="J545">
        <v>16</v>
      </c>
      <c r="K545" s="34">
        <v>64.819648742675781</v>
      </c>
      <c r="L545" s="34">
        <v>158.2529296875</v>
      </c>
      <c r="M545" s="34">
        <v>162.74319458007813</v>
      </c>
      <c r="N545" s="35">
        <v>0.7270006537437439</v>
      </c>
      <c r="O545">
        <v>221</v>
      </c>
      <c r="P545">
        <v>0</v>
      </c>
    </row>
    <row r="546" spans="1:16" x14ac:dyDescent="0.35">
      <c r="A546" s="5" t="s">
        <v>11170</v>
      </c>
      <c r="B546" t="s">
        <v>7016</v>
      </c>
      <c r="C546" t="s">
        <v>7017</v>
      </c>
      <c r="D546" t="s">
        <v>7018</v>
      </c>
      <c r="E546" t="s">
        <v>52</v>
      </c>
      <c r="F546" s="11" t="s">
        <v>26</v>
      </c>
      <c r="G546" s="11" t="s">
        <v>26</v>
      </c>
      <c r="H546" t="s">
        <v>18690</v>
      </c>
      <c r="I546" s="11" t="s">
        <v>70</v>
      </c>
      <c r="J546">
        <v>17</v>
      </c>
      <c r="K546" s="34">
        <v>60.224685668945313</v>
      </c>
      <c r="L546" s="34">
        <v>116.66999816894531</v>
      </c>
      <c r="M546" s="34">
        <v>120.31282043457031</v>
      </c>
      <c r="N546" s="35">
        <v>0.59978210926055908</v>
      </c>
      <c r="O546">
        <v>221</v>
      </c>
      <c r="P546">
        <v>0</v>
      </c>
    </row>
    <row r="547" spans="1:16" x14ac:dyDescent="0.35">
      <c r="A547" s="5" t="s">
        <v>11171</v>
      </c>
      <c r="B547" t="s">
        <v>7016</v>
      </c>
      <c r="C547" t="s">
        <v>7017</v>
      </c>
      <c r="D547" t="s">
        <v>7018</v>
      </c>
      <c r="E547" t="s">
        <v>52</v>
      </c>
      <c r="F547" s="11" t="s">
        <v>26</v>
      </c>
      <c r="G547" s="11" t="s">
        <v>26</v>
      </c>
      <c r="H547" t="s">
        <v>18690</v>
      </c>
      <c r="I547" s="11" t="s">
        <v>70</v>
      </c>
      <c r="J547">
        <v>18</v>
      </c>
      <c r="K547" s="34">
        <v>57.756759643554688</v>
      </c>
      <c r="L547" s="34">
        <v>84.744544982910156</v>
      </c>
      <c r="M547" s="34">
        <v>87.801116943359375</v>
      </c>
      <c r="N547" s="35">
        <v>0.57378256320953369</v>
      </c>
      <c r="O547">
        <v>221</v>
      </c>
      <c r="P547">
        <v>0</v>
      </c>
    </row>
    <row r="548" spans="1:16" x14ac:dyDescent="0.35">
      <c r="A548" s="5" t="s">
        <v>11172</v>
      </c>
      <c r="B548" t="s">
        <v>7016</v>
      </c>
      <c r="C548" t="s">
        <v>7017</v>
      </c>
      <c r="D548" t="s">
        <v>7018</v>
      </c>
      <c r="E548" t="s">
        <v>52</v>
      </c>
      <c r="F548" s="11" t="s">
        <v>26</v>
      </c>
      <c r="G548" s="11" t="s">
        <v>26</v>
      </c>
      <c r="H548" t="s">
        <v>18690</v>
      </c>
      <c r="I548" s="11" t="s">
        <v>70</v>
      </c>
      <c r="J548">
        <v>19</v>
      </c>
      <c r="K548" s="34">
        <v>55.587154388427734</v>
      </c>
      <c r="L548" s="34">
        <v>70.315498352050781</v>
      </c>
      <c r="M548" s="34">
        <v>73.439697265625</v>
      </c>
      <c r="N548" s="35">
        <v>0.66183394193649292</v>
      </c>
      <c r="O548">
        <v>221</v>
      </c>
      <c r="P548">
        <v>0</v>
      </c>
    </row>
    <row r="549" spans="1:16" x14ac:dyDescent="0.35">
      <c r="A549" s="5" t="s">
        <v>11173</v>
      </c>
      <c r="B549" t="s">
        <v>7016</v>
      </c>
      <c r="C549" t="s">
        <v>7017</v>
      </c>
      <c r="D549" t="s">
        <v>7018</v>
      </c>
      <c r="E549" t="s">
        <v>52</v>
      </c>
      <c r="F549" s="11" t="s">
        <v>26</v>
      </c>
      <c r="G549" s="11" t="s">
        <v>26</v>
      </c>
      <c r="H549" t="s">
        <v>18690</v>
      </c>
      <c r="I549" s="11" t="s">
        <v>70</v>
      </c>
      <c r="J549">
        <v>20</v>
      </c>
      <c r="K549" s="34">
        <v>53.816066741943359</v>
      </c>
      <c r="L549" s="34">
        <v>69.234947204589844</v>
      </c>
      <c r="M549" s="34">
        <v>72.610679626464844</v>
      </c>
      <c r="N549" s="35">
        <v>0.71944791078567505</v>
      </c>
      <c r="O549">
        <v>221</v>
      </c>
      <c r="P549">
        <v>0</v>
      </c>
    </row>
    <row r="550" spans="1:16" x14ac:dyDescent="0.35">
      <c r="A550" s="5" t="s">
        <v>11174</v>
      </c>
      <c r="B550" t="s">
        <v>7016</v>
      </c>
      <c r="C550" t="s">
        <v>7017</v>
      </c>
      <c r="D550" t="s">
        <v>7018</v>
      </c>
      <c r="E550" t="s">
        <v>52</v>
      </c>
      <c r="F550" s="11" t="s">
        <v>26</v>
      </c>
      <c r="G550" s="11" t="s">
        <v>26</v>
      </c>
      <c r="H550" t="s">
        <v>18690</v>
      </c>
      <c r="I550" s="11" t="s">
        <v>70</v>
      </c>
      <c r="J550">
        <v>21</v>
      </c>
      <c r="K550" s="34">
        <v>51.948211669921875</v>
      </c>
      <c r="L550" s="34">
        <v>69.093490600585938</v>
      </c>
      <c r="M550" s="34">
        <v>72.466293334960938</v>
      </c>
      <c r="N550" s="35">
        <v>0.74988394975662231</v>
      </c>
      <c r="O550">
        <v>221</v>
      </c>
      <c r="P550">
        <v>0</v>
      </c>
    </row>
    <row r="551" spans="1:16" x14ac:dyDescent="0.35">
      <c r="A551" s="5" t="s">
        <v>11175</v>
      </c>
      <c r="B551" t="s">
        <v>7016</v>
      </c>
      <c r="C551" t="s">
        <v>7017</v>
      </c>
      <c r="D551" t="s">
        <v>7018</v>
      </c>
      <c r="E551" t="s">
        <v>52</v>
      </c>
      <c r="F551" s="11" t="s">
        <v>26</v>
      </c>
      <c r="G551" s="11" t="s">
        <v>26</v>
      </c>
      <c r="H551" t="s">
        <v>18690</v>
      </c>
      <c r="I551" s="11" t="s">
        <v>70</v>
      </c>
      <c r="J551">
        <v>22</v>
      </c>
      <c r="K551" s="34">
        <v>50.6363525390625</v>
      </c>
      <c r="L551" s="34">
        <v>70.761856079101563</v>
      </c>
      <c r="M551" s="34">
        <v>72.135459899902344</v>
      </c>
      <c r="N551" s="35">
        <v>0.32997426390647888</v>
      </c>
      <c r="O551">
        <v>221</v>
      </c>
      <c r="P551">
        <v>0</v>
      </c>
    </row>
    <row r="552" spans="1:16" x14ac:dyDescent="0.35">
      <c r="A552" s="5" t="s">
        <v>11176</v>
      </c>
      <c r="B552" t="s">
        <v>7016</v>
      </c>
      <c r="C552" t="s">
        <v>7017</v>
      </c>
      <c r="D552" t="s">
        <v>7018</v>
      </c>
      <c r="E552" t="s">
        <v>52</v>
      </c>
      <c r="F552" s="11" t="s">
        <v>26</v>
      </c>
      <c r="G552" s="11" t="s">
        <v>26</v>
      </c>
      <c r="H552" t="s">
        <v>18690</v>
      </c>
      <c r="I552" s="11" t="s">
        <v>70</v>
      </c>
      <c r="J552">
        <v>23</v>
      </c>
      <c r="K552" s="34">
        <v>50.298660278320313</v>
      </c>
      <c r="L552" s="34">
        <v>71.579307556152344</v>
      </c>
      <c r="M552" s="34">
        <v>73.364234924316406</v>
      </c>
      <c r="N552" s="35">
        <v>0.45461669564247131</v>
      </c>
      <c r="O552">
        <v>221</v>
      </c>
      <c r="P552">
        <v>0</v>
      </c>
    </row>
    <row r="553" spans="1:16" x14ac:dyDescent="0.35">
      <c r="A553" s="5" t="s">
        <v>11177</v>
      </c>
      <c r="B553" t="s">
        <v>7016</v>
      </c>
      <c r="C553" t="s">
        <v>7017</v>
      </c>
      <c r="D553" t="s">
        <v>7018</v>
      </c>
      <c r="E553" t="s">
        <v>52</v>
      </c>
      <c r="F553" s="11" t="s">
        <v>26</v>
      </c>
      <c r="G553" s="11" t="s">
        <v>26</v>
      </c>
      <c r="H553" t="s">
        <v>18690</v>
      </c>
      <c r="I553" s="11" t="s">
        <v>70</v>
      </c>
      <c r="J553">
        <v>24</v>
      </c>
      <c r="K553" s="34">
        <v>49.737659454345703</v>
      </c>
      <c r="L553" s="34">
        <v>68.560455322265625</v>
      </c>
      <c r="M553" s="34">
        <v>70.635688781738281</v>
      </c>
      <c r="N553" s="35">
        <v>0.54270130395889282</v>
      </c>
      <c r="O553">
        <v>221</v>
      </c>
      <c r="P553">
        <v>0</v>
      </c>
    </row>
    <row r="554" spans="1:16" x14ac:dyDescent="0.35">
      <c r="A554" s="5" t="s">
        <v>11178</v>
      </c>
      <c r="B554" t="s">
        <v>7016</v>
      </c>
      <c r="C554" t="s">
        <v>7017</v>
      </c>
      <c r="D554" t="s">
        <v>7018</v>
      </c>
      <c r="E554" t="s">
        <v>52</v>
      </c>
      <c r="F554" s="11" t="s">
        <v>26</v>
      </c>
      <c r="G554" s="11" t="s">
        <v>26</v>
      </c>
      <c r="H554" t="s">
        <v>18690</v>
      </c>
      <c r="I554" s="11" t="s">
        <v>71</v>
      </c>
      <c r="J554">
        <v>1</v>
      </c>
      <c r="K554" s="34">
        <v>49.198768615722656</v>
      </c>
      <c r="L554" s="34">
        <v>65.258216857910156</v>
      </c>
      <c r="M554" s="34">
        <v>66.967605590820313</v>
      </c>
      <c r="N554" s="35">
        <v>0.45415040850639343</v>
      </c>
      <c r="O554">
        <v>221</v>
      </c>
      <c r="P554">
        <v>0</v>
      </c>
    </row>
    <row r="555" spans="1:16" x14ac:dyDescent="0.35">
      <c r="A555" s="5" t="s">
        <v>11179</v>
      </c>
      <c r="B555" t="s">
        <v>7016</v>
      </c>
      <c r="C555" t="s">
        <v>7017</v>
      </c>
      <c r="D555" t="s">
        <v>7018</v>
      </c>
      <c r="E555" t="s">
        <v>52</v>
      </c>
      <c r="F555" s="11" t="s">
        <v>26</v>
      </c>
      <c r="G555" s="11" t="s">
        <v>26</v>
      </c>
      <c r="H555" t="s">
        <v>18690</v>
      </c>
      <c r="I555" s="11" t="s">
        <v>71</v>
      </c>
      <c r="J555">
        <v>2</v>
      </c>
      <c r="K555" s="34">
        <v>48.788440704345703</v>
      </c>
      <c r="L555" s="34">
        <v>59.465778350830078</v>
      </c>
      <c r="M555" s="34">
        <v>61.104442596435547</v>
      </c>
      <c r="N555" s="35">
        <v>0.43179979920387268</v>
      </c>
      <c r="O555">
        <v>221</v>
      </c>
      <c r="P555">
        <v>0</v>
      </c>
    </row>
    <row r="556" spans="1:16" x14ac:dyDescent="0.35">
      <c r="A556" s="5" t="s">
        <v>11180</v>
      </c>
      <c r="B556" t="s">
        <v>7016</v>
      </c>
      <c r="C556" t="s">
        <v>7017</v>
      </c>
      <c r="D556" t="s">
        <v>7018</v>
      </c>
      <c r="E556" t="s">
        <v>52</v>
      </c>
      <c r="F556" s="11" t="s">
        <v>26</v>
      </c>
      <c r="G556" s="11" t="s">
        <v>26</v>
      </c>
      <c r="H556" t="s">
        <v>18690</v>
      </c>
      <c r="I556" s="11" t="s">
        <v>71</v>
      </c>
      <c r="J556">
        <v>3</v>
      </c>
      <c r="K556" s="34">
        <v>47.707294464111328</v>
      </c>
      <c r="L556" s="34">
        <v>51.515941619873047</v>
      </c>
      <c r="M556" s="34">
        <v>52.930595397949219</v>
      </c>
      <c r="N556" s="35">
        <v>0.36743605136871338</v>
      </c>
      <c r="O556">
        <v>221</v>
      </c>
      <c r="P556">
        <v>0</v>
      </c>
    </row>
    <row r="557" spans="1:16" x14ac:dyDescent="0.35">
      <c r="A557" s="5" t="s">
        <v>11181</v>
      </c>
      <c r="B557" t="s">
        <v>7016</v>
      </c>
      <c r="C557" t="s">
        <v>7017</v>
      </c>
      <c r="D557" t="s">
        <v>7018</v>
      </c>
      <c r="E557" t="s">
        <v>52</v>
      </c>
      <c r="F557" s="11" t="s">
        <v>26</v>
      </c>
      <c r="G557" s="11" t="s">
        <v>26</v>
      </c>
      <c r="H557" t="s">
        <v>18690</v>
      </c>
      <c r="I557" s="11" t="s">
        <v>71</v>
      </c>
      <c r="J557">
        <v>4</v>
      </c>
      <c r="K557" s="34">
        <v>47.033088684082031</v>
      </c>
      <c r="L557" s="34">
        <v>43.562297821044922</v>
      </c>
      <c r="M557" s="34">
        <v>44.759479522705078</v>
      </c>
      <c r="N557" s="35">
        <v>0.30539891123771667</v>
      </c>
      <c r="O557">
        <v>221</v>
      </c>
      <c r="P557">
        <v>0</v>
      </c>
    </row>
    <row r="558" spans="1:16" x14ac:dyDescent="0.35">
      <c r="A558" s="5" t="s">
        <v>11182</v>
      </c>
      <c r="B558" t="s">
        <v>7016</v>
      </c>
      <c r="C558" t="s">
        <v>7017</v>
      </c>
      <c r="D558" t="s">
        <v>7018</v>
      </c>
      <c r="E558" t="s">
        <v>52</v>
      </c>
      <c r="F558" s="11" t="s">
        <v>26</v>
      </c>
      <c r="G558" s="11" t="s">
        <v>26</v>
      </c>
      <c r="H558" t="s">
        <v>18690</v>
      </c>
      <c r="I558" s="11" t="s">
        <v>71</v>
      </c>
      <c r="J558">
        <v>5</v>
      </c>
      <c r="K558" s="34">
        <v>46.834125518798828</v>
      </c>
      <c r="L558" s="34">
        <v>40.553188323974609</v>
      </c>
      <c r="M558" s="34">
        <v>41.5653076171875</v>
      </c>
      <c r="N558" s="35">
        <v>0.23454566299915314</v>
      </c>
      <c r="O558">
        <v>221</v>
      </c>
      <c r="P558">
        <v>0</v>
      </c>
    </row>
    <row r="559" spans="1:16" x14ac:dyDescent="0.35">
      <c r="A559" s="5" t="s">
        <v>11183</v>
      </c>
      <c r="B559" t="s">
        <v>7016</v>
      </c>
      <c r="C559" t="s">
        <v>7017</v>
      </c>
      <c r="D559" t="s">
        <v>7018</v>
      </c>
      <c r="E559" t="s">
        <v>52</v>
      </c>
      <c r="F559" s="11" t="s">
        <v>26</v>
      </c>
      <c r="G559" s="11" t="s">
        <v>26</v>
      </c>
      <c r="H559" t="s">
        <v>18690</v>
      </c>
      <c r="I559" s="11" t="s">
        <v>71</v>
      </c>
      <c r="J559">
        <v>6</v>
      </c>
      <c r="K559" s="34">
        <v>46.651531219482422</v>
      </c>
      <c r="L559" s="34">
        <v>43.532100677490234</v>
      </c>
      <c r="M559" s="34">
        <v>44.047653198242188</v>
      </c>
      <c r="N559" s="35">
        <v>0.10651817917823792</v>
      </c>
      <c r="O559">
        <v>221</v>
      </c>
      <c r="P559">
        <v>0</v>
      </c>
    </row>
    <row r="560" spans="1:16" x14ac:dyDescent="0.35">
      <c r="A560" s="5" t="s">
        <v>11184</v>
      </c>
      <c r="B560" t="s">
        <v>7016</v>
      </c>
      <c r="C560" t="s">
        <v>7017</v>
      </c>
      <c r="D560" t="s">
        <v>7018</v>
      </c>
      <c r="E560" t="s">
        <v>52</v>
      </c>
      <c r="F560" s="11" t="s">
        <v>26</v>
      </c>
      <c r="G560" s="11" t="s">
        <v>26</v>
      </c>
      <c r="H560" t="s">
        <v>18690</v>
      </c>
      <c r="I560" s="11" t="s">
        <v>71</v>
      </c>
      <c r="J560">
        <v>7</v>
      </c>
      <c r="K560" s="34">
        <v>48.068267822265625</v>
      </c>
      <c r="L560" s="34">
        <v>67.076591491699219</v>
      </c>
      <c r="M560" s="34">
        <v>68.009971618652344</v>
      </c>
      <c r="N560" s="35">
        <v>0.15462610125541687</v>
      </c>
      <c r="O560">
        <v>221</v>
      </c>
      <c r="P560">
        <v>0</v>
      </c>
    </row>
    <row r="561" spans="1:16" x14ac:dyDescent="0.35">
      <c r="A561" s="5" t="s">
        <v>11185</v>
      </c>
      <c r="B561" t="s">
        <v>7016</v>
      </c>
      <c r="C561" t="s">
        <v>7017</v>
      </c>
      <c r="D561" t="s">
        <v>7018</v>
      </c>
      <c r="E561" t="s">
        <v>52</v>
      </c>
      <c r="F561" s="11" t="s">
        <v>26</v>
      </c>
      <c r="G561" s="11" t="s">
        <v>26</v>
      </c>
      <c r="H561" t="s">
        <v>18690</v>
      </c>
      <c r="I561" s="11" t="s">
        <v>71</v>
      </c>
      <c r="J561">
        <v>8</v>
      </c>
      <c r="K561" s="34">
        <v>51.425876617431641</v>
      </c>
      <c r="L561" s="34">
        <v>137.1036376953125</v>
      </c>
      <c r="M561" s="34">
        <v>139.06617736816406</v>
      </c>
      <c r="N561" s="35">
        <v>0.3431364893913269</v>
      </c>
      <c r="O561">
        <v>221</v>
      </c>
      <c r="P561">
        <v>0</v>
      </c>
    </row>
    <row r="562" spans="1:16" x14ac:dyDescent="0.35">
      <c r="A562" s="5" t="s">
        <v>11186</v>
      </c>
      <c r="B562" t="s">
        <v>7016</v>
      </c>
      <c r="C562" t="s">
        <v>7017</v>
      </c>
      <c r="D562" t="s">
        <v>7018</v>
      </c>
      <c r="E562" t="s">
        <v>52</v>
      </c>
      <c r="F562" s="11" t="s">
        <v>26</v>
      </c>
      <c r="G562" s="11" t="s">
        <v>26</v>
      </c>
      <c r="H562" t="s">
        <v>18690</v>
      </c>
      <c r="I562" s="11" t="s">
        <v>71</v>
      </c>
      <c r="J562">
        <v>9</v>
      </c>
      <c r="K562" s="34">
        <v>56.105537414550781</v>
      </c>
      <c r="L562" s="34">
        <v>253.0194091796875</v>
      </c>
      <c r="M562" s="34">
        <v>258.89773559570313</v>
      </c>
      <c r="N562" s="35">
        <v>1.091552734375</v>
      </c>
      <c r="O562">
        <v>221</v>
      </c>
      <c r="P562">
        <v>0</v>
      </c>
    </row>
    <row r="563" spans="1:16" x14ac:dyDescent="0.35">
      <c r="A563" s="5" t="s">
        <v>11187</v>
      </c>
      <c r="B563" t="s">
        <v>7016</v>
      </c>
      <c r="C563" t="s">
        <v>7017</v>
      </c>
      <c r="D563" t="s">
        <v>7018</v>
      </c>
      <c r="E563" t="s">
        <v>52</v>
      </c>
      <c r="F563" s="11" t="s">
        <v>26</v>
      </c>
      <c r="G563" s="11" t="s">
        <v>26</v>
      </c>
      <c r="H563" t="s">
        <v>18690</v>
      </c>
      <c r="I563" s="11" t="s">
        <v>71</v>
      </c>
      <c r="J563">
        <v>10</v>
      </c>
      <c r="K563" s="34">
        <v>59.762096405029297</v>
      </c>
      <c r="L563" s="34">
        <v>336.77545166015625</v>
      </c>
      <c r="M563" s="34">
        <v>346.45574951171875</v>
      </c>
      <c r="N563" s="35">
        <v>1.8231587409973145</v>
      </c>
      <c r="O563">
        <v>221</v>
      </c>
      <c r="P563">
        <v>0</v>
      </c>
    </row>
    <row r="564" spans="1:16" x14ac:dyDescent="0.35">
      <c r="A564" s="5" t="s">
        <v>11188</v>
      </c>
      <c r="B564" t="s">
        <v>7016</v>
      </c>
      <c r="C564" t="s">
        <v>7017</v>
      </c>
      <c r="D564" t="s">
        <v>7018</v>
      </c>
      <c r="E564" t="s">
        <v>52</v>
      </c>
      <c r="F564" s="11" t="s">
        <v>26</v>
      </c>
      <c r="G564" s="11" t="s">
        <v>26</v>
      </c>
      <c r="H564" t="s">
        <v>18690</v>
      </c>
      <c r="I564" s="11" t="s">
        <v>71</v>
      </c>
      <c r="J564">
        <v>11</v>
      </c>
      <c r="K564" s="34">
        <v>62.665298461914063</v>
      </c>
      <c r="L564" s="34">
        <v>334.87973022460938</v>
      </c>
      <c r="M564" s="34">
        <v>345.08663940429688</v>
      </c>
      <c r="N564" s="35">
        <v>1.8996469974517822</v>
      </c>
      <c r="O564">
        <v>221</v>
      </c>
      <c r="P564">
        <v>0</v>
      </c>
    </row>
    <row r="565" spans="1:16" x14ac:dyDescent="0.35">
      <c r="A565" s="5" t="s">
        <v>11189</v>
      </c>
      <c r="B565" t="s">
        <v>7016</v>
      </c>
      <c r="C565" t="s">
        <v>7017</v>
      </c>
      <c r="D565" t="s">
        <v>7018</v>
      </c>
      <c r="E565" t="s">
        <v>52</v>
      </c>
      <c r="F565" s="11" t="s">
        <v>26</v>
      </c>
      <c r="G565" s="11" t="s">
        <v>26</v>
      </c>
      <c r="H565" t="s">
        <v>18690</v>
      </c>
      <c r="I565" s="11" t="s">
        <v>71</v>
      </c>
      <c r="J565">
        <v>12</v>
      </c>
      <c r="K565" s="34">
        <v>63.497859954833984</v>
      </c>
      <c r="L565" s="34">
        <v>294.46734619140625</v>
      </c>
      <c r="M565" s="34">
        <v>303.80126953125</v>
      </c>
      <c r="N565" s="35">
        <v>1.6935374736785889</v>
      </c>
      <c r="O565">
        <v>221</v>
      </c>
      <c r="P565">
        <v>0</v>
      </c>
    </row>
    <row r="566" spans="1:16" x14ac:dyDescent="0.35">
      <c r="A566" s="5" t="s">
        <v>11190</v>
      </c>
      <c r="B566" t="s">
        <v>7016</v>
      </c>
      <c r="C566" t="s">
        <v>7017</v>
      </c>
      <c r="D566" t="s">
        <v>7018</v>
      </c>
      <c r="E566" t="s">
        <v>52</v>
      </c>
      <c r="F566" s="11" t="s">
        <v>26</v>
      </c>
      <c r="G566" s="11" t="s">
        <v>26</v>
      </c>
      <c r="H566" t="s">
        <v>18690</v>
      </c>
      <c r="I566" s="11" t="s">
        <v>71</v>
      </c>
      <c r="J566">
        <v>13</v>
      </c>
      <c r="K566" s="34">
        <v>63.897022247314453</v>
      </c>
      <c r="L566" s="34">
        <v>248.67242431640625</v>
      </c>
      <c r="M566" s="34">
        <v>258.03497314453125</v>
      </c>
      <c r="N566" s="35">
        <v>1.6423077583312988</v>
      </c>
      <c r="O566">
        <v>221</v>
      </c>
      <c r="P566">
        <v>0</v>
      </c>
    </row>
    <row r="567" spans="1:16" x14ac:dyDescent="0.35">
      <c r="A567" s="5" t="s">
        <v>11191</v>
      </c>
      <c r="B567" t="s">
        <v>7016</v>
      </c>
      <c r="C567" t="s">
        <v>7017</v>
      </c>
      <c r="D567" t="s">
        <v>7018</v>
      </c>
      <c r="E567" t="s">
        <v>52</v>
      </c>
      <c r="F567" s="11" t="s">
        <v>26</v>
      </c>
      <c r="G567" s="11" t="s">
        <v>26</v>
      </c>
      <c r="H567" t="s">
        <v>18690</v>
      </c>
      <c r="I567" s="11" t="s">
        <v>71</v>
      </c>
      <c r="J567">
        <v>14</v>
      </c>
      <c r="K567" s="34">
        <v>63.374187469482422</v>
      </c>
      <c r="L567" s="34">
        <v>230.2215576171875</v>
      </c>
      <c r="M567" s="34">
        <v>239.42778015136719</v>
      </c>
      <c r="N567" s="35">
        <v>1.5818029642105103</v>
      </c>
      <c r="O567">
        <v>221</v>
      </c>
      <c r="P567">
        <v>0</v>
      </c>
    </row>
    <row r="568" spans="1:16" x14ac:dyDescent="0.35">
      <c r="A568" s="5" t="s">
        <v>11192</v>
      </c>
      <c r="B568" t="s">
        <v>7016</v>
      </c>
      <c r="C568" t="s">
        <v>7017</v>
      </c>
      <c r="D568" t="s">
        <v>7018</v>
      </c>
      <c r="E568" t="s">
        <v>52</v>
      </c>
      <c r="F568" s="11" t="s">
        <v>26</v>
      </c>
      <c r="G568" s="11" t="s">
        <v>26</v>
      </c>
      <c r="H568" t="s">
        <v>18690</v>
      </c>
      <c r="I568" s="11" t="s">
        <v>71</v>
      </c>
      <c r="J568">
        <v>15</v>
      </c>
      <c r="K568" s="34">
        <v>62.875022888183594</v>
      </c>
      <c r="L568" s="34">
        <v>207.98622131347656</v>
      </c>
      <c r="M568" s="34">
        <v>215.50689697265625</v>
      </c>
      <c r="N568" s="35">
        <v>1.2626217603683472</v>
      </c>
      <c r="O568">
        <v>221</v>
      </c>
      <c r="P568">
        <v>0</v>
      </c>
    </row>
    <row r="569" spans="1:16" x14ac:dyDescent="0.35">
      <c r="A569" s="5" t="s">
        <v>11193</v>
      </c>
      <c r="B569" t="s">
        <v>7016</v>
      </c>
      <c r="C569" t="s">
        <v>7017</v>
      </c>
      <c r="D569" t="s">
        <v>7018</v>
      </c>
      <c r="E569" t="s">
        <v>52</v>
      </c>
      <c r="F569" s="11" t="s">
        <v>26</v>
      </c>
      <c r="G569" s="11" t="s">
        <v>26</v>
      </c>
      <c r="H569" t="s">
        <v>18690</v>
      </c>
      <c r="I569" s="11" t="s">
        <v>71</v>
      </c>
      <c r="J569">
        <v>16</v>
      </c>
      <c r="K569" s="34">
        <v>61.210502624511719</v>
      </c>
      <c r="L569" s="34">
        <v>170.15153503417969</v>
      </c>
      <c r="M569" s="34">
        <v>174.16029357910156</v>
      </c>
      <c r="N569" s="35">
        <v>0.64830076694488525</v>
      </c>
      <c r="O569">
        <v>221</v>
      </c>
      <c r="P569">
        <v>0</v>
      </c>
    </row>
    <row r="570" spans="1:16" x14ac:dyDescent="0.35">
      <c r="A570" s="5" t="s">
        <v>11194</v>
      </c>
      <c r="B570" t="s">
        <v>7016</v>
      </c>
      <c r="C570" t="s">
        <v>7017</v>
      </c>
      <c r="D570" t="s">
        <v>7018</v>
      </c>
      <c r="E570" t="s">
        <v>52</v>
      </c>
      <c r="F570" s="11" t="s">
        <v>26</v>
      </c>
      <c r="G570" s="11" t="s">
        <v>26</v>
      </c>
      <c r="H570" t="s">
        <v>18690</v>
      </c>
      <c r="I570" s="11" t="s">
        <v>71</v>
      </c>
      <c r="J570">
        <v>17</v>
      </c>
      <c r="K570" s="34">
        <v>58.71295166015625</v>
      </c>
      <c r="L570" s="34">
        <v>123.50717163085938</v>
      </c>
      <c r="M570" s="34">
        <v>127.71051788330078</v>
      </c>
      <c r="N570" s="35">
        <v>0.67994296550750732</v>
      </c>
      <c r="O570">
        <v>221</v>
      </c>
      <c r="P570">
        <v>0</v>
      </c>
    </row>
    <row r="571" spans="1:16" x14ac:dyDescent="0.35">
      <c r="A571" s="5" t="s">
        <v>11195</v>
      </c>
      <c r="B571" t="s">
        <v>7016</v>
      </c>
      <c r="C571" t="s">
        <v>7017</v>
      </c>
      <c r="D571" t="s">
        <v>7018</v>
      </c>
      <c r="E571" t="s">
        <v>52</v>
      </c>
      <c r="F571" s="11" t="s">
        <v>26</v>
      </c>
      <c r="G571" s="11" t="s">
        <v>26</v>
      </c>
      <c r="H571" t="s">
        <v>18690</v>
      </c>
      <c r="I571" s="11" t="s">
        <v>71</v>
      </c>
      <c r="J571">
        <v>18</v>
      </c>
      <c r="K571" s="34">
        <v>57.230888366699219</v>
      </c>
      <c r="L571" s="34">
        <v>87.90185546875</v>
      </c>
      <c r="M571" s="34">
        <v>91.075569152832031</v>
      </c>
      <c r="N571" s="35">
        <v>0.56818574666976929</v>
      </c>
      <c r="O571">
        <v>221</v>
      </c>
      <c r="P571">
        <v>0</v>
      </c>
    </row>
    <row r="572" spans="1:16" x14ac:dyDescent="0.35">
      <c r="A572" s="5" t="s">
        <v>11196</v>
      </c>
      <c r="B572" t="s">
        <v>7016</v>
      </c>
      <c r="C572" t="s">
        <v>7017</v>
      </c>
      <c r="D572" t="s">
        <v>7018</v>
      </c>
      <c r="E572" t="s">
        <v>52</v>
      </c>
      <c r="F572" s="11" t="s">
        <v>26</v>
      </c>
      <c r="G572" s="11" t="s">
        <v>26</v>
      </c>
      <c r="H572" t="s">
        <v>18690</v>
      </c>
      <c r="I572" s="11" t="s">
        <v>71</v>
      </c>
      <c r="J572">
        <v>19</v>
      </c>
      <c r="K572" s="34">
        <v>55.613506317138672</v>
      </c>
      <c r="L572" s="34">
        <v>71.338333129882813</v>
      </c>
      <c r="M572" s="34">
        <v>74.504875183105469</v>
      </c>
      <c r="N572" s="35">
        <v>0.64139574766159058</v>
      </c>
      <c r="O572">
        <v>221</v>
      </c>
      <c r="P572">
        <v>0</v>
      </c>
    </row>
    <row r="573" spans="1:16" x14ac:dyDescent="0.35">
      <c r="A573" s="5" t="s">
        <v>11197</v>
      </c>
      <c r="B573" t="s">
        <v>7016</v>
      </c>
      <c r="C573" t="s">
        <v>7017</v>
      </c>
      <c r="D573" t="s">
        <v>7018</v>
      </c>
      <c r="E573" t="s">
        <v>52</v>
      </c>
      <c r="F573" s="11" t="s">
        <v>26</v>
      </c>
      <c r="G573" s="11" t="s">
        <v>26</v>
      </c>
      <c r="H573" t="s">
        <v>18690</v>
      </c>
      <c r="I573" s="11" t="s">
        <v>71</v>
      </c>
      <c r="J573">
        <v>20</v>
      </c>
      <c r="K573" s="34">
        <v>54.129924774169922</v>
      </c>
      <c r="L573" s="34">
        <v>69.88519287109375</v>
      </c>
      <c r="M573" s="34">
        <v>73.381851196289063</v>
      </c>
      <c r="N573" s="35">
        <v>0.7117609977722168</v>
      </c>
      <c r="O573">
        <v>221</v>
      </c>
      <c r="P573">
        <v>0</v>
      </c>
    </row>
    <row r="574" spans="1:16" x14ac:dyDescent="0.35">
      <c r="A574" s="5" t="s">
        <v>11198</v>
      </c>
      <c r="B574" t="s">
        <v>7016</v>
      </c>
      <c r="C574" t="s">
        <v>7017</v>
      </c>
      <c r="D574" t="s">
        <v>7018</v>
      </c>
      <c r="E574" t="s">
        <v>52</v>
      </c>
      <c r="F574" s="11" t="s">
        <v>26</v>
      </c>
      <c r="G574" s="11" t="s">
        <v>26</v>
      </c>
      <c r="H574" t="s">
        <v>18690</v>
      </c>
      <c r="I574" s="11" t="s">
        <v>71</v>
      </c>
      <c r="J574">
        <v>21</v>
      </c>
      <c r="K574" s="34">
        <v>52.479648590087891</v>
      </c>
      <c r="L574" s="34">
        <v>69.388847351074219</v>
      </c>
      <c r="M574" s="34">
        <v>73.007583618164063</v>
      </c>
      <c r="N574" s="35">
        <v>0.769245445728302</v>
      </c>
      <c r="O574">
        <v>221</v>
      </c>
      <c r="P574">
        <v>0</v>
      </c>
    </row>
    <row r="575" spans="1:16" x14ac:dyDescent="0.35">
      <c r="A575" s="5" t="s">
        <v>11199</v>
      </c>
      <c r="B575" t="s">
        <v>7016</v>
      </c>
      <c r="C575" t="s">
        <v>7017</v>
      </c>
      <c r="D575" t="s">
        <v>7018</v>
      </c>
      <c r="E575" t="s">
        <v>52</v>
      </c>
      <c r="F575" s="11" t="s">
        <v>26</v>
      </c>
      <c r="G575" s="11" t="s">
        <v>26</v>
      </c>
      <c r="H575" t="s">
        <v>18690</v>
      </c>
      <c r="I575" s="11" t="s">
        <v>71</v>
      </c>
      <c r="J575">
        <v>22</v>
      </c>
      <c r="K575" s="34">
        <v>51.552253723144531</v>
      </c>
      <c r="L575" s="34">
        <v>70.777442932128906</v>
      </c>
      <c r="M575" s="34">
        <v>72.459129333496094</v>
      </c>
      <c r="N575" s="35">
        <v>0.38192993402481079</v>
      </c>
      <c r="O575">
        <v>221</v>
      </c>
      <c r="P575">
        <v>0</v>
      </c>
    </row>
    <row r="576" spans="1:16" x14ac:dyDescent="0.35">
      <c r="A576" s="5" t="s">
        <v>11200</v>
      </c>
      <c r="B576" t="s">
        <v>7016</v>
      </c>
      <c r="C576" t="s">
        <v>7017</v>
      </c>
      <c r="D576" t="s">
        <v>7018</v>
      </c>
      <c r="E576" t="s">
        <v>52</v>
      </c>
      <c r="F576" s="11" t="s">
        <v>26</v>
      </c>
      <c r="G576" s="11" t="s">
        <v>26</v>
      </c>
      <c r="H576" t="s">
        <v>18690</v>
      </c>
      <c r="I576" s="11" t="s">
        <v>71</v>
      </c>
      <c r="J576">
        <v>23</v>
      </c>
      <c r="K576" s="34">
        <v>50.743278503417969</v>
      </c>
      <c r="L576" s="34">
        <v>70.450027465820313</v>
      </c>
      <c r="M576" s="34">
        <v>72.406158447265625</v>
      </c>
      <c r="N576" s="35">
        <v>0.46737760305404663</v>
      </c>
      <c r="O576">
        <v>221</v>
      </c>
      <c r="P576">
        <v>0</v>
      </c>
    </row>
    <row r="577" spans="1:16" x14ac:dyDescent="0.35">
      <c r="A577" s="5" t="s">
        <v>11201</v>
      </c>
      <c r="B577" t="s">
        <v>7016</v>
      </c>
      <c r="C577" t="s">
        <v>7017</v>
      </c>
      <c r="D577" t="s">
        <v>7018</v>
      </c>
      <c r="E577" t="s">
        <v>52</v>
      </c>
      <c r="F577" s="11" t="s">
        <v>26</v>
      </c>
      <c r="G577" s="11" t="s">
        <v>26</v>
      </c>
      <c r="H577" t="s">
        <v>18690</v>
      </c>
      <c r="I577" s="11" t="s">
        <v>71</v>
      </c>
      <c r="J577">
        <v>24</v>
      </c>
      <c r="K577" s="34">
        <v>49.934135437011719</v>
      </c>
      <c r="L577" s="34">
        <v>67.17742919921875</v>
      </c>
      <c r="M577" s="34">
        <v>69.430801391601563</v>
      </c>
      <c r="N577" s="35">
        <v>0.55805033445358276</v>
      </c>
      <c r="O577">
        <v>221</v>
      </c>
      <c r="P577">
        <v>0</v>
      </c>
    </row>
    <row r="578" spans="1:16" x14ac:dyDescent="0.35">
      <c r="A578" s="5" t="s">
        <v>7601</v>
      </c>
      <c r="B578" t="s">
        <v>7016</v>
      </c>
      <c r="C578" t="s">
        <v>7017</v>
      </c>
      <c r="D578" t="s">
        <v>7018</v>
      </c>
      <c r="E578" t="s">
        <v>52</v>
      </c>
      <c r="F578" s="11" t="s">
        <v>26</v>
      </c>
      <c r="G578" s="11" t="s">
        <v>26</v>
      </c>
      <c r="H578" t="s">
        <v>56</v>
      </c>
      <c r="I578" s="11" t="s">
        <v>68</v>
      </c>
      <c r="J578">
        <v>1</v>
      </c>
      <c r="K578" s="34">
        <v>68.795295715332031</v>
      </c>
      <c r="L578" s="34">
        <v>84.189414978027344</v>
      </c>
      <c r="M578" s="34">
        <v>73.536582946777344</v>
      </c>
      <c r="N578" s="35">
        <v>2.774444580078125</v>
      </c>
      <c r="O578">
        <v>219</v>
      </c>
      <c r="P578">
        <v>0</v>
      </c>
    </row>
    <row r="579" spans="1:16" x14ac:dyDescent="0.35">
      <c r="A579" s="5" t="s">
        <v>7602</v>
      </c>
      <c r="B579" t="s">
        <v>7016</v>
      </c>
      <c r="C579" t="s">
        <v>7017</v>
      </c>
      <c r="D579" t="s">
        <v>7018</v>
      </c>
      <c r="E579" t="s">
        <v>52</v>
      </c>
      <c r="F579" s="11" t="s">
        <v>26</v>
      </c>
      <c r="G579" s="11" t="s">
        <v>26</v>
      </c>
      <c r="H579" t="s">
        <v>56</v>
      </c>
      <c r="I579" s="11" t="s">
        <v>68</v>
      </c>
      <c r="J579">
        <v>2</v>
      </c>
      <c r="K579" s="34">
        <v>68.816917419433594</v>
      </c>
      <c r="L579" s="34">
        <v>76.4891357421875</v>
      </c>
      <c r="M579" s="34">
        <v>67.083053588867188</v>
      </c>
      <c r="N579" s="35">
        <v>2.4544830322265625</v>
      </c>
      <c r="O579">
        <v>219</v>
      </c>
      <c r="P579">
        <v>0</v>
      </c>
    </row>
    <row r="580" spans="1:16" x14ac:dyDescent="0.35">
      <c r="A580" s="5" t="s">
        <v>7603</v>
      </c>
      <c r="B580" t="s">
        <v>7016</v>
      </c>
      <c r="C580" t="s">
        <v>7017</v>
      </c>
      <c r="D580" t="s">
        <v>7018</v>
      </c>
      <c r="E580" t="s">
        <v>52</v>
      </c>
      <c r="F580" s="11" t="s">
        <v>26</v>
      </c>
      <c r="G580" s="11" t="s">
        <v>26</v>
      </c>
      <c r="H580" t="s">
        <v>56</v>
      </c>
      <c r="I580" s="11" t="s">
        <v>68</v>
      </c>
      <c r="J580">
        <v>3</v>
      </c>
      <c r="K580" s="34">
        <v>68.033531188964844</v>
      </c>
      <c r="L580" s="34">
        <v>67.090293884277344</v>
      </c>
      <c r="M580" s="34">
        <v>59.041240692138672</v>
      </c>
      <c r="N580" s="35">
        <v>2.089867115020752</v>
      </c>
      <c r="O580">
        <v>219</v>
      </c>
      <c r="P580">
        <v>0</v>
      </c>
    </row>
    <row r="581" spans="1:16" x14ac:dyDescent="0.35">
      <c r="A581" s="5" t="s">
        <v>7604</v>
      </c>
      <c r="B581" t="s">
        <v>7016</v>
      </c>
      <c r="C581" t="s">
        <v>7017</v>
      </c>
      <c r="D581" t="s">
        <v>7018</v>
      </c>
      <c r="E581" t="s">
        <v>52</v>
      </c>
      <c r="F581" s="11" t="s">
        <v>26</v>
      </c>
      <c r="G581" s="11" t="s">
        <v>26</v>
      </c>
      <c r="H581" t="s">
        <v>56</v>
      </c>
      <c r="I581" s="11" t="s">
        <v>68</v>
      </c>
      <c r="J581">
        <v>4</v>
      </c>
      <c r="K581" s="34">
        <v>67.216522216796875</v>
      </c>
      <c r="L581" s="34">
        <v>56.590938568115234</v>
      </c>
      <c r="M581" s="34">
        <v>49.807373046875</v>
      </c>
      <c r="N581" s="35">
        <v>1.7363760471343994</v>
      </c>
      <c r="O581">
        <v>219</v>
      </c>
      <c r="P581">
        <v>0</v>
      </c>
    </row>
    <row r="582" spans="1:16" x14ac:dyDescent="0.35">
      <c r="A582" s="5" t="s">
        <v>7605</v>
      </c>
      <c r="B582" t="s">
        <v>7016</v>
      </c>
      <c r="C582" t="s">
        <v>7017</v>
      </c>
      <c r="D582" t="s">
        <v>7018</v>
      </c>
      <c r="E582" t="s">
        <v>52</v>
      </c>
      <c r="F582" s="11" t="s">
        <v>26</v>
      </c>
      <c r="G582" s="11" t="s">
        <v>26</v>
      </c>
      <c r="H582" t="s">
        <v>56</v>
      </c>
      <c r="I582" s="11" t="s">
        <v>68</v>
      </c>
      <c r="J582">
        <v>5</v>
      </c>
      <c r="K582" s="34">
        <v>66.838180541992188</v>
      </c>
      <c r="L582" s="34">
        <v>50.916999816894531</v>
      </c>
      <c r="M582" s="34">
        <v>45.001956939697266</v>
      </c>
      <c r="N582" s="35">
        <v>1.3845505714416504</v>
      </c>
      <c r="O582">
        <v>219</v>
      </c>
      <c r="P582">
        <v>0</v>
      </c>
    </row>
    <row r="583" spans="1:16" x14ac:dyDescent="0.35">
      <c r="A583" s="5" t="s">
        <v>7606</v>
      </c>
      <c r="B583" t="s">
        <v>7016</v>
      </c>
      <c r="C583" t="s">
        <v>7017</v>
      </c>
      <c r="D583" t="s">
        <v>7018</v>
      </c>
      <c r="E583" t="s">
        <v>52</v>
      </c>
      <c r="F583" s="11" t="s">
        <v>26</v>
      </c>
      <c r="G583" s="11" t="s">
        <v>26</v>
      </c>
      <c r="H583" t="s">
        <v>56</v>
      </c>
      <c r="I583" s="11" t="s">
        <v>68</v>
      </c>
      <c r="J583">
        <v>6</v>
      </c>
      <c r="K583" s="34">
        <v>66.764244079589844</v>
      </c>
      <c r="L583" s="34">
        <v>51.645225524902344</v>
      </c>
      <c r="M583" s="34">
        <v>46.158638000488281</v>
      </c>
      <c r="N583" s="35">
        <v>1.0979773998260498</v>
      </c>
      <c r="O583">
        <v>219</v>
      </c>
      <c r="P583">
        <v>0</v>
      </c>
    </row>
    <row r="584" spans="1:16" x14ac:dyDescent="0.35">
      <c r="A584" s="5" t="s">
        <v>7607</v>
      </c>
      <c r="B584" t="s">
        <v>7016</v>
      </c>
      <c r="C584" t="s">
        <v>7017</v>
      </c>
      <c r="D584" t="s">
        <v>7018</v>
      </c>
      <c r="E584" t="s">
        <v>52</v>
      </c>
      <c r="F584" s="11" t="s">
        <v>26</v>
      </c>
      <c r="G584" s="11" t="s">
        <v>26</v>
      </c>
      <c r="H584" t="s">
        <v>56</v>
      </c>
      <c r="I584" s="11" t="s">
        <v>68</v>
      </c>
      <c r="J584">
        <v>7</v>
      </c>
      <c r="K584" s="34">
        <v>66.649864196777344</v>
      </c>
      <c r="L584" s="34">
        <v>70.273193359375</v>
      </c>
      <c r="M584" s="34">
        <v>67.596000671386719</v>
      </c>
      <c r="N584" s="35">
        <v>0.43180394172668457</v>
      </c>
      <c r="O584">
        <v>219</v>
      </c>
      <c r="P584">
        <v>0</v>
      </c>
    </row>
    <row r="585" spans="1:16" x14ac:dyDescent="0.35">
      <c r="A585" s="5" t="s">
        <v>7608</v>
      </c>
      <c r="B585" t="s">
        <v>7016</v>
      </c>
      <c r="C585" t="s">
        <v>7017</v>
      </c>
      <c r="D585" t="s">
        <v>7018</v>
      </c>
      <c r="E585" t="s">
        <v>52</v>
      </c>
      <c r="F585" s="11" t="s">
        <v>26</v>
      </c>
      <c r="G585" s="11" t="s">
        <v>26</v>
      </c>
      <c r="H585" t="s">
        <v>56</v>
      </c>
      <c r="I585" s="11" t="s">
        <v>68</v>
      </c>
      <c r="J585">
        <v>8</v>
      </c>
      <c r="K585" s="34">
        <v>67.874710083007813</v>
      </c>
      <c r="L585" s="34">
        <v>137.76539611816406</v>
      </c>
      <c r="M585" s="34">
        <v>134.32575988769531</v>
      </c>
      <c r="N585" s="35">
        <v>0.58160799741744995</v>
      </c>
      <c r="O585">
        <v>219</v>
      </c>
      <c r="P585">
        <v>0</v>
      </c>
    </row>
    <row r="586" spans="1:16" x14ac:dyDescent="0.35">
      <c r="A586" s="5" t="s">
        <v>7609</v>
      </c>
      <c r="B586" t="s">
        <v>7016</v>
      </c>
      <c r="C586" t="s">
        <v>7017</v>
      </c>
      <c r="D586" t="s">
        <v>7018</v>
      </c>
      <c r="E586" t="s">
        <v>52</v>
      </c>
      <c r="F586" s="11" t="s">
        <v>26</v>
      </c>
      <c r="G586" s="11" t="s">
        <v>26</v>
      </c>
      <c r="H586" t="s">
        <v>56</v>
      </c>
      <c r="I586" s="11" t="s">
        <v>68</v>
      </c>
      <c r="J586">
        <v>9</v>
      </c>
      <c r="K586" s="34">
        <v>71.327873229980469</v>
      </c>
      <c r="L586" s="34">
        <v>250.35124206542969</v>
      </c>
      <c r="M586" s="34">
        <v>245.23731994628906</v>
      </c>
      <c r="N586" s="35">
        <v>0.91615498065948486</v>
      </c>
      <c r="O586">
        <v>219</v>
      </c>
      <c r="P586">
        <v>0</v>
      </c>
    </row>
    <row r="587" spans="1:16" x14ac:dyDescent="0.35">
      <c r="A587" s="5" t="s">
        <v>7610</v>
      </c>
      <c r="B587" t="s">
        <v>7016</v>
      </c>
      <c r="C587" t="s">
        <v>7017</v>
      </c>
      <c r="D587" t="s">
        <v>7018</v>
      </c>
      <c r="E587" t="s">
        <v>52</v>
      </c>
      <c r="F587" s="11" t="s">
        <v>26</v>
      </c>
      <c r="G587" s="11" t="s">
        <v>26</v>
      </c>
      <c r="H587" t="s">
        <v>56</v>
      </c>
      <c r="I587" s="11" t="s">
        <v>68</v>
      </c>
      <c r="J587">
        <v>10</v>
      </c>
      <c r="K587" s="34">
        <v>74.25982666015625</v>
      </c>
      <c r="L587" s="34">
        <v>335.24765014648438</v>
      </c>
      <c r="M587" s="34">
        <v>328.905517578125</v>
      </c>
      <c r="N587" s="35">
        <v>1.1525273323059082</v>
      </c>
      <c r="O587">
        <v>219</v>
      </c>
      <c r="P587">
        <v>0</v>
      </c>
    </row>
    <row r="588" spans="1:16" x14ac:dyDescent="0.35">
      <c r="A588" s="5" t="s">
        <v>7611</v>
      </c>
      <c r="B588" t="s">
        <v>7016</v>
      </c>
      <c r="C588" t="s">
        <v>7017</v>
      </c>
      <c r="D588" t="s">
        <v>7018</v>
      </c>
      <c r="E588" t="s">
        <v>52</v>
      </c>
      <c r="F588" s="11" t="s">
        <v>26</v>
      </c>
      <c r="G588" s="11" t="s">
        <v>26</v>
      </c>
      <c r="H588" t="s">
        <v>56</v>
      </c>
      <c r="I588" s="11" t="s">
        <v>68</v>
      </c>
      <c r="J588">
        <v>11</v>
      </c>
      <c r="K588" s="34">
        <v>78.279983520507813</v>
      </c>
      <c r="L588" s="34">
        <v>336.60733032226563</v>
      </c>
      <c r="M588" s="34">
        <v>330.0018310546875</v>
      </c>
      <c r="N588" s="35">
        <v>1.1931443214416504</v>
      </c>
      <c r="O588">
        <v>219</v>
      </c>
      <c r="P588">
        <v>0</v>
      </c>
    </row>
    <row r="589" spans="1:16" x14ac:dyDescent="0.35">
      <c r="A589" s="5" t="s">
        <v>7612</v>
      </c>
      <c r="B589" t="s">
        <v>7016</v>
      </c>
      <c r="C589" t="s">
        <v>7017</v>
      </c>
      <c r="D589" t="s">
        <v>7018</v>
      </c>
      <c r="E589" t="s">
        <v>52</v>
      </c>
      <c r="F589" s="11" t="s">
        <v>26</v>
      </c>
      <c r="G589" s="11" t="s">
        <v>26</v>
      </c>
      <c r="H589" t="s">
        <v>56</v>
      </c>
      <c r="I589" s="11" t="s">
        <v>68</v>
      </c>
      <c r="J589">
        <v>12</v>
      </c>
      <c r="K589" s="34">
        <v>80.393203735351563</v>
      </c>
      <c r="L589" s="34">
        <v>295.03005981445313</v>
      </c>
      <c r="M589" s="34">
        <v>287.61087036132813</v>
      </c>
      <c r="N589" s="35">
        <v>1.3101801872253418</v>
      </c>
      <c r="O589">
        <v>219</v>
      </c>
      <c r="P589">
        <v>0</v>
      </c>
    </row>
    <row r="590" spans="1:16" x14ac:dyDescent="0.35">
      <c r="A590" s="5" t="s">
        <v>7613</v>
      </c>
      <c r="B590" t="s">
        <v>7016</v>
      </c>
      <c r="C590" t="s">
        <v>7017</v>
      </c>
      <c r="D590" t="s">
        <v>7018</v>
      </c>
      <c r="E590" t="s">
        <v>52</v>
      </c>
      <c r="F590" s="11" t="s">
        <v>26</v>
      </c>
      <c r="G590" s="11" t="s">
        <v>26</v>
      </c>
      <c r="H590" t="s">
        <v>56</v>
      </c>
      <c r="I590" s="11" t="s">
        <v>68</v>
      </c>
      <c r="J590">
        <v>13</v>
      </c>
      <c r="K590" s="34">
        <v>82.415443420410156</v>
      </c>
      <c r="L590" s="34">
        <v>249.59855651855469</v>
      </c>
      <c r="M590" s="34">
        <v>242.38468933105469</v>
      </c>
      <c r="N590" s="35">
        <v>1.2342588901519775</v>
      </c>
      <c r="O590">
        <v>219</v>
      </c>
      <c r="P590">
        <v>0</v>
      </c>
    </row>
    <row r="591" spans="1:16" x14ac:dyDescent="0.35">
      <c r="A591" s="5" t="s">
        <v>7614</v>
      </c>
      <c r="B591" t="s">
        <v>7016</v>
      </c>
      <c r="C591" t="s">
        <v>7017</v>
      </c>
      <c r="D591" t="s">
        <v>7018</v>
      </c>
      <c r="E591" t="s">
        <v>52</v>
      </c>
      <c r="F591" s="11" t="s">
        <v>26</v>
      </c>
      <c r="G591" s="11" t="s">
        <v>26</v>
      </c>
      <c r="H591" t="s">
        <v>56</v>
      </c>
      <c r="I591" s="11" t="s">
        <v>68</v>
      </c>
      <c r="J591">
        <v>14</v>
      </c>
      <c r="K591" s="34">
        <v>83.337600708007813</v>
      </c>
      <c r="L591" s="34">
        <v>231.69654846191406</v>
      </c>
      <c r="M591" s="34">
        <v>224.48707580566406</v>
      </c>
      <c r="N591" s="35">
        <v>1.2043138742446899</v>
      </c>
      <c r="O591">
        <v>219</v>
      </c>
      <c r="P591">
        <v>0</v>
      </c>
    </row>
    <row r="592" spans="1:16" x14ac:dyDescent="0.35">
      <c r="A592" s="5" t="s">
        <v>7615</v>
      </c>
      <c r="B592" t="s">
        <v>7016</v>
      </c>
      <c r="C592" t="s">
        <v>7017</v>
      </c>
      <c r="D592" t="s">
        <v>7018</v>
      </c>
      <c r="E592" t="s">
        <v>52</v>
      </c>
      <c r="F592" s="11" t="s">
        <v>26</v>
      </c>
      <c r="G592" s="11" t="s">
        <v>26</v>
      </c>
      <c r="H592" t="s">
        <v>56</v>
      </c>
      <c r="I592" s="11" t="s">
        <v>68</v>
      </c>
      <c r="J592">
        <v>15</v>
      </c>
      <c r="K592" s="34">
        <v>83.773994445800781</v>
      </c>
      <c r="L592" s="34">
        <v>209.32487487792969</v>
      </c>
      <c r="M592" s="34">
        <v>202.69084167480469</v>
      </c>
      <c r="N592" s="35">
        <v>1.0799545049667358</v>
      </c>
      <c r="O592">
        <v>219</v>
      </c>
      <c r="P592">
        <v>0</v>
      </c>
    </row>
    <row r="593" spans="1:16" x14ac:dyDescent="0.35">
      <c r="A593" s="5" t="s">
        <v>7616</v>
      </c>
      <c r="B593" t="s">
        <v>7016</v>
      </c>
      <c r="C593" t="s">
        <v>7017</v>
      </c>
      <c r="D593" t="s">
        <v>7018</v>
      </c>
      <c r="E593" t="s">
        <v>52</v>
      </c>
      <c r="F593" s="11" t="s">
        <v>26</v>
      </c>
      <c r="G593" s="11" t="s">
        <v>26</v>
      </c>
      <c r="H593" t="s">
        <v>56</v>
      </c>
      <c r="I593" s="11" t="s">
        <v>68</v>
      </c>
      <c r="J593">
        <v>16</v>
      </c>
      <c r="K593" s="34">
        <v>82.417594909667969</v>
      </c>
      <c r="L593" s="34">
        <v>172.748779296875</v>
      </c>
      <c r="M593" s="34">
        <v>165.78607177734375</v>
      </c>
      <c r="N593" s="35">
        <v>1.1193221807479858</v>
      </c>
      <c r="O593">
        <v>219</v>
      </c>
      <c r="P593">
        <v>0</v>
      </c>
    </row>
    <row r="594" spans="1:16" x14ac:dyDescent="0.35">
      <c r="A594" s="5" t="s">
        <v>7617</v>
      </c>
      <c r="B594" t="s">
        <v>7016</v>
      </c>
      <c r="C594" t="s">
        <v>7017</v>
      </c>
      <c r="D594" t="s">
        <v>7018</v>
      </c>
      <c r="E594" t="s">
        <v>52</v>
      </c>
      <c r="F594" s="11" t="s">
        <v>26</v>
      </c>
      <c r="G594" s="11" t="s">
        <v>26</v>
      </c>
      <c r="H594" t="s">
        <v>56</v>
      </c>
      <c r="I594" s="11" t="s">
        <v>68</v>
      </c>
      <c r="J594">
        <v>17</v>
      </c>
      <c r="K594" s="34">
        <v>81.553565979003906</v>
      </c>
      <c r="L594" s="34">
        <v>120.8017578125</v>
      </c>
      <c r="M594" s="34">
        <v>122.74504852294922</v>
      </c>
      <c r="N594" s="35">
        <v>0.52145218849182129</v>
      </c>
      <c r="O594">
        <v>219</v>
      </c>
      <c r="P594">
        <v>0</v>
      </c>
    </row>
    <row r="595" spans="1:16" x14ac:dyDescent="0.35">
      <c r="A595" s="5" t="s">
        <v>7618</v>
      </c>
      <c r="B595" t="s">
        <v>7016</v>
      </c>
      <c r="C595" t="s">
        <v>7017</v>
      </c>
      <c r="D595" t="s">
        <v>7018</v>
      </c>
      <c r="E595" t="s">
        <v>52</v>
      </c>
      <c r="F595" s="11" t="s">
        <v>26</v>
      </c>
      <c r="G595" s="11" t="s">
        <v>26</v>
      </c>
      <c r="H595" t="s">
        <v>56</v>
      </c>
      <c r="I595" s="11" t="s">
        <v>68</v>
      </c>
      <c r="J595">
        <v>18</v>
      </c>
      <c r="K595" s="34">
        <v>80.620559692382813</v>
      </c>
      <c r="L595" s="34">
        <v>87.161270141601563</v>
      </c>
      <c r="M595" s="34">
        <v>88.404190063476563</v>
      </c>
      <c r="N595" s="35">
        <v>0.32382169365882874</v>
      </c>
      <c r="O595">
        <v>219</v>
      </c>
      <c r="P595">
        <v>0</v>
      </c>
    </row>
    <row r="596" spans="1:16" x14ac:dyDescent="0.35">
      <c r="A596" s="5" t="s">
        <v>7619</v>
      </c>
      <c r="B596" t="s">
        <v>7016</v>
      </c>
      <c r="C596" t="s">
        <v>7017</v>
      </c>
      <c r="D596" t="s">
        <v>7018</v>
      </c>
      <c r="E596" t="s">
        <v>52</v>
      </c>
      <c r="F596" s="11" t="s">
        <v>26</v>
      </c>
      <c r="G596" s="11" t="s">
        <v>26</v>
      </c>
      <c r="H596" t="s">
        <v>56</v>
      </c>
      <c r="I596" s="11" t="s">
        <v>68</v>
      </c>
      <c r="J596">
        <v>19</v>
      </c>
      <c r="K596" s="34">
        <v>79.06915283203125</v>
      </c>
      <c r="L596" s="34">
        <v>72.345314025878906</v>
      </c>
      <c r="M596" s="34">
        <v>54.218345642089844</v>
      </c>
      <c r="N596" s="35">
        <v>3.9619204998016357</v>
      </c>
      <c r="O596">
        <v>219</v>
      </c>
      <c r="P596">
        <v>0</v>
      </c>
    </row>
    <row r="597" spans="1:16" x14ac:dyDescent="0.35">
      <c r="A597" s="5" t="s">
        <v>7620</v>
      </c>
      <c r="B597" t="s">
        <v>7016</v>
      </c>
      <c r="C597" t="s">
        <v>7017</v>
      </c>
      <c r="D597" t="s">
        <v>7018</v>
      </c>
      <c r="E597" t="s">
        <v>52</v>
      </c>
      <c r="F597" s="11" t="s">
        <v>26</v>
      </c>
      <c r="G597" s="11" t="s">
        <v>26</v>
      </c>
      <c r="H597" t="s">
        <v>56</v>
      </c>
      <c r="I597" s="11" t="s">
        <v>68</v>
      </c>
      <c r="J597">
        <v>20</v>
      </c>
      <c r="K597" s="34">
        <v>76.047622680664063</v>
      </c>
      <c r="L597" s="34">
        <v>72.112327575683594</v>
      </c>
      <c r="M597" s="34">
        <v>52.354526519775391</v>
      </c>
      <c r="N597" s="35">
        <v>4.3652710914611816</v>
      </c>
      <c r="O597">
        <v>219</v>
      </c>
      <c r="P597">
        <v>0</v>
      </c>
    </row>
    <row r="598" spans="1:16" x14ac:dyDescent="0.35">
      <c r="A598" s="5" t="s">
        <v>7621</v>
      </c>
      <c r="B598" t="s">
        <v>7016</v>
      </c>
      <c r="C598" t="s">
        <v>7017</v>
      </c>
      <c r="D598" t="s">
        <v>7018</v>
      </c>
      <c r="E598" t="s">
        <v>52</v>
      </c>
      <c r="F598" s="11" t="s">
        <v>26</v>
      </c>
      <c r="G598" s="11" t="s">
        <v>26</v>
      </c>
      <c r="H598" t="s">
        <v>56</v>
      </c>
      <c r="I598" s="11" t="s">
        <v>68</v>
      </c>
      <c r="J598">
        <v>21</v>
      </c>
      <c r="K598" s="34">
        <v>73.880203247070313</v>
      </c>
      <c r="L598" s="34">
        <v>73.081916809082031</v>
      </c>
      <c r="M598" s="34">
        <v>74.25592041015625</v>
      </c>
      <c r="N598" s="35">
        <v>0.28119927644729614</v>
      </c>
      <c r="O598">
        <v>219</v>
      </c>
      <c r="P598">
        <v>0</v>
      </c>
    </row>
    <row r="599" spans="1:16" x14ac:dyDescent="0.35">
      <c r="A599" s="5" t="s">
        <v>7622</v>
      </c>
      <c r="B599" t="s">
        <v>7016</v>
      </c>
      <c r="C599" t="s">
        <v>7017</v>
      </c>
      <c r="D599" t="s">
        <v>7018</v>
      </c>
      <c r="E599" t="s">
        <v>52</v>
      </c>
      <c r="F599" s="11" t="s">
        <v>26</v>
      </c>
      <c r="G599" s="11" t="s">
        <v>26</v>
      </c>
      <c r="H599" t="s">
        <v>56</v>
      </c>
      <c r="I599" s="11" t="s">
        <v>68</v>
      </c>
      <c r="J599">
        <v>22</v>
      </c>
      <c r="K599" s="34">
        <v>72.916206359863281</v>
      </c>
      <c r="L599" s="34">
        <v>81.515830993652344</v>
      </c>
      <c r="M599" s="34">
        <v>75.698211669921875</v>
      </c>
      <c r="N599" s="35">
        <v>1.385656476020813</v>
      </c>
      <c r="O599">
        <v>219</v>
      </c>
      <c r="P599">
        <v>0</v>
      </c>
    </row>
    <row r="600" spans="1:16" x14ac:dyDescent="0.35">
      <c r="A600" s="5" t="s">
        <v>7623</v>
      </c>
      <c r="B600" t="s">
        <v>7016</v>
      </c>
      <c r="C600" t="s">
        <v>7017</v>
      </c>
      <c r="D600" t="s">
        <v>7018</v>
      </c>
      <c r="E600" t="s">
        <v>52</v>
      </c>
      <c r="F600" s="11" t="s">
        <v>26</v>
      </c>
      <c r="G600" s="11" t="s">
        <v>26</v>
      </c>
      <c r="H600" t="s">
        <v>56</v>
      </c>
      <c r="I600" s="11" t="s">
        <v>68</v>
      </c>
      <c r="J600">
        <v>23</v>
      </c>
      <c r="K600" s="34">
        <v>71.999778747558594</v>
      </c>
      <c r="L600" s="34">
        <v>82.739944458007813</v>
      </c>
      <c r="M600" s="34">
        <v>77.323326110839844</v>
      </c>
      <c r="N600" s="35">
        <v>1.3462797403335571</v>
      </c>
      <c r="O600">
        <v>219</v>
      </c>
      <c r="P600">
        <v>0</v>
      </c>
    </row>
    <row r="601" spans="1:16" x14ac:dyDescent="0.35">
      <c r="A601" s="5" t="s">
        <v>7624</v>
      </c>
      <c r="B601" t="s">
        <v>7016</v>
      </c>
      <c r="C601" t="s">
        <v>7017</v>
      </c>
      <c r="D601" t="s">
        <v>7018</v>
      </c>
      <c r="E601" t="s">
        <v>52</v>
      </c>
      <c r="F601" s="11" t="s">
        <v>26</v>
      </c>
      <c r="G601" s="11" t="s">
        <v>26</v>
      </c>
      <c r="H601" t="s">
        <v>56</v>
      </c>
      <c r="I601" s="11" t="s">
        <v>68</v>
      </c>
      <c r="J601">
        <v>24</v>
      </c>
      <c r="K601" s="34">
        <v>71.63494873046875</v>
      </c>
      <c r="L601" s="34">
        <v>79.922859191894531</v>
      </c>
      <c r="M601" s="34">
        <v>75.424911499023438</v>
      </c>
      <c r="N601" s="35">
        <v>1.1552461385726929</v>
      </c>
      <c r="O601">
        <v>219</v>
      </c>
      <c r="P601">
        <v>0</v>
      </c>
    </row>
    <row r="602" spans="1:16" x14ac:dyDescent="0.35">
      <c r="A602" s="5" t="s">
        <v>7625</v>
      </c>
      <c r="B602" t="s">
        <v>7016</v>
      </c>
      <c r="C602" t="s">
        <v>7017</v>
      </c>
      <c r="D602" t="s">
        <v>7018</v>
      </c>
      <c r="E602" t="s">
        <v>52</v>
      </c>
      <c r="F602" s="11" t="s">
        <v>26</v>
      </c>
      <c r="G602" s="11" t="s">
        <v>26</v>
      </c>
      <c r="H602" t="s">
        <v>57</v>
      </c>
      <c r="I602" s="11" t="s">
        <v>68</v>
      </c>
      <c r="J602">
        <v>1</v>
      </c>
      <c r="K602" s="34">
        <v>68.807991027832031</v>
      </c>
      <c r="L602" s="34">
        <v>84.887741088867188</v>
      </c>
      <c r="M602" s="34">
        <v>74.32891845703125</v>
      </c>
      <c r="N602" s="35">
        <v>2.6889348030090332</v>
      </c>
      <c r="O602">
        <v>219</v>
      </c>
      <c r="P602">
        <v>0</v>
      </c>
    </row>
    <row r="603" spans="1:16" x14ac:dyDescent="0.35">
      <c r="A603" s="5" t="s">
        <v>7626</v>
      </c>
      <c r="B603" t="s">
        <v>7016</v>
      </c>
      <c r="C603" t="s">
        <v>7017</v>
      </c>
      <c r="D603" t="s">
        <v>7018</v>
      </c>
      <c r="E603" t="s">
        <v>52</v>
      </c>
      <c r="F603" s="11" t="s">
        <v>26</v>
      </c>
      <c r="G603" s="11" t="s">
        <v>26</v>
      </c>
      <c r="H603" t="s">
        <v>57</v>
      </c>
      <c r="I603" s="11" t="s">
        <v>68</v>
      </c>
      <c r="J603">
        <v>2</v>
      </c>
      <c r="K603" s="34">
        <v>68.558723449707031</v>
      </c>
      <c r="L603" s="34">
        <v>77.387382507324219</v>
      </c>
      <c r="M603" s="34">
        <v>68.043373107910156</v>
      </c>
      <c r="N603" s="35">
        <v>2.3835270404815674</v>
      </c>
      <c r="O603">
        <v>219</v>
      </c>
      <c r="P603">
        <v>0</v>
      </c>
    </row>
    <row r="604" spans="1:16" x14ac:dyDescent="0.35">
      <c r="A604" s="5" t="s">
        <v>7627</v>
      </c>
      <c r="B604" t="s">
        <v>7016</v>
      </c>
      <c r="C604" t="s">
        <v>7017</v>
      </c>
      <c r="D604" t="s">
        <v>7018</v>
      </c>
      <c r="E604" t="s">
        <v>52</v>
      </c>
      <c r="F604" s="11" t="s">
        <v>26</v>
      </c>
      <c r="G604" s="11" t="s">
        <v>26</v>
      </c>
      <c r="H604" t="s">
        <v>57</v>
      </c>
      <c r="I604" s="11" t="s">
        <v>68</v>
      </c>
      <c r="J604">
        <v>3</v>
      </c>
      <c r="K604" s="34">
        <v>68.067214965820313</v>
      </c>
      <c r="L604" s="34">
        <v>67.942459106445313</v>
      </c>
      <c r="M604" s="34">
        <v>59.881526947021484</v>
      </c>
      <c r="N604" s="35">
        <v>2.0403387546539307</v>
      </c>
      <c r="O604">
        <v>219</v>
      </c>
      <c r="P604">
        <v>0</v>
      </c>
    </row>
    <row r="605" spans="1:16" x14ac:dyDescent="0.35">
      <c r="A605" s="5" t="s">
        <v>7628</v>
      </c>
      <c r="B605" t="s">
        <v>7016</v>
      </c>
      <c r="C605" t="s">
        <v>7017</v>
      </c>
      <c r="D605" t="s">
        <v>7018</v>
      </c>
      <c r="E605" t="s">
        <v>52</v>
      </c>
      <c r="F605" s="11" t="s">
        <v>26</v>
      </c>
      <c r="G605" s="11" t="s">
        <v>26</v>
      </c>
      <c r="H605" t="s">
        <v>57</v>
      </c>
      <c r="I605" s="11" t="s">
        <v>68</v>
      </c>
      <c r="J605">
        <v>4</v>
      </c>
      <c r="K605" s="34">
        <v>67.311721801757813</v>
      </c>
      <c r="L605" s="34">
        <v>57.517917633056641</v>
      </c>
      <c r="M605" s="34">
        <v>50.706069946289063</v>
      </c>
      <c r="N605" s="35">
        <v>1.6944729089736938</v>
      </c>
      <c r="O605">
        <v>219</v>
      </c>
      <c r="P605">
        <v>0</v>
      </c>
    </row>
    <row r="606" spans="1:16" x14ac:dyDescent="0.35">
      <c r="A606" s="5" t="s">
        <v>7629</v>
      </c>
      <c r="B606" t="s">
        <v>7016</v>
      </c>
      <c r="C606" t="s">
        <v>7017</v>
      </c>
      <c r="D606" t="s">
        <v>7018</v>
      </c>
      <c r="E606" t="s">
        <v>52</v>
      </c>
      <c r="F606" s="11" t="s">
        <v>26</v>
      </c>
      <c r="G606" s="11" t="s">
        <v>26</v>
      </c>
      <c r="H606" t="s">
        <v>57</v>
      </c>
      <c r="I606" s="11" t="s">
        <v>68</v>
      </c>
      <c r="J606">
        <v>5</v>
      </c>
      <c r="K606" s="34">
        <v>66.853378295898438</v>
      </c>
      <c r="L606" s="34">
        <v>51.858470916748047</v>
      </c>
      <c r="M606" s="34">
        <v>45.816360473632813</v>
      </c>
      <c r="N606" s="35">
        <v>1.3602027893066406</v>
      </c>
      <c r="O606">
        <v>219</v>
      </c>
      <c r="P606">
        <v>0</v>
      </c>
    </row>
    <row r="607" spans="1:16" x14ac:dyDescent="0.35">
      <c r="A607" s="5" t="s">
        <v>7630</v>
      </c>
      <c r="B607" t="s">
        <v>7016</v>
      </c>
      <c r="C607" t="s">
        <v>7017</v>
      </c>
      <c r="D607" t="s">
        <v>7018</v>
      </c>
      <c r="E607" t="s">
        <v>52</v>
      </c>
      <c r="F607" s="11" t="s">
        <v>26</v>
      </c>
      <c r="G607" s="11" t="s">
        <v>26</v>
      </c>
      <c r="H607" t="s">
        <v>57</v>
      </c>
      <c r="I607" s="11" t="s">
        <v>68</v>
      </c>
      <c r="J607">
        <v>6</v>
      </c>
      <c r="K607" s="34">
        <v>66.597579956054688</v>
      </c>
      <c r="L607" s="34">
        <v>52.178695678710938</v>
      </c>
      <c r="M607" s="34">
        <v>46.557498931884766</v>
      </c>
      <c r="N607" s="35">
        <v>1.0829238891601563</v>
      </c>
      <c r="O607">
        <v>219</v>
      </c>
      <c r="P607">
        <v>0</v>
      </c>
    </row>
    <row r="608" spans="1:16" x14ac:dyDescent="0.35">
      <c r="A608" s="5" t="s">
        <v>7631</v>
      </c>
      <c r="B608" t="s">
        <v>7016</v>
      </c>
      <c r="C608" t="s">
        <v>7017</v>
      </c>
      <c r="D608" t="s">
        <v>7018</v>
      </c>
      <c r="E608" t="s">
        <v>52</v>
      </c>
      <c r="F608" s="11" t="s">
        <v>26</v>
      </c>
      <c r="G608" s="11" t="s">
        <v>26</v>
      </c>
      <c r="H608" t="s">
        <v>57</v>
      </c>
      <c r="I608" s="11" t="s">
        <v>68</v>
      </c>
      <c r="J608">
        <v>7</v>
      </c>
      <c r="K608" s="34">
        <v>66.525672912597656</v>
      </c>
      <c r="L608" s="34">
        <v>69.602157592773438</v>
      </c>
      <c r="M608" s="34">
        <v>66.224288940429688</v>
      </c>
      <c r="N608" s="35">
        <v>0.59571534395217896</v>
      </c>
      <c r="O608">
        <v>219</v>
      </c>
      <c r="P608">
        <v>0</v>
      </c>
    </row>
    <row r="609" spans="1:16" x14ac:dyDescent="0.35">
      <c r="A609" s="5" t="s">
        <v>7632</v>
      </c>
      <c r="B609" t="s">
        <v>7016</v>
      </c>
      <c r="C609" t="s">
        <v>7017</v>
      </c>
      <c r="D609" t="s">
        <v>7018</v>
      </c>
      <c r="E609" t="s">
        <v>52</v>
      </c>
      <c r="F609" s="11" t="s">
        <v>26</v>
      </c>
      <c r="G609" s="11" t="s">
        <v>26</v>
      </c>
      <c r="H609" t="s">
        <v>57</v>
      </c>
      <c r="I609" s="11" t="s">
        <v>68</v>
      </c>
      <c r="J609">
        <v>8</v>
      </c>
      <c r="K609" s="34">
        <v>67.363731384277344</v>
      </c>
      <c r="L609" s="34">
        <v>132.8980712890625</v>
      </c>
      <c r="M609" s="34">
        <v>128.17611694335938</v>
      </c>
      <c r="N609" s="35">
        <v>0.9286152720451355</v>
      </c>
      <c r="O609">
        <v>219</v>
      </c>
      <c r="P609">
        <v>0</v>
      </c>
    </row>
    <row r="610" spans="1:16" x14ac:dyDescent="0.35">
      <c r="A610" s="5" t="s">
        <v>7633</v>
      </c>
      <c r="B610" t="s">
        <v>7016</v>
      </c>
      <c r="C610" t="s">
        <v>7017</v>
      </c>
      <c r="D610" t="s">
        <v>7018</v>
      </c>
      <c r="E610" t="s">
        <v>52</v>
      </c>
      <c r="F610" s="11" t="s">
        <v>26</v>
      </c>
      <c r="G610" s="11" t="s">
        <v>26</v>
      </c>
      <c r="H610" t="s">
        <v>57</v>
      </c>
      <c r="I610" s="11" t="s">
        <v>68</v>
      </c>
      <c r="J610">
        <v>9</v>
      </c>
      <c r="K610" s="34">
        <v>70.528678894042969</v>
      </c>
      <c r="L610" s="34">
        <v>240.03251647949219</v>
      </c>
      <c r="M610" s="34">
        <v>232.58036804199219</v>
      </c>
      <c r="N610" s="35">
        <v>1.5868743658065796</v>
      </c>
      <c r="O610">
        <v>219</v>
      </c>
      <c r="P610">
        <v>0</v>
      </c>
    </row>
    <row r="611" spans="1:16" x14ac:dyDescent="0.35">
      <c r="A611" s="5" t="s">
        <v>7634</v>
      </c>
      <c r="B611" t="s">
        <v>7016</v>
      </c>
      <c r="C611" t="s">
        <v>7017</v>
      </c>
      <c r="D611" t="s">
        <v>7018</v>
      </c>
      <c r="E611" t="s">
        <v>52</v>
      </c>
      <c r="F611" s="11" t="s">
        <v>26</v>
      </c>
      <c r="G611" s="11" t="s">
        <v>26</v>
      </c>
      <c r="H611" t="s">
        <v>57</v>
      </c>
      <c r="I611" s="11" t="s">
        <v>68</v>
      </c>
      <c r="J611">
        <v>10</v>
      </c>
      <c r="K611" s="34">
        <v>74.722816467285156</v>
      </c>
      <c r="L611" s="34">
        <v>318.33609008789063</v>
      </c>
      <c r="M611" s="34">
        <v>308.31344604492188</v>
      </c>
      <c r="N611" s="35">
        <v>2.2030556201934814</v>
      </c>
      <c r="O611">
        <v>219</v>
      </c>
      <c r="P611">
        <v>0</v>
      </c>
    </row>
    <row r="612" spans="1:16" x14ac:dyDescent="0.35">
      <c r="A612" s="5" t="s">
        <v>7635</v>
      </c>
      <c r="B612" t="s">
        <v>7016</v>
      </c>
      <c r="C612" t="s">
        <v>7017</v>
      </c>
      <c r="D612" t="s">
        <v>7018</v>
      </c>
      <c r="E612" t="s">
        <v>52</v>
      </c>
      <c r="F612" s="11" t="s">
        <v>26</v>
      </c>
      <c r="G612" s="11" t="s">
        <v>26</v>
      </c>
      <c r="H612" t="s">
        <v>57</v>
      </c>
      <c r="I612" s="11" t="s">
        <v>68</v>
      </c>
      <c r="J612">
        <v>11</v>
      </c>
      <c r="K612" s="34">
        <v>78.450927734375</v>
      </c>
      <c r="L612" s="34">
        <v>318.62838745117188</v>
      </c>
      <c r="M612" s="34">
        <v>308.07369995117188</v>
      </c>
      <c r="N612" s="35">
        <v>2.2658710479736328</v>
      </c>
      <c r="O612">
        <v>219</v>
      </c>
      <c r="P612">
        <v>0</v>
      </c>
    </row>
    <row r="613" spans="1:16" x14ac:dyDescent="0.35">
      <c r="A613" s="5" t="s">
        <v>7636</v>
      </c>
      <c r="B613" t="s">
        <v>7016</v>
      </c>
      <c r="C613" t="s">
        <v>7017</v>
      </c>
      <c r="D613" t="s">
        <v>7018</v>
      </c>
      <c r="E613" t="s">
        <v>52</v>
      </c>
      <c r="F613" s="11" t="s">
        <v>26</v>
      </c>
      <c r="G613" s="11" t="s">
        <v>26</v>
      </c>
      <c r="H613" t="s">
        <v>57</v>
      </c>
      <c r="I613" s="11" t="s">
        <v>68</v>
      </c>
      <c r="J613">
        <v>12</v>
      </c>
      <c r="K613" s="34">
        <v>80.006912231445313</v>
      </c>
      <c r="L613" s="34">
        <v>281.7921142578125</v>
      </c>
      <c r="M613" s="34">
        <v>271.96878051757813</v>
      </c>
      <c r="N613" s="35">
        <v>2.0284690856933594</v>
      </c>
      <c r="O613">
        <v>219</v>
      </c>
      <c r="P613">
        <v>0</v>
      </c>
    </row>
    <row r="614" spans="1:16" x14ac:dyDescent="0.35">
      <c r="A614" s="5" t="s">
        <v>7637</v>
      </c>
      <c r="B614" t="s">
        <v>7016</v>
      </c>
      <c r="C614" t="s">
        <v>7017</v>
      </c>
      <c r="D614" t="s">
        <v>7018</v>
      </c>
      <c r="E614" t="s">
        <v>52</v>
      </c>
      <c r="F614" s="11" t="s">
        <v>26</v>
      </c>
      <c r="G614" s="11" t="s">
        <v>26</v>
      </c>
      <c r="H614" t="s">
        <v>57</v>
      </c>
      <c r="I614" s="11" t="s">
        <v>68</v>
      </c>
      <c r="J614">
        <v>13</v>
      </c>
      <c r="K614" s="34">
        <v>81.303916931152344</v>
      </c>
      <c r="L614" s="34">
        <v>239.07391357421875</v>
      </c>
      <c r="M614" s="34">
        <v>230.0731201171875</v>
      </c>
      <c r="N614" s="35">
        <v>1.7724968194961548</v>
      </c>
      <c r="O614">
        <v>219</v>
      </c>
      <c r="P614">
        <v>0</v>
      </c>
    </row>
    <row r="615" spans="1:16" x14ac:dyDescent="0.35">
      <c r="A615" s="5" t="s">
        <v>7638</v>
      </c>
      <c r="B615" t="s">
        <v>7016</v>
      </c>
      <c r="C615" t="s">
        <v>7017</v>
      </c>
      <c r="D615" t="s">
        <v>7018</v>
      </c>
      <c r="E615" t="s">
        <v>52</v>
      </c>
      <c r="F615" s="11" t="s">
        <v>26</v>
      </c>
      <c r="G615" s="11" t="s">
        <v>26</v>
      </c>
      <c r="H615" t="s">
        <v>57</v>
      </c>
      <c r="I615" s="11" t="s">
        <v>68</v>
      </c>
      <c r="J615">
        <v>14</v>
      </c>
      <c r="K615" s="34">
        <v>81.376434326171875</v>
      </c>
      <c r="L615" s="34">
        <v>222.24052429199219</v>
      </c>
      <c r="M615" s="34">
        <v>213.46922302246094</v>
      </c>
      <c r="N615" s="35">
        <v>1.6818501949310303</v>
      </c>
      <c r="O615">
        <v>219</v>
      </c>
      <c r="P615">
        <v>0</v>
      </c>
    </row>
    <row r="616" spans="1:16" x14ac:dyDescent="0.35">
      <c r="A616" s="5" t="s">
        <v>7639</v>
      </c>
      <c r="B616" t="s">
        <v>7016</v>
      </c>
      <c r="C616" t="s">
        <v>7017</v>
      </c>
      <c r="D616" t="s">
        <v>7018</v>
      </c>
      <c r="E616" t="s">
        <v>52</v>
      </c>
      <c r="F616" s="11" t="s">
        <v>26</v>
      </c>
      <c r="G616" s="11" t="s">
        <v>26</v>
      </c>
      <c r="H616" t="s">
        <v>57</v>
      </c>
      <c r="I616" s="11" t="s">
        <v>68</v>
      </c>
      <c r="J616">
        <v>15</v>
      </c>
      <c r="K616" s="34">
        <v>81.273239135742188</v>
      </c>
      <c r="L616" s="34">
        <v>200.771484375</v>
      </c>
      <c r="M616" s="34">
        <v>188.99165344238281</v>
      </c>
      <c r="N616" s="35">
        <v>3.1489756107330322</v>
      </c>
      <c r="O616">
        <v>219</v>
      </c>
      <c r="P616">
        <v>0</v>
      </c>
    </row>
    <row r="617" spans="1:16" x14ac:dyDescent="0.35">
      <c r="A617" s="5" t="s">
        <v>7640</v>
      </c>
      <c r="B617" t="s">
        <v>7016</v>
      </c>
      <c r="C617" t="s">
        <v>7017</v>
      </c>
      <c r="D617" t="s">
        <v>7018</v>
      </c>
      <c r="E617" t="s">
        <v>52</v>
      </c>
      <c r="F617" s="11" t="s">
        <v>26</v>
      </c>
      <c r="G617" s="11" t="s">
        <v>26</v>
      </c>
      <c r="H617" t="s">
        <v>57</v>
      </c>
      <c r="I617" s="11" t="s">
        <v>68</v>
      </c>
      <c r="J617">
        <v>16</v>
      </c>
      <c r="K617" s="34">
        <v>80.183830261230469</v>
      </c>
      <c r="L617" s="34">
        <v>165.96388244628906</v>
      </c>
      <c r="M617" s="34">
        <v>152.70272827148438</v>
      </c>
      <c r="N617" s="35">
        <v>3.2132031917572021</v>
      </c>
      <c r="O617">
        <v>219</v>
      </c>
      <c r="P617">
        <v>0</v>
      </c>
    </row>
    <row r="618" spans="1:16" x14ac:dyDescent="0.35">
      <c r="A618" s="5" t="s">
        <v>7641</v>
      </c>
      <c r="B618" t="s">
        <v>7016</v>
      </c>
      <c r="C618" t="s">
        <v>7017</v>
      </c>
      <c r="D618" t="s">
        <v>7018</v>
      </c>
      <c r="E618" t="s">
        <v>52</v>
      </c>
      <c r="F618" s="11" t="s">
        <v>26</v>
      </c>
      <c r="G618" s="11" t="s">
        <v>26</v>
      </c>
      <c r="H618" t="s">
        <v>57</v>
      </c>
      <c r="I618" s="11" t="s">
        <v>68</v>
      </c>
      <c r="J618">
        <v>17</v>
      </c>
      <c r="K618" s="34">
        <v>79.839019775390625</v>
      </c>
      <c r="L618" s="34">
        <v>116.76291656494141</v>
      </c>
      <c r="M618" s="34">
        <v>109.20289611816406</v>
      </c>
      <c r="N618" s="35">
        <v>2.553178071975708</v>
      </c>
      <c r="O618">
        <v>219</v>
      </c>
      <c r="P618">
        <v>0</v>
      </c>
    </row>
    <row r="619" spans="1:16" x14ac:dyDescent="0.35">
      <c r="A619" s="5" t="s">
        <v>7642</v>
      </c>
      <c r="B619" t="s">
        <v>7016</v>
      </c>
      <c r="C619" t="s">
        <v>7017</v>
      </c>
      <c r="D619" t="s">
        <v>7018</v>
      </c>
      <c r="E619" t="s">
        <v>52</v>
      </c>
      <c r="F619" s="11" t="s">
        <v>26</v>
      </c>
      <c r="G619" s="11" t="s">
        <v>26</v>
      </c>
      <c r="H619" t="s">
        <v>57</v>
      </c>
      <c r="I619" s="11" t="s">
        <v>68</v>
      </c>
      <c r="J619">
        <v>18</v>
      </c>
      <c r="K619" s="34">
        <v>79.202430725097656</v>
      </c>
      <c r="L619" s="34">
        <v>85.487045288085938</v>
      </c>
      <c r="M619" s="34">
        <v>77.303321838378906</v>
      </c>
      <c r="N619" s="35">
        <v>2.5936534404754639</v>
      </c>
      <c r="O619">
        <v>219</v>
      </c>
      <c r="P619">
        <v>0</v>
      </c>
    </row>
    <row r="620" spans="1:16" x14ac:dyDescent="0.35">
      <c r="A620" s="5" t="s">
        <v>7643</v>
      </c>
      <c r="B620" t="s">
        <v>7016</v>
      </c>
      <c r="C620" t="s">
        <v>7017</v>
      </c>
      <c r="D620" t="s">
        <v>7018</v>
      </c>
      <c r="E620" t="s">
        <v>52</v>
      </c>
      <c r="F620" s="11" t="s">
        <v>26</v>
      </c>
      <c r="G620" s="11" t="s">
        <v>26</v>
      </c>
      <c r="H620" t="s">
        <v>57</v>
      </c>
      <c r="I620" s="11" t="s">
        <v>68</v>
      </c>
      <c r="J620">
        <v>19</v>
      </c>
      <c r="K620" s="34">
        <v>77.596603393554688</v>
      </c>
      <c r="L620" s="34">
        <v>72.107856750488281</v>
      </c>
      <c r="M620" s="34">
        <v>55.623085021972656</v>
      </c>
      <c r="N620" s="35">
        <v>3.7595829963684082</v>
      </c>
      <c r="O620">
        <v>219</v>
      </c>
      <c r="P620">
        <v>0</v>
      </c>
    </row>
    <row r="621" spans="1:16" x14ac:dyDescent="0.35">
      <c r="A621" s="5" t="s">
        <v>7644</v>
      </c>
      <c r="B621" t="s">
        <v>7016</v>
      </c>
      <c r="C621" t="s">
        <v>7017</v>
      </c>
      <c r="D621" t="s">
        <v>7018</v>
      </c>
      <c r="E621" t="s">
        <v>52</v>
      </c>
      <c r="F621" s="11" t="s">
        <v>26</v>
      </c>
      <c r="G621" s="11" t="s">
        <v>26</v>
      </c>
      <c r="H621" t="s">
        <v>57</v>
      </c>
      <c r="I621" s="11" t="s">
        <v>68</v>
      </c>
      <c r="J621">
        <v>20</v>
      </c>
      <c r="K621" s="34">
        <v>75.297042846679688</v>
      </c>
      <c r="L621" s="34">
        <v>71.98541259765625</v>
      </c>
      <c r="M621" s="34">
        <v>58.773384094238281</v>
      </c>
      <c r="N621" s="35">
        <v>3.6516373157501221</v>
      </c>
      <c r="O621">
        <v>219</v>
      </c>
      <c r="P621">
        <v>0</v>
      </c>
    </row>
    <row r="622" spans="1:16" x14ac:dyDescent="0.35">
      <c r="A622" s="5" t="s">
        <v>7645</v>
      </c>
      <c r="B622" t="s">
        <v>7016</v>
      </c>
      <c r="C622" t="s">
        <v>7017</v>
      </c>
      <c r="D622" t="s">
        <v>7018</v>
      </c>
      <c r="E622" t="s">
        <v>52</v>
      </c>
      <c r="F622" s="11" t="s">
        <v>26</v>
      </c>
      <c r="G622" s="11" t="s">
        <v>26</v>
      </c>
      <c r="H622" t="s">
        <v>57</v>
      </c>
      <c r="I622" s="11" t="s">
        <v>68</v>
      </c>
      <c r="J622">
        <v>21</v>
      </c>
      <c r="K622" s="34">
        <v>73.187652587890625</v>
      </c>
      <c r="L622" s="34">
        <v>72.889411926269531</v>
      </c>
      <c r="M622" s="34">
        <v>61.571697235107422</v>
      </c>
      <c r="N622" s="35">
        <v>3.6615979671478271</v>
      </c>
      <c r="O622">
        <v>219</v>
      </c>
      <c r="P622">
        <v>0</v>
      </c>
    </row>
    <row r="623" spans="1:16" x14ac:dyDescent="0.35">
      <c r="A623" s="5" t="s">
        <v>7646</v>
      </c>
      <c r="B623" t="s">
        <v>7016</v>
      </c>
      <c r="C623" t="s">
        <v>7017</v>
      </c>
      <c r="D623" t="s">
        <v>7018</v>
      </c>
      <c r="E623" t="s">
        <v>52</v>
      </c>
      <c r="F623" s="11" t="s">
        <v>26</v>
      </c>
      <c r="G623" s="11" t="s">
        <v>26</v>
      </c>
      <c r="H623" t="s">
        <v>57</v>
      </c>
      <c r="I623" s="11" t="s">
        <v>68</v>
      </c>
      <c r="J623">
        <v>22</v>
      </c>
      <c r="K623" s="34">
        <v>71.505096435546875</v>
      </c>
      <c r="L623" s="34">
        <v>81.615219116210938</v>
      </c>
      <c r="M623" s="34">
        <v>68.937339782714844</v>
      </c>
      <c r="N623" s="35">
        <v>4.0434627532958984</v>
      </c>
      <c r="O623">
        <v>219</v>
      </c>
      <c r="P623">
        <v>0</v>
      </c>
    </row>
    <row r="624" spans="1:16" x14ac:dyDescent="0.35">
      <c r="A624" s="5" t="s">
        <v>7647</v>
      </c>
      <c r="B624" t="s">
        <v>7016</v>
      </c>
      <c r="C624" t="s">
        <v>7017</v>
      </c>
      <c r="D624" t="s">
        <v>7018</v>
      </c>
      <c r="E624" t="s">
        <v>52</v>
      </c>
      <c r="F624" s="11" t="s">
        <v>26</v>
      </c>
      <c r="G624" s="11" t="s">
        <v>26</v>
      </c>
      <c r="H624" t="s">
        <v>57</v>
      </c>
      <c r="I624" s="11" t="s">
        <v>68</v>
      </c>
      <c r="J624">
        <v>23</v>
      </c>
      <c r="K624" s="34">
        <v>70.647254943847656</v>
      </c>
      <c r="L624" s="34">
        <v>83.050209045410156</v>
      </c>
      <c r="M624" s="34">
        <v>78.097862243652344</v>
      </c>
      <c r="N624" s="35">
        <v>1.1622030735015869</v>
      </c>
      <c r="O624">
        <v>219</v>
      </c>
      <c r="P624">
        <v>0</v>
      </c>
    </row>
    <row r="625" spans="1:16" x14ac:dyDescent="0.35">
      <c r="A625" s="5" t="s">
        <v>7648</v>
      </c>
      <c r="B625" t="s">
        <v>7016</v>
      </c>
      <c r="C625" t="s">
        <v>7017</v>
      </c>
      <c r="D625" t="s">
        <v>7018</v>
      </c>
      <c r="E625" t="s">
        <v>52</v>
      </c>
      <c r="F625" s="11" t="s">
        <v>26</v>
      </c>
      <c r="G625" s="11" t="s">
        <v>26</v>
      </c>
      <c r="H625" t="s">
        <v>57</v>
      </c>
      <c r="I625" s="11" t="s">
        <v>68</v>
      </c>
      <c r="J625">
        <v>24</v>
      </c>
      <c r="K625" s="34">
        <v>70.087715148925781</v>
      </c>
      <c r="L625" s="34">
        <v>80.154731750488281</v>
      </c>
      <c r="M625" s="34">
        <v>75.914222717285156</v>
      </c>
      <c r="N625" s="35">
        <v>1.0334775447845459</v>
      </c>
      <c r="O625">
        <v>219</v>
      </c>
      <c r="P625">
        <v>0</v>
      </c>
    </row>
    <row r="626" spans="1:16" x14ac:dyDescent="0.35">
      <c r="A626" s="5" t="s">
        <v>7649</v>
      </c>
      <c r="B626" t="s">
        <v>7016</v>
      </c>
      <c r="C626" t="s">
        <v>7017</v>
      </c>
      <c r="D626" t="s">
        <v>7018</v>
      </c>
      <c r="E626" t="s">
        <v>52</v>
      </c>
      <c r="F626" s="11" t="s">
        <v>26</v>
      </c>
      <c r="G626" s="11" t="s">
        <v>26</v>
      </c>
      <c r="H626" t="s">
        <v>58</v>
      </c>
      <c r="I626" s="11" t="s">
        <v>68</v>
      </c>
      <c r="J626">
        <v>1</v>
      </c>
      <c r="K626" s="34">
        <v>69.345466613769531</v>
      </c>
      <c r="L626" s="34">
        <v>83.890937805175781</v>
      </c>
      <c r="M626" s="34">
        <v>73.581169128417969</v>
      </c>
      <c r="N626" s="35">
        <v>2.6364808082580566</v>
      </c>
      <c r="O626">
        <v>219</v>
      </c>
      <c r="P626">
        <v>0</v>
      </c>
    </row>
    <row r="627" spans="1:16" x14ac:dyDescent="0.35">
      <c r="A627" s="5" t="s">
        <v>7650</v>
      </c>
      <c r="B627" t="s">
        <v>7016</v>
      </c>
      <c r="C627" t="s">
        <v>7017</v>
      </c>
      <c r="D627" t="s">
        <v>7018</v>
      </c>
      <c r="E627" t="s">
        <v>52</v>
      </c>
      <c r="F627" s="11" t="s">
        <v>26</v>
      </c>
      <c r="G627" s="11" t="s">
        <v>26</v>
      </c>
      <c r="H627" t="s">
        <v>58</v>
      </c>
      <c r="I627" s="11" t="s">
        <v>68</v>
      </c>
      <c r="J627">
        <v>2</v>
      </c>
      <c r="K627" s="34">
        <v>68.799369812011719</v>
      </c>
      <c r="L627" s="34">
        <v>76.762351989746094</v>
      </c>
      <c r="M627" s="34">
        <v>67.539329528808594</v>
      </c>
      <c r="N627" s="35">
        <v>2.36348557472229</v>
      </c>
      <c r="O627">
        <v>219</v>
      </c>
      <c r="P627">
        <v>0</v>
      </c>
    </row>
    <row r="628" spans="1:16" x14ac:dyDescent="0.35">
      <c r="A628" s="5" t="s">
        <v>7651</v>
      </c>
      <c r="B628" t="s">
        <v>7016</v>
      </c>
      <c r="C628" t="s">
        <v>7017</v>
      </c>
      <c r="D628" t="s">
        <v>7018</v>
      </c>
      <c r="E628" t="s">
        <v>52</v>
      </c>
      <c r="F628" s="11" t="s">
        <v>26</v>
      </c>
      <c r="G628" s="11" t="s">
        <v>26</v>
      </c>
      <c r="H628" t="s">
        <v>58</v>
      </c>
      <c r="I628" s="11" t="s">
        <v>68</v>
      </c>
      <c r="J628">
        <v>3</v>
      </c>
      <c r="K628" s="34">
        <v>68.298103332519531</v>
      </c>
      <c r="L628" s="34">
        <v>67.468658447265625</v>
      </c>
      <c r="M628" s="34">
        <v>59.516017913818359</v>
      </c>
      <c r="N628" s="35">
        <v>2.0227391719818115</v>
      </c>
      <c r="O628">
        <v>219</v>
      </c>
      <c r="P628">
        <v>0</v>
      </c>
    </row>
    <row r="629" spans="1:16" x14ac:dyDescent="0.35">
      <c r="A629" s="5" t="s">
        <v>7652</v>
      </c>
      <c r="B629" t="s">
        <v>7016</v>
      </c>
      <c r="C629" t="s">
        <v>7017</v>
      </c>
      <c r="D629" t="s">
        <v>7018</v>
      </c>
      <c r="E629" t="s">
        <v>52</v>
      </c>
      <c r="F629" s="11" t="s">
        <v>26</v>
      </c>
      <c r="G629" s="11" t="s">
        <v>26</v>
      </c>
      <c r="H629" t="s">
        <v>58</v>
      </c>
      <c r="I629" s="11" t="s">
        <v>68</v>
      </c>
      <c r="J629">
        <v>4</v>
      </c>
      <c r="K629" s="34">
        <v>67.614860534667969</v>
      </c>
      <c r="L629" s="34">
        <v>57.317276000976563</v>
      </c>
      <c r="M629" s="34">
        <v>50.603580474853516</v>
      </c>
      <c r="N629" s="35">
        <v>1.6807129383087158</v>
      </c>
      <c r="O629">
        <v>219</v>
      </c>
      <c r="P629">
        <v>0</v>
      </c>
    </row>
    <row r="630" spans="1:16" x14ac:dyDescent="0.35">
      <c r="A630" s="5" t="s">
        <v>7653</v>
      </c>
      <c r="B630" t="s">
        <v>7016</v>
      </c>
      <c r="C630" t="s">
        <v>7017</v>
      </c>
      <c r="D630" t="s">
        <v>7018</v>
      </c>
      <c r="E630" t="s">
        <v>52</v>
      </c>
      <c r="F630" s="11" t="s">
        <v>26</v>
      </c>
      <c r="G630" s="11" t="s">
        <v>26</v>
      </c>
      <c r="H630" t="s">
        <v>58</v>
      </c>
      <c r="I630" s="11" t="s">
        <v>68</v>
      </c>
      <c r="J630">
        <v>5</v>
      </c>
      <c r="K630" s="34">
        <v>67.1533203125</v>
      </c>
      <c r="L630" s="34">
        <v>51.463603973388672</v>
      </c>
      <c r="M630" s="34">
        <v>45.521442413330078</v>
      </c>
      <c r="N630" s="35">
        <v>1.3553248643875122</v>
      </c>
      <c r="O630">
        <v>219</v>
      </c>
      <c r="P630">
        <v>0</v>
      </c>
    </row>
    <row r="631" spans="1:16" x14ac:dyDescent="0.35">
      <c r="A631" s="5" t="s">
        <v>7654</v>
      </c>
      <c r="B631" t="s">
        <v>7016</v>
      </c>
      <c r="C631" t="s">
        <v>7017</v>
      </c>
      <c r="D631" t="s">
        <v>7018</v>
      </c>
      <c r="E631" t="s">
        <v>52</v>
      </c>
      <c r="F631" s="11" t="s">
        <v>26</v>
      </c>
      <c r="G631" s="11" t="s">
        <v>26</v>
      </c>
      <c r="H631" t="s">
        <v>58</v>
      </c>
      <c r="I631" s="11" t="s">
        <v>68</v>
      </c>
      <c r="J631">
        <v>6</v>
      </c>
      <c r="K631" s="34">
        <v>66.870925903320313</v>
      </c>
      <c r="L631" s="34">
        <v>51.026046752929688</v>
      </c>
      <c r="M631" s="34">
        <v>45.563552856445313</v>
      </c>
      <c r="N631" s="35">
        <v>1.0752828121185303</v>
      </c>
      <c r="O631">
        <v>219</v>
      </c>
      <c r="P631">
        <v>0</v>
      </c>
    </row>
    <row r="632" spans="1:16" x14ac:dyDescent="0.35">
      <c r="A632" s="5" t="s">
        <v>7655</v>
      </c>
      <c r="B632" t="s">
        <v>7016</v>
      </c>
      <c r="C632" t="s">
        <v>7017</v>
      </c>
      <c r="D632" t="s">
        <v>7018</v>
      </c>
      <c r="E632" t="s">
        <v>52</v>
      </c>
      <c r="F632" s="11" t="s">
        <v>26</v>
      </c>
      <c r="G632" s="11" t="s">
        <v>26</v>
      </c>
      <c r="H632" t="s">
        <v>58</v>
      </c>
      <c r="I632" s="11" t="s">
        <v>68</v>
      </c>
      <c r="J632">
        <v>7</v>
      </c>
      <c r="K632" s="34">
        <v>66.837432861328125</v>
      </c>
      <c r="L632" s="34">
        <v>66.141868591308594</v>
      </c>
      <c r="M632" s="34">
        <v>62.765182495117188</v>
      </c>
      <c r="N632" s="35">
        <v>0.61647361516952515</v>
      </c>
      <c r="O632">
        <v>219</v>
      </c>
      <c r="P632">
        <v>0</v>
      </c>
    </row>
    <row r="633" spans="1:16" x14ac:dyDescent="0.35">
      <c r="A633" s="5" t="s">
        <v>7656</v>
      </c>
      <c r="B633" t="s">
        <v>7016</v>
      </c>
      <c r="C633" t="s">
        <v>7017</v>
      </c>
      <c r="D633" t="s">
        <v>7018</v>
      </c>
      <c r="E633" t="s">
        <v>52</v>
      </c>
      <c r="F633" s="11" t="s">
        <v>26</v>
      </c>
      <c r="G633" s="11" t="s">
        <v>26</v>
      </c>
      <c r="H633" t="s">
        <v>58</v>
      </c>
      <c r="I633" s="11" t="s">
        <v>68</v>
      </c>
      <c r="J633">
        <v>8</v>
      </c>
      <c r="K633" s="34">
        <v>67.8326416015625</v>
      </c>
      <c r="L633" s="34">
        <v>122.55560302734375</v>
      </c>
      <c r="M633" s="34">
        <v>118.03179168701172</v>
      </c>
      <c r="N633" s="35">
        <v>0.85714775323867798</v>
      </c>
      <c r="O633">
        <v>219</v>
      </c>
      <c r="P633">
        <v>0</v>
      </c>
    </row>
    <row r="634" spans="1:16" x14ac:dyDescent="0.35">
      <c r="A634" s="5" t="s">
        <v>7657</v>
      </c>
      <c r="B634" t="s">
        <v>7016</v>
      </c>
      <c r="C634" t="s">
        <v>7017</v>
      </c>
      <c r="D634" t="s">
        <v>7018</v>
      </c>
      <c r="E634" t="s">
        <v>52</v>
      </c>
      <c r="F634" s="11" t="s">
        <v>26</v>
      </c>
      <c r="G634" s="11" t="s">
        <v>26</v>
      </c>
      <c r="H634" t="s">
        <v>58</v>
      </c>
      <c r="I634" s="11" t="s">
        <v>68</v>
      </c>
      <c r="J634">
        <v>9</v>
      </c>
      <c r="K634" s="34">
        <v>70.999954223632813</v>
      </c>
      <c r="L634" s="34">
        <v>218.25849914550781</v>
      </c>
      <c r="M634" s="34">
        <v>211.58952331542969</v>
      </c>
      <c r="N634" s="35">
        <v>1.3686689138412476</v>
      </c>
      <c r="O634">
        <v>219</v>
      </c>
      <c r="P634">
        <v>0</v>
      </c>
    </row>
    <row r="635" spans="1:16" x14ac:dyDescent="0.35">
      <c r="A635" s="5" t="s">
        <v>7658</v>
      </c>
      <c r="B635" t="s">
        <v>7016</v>
      </c>
      <c r="C635" t="s">
        <v>7017</v>
      </c>
      <c r="D635" t="s">
        <v>7018</v>
      </c>
      <c r="E635" t="s">
        <v>52</v>
      </c>
      <c r="F635" s="11" t="s">
        <v>26</v>
      </c>
      <c r="G635" s="11" t="s">
        <v>26</v>
      </c>
      <c r="H635" t="s">
        <v>58</v>
      </c>
      <c r="I635" s="11" t="s">
        <v>68</v>
      </c>
      <c r="J635">
        <v>10</v>
      </c>
      <c r="K635" s="34">
        <v>75.324905395507813</v>
      </c>
      <c r="L635" s="34">
        <v>288.11776733398438</v>
      </c>
      <c r="M635" s="34">
        <v>279.37591552734375</v>
      </c>
      <c r="N635" s="35">
        <v>1.8666754961013794</v>
      </c>
      <c r="O635">
        <v>219</v>
      </c>
      <c r="P635">
        <v>0</v>
      </c>
    </row>
    <row r="636" spans="1:16" x14ac:dyDescent="0.35">
      <c r="A636" s="5" t="s">
        <v>7659</v>
      </c>
      <c r="B636" t="s">
        <v>7016</v>
      </c>
      <c r="C636" t="s">
        <v>7017</v>
      </c>
      <c r="D636" t="s">
        <v>7018</v>
      </c>
      <c r="E636" t="s">
        <v>52</v>
      </c>
      <c r="F636" s="11" t="s">
        <v>26</v>
      </c>
      <c r="G636" s="11" t="s">
        <v>26</v>
      </c>
      <c r="H636" t="s">
        <v>58</v>
      </c>
      <c r="I636" s="11" t="s">
        <v>68</v>
      </c>
      <c r="J636">
        <v>11</v>
      </c>
      <c r="K636" s="34">
        <v>79.022003173828125</v>
      </c>
      <c r="L636" s="34">
        <v>288.9327392578125</v>
      </c>
      <c r="M636" s="34">
        <v>279.8155517578125</v>
      </c>
      <c r="N636" s="35">
        <v>1.9173660278320313</v>
      </c>
      <c r="O636">
        <v>219</v>
      </c>
      <c r="P636">
        <v>0</v>
      </c>
    </row>
    <row r="637" spans="1:16" x14ac:dyDescent="0.35">
      <c r="A637" s="5" t="s">
        <v>7660</v>
      </c>
      <c r="B637" t="s">
        <v>7016</v>
      </c>
      <c r="C637" t="s">
        <v>7017</v>
      </c>
      <c r="D637" t="s">
        <v>7018</v>
      </c>
      <c r="E637" t="s">
        <v>52</v>
      </c>
      <c r="F637" s="11" t="s">
        <v>26</v>
      </c>
      <c r="G637" s="11" t="s">
        <v>26</v>
      </c>
      <c r="H637" t="s">
        <v>58</v>
      </c>
      <c r="I637" s="11" t="s">
        <v>68</v>
      </c>
      <c r="J637">
        <v>12</v>
      </c>
      <c r="K637" s="34">
        <v>80.495353698730469</v>
      </c>
      <c r="L637" s="34">
        <v>256.41751098632813</v>
      </c>
      <c r="M637" s="34">
        <v>247.83660888671875</v>
      </c>
      <c r="N637" s="35">
        <v>1.7378240823745728</v>
      </c>
      <c r="O637">
        <v>219</v>
      </c>
      <c r="P637">
        <v>0</v>
      </c>
    </row>
    <row r="638" spans="1:16" x14ac:dyDescent="0.35">
      <c r="A638" s="5" t="s">
        <v>7661</v>
      </c>
      <c r="B638" t="s">
        <v>7016</v>
      </c>
      <c r="C638" t="s">
        <v>7017</v>
      </c>
      <c r="D638" t="s">
        <v>7018</v>
      </c>
      <c r="E638" t="s">
        <v>52</v>
      </c>
      <c r="F638" s="11" t="s">
        <v>26</v>
      </c>
      <c r="G638" s="11" t="s">
        <v>26</v>
      </c>
      <c r="H638" t="s">
        <v>58</v>
      </c>
      <c r="I638" s="11" t="s">
        <v>68</v>
      </c>
      <c r="J638">
        <v>13</v>
      </c>
      <c r="K638" s="34">
        <v>81.428108215332031</v>
      </c>
      <c r="L638" s="34">
        <v>218.797119140625</v>
      </c>
      <c r="M638" s="34">
        <v>210.85444641113281</v>
      </c>
      <c r="N638" s="35">
        <v>1.5454990863800049</v>
      </c>
      <c r="O638">
        <v>219</v>
      </c>
      <c r="P638">
        <v>0</v>
      </c>
    </row>
    <row r="639" spans="1:16" x14ac:dyDescent="0.35">
      <c r="A639" s="5" t="s">
        <v>7662</v>
      </c>
      <c r="B639" t="s">
        <v>7016</v>
      </c>
      <c r="C639" t="s">
        <v>7017</v>
      </c>
      <c r="D639" t="s">
        <v>7018</v>
      </c>
      <c r="E639" t="s">
        <v>52</v>
      </c>
      <c r="F639" s="11" t="s">
        <v>26</v>
      </c>
      <c r="G639" s="11" t="s">
        <v>26</v>
      </c>
      <c r="H639" t="s">
        <v>58</v>
      </c>
      <c r="I639" s="11" t="s">
        <v>68</v>
      </c>
      <c r="J639">
        <v>14</v>
      </c>
      <c r="K639" s="34">
        <v>81.248359680175781</v>
      </c>
      <c r="L639" s="34">
        <v>203.84901428222656</v>
      </c>
      <c r="M639" s="34">
        <v>196.00157165527344</v>
      </c>
      <c r="N639" s="35">
        <v>1.4896061420440674</v>
      </c>
      <c r="O639">
        <v>219</v>
      </c>
      <c r="P639">
        <v>0</v>
      </c>
    </row>
    <row r="640" spans="1:16" x14ac:dyDescent="0.35">
      <c r="A640" s="5" t="s">
        <v>7663</v>
      </c>
      <c r="B640" t="s">
        <v>7016</v>
      </c>
      <c r="C640" t="s">
        <v>7017</v>
      </c>
      <c r="D640" t="s">
        <v>7018</v>
      </c>
      <c r="E640" t="s">
        <v>52</v>
      </c>
      <c r="F640" s="11" t="s">
        <v>26</v>
      </c>
      <c r="G640" s="11" t="s">
        <v>26</v>
      </c>
      <c r="H640" t="s">
        <v>58</v>
      </c>
      <c r="I640" s="11" t="s">
        <v>68</v>
      </c>
      <c r="J640">
        <v>15</v>
      </c>
      <c r="K640" s="34">
        <v>80.88287353515625</v>
      </c>
      <c r="L640" s="34">
        <v>184.54623413085938</v>
      </c>
      <c r="M640" s="34">
        <v>174.21382141113281</v>
      </c>
      <c r="N640" s="35">
        <v>2.8577241897583008</v>
      </c>
      <c r="O640">
        <v>219</v>
      </c>
      <c r="P640">
        <v>0</v>
      </c>
    </row>
    <row r="641" spans="1:16" x14ac:dyDescent="0.35">
      <c r="A641" s="5" t="s">
        <v>7664</v>
      </c>
      <c r="B641" t="s">
        <v>7016</v>
      </c>
      <c r="C641" t="s">
        <v>7017</v>
      </c>
      <c r="D641" t="s">
        <v>7018</v>
      </c>
      <c r="E641" t="s">
        <v>52</v>
      </c>
      <c r="F641" s="11" t="s">
        <v>26</v>
      </c>
      <c r="G641" s="11" t="s">
        <v>26</v>
      </c>
      <c r="H641" t="s">
        <v>58</v>
      </c>
      <c r="I641" s="11" t="s">
        <v>68</v>
      </c>
      <c r="J641">
        <v>16</v>
      </c>
      <c r="K641" s="34">
        <v>79.277183532714844</v>
      </c>
      <c r="L641" s="34">
        <v>153.82142639160156</v>
      </c>
      <c r="M641" s="34">
        <v>143.00450134277344</v>
      </c>
      <c r="N641" s="35">
        <v>2.7555115222930908</v>
      </c>
      <c r="O641">
        <v>219</v>
      </c>
      <c r="P641">
        <v>0</v>
      </c>
    </row>
    <row r="642" spans="1:16" x14ac:dyDescent="0.35">
      <c r="A642" s="5" t="s">
        <v>7665</v>
      </c>
      <c r="B642" t="s">
        <v>7016</v>
      </c>
      <c r="C642" t="s">
        <v>7017</v>
      </c>
      <c r="D642" t="s">
        <v>7018</v>
      </c>
      <c r="E642" t="s">
        <v>52</v>
      </c>
      <c r="F642" s="11" t="s">
        <v>26</v>
      </c>
      <c r="G642" s="11" t="s">
        <v>26</v>
      </c>
      <c r="H642" t="s">
        <v>58</v>
      </c>
      <c r="I642" s="11" t="s">
        <v>68</v>
      </c>
      <c r="J642">
        <v>17</v>
      </c>
      <c r="K642" s="34">
        <v>78.962760925292969</v>
      </c>
      <c r="L642" s="34">
        <v>109.444580078125</v>
      </c>
      <c r="M642" s="34">
        <v>105.88428497314453</v>
      </c>
      <c r="N642" s="35">
        <v>2.0900063514709473</v>
      </c>
      <c r="O642">
        <v>219</v>
      </c>
      <c r="P642">
        <v>0</v>
      </c>
    </row>
    <row r="643" spans="1:16" x14ac:dyDescent="0.35">
      <c r="A643" s="5" t="s">
        <v>7666</v>
      </c>
      <c r="B643" t="s">
        <v>7016</v>
      </c>
      <c r="C643" t="s">
        <v>7017</v>
      </c>
      <c r="D643" t="s">
        <v>7018</v>
      </c>
      <c r="E643" t="s">
        <v>52</v>
      </c>
      <c r="F643" s="11" t="s">
        <v>26</v>
      </c>
      <c r="G643" s="11" t="s">
        <v>26</v>
      </c>
      <c r="H643" t="s">
        <v>58</v>
      </c>
      <c r="I643" s="11" t="s">
        <v>68</v>
      </c>
      <c r="J643">
        <v>18</v>
      </c>
      <c r="K643" s="34">
        <v>78.17547607421875</v>
      </c>
      <c r="L643" s="34">
        <v>81.452339172363281</v>
      </c>
      <c r="M643" s="34">
        <v>74.532676696777344</v>
      </c>
      <c r="N643" s="35">
        <v>2.4955880641937256</v>
      </c>
      <c r="O643">
        <v>219</v>
      </c>
      <c r="P643">
        <v>0</v>
      </c>
    </row>
    <row r="644" spans="1:16" x14ac:dyDescent="0.35">
      <c r="A644" s="5" t="s">
        <v>7667</v>
      </c>
      <c r="B644" t="s">
        <v>7016</v>
      </c>
      <c r="C644" t="s">
        <v>7017</v>
      </c>
      <c r="D644" t="s">
        <v>7018</v>
      </c>
      <c r="E644" t="s">
        <v>52</v>
      </c>
      <c r="F644" s="11" t="s">
        <v>26</v>
      </c>
      <c r="G644" s="11" t="s">
        <v>26</v>
      </c>
      <c r="H644" t="s">
        <v>58</v>
      </c>
      <c r="I644" s="11" t="s">
        <v>68</v>
      </c>
      <c r="J644">
        <v>19</v>
      </c>
      <c r="K644" s="34">
        <v>76.872543334960938</v>
      </c>
      <c r="L644" s="34">
        <v>69.611076354980469</v>
      </c>
      <c r="M644" s="34">
        <v>57.54974365234375</v>
      </c>
      <c r="N644" s="35">
        <v>3.37091064453125</v>
      </c>
      <c r="O644">
        <v>219</v>
      </c>
      <c r="P644">
        <v>0</v>
      </c>
    </row>
    <row r="645" spans="1:16" x14ac:dyDescent="0.35">
      <c r="A645" s="5" t="s">
        <v>7668</v>
      </c>
      <c r="B645" t="s">
        <v>7016</v>
      </c>
      <c r="C645" t="s">
        <v>7017</v>
      </c>
      <c r="D645" t="s">
        <v>7018</v>
      </c>
      <c r="E645" t="s">
        <v>52</v>
      </c>
      <c r="F645" s="11" t="s">
        <v>26</v>
      </c>
      <c r="G645" s="11" t="s">
        <v>26</v>
      </c>
      <c r="H645" t="s">
        <v>58</v>
      </c>
      <c r="I645" s="11" t="s">
        <v>68</v>
      </c>
      <c r="J645">
        <v>20</v>
      </c>
      <c r="K645" s="34">
        <v>74.647369384765625</v>
      </c>
      <c r="L645" s="34">
        <v>69.731689453125</v>
      </c>
      <c r="M645" s="34">
        <v>58.861743927001953</v>
      </c>
      <c r="N645" s="35">
        <v>3.4094860553741455</v>
      </c>
      <c r="O645">
        <v>219</v>
      </c>
      <c r="P645">
        <v>0</v>
      </c>
    </row>
    <row r="646" spans="1:16" x14ac:dyDescent="0.35">
      <c r="A646" s="5" t="s">
        <v>7669</v>
      </c>
      <c r="B646" t="s">
        <v>7016</v>
      </c>
      <c r="C646" t="s">
        <v>7017</v>
      </c>
      <c r="D646" t="s">
        <v>7018</v>
      </c>
      <c r="E646" t="s">
        <v>52</v>
      </c>
      <c r="F646" s="11" t="s">
        <v>26</v>
      </c>
      <c r="G646" s="11" t="s">
        <v>26</v>
      </c>
      <c r="H646" t="s">
        <v>58</v>
      </c>
      <c r="I646" s="11" t="s">
        <v>68</v>
      </c>
      <c r="J646">
        <v>21</v>
      </c>
      <c r="K646" s="34">
        <v>72.558212280273438</v>
      </c>
      <c r="L646" s="34">
        <v>70.820777893066406</v>
      </c>
      <c r="M646" s="34">
        <v>63.062240600585938</v>
      </c>
      <c r="N646" s="35">
        <v>3.2227749824523926</v>
      </c>
      <c r="O646">
        <v>219</v>
      </c>
      <c r="P646">
        <v>0</v>
      </c>
    </row>
    <row r="647" spans="1:16" x14ac:dyDescent="0.35">
      <c r="A647" s="5" t="s">
        <v>7670</v>
      </c>
      <c r="B647" t="s">
        <v>7016</v>
      </c>
      <c r="C647" t="s">
        <v>7017</v>
      </c>
      <c r="D647" t="s">
        <v>7018</v>
      </c>
      <c r="E647" t="s">
        <v>52</v>
      </c>
      <c r="F647" s="11" t="s">
        <v>26</v>
      </c>
      <c r="G647" s="11" t="s">
        <v>26</v>
      </c>
      <c r="H647" t="s">
        <v>58</v>
      </c>
      <c r="I647" s="11" t="s">
        <v>68</v>
      </c>
      <c r="J647">
        <v>22</v>
      </c>
      <c r="K647" s="34">
        <v>71.015518188476563</v>
      </c>
      <c r="L647" s="34">
        <v>79.615707397460938</v>
      </c>
      <c r="M647" s="34">
        <v>71.010658264160156</v>
      </c>
      <c r="N647" s="35">
        <v>2.9654507637023926</v>
      </c>
      <c r="O647">
        <v>219</v>
      </c>
      <c r="P647">
        <v>0</v>
      </c>
    </row>
    <row r="648" spans="1:16" x14ac:dyDescent="0.35">
      <c r="A648" s="5" t="s">
        <v>7671</v>
      </c>
      <c r="B648" t="s">
        <v>7016</v>
      </c>
      <c r="C648" t="s">
        <v>7017</v>
      </c>
      <c r="D648" t="s">
        <v>7018</v>
      </c>
      <c r="E648" t="s">
        <v>52</v>
      </c>
      <c r="F648" s="11" t="s">
        <v>26</v>
      </c>
      <c r="G648" s="11" t="s">
        <v>26</v>
      </c>
      <c r="H648" t="s">
        <v>58</v>
      </c>
      <c r="I648" s="11" t="s">
        <v>68</v>
      </c>
      <c r="J648">
        <v>23</v>
      </c>
      <c r="K648" s="34">
        <v>70.306861877441406</v>
      </c>
      <c r="L648" s="34">
        <v>81.301200866699219</v>
      </c>
      <c r="M648" s="34">
        <v>76.656982421875</v>
      </c>
      <c r="N648" s="35">
        <v>1.1063165664672852</v>
      </c>
      <c r="O648">
        <v>219</v>
      </c>
      <c r="P648">
        <v>0</v>
      </c>
    </row>
    <row r="649" spans="1:16" x14ac:dyDescent="0.35">
      <c r="A649" s="5" t="s">
        <v>7672</v>
      </c>
      <c r="B649" t="s">
        <v>7016</v>
      </c>
      <c r="C649" t="s">
        <v>7017</v>
      </c>
      <c r="D649" t="s">
        <v>7018</v>
      </c>
      <c r="E649" t="s">
        <v>52</v>
      </c>
      <c r="F649" s="11" t="s">
        <v>26</v>
      </c>
      <c r="G649" s="11" t="s">
        <v>26</v>
      </c>
      <c r="H649" t="s">
        <v>58</v>
      </c>
      <c r="I649" s="11" t="s">
        <v>68</v>
      </c>
      <c r="J649">
        <v>24</v>
      </c>
      <c r="K649" s="34">
        <v>69.827919006347656</v>
      </c>
      <c r="L649" s="34">
        <v>78.683952331542969</v>
      </c>
      <c r="M649" s="34">
        <v>74.650199890136719</v>
      </c>
      <c r="N649" s="35">
        <v>0.99444878101348877</v>
      </c>
      <c r="O649">
        <v>219</v>
      </c>
      <c r="P649">
        <v>0</v>
      </c>
    </row>
    <row r="650" spans="1:16" x14ac:dyDescent="0.35">
      <c r="A650" s="5" t="s">
        <v>7673</v>
      </c>
      <c r="B650" t="s">
        <v>7016</v>
      </c>
      <c r="C650" t="s">
        <v>7017</v>
      </c>
      <c r="D650" t="s">
        <v>7018</v>
      </c>
      <c r="E650" t="s">
        <v>52</v>
      </c>
      <c r="F650" s="11" t="s">
        <v>26</v>
      </c>
      <c r="G650" s="11" t="s">
        <v>26</v>
      </c>
      <c r="H650" t="s">
        <v>59</v>
      </c>
      <c r="I650" s="11" t="s">
        <v>68</v>
      </c>
      <c r="J650">
        <v>1</v>
      </c>
      <c r="K650" s="34">
        <v>69.5723876953125</v>
      </c>
      <c r="L650" s="34">
        <v>84.767417907714844</v>
      </c>
      <c r="M650" s="34">
        <v>73.696815490722656</v>
      </c>
      <c r="N650" s="35">
        <v>2.8129034042358398</v>
      </c>
      <c r="O650">
        <v>219</v>
      </c>
      <c r="P650">
        <v>0</v>
      </c>
    </row>
    <row r="651" spans="1:16" x14ac:dyDescent="0.35">
      <c r="A651" s="5" t="s">
        <v>7674</v>
      </c>
      <c r="B651" t="s">
        <v>7016</v>
      </c>
      <c r="C651" t="s">
        <v>7017</v>
      </c>
      <c r="D651" t="s">
        <v>7018</v>
      </c>
      <c r="E651" t="s">
        <v>52</v>
      </c>
      <c r="F651" s="11" t="s">
        <v>26</v>
      </c>
      <c r="G651" s="11" t="s">
        <v>26</v>
      </c>
      <c r="H651" t="s">
        <v>59</v>
      </c>
      <c r="I651" s="11" t="s">
        <v>68</v>
      </c>
      <c r="J651">
        <v>2</v>
      </c>
      <c r="K651" s="34">
        <v>69.463890075683594</v>
      </c>
      <c r="L651" s="34">
        <v>77.494010925292969</v>
      </c>
      <c r="M651" s="34">
        <v>67.766838073730469</v>
      </c>
      <c r="N651" s="35">
        <v>2.4753894805908203</v>
      </c>
      <c r="O651">
        <v>219</v>
      </c>
      <c r="P651">
        <v>0</v>
      </c>
    </row>
    <row r="652" spans="1:16" x14ac:dyDescent="0.35">
      <c r="A652" s="5" t="s">
        <v>7675</v>
      </c>
      <c r="B652" t="s">
        <v>7016</v>
      </c>
      <c r="C652" t="s">
        <v>7017</v>
      </c>
      <c r="D652" t="s">
        <v>7018</v>
      </c>
      <c r="E652" t="s">
        <v>52</v>
      </c>
      <c r="F652" s="11" t="s">
        <v>26</v>
      </c>
      <c r="G652" s="11" t="s">
        <v>26</v>
      </c>
      <c r="H652" t="s">
        <v>59</v>
      </c>
      <c r="I652" s="11" t="s">
        <v>68</v>
      </c>
      <c r="J652">
        <v>3</v>
      </c>
      <c r="K652" s="34">
        <v>68.872764587402344</v>
      </c>
      <c r="L652" s="34">
        <v>68.134254455566406</v>
      </c>
      <c r="M652" s="34">
        <v>59.778583526611328</v>
      </c>
      <c r="N652" s="35">
        <v>2.1070461273193359</v>
      </c>
      <c r="O652">
        <v>219</v>
      </c>
      <c r="P652">
        <v>0</v>
      </c>
    </row>
    <row r="653" spans="1:16" x14ac:dyDescent="0.35">
      <c r="A653" s="5" t="s">
        <v>7676</v>
      </c>
      <c r="B653" t="s">
        <v>7016</v>
      </c>
      <c r="C653" t="s">
        <v>7017</v>
      </c>
      <c r="D653" t="s">
        <v>7018</v>
      </c>
      <c r="E653" t="s">
        <v>52</v>
      </c>
      <c r="F653" s="11" t="s">
        <v>26</v>
      </c>
      <c r="G653" s="11" t="s">
        <v>26</v>
      </c>
      <c r="H653" t="s">
        <v>59</v>
      </c>
      <c r="I653" s="11" t="s">
        <v>68</v>
      </c>
      <c r="J653">
        <v>4</v>
      </c>
      <c r="K653" s="34">
        <v>68.17266845703125</v>
      </c>
      <c r="L653" s="34">
        <v>57.862087249755859</v>
      </c>
      <c r="M653" s="34">
        <v>50.76788330078125</v>
      </c>
      <c r="N653" s="35">
        <v>1.7561215162277222</v>
      </c>
      <c r="O653">
        <v>219</v>
      </c>
      <c r="P653">
        <v>0</v>
      </c>
    </row>
    <row r="654" spans="1:16" x14ac:dyDescent="0.35">
      <c r="A654" s="5" t="s">
        <v>7677</v>
      </c>
      <c r="B654" t="s">
        <v>7016</v>
      </c>
      <c r="C654" t="s">
        <v>7017</v>
      </c>
      <c r="D654" t="s">
        <v>7018</v>
      </c>
      <c r="E654" t="s">
        <v>52</v>
      </c>
      <c r="F654" s="11" t="s">
        <v>26</v>
      </c>
      <c r="G654" s="11" t="s">
        <v>26</v>
      </c>
      <c r="H654" t="s">
        <v>59</v>
      </c>
      <c r="I654" s="11" t="s">
        <v>68</v>
      </c>
      <c r="J654">
        <v>5</v>
      </c>
      <c r="K654" s="34">
        <v>67.478889465332031</v>
      </c>
      <c r="L654" s="34">
        <v>52.157928466796875</v>
      </c>
      <c r="M654" s="34">
        <v>45.859260559082031</v>
      </c>
      <c r="N654" s="35">
        <v>1.4136184453964233</v>
      </c>
      <c r="O654">
        <v>219</v>
      </c>
      <c r="P654">
        <v>0</v>
      </c>
    </row>
    <row r="655" spans="1:16" x14ac:dyDescent="0.35">
      <c r="A655" s="5" t="s">
        <v>7678</v>
      </c>
      <c r="B655" t="s">
        <v>7016</v>
      </c>
      <c r="C655" t="s">
        <v>7017</v>
      </c>
      <c r="D655" t="s">
        <v>7018</v>
      </c>
      <c r="E655" t="s">
        <v>52</v>
      </c>
      <c r="F655" s="11" t="s">
        <v>26</v>
      </c>
      <c r="G655" s="11" t="s">
        <v>26</v>
      </c>
      <c r="H655" t="s">
        <v>59</v>
      </c>
      <c r="I655" s="11" t="s">
        <v>68</v>
      </c>
      <c r="J655">
        <v>6</v>
      </c>
      <c r="K655" s="34">
        <v>67.309127807617188</v>
      </c>
      <c r="L655" s="34">
        <v>52.023845672607422</v>
      </c>
      <c r="M655" s="34">
        <v>46.184730529785156</v>
      </c>
      <c r="N655" s="35">
        <v>1.1283951997756958</v>
      </c>
      <c r="O655">
        <v>219</v>
      </c>
      <c r="P655">
        <v>0</v>
      </c>
    </row>
    <row r="656" spans="1:16" x14ac:dyDescent="0.35">
      <c r="A656" s="5" t="s">
        <v>7679</v>
      </c>
      <c r="B656" t="s">
        <v>7016</v>
      </c>
      <c r="C656" t="s">
        <v>7017</v>
      </c>
      <c r="D656" t="s">
        <v>7018</v>
      </c>
      <c r="E656" t="s">
        <v>52</v>
      </c>
      <c r="F656" s="11" t="s">
        <v>26</v>
      </c>
      <c r="G656" s="11" t="s">
        <v>26</v>
      </c>
      <c r="H656" t="s">
        <v>59</v>
      </c>
      <c r="I656" s="11" t="s">
        <v>68</v>
      </c>
      <c r="J656">
        <v>7</v>
      </c>
      <c r="K656" s="34">
        <v>67.545562744140625</v>
      </c>
      <c r="L656" s="34">
        <v>68.001487731933594</v>
      </c>
      <c r="M656" s="34">
        <v>64.113494873046875</v>
      </c>
      <c r="N656" s="35">
        <v>0.67947709560394287</v>
      </c>
      <c r="O656">
        <v>219</v>
      </c>
      <c r="P656">
        <v>0</v>
      </c>
    </row>
    <row r="657" spans="1:16" x14ac:dyDescent="0.35">
      <c r="A657" s="5" t="s">
        <v>7680</v>
      </c>
      <c r="B657" t="s">
        <v>7016</v>
      </c>
      <c r="C657" t="s">
        <v>7017</v>
      </c>
      <c r="D657" t="s">
        <v>7018</v>
      </c>
      <c r="E657" t="s">
        <v>52</v>
      </c>
      <c r="F657" s="11" t="s">
        <v>26</v>
      </c>
      <c r="G657" s="11" t="s">
        <v>26</v>
      </c>
      <c r="H657" t="s">
        <v>59</v>
      </c>
      <c r="I657" s="11" t="s">
        <v>68</v>
      </c>
      <c r="J657">
        <v>8</v>
      </c>
      <c r="K657" s="34">
        <v>68.401046752929688</v>
      </c>
      <c r="L657" s="34">
        <v>126.62793731689453</v>
      </c>
      <c r="M657" s="34">
        <v>121.2681884765625</v>
      </c>
      <c r="N657" s="35">
        <v>1.0195468664169312</v>
      </c>
      <c r="O657">
        <v>219</v>
      </c>
      <c r="P657">
        <v>0</v>
      </c>
    </row>
    <row r="658" spans="1:16" x14ac:dyDescent="0.35">
      <c r="A658" s="5" t="s">
        <v>7681</v>
      </c>
      <c r="B658" t="s">
        <v>7016</v>
      </c>
      <c r="C658" t="s">
        <v>7017</v>
      </c>
      <c r="D658" t="s">
        <v>7018</v>
      </c>
      <c r="E658" t="s">
        <v>52</v>
      </c>
      <c r="F658" s="11" t="s">
        <v>26</v>
      </c>
      <c r="G658" s="11" t="s">
        <v>26</v>
      </c>
      <c r="H658" t="s">
        <v>59</v>
      </c>
      <c r="I658" s="11" t="s">
        <v>68</v>
      </c>
      <c r="J658">
        <v>9</v>
      </c>
      <c r="K658" s="34">
        <v>71.904983520507813</v>
      </c>
      <c r="L658" s="34">
        <v>225.5516357421875</v>
      </c>
      <c r="M658" s="34">
        <v>217.51455688476563</v>
      </c>
      <c r="N658" s="35">
        <v>1.6902966499328613</v>
      </c>
      <c r="O658">
        <v>219</v>
      </c>
      <c r="P658">
        <v>0</v>
      </c>
    </row>
    <row r="659" spans="1:16" x14ac:dyDescent="0.35">
      <c r="A659" s="5" t="s">
        <v>7682</v>
      </c>
      <c r="B659" t="s">
        <v>7016</v>
      </c>
      <c r="C659" t="s">
        <v>7017</v>
      </c>
      <c r="D659" t="s">
        <v>7018</v>
      </c>
      <c r="E659" t="s">
        <v>52</v>
      </c>
      <c r="F659" s="11" t="s">
        <v>26</v>
      </c>
      <c r="G659" s="11" t="s">
        <v>26</v>
      </c>
      <c r="H659" t="s">
        <v>59</v>
      </c>
      <c r="I659" s="11" t="s">
        <v>68</v>
      </c>
      <c r="J659">
        <v>10</v>
      </c>
      <c r="K659" s="34">
        <v>75.901412963867188</v>
      </c>
      <c r="L659" s="34">
        <v>298.4051513671875</v>
      </c>
      <c r="M659" s="34">
        <v>287.9483642578125</v>
      </c>
      <c r="N659" s="35">
        <v>2.2819366455078125</v>
      </c>
      <c r="O659">
        <v>219</v>
      </c>
      <c r="P659">
        <v>0</v>
      </c>
    </row>
    <row r="660" spans="1:16" x14ac:dyDescent="0.35">
      <c r="A660" s="5" t="s">
        <v>7683</v>
      </c>
      <c r="B660" t="s">
        <v>7016</v>
      </c>
      <c r="C660" t="s">
        <v>7017</v>
      </c>
      <c r="D660" t="s">
        <v>7018</v>
      </c>
      <c r="E660" t="s">
        <v>52</v>
      </c>
      <c r="F660" s="11" t="s">
        <v>26</v>
      </c>
      <c r="G660" s="11" t="s">
        <v>26</v>
      </c>
      <c r="H660" t="s">
        <v>59</v>
      </c>
      <c r="I660" s="11" t="s">
        <v>68</v>
      </c>
      <c r="J660">
        <v>11</v>
      </c>
      <c r="K660" s="34">
        <v>80.035400390625</v>
      </c>
      <c r="L660" s="34">
        <v>299.0538330078125</v>
      </c>
      <c r="M660" s="34">
        <v>288.60546875</v>
      </c>
      <c r="N660" s="35">
        <v>2.2548670768737793</v>
      </c>
      <c r="O660">
        <v>219</v>
      </c>
      <c r="P660">
        <v>0</v>
      </c>
    </row>
    <row r="661" spans="1:16" x14ac:dyDescent="0.35">
      <c r="A661" s="5" t="s">
        <v>7684</v>
      </c>
      <c r="B661" t="s">
        <v>7016</v>
      </c>
      <c r="C661" t="s">
        <v>7017</v>
      </c>
      <c r="D661" t="s">
        <v>7018</v>
      </c>
      <c r="E661" t="s">
        <v>52</v>
      </c>
      <c r="F661" s="11" t="s">
        <v>26</v>
      </c>
      <c r="G661" s="11" t="s">
        <v>26</v>
      </c>
      <c r="H661" t="s">
        <v>59</v>
      </c>
      <c r="I661" s="11" t="s">
        <v>68</v>
      </c>
      <c r="J661">
        <v>12</v>
      </c>
      <c r="K661" s="34">
        <v>81.788314819335938</v>
      </c>
      <c r="L661" s="34">
        <v>265.27532958984375</v>
      </c>
      <c r="M661" s="34">
        <v>255.31900024414063</v>
      </c>
      <c r="N661" s="35">
        <v>2.0414268970489502</v>
      </c>
      <c r="O661">
        <v>219</v>
      </c>
      <c r="P661">
        <v>0</v>
      </c>
    </row>
    <row r="662" spans="1:16" x14ac:dyDescent="0.35">
      <c r="A662" s="5" t="s">
        <v>7685</v>
      </c>
      <c r="B662" t="s">
        <v>7016</v>
      </c>
      <c r="C662" t="s">
        <v>7017</v>
      </c>
      <c r="D662" t="s">
        <v>7018</v>
      </c>
      <c r="E662" t="s">
        <v>52</v>
      </c>
      <c r="F662" s="11" t="s">
        <v>26</v>
      </c>
      <c r="G662" s="11" t="s">
        <v>26</v>
      </c>
      <c r="H662" t="s">
        <v>59</v>
      </c>
      <c r="I662" s="11" t="s">
        <v>68</v>
      </c>
      <c r="J662">
        <v>13</v>
      </c>
      <c r="K662" s="34">
        <v>82.724830627441406</v>
      </c>
      <c r="L662" s="34">
        <v>226.00904846191406</v>
      </c>
      <c r="M662" s="34">
        <v>216.889404296875</v>
      </c>
      <c r="N662" s="35">
        <v>1.7755501270294189</v>
      </c>
      <c r="O662">
        <v>219</v>
      </c>
      <c r="P662">
        <v>0</v>
      </c>
    </row>
    <row r="663" spans="1:16" x14ac:dyDescent="0.35">
      <c r="A663" s="5" t="s">
        <v>7686</v>
      </c>
      <c r="B663" t="s">
        <v>7016</v>
      </c>
      <c r="C663" t="s">
        <v>7017</v>
      </c>
      <c r="D663" t="s">
        <v>7018</v>
      </c>
      <c r="E663" t="s">
        <v>52</v>
      </c>
      <c r="F663" s="11" t="s">
        <v>26</v>
      </c>
      <c r="G663" s="11" t="s">
        <v>26</v>
      </c>
      <c r="H663" t="s">
        <v>59</v>
      </c>
      <c r="I663" s="11" t="s">
        <v>68</v>
      </c>
      <c r="J663">
        <v>14</v>
      </c>
      <c r="K663" s="34">
        <v>82.268310546875</v>
      </c>
      <c r="L663" s="34">
        <v>210.35633850097656</v>
      </c>
      <c r="M663" s="34">
        <v>201.38558959960938</v>
      </c>
      <c r="N663" s="35">
        <v>1.6963182687759399</v>
      </c>
      <c r="O663">
        <v>219</v>
      </c>
      <c r="P663">
        <v>0</v>
      </c>
    </row>
    <row r="664" spans="1:16" x14ac:dyDescent="0.35">
      <c r="A664" s="5" t="s">
        <v>7687</v>
      </c>
      <c r="B664" t="s">
        <v>7016</v>
      </c>
      <c r="C664" t="s">
        <v>7017</v>
      </c>
      <c r="D664" t="s">
        <v>7018</v>
      </c>
      <c r="E664" t="s">
        <v>52</v>
      </c>
      <c r="F664" s="11" t="s">
        <v>26</v>
      </c>
      <c r="G664" s="11" t="s">
        <v>26</v>
      </c>
      <c r="H664" t="s">
        <v>59</v>
      </c>
      <c r="I664" s="11" t="s">
        <v>68</v>
      </c>
      <c r="J664">
        <v>15</v>
      </c>
      <c r="K664" s="34">
        <v>82.298782348632813</v>
      </c>
      <c r="L664" s="34">
        <v>190.14405822753906</v>
      </c>
      <c r="M664" s="34">
        <v>174.58778381347656</v>
      </c>
      <c r="N664" s="35">
        <v>4.176422119140625</v>
      </c>
      <c r="O664">
        <v>219</v>
      </c>
      <c r="P664">
        <v>0</v>
      </c>
    </row>
    <row r="665" spans="1:16" x14ac:dyDescent="0.35">
      <c r="A665" s="5" t="s">
        <v>7688</v>
      </c>
      <c r="B665" t="s">
        <v>7016</v>
      </c>
      <c r="C665" t="s">
        <v>7017</v>
      </c>
      <c r="D665" t="s">
        <v>7018</v>
      </c>
      <c r="E665" t="s">
        <v>52</v>
      </c>
      <c r="F665" s="11" t="s">
        <v>26</v>
      </c>
      <c r="G665" s="11" t="s">
        <v>26</v>
      </c>
      <c r="H665" t="s">
        <v>59</v>
      </c>
      <c r="I665" s="11" t="s">
        <v>68</v>
      </c>
      <c r="J665">
        <v>16</v>
      </c>
      <c r="K665" s="34">
        <v>80.247016906738281</v>
      </c>
      <c r="L665" s="34">
        <v>158.02716064453125</v>
      </c>
      <c r="M665" s="34">
        <v>144.19207763671875</v>
      </c>
      <c r="N665" s="35">
        <v>3.4429881572723389</v>
      </c>
      <c r="O665">
        <v>219</v>
      </c>
      <c r="P665">
        <v>0</v>
      </c>
    </row>
    <row r="666" spans="1:16" x14ac:dyDescent="0.35">
      <c r="A666" s="5" t="s">
        <v>7689</v>
      </c>
      <c r="B666" t="s">
        <v>7016</v>
      </c>
      <c r="C666" t="s">
        <v>7017</v>
      </c>
      <c r="D666" t="s">
        <v>7018</v>
      </c>
      <c r="E666" t="s">
        <v>52</v>
      </c>
      <c r="F666" s="11" t="s">
        <v>26</v>
      </c>
      <c r="G666" s="11" t="s">
        <v>26</v>
      </c>
      <c r="H666" t="s">
        <v>59</v>
      </c>
      <c r="I666" s="11" t="s">
        <v>68</v>
      </c>
      <c r="J666">
        <v>17</v>
      </c>
      <c r="K666" s="34">
        <v>80.223747253417969</v>
      </c>
      <c r="L666" s="34">
        <v>112.05454254150391</v>
      </c>
      <c r="M666" s="34">
        <v>98.900680541992188</v>
      </c>
      <c r="N666" s="35">
        <v>3.0951228141784668</v>
      </c>
      <c r="O666">
        <v>219</v>
      </c>
      <c r="P666">
        <v>0</v>
      </c>
    </row>
    <row r="667" spans="1:16" x14ac:dyDescent="0.35">
      <c r="A667" s="5" t="s">
        <v>7690</v>
      </c>
      <c r="B667" t="s">
        <v>7016</v>
      </c>
      <c r="C667" t="s">
        <v>7017</v>
      </c>
      <c r="D667" t="s">
        <v>7018</v>
      </c>
      <c r="E667" t="s">
        <v>52</v>
      </c>
      <c r="F667" s="11" t="s">
        <v>26</v>
      </c>
      <c r="G667" s="11" t="s">
        <v>26</v>
      </c>
      <c r="H667" t="s">
        <v>59</v>
      </c>
      <c r="I667" s="11" t="s">
        <v>68</v>
      </c>
      <c r="J667">
        <v>18</v>
      </c>
      <c r="K667" s="34">
        <v>79.655441284179688</v>
      </c>
      <c r="L667" s="34">
        <v>83.014488220214844</v>
      </c>
      <c r="M667" s="34">
        <v>68.48052978515625</v>
      </c>
      <c r="N667" s="35">
        <v>3.2141690254211426</v>
      </c>
      <c r="O667">
        <v>219</v>
      </c>
      <c r="P667">
        <v>0</v>
      </c>
    </row>
    <row r="668" spans="1:16" x14ac:dyDescent="0.35">
      <c r="A668" s="5" t="s">
        <v>7691</v>
      </c>
      <c r="B668" t="s">
        <v>7016</v>
      </c>
      <c r="C668" t="s">
        <v>7017</v>
      </c>
      <c r="D668" t="s">
        <v>7018</v>
      </c>
      <c r="E668" t="s">
        <v>52</v>
      </c>
      <c r="F668" s="11" t="s">
        <v>26</v>
      </c>
      <c r="G668" s="11" t="s">
        <v>26</v>
      </c>
      <c r="H668" t="s">
        <v>59</v>
      </c>
      <c r="I668" s="11" t="s">
        <v>68</v>
      </c>
      <c r="J668">
        <v>19</v>
      </c>
      <c r="K668" s="34">
        <v>78.521514892578125</v>
      </c>
      <c r="L668" s="34">
        <v>70.64239501953125</v>
      </c>
      <c r="M668" s="34">
        <v>52.317001342773438</v>
      </c>
      <c r="N668" s="35">
        <v>3.9143803119659424</v>
      </c>
      <c r="O668">
        <v>219</v>
      </c>
      <c r="P668">
        <v>0</v>
      </c>
    </row>
    <row r="669" spans="1:16" x14ac:dyDescent="0.35">
      <c r="A669" s="5" t="s">
        <v>7692</v>
      </c>
      <c r="B669" t="s">
        <v>7016</v>
      </c>
      <c r="C669" t="s">
        <v>7017</v>
      </c>
      <c r="D669" t="s">
        <v>7018</v>
      </c>
      <c r="E669" t="s">
        <v>52</v>
      </c>
      <c r="F669" s="11" t="s">
        <v>26</v>
      </c>
      <c r="G669" s="11" t="s">
        <v>26</v>
      </c>
      <c r="H669" t="s">
        <v>59</v>
      </c>
      <c r="I669" s="11" t="s">
        <v>68</v>
      </c>
      <c r="J669">
        <v>20</v>
      </c>
      <c r="K669" s="34">
        <v>76.39892578125</v>
      </c>
      <c r="L669" s="34">
        <v>70.768547058105469</v>
      </c>
      <c r="M669" s="34">
        <v>50.958602905273438</v>
      </c>
      <c r="N669" s="35">
        <v>4.2808499336242676</v>
      </c>
      <c r="O669">
        <v>219</v>
      </c>
      <c r="P669">
        <v>0</v>
      </c>
    </row>
    <row r="670" spans="1:16" x14ac:dyDescent="0.35">
      <c r="A670" s="5" t="s">
        <v>7693</v>
      </c>
      <c r="B670" t="s">
        <v>7016</v>
      </c>
      <c r="C670" t="s">
        <v>7017</v>
      </c>
      <c r="D670" t="s">
        <v>7018</v>
      </c>
      <c r="E670" t="s">
        <v>52</v>
      </c>
      <c r="F670" s="11" t="s">
        <v>26</v>
      </c>
      <c r="G670" s="11" t="s">
        <v>26</v>
      </c>
      <c r="H670" t="s">
        <v>59</v>
      </c>
      <c r="I670" s="11" t="s">
        <v>68</v>
      </c>
      <c r="J670">
        <v>21</v>
      </c>
      <c r="K670" s="34">
        <v>74.147659301757813</v>
      </c>
      <c r="L670" s="34">
        <v>71.840957641601563</v>
      </c>
      <c r="M670" s="34">
        <v>55.658721923828125</v>
      </c>
      <c r="N670" s="35">
        <v>4.1544351577758789</v>
      </c>
      <c r="O670">
        <v>219</v>
      </c>
      <c r="P670">
        <v>0</v>
      </c>
    </row>
    <row r="671" spans="1:16" x14ac:dyDescent="0.35">
      <c r="A671" s="5" t="s">
        <v>7694</v>
      </c>
      <c r="B671" t="s">
        <v>7016</v>
      </c>
      <c r="C671" t="s">
        <v>7017</v>
      </c>
      <c r="D671" t="s">
        <v>7018</v>
      </c>
      <c r="E671" t="s">
        <v>52</v>
      </c>
      <c r="F671" s="11" t="s">
        <v>26</v>
      </c>
      <c r="G671" s="11" t="s">
        <v>26</v>
      </c>
      <c r="H671" t="s">
        <v>59</v>
      </c>
      <c r="I671" s="11" t="s">
        <v>68</v>
      </c>
      <c r="J671">
        <v>22</v>
      </c>
      <c r="K671" s="34">
        <v>72.176162719726563</v>
      </c>
      <c r="L671" s="34">
        <v>80.605392456054688</v>
      </c>
      <c r="M671" s="34">
        <v>64.919868469238281</v>
      </c>
      <c r="N671" s="35">
        <v>4.7543773651123047</v>
      </c>
      <c r="O671">
        <v>219</v>
      </c>
      <c r="P671">
        <v>0</v>
      </c>
    </row>
    <row r="672" spans="1:16" x14ac:dyDescent="0.35">
      <c r="A672" s="5" t="s">
        <v>7695</v>
      </c>
      <c r="B672" t="s">
        <v>7016</v>
      </c>
      <c r="C672" t="s">
        <v>7017</v>
      </c>
      <c r="D672" t="s">
        <v>7018</v>
      </c>
      <c r="E672" t="s">
        <v>52</v>
      </c>
      <c r="F672" s="11" t="s">
        <v>26</v>
      </c>
      <c r="G672" s="11" t="s">
        <v>26</v>
      </c>
      <c r="H672" t="s">
        <v>59</v>
      </c>
      <c r="I672" s="11" t="s">
        <v>68</v>
      </c>
      <c r="J672">
        <v>23</v>
      </c>
      <c r="K672" s="34">
        <v>71.285469055175781</v>
      </c>
      <c r="L672" s="34">
        <v>82.208648681640625</v>
      </c>
      <c r="M672" s="34">
        <v>76.77325439453125</v>
      </c>
      <c r="N672" s="35">
        <v>1.2745425701141357</v>
      </c>
      <c r="O672">
        <v>219</v>
      </c>
      <c r="P672">
        <v>0</v>
      </c>
    </row>
    <row r="673" spans="1:16" x14ac:dyDescent="0.35">
      <c r="A673" s="5" t="s">
        <v>7696</v>
      </c>
      <c r="B673" t="s">
        <v>7016</v>
      </c>
      <c r="C673" t="s">
        <v>7017</v>
      </c>
      <c r="D673" t="s">
        <v>7018</v>
      </c>
      <c r="E673" t="s">
        <v>52</v>
      </c>
      <c r="F673" s="11" t="s">
        <v>26</v>
      </c>
      <c r="G673" s="11" t="s">
        <v>26</v>
      </c>
      <c r="H673" t="s">
        <v>59</v>
      </c>
      <c r="I673" s="11" t="s">
        <v>68</v>
      </c>
      <c r="J673">
        <v>24</v>
      </c>
      <c r="K673" s="34">
        <v>70.824638366699219</v>
      </c>
      <c r="L673" s="34">
        <v>79.49786376953125</v>
      </c>
      <c r="M673" s="34">
        <v>74.763053894042969</v>
      </c>
      <c r="N673" s="35">
        <v>1.1517899036407471</v>
      </c>
      <c r="O673">
        <v>219</v>
      </c>
      <c r="P673">
        <v>0</v>
      </c>
    </row>
    <row r="674" spans="1:16" x14ac:dyDescent="0.35">
      <c r="A674" s="5" t="s">
        <v>104</v>
      </c>
      <c r="B674" t="s">
        <v>7016</v>
      </c>
      <c r="C674" t="s">
        <v>7017</v>
      </c>
      <c r="D674" t="s">
        <v>7018</v>
      </c>
      <c r="E674" t="s">
        <v>52</v>
      </c>
      <c r="F674" s="11" t="s">
        <v>7019</v>
      </c>
      <c r="G674" s="11" t="s">
        <v>7020</v>
      </c>
      <c r="H674" t="s">
        <v>55</v>
      </c>
      <c r="I674" s="11" t="s">
        <v>60</v>
      </c>
      <c r="J674">
        <v>1</v>
      </c>
      <c r="K674" s="34">
        <v>49.194934844970703</v>
      </c>
      <c r="L674" s="34">
        <v>129.75260925292969</v>
      </c>
      <c r="M674" s="34">
        <v>131.7799072265625</v>
      </c>
      <c r="N674" s="35">
        <v>0.92513012886047363</v>
      </c>
      <c r="O674">
        <v>80</v>
      </c>
      <c r="P674">
        <v>0</v>
      </c>
    </row>
    <row r="675" spans="1:16" x14ac:dyDescent="0.35">
      <c r="A675" s="5" t="s">
        <v>105</v>
      </c>
      <c r="B675" t="s">
        <v>7016</v>
      </c>
      <c r="C675" t="s">
        <v>7017</v>
      </c>
      <c r="D675" t="s">
        <v>7018</v>
      </c>
      <c r="E675" t="s">
        <v>52</v>
      </c>
      <c r="F675" s="11" t="s">
        <v>7019</v>
      </c>
      <c r="G675" s="11" t="s">
        <v>7020</v>
      </c>
      <c r="H675" t="s">
        <v>55</v>
      </c>
      <c r="I675" s="11" t="s">
        <v>60</v>
      </c>
      <c r="J675">
        <v>2</v>
      </c>
      <c r="K675" s="34">
        <v>48.514274597167969</v>
      </c>
      <c r="L675" s="34">
        <v>119.12442016601563</v>
      </c>
      <c r="M675" s="34">
        <v>121.3192138671875</v>
      </c>
      <c r="N675" s="35">
        <v>0.8759797215461731</v>
      </c>
      <c r="O675">
        <v>80</v>
      </c>
      <c r="P675">
        <v>0</v>
      </c>
    </row>
    <row r="676" spans="1:16" x14ac:dyDescent="0.35">
      <c r="A676" s="5" t="s">
        <v>106</v>
      </c>
      <c r="B676" t="s">
        <v>7016</v>
      </c>
      <c r="C676" t="s">
        <v>7017</v>
      </c>
      <c r="D676" t="s">
        <v>7018</v>
      </c>
      <c r="E676" t="s">
        <v>52</v>
      </c>
      <c r="F676" s="11" t="s">
        <v>7019</v>
      </c>
      <c r="G676" s="11" t="s">
        <v>7020</v>
      </c>
      <c r="H676" t="s">
        <v>55</v>
      </c>
      <c r="I676" s="11" t="s">
        <v>60</v>
      </c>
      <c r="J676">
        <v>3</v>
      </c>
      <c r="K676" s="34">
        <v>47.742450714111328</v>
      </c>
      <c r="L676" s="34">
        <v>103.89520263671875</v>
      </c>
      <c r="M676" s="34">
        <v>106.02682495117188</v>
      </c>
      <c r="N676" s="35">
        <v>0.76523047685623169</v>
      </c>
      <c r="O676">
        <v>80</v>
      </c>
      <c r="P676">
        <v>0</v>
      </c>
    </row>
    <row r="677" spans="1:16" x14ac:dyDescent="0.35">
      <c r="A677" s="5" t="s">
        <v>107</v>
      </c>
      <c r="B677" t="s">
        <v>7016</v>
      </c>
      <c r="C677" t="s">
        <v>7017</v>
      </c>
      <c r="D677" t="s">
        <v>7018</v>
      </c>
      <c r="E677" t="s">
        <v>52</v>
      </c>
      <c r="F677" s="11" t="s">
        <v>7019</v>
      </c>
      <c r="G677" s="11" t="s">
        <v>7020</v>
      </c>
      <c r="H677" t="s">
        <v>55</v>
      </c>
      <c r="I677" s="11" t="s">
        <v>60</v>
      </c>
      <c r="J677">
        <v>4</v>
      </c>
      <c r="K677" s="34">
        <v>47.410758972167969</v>
      </c>
      <c r="L677" s="34">
        <v>87.129074096679688</v>
      </c>
      <c r="M677" s="34">
        <v>88.950531005859375</v>
      </c>
      <c r="N677" s="35">
        <v>0.65497714281082153</v>
      </c>
      <c r="O677">
        <v>80</v>
      </c>
      <c r="P677">
        <v>0</v>
      </c>
    </row>
    <row r="678" spans="1:16" x14ac:dyDescent="0.35">
      <c r="A678" s="5" t="s">
        <v>108</v>
      </c>
      <c r="B678" t="s">
        <v>7016</v>
      </c>
      <c r="C678" t="s">
        <v>7017</v>
      </c>
      <c r="D678" t="s">
        <v>7018</v>
      </c>
      <c r="E678" t="s">
        <v>52</v>
      </c>
      <c r="F678" s="11" t="s">
        <v>7019</v>
      </c>
      <c r="G678" s="11" t="s">
        <v>7020</v>
      </c>
      <c r="H678" t="s">
        <v>55</v>
      </c>
      <c r="I678" s="11" t="s">
        <v>60</v>
      </c>
      <c r="J678">
        <v>5</v>
      </c>
      <c r="K678" s="34">
        <v>46.636756896972656</v>
      </c>
      <c r="L678" s="34">
        <v>69.598724365234375</v>
      </c>
      <c r="M678" s="34">
        <v>70.8504638671875</v>
      </c>
      <c r="N678" s="35">
        <v>0.48497012257575989</v>
      </c>
      <c r="O678">
        <v>80</v>
      </c>
      <c r="P678">
        <v>0</v>
      </c>
    </row>
    <row r="679" spans="1:16" x14ac:dyDescent="0.35">
      <c r="A679" s="5" t="s">
        <v>109</v>
      </c>
      <c r="B679" t="s">
        <v>7016</v>
      </c>
      <c r="C679" t="s">
        <v>7017</v>
      </c>
      <c r="D679" t="s">
        <v>7018</v>
      </c>
      <c r="E679" t="s">
        <v>52</v>
      </c>
      <c r="F679" s="11" t="s">
        <v>7019</v>
      </c>
      <c r="G679" s="11" t="s">
        <v>7020</v>
      </c>
      <c r="H679" t="s">
        <v>55</v>
      </c>
      <c r="I679" s="11" t="s">
        <v>60</v>
      </c>
      <c r="J679">
        <v>6</v>
      </c>
      <c r="K679" s="34">
        <v>46.171009063720703</v>
      </c>
      <c r="L679" s="34">
        <v>52.561927795410156</v>
      </c>
      <c r="M679" s="34">
        <v>53.024074554443359</v>
      </c>
      <c r="N679" s="35">
        <v>0.3314054012298584</v>
      </c>
      <c r="O679">
        <v>80</v>
      </c>
      <c r="P679">
        <v>0</v>
      </c>
    </row>
    <row r="680" spans="1:16" x14ac:dyDescent="0.35">
      <c r="A680" s="5" t="s">
        <v>110</v>
      </c>
      <c r="B680" t="s">
        <v>7016</v>
      </c>
      <c r="C680" t="s">
        <v>7017</v>
      </c>
      <c r="D680" t="s">
        <v>7018</v>
      </c>
      <c r="E680" t="s">
        <v>52</v>
      </c>
      <c r="F680" s="11" t="s">
        <v>7019</v>
      </c>
      <c r="G680" s="11" t="s">
        <v>7020</v>
      </c>
      <c r="H680" t="s">
        <v>55</v>
      </c>
      <c r="I680" s="11" t="s">
        <v>60</v>
      </c>
      <c r="J680">
        <v>7</v>
      </c>
      <c r="K680" s="34">
        <v>46.562507629394531</v>
      </c>
      <c r="L680" s="34">
        <v>37.366588592529297</v>
      </c>
      <c r="M680" s="34">
        <v>37.619918823242188</v>
      </c>
      <c r="N680" s="35">
        <v>0.25669565796852112</v>
      </c>
      <c r="O680">
        <v>80</v>
      </c>
      <c r="P680">
        <v>0</v>
      </c>
    </row>
    <row r="681" spans="1:16" x14ac:dyDescent="0.35">
      <c r="A681" s="5" t="s">
        <v>111</v>
      </c>
      <c r="B681" t="s">
        <v>7016</v>
      </c>
      <c r="C681" t="s">
        <v>7017</v>
      </c>
      <c r="D681" t="s">
        <v>7018</v>
      </c>
      <c r="E681" t="s">
        <v>52</v>
      </c>
      <c r="F681" s="11" t="s">
        <v>7019</v>
      </c>
      <c r="G681" s="11" t="s">
        <v>7020</v>
      </c>
      <c r="H681" t="s">
        <v>55</v>
      </c>
      <c r="I681" s="11" t="s">
        <v>60</v>
      </c>
      <c r="J681">
        <v>8</v>
      </c>
      <c r="K681" s="34">
        <v>50.554080963134766</v>
      </c>
      <c r="L681" s="34">
        <v>31.132040023803711</v>
      </c>
      <c r="M681" s="34">
        <v>31.4361572265625</v>
      </c>
      <c r="N681" s="35">
        <v>0.21888214349746704</v>
      </c>
      <c r="O681">
        <v>80</v>
      </c>
      <c r="P681">
        <v>0</v>
      </c>
    </row>
    <row r="682" spans="1:16" x14ac:dyDescent="0.35">
      <c r="A682" s="5" t="s">
        <v>112</v>
      </c>
      <c r="B682" t="s">
        <v>7016</v>
      </c>
      <c r="C682" t="s">
        <v>7017</v>
      </c>
      <c r="D682" t="s">
        <v>7018</v>
      </c>
      <c r="E682" t="s">
        <v>52</v>
      </c>
      <c r="F682" s="11" t="s">
        <v>7019</v>
      </c>
      <c r="G682" s="11" t="s">
        <v>7020</v>
      </c>
      <c r="H682" t="s">
        <v>55</v>
      </c>
      <c r="I682" s="11" t="s">
        <v>60</v>
      </c>
      <c r="J682">
        <v>9</v>
      </c>
      <c r="K682" s="34">
        <v>56.077251434326172</v>
      </c>
      <c r="L682" s="34">
        <v>33.365283966064453</v>
      </c>
      <c r="M682" s="34">
        <v>34.499931335449219</v>
      </c>
      <c r="N682" s="35">
        <v>0.44049569964408875</v>
      </c>
      <c r="O682">
        <v>80</v>
      </c>
      <c r="P682">
        <v>0</v>
      </c>
    </row>
    <row r="683" spans="1:16" x14ac:dyDescent="0.35">
      <c r="A683" s="5" t="s">
        <v>113</v>
      </c>
      <c r="B683" t="s">
        <v>7016</v>
      </c>
      <c r="C683" t="s">
        <v>7017</v>
      </c>
      <c r="D683" t="s">
        <v>7018</v>
      </c>
      <c r="E683" t="s">
        <v>52</v>
      </c>
      <c r="F683" s="11" t="s">
        <v>7019</v>
      </c>
      <c r="G683" s="11" t="s">
        <v>7020</v>
      </c>
      <c r="H683" t="s">
        <v>55</v>
      </c>
      <c r="I683" s="11" t="s">
        <v>60</v>
      </c>
      <c r="J683">
        <v>10</v>
      </c>
      <c r="K683" s="34">
        <v>60.368434906005859</v>
      </c>
      <c r="L683" s="34">
        <v>38.591011047363281</v>
      </c>
      <c r="M683" s="34">
        <v>40.746688842773438</v>
      </c>
      <c r="N683" s="35">
        <v>0.73062002658843994</v>
      </c>
      <c r="O683">
        <v>80</v>
      </c>
      <c r="P683">
        <v>0</v>
      </c>
    </row>
    <row r="684" spans="1:16" x14ac:dyDescent="0.35">
      <c r="A684" s="5" t="s">
        <v>114</v>
      </c>
      <c r="B684" t="s">
        <v>7016</v>
      </c>
      <c r="C684" t="s">
        <v>7017</v>
      </c>
      <c r="D684" t="s">
        <v>7018</v>
      </c>
      <c r="E684" t="s">
        <v>52</v>
      </c>
      <c r="F684" s="11" t="s">
        <v>7019</v>
      </c>
      <c r="G684" s="11" t="s">
        <v>7020</v>
      </c>
      <c r="H684" t="s">
        <v>55</v>
      </c>
      <c r="I684" s="11" t="s">
        <v>60</v>
      </c>
      <c r="J684">
        <v>11</v>
      </c>
      <c r="K684" s="34">
        <v>63.406879425048828</v>
      </c>
      <c r="L684" s="34">
        <v>42.780155181884766</v>
      </c>
      <c r="M684" s="34">
        <v>45.791561126708984</v>
      </c>
      <c r="N684" s="35">
        <v>0.96003979444503784</v>
      </c>
      <c r="O684">
        <v>80</v>
      </c>
      <c r="P684">
        <v>0</v>
      </c>
    </row>
    <row r="685" spans="1:16" x14ac:dyDescent="0.35">
      <c r="A685" s="5" t="s">
        <v>115</v>
      </c>
      <c r="B685" t="s">
        <v>7016</v>
      </c>
      <c r="C685" t="s">
        <v>7017</v>
      </c>
      <c r="D685" t="s">
        <v>7018</v>
      </c>
      <c r="E685" t="s">
        <v>52</v>
      </c>
      <c r="F685" s="11" t="s">
        <v>7019</v>
      </c>
      <c r="G685" s="11" t="s">
        <v>7020</v>
      </c>
      <c r="H685" t="s">
        <v>55</v>
      </c>
      <c r="I685" s="11" t="s">
        <v>60</v>
      </c>
      <c r="J685">
        <v>12</v>
      </c>
      <c r="K685" s="34">
        <v>64.7347412109375</v>
      </c>
      <c r="L685" s="34">
        <v>47.242439270019531</v>
      </c>
      <c r="M685" s="34">
        <v>50.831676483154297</v>
      </c>
      <c r="N685" s="35">
        <v>1.1304817199707031</v>
      </c>
      <c r="O685">
        <v>80</v>
      </c>
      <c r="P685">
        <v>0</v>
      </c>
    </row>
    <row r="686" spans="1:16" x14ac:dyDescent="0.35">
      <c r="A686" s="5" t="s">
        <v>116</v>
      </c>
      <c r="B686" t="s">
        <v>7016</v>
      </c>
      <c r="C686" t="s">
        <v>7017</v>
      </c>
      <c r="D686" t="s">
        <v>7018</v>
      </c>
      <c r="E686" t="s">
        <v>52</v>
      </c>
      <c r="F686" s="11" t="s">
        <v>7019</v>
      </c>
      <c r="G686" s="11" t="s">
        <v>7020</v>
      </c>
      <c r="H686" t="s">
        <v>55</v>
      </c>
      <c r="I686" s="11" t="s">
        <v>60</v>
      </c>
      <c r="J686">
        <v>13</v>
      </c>
      <c r="K686" s="34">
        <v>65.221977233886719</v>
      </c>
      <c r="L686" s="34">
        <v>52.340576171875</v>
      </c>
      <c r="M686" s="34">
        <v>56.590579986572266</v>
      </c>
      <c r="N686" s="35">
        <v>1.3278157711029053</v>
      </c>
      <c r="O686">
        <v>80</v>
      </c>
      <c r="P686">
        <v>0</v>
      </c>
    </row>
    <row r="687" spans="1:16" x14ac:dyDescent="0.35">
      <c r="A687" s="5" t="s">
        <v>117</v>
      </c>
      <c r="B687" t="s">
        <v>7016</v>
      </c>
      <c r="C687" t="s">
        <v>7017</v>
      </c>
      <c r="D687" t="s">
        <v>7018</v>
      </c>
      <c r="E687" t="s">
        <v>52</v>
      </c>
      <c r="F687" s="11" t="s">
        <v>7019</v>
      </c>
      <c r="G687" s="11" t="s">
        <v>7020</v>
      </c>
      <c r="H687" t="s">
        <v>55</v>
      </c>
      <c r="I687" s="11" t="s">
        <v>60</v>
      </c>
      <c r="J687">
        <v>14</v>
      </c>
      <c r="K687" s="34">
        <v>64.9595947265625</v>
      </c>
      <c r="L687" s="34">
        <v>57.045879364013672</v>
      </c>
      <c r="M687" s="34">
        <v>62.110725402832031</v>
      </c>
      <c r="N687" s="35">
        <v>1.5637027025222778</v>
      </c>
      <c r="O687">
        <v>80</v>
      </c>
      <c r="P687">
        <v>0</v>
      </c>
    </row>
    <row r="688" spans="1:16" x14ac:dyDescent="0.35">
      <c r="A688" s="5" t="s">
        <v>118</v>
      </c>
      <c r="B688" t="s">
        <v>7016</v>
      </c>
      <c r="C688" t="s">
        <v>7017</v>
      </c>
      <c r="D688" t="s">
        <v>7018</v>
      </c>
      <c r="E688" t="s">
        <v>52</v>
      </c>
      <c r="F688" s="11" t="s">
        <v>7019</v>
      </c>
      <c r="G688" s="11" t="s">
        <v>7020</v>
      </c>
      <c r="H688" t="s">
        <v>55</v>
      </c>
      <c r="I688" s="11" t="s">
        <v>60</v>
      </c>
      <c r="J688">
        <v>15</v>
      </c>
      <c r="K688" s="34">
        <v>64.190025329589844</v>
      </c>
      <c r="L688" s="34">
        <v>62.402244567871094</v>
      </c>
      <c r="M688" s="34">
        <v>67.918167114257813</v>
      </c>
      <c r="N688" s="35">
        <v>1.7215847969055176</v>
      </c>
      <c r="O688">
        <v>80</v>
      </c>
      <c r="P688">
        <v>0</v>
      </c>
    </row>
    <row r="689" spans="1:16" x14ac:dyDescent="0.35">
      <c r="A689" s="5" t="s">
        <v>119</v>
      </c>
      <c r="B689" t="s">
        <v>7016</v>
      </c>
      <c r="C689" t="s">
        <v>7017</v>
      </c>
      <c r="D689" t="s">
        <v>7018</v>
      </c>
      <c r="E689" t="s">
        <v>52</v>
      </c>
      <c r="F689" s="11" t="s">
        <v>7019</v>
      </c>
      <c r="G689" s="11" t="s">
        <v>7020</v>
      </c>
      <c r="H689" t="s">
        <v>55</v>
      </c>
      <c r="I689" s="11" t="s">
        <v>60</v>
      </c>
      <c r="J689">
        <v>16</v>
      </c>
      <c r="K689" s="34">
        <v>62.925018310546875</v>
      </c>
      <c r="L689" s="34">
        <v>68.062248229980469</v>
      </c>
      <c r="M689" s="34">
        <v>72.1944580078125</v>
      </c>
      <c r="N689" s="35">
        <v>1.3244091272354126</v>
      </c>
      <c r="O689">
        <v>80</v>
      </c>
      <c r="P689">
        <v>0</v>
      </c>
    </row>
    <row r="690" spans="1:16" x14ac:dyDescent="0.35">
      <c r="A690" s="5" t="s">
        <v>120</v>
      </c>
      <c r="B690" t="s">
        <v>7016</v>
      </c>
      <c r="C690" t="s">
        <v>7017</v>
      </c>
      <c r="D690" t="s">
        <v>7018</v>
      </c>
      <c r="E690" t="s">
        <v>52</v>
      </c>
      <c r="F690" s="11" t="s">
        <v>7019</v>
      </c>
      <c r="G690" s="11" t="s">
        <v>7020</v>
      </c>
      <c r="H690" t="s">
        <v>55</v>
      </c>
      <c r="I690" s="11" t="s">
        <v>60</v>
      </c>
      <c r="J690">
        <v>17</v>
      </c>
      <c r="K690" s="34">
        <v>60.132041931152344</v>
      </c>
      <c r="L690" s="34">
        <v>71.441574096679688</v>
      </c>
      <c r="M690" s="34">
        <v>75.420219421386719</v>
      </c>
      <c r="N690" s="35">
        <v>1.1715267896652222</v>
      </c>
      <c r="O690">
        <v>80</v>
      </c>
      <c r="P690">
        <v>0</v>
      </c>
    </row>
    <row r="691" spans="1:16" x14ac:dyDescent="0.35">
      <c r="A691" s="5" t="s">
        <v>121</v>
      </c>
      <c r="B691" t="s">
        <v>7016</v>
      </c>
      <c r="C691" t="s">
        <v>7017</v>
      </c>
      <c r="D691" t="s">
        <v>7018</v>
      </c>
      <c r="E691" t="s">
        <v>52</v>
      </c>
      <c r="F691" s="11" t="s">
        <v>7019</v>
      </c>
      <c r="G691" s="11" t="s">
        <v>7020</v>
      </c>
      <c r="H691" t="s">
        <v>55</v>
      </c>
      <c r="I691" s="11" t="s">
        <v>60</v>
      </c>
      <c r="J691">
        <v>18</v>
      </c>
      <c r="K691" s="34">
        <v>57.406200408935547</v>
      </c>
      <c r="L691" s="34">
        <v>79.711433410644531</v>
      </c>
      <c r="M691" s="34">
        <v>83.148712158203125</v>
      </c>
      <c r="N691" s="35">
        <v>1.0398824214935303</v>
      </c>
      <c r="O691">
        <v>80</v>
      </c>
      <c r="P691">
        <v>0</v>
      </c>
    </row>
    <row r="692" spans="1:16" x14ac:dyDescent="0.35">
      <c r="A692" s="5" t="s">
        <v>122</v>
      </c>
      <c r="B692" t="s">
        <v>7016</v>
      </c>
      <c r="C692" t="s">
        <v>7017</v>
      </c>
      <c r="D692" t="s">
        <v>7018</v>
      </c>
      <c r="E692" t="s">
        <v>52</v>
      </c>
      <c r="F692" s="11" t="s">
        <v>7019</v>
      </c>
      <c r="G692" s="11" t="s">
        <v>7020</v>
      </c>
      <c r="H692" t="s">
        <v>55</v>
      </c>
      <c r="I692" s="11" t="s">
        <v>60</v>
      </c>
      <c r="J692">
        <v>19</v>
      </c>
      <c r="K692" s="34">
        <v>55.888904571533203</v>
      </c>
      <c r="L692" s="34">
        <v>89.808158874511719</v>
      </c>
      <c r="M692" s="34">
        <v>94.1240234375</v>
      </c>
      <c r="N692" s="35">
        <v>1.3005459308624268</v>
      </c>
      <c r="O692">
        <v>80</v>
      </c>
      <c r="P692">
        <v>0</v>
      </c>
    </row>
    <row r="693" spans="1:16" x14ac:dyDescent="0.35">
      <c r="A693" s="5" t="s">
        <v>123</v>
      </c>
      <c r="B693" t="s">
        <v>7016</v>
      </c>
      <c r="C693" t="s">
        <v>7017</v>
      </c>
      <c r="D693" t="s">
        <v>7018</v>
      </c>
      <c r="E693" t="s">
        <v>52</v>
      </c>
      <c r="F693" s="11" t="s">
        <v>7019</v>
      </c>
      <c r="G693" s="11" t="s">
        <v>7020</v>
      </c>
      <c r="H693" t="s">
        <v>55</v>
      </c>
      <c r="I693" s="11" t="s">
        <v>60</v>
      </c>
      <c r="J693">
        <v>20</v>
      </c>
      <c r="K693" s="34">
        <v>54.313323974609375</v>
      </c>
      <c r="L693" s="34">
        <v>96.471717834472656</v>
      </c>
      <c r="M693" s="34">
        <v>101.46762084960938</v>
      </c>
      <c r="N693" s="35">
        <v>1.4885725975036621</v>
      </c>
      <c r="O693">
        <v>80</v>
      </c>
      <c r="P693">
        <v>0</v>
      </c>
    </row>
    <row r="694" spans="1:16" x14ac:dyDescent="0.35">
      <c r="A694" s="5" t="s">
        <v>124</v>
      </c>
      <c r="B694" t="s">
        <v>7016</v>
      </c>
      <c r="C694" t="s">
        <v>7017</v>
      </c>
      <c r="D694" t="s">
        <v>7018</v>
      </c>
      <c r="E694" t="s">
        <v>52</v>
      </c>
      <c r="F694" s="11" t="s">
        <v>7019</v>
      </c>
      <c r="G694" s="11" t="s">
        <v>7020</v>
      </c>
      <c r="H694" t="s">
        <v>55</v>
      </c>
      <c r="I694" s="11" t="s">
        <v>60</v>
      </c>
      <c r="J694">
        <v>21</v>
      </c>
      <c r="K694" s="34">
        <v>53.004039764404297</v>
      </c>
      <c r="L694" s="34">
        <v>104.51892852783203</v>
      </c>
      <c r="M694" s="34">
        <v>110.13480377197266</v>
      </c>
      <c r="N694" s="35">
        <v>1.6679658889770508</v>
      </c>
      <c r="O694">
        <v>80</v>
      </c>
      <c r="P694">
        <v>0</v>
      </c>
    </row>
    <row r="695" spans="1:16" x14ac:dyDescent="0.35">
      <c r="A695" s="5" t="s">
        <v>125</v>
      </c>
      <c r="B695" t="s">
        <v>7016</v>
      </c>
      <c r="C695" t="s">
        <v>7017</v>
      </c>
      <c r="D695" t="s">
        <v>7018</v>
      </c>
      <c r="E695" t="s">
        <v>52</v>
      </c>
      <c r="F695" s="11" t="s">
        <v>7019</v>
      </c>
      <c r="G695" s="11" t="s">
        <v>7020</v>
      </c>
      <c r="H695" t="s">
        <v>55</v>
      </c>
      <c r="I695" s="11" t="s">
        <v>60</v>
      </c>
      <c r="J695">
        <v>22</v>
      </c>
      <c r="K695" s="34">
        <v>51.963016510009766</v>
      </c>
      <c r="L695" s="34">
        <v>118.74070739746094</v>
      </c>
      <c r="M695" s="34">
        <v>121.017333984375</v>
      </c>
      <c r="N695" s="35">
        <v>0.88017183542251587</v>
      </c>
      <c r="O695">
        <v>80</v>
      </c>
      <c r="P695">
        <v>0</v>
      </c>
    </row>
    <row r="696" spans="1:16" x14ac:dyDescent="0.35">
      <c r="A696" s="5" t="s">
        <v>126</v>
      </c>
      <c r="B696" t="s">
        <v>7016</v>
      </c>
      <c r="C696" t="s">
        <v>7017</v>
      </c>
      <c r="D696" t="s">
        <v>7018</v>
      </c>
      <c r="E696" t="s">
        <v>52</v>
      </c>
      <c r="F696" s="11" t="s">
        <v>7019</v>
      </c>
      <c r="G696" s="11" t="s">
        <v>7020</v>
      </c>
      <c r="H696" t="s">
        <v>55</v>
      </c>
      <c r="I696" s="11" t="s">
        <v>60</v>
      </c>
      <c r="J696">
        <v>23</v>
      </c>
      <c r="K696" s="34">
        <v>50.75396728515625</v>
      </c>
      <c r="L696" s="34">
        <v>127.22763824462891</v>
      </c>
      <c r="M696" s="34">
        <v>130.15582275390625</v>
      </c>
      <c r="N696" s="35">
        <v>1.0193265676498413</v>
      </c>
      <c r="O696">
        <v>80</v>
      </c>
      <c r="P696">
        <v>0</v>
      </c>
    </row>
    <row r="697" spans="1:16" x14ac:dyDescent="0.35">
      <c r="A697" s="5" t="s">
        <v>127</v>
      </c>
      <c r="B697" t="s">
        <v>7016</v>
      </c>
      <c r="C697" t="s">
        <v>7017</v>
      </c>
      <c r="D697" t="s">
        <v>7018</v>
      </c>
      <c r="E697" t="s">
        <v>52</v>
      </c>
      <c r="F697" s="11" t="s">
        <v>7019</v>
      </c>
      <c r="G697" s="11" t="s">
        <v>7020</v>
      </c>
      <c r="H697" t="s">
        <v>55</v>
      </c>
      <c r="I697" s="11" t="s">
        <v>60</v>
      </c>
      <c r="J697">
        <v>24</v>
      </c>
      <c r="K697" s="34">
        <v>49.735298156738281</v>
      </c>
      <c r="L697" s="34">
        <v>127.28086090087891</v>
      </c>
      <c r="M697" s="34">
        <v>130.74922180175781</v>
      </c>
      <c r="N697" s="35">
        <v>1.1324746608734131</v>
      </c>
      <c r="O697">
        <v>80</v>
      </c>
      <c r="P697">
        <v>0</v>
      </c>
    </row>
    <row r="698" spans="1:16" x14ac:dyDescent="0.35">
      <c r="A698" s="5" t="s">
        <v>128</v>
      </c>
      <c r="B698" t="s">
        <v>7016</v>
      </c>
      <c r="C698" t="s">
        <v>7017</v>
      </c>
      <c r="D698" t="s">
        <v>7018</v>
      </c>
      <c r="E698" t="s">
        <v>52</v>
      </c>
      <c r="F698" s="11" t="s">
        <v>7019</v>
      </c>
      <c r="G698" s="11" t="s">
        <v>7020</v>
      </c>
      <c r="H698" t="s">
        <v>55</v>
      </c>
      <c r="I698" s="11" t="s">
        <v>61</v>
      </c>
      <c r="J698">
        <v>1</v>
      </c>
      <c r="K698" s="34">
        <v>53.141159057617188</v>
      </c>
      <c r="L698" s="34">
        <v>148.66328430175781</v>
      </c>
      <c r="M698" s="34">
        <v>144.0770263671875</v>
      </c>
      <c r="N698" s="35">
        <v>1.2989571094512939</v>
      </c>
      <c r="O698">
        <v>80</v>
      </c>
      <c r="P698">
        <v>0</v>
      </c>
    </row>
    <row r="699" spans="1:16" x14ac:dyDescent="0.35">
      <c r="A699" s="5" t="s">
        <v>129</v>
      </c>
      <c r="B699" t="s">
        <v>7016</v>
      </c>
      <c r="C699" t="s">
        <v>7017</v>
      </c>
      <c r="D699" t="s">
        <v>7018</v>
      </c>
      <c r="E699" t="s">
        <v>52</v>
      </c>
      <c r="F699" s="11" t="s">
        <v>7019</v>
      </c>
      <c r="G699" s="11" t="s">
        <v>7020</v>
      </c>
      <c r="H699" t="s">
        <v>55</v>
      </c>
      <c r="I699" s="11" t="s">
        <v>61</v>
      </c>
      <c r="J699">
        <v>2</v>
      </c>
      <c r="K699" s="34">
        <v>52.380821228027344</v>
      </c>
      <c r="L699" s="34">
        <v>136.384033203125</v>
      </c>
      <c r="M699" s="34">
        <v>132.32553100585938</v>
      </c>
      <c r="N699" s="35">
        <v>1.1440351009368896</v>
      </c>
      <c r="O699">
        <v>80</v>
      </c>
      <c r="P699">
        <v>0</v>
      </c>
    </row>
    <row r="700" spans="1:16" x14ac:dyDescent="0.35">
      <c r="A700" s="5" t="s">
        <v>130</v>
      </c>
      <c r="B700" t="s">
        <v>7016</v>
      </c>
      <c r="C700" t="s">
        <v>7017</v>
      </c>
      <c r="D700" t="s">
        <v>7018</v>
      </c>
      <c r="E700" t="s">
        <v>52</v>
      </c>
      <c r="F700" s="11" t="s">
        <v>7019</v>
      </c>
      <c r="G700" s="11" t="s">
        <v>7020</v>
      </c>
      <c r="H700" t="s">
        <v>55</v>
      </c>
      <c r="I700" s="11" t="s">
        <v>61</v>
      </c>
      <c r="J700">
        <v>3</v>
      </c>
      <c r="K700" s="34">
        <v>52.079563140869141</v>
      </c>
      <c r="L700" s="34">
        <v>119.16738891601563</v>
      </c>
      <c r="M700" s="34">
        <v>115.72116851806641</v>
      </c>
      <c r="N700" s="35">
        <v>0.97198081016540527</v>
      </c>
      <c r="O700">
        <v>80</v>
      </c>
      <c r="P700">
        <v>0</v>
      </c>
    </row>
    <row r="701" spans="1:16" x14ac:dyDescent="0.35">
      <c r="A701" s="5" t="s">
        <v>131</v>
      </c>
      <c r="B701" t="s">
        <v>7016</v>
      </c>
      <c r="C701" t="s">
        <v>7017</v>
      </c>
      <c r="D701" t="s">
        <v>7018</v>
      </c>
      <c r="E701" t="s">
        <v>52</v>
      </c>
      <c r="F701" s="11" t="s">
        <v>7019</v>
      </c>
      <c r="G701" s="11" t="s">
        <v>7020</v>
      </c>
      <c r="H701" t="s">
        <v>55</v>
      </c>
      <c r="I701" s="11" t="s">
        <v>61</v>
      </c>
      <c r="J701">
        <v>4</v>
      </c>
      <c r="K701" s="34">
        <v>51.831096649169922</v>
      </c>
      <c r="L701" s="34">
        <v>99.895057678222656</v>
      </c>
      <c r="M701" s="34">
        <v>96.995338439941406</v>
      </c>
      <c r="N701" s="35">
        <v>0.81695985794067383</v>
      </c>
      <c r="O701">
        <v>80</v>
      </c>
      <c r="P701">
        <v>0</v>
      </c>
    </row>
    <row r="702" spans="1:16" x14ac:dyDescent="0.35">
      <c r="A702" s="5" t="s">
        <v>132</v>
      </c>
      <c r="B702" t="s">
        <v>7016</v>
      </c>
      <c r="C702" t="s">
        <v>7017</v>
      </c>
      <c r="D702" t="s">
        <v>7018</v>
      </c>
      <c r="E702" t="s">
        <v>52</v>
      </c>
      <c r="F702" s="11" t="s">
        <v>7019</v>
      </c>
      <c r="G702" s="11" t="s">
        <v>7020</v>
      </c>
      <c r="H702" t="s">
        <v>55</v>
      </c>
      <c r="I702" s="11" t="s">
        <v>61</v>
      </c>
      <c r="J702">
        <v>5</v>
      </c>
      <c r="K702" s="34">
        <v>51.628837585449219</v>
      </c>
      <c r="L702" s="34">
        <v>80.057418823242188</v>
      </c>
      <c r="M702" s="34">
        <v>77.51068115234375</v>
      </c>
      <c r="N702" s="35">
        <v>0.71800416707992554</v>
      </c>
      <c r="O702">
        <v>80</v>
      </c>
      <c r="P702">
        <v>0</v>
      </c>
    </row>
    <row r="703" spans="1:16" x14ac:dyDescent="0.35">
      <c r="A703" s="5" t="s">
        <v>133</v>
      </c>
      <c r="B703" t="s">
        <v>7016</v>
      </c>
      <c r="C703" t="s">
        <v>7017</v>
      </c>
      <c r="D703" t="s">
        <v>7018</v>
      </c>
      <c r="E703" t="s">
        <v>52</v>
      </c>
      <c r="F703" s="11" t="s">
        <v>7019</v>
      </c>
      <c r="G703" s="11" t="s">
        <v>7020</v>
      </c>
      <c r="H703" t="s">
        <v>55</v>
      </c>
      <c r="I703" s="11" t="s">
        <v>61</v>
      </c>
      <c r="J703">
        <v>6</v>
      </c>
      <c r="K703" s="34">
        <v>51.486045837402344</v>
      </c>
      <c r="L703" s="34">
        <v>60.494686126708984</v>
      </c>
      <c r="M703" s="34">
        <v>58.275470733642578</v>
      </c>
      <c r="N703" s="35">
        <v>0.62203305959701538</v>
      </c>
      <c r="O703">
        <v>80</v>
      </c>
      <c r="P703">
        <v>0</v>
      </c>
    </row>
    <row r="704" spans="1:16" x14ac:dyDescent="0.35">
      <c r="A704" s="5" t="s">
        <v>134</v>
      </c>
      <c r="B704" t="s">
        <v>7016</v>
      </c>
      <c r="C704" t="s">
        <v>7017</v>
      </c>
      <c r="D704" t="s">
        <v>7018</v>
      </c>
      <c r="E704" t="s">
        <v>52</v>
      </c>
      <c r="F704" s="11" t="s">
        <v>7019</v>
      </c>
      <c r="G704" s="11" t="s">
        <v>7020</v>
      </c>
      <c r="H704" t="s">
        <v>55</v>
      </c>
      <c r="I704" s="11" t="s">
        <v>61</v>
      </c>
      <c r="J704">
        <v>7</v>
      </c>
      <c r="K704" s="34">
        <v>51.854480743408203</v>
      </c>
      <c r="L704" s="34">
        <v>42.952716827392578</v>
      </c>
      <c r="M704" s="34">
        <v>41.281406402587891</v>
      </c>
      <c r="N704" s="35">
        <v>0.47577470541000366</v>
      </c>
      <c r="O704">
        <v>80</v>
      </c>
      <c r="P704">
        <v>0</v>
      </c>
    </row>
    <row r="705" spans="1:16" x14ac:dyDescent="0.35">
      <c r="A705" s="5" t="s">
        <v>135</v>
      </c>
      <c r="B705" t="s">
        <v>7016</v>
      </c>
      <c r="C705" t="s">
        <v>7017</v>
      </c>
      <c r="D705" t="s">
        <v>7018</v>
      </c>
      <c r="E705" t="s">
        <v>52</v>
      </c>
      <c r="F705" s="11" t="s">
        <v>7019</v>
      </c>
      <c r="G705" s="11" t="s">
        <v>7020</v>
      </c>
      <c r="H705" t="s">
        <v>55</v>
      </c>
      <c r="I705" s="11" t="s">
        <v>61</v>
      </c>
      <c r="J705">
        <v>8</v>
      </c>
      <c r="K705" s="34">
        <v>54.889007568359375</v>
      </c>
      <c r="L705" s="34">
        <v>35.673107147216797</v>
      </c>
      <c r="M705" s="34">
        <v>34.663772583007813</v>
      </c>
      <c r="N705" s="35">
        <v>0.31257444620132446</v>
      </c>
      <c r="O705">
        <v>80</v>
      </c>
      <c r="P705">
        <v>0</v>
      </c>
    </row>
    <row r="706" spans="1:16" x14ac:dyDescent="0.35">
      <c r="A706" s="5" t="s">
        <v>136</v>
      </c>
      <c r="B706" t="s">
        <v>7016</v>
      </c>
      <c r="C706" t="s">
        <v>7017</v>
      </c>
      <c r="D706" t="s">
        <v>7018</v>
      </c>
      <c r="E706" t="s">
        <v>52</v>
      </c>
      <c r="F706" s="11" t="s">
        <v>7019</v>
      </c>
      <c r="G706" s="11" t="s">
        <v>7020</v>
      </c>
      <c r="H706" t="s">
        <v>55</v>
      </c>
      <c r="I706" s="11" t="s">
        <v>61</v>
      </c>
      <c r="J706">
        <v>9</v>
      </c>
      <c r="K706" s="34">
        <v>58.610187530517578</v>
      </c>
      <c r="L706" s="34">
        <v>37.983348846435547</v>
      </c>
      <c r="M706" s="34">
        <v>38.06268310546875</v>
      </c>
      <c r="N706" s="35">
        <v>0.25952014327049255</v>
      </c>
      <c r="O706">
        <v>80</v>
      </c>
      <c r="P706">
        <v>0</v>
      </c>
    </row>
    <row r="707" spans="1:16" x14ac:dyDescent="0.35">
      <c r="A707" s="5" t="s">
        <v>137</v>
      </c>
      <c r="B707" t="s">
        <v>7016</v>
      </c>
      <c r="C707" t="s">
        <v>7017</v>
      </c>
      <c r="D707" t="s">
        <v>7018</v>
      </c>
      <c r="E707" t="s">
        <v>52</v>
      </c>
      <c r="F707" s="11" t="s">
        <v>7019</v>
      </c>
      <c r="G707" s="11" t="s">
        <v>7020</v>
      </c>
      <c r="H707" t="s">
        <v>55</v>
      </c>
      <c r="I707" s="11" t="s">
        <v>61</v>
      </c>
      <c r="J707">
        <v>10</v>
      </c>
      <c r="K707" s="34">
        <v>61.706912994384766</v>
      </c>
      <c r="L707" s="34">
        <v>43.67352294921875</v>
      </c>
      <c r="M707" s="34">
        <v>44.596004486083984</v>
      </c>
      <c r="N707" s="35">
        <v>0.46003466844558716</v>
      </c>
      <c r="O707">
        <v>80</v>
      </c>
      <c r="P707">
        <v>0</v>
      </c>
    </row>
    <row r="708" spans="1:16" x14ac:dyDescent="0.35">
      <c r="A708" s="5" t="s">
        <v>138</v>
      </c>
      <c r="B708" t="s">
        <v>7016</v>
      </c>
      <c r="C708" t="s">
        <v>7017</v>
      </c>
      <c r="D708" t="s">
        <v>7018</v>
      </c>
      <c r="E708" t="s">
        <v>52</v>
      </c>
      <c r="F708" s="11" t="s">
        <v>7019</v>
      </c>
      <c r="G708" s="11" t="s">
        <v>7020</v>
      </c>
      <c r="H708" t="s">
        <v>55</v>
      </c>
      <c r="I708" s="11" t="s">
        <v>61</v>
      </c>
      <c r="J708">
        <v>11</v>
      </c>
      <c r="K708" s="34">
        <v>64.379188537597656</v>
      </c>
      <c r="L708" s="34">
        <v>48.110210418701172</v>
      </c>
      <c r="M708" s="34">
        <v>49.696273803710938</v>
      </c>
      <c r="N708" s="35">
        <v>0.59201544523239136</v>
      </c>
      <c r="O708">
        <v>80</v>
      </c>
      <c r="P708">
        <v>0</v>
      </c>
    </row>
    <row r="709" spans="1:16" x14ac:dyDescent="0.35">
      <c r="A709" s="5" t="s">
        <v>139</v>
      </c>
      <c r="B709" t="s">
        <v>7016</v>
      </c>
      <c r="C709" t="s">
        <v>7017</v>
      </c>
      <c r="D709" t="s">
        <v>7018</v>
      </c>
      <c r="E709" t="s">
        <v>52</v>
      </c>
      <c r="F709" s="11" t="s">
        <v>7019</v>
      </c>
      <c r="G709" s="11" t="s">
        <v>7020</v>
      </c>
      <c r="H709" t="s">
        <v>55</v>
      </c>
      <c r="I709" s="11" t="s">
        <v>61</v>
      </c>
      <c r="J709">
        <v>12</v>
      </c>
      <c r="K709" s="34">
        <v>64.995529174804688</v>
      </c>
      <c r="L709" s="34">
        <v>53.077198028564453</v>
      </c>
      <c r="M709" s="34">
        <v>55.038738250732422</v>
      </c>
      <c r="N709" s="35">
        <v>0.70054829120635986</v>
      </c>
      <c r="O709">
        <v>80</v>
      </c>
      <c r="P709">
        <v>0</v>
      </c>
    </row>
    <row r="710" spans="1:16" x14ac:dyDescent="0.35">
      <c r="A710" s="5" t="s">
        <v>140</v>
      </c>
      <c r="B710" t="s">
        <v>7016</v>
      </c>
      <c r="C710" t="s">
        <v>7017</v>
      </c>
      <c r="D710" t="s">
        <v>7018</v>
      </c>
      <c r="E710" t="s">
        <v>52</v>
      </c>
      <c r="F710" s="11" t="s">
        <v>7019</v>
      </c>
      <c r="G710" s="11" t="s">
        <v>7020</v>
      </c>
      <c r="H710" t="s">
        <v>55</v>
      </c>
      <c r="I710" s="11" t="s">
        <v>61</v>
      </c>
      <c r="J710">
        <v>13</v>
      </c>
      <c r="K710" s="34">
        <v>65.11566162109375</v>
      </c>
      <c r="L710" s="34">
        <v>58.768527984619141</v>
      </c>
      <c r="M710" s="34">
        <v>61.091484069824219</v>
      </c>
      <c r="N710" s="35">
        <v>0.81975412368774414</v>
      </c>
      <c r="O710">
        <v>80</v>
      </c>
      <c r="P710">
        <v>0</v>
      </c>
    </row>
    <row r="711" spans="1:16" x14ac:dyDescent="0.35">
      <c r="A711" s="5" t="s">
        <v>141</v>
      </c>
      <c r="B711" t="s">
        <v>7016</v>
      </c>
      <c r="C711" t="s">
        <v>7017</v>
      </c>
      <c r="D711" t="s">
        <v>7018</v>
      </c>
      <c r="E711" t="s">
        <v>52</v>
      </c>
      <c r="F711" s="11" t="s">
        <v>7019</v>
      </c>
      <c r="G711" s="11" t="s">
        <v>7020</v>
      </c>
      <c r="H711" t="s">
        <v>55</v>
      </c>
      <c r="I711" s="11" t="s">
        <v>61</v>
      </c>
      <c r="J711">
        <v>14</v>
      </c>
      <c r="K711" s="34">
        <v>64.712669372558594</v>
      </c>
      <c r="L711" s="34">
        <v>64.046333312988281</v>
      </c>
      <c r="M711" s="34">
        <v>66.705513000488281</v>
      </c>
      <c r="N711" s="35">
        <v>0.91600275039672852</v>
      </c>
      <c r="O711">
        <v>80</v>
      </c>
      <c r="P711">
        <v>0</v>
      </c>
    </row>
    <row r="712" spans="1:16" x14ac:dyDescent="0.35">
      <c r="A712" s="5" t="s">
        <v>142</v>
      </c>
      <c r="B712" t="s">
        <v>7016</v>
      </c>
      <c r="C712" t="s">
        <v>7017</v>
      </c>
      <c r="D712" t="s">
        <v>7018</v>
      </c>
      <c r="E712" t="s">
        <v>52</v>
      </c>
      <c r="F712" s="11" t="s">
        <v>7019</v>
      </c>
      <c r="G712" s="11" t="s">
        <v>7020</v>
      </c>
      <c r="H712" t="s">
        <v>55</v>
      </c>
      <c r="I712" s="11" t="s">
        <v>61</v>
      </c>
      <c r="J712">
        <v>15</v>
      </c>
      <c r="K712" s="34">
        <v>64.259132385253906</v>
      </c>
      <c r="L712" s="34">
        <v>70.050140380859375</v>
      </c>
      <c r="M712" s="34">
        <v>73.181777954101563</v>
      </c>
      <c r="N712" s="35">
        <v>1.0952659845352173</v>
      </c>
      <c r="O712">
        <v>80</v>
      </c>
      <c r="P712">
        <v>0</v>
      </c>
    </row>
    <row r="713" spans="1:16" x14ac:dyDescent="0.35">
      <c r="A713" s="5" t="s">
        <v>143</v>
      </c>
      <c r="B713" t="s">
        <v>7016</v>
      </c>
      <c r="C713" t="s">
        <v>7017</v>
      </c>
      <c r="D713" t="s">
        <v>7018</v>
      </c>
      <c r="E713" t="s">
        <v>52</v>
      </c>
      <c r="F713" s="11" t="s">
        <v>7019</v>
      </c>
      <c r="G713" s="11" t="s">
        <v>7020</v>
      </c>
      <c r="H713" t="s">
        <v>55</v>
      </c>
      <c r="I713" s="11" t="s">
        <v>61</v>
      </c>
      <c r="J713">
        <v>16</v>
      </c>
      <c r="K713" s="34">
        <v>63.175518035888672</v>
      </c>
      <c r="L713" s="34">
        <v>76.47283935546875</v>
      </c>
      <c r="M713" s="34">
        <v>78.914077758789063</v>
      </c>
      <c r="N713" s="35">
        <v>0.98395043611526489</v>
      </c>
      <c r="O713">
        <v>80</v>
      </c>
      <c r="P713">
        <v>0</v>
      </c>
    </row>
    <row r="714" spans="1:16" x14ac:dyDescent="0.35">
      <c r="A714" s="5" t="s">
        <v>144</v>
      </c>
      <c r="B714" t="s">
        <v>7016</v>
      </c>
      <c r="C714" t="s">
        <v>7017</v>
      </c>
      <c r="D714" t="s">
        <v>7018</v>
      </c>
      <c r="E714" t="s">
        <v>52</v>
      </c>
      <c r="F714" s="11" t="s">
        <v>7019</v>
      </c>
      <c r="G714" s="11" t="s">
        <v>7020</v>
      </c>
      <c r="H714" t="s">
        <v>55</v>
      </c>
      <c r="I714" s="11" t="s">
        <v>61</v>
      </c>
      <c r="J714">
        <v>17</v>
      </c>
      <c r="K714" s="34">
        <v>61.175590515136719</v>
      </c>
      <c r="L714" s="34">
        <v>80.496726989746094</v>
      </c>
      <c r="M714" s="34">
        <v>82.157341003417969</v>
      </c>
      <c r="N714" s="35">
        <v>0.71661275625228882</v>
      </c>
      <c r="O714">
        <v>80</v>
      </c>
      <c r="P714">
        <v>0</v>
      </c>
    </row>
    <row r="715" spans="1:16" x14ac:dyDescent="0.35">
      <c r="A715" s="5" t="s">
        <v>145</v>
      </c>
      <c r="B715" t="s">
        <v>7016</v>
      </c>
      <c r="C715" t="s">
        <v>7017</v>
      </c>
      <c r="D715" t="s">
        <v>7018</v>
      </c>
      <c r="E715" t="s">
        <v>52</v>
      </c>
      <c r="F715" s="11" t="s">
        <v>7019</v>
      </c>
      <c r="G715" s="11" t="s">
        <v>7020</v>
      </c>
      <c r="H715" t="s">
        <v>55</v>
      </c>
      <c r="I715" s="11" t="s">
        <v>61</v>
      </c>
      <c r="J715">
        <v>18</v>
      </c>
      <c r="K715" s="34">
        <v>58.84820556640625</v>
      </c>
      <c r="L715" s="34">
        <v>90.024269104003906</v>
      </c>
      <c r="M715" s="34">
        <v>89.6790771484375</v>
      </c>
      <c r="N715" s="35">
        <v>0.25688168406486511</v>
      </c>
      <c r="O715">
        <v>80</v>
      </c>
      <c r="P715">
        <v>0</v>
      </c>
    </row>
    <row r="716" spans="1:16" x14ac:dyDescent="0.35">
      <c r="A716" s="5" t="s">
        <v>146</v>
      </c>
      <c r="B716" t="s">
        <v>7016</v>
      </c>
      <c r="C716" t="s">
        <v>7017</v>
      </c>
      <c r="D716" t="s">
        <v>7018</v>
      </c>
      <c r="E716" t="s">
        <v>52</v>
      </c>
      <c r="F716" s="11" t="s">
        <v>7019</v>
      </c>
      <c r="G716" s="11" t="s">
        <v>7020</v>
      </c>
      <c r="H716" t="s">
        <v>55</v>
      </c>
      <c r="I716" s="11" t="s">
        <v>61</v>
      </c>
      <c r="J716">
        <v>19</v>
      </c>
      <c r="K716" s="34">
        <v>57.668239593505859</v>
      </c>
      <c r="L716" s="34">
        <v>101.60401916503906</v>
      </c>
      <c r="M716" s="34">
        <v>101.06001281738281</v>
      </c>
      <c r="N716" s="35">
        <v>0.27009940147399902</v>
      </c>
      <c r="O716">
        <v>80</v>
      </c>
      <c r="P716">
        <v>0</v>
      </c>
    </row>
    <row r="717" spans="1:16" x14ac:dyDescent="0.35">
      <c r="A717" s="5" t="s">
        <v>147</v>
      </c>
      <c r="B717" t="s">
        <v>7016</v>
      </c>
      <c r="C717" t="s">
        <v>7017</v>
      </c>
      <c r="D717" t="s">
        <v>7018</v>
      </c>
      <c r="E717" t="s">
        <v>52</v>
      </c>
      <c r="F717" s="11" t="s">
        <v>7019</v>
      </c>
      <c r="G717" s="11" t="s">
        <v>7020</v>
      </c>
      <c r="H717" t="s">
        <v>55</v>
      </c>
      <c r="I717" s="11" t="s">
        <v>61</v>
      </c>
      <c r="J717">
        <v>20</v>
      </c>
      <c r="K717" s="34">
        <v>56.588966369628906</v>
      </c>
      <c r="L717" s="34">
        <v>109.84846496582031</v>
      </c>
      <c r="M717" s="34">
        <v>109.79795837402344</v>
      </c>
      <c r="N717" s="35">
        <v>0.23806299269199371</v>
      </c>
      <c r="O717">
        <v>80</v>
      </c>
      <c r="P717">
        <v>0</v>
      </c>
    </row>
    <row r="718" spans="1:16" x14ac:dyDescent="0.35">
      <c r="A718" s="5" t="s">
        <v>148</v>
      </c>
      <c r="B718" t="s">
        <v>7016</v>
      </c>
      <c r="C718" t="s">
        <v>7017</v>
      </c>
      <c r="D718" t="s">
        <v>7018</v>
      </c>
      <c r="E718" t="s">
        <v>52</v>
      </c>
      <c r="F718" s="11" t="s">
        <v>7019</v>
      </c>
      <c r="G718" s="11" t="s">
        <v>7020</v>
      </c>
      <c r="H718" t="s">
        <v>55</v>
      </c>
      <c r="I718" s="11" t="s">
        <v>61</v>
      </c>
      <c r="J718">
        <v>21</v>
      </c>
      <c r="K718" s="34">
        <v>56.05804443359375</v>
      </c>
      <c r="L718" s="34">
        <v>119.46446990966797</v>
      </c>
      <c r="M718" s="34">
        <v>119.59793090820313</v>
      </c>
      <c r="N718" s="35">
        <v>0.27174469828605652</v>
      </c>
      <c r="O718">
        <v>80</v>
      </c>
      <c r="P718">
        <v>0</v>
      </c>
    </row>
    <row r="719" spans="1:16" x14ac:dyDescent="0.35">
      <c r="A719" s="5" t="s">
        <v>149</v>
      </c>
      <c r="B719" t="s">
        <v>7016</v>
      </c>
      <c r="C719" t="s">
        <v>7017</v>
      </c>
      <c r="D719" t="s">
        <v>7018</v>
      </c>
      <c r="E719" t="s">
        <v>52</v>
      </c>
      <c r="F719" s="11" t="s">
        <v>7019</v>
      </c>
      <c r="G719" s="11" t="s">
        <v>7020</v>
      </c>
      <c r="H719" t="s">
        <v>55</v>
      </c>
      <c r="I719" s="11" t="s">
        <v>61</v>
      </c>
      <c r="J719">
        <v>22</v>
      </c>
      <c r="K719" s="34">
        <v>55.273677825927734</v>
      </c>
      <c r="L719" s="34">
        <v>136.10762023925781</v>
      </c>
      <c r="M719" s="34">
        <v>131.90724182128906</v>
      </c>
      <c r="N719" s="35">
        <v>1.2003802061080933</v>
      </c>
      <c r="O719">
        <v>80</v>
      </c>
      <c r="P719">
        <v>0</v>
      </c>
    </row>
    <row r="720" spans="1:16" x14ac:dyDescent="0.35">
      <c r="A720" s="5" t="s">
        <v>150</v>
      </c>
      <c r="B720" t="s">
        <v>7016</v>
      </c>
      <c r="C720" t="s">
        <v>7017</v>
      </c>
      <c r="D720" t="s">
        <v>7018</v>
      </c>
      <c r="E720" t="s">
        <v>52</v>
      </c>
      <c r="F720" s="11" t="s">
        <v>7019</v>
      </c>
      <c r="G720" s="11" t="s">
        <v>7020</v>
      </c>
      <c r="H720" t="s">
        <v>55</v>
      </c>
      <c r="I720" s="11" t="s">
        <v>61</v>
      </c>
      <c r="J720">
        <v>23</v>
      </c>
      <c r="K720" s="34">
        <v>54.560268402099609</v>
      </c>
      <c r="L720" s="34">
        <v>146.30497741699219</v>
      </c>
      <c r="M720" s="34">
        <v>142.37254333496094</v>
      </c>
      <c r="N720" s="35">
        <v>1.1225593090057373</v>
      </c>
      <c r="O720">
        <v>80</v>
      </c>
      <c r="P720">
        <v>0</v>
      </c>
    </row>
    <row r="721" spans="1:16" x14ac:dyDescent="0.35">
      <c r="A721" s="5" t="s">
        <v>151</v>
      </c>
      <c r="B721" t="s">
        <v>7016</v>
      </c>
      <c r="C721" t="s">
        <v>7017</v>
      </c>
      <c r="D721" t="s">
        <v>7018</v>
      </c>
      <c r="E721" t="s">
        <v>52</v>
      </c>
      <c r="F721" s="11" t="s">
        <v>7019</v>
      </c>
      <c r="G721" s="11" t="s">
        <v>7020</v>
      </c>
      <c r="H721" t="s">
        <v>55</v>
      </c>
      <c r="I721" s="11" t="s">
        <v>61</v>
      </c>
      <c r="J721">
        <v>24</v>
      </c>
      <c r="K721" s="34">
        <v>53.847820281982422</v>
      </c>
      <c r="L721" s="34">
        <v>146.15776062011719</v>
      </c>
      <c r="M721" s="34">
        <v>142.80474853515625</v>
      </c>
      <c r="N721" s="35">
        <v>0.95877456665039063</v>
      </c>
      <c r="O721">
        <v>80</v>
      </c>
      <c r="P721">
        <v>0</v>
      </c>
    </row>
    <row r="722" spans="1:16" x14ac:dyDescent="0.35">
      <c r="A722" s="5" t="s">
        <v>152</v>
      </c>
      <c r="B722" t="s">
        <v>7016</v>
      </c>
      <c r="C722" t="s">
        <v>7017</v>
      </c>
      <c r="D722" t="s">
        <v>7018</v>
      </c>
      <c r="E722" t="s">
        <v>52</v>
      </c>
      <c r="F722" s="11" t="s">
        <v>7019</v>
      </c>
      <c r="G722" s="11" t="s">
        <v>7020</v>
      </c>
      <c r="H722" t="s">
        <v>55</v>
      </c>
      <c r="I722" s="11" t="s">
        <v>62</v>
      </c>
      <c r="J722">
        <v>1</v>
      </c>
      <c r="K722" s="34">
        <v>54.556976318359375</v>
      </c>
      <c r="L722" s="34">
        <v>146.43930053710938</v>
      </c>
      <c r="M722" s="34">
        <v>142.04057312011719</v>
      </c>
      <c r="N722" s="35">
        <v>1.4572156667709351</v>
      </c>
      <c r="O722">
        <v>80</v>
      </c>
      <c r="P722">
        <v>0</v>
      </c>
    </row>
    <row r="723" spans="1:16" x14ac:dyDescent="0.35">
      <c r="A723" s="5" t="s">
        <v>153</v>
      </c>
      <c r="B723" t="s">
        <v>7016</v>
      </c>
      <c r="C723" t="s">
        <v>7017</v>
      </c>
      <c r="D723" t="s">
        <v>7018</v>
      </c>
      <c r="E723" t="s">
        <v>52</v>
      </c>
      <c r="F723" s="11" t="s">
        <v>7019</v>
      </c>
      <c r="G723" s="11" t="s">
        <v>7020</v>
      </c>
      <c r="H723" t="s">
        <v>55</v>
      </c>
      <c r="I723" s="11" t="s">
        <v>62</v>
      </c>
      <c r="J723">
        <v>2</v>
      </c>
      <c r="K723" s="34">
        <v>54.044338226318359</v>
      </c>
      <c r="L723" s="34">
        <v>134.53701782226563</v>
      </c>
      <c r="M723" s="34">
        <v>130.81838989257813</v>
      </c>
      <c r="N723" s="35">
        <v>1.2509200572967529</v>
      </c>
      <c r="O723">
        <v>80</v>
      </c>
      <c r="P723">
        <v>0</v>
      </c>
    </row>
    <row r="724" spans="1:16" x14ac:dyDescent="0.35">
      <c r="A724" s="5" t="s">
        <v>154</v>
      </c>
      <c r="B724" t="s">
        <v>7016</v>
      </c>
      <c r="C724" t="s">
        <v>7017</v>
      </c>
      <c r="D724" t="s">
        <v>7018</v>
      </c>
      <c r="E724" t="s">
        <v>52</v>
      </c>
      <c r="F724" s="11" t="s">
        <v>7019</v>
      </c>
      <c r="G724" s="11" t="s">
        <v>7020</v>
      </c>
      <c r="H724" t="s">
        <v>55</v>
      </c>
      <c r="I724" s="11" t="s">
        <v>62</v>
      </c>
      <c r="J724">
        <v>3</v>
      </c>
      <c r="K724" s="34">
        <v>53.814350128173828</v>
      </c>
      <c r="L724" s="34">
        <v>117.06314849853516</v>
      </c>
      <c r="M724" s="34">
        <v>114.15251159667969</v>
      </c>
      <c r="N724" s="35">
        <v>0.97735893726348877</v>
      </c>
      <c r="O724">
        <v>80</v>
      </c>
      <c r="P724">
        <v>0</v>
      </c>
    </row>
    <row r="725" spans="1:16" x14ac:dyDescent="0.35">
      <c r="A725" s="5" t="s">
        <v>155</v>
      </c>
      <c r="B725" t="s">
        <v>7016</v>
      </c>
      <c r="C725" t="s">
        <v>7017</v>
      </c>
      <c r="D725" t="s">
        <v>7018</v>
      </c>
      <c r="E725" t="s">
        <v>52</v>
      </c>
      <c r="F725" s="11" t="s">
        <v>7019</v>
      </c>
      <c r="G725" s="11" t="s">
        <v>7020</v>
      </c>
      <c r="H725" t="s">
        <v>55</v>
      </c>
      <c r="I725" s="11" t="s">
        <v>62</v>
      </c>
      <c r="J725">
        <v>4</v>
      </c>
      <c r="K725" s="34">
        <v>53.391273498535156</v>
      </c>
      <c r="L725" s="34">
        <v>98.001190185546875</v>
      </c>
      <c r="M725" s="34">
        <v>95.608146667480469</v>
      </c>
      <c r="N725" s="35">
        <v>0.80494391918182373</v>
      </c>
      <c r="O725">
        <v>80</v>
      </c>
      <c r="P725">
        <v>0</v>
      </c>
    </row>
    <row r="726" spans="1:16" x14ac:dyDescent="0.35">
      <c r="A726" s="5" t="s">
        <v>156</v>
      </c>
      <c r="B726" t="s">
        <v>7016</v>
      </c>
      <c r="C726" t="s">
        <v>7017</v>
      </c>
      <c r="D726" t="s">
        <v>7018</v>
      </c>
      <c r="E726" t="s">
        <v>52</v>
      </c>
      <c r="F726" s="11" t="s">
        <v>7019</v>
      </c>
      <c r="G726" s="11" t="s">
        <v>7020</v>
      </c>
      <c r="H726" t="s">
        <v>55</v>
      </c>
      <c r="I726" s="11" t="s">
        <v>62</v>
      </c>
      <c r="J726">
        <v>5</v>
      </c>
      <c r="K726" s="34">
        <v>52.903018951416016</v>
      </c>
      <c r="L726" s="34">
        <v>78.912322998046875</v>
      </c>
      <c r="M726" s="34">
        <v>76.781684875488281</v>
      </c>
      <c r="N726" s="35">
        <v>0.72362279891967773</v>
      </c>
      <c r="O726">
        <v>80</v>
      </c>
      <c r="P726">
        <v>0</v>
      </c>
    </row>
    <row r="727" spans="1:16" x14ac:dyDescent="0.35">
      <c r="A727" s="5" t="s">
        <v>157</v>
      </c>
      <c r="B727" t="s">
        <v>7016</v>
      </c>
      <c r="C727" t="s">
        <v>7017</v>
      </c>
      <c r="D727" t="s">
        <v>7018</v>
      </c>
      <c r="E727" t="s">
        <v>52</v>
      </c>
      <c r="F727" s="11" t="s">
        <v>7019</v>
      </c>
      <c r="G727" s="11" t="s">
        <v>7020</v>
      </c>
      <c r="H727" t="s">
        <v>55</v>
      </c>
      <c r="I727" s="11" t="s">
        <v>62</v>
      </c>
      <c r="J727">
        <v>6</v>
      </c>
      <c r="K727" s="34">
        <v>52.632137298583984</v>
      </c>
      <c r="L727" s="34">
        <v>59.688297271728516</v>
      </c>
      <c r="M727" s="34">
        <v>57.646297454833984</v>
      </c>
      <c r="N727" s="35">
        <v>0.66174733638763428</v>
      </c>
      <c r="O727">
        <v>80</v>
      </c>
      <c r="P727">
        <v>0</v>
      </c>
    </row>
    <row r="728" spans="1:16" x14ac:dyDescent="0.35">
      <c r="A728" s="5" t="s">
        <v>158</v>
      </c>
      <c r="B728" t="s">
        <v>7016</v>
      </c>
      <c r="C728" t="s">
        <v>7017</v>
      </c>
      <c r="D728" t="s">
        <v>7018</v>
      </c>
      <c r="E728" t="s">
        <v>52</v>
      </c>
      <c r="F728" s="11" t="s">
        <v>7019</v>
      </c>
      <c r="G728" s="11" t="s">
        <v>7020</v>
      </c>
      <c r="H728" t="s">
        <v>55</v>
      </c>
      <c r="I728" s="11" t="s">
        <v>62</v>
      </c>
      <c r="J728">
        <v>7</v>
      </c>
      <c r="K728" s="34">
        <v>52.439872741699219</v>
      </c>
      <c r="L728" s="34">
        <v>42.265666961669922</v>
      </c>
      <c r="M728" s="34">
        <v>40.704963684082031</v>
      </c>
      <c r="N728" s="35">
        <v>0.49974817037582397</v>
      </c>
      <c r="O728">
        <v>80</v>
      </c>
      <c r="P728">
        <v>0</v>
      </c>
    </row>
    <row r="729" spans="1:16" x14ac:dyDescent="0.35">
      <c r="A729" s="5" t="s">
        <v>159</v>
      </c>
      <c r="B729" t="s">
        <v>7016</v>
      </c>
      <c r="C729" t="s">
        <v>7017</v>
      </c>
      <c r="D729" t="s">
        <v>7018</v>
      </c>
      <c r="E729" t="s">
        <v>52</v>
      </c>
      <c r="F729" s="11" t="s">
        <v>7019</v>
      </c>
      <c r="G729" s="11" t="s">
        <v>7020</v>
      </c>
      <c r="H729" t="s">
        <v>55</v>
      </c>
      <c r="I729" s="11" t="s">
        <v>62</v>
      </c>
      <c r="J729">
        <v>8</v>
      </c>
      <c r="K729" s="34">
        <v>53.131927490234375</v>
      </c>
      <c r="L729" s="34">
        <v>34.858592987060547</v>
      </c>
      <c r="M729" s="34">
        <v>34.003456115722656</v>
      </c>
      <c r="N729" s="35">
        <v>0.32518920302391052</v>
      </c>
      <c r="O729">
        <v>80</v>
      </c>
      <c r="P729">
        <v>0</v>
      </c>
    </row>
    <row r="730" spans="1:16" x14ac:dyDescent="0.35">
      <c r="A730" s="5" t="s">
        <v>160</v>
      </c>
      <c r="B730" t="s">
        <v>7016</v>
      </c>
      <c r="C730" t="s">
        <v>7017</v>
      </c>
      <c r="D730" t="s">
        <v>7018</v>
      </c>
      <c r="E730" t="s">
        <v>52</v>
      </c>
      <c r="F730" s="11" t="s">
        <v>7019</v>
      </c>
      <c r="G730" s="11" t="s">
        <v>7020</v>
      </c>
      <c r="H730" t="s">
        <v>55</v>
      </c>
      <c r="I730" s="11" t="s">
        <v>62</v>
      </c>
      <c r="J730">
        <v>9</v>
      </c>
      <c r="K730" s="34">
        <v>54.745830535888672</v>
      </c>
      <c r="L730" s="34">
        <v>36.8299560546875</v>
      </c>
      <c r="M730" s="34">
        <v>37.258277893066406</v>
      </c>
      <c r="N730" s="35">
        <v>0.33795380592346191</v>
      </c>
      <c r="O730">
        <v>80</v>
      </c>
      <c r="P730">
        <v>0</v>
      </c>
    </row>
    <row r="731" spans="1:16" x14ac:dyDescent="0.35">
      <c r="A731" s="5" t="s">
        <v>161</v>
      </c>
      <c r="B731" t="s">
        <v>7016</v>
      </c>
      <c r="C731" t="s">
        <v>7017</v>
      </c>
      <c r="D731" t="s">
        <v>7018</v>
      </c>
      <c r="E731" t="s">
        <v>52</v>
      </c>
      <c r="F731" s="11" t="s">
        <v>7019</v>
      </c>
      <c r="G731" s="11" t="s">
        <v>7020</v>
      </c>
      <c r="H731" t="s">
        <v>55</v>
      </c>
      <c r="I731" s="11" t="s">
        <v>62</v>
      </c>
      <c r="J731">
        <v>10</v>
      </c>
      <c r="K731" s="34">
        <v>57.514057159423828</v>
      </c>
      <c r="L731" s="34">
        <v>42.498836517333984</v>
      </c>
      <c r="M731" s="34">
        <v>43.993976593017578</v>
      </c>
      <c r="N731" s="35">
        <v>0.60966885089874268</v>
      </c>
      <c r="O731">
        <v>80</v>
      </c>
      <c r="P731">
        <v>0</v>
      </c>
    </row>
    <row r="732" spans="1:16" x14ac:dyDescent="0.35">
      <c r="A732" s="5" t="s">
        <v>162</v>
      </c>
      <c r="B732" t="s">
        <v>7016</v>
      </c>
      <c r="C732" t="s">
        <v>7017</v>
      </c>
      <c r="D732" t="s">
        <v>7018</v>
      </c>
      <c r="E732" t="s">
        <v>52</v>
      </c>
      <c r="F732" s="11" t="s">
        <v>7019</v>
      </c>
      <c r="G732" s="11" t="s">
        <v>7020</v>
      </c>
      <c r="H732" t="s">
        <v>55</v>
      </c>
      <c r="I732" s="11" t="s">
        <v>62</v>
      </c>
      <c r="J732">
        <v>11</v>
      </c>
      <c r="K732" s="34">
        <v>60.082683563232422</v>
      </c>
      <c r="L732" s="34">
        <v>47.416423797607422</v>
      </c>
      <c r="M732" s="34">
        <v>49.444038391113281</v>
      </c>
      <c r="N732" s="35">
        <v>0.83614480495452881</v>
      </c>
      <c r="O732">
        <v>80</v>
      </c>
      <c r="P732">
        <v>0</v>
      </c>
    </row>
    <row r="733" spans="1:16" x14ac:dyDescent="0.35">
      <c r="A733" s="5" t="s">
        <v>163</v>
      </c>
      <c r="B733" t="s">
        <v>7016</v>
      </c>
      <c r="C733" t="s">
        <v>7017</v>
      </c>
      <c r="D733" t="s">
        <v>7018</v>
      </c>
      <c r="E733" t="s">
        <v>52</v>
      </c>
      <c r="F733" s="11" t="s">
        <v>7019</v>
      </c>
      <c r="G733" s="11" t="s">
        <v>7020</v>
      </c>
      <c r="H733" t="s">
        <v>55</v>
      </c>
      <c r="I733" s="11" t="s">
        <v>62</v>
      </c>
      <c r="J733">
        <v>12</v>
      </c>
      <c r="K733" s="34">
        <v>61.584087371826172</v>
      </c>
      <c r="L733" s="34">
        <v>52.479278564453125</v>
      </c>
      <c r="M733" s="34">
        <v>55.141616821289063</v>
      </c>
      <c r="N733" s="35">
        <v>1.0186338424682617</v>
      </c>
      <c r="O733">
        <v>80</v>
      </c>
      <c r="P733">
        <v>0</v>
      </c>
    </row>
    <row r="734" spans="1:16" x14ac:dyDescent="0.35">
      <c r="A734" s="5" t="s">
        <v>164</v>
      </c>
      <c r="B734" t="s">
        <v>7016</v>
      </c>
      <c r="C734" t="s">
        <v>7017</v>
      </c>
      <c r="D734" t="s">
        <v>7018</v>
      </c>
      <c r="E734" t="s">
        <v>52</v>
      </c>
      <c r="F734" s="11" t="s">
        <v>7019</v>
      </c>
      <c r="G734" s="11" t="s">
        <v>7020</v>
      </c>
      <c r="H734" t="s">
        <v>55</v>
      </c>
      <c r="I734" s="11" t="s">
        <v>62</v>
      </c>
      <c r="J734">
        <v>13</v>
      </c>
      <c r="K734" s="34">
        <v>62.873046875</v>
      </c>
      <c r="L734" s="34">
        <v>58.168693542480469</v>
      </c>
      <c r="M734" s="34">
        <v>61.325477600097656</v>
      </c>
      <c r="N734" s="35">
        <v>1.1612963676452637</v>
      </c>
      <c r="O734">
        <v>80</v>
      </c>
      <c r="P734">
        <v>0</v>
      </c>
    </row>
    <row r="735" spans="1:16" x14ac:dyDescent="0.35">
      <c r="A735" s="5" t="s">
        <v>165</v>
      </c>
      <c r="B735" t="s">
        <v>7016</v>
      </c>
      <c r="C735" t="s">
        <v>7017</v>
      </c>
      <c r="D735" t="s">
        <v>7018</v>
      </c>
      <c r="E735" t="s">
        <v>52</v>
      </c>
      <c r="F735" s="11" t="s">
        <v>7019</v>
      </c>
      <c r="G735" s="11" t="s">
        <v>7020</v>
      </c>
      <c r="H735" t="s">
        <v>55</v>
      </c>
      <c r="I735" s="11" t="s">
        <v>62</v>
      </c>
      <c r="J735">
        <v>14</v>
      </c>
      <c r="K735" s="34">
        <v>63.001880645751953</v>
      </c>
      <c r="L735" s="34">
        <v>63.352912902832031</v>
      </c>
      <c r="M735" s="34">
        <v>66.9134521484375</v>
      </c>
      <c r="N735" s="35">
        <v>1.2969086170196533</v>
      </c>
      <c r="O735">
        <v>80</v>
      </c>
      <c r="P735">
        <v>0</v>
      </c>
    </row>
    <row r="736" spans="1:16" x14ac:dyDescent="0.35">
      <c r="A736" s="5" t="s">
        <v>166</v>
      </c>
      <c r="B736" t="s">
        <v>7016</v>
      </c>
      <c r="C736" t="s">
        <v>7017</v>
      </c>
      <c r="D736" t="s">
        <v>7018</v>
      </c>
      <c r="E736" t="s">
        <v>52</v>
      </c>
      <c r="F736" s="11" t="s">
        <v>7019</v>
      </c>
      <c r="G736" s="11" t="s">
        <v>7020</v>
      </c>
      <c r="H736" t="s">
        <v>55</v>
      </c>
      <c r="I736" s="11" t="s">
        <v>62</v>
      </c>
      <c r="J736">
        <v>15</v>
      </c>
      <c r="K736" s="34">
        <v>63.022197723388672</v>
      </c>
      <c r="L736" s="34">
        <v>68.840934753417969</v>
      </c>
      <c r="M736" s="34">
        <v>73.538948059082031</v>
      </c>
      <c r="N736" s="35">
        <v>1.609505295753479</v>
      </c>
      <c r="O736">
        <v>80</v>
      </c>
      <c r="P736">
        <v>0</v>
      </c>
    </row>
    <row r="737" spans="1:16" x14ac:dyDescent="0.35">
      <c r="A737" s="5" t="s">
        <v>167</v>
      </c>
      <c r="B737" t="s">
        <v>7016</v>
      </c>
      <c r="C737" t="s">
        <v>7017</v>
      </c>
      <c r="D737" t="s">
        <v>7018</v>
      </c>
      <c r="E737" t="s">
        <v>52</v>
      </c>
      <c r="F737" s="11" t="s">
        <v>7019</v>
      </c>
      <c r="G737" s="11" t="s">
        <v>7020</v>
      </c>
      <c r="H737" t="s">
        <v>55</v>
      </c>
      <c r="I737" s="11" t="s">
        <v>62</v>
      </c>
      <c r="J737">
        <v>16</v>
      </c>
      <c r="K737" s="34">
        <v>62.643039703369141</v>
      </c>
      <c r="L737" s="34">
        <v>75.01361083984375</v>
      </c>
      <c r="M737" s="34">
        <v>79.857406616210938</v>
      </c>
      <c r="N737" s="35">
        <v>1.6812554597854614</v>
      </c>
      <c r="O737">
        <v>80</v>
      </c>
      <c r="P737">
        <v>0</v>
      </c>
    </row>
    <row r="738" spans="1:16" x14ac:dyDescent="0.35">
      <c r="A738" s="5" t="s">
        <v>168</v>
      </c>
      <c r="B738" t="s">
        <v>7016</v>
      </c>
      <c r="C738" t="s">
        <v>7017</v>
      </c>
      <c r="D738" t="s">
        <v>7018</v>
      </c>
      <c r="E738" t="s">
        <v>52</v>
      </c>
      <c r="F738" s="11" t="s">
        <v>7019</v>
      </c>
      <c r="G738" s="11" t="s">
        <v>7020</v>
      </c>
      <c r="H738" t="s">
        <v>55</v>
      </c>
      <c r="I738" s="11" t="s">
        <v>62</v>
      </c>
      <c r="J738">
        <v>17</v>
      </c>
      <c r="K738" s="34">
        <v>61.891830444335938</v>
      </c>
      <c r="L738" s="34">
        <v>78.930923461914063</v>
      </c>
      <c r="M738" s="34">
        <v>85.440589904785156</v>
      </c>
      <c r="N738" s="35">
        <v>2.1637051105499268</v>
      </c>
      <c r="O738">
        <v>80</v>
      </c>
      <c r="P738">
        <v>0</v>
      </c>
    </row>
    <row r="739" spans="1:16" x14ac:dyDescent="0.35">
      <c r="A739" s="5" t="s">
        <v>169</v>
      </c>
      <c r="B739" t="s">
        <v>7016</v>
      </c>
      <c r="C739" t="s">
        <v>7017</v>
      </c>
      <c r="D739" t="s">
        <v>7018</v>
      </c>
      <c r="E739" t="s">
        <v>52</v>
      </c>
      <c r="F739" s="11" t="s">
        <v>7019</v>
      </c>
      <c r="G739" s="11" t="s">
        <v>7020</v>
      </c>
      <c r="H739" t="s">
        <v>55</v>
      </c>
      <c r="I739" s="11" t="s">
        <v>62</v>
      </c>
      <c r="J739">
        <v>18</v>
      </c>
      <c r="K739" s="34">
        <v>60.873088836669922</v>
      </c>
      <c r="L739" s="34">
        <v>88.213714599609375</v>
      </c>
      <c r="M739" s="34">
        <v>92.085411071777344</v>
      </c>
      <c r="N739" s="35">
        <v>1.5146753787994385</v>
      </c>
      <c r="O739">
        <v>80</v>
      </c>
      <c r="P739">
        <v>0</v>
      </c>
    </row>
    <row r="740" spans="1:16" x14ac:dyDescent="0.35">
      <c r="A740" s="5" t="s">
        <v>170</v>
      </c>
      <c r="B740" t="s">
        <v>7016</v>
      </c>
      <c r="C740" t="s">
        <v>7017</v>
      </c>
      <c r="D740" t="s">
        <v>7018</v>
      </c>
      <c r="E740" t="s">
        <v>52</v>
      </c>
      <c r="F740" s="11" t="s">
        <v>7019</v>
      </c>
      <c r="G740" s="11" t="s">
        <v>7020</v>
      </c>
      <c r="H740" t="s">
        <v>55</v>
      </c>
      <c r="I740" s="11" t="s">
        <v>62</v>
      </c>
      <c r="J740">
        <v>19</v>
      </c>
      <c r="K740" s="34">
        <v>59.229572296142578</v>
      </c>
      <c r="L740" s="34">
        <v>99.555572509765625</v>
      </c>
      <c r="M740" s="34">
        <v>100.43015289306641</v>
      </c>
      <c r="N740" s="35">
        <v>0.65620601177215576</v>
      </c>
      <c r="O740">
        <v>80</v>
      </c>
      <c r="P740">
        <v>0</v>
      </c>
    </row>
    <row r="741" spans="1:16" x14ac:dyDescent="0.35">
      <c r="A741" s="5" t="s">
        <v>171</v>
      </c>
      <c r="B741" t="s">
        <v>7016</v>
      </c>
      <c r="C741" t="s">
        <v>7017</v>
      </c>
      <c r="D741" t="s">
        <v>7018</v>
      </c>
      <c r="E741" t="s">
        <v>52</v>
      </c>
      <c r="F741" s="11" t="s">
        <v>7019</v>
      </c>
      <c r="G741" s="11" t="s">
        <v>7020</v>
      </c>
      <c r="H741" t="s">
        <v>55</v>
      </c>
      <c r="I741" s="11" t="s">
        <v>62</v>
      </c>
      <c r="J741">
        <v>20</v>
      </c>
      <c r="K741" s="34">
        <v>57.950630187988281</v>
      </c>
      <c r="L741" s="34">
        <v>107.76668548583984</v>
      </c>
      <c r="M741" s="34">
        <v>108.23760986328125</v>
      </c>
      <c r="N741" s="35">
        <v>0.65553522109985352</v>
      </c>
      <c r="O741">
        <v>80</v>
      </c>
      <c r="P741">
        <v>0</v>
      </c>
    </row>
    <row r="742" spans="1:16" x14ac:dyDescent="0.35">
      <c r="A742" s="5" t="s">
        <v>172</v>
      </c>
      <c r="B742" t="s">
        <v>7016</v>
      </c>
      <c r="C742" t="s">
        <v>7017</v>
      </c>
      <c r="D742" t="s">
        <v>7018</v>
      </c>
      <c r="E742" t="s">
        <v>52</v>
      </c>
      <c r="F742" s="11" t="s">
        <v>7019</v>
      </c>
      <c r="G742" s="11" t="s">
        <v>7020</v>
      </c>
      <c r="H742" t="s">
        <v>55</v>
      </c>
      <c r="I742" s="11" t="s">
        <v>62</v>
      </c>
      <c r="J742">
        <v>21</v>
      </c>
      <c r="K742" s="34">
        <v>56.922595977783203</v>
      </c>
      <c r="L742" s="34">
        <v>117.1214599609375</v>
      </c>
      <c r="M742" s="34">
        <v>117.83985137939453</v>
      </c>
      <c r="N742" s="35">
        <v>0.71423548460006714</v>
      </c>
      <c r="O742">
        <v>80</v>
      </c>
      <c r="P742">
        <v>0</v>
      </c>
    </row>
    <row r="743" spans="1:16" x14ac:dyDescent="0.35">
      <c r="A743" s="5" t="s">
        <v>173</v>
      </c>
      <c r="B743" t="s">
        <v>7016</v>
      </c>
      <c r="C743" t="s">
        <v>7017</v>
      </c>
      <c r="D743" t="s">
        <v>7018</v>
      </c>
      <c r="E743" t="s">
        <v>52</v>
      </c>
      <c r="F743" s="11" t="s">
        <v>7019</v>
      </c>
      <c r="G743" s="11" t="s">
        <v>7020</v>
      </c>
      <c r="H743" t="s">
        <v>55</v>
      </c>
      <c r="I743" s="11" t="s">
        <v>62</v>
      </c>
      <c r="J743">
        <v>22</v>
      </c>
      <c r="K743" s="34">
        <v>56.371490478515625</v>
      </c>
      <c r="L743" s="34">
        <v>133.42820739746094</v>
      </c>
      <c r="M743" s="34">
        <v>129.93136596679688</v>
      </c>
      <c r="N743" s="35">
        <v>1.2367384433746338</v>
      </c>
      <c r="O743">
        <v>80</v>
      </c>
      <c r="P743">
        <v>0</v>
      </c>
    </row>
    <row r="744" spans="1:16" x14ac:dyDescent="0.35">
      <c r="A744" s="5" t="s">
        <v>174</v>
      </c>
      <c r="B744" t="s">
        <v>7016</v>
      </c>
      <c r="C744" t="s">
        <v>7017</v>
      </c>
      <c r="D744" t="s">
        <v>7018</v>
      </c>
      <c r="E744" t="s">
        <v>52</v>
      </c>
      <c r="F744" s="11" t="s">
        <v>7019</v>
      </c>
      <c r="G744" s="11" t="s">
        <v>7020</v>
      </c>
      <c r="H744" t="s">
        <v>55</v>
      </c>
      <c r="I744" s="11" t="s">
        <v>62</v>
      </c>
      <c r="J744">
        <v>23</v>
      </c>
      <c r="K744" s="34">
        <v>55.772121429443359</v>
      </c>
      <c r="L744" s="34">
        <v>143.31549072265625</v>
      </c>
      <c r="M744" s="34">
        <v>139.99067687988281</v>
      </c>
      <c r="N744" s="35">
        <v>1.1954946517944336</v>
      </c>
      <c r="O744">
        <v>80</v>
      </c>
      <c r="P744">
        <v>0</v>
      </c>
    </row>
    <row r="745" spans="1:16" x14ac:dyDescent="0.35">
      <c r="A745" s="5" t="s">
        <v>175</v>
      </c>
      <c r="B745" t="s">
        <v>7016</v>
      </c>
      <c r="C745" t="s">
        <v>7017</v>
      </c>
      <c r="D745" t="s">
        <v>7018</v>
      </c>
      <c r="E745" t="s">
        <v>52</v>
      </c>
      <c r="F745" s="11" t="s">
        <v>7019</v>
      </c>
      <c r="G745" s="11" t="s">
        <v>7020</v>
      </c>
      <c r="H745" t="s">
        <v>55</v>
      </c>
      <c r="I745" s="11" t="s">
        <v>62</v>
      </c>
      <c r="J745">
        <v>24</v>
      </c>
      <c r="K745" s="34">
        <v>55.119621276855469</v>
      </c>
      <c r="L745" s="34">
        <v>143.73411560058594</v>
      </c>
      <c r="M745" s="34">
        <v>140.78610229492188</v>
      </c>
      <c r="N745" s="35">
        <v>1.0903536081314087</v>
      </c>
      <c r="O745">
        <v>80</v>
      </c>
      <c r="P745">
        <v>0</v>
      </c>
    </row>
    <row r="746" spans="1:16" x14ac:dyDescent="0.35">
      <c r="A746" s="5" t="s">
        <v>176</v>
      </c>
      <c r="B746" t="s">
        <v>7016</v>
      </c>
      <c r="C746" t="s">
        <v>7017</v>
      </c>
      <c r="D746" t="s">
        <v>7018</v>
      </c>
      <c r="E746" t="s">
        <v>52</v>
      </c>
      <c r="F746" s="11" t="s">
        <v>7019</v>
      </c>
      <c r="G746" s="11" t="s">
        <v>7020</v>
      </c>
      <c r="H746" t="s">
        <v>55</v>
      </c>
      <c r="I746" s="11" t="s">
        <v>63</v>
      </c>
      <c r="J746">
        <v>1</v>
      </c>
      <c r="K746" s="34">
        <v>56.784126281738281</v>
      </c>
      <c r="L746" s="34">
        <v>147.34361267089844</v>
      </c>
      <c r="M746" s="34">
        <v>144.16294860839844</v>
      </c>
      <c r="N746" s="35">
        <v>0.93430417776107788</v>
      </c>
      <c r="O746">
        <v>80</v>
      </c>
      <c r="P746">
        <v>0</v>
      </c>
    </row>
    <row r="747" spans="1:16" x14ac:dyDescent="0.35">
      <c r="A747" s="5" t="s">
        <v>177</v>
      </c>
      <c r="B747" t="s">
        <v>7016</v>
      </c>
      <c r="C747" t="s">
        <v>7017</v>
      </c>
      <c r="D747" t="s">
        <v>7018</v>
      </c>
      <c r="E747" t="s">
        <v>52</v>
      </c>
      <c r="F747" s="11" t="s">
        <v>7019</v>
      </c>
      <c r="G747" s="11" t="s">
        <v>7020</v>
      </c>
      <c r="H747" t="s">
        <v>55</v>
      </c>
      <c r="I747" s="11" t="s">
        <v>63</v>
      </c>
      <c r="J747">
        <v>2</v>
      </c>
      <c r="K747" s="34">
        <v>56.331050872802734</v>
      </c>
      <c r="L747" s="34">
        <v>135.33378601074219</v>
      </c>
      <c r="M747" s="34">
        <v>132.59365844726563</v>
      </c>
      <c r="N747" s="35">
        <v>0.80344700813293457</v>
      </c>
      <c r="O747">
        <v>80</v>
      </c>
      <c r="P747">
        <v>0</v>
      </c>
    </row>
    <row r="748" spans="1:16" x14ac:dyDescent="0.35">
      <c r="A748" s="5" t="s">
        <v>178</v>
      </c>
      <c r="B748" t="s">
        <v>7016</v>
      </c>
      <c r="C748" t="s">
        <v>7017</v>
      </c>
      <c r="D748" t="s">
        <v>7018</v>
      </c>
      <c r="E748" t="s">
        <v>52</v>
      </c>
      <c r="F748" s="11" t="s">
        <v>7019</v>
      </c>
      <c r="G748" s="11" t="s">
        <v>7020</v>
      </c>
      <c r="H748" t="s">
        <v>55</v>
      </c>
      <c r="I748" s="11" t="s">
        <v>63</v>
      </c>
      <c r="J748">
        <v>3</v>
      </c>
      <c r="K748" s="34">
        <v>55.835300445556641</v>
      </c>
      <c r="L748" s="34">
        <v>118.03889465332031</v>
      </c>
      <c r="M748" s="34">
        <v>115.880126953125</v>
      </c>
      <c r="N748" s="35">
        <v>0.63837230205535889</v>
      </c>
      <c r="O748">
        <v>80</v>
      </c>
      <c r="P748">
        <v>0</v>
      </c>
    </row>
    <row r="749" spans="1:16" x14ac:dyDescent="0.35">
      <c r="A749" s="5" t="s">
        <v>179</v>
      </c>
      <c r="B749" t="s">
        <v>7016</v>
      </c>
      <c r="C749" t="s">
        <v>7017</v>
      </c>
      <c r="D749" t="s">
        <v>7018</v>
      </c>
      <c r="E749" t="s">
        <v>52</v>
      </c>
      <c r="F749" s="11" t="s">
        <v>7019</v>
      </c>
      <c r="G749" s="11" t="s">
        <v>7020</v>
      </c>
      <c r="H749" t="s">
        <v>55</v>
      </c>
      <c r="I749" s="11" t="s">
        <v>63</v>
      </c>
      <c r="J749">
        <v>4</v>
      </c>
      <c r="K749" s="34">
        <v>55.366775512695313</v>
      </c>
      <c r="L749" s="34">
        <v>98.834884643554688</v>
      </c>
      <c r="M749" s="34">
        <v>97.055419921875</v>
      </c>
      <c r="N749" s="35">
        <v>0.52733683586120605</v>
      </c>
      <c r="O749">
        <v>80</v>
      </c>
      <c r="P749">
        <v>0</v>
      </c>
    </row>
    <row r="750" spans="1:16" x14ac:dyDescent="0.35">
      <c r="A750" s="5" t="s">
        <v>180</v>
      </c>
      <c r="B750" t="s">
        <v>7016</v>
      </c>
      <c r="C750" t="s">
        <v>7017</v>
      </c>
      <c r="D750" t="s">
        <v>7018</v>
      </c>
      <c r="E750" t="s">
        <v>52</v>
      </c>
      <c r="F750" s="11" t="s">
        <v>7019</v>
      </c>
      <c r="G750" s="11" t="s">
        <v>7020</v>
      </c>
      <c r="H750" t="s">
        <v>55</v>
      </c>
      <c r="I750" s="11" t="s">
        <v>63</v>
      </c>
      <c r="J750">
        <v>5</v>
      </c>
      <c r="K750" s="34">
        <v>54.853775024414063</v>
      </c>
      <c r="L750" s="34">
        <v>78.999794006347656</v>
      </c>
      <c r="M750" s="34">
        <v>77.520462036132813</v>
      </c>
      <c r="N750" s="35">
        <v>0.43693822622299194</v>
      </c>
      <c r="O750">
        <v>80</v>
      </c>
      <c r="P750">
        <v>0</v>
      </c>
    </row>
    <row r="751" spans="1:16" x14ac:dyDescent="0.35">
      <c r="A751" s="5" t="s">
        <v>181</v>
      </c>
      <c r="B751" t="s">
        <v>7016</v>
      </c>
      <c r="C751" t="s">
        <v>7017</v>
      </c>
      <c r="D751" t="s">
        <v>7018</v>
      </c>
      <c r="E751" t="s">
        <v>52</v>
      </c>
      <c r="F751" s="11" t="s">
        <v>7019</v>
      </c>
      <c r="G751" s="11" t="s">
        <v>7020</v>
      </c>
      <c r="H751" t="s">
        <v>55</v>
      </c>
      <c r="I751" s="11" t="s">
        <v>63</v>
      </c>
      <c r="J751">
        <v>6</v>
      </c>
      <c r="K751" s="34">
        <v>54.632225036621094</v>
      </c>
      <c r="L751" s="34">
        <v>59.486400604248047</v>
      </c>
      <c r="M751" s="34">
        <v>58.09844970703125</v>
      </c>
      <c r="N751" s="35">
        <v>0.40683084726333618</v>
      </c>
      <c r="O751">
        <v>80</v>
      </c>
      <c r="P751">
        <v>0</v>
      </c>
    </row>
    <row r="752" spans="1:16" x14ac:dyDescent="0.35">
      <c r="A752" s="5" t="s">
        <v>182</v>
      </c>
      <c r="B752" t="s">
        <v>7016</v>
      </c>
      <c r="C752" t="s">
        <v>7017</v>
      </c>
      <c r="D752" t="s">
        <v>7018</v>
      </c>
      <c r="E752" t="s">
        <v>52</v>
      </c>
      <c r="F752" s="11" t="s">
        <v>7019</v>
      </c>
      <c r="G752" s="11" t="s">
        <v>7020</v>
      </c>
      <c r="H752" t="s">
        <v>55</v>
      </c>
      <c r="I752" s="11" t="s">
        <v>63</v>
      </c>
      <c r="J752">
        <v>7</v>
      </c>
      <c r="K752" s="34">
        <v>54.35577392578125</v>
      </c>
      <c r="L752" s="34">
        <v>41.943313598632813</v>
      </c>
      <c r="M752" s="34">
        <v>40.950695037841797</v>
      </c>
      <c r="N752" s="35">
        <v>0.29965412616729736</v>
      </c>
      <c r="O752">
        <v>80</v>
      </c>
      <c r="P752">
        <v>0</v>
      </c>
    </row>
    <row r="753" spans="1:16" x14ac:dyDescent="0.35">
      <c r="A753" s="5" t="s">
        <v>183</v>
      </c>
      <c r="B753" t="s">
        <v>7016</v>
      </c>
      <c r="C753" t="s">
        <v>7017</v>
      </c>
      <c r="D753" t="s">
        <v>7018</v>
      </c>
      <c r="E753" t="s">
        <v>52</v>
      </c>
      <c r="F753" s="11" t="s">
        <v>7019</v>
      </c>
      <c r="G753" s="11" t="s">
        <v>7020</v>
      </c>
      <c r="H753" t="s">
        <v>55</v>
      </c>
      <c r="I753" s="11" t="s">
        <v>63</v>
      </c>
      <c r="J753">
        <v>8</v>
      </c>
      <c r="K753" s="34">
        <v>55.08282470703125</v>
      </c>
      <c r="L753" s="34">
        <v>34.530677795410156</v>
      </c>
      <c r="M753" s="34">
        <v>34.416980743408203</v>
      </c>
      <c r="N753" s="35">
        <v>0.20308114588260651</v>
      </c>
      <c r="O753">
        <v>80</v>
      </c>
      <c r="P753">
        <v>0</v>
      </c>
    </row>
    <row r="754" spans="1:16" x14ac:dyDescent="0.35">
      <c r="A754" s="5" t="s">
        <v>184</v>
      </c>
      <c r="B754" t="s">
        <v>7016</v>
      </c>
      <c r="C754" t="s">
        <v>7017</v>
      </c>
      <c r="D754" t="s">
        <v>7018</v>
      </c>
      <c r="E754" t="s">
        <v>52</v>
      </c>
      <c r="F754" s="11" t="s">
        <v>7019</v>
      </c>
      <c r="G754" s="11" t="s">
        <v>7020</v>
      </c>
      <c r="H754" t="s">
        <v>55</v>
      </c>
      <c r="I754" s="11" t="s">
        <v>63</v>
      </c>
      <c r="J754">
        <v>9</v>
      </c>
      <c r="K754" s="34">
        <v>57.111873626708984</v>
      </c>
      <c r="L754" s="34">
        <v>36.570926666259766</v>
      </c>
      <c r="M754" s="34">
        <v>37.757320404052734</v>
      </c>
      <c r="N754" s="35">
        <v>0.43362337350845337</v>
      </c>
      <c r="O754">
        <v>80</v>
      </c>
      <c r="P754">
        <v>0</v>
      </c>
    </row>
    <row r="755" spans="1:16" x14ac:dyDescent="0.35">
      <c r="A755" s="5" t="s">
        <v>185</v>
      </c>
      <c r="B755" t="s">
        <v>7016</v>
      </c>
      <c r="C755" t="s">
        <v>7017</v>
      </c>
      <c r="D755" t="s">
        <v>7018</v>
      </c>
      <c r="E755" t="s">
        <v>52</v>
      </c>
      <c r="F755" s="11" t="s">
        <v>7019</v>
      </c>
      <c r="G755" s="11" t="s">
        <v>7020</v>
      </c>
      <c r="H755" t="s">
        <v>55</v>
      </c>
      <c r="I755" s="11" t="s">
        <v>63</v>
      </c>
      <c r="J755">
        <v>10</v>
      </c>
      <c r="K755" s="34">
        <v>60.019023895263672</v>
      </c>
      <c r="L755" s="34">
        <v>42.13055419921875</v>
      </c>
      <c r="M755" s="34">
        <v>44.030181884765625</v>
      </c>
      <c r="N755" s="35">
        <v>0.61626154184341431</v>
      </c>
      <c r="O755">
        <v>80</v>
      </c>
      <c r="P755">
        <v>0</v>
      </c>
    </row>
    <row r="756" spans="1:16" x14ac:dyDescent="0.35">
      <c r="A756" s="5" t="s">
        <v>186</v>
      </c>
      <c r="B756" t="s">
        <v>7016</v>
      </c>
      <c r="C756" t="s">
        <v>7017</v>
      </c>
      <c r="D756" t="s">
        <v>7018</v>
      </c>
      <c r="E756" t="s">
        <v>52</v>
      </c>
      <c r="F756" s="11" t="s">
        <v>7019</v>
      </c>
      <c r="G756" s="11" t="s">
        <v>7020</v>
      </c>
      <c r="H756" t="s">
        <v>55</v>
      </c>
      <c r="I756" s="11" t="s">
        <v>63</v>
      </c>
      <c r="J756">
        <v>11</v>
      </c>
      <c r="K756" s="34">
        <v>62.505725860595703</v>
      </c>
      <c r="L756" s="34">
        <v>46.849201202392578</v>
      </c>
      <c r="M756" s="34">
        <v>48.879932403564453</v>
      </c>
      <c r="N756" s="35">
        <v>0.66256862878799438</v>
      </c>
      <c r="O756">
        <v>80</v>
      </c>
      <c r="P756">
        <v>0</v>
      </c>
    </row>
    <row r="757" spans="1:16" x14ac:dyDescent="0.35">
      <c r="A757" s="5" t="s">
        <v>187</v>
      </c>
      <c r="B757" t="s">
        <v>7016</v>
      </c>
      <c r="C757" t="s">
        <v>7017</v>
      </c>
      <c r="D757" t="s">
        <v>7018</v>
      </c>
      <c r="E757" t="s">
        <v>52</v>
      </c>
      <c r="F757" s="11" t="s">
        <v>7019</v>
      </c>
      <c r="G757" s="11" t="s">
        <v>7020</v>
      </c>
      <c r="H757" t="s">
        <v>55</v>
      </c>
      <c r="I757" s="11" t="s">
        <v>63</v>
      </c>
      <c r="J757">
        <v>12</v>
      </c>
      <c r="K757" s="34">
        <v>64.101577758789063</v>
      </c>
      <c r="L757" s="34">
        <v>51.515743255615234</v>
      </c>
      <c r="M757" s="34">
        <v>53.890495300292969</v>
      </c>
      <c r="N757" s="35">
        <v>0.75306880474090576</v>
      </c>
      <c r="O757">
        <v>80</v>
      </c>
      <c r="P757">
        <v>0</v>
      </c>
    </row>
    <row r="758" spans="1:16" x14ac:dyDescent="0.35">
      <c r="A758" s="5" t="s">
        <v>188</v>
      </c>
      <c r="B758" t="s">
        <v>7016</v>
      </c>
      <c r="C758" t="s">
        <v>7017</v>
      </c>
      <c r="D758" t="s">
        <v>7018</v>
      </c>
      <c r="E758" t="s">
        <v>52</v>
      </c>
      <c r="F758" s="11" t="s">
        <v>7019</v>
      </c>
      <c r="G758" s="11" t="s">
        <v>7020</v>
      </c>
      <c r="H758" t="s">
        <v>55</v>
      </c>
      <c r="I758" s="11" t="s">
        <v>63</v>
      </c>
      <c r="J758">
        <v>13</v>
      </c>
      <c r="K758" s="34">
        <v>65.254478454589844</v>
      </c>
      <c r="L758" s="34">
        <v>56.977581024169922</v>
      </c>
      <c r="M758" s="34">
        <v>59.692470550537109</v>
      </c>
      <c r="N758" s="35">
        <v>0.85803288221359253</v>
      </c>
      <c r="O758">
        <v>80</v>
      </c>
      <c r="P758">
        <v>0</v>
      </c>
    </row>
    <row r="759" spans="1:16" x14ac:dyDescent="0.35">
      <c r="A759" s="5" t="s">
        <v>189</v>
      </c>
      <c r="B759" t="s">
        <v>7016</v>
      </c>
      <c r="C759" t="s">
        <v>7017</v>
      </c>
      <c r="D759" t="s">
        <v>7018</v>
      </c>
      <c r="E759" t="s">
        <v>52</v>
      </c>
      <c r="F759" s="11" t="s">
        <v>7019</v>
      </c>
      <c r="G759" s="11" t="s">
        <v>7020</v>
      </c>
      <c r="H759" t="s">
        <v>55</v>
      </c>
      <c r="I759" s="11" t="s">
        <v>63</v>
      </c>
      <c r="J759">
        <v>14</v>
      </c>
      <c r="K759" s="34">
        <v>65.971397399902344</v>
      </c>
      <c r="L759" s="34">
        <v>62.080032348632813</v>
      </c>
      <c r="M759" s="34">
        <v>65.086067199707031</v>
      </c>
      <c r="N759" s="35">
        <v>0.94202578067779541</v>
      </c>
      <c r="O759">
        <v>80</v>
      </c>
      <c r="P759">
        <v>0</v>
      </c>
    </row>
    <row r="760" spans="1:16" x14ac:dyDescent="0.35">
      <c r="A760" s="5" t="s">
        <v>190</v>
      </c>
      <c r="B760" t="s">
        <v>7016</v>
      </c>
      <c r="C760" t="s">
        <v>7017</v>
      </c>
      <c r="D760" t="s">
        <v>7018</v>
      </c>
      <c r="E760" t="s">
        <v>52</v>
      </c>
      <c r="F760" s="11" t="s">
        <v>7019</v>
      </c>
      <c r="G760" s="11" t="s">
        <v>7020</v>
      </c>
      <c r="H760" t="s">
        <v>55</v>
      </c>
      <c r="I760" s="11" t="s">
        <v>63</v>
      </c>
      <c r="J760">
        <v>15</v>
      </c>
      <c r="K760" s="34">
        <v>66.112625122070313</v>
      </c>
      <c r="L760" s="34">
        <v>67.515205383300781</v>
      </c>
      <c r="M760" s="34">
        <v>71.614982604980469</v>
      </c>
      <c r="N760" s="35">
        <v>1.2375729084014893</v>
      </c>
      <c r="O760">
        <v>80</v>
      </c>
      <c r="P760">
        <v>0</v>
      </c>
    </row>
    <row r="761" spans="1:16" x14ac:dyDescent="0.35">
      <c r="A761" s="5" t="s">
        <v>191</v>
      </c>
      <c r="B761" t="s">
        <v>7016</v>
      </c>
      <c r="C761" t="s">
        <v>7017</v>
      </c>
      <c r="D761" t="s">
        <v>7018</v>
      </c>
      <c r="E761" t="s">
        <v>52</v>
      </c>
      <c r="F761" s="11" t="s">
        <v>7019</v>
      </c>
      <c r="G761" s="11" t="s">
        <v>7020</v>
      </c>
      <c r="H761" t="s">
        <v>55</v>
      </c>
      <c r="I761" s="11" t="s">
        <v>63</v>
      </c>
      <c r="J761">
        <v>16</v>
      </c>
      <c r="K761" s="34">
        <v>66.022697448730469</v>
      </c>
      <c r="L761" s="34">
        <v>73.770347595214844</v>
      </c>
      <c r="M761" s="34">
        <v>78.053573608398438</v>
      </c>
      <c r="N761" s="35">
        <v>1.303303599357605</v>
      </c>
      <c r="O761">
        <v>80</v>
      </c>
      <c r="P761">
        <v>0</v>
      </c>
    </row>
    <row r="762" spans="1:16" x14ac:dyDescent="0.35">
      <c r="A762" s="5" t="s">
        <v>192</v>
      </c>
      <c r="B762" t="s">
        <v>7016</v>
      </c>
      <c r="C762" t="s">
        <v>7017</v>
      </c>
      <c r="D762" t="s">
        <v>7018</v>
      </c>
      <c r="E762" t="s">
        <v>52</v>
      </c>
      <c r="F762" s="11" t="s">
        <v>7019</v>
      </c>
      <c r="G762" s="11" t="s">
        <v>7020</v>
      </c>
      <c r="H762" t="s">
        <v>55</v>
      </c>
      <c r="I762" s="11" t="s">
        <v>63</v>
      </c>
      <c r="J762">
        <v>17</v>
      </c>
      <c r="K762" s="34">
        <v>65.646873474121094</v>
      </c>
      <c r="L762" s="34">
        <v>78.179183959960938</v>
      </c>
      <c r="M762" s="34">
        <v>85.2493896484375</v>
      </c>
      <c r="N762" s="35">
        <v>2.063075065612793</v>
      </c>
      <c r="O762">
        <v>80</v>
      </c>
      <c r="P762">
        <v>0</v>
      </c>
    </row>
    <row r="763" spans="1:16" x14ac:dyDescent="0.35">
      <c r="A763" s="5" t="s">
        <v>193</v>
      </c>
      <c r="B763" t="s">
        <v>7016</v>
      </c>
      <c r="C763" t="s">
        <v>7017</v>
      </c>
      <c r="D763" t="s">
        <v>7018</v>
      </c>
      <c r="E763" t="s">
        <v>52</v>
      </c>
      <c r="F763" s="11" t="s">
        <v>7019</v>
      </c>
      <c r="G763" s="11" t="s">
        <v>7020</v>
      </c>
      <c r="H763" t="s">
        <v>55</v>
      </c>
      <c r="I763" s="11" t="s">
        <v>63</v>
      </c>
      <c r="J763">
        <v>18</v>
      </c>
      <c r="K763" s="34">
        <v>64.650947570800781</v>
      </c>
      <c r="L763" s="34">
        <v>88.2802734375</v>
      </c>
      <c r="M763" s="34">
        <v>94.263153076171875</v>
      </c>
      <c r="N763" s="35">
        <v>1.804709792137146</v>
      </c>
      <c r="O763">
        <v>80</v>
      </c>
      <c r="P763">
        <v>0</v>
      </c>
    </row>
    <row r="764" spans="1:16" x14ac:dyDescent="0.35">
      <c r="A764" s="5" t="s">
        <v>194</v>
      </c>
      <c r="B764" t="s">
        <v>7016</v>
      </c>
      <c r="C764" t="s">
        <v>7017</v>
      </c>
      <c r="D764" t="s">
        <v>7018</v>
      </c>
      <c r="E764" t="s">
        <v>52</v>
      </c>
      <c r="F764" s="11" t="s">
        <v>7019</v>
      </c>
      <c r="G764" s="11" t="s">
        <v>7020</v>
      </c>
      <c r="H764" t="s">
        <v>55</v>
      </c>
      <c r="I764" s="11" t="s">
        <v>63</v>
      </c>
      <c r="J764">
        <v>19</v>
      </c>
      <c r="K764" s="34">
        <v>63.302974700927734</v>
      </c>
      <c r="L764" s="34">
        <v>100.24294281005859</v>
      </c>
      <c r="M764" s="34">
        <v>102.17528533935547</v>
      </c>
      <c r="N764" s="35">
        <v>0.62929517030715942</v>
      </c>
      <c r="O764">
        <v>80</v>
      </c>
      <c r="P764">
        <v>0</v>
      </c>
    </row>
    <row r="765" spans="1:16" x14ac:dyDescent="0.35">
      <c r="A765" s="5" t="s">
        <v>195</v>
      </c>
      <c r="B765" t="s">
        <v>7016</v>
      </c>
      <c r="C765" t="s">
        <v>7017</v>
      </c>
      <c r="D765" t="s">
        <v>7018</v>
      </c>
      <c r="E765" t="s">
        <v>52</v>
      </c>
      <c r="F765" s="11" t="s">
        <v>7019</v>
      </c>
      <c r="G765" s="11" t="s">
        <v>7020</v>
      </c>
      <c r="H765" t="s">
        <v>55</v>
      </c>
      <c r="I765" s="11" t="s">
        <v>63</v>
      </c>
      <c r="J765">
        <v>20</v>
      </c>
      <c r="K765" s="34">
        <v>61.149200439453125</v>
      </c>
      <c r="L765" s="34">
        <v>108.60314178466797</v>
      </c>
      <c r="M765" s="34">
        <v>110.02552795410156</v>
      </c>
      <c r="N765" s="35">
        <v>0.49670371413230896</v>
      </c>
      <c r="O765">
        <v>80</v>
      </c>
      <c r="P765">
        <v>0</v>
      </c>
    </row>
    <row r="766" spans="1:16" x14ac:dyDescent="0.35">
      <c r="A766" s="5" t="s">
        <v>196</v>
      </c>
      <c r="B766" t="s">
        <v>7016</v>
      </c>
      <c r="C766" t="s">
        <v>7017</v>
      </c>
      <c r="D766" t="s">
        <v>7018</v>
      </c>
      <c r="E766" t="s">
        <v>52</v>
      </c>
      <c r="F766" s="11" t="s">
        <v>7019</v>
      </c>
      <c r="G766" s="11" t="s">
        <v>7020</v>
      </c>
      <c r="H766" t="s">
        <v>55</v>
      </c>
      <c r="I766" s="11" t="s">
        <v>63</v>
      </c>
      <c r="J766">
        <v>21</v>
      </c>
      <c r="K766" s="34">
        <v>59.397426605224609</v>
      </c>
      <c r="L766" s="34">
        <v>118.24748992919922</v>
      </c>
      <c r="M766" s="34">
        <v>119.93914031982422</v>
      </c>
      <c r="N766" s="35">
        <v>0.53967136144638062</v>
      </c>
      <c r="O766">
        <v>80</v>
      </c>
      <c r="P766">
        <v>0</v>
      </c>
    </row>
    <row r="767" spans="1:16" x14ac:dyDescent="0.35">
      <c r="A767" s="5" t="s">
        <v>197</v>
      </c>
      <c r="B767" t="s">
        <v>7016</v>
      </c>
      <c r="C767" t="s">
        <v>7017</v>
      </c>
      <c r="D767" t="s">
        <v>7018</v>
      </c>
      <c r="E767" t="s">
        <v>52</v>
      </c>
      <c r="F767" s="11" t="s">
        <v>7019</v>
      </c>
      <c r="G767" s="11" t="s">
        <v>7020</v>
      </c>
      <c r="H767" t="s">
        <v>55</v>
      </c>
      <c r="I767" s="11" t="s">
        <v>63</v>
      </c>
      <c r="J767">
        <v>22</v>
      </c>
      <c r="K767" s="34">
        <v>58.680576324462891</v>
      </c>
      <c r="L767" s="34">
        <v>134.67124938964844</v>
      </c>
      <c r="M767" s="34">
        <v>132.43911743164063</v>
      </c>
      <c r="N767" s="35">
        <v>0.67056488990783691</v>
      </c>
      <c r="O767">
        <v>80</v>
      </c>
      <c r="P767">
        <v>0</v>
      </c>
    </row>
    <row r="768" spans="1:16" x14ac:dyDescent="0.35">
      <c r="A768" s="5" t="s">
        <v>198</v>
      </c>
      <c r="B768" t="s">
        <v>7016</v>
      </c>
      <c r="C768" t="s">
        <v>7017</v>
      </c>
      <c r="D768" t="s">
        <v>7018</v>
      </c>
      <c r="E768" t="s">
        <v>52</v>
      </c>
      <c r="F768" s="11" t="s">
        <v>7019</v>
      </c>
      <c r="G768" s="11" t="s">
        <v>7020</v>
      </c>
      <c r="H768" t="s">
        <v>55</v>
      </c>
      <c r="I768" s="11" t="s">
        <v>63</v>
      </c>
      <c r="J768">
        <v>23</v>
      </c>
      <c r="K768" s="34">
        <v>57.878307342529297</v>
      </c>
      <c r="L768" s="34">
        <v>145.1175537109375</v>
      </c>
      <c r="M768" s="34">
        <v>142.96867370605469</v>
      </c>
      <c r="N768" s="35">
        <v>0.64855092763900757</v>
      </c>
      <c r="O768">
        <v>80</v>
      </c>
      <c r="P768">
        <v>0</v>
      </c>
    </row>
    <row r="769" spans="1:16" x14ac:dyDescent="0.35">
      <c r="A769" s="5" t="s">
        <v>199</v>
      </c>
      <c r="B769" t="s">
        <v>7016</v>
      </c>
      <c r="C769" t="s">
        <v>7017</v>
      </c>
      <c r="D769" t="s">
        <v>7018</v>
      </c>
      <c r="E769" t="s">
        <v>52</v>
      </c>
      <c r="F769" s="11" t="s">
        <v>7019</v>
      </c>
      <c r="G769" s="11" t="s">
        <v>7020</v>
      </c>
      <c r="H769" t="s">
        <v>55</v>
      </c>
      <c r="I769" s="11" t="s">
        <v>63</v>
      </c>
      <c r="J769">
        <v>24</v>
      </c>
      <c r="K769" s="34">
        <v>57.385776519775391</v>
      </c>
      <c r="L769" s="34">
        <v>145.39666748046875</v>
      </c>
      <c r="M769" s="34">
        <v>143.50604248046875</v>
      </c>
      <c r="N769" s="35">
        <v>0.57282721996307373</v>
      </c>
      <c r="O769">
        <v>80</v>
      </c>
      <c r="P769">
        <v>0</v>
      </c>
    </row>
    <row r="770" spans="1:16" x14ac:dyDescent="0.35">
      <c r="A770" s="5" t="s">
        <v>200</v>
      </c>
      <c r="B770" t="s">
        <v>7016</v>
      </c>
      <c r="C770" t="s">
        <v>7017</v>
      </c>
      <c r="D770" t="s">
        <v>7018</v>
      </c>
      <c r="E770" t="s">
        <v>52</v>
      </c>
      <c r="F770" s="11" t="s">
        <v>7019</v>
      </c>
      <c r="G770" s="11" t="s">
        <v>7020</v>
      </c>
      <c r="H770" t="s">
        <v>55</v>
      </c>
      <c r="I770" s="11" t="s">
        <v>64</v>
      </c>
      <c r="J770">
        <v>1</v>
      </c>
      <c r="K770" s="34">
        <v>60.525890350341797</v>
      </c>
      <c r="L770" s="34">
        <v>159.15200805664063</v>
      </c>
      <c r="M770" s="34">
        <v>155.04933166503906</v>
      </c>
      <c r="N770" s="35">
        <v>1.2506457567214966</v>
      </c>
      <c r="O770">
        <v>80</v>
      </c>
      <c r="P770">
        <v>0</v>
      </c>
    </row>
    <row r="771" spans="1:16" x14ac:dyDescent="0.35">
      <c r="A771" s="5" t="s">
        <v>201</v>
      </c>
      <c r="B771" t="s">
        <v>7016</v>
      </c>
      <c r="C771" t="s">
        <v>7017</v>
      </c>
      <c r="D771" t="s">
        <v>7018</v>
      </c>
      <c r="E771" t="s">
        <v>52</v>
      </c>
      <c r="F771" s="11" t="s">
        <v>7019</v>
      </c>
      <c r="G771" s="11" t="s">
        <v>7020</v>
      </c>
      <c r="H771" t="s">
        <v>55</v>
      </c>
      <c r="I771" s="11" t="s">
        <v>64</v>
      </c>
      <c r="J771">
        <v>2</v>
      </c>
      <c r="K771" s="34">
        <v>60.248493194580078</v>
      </c>
      <c r="L771" s="34">
        <v>146.43482971191406</v>
      </c>
      <c r="M771" s="34">
        <v>142.98654174804688</v>
      </c>
      <c r="N771" s="35">
        <v>1.0548230409622192</v>
      </c>
      <c r="O771">
        <v>80</v>
      </c>
      <c r="P771">
        <v>0</v>
      </c>
    </row>
    <row r="772" spans="1:16" x14ac:dyDescent="0.35">
      <c r="A772" s="5" t="s">
        <v>202</v>
      </c>
      <c r="B772" t="s">
        <v>7016</v>
      </c>
      <c r="C772" t="s">
        <v>7017</v>
      </c>
      <c r="D772" t="s">
        <v>7018</v>
      </c>
      <c r="E772" t="s">
        <v>52</v>
      </c>
      <c r="F772" s="11" t="s">
        <v>7019</v>
      </c>
      <c r="G772" s="11" t="s">
        <v>7020</v>
      </c>
      <c r="H772" t="s">
        <v>55</v>
      </c>
      <c r="I772" s="11" t="s">
        <v>64</v>
      </c>
      <c r="J772">
        <v>3</v>
      </c>
      <c r="K772" s="34">
        <v>60.047389984130859</v>
      </c>
      <c r="L772" s="34">
        <v>128.04936218261719</v>
      </c>
      <c r="M772" s="34">
        <v>125.3079833984375</v>
      </c>
      <c r="N772" s="35">
        <v>0.84090995788574219</v>
      </c>
      <c r="O772">
        <v>80</v>
      </c>
      <c r="P772">
        <v>0</v>
      </c>
    </row>
    <row r="773" spans="1:16" x14ac:dyDescent="0.35">
      <c r="A773" s="5" t="s">
        <v>203</v>
      </c>
      <c r="B773" t="s">
        <v>7016</v>
      </c>
      <c r="C773" t="s">
        <v>7017</v>
      </c>
      <c r="D773" t="s">
        <v>7018</v>
      </c>
      <c r="E773" t="s">
        <v>52</v>
      </c>
      <c r="F773" s="11" t="s">
        <v>7019</v>
      </c>
      <c r="G773" s="11" t="s">
        <v>7020</v>
      </c>
      <c r="H773" t="s">
        <v>55</v>
      </c>
      <c r="I773" s="11" t="s">
        <v>64</v>
      </c>
      <c r="J773">
        <v>4</v>
      </c>
      <c r="K773" s="34">
        <v>59.808818817138672</v>
      </c>
      <c r="L773" s="34">
        <v>107.47390747070313</v>
      </c>
      <c r="M773" s="34">
        <v>105.28600311279297</v>
      </c>
      <c r="N773" s="35">
        <v>0.67958676815032959</v>
      </c>
      <c r="O773">
        <v>80</v>
      </c>
      <c r="P773">
        <v>0</v>
      </c>
    </row>
    <row r="774" spans="1:16" x14ac:dyDescent="0.35">
      <c r="A774" s="5" t="s">
        <v>204</v>
      </c>
      <c r="B774" t="s">
        <v>7016</v>
      </c>
      <c r="C774" t="s">
        <v>7017</v>
      </c>
      <c r="D774" t="s">
        <v>7018</v>
      </c>
      <c r="E774" t="s">
        <v>52</v>
      </c>
      <c r="F774" s="11" t="s">
        <v>7019</v>
      </c>
      <c r="G774" s="11" t="s">
        <v>7020</v>
      </c>
      <c r="H774" t="s">
        <v>55</v>
      </c>
      <c r="I774" s="11" t="s">
        <v>64</v>
      </c>
      <c r="J774">
        <v>5</v>
      </c>
      <c r="K774" s="34">
        <v>59.555038452148438</v>
      </c>
      <c r="L774" s="34">
        <v>86.150550842285156</v>
      </c>
      <c r="M774" s="34">
        <v>84.264686584472656</v>
      </c>
      <c r="N774" s="35">
        <v>0.58364701271057129</v>
      </c>
      <c r="O774">
        <v>80</v>
      </c>
      <c r="P774">
        <v>0</v>
      </c>
    </row>
    <row r="775" spans="1:16" x14ac:dyDescent="0.35">
      <c r="A775" s="5" t="s">
        <v>205</v>
      </c>
      <c r="B775" t="s">
        <v>7016</v>
      </c>
      <c r="C775" t="s">
        <v>7017</v>
      </c>
      <c r="D775" t="s">
        <v>7018</v>
      </c>
      <c r="E775" t="s">
        <v>52</v>
      </c>
      <c r="F775" s="11" t="s">
        <v>7019</v>
      </c>
      <c r="G775" s="11" t="s">
        <v>7020</v>
      </c>
      <c r="H775" t="s">
        <v>55</v>
      </c>
      <c r="I775" s="11" t="s">
        <v>64</v>
      </c>
      <c r="J775">
        <v>6</v>
      </c>
      <c r="K775" s="34">
        <v>59.358375549316406</v>
      </c>
      <c r="L775" s="34">
        <v>65.163627624511719</v>
      </c>
      <c r="M775" s="34">
        <v>63.483306884765625</v>
      </c>
      <c r="N775" s="35">
        <v>0.51282215118408203</v>
      </c>
      <c r="O775">
        <v>80</v>
      </c>
      <c r="P775">
        <v>0</v>
      </c>
    </row>
    <row r="776" spans="1:16" x14ac:dyDescent="0.35">
      <c r="A776" s="5" t="s">
        <v>206</v>
      </c>
      <c r="B776" t="s">
        <v>7016</v>
      </c>
      <c r="C776" t="s">
        <v>7017</v>
      </c>
      <c r="D776" t="s">
        <v>7018</v>
      </c>
      <c r="E776" t="s">
        <v>52</v>
      </c>
      <c r="F776" s="11" t="s">
        <v>7019</v>
      </c>
      <c r="G776" s="11" t="s">
        <v>7020</v>
      </c>
      <c r="H776" t="s">
        <v>55</v>
      </c>
      <c r="I776" s="11" t="s">
        <v>64</v>
      </c>
      <c r="J776">
        <v>7</v>
      </c>
      <c r="K776" s="34">
        <v>59.192947387695313</v>
      </c>
      <c r="L776" s="34">
        <v>46.174236297607422</v>
      </c>
      <c r="M776" s="34">
        <v>45.450691223144531</v>
      </c>
      <c r="N776" s="35">
        <v>0.25673475861549377</v>
      </c>
      <c r="O776">
        <v>80</v>
      </c>
      <c r="P776">
        <v>0</v>
      </c>
    </row>
    <row r="777" spans="1:16" x14ac:dyDescent="0.35">
      <c r="A777" s="5" t="s">
        <v>207</v>
      </c>
      <c r="B777" t="s">
        <v>7016</v>
      </c>
      <c r="C777" t="s">
        <v>7017</v>
      </c>
      <c r="D777" t="s">
        <v>7018</v>
      </c>
      <c r="E777" t="s">
        <v>52</v>
      </c>
      <c r="F777" s="11" t="s">
        <v>7019</v>
      </c>
      <c r="G777" s="11" t="s">
        <v>7020</v>
      </c>
      <c r="H777" t="s">
        <v>55</v>
      </c>
      <c r="I777" s="11" t="s">
        <v>64</v>
      </c>
      <c r="J777">
        <v>8</v>
      </c>
      <c r="K777" s="34">
        <v>59.790676116943359</v>
      </c>
      <c r="L777" s="34">
        <v>37.910163879394531</v>
      </c>
      <c r="M777" s="34">
        <v>38.397972106933594</v>
      </c>
      <c r="N777" s="35">
        <v>0.32270917296409607</v>
      </c>
      <c r="O777">
        <v>80</v>
      </c>
      <c r="P777">
        <v>0</v>
      </c>
    </row>
    <row r="778" spans="1:16" x14ac:dyDescent="0.35">
      <c r="A778" s="5" t="s">
        <v>208</v>
      </c>
      <c r="B778" t="s">
        <v>7016</v>
      </c>
      <c r="C778" t="s">
        <v>7017</v>
      </c>
      <c r="D778" t="s">
        <v>7018</v>
      </c>
      <c r="E778" t="s">
        <v>52</v>
      </c>
      <c r="F778" s="11" t="s">
        <v>7019</v>
      </c>
      <c r="G778" s="11" t="s">
        <v>7020</v>
      </c>
      <c r="H778" t="s">
        <v>55</v>
      </c>
      <c r="I778" s="11" t="s">
        <v>64</v>
      </c>
      <c r="J778">
        <v>9</v>
      </c>
      <c r="K778" s="34">
        <v>62.170066833496094</v>
      </c>
      <c r="L778" s="34">
        <v>39.749542236328125</v>
      </c>
      <c r="M778" s="34">
        <v>41.023361206054688</v>
      </c>
      <c r="N778" s="35">
        <v>0.49656307697296143</v>
      </c>
      <c r="O778">
        <v>80</v>
      </c>
      <c r="P778">
        <v>0</v>
      </c>
    </row>
    <row r="779" spans="1:16" x14ac:dyDescent="0.35">
      <c r="A779" s="5" t="s">
        <v>209</v>
      </c>
      <c r="B779" t="s">
        <v>7016</v>
      </c>
      <c r="C779" t="s">
        <v>7017</v>
      </c>
      <c r="D779" t="s">
        <v>7018</v>
      </c>
      <c r="E779" t="s">
        <v>52</v>
      </c>
      <c r="F779" s="11" t="s">
        <v>7019</v>
      </c>
      <c r="G779" s="11" t="s">
        <v>7020</v>
      </c>
      <c r="H779" t="s">
        <v>55</v>
      </c>
      <c r="I779" s="11" t="s">
        <v>64</v>
      </c>
      <c r="J779">
        <v>10</v>
      </c>
      <c r="K779" s="34">
        <v>64.303489685058594</v>
      </c>
      <c r="L779" s="34">
        <v>45.348484039306641</v>
      </c>
      <c r="M779" s="34">
        <v>46.980274200439453</v>
      </c>
      <c r="N779" s="35">
        <v>0.60209876298904419</v>
      </c>
      <c r="O779">
        <v>80</v>
      </c>
      <c r="P779">
        <v>0</v>
      </c>
    </row>
    <row r="780" spans="1:16" x14ac:dyDescent="0.35">
      <c r="A780" s="5" t="s">
        <v>210</v>
      </c>
      <c r="B780" t="s">
        <v>7016</v>
      </c>
      <c r="C780" t="s">
        <v>7017</v>
      </c>
      <c r="D780" t="s">
        <v>7018</v>
      </c>
      <c r="E780" t="s">
        <v>52</v>
      </c>
      <c r="F780" s="11" t="s">
        <v>7019</v>
      </c>
      <c r="G780" s="11" t="s">
        <v>7020</v>
      </c>
      <c r="H780" t="s">
        <v>55</v>
      </c>
      <c r="I780" s="11" t="s">
        <v>64</v>
      </c>
      <c r="J780">
        <v>11</v>
      </c>
      <c r="K780" s="34">
        <v>66.258338928222656</v>
      </c>
      <c r="L780" s="34">
        <v>49.945858001708984</v>
      </c>
      <c r="M780" s="34">
        <v>51.684215545654297</v>
      </c>
      <c r="N780" s="35">
        <v>0.61495202779769897</v>
      </c>
      <c r="O780">
        <v>80</v>
      </c>
      <c r="P780">
        <v>0</v>
      </c>
    </row>
    <row r="781" spans="1:16" x14ac:dyDescent="0.35">
      <c r="A781" s="5" t="s">
        <v>211</v>
      </c>
      <c r="B781" t="s">
        <v>7016</v>
      </c>
      <c r="C781" t="s">
        <v>7017</v>
      </c>
      <c r="D781" t="s">
        <v>7018</v>
      </c>
      <c r="E781" t="s">
        <v>52</v>
      </c>
      <c r="F781" s="11" t="s">
        <v>7019</v>
      </c>
      <c r="G781" s="11" t="s">
        <v>7020</v>
      </c>
      <c r="H781" t="s">
        <v>55</v>
      </c>
      <c r="I781" s="11" t="s">
        <v>64</v>
      </c>
      <c r="J781">
        <v>12</v>
      </c>
      <c r="K781" s="34">
        <v>67.702003479003906</v>
      </c>
      <c r="L781" s="34">
        <v>55.094509124755859</v>
      </c>
      <c r="M781" s="34">
        <v>57.07000732421875</v>
      </c>
      <c r="N781" s="35">
        <v>0.69431251287460327</v>
      </c>
      <c r="O781">
        <v>80</v>
      </c>
      <c r="P781">
        <v>0</v>
      </c>
    </row>
    <row r="782" spans="1:16" x14ac:dyDescent="0.35">
      <c r="A782" s="5" t="s">
        <v>212</v>
      </c>
      <c r="B782" t="s">
        <v>7016</v>
      </c>
      <c r="C782" t="s">
        <v>7017</v>
      </c>
      <c r="D782" t="s">
        <v>7018</v>
      </c>
      <c r="E782" t="s">
        <v>52</v>
      </c>
      <c r="F782" s="11" t="s">
        <v>7019</v>
      </c>
      <c r="G782" s="11" t="s">
        <v>7020</v>
      </c>
      <c r="H782" t="s">
        <v>55</v>
      </c>
      <c r="I782" s="11" t="s">
        <v>64</v>
      </c>
      <c r="J782">
        <v>13</v>
      </c>
      <c r="K782" s="34">
        <v>68.80096435546875</v>
      </c>
      <c r="L782" s="34">
        <v>61.004306793212891</v>
      </c>
      <c r="M782" s="34">
        <v>63.175914764404297</v>
      </c>
      <c r="N782" s="35">
        <v>0.7734302282333374</v>
      </c>
      <c r="O782">
        <v>80</v>
      </c>
      <c r="P782">
        <v>0</v>
      </c>
    </row>
    <row r="783" spans="1:16" x14ac:dyDescent="0.35">
      <c r="A783" s="5" t="s">
        <v>213</v>
      </c>
      <c r="B783" t="s">
        <v>7016</v>
      </c>
      <c r="C783" t="s">
        <v>7017</v>
      </c>
      <c r="D783" t="s">
        <v>7018</v>
      </c>
      <c r="E783" t="s">
        <v>52</v>
      </c>
      <c r="F783" s="11" t="s">
        <v>7019</v>
      </c>
      <c r="G783" s="11" t="s">
        <v>7020</v>
      </c>
      <c r="H783" t="s">
        <v>55</v>
      </c>
      <c r="I783" s="11" t="s">
        <v>64</v>
      </c>
      <c r="J783">
        <v>14</v>
      </c>
      <c r="K783" s="34">
        <v>69.521202087402344</v>
      </c>
      <c r="L783" s="34">
        <v>66.402809143066406</v>
      </c>
      <c r="M783" s="34">
        <v>68.823516845703125</v>
      </c>
      <c r="N783" s="35">
        <v>0.84972077608108521</v>
      </c>
      <c r="O783">
        <v>80</v>
      </c>
      <c r="P783">
        <v>0</v>
      </c>
    </row>
    <row r="784" spans="1:16" x14ac:dyDescent="0.35">
      <c r="A784" s="5" t="s">
        <v>214</v>
      </c>
      <c r="B784" t="s">
        <v>7016</v>
      </c>
      <c r="C784" t="s">
        <v>7017</v>
      </c>
      <c r="D784" t="s">
        <v>7018</v>
      </c>
      <c r="E784" t="s">
        <v>52</v>
      </c>
      <c r="F784" s="11" t="s">
        <v>7019</v>
      </c>
      <c r="G784" s="11" t="s">
        <v>7020</v>
      </c>
      <c r="H784" t="s">
        <v>55</v>
      </c>
      <c r="I784" s="11" t="s">
        <v>64</v>
      </c>
      <c r="J784">
        <v>15</v>
      </c>
      <c r="K784" s="34">
        <v>69.585479736328125</v>
      </c>
      <c r="L784" s="34">
        <v>72.643318176269531</v>
      </c>
      <c r="M784" s="34">
        <v>75.512786865234375</v>
      </c>
      <c r="N784" s="35">
        <v>1.0267887115478516</v>
      </c>
      <c r="O784">
        <v>80</v>
      </c>
      <c r="P784">
        <v>0</v>
      </c>
    </row>
    <row r="785" spans="1:16" x14ac:dyDescent="0.35">
      <c r="A785" s="5" t="s">
        <v>215</v>
      </c>
      <c r="B785" t="s">
        <v>7016</v>
      </c>
      <c r="C785" t="s">
        <v>7017</v>
      </c>
      <c r="D785" t="s">
        <v>7018</v>
      </c>
      <c r="E785" t="s">
        <v>52</v>
      </c>
      <c r="F785" s="11" t="s">
        <v>7019</v>
      </c>
      <c r="G785" s="11" t="s">
        <v>7020</v>
      </c>
      <c r="H785" t="s">
        <v>55</v>
      </c>
      <c r="I785" s="11" t="s">
        <v>64</v>
      </c>
      <c r="J785">
        <v>16</v>
      </c>
      <c r="K785" s="34">
        <v>69.266380310058594</v>
      </c>
      <c r="L785" s="34">
        <v>79.351264953613281</v>
      </c>
      <c r="M785" s="34">
        <v>82.31903076171875</v>
      </c>
      <c r="N785" s="35">
        <v>1.1174838542938232</v>
      </c>
      <c r="O785">
        <v>80</v>
      </c>
      <c r="P785">
        <v>0</v>
      </c>
    </row>
    <row r="786" spans="1:16" x14ac:dyDescent="0.35">
      <c r="A786" s="5" t="s">
        <v>216</v>
      </c>
      <c r="B786" t="s">
        <v>7016</v>
      </c>
      <c r="C786" t="s">
        <v>7017</v>
      </c>
      <c r="D786" t="s">
        <v>7018</v>
      </c>
      <c r="E786" t="s">
        <v>52</v>
      </c>
      <c r="F786" s="11" t="s">
        <v>7019</v>
      </c>
      <c r="G786" s="11" t="s">
        <v>7020</v>
      </c>
      <c r="H786" t="s">
        <v>55</v>
      </c>
      <c r="I786" s="11" t="s">
        <v>64</v>
      </c>
      <c r="J786">
        <v>17</v>
      </c>
      <c r="K786" s="34">
        <v>68.276657104492188</v>
      </c>
      <c r="L786" s="34">
        <v>83.835624694824219</v>
      </c>
      <c r="M786" s="34">
        <v>89.572235107421875</v>
      </c>
      <c r="N786" s="35">
        <v>1.7975894212722778</v>
      </c>
      <c r="O786">
        <v>80</v>
      </c>
      <c r="P786">
        <v>0</v>
      </c>
    </row>
    <row r="787" spans="1:16" x14ac:dyDescent="0.35">
      <c r="A787" s="5" t="s">
        <v>217</v>
      </c>
      <c r="B787" t="s">
        <v>7016</v>
      </c>
      <c r="C787" t="s">
        <v>7017</v>
      </c>
      <c r="D787" t="s">
        <v>7018</v>
      </c>
      <c r="E787" t="s">
        <v>52</v>
      </c>
      <c r="F787" s="11" t="s">
        <v>7019</v>
      </c>
      <c r="G787" s="11" t="s">
        <v>7020</v>
      </c>
      <c r="H787" t="s">
        <v>55</v>
      </c>
      <c r="I787" s="11" t="s">
        <v>64</v>
      </c>
      <c r="J787">
        <v>18</v>
      </c>
      <c r="K787" s="34">
        <v>67.435836791992188</v>
      </c>
      <c r="L787" s="34">
        <v>94.149383544921875</v>
      </c>
      <c r="M787" s="34">
        <v>98.969100952148438</v>
      </c>
      <c r="N787" s="35">
        <v>1.5923552513122559</v>
      </c>
      <c r="O787">
        <v>80</v>
      </c>
      <c r="P787">
        <v>0</v>
      </c>
    </row>
    <row r="788" spans="1:16" x14ac:dyDescent="0.35">
      <c r="A788" s="5" t="s">
        <v>218</v>
      </c>
      <c r="B788" t="s">
        <v>7016</v>
      </c>
      <c r="C788" t="s">
        <v>7017</v>
      </c>
      <c r="D788" t="s">
        <v>7018</v>
      </c>
      <c r="E788" t="s">
        <v>52</v>
      </c>
      <c r="F788" s="11" t="s">
        <v>7019</v>
      </c>
      <c r="G788" s="11" t="s">
        <v>7020</v>
      </c>
      <c r="H788" t="s">
        <v>55</v>
      </c>
      <c r="I788" s="11" t="s">
        <v>64</v>
      </c>
      <c r="J788">
        <v>19</v>
      </c>
      <c r="K788" s="34">
        <v>66.32025146484375</v>
      </c>
      <c r="L788" s="34">
        <v>106.48352813720703</v>
      </c>
      <c r="M788" s="34">
        <v>108.45563507080078</v>
      </c>
      <c r="N788" s="35">
        <v>0.79548639059066772</v>
      </c>
      <c r="O788">
        <v>80</v>
      </c>
      <c r="P788">
        <v>0</v>
      </c>
    </row>
    <row r="789" spans="1:16" x14ac:dyDescent="0.35">
      <c r="A789" s="5" t="s">
        <v>219</v>
      </c>
      <c r="B789" t="s">
        <v>7016</v>
      </c>
      <c r="C789" t="s">
        <v>7017</v>
      </c>
      <c r="D789" t="s">
        <v>7018</v>
      </c>
      <c r="E789" t="s">
        <v>52</v>
      </c>
      <c r="F789" s="11" t="s">
        <v>7019</v>
      </c>
      <c r="G789" s="11" t="s">
        <v>7020</v>
      </c>
      <c r="H789" t="s">
        <v>55</v>
      </c>
      <c r="I789" s="11" t="s">
        <v>64</v>
      </c>
      <c r="J789">
        <v>20</v>
      </c>
      <c r="K789" s="34">
        <v>64.718284606933594</v>
      </c>
      <c r="L789" s="34">
        <v>115.50714111328125</v>
      </c>
      <c r="M789" s="34">
        <v>116.15055084228516</v>
      </c>
      <c r="N789" s="35">
        <v>0.65630954504013062</v>
      </c>
      <c r="O789">
        <v>80</v>
      </c>
      <c r="P789">
        <v>0</v>
      </c>
    </row>
    <row r="790" spans="1:16" x14ac:dyDescent="0.35">
      <c r="A790" s="5" t="s">
        <v>220</v>
      </c>
      <c r="B790" t="s">
        <v>7016</v>
      </c>
      <c r="C790" t="s">
        <v>7017</v>
      </c>
      <c r="D790" t="s">
        <v>7018</v>
      </c>
      <c r="E790" t="s">
        <v>52</v>
      </c>
      <c r="F790" s="11" t="s">
        <v>7019</v>
      </c>
      <c r="G790" s="11" t="s">
        <v>7020</v>
      </c>
      <c r="H790" t="s">
        <v>55</v>
      </c>
      <c r="I790" s="11" t="s">
        <v>64</v>
      </c>
      <c r="J790">
        <v>21</v>
      </c>
      <c r="K790" s="34">
        <v>62.879039764404297</v>
      </c>
      <c r="L790" s="34">
        <v>126.07218933105469</v>
      </c>
      <c r="M790" s="34">
        <v>126.87989044189453</v>
      </c>
      <c r="N790" s="35">
        <v>0.63877254724502563</v>
      </c>
      <c r="O790">
        <v>80</v>
      </c>
      <c r="P790">
        <v>0</v>
      </c>
    </row>
    <row r="791" spans="1:16" x14ac:dyDescent="0.35">
      <c r="A791" s="5" t="s">
        <v>221</v>
      </c>
      <c r="B791" t="s">
        <v>7016</v>
      </c>
      <c r="C791" t="s">
        <v>7017</v>
      </c>
      <c r="D791" t="s">
        <v>7018</v>
      </c>
      <c r="E791" t="s">
        <v>52</v>
      </c>
      <c r="F791" s="11" t="s">
        <v>7019</v>
      </c>
      <c r="G791" s="11" t="s">
        <v>7020</v>
      </c>
      <c r="H791" t="s">
        <v>55</v>
      </c>
      <c r="I791" s="11" t="s">
        <v>64</v>
      </c>
      <c r="J791">
        <v>22</v>
      </c>
      <c r="K791" s="34">
        <v>61.953014373779297</v>
      </c>
      <c r="L791" s="34">
        <v>143.8790283203125</v>
      </c>
      <c r="M791" s="34">
        <v>140.53623962402344</v>
      </c>
      <c r="N791" s="35">
        <v>1.1162326335906982</v>
      </c>
      <c r="O791">
        <v>80</v>
      </c>
      <c r="P791">
        <v>0</v>
      </c>
    </row>
    <row r="792" spans="1:16" x14ac:dyDescent="0.35">
      <c r="A792" s="5" t="s">
        <v>222</v>
      </c>
      <c r="B792" t="s">
        <v>7016</v>
      </c>
      <c r="C792" t="s">
        <v>7017</v>
      </c>
      <c r="D792" t="s">
        <v>7018</v>
      </c>
      <c r="E792" t="s">
        <v>52</v>
      </c>
      <c r="F792" s="11" t="s">
        <v>7019</v>
      </c>
      <c r="G792" s="11" t="s">
        <v>7020</v>
      </c>
      <c r="H792" t="s">
        <v>55</v>
      </c>
      <c r="I792" s="11" t="s">
        <v>64</v>
      </c>
      <c r="J792">
        <v>23</v>
      </c>
      <c r="K792" s="34">
        <v>61.33135986328125</v>
      </c>
      <c r="L792" s="34">
        <v>155.26008605957031</v>
      </c>
      <c r="M792" s="34">
        <v>152.31381225585938</v>
      </c>
      <c r="N792" s="35">
        <v>1.0324667692184448</v>
      </c>
      <c r="O792">
        <v>80</v>
      </c>
      <c r="P792">
        <v>0</v>
      </c>
    </row>
    <row r="793" spans="1:16" x14ac:dyDescent="0.35">
      <c r="A793" s="5" t="s">
        <v>223</v>
      </c>
      <c r="B793" t="s">
        <v>7016</v>
      </c>
      <c r="C793" t="s">
        <v>7017</v>
      </c>
      <c r="D793" t="s">
        <v>7018</v>
      </c>
      <c r="E793" t="s">
        <v>52</v>
      </c>
      <c r="F793" s="11" t="s">
        <v>7019</v>
      </c>
      <c r="G793" s="11" t="s">
        <v>7020</v>
      </c>
      <c r="H793" t="s">
        <v>55</v>
      </c>
      <c r="I793" s="11" t="s">
        <v>64</v>
      </c>
      <c r="J793">
        <v>24</v>
      </c>
      <c r="K793" s="34">
        <v>60.981807708740234</v>
      </c>
      <c r="L793" s="34">
        <v>155.86380004882813</v>
      </c>
      <c r="M793" s="34">
        <v>153.13804626464844</v>
      </c>
      <c r="N793" s="35">
        <v>0.96570587158203125</v>
      </c>
      <c r="O793">
        <v>80</v>
      </c>
      <c r="P793">
        <v>0</v>
      </c>
    </row>
    <row r="794" spans="1:16" x14ac:dyDescent="0.35">
      <c r="A794" s="5" t="s">
        <v>224</v>
      </c>
      <c r="B794" t="s">
        <v>7016</v>
      </c>
      <c r="C794" t="s">
        <v>7017</v>
      </c>
      <c r="D794" t="s">
        <v>7018</v>
      </c>
      <c r="E794" t="s">
        <v>52</v>
      </c>
      <c r="F794" s="11" t="s">
        <v>7019</v>
      </c>
      <c r="G794" s="11" t="s">
        <v>7020</v>
      </c>
      <c r="H794" t="s">
        <v>55</v>
      </c>
      <c r="I794" s="11" t="s">
        <v>65</v>
      </c>
      <c r="J794">
        <v>1</v>
      </c>
      <c r="K794" s="34">
        <v>62.897377014160156</v>
      </c>
      <c r="L794" s="34">
        <v>179.16702270507813</v>
      </c>
      <c r="M794" s="34">
        <v>157.02458190917969</v>
      </c>
      <c r="N794" s="35">
        <v>6.1423239707946777</v>
      </c>
      <c r="O794">
        <v>80</v>
      </c>
      <c r="P794">
        <v>0</v>
      </c>
    </row>
    <row r="795" spans="1:16" x14ac:dyDescent="0.35">
      <c r="A795" s="5" t="s">
        <v>225</v>
      </c>
      <c r="B795" t="s">
        <v>7016</v>
      </c>
      <c r="C795" t="s">
        <v>7017</v>
      </c>
      <c r="D795" t="s">
        <v>7018</v>
      </c>
      <c r="E795" t="s">
        <v>52</v>
      </c>
      <c r="F795" s="11" t="s">
        <v>7019</v>
      </c>
      <c r="G795" s="11" t="s">
        <v>7020</v>
      </c>
      <c r="H795" t="s">
        <v>55</v>
      </c>
      <c r="I795" s="11" t="s">
        <v>65</v>
      </c>
      <c r="J795">
        <v>2</v>
      </c>
      <c r="K795" s="34">
        <v>62.662174224853516</v>
      </c>
      <c r="L795" s="34">
        <v>164.95791625976563</v>
      </c>
      <c r="M795" s="34">
        <v>144.77934265136719</v>
      </c>
      <c r="N795" s="35">
        <v>5.5969228744506836</v>
      </c>
      <c r="O795">
        <v>80</v>
      </c>
      <c r="P795">
        <v>0</v>
      </c>
    </row>
    <row r="796" spans="1:16" x14ac:dyDescent="0.35">
      <c r="A796" s="5" t="s">
        <v>226</v>
      </c>
      <c r="B796" t="s">
        <v>7016</v>
      </c>
      <c r="C796" t="s">
        <v>7017</v>
      </c>
      <c r="D796" t="s">
        <v>7018</v>
      </c>
      <c r="E796" t="s">
        <v>52</v>
      </c>
      <c r="F796" s="11" t="s">
        <v>7019</v>
      </c>
      <c r="G796" s="11" t="s">
        <v>7020</v>
      </c>
      <c r="H796" t="s">
        <v>55</v>
      </c>
      <c r="I796" s="11" t="s">
        <v>65</v>
      </c>
      <c r="J796">
        <v>3</v>
      </c>
      <c r="K796" s="34">
        <v>62.360000610351563</v>
      </c>
      <c r="L796" s="34">
        <v>144.3009033203125</v>
      </c>
      <c r="M796" s="34">
        <v>126.94847869873047</v>
      </c>
      <c r="N796" s="35">
        <v>4.8143959045410156</v>
      </c>
      <c r="O796">
        <v>80</v>
      </c>
      <c r="P796">
        <v>0</v>
      </c>
    </row>
    <row r="797" spans="1:16" x14ac:dyDescent="0.35">
      <c r="A797" s="5" t="s">
        <v>227</v>
      </c>
      <c r="B797" t="s">
        <v>7016</v>
      </c>
      <c r="C797" t="s">
        <v>7017</v>
      </c>
      <c r="D797" t="s">
        <v>7018</v>
      </c>
      <c r="E797" t="s">
        <v>52</v>
      </c>
      <c r="F797" s="11" t="s">
        <v>7019</v>
      </c>
      <c r="G797" s="11" t="s">
        <v>7020</v>
      </c>
      <c r="H797" t="s">
        <v>55</v>
      </c>
      <c r="I797" s="11" t="s">
        <v>65</v>
      </c>
      <c r="J797">
        <v>4</v>
      </c>
      <c r="K797" s="34">
        <v>62.134777069091797</v>
      </c>
      <c r="L797" s="34">
        <v>121.21293640136719</v>
      </c>
      <c r="M797" s="34">
        <v>106.78150939941406</v>
      </c>
      <c r="N797" s="35">
        <v>4.0059375762939453</v>
      </c>
      <c r="O797">
        <v>80</v>
      </c>
      <c r="P797">
        <v>0</v>
      </c>
    </row>
    <row r="798" spans="1:16" x14ac:dyDescent="0.35">
      <c r="A798" s="5" t="s">
        <v>228</v>
      </c>
      <c r="B798" t="s">
        <v>7016</v>
      </c>
      <c r="C798" t="s">
        <v>7017</v>
      </c>
      <c r="D798" t="s">
        <v>7018</v>
      </c>
      <c r="E798" t="s">
        <v>52</v>
      </c>
      <c r="F798" s="11" t="s">
        <v>7019</v>
      </c>
      <c r="G798" s="11" t="s">
        <v>7020</v>
      </c>
      <c r="H798" t="s">
        <v>55</v>
      </c>
      <c r="I798" s="11" t="s">
        <v>65</v>
      </c>
      <c r="J798">
        <v>5</v>
      </c>
      <c r="K798" s="34">
        <v>61.881351470947266</v>
      </c>
      <c r="L798" s="34">
        <v>97.264602661132813</v>
      </c>
      <c r="M798" s="34">
        <v>85.550216674804688</v>
      </c>
      <c r="N798" s="35">
        <v>3.2544193267822266</v>
      </c>
      <c r="O798">
        <v>80</v>
      </c>
      <c r="P798">
        <v>0</v>
      </c>
    </row>
    <row r="799" spans="1:16" x14ac:dyDescent="0.35">
      <c r="A799" s="5" t="s">
        <v>229</v>
      </c>
      <c r="B799" t="s">
        <v>7016</v>
      </c>
      <c r="C799" t="s">
        <v>7017</v>
      </c>
      <c r="D799" t="s">
        <v>7018</v>
      </c>
      <c r="E799" t="s">
        <v>52</v>
      </c>
      <c r="F799" s="11" t="s">
        <v>7019</v>
      </c>
      <c r="G799" s="11" t="s">
        <v>7020</v>
      </c>
      <c r="H799" t="s">
        <v>55</v>
      </c>
      <c r="I799" s="11" t="s">
        <v>65</v>
      </c>
      <c r="J799">
        <v>6</v>
      </c>
      <c r="K799" s="34">
        <v>61.816623687744141</v>
      </c>
      <c r="L799" s="34">
        <v>73.629379272460938</v>
      </c>
      <c r="M799" s="34">
        <v>64.699264526367188</v>
      </c>
      <c r="N799" s="35">
        <v>2.483466625213623</v>
      </c>
      <c r="O799">
        <v>80</v>
      </c>
      <c r="P799">
        <v>0</v>
      </c>
    </row>
    <row r="800" spans="1:16" x14ac:dyDescent="0.35">
      <c r="A800" s="5" t="s">
        <v>230</v>
      </c>
      <c r="B800" t="s">
        <v>7016</v>
      </c>
      <c r="C800" t="s">
        <v>7017</v>
      </c>
      <c r="D800" t="s">
        <v>7018</v>
      </c>
      <c r="E800" t="s">
        <v>52</v>
      </c>
      <c r="F800" s="11" t="s">
        <v>7019</v>
      </c>
      <c r="G800" s="11" t="s">
        <v>7020</v>
      </c>
      <c r="H800" t="s">
        <v>55</v>
      </c>
      <c r="I800" s="11" t="s">
        <v>65</v>
      </c>
      <c r="J800">
        <v>7</v>
      </c>
      <c r="K800" s="34">
        <v>61.870475769042969</v>
      </c>
      <c r="L800" s="34">
        <v>49.923446655273438</v>
      </c>
      <c r="M800" s="34">
        <v>46.521354675292969</v>
      </c>
      <c r="N800" s="35">
        <v>1.1706670522689819</v>
      </c>
      <c r="O800">
        <v>80</v>
      </c>
      <c r="P800">
        <v>0</v>
      </c>
    </row>
    <row r="801" spans="1:16" x14ac:dyDescent="0.35">
      <c r="A801" s="5" t="s">
        <v>231</v>
      </c>
      <c r="B801" t="s">
        <v>7016</v>
      </c>
      <c r="C801" t="s">
        <v>7017</v>
      </c>
      <c r="D801" t="s">
        <v>7018</v>
      </c>
      <c r="E801" t="s">
        <v>52</v>
      </c>
      <c r="F801" s="11" t="s">
        <v>7019</v>
      </c>
      <c r="G801" s="11" t="s">
        <v>7020</v>
      </c>
      <c r="H801" t="s">
        <v>55</v>
      </c>
      <c r="I801" s="11" t="s">
        <v>65</v>
      </c>
      <c r="J801">
        <v>8</v>
      </c>
      <c r="K801" s="34">
        <v>62.513675689697266</v>
      </c>
      <c r="L801" s="34">
        <v>40.993175506591797</v>
      </c>
      <c r="M801" s="34">
        <v>39.073883056640625</v>
      </c>
      <c r="N801" s="35">
        <v>0.75013035535812378</v>
      </c>
      <c r="O801">
        <v>80</v>
      </c>
      <c r="P801">
        <v>0</v>
      </c>
    </row>
    <row r="802" spans="1:16" x14ac:dyDescent="0.35">
      <c r="A802" s="5" t="s">
        <v>232</v>
      </c>
      <c r="B802" t="s">
        <v>7016</v>
      </c>
      <c r="C802" t="s">
        <v>7017</v>
      </c>
      <c r="D802" t="s">
        <v>7018</v>
      </c>
      <c r="E802" t="s">
        <v>52</v>
      </c>
      <c r="F802" s="11" t="s">
        <v>7019</v>
      </c>
      <c r="G802" s="11" t="s">
        <v>7020</v>
      </c>
      <c r="H802" t="s">
        <v>55</v>
      </c>
      <c r="I802" s="11" t="s">
        <v>65</v>
      </c>
      <c r="J802">
        <v>9</v>
      </c>
      <c r="K802" s="34">
        <v>63.7884521484375</v>
      </c>
      <c r="L802" s="34">
        <v>42.751087188720703</v>
      </c>
      <c r="M802" s="34">
        <v>41.087745666503906</v>
      </c>
      <c r="N802" s="35">
        <v>0.71684390306472778</v>
      </c>
      <c r="O802">
        <v>80</v>
      </c>
      <c r="P802">
        <v>0</v>
      </c>
    </row>
    <row r="803" spans="1:16" x14ac:dyDescent="0.35">
      <c r="A803" s="5" t="s">
        <v>233</v>
      </c>
      <c r="B803" t="s">
        <v>7016</v>
      </c>
      <c r="C803" t="s">
        <v>7017</v>
      </c>
      <c r="D803" t="s">
        <v>7018</v>
      </c>
      <c r="E803" t="s">
        <v>52</v>
      </c>
      <c r="F803" s="11" t="s">
        <v>7019</v>
      </c>
      <c r="G803" s="11" t="s">
        <v>7020</v>
      </c>
      <c r="H803" t="s">
        <v>55</v>
      </c>
      <c r="I803" s="11" t="s">
        <v>65</v>
      </c>
      <c r="J803">
        <v>10</v>
      </c>
      <c r="K803" s="34">
        <v>65.891075134277344</v>
      </c>
      <c r="L803" s="34">
        <v>48.613636016845703</v>
      </c>
      <c r="M803" s="34">
        <v>46.917087554931641</v>
      </c>
      <c r="N803" s="35">
        <v>0.74687880277633667</v>
      </c>
      <c r="O803">
        <v>80</v>
      </c>
      <c r="P803">
        <v>0</v>
      </c>
    </row>
    <row r="804" spans="1:16" x14ac:dyDescent="0.35">
      <c r="A804" s="5" t="s">
        <v>234</v>
      </c>
      <c r="B804" t="s">
        <v>7016</v>
      </c>
      <c r="C804" t="s">
        <v>7017</v>
      </c>
      <c r="D804" t="s">
        <v>7018</v>
      </c>
      <c r="E804" t="s">
        <v>52</v>
      </c>
      <c r="F804" s="11" t="s">
        <v>7019</v>
      </c>
      <c r="G804" s="11" t="s">
        <v>7020</v>
      </c>
      <c r="H804" t="s">
        <v>55</v>
      </c>
      <c r="I804" s="11" t="s">
        <v>65</v>
      </c>
      <c r="J804">
        <v>11</v>
      </c>
      <c r="K804" s="34">
        <v>68.064498901367188</v>
      </c>
      <c r="L804" s="34">
        <v>53.528594970703125</v>
      </c>
      <c r="M804" s="34">
        <v>51.445514678955078</v>
      </c>
      <c r="N804" s="35">
        <v>0.86522066593170166</v>
      </c>
      <c r="O804">
        <v>80</v>
      </c>
      <c r="P804">
        <v>0</v>
      </c>
    </row>
    <row r="805" spans="1:16" x14ac:dyDescent="0.35">
      <c r="A805" s="5" t="s">
        <v>235</v>
      </c>
      <c r="B805" t="s">
        <v>7016</v>
      </c>
      <c r="C805" t="s">
        <v>7017</v>
      </c>
      <c r="D805" t="s">
        <v>7018</v>
      </c>
      <c r="E805" t="s">
        <v>52</v>
      </c>
      <c r="F805" s="11" t="s">
        <v>7019</v>
      </c>
      <c r="G805" s="11" t="s">
        <v>7020</v>
      </c>
      <c r="H805" t="s">
        <v>55</v>
      </c>
      <c r="I805" s="11" t="s">
        <v>65</v>
      </c>
      <c r="J805">
        <v>12</v>
      </c>
      <c r="K805" s="34">
        <v>69.554824829101563</v>
      </c>
      <c r="L805" s="34">
        <v>59.092666625976563</v>
      </c>
      <c r="M805" s="34">
        <v>56.780906677246094</v>
      </c>
      <c r="N805" s="35">
        <v>0.98069232702255249</v>
      </c>
      <c r="O805">
        <v>80</v>
      </c>
      <c r="P805">
        <v>0</v>
      </c>
    </row>
    <row r="806" spans="1:16" x14ac:dyDescent="0.35">
      <c r="A806" s="5" t="s">
        <v>236</v>
      </c>
      <c r="B806" t="s">
        <v>7016</v>
      </c>
      <c r="C806" t="s">
        <v>7017</v>
      </c>
      <c r="D806" t="s">
        <v>7018</v>
      </c>
      <c r="E806" t="s">
        <v>52</v>
      </c>
      <c r="F806" s="11" t="s">
        <v>7019</v>
      </c>
      <c r="G806" s="11" t="s">
        <v>7020</v>
      </c>
      <c r="H806" t="s">
        <v>55</v>
      </c>
      <c r="I806" s="11" t="s">
        <v>65</v>
      </c>
      <c r="J806">
        <v>13</v>
      </c>
      <c r="K806" s="34">
        <v>70.850898742675781</v>
      </c>
      <c r="L806" s="34">
        <v>65.554191589355469</v>
      </c>
      <c r="M806" s="34">
        <v>62.899402618408203</v>
      </c>
      <c r="N806" s="35">
        <v>1.1423604488372803</v>
      </c>
      <c r="O806">
        <v>80</v>
      </c>
      <c r="P806">
        <v>0</v>
      </c>
    </row>
    <row r="807" spans="1:16" x14ac:dyDescent="0.35">
      <c r="A807" s="5" t="s">
        <v>237</v>
      </c>
      <c r="B807" t="s">
        <v>7016</v>
      </c>
      <c r="C807" t="s">
        <v>7017</v>
      </c>
      <c r="D807" t="s">
        <v>7018</v>
      </c>
      <c r="E807" t="s">
        <v>52</v>
      </c>
      <c r="F807" s="11" t="s">
        <v>7019</v>
      </c>
      <c r="G807" s="11" t="s">
        <v>7020</v>
      </c>
      <c r="H807" t="s">
        <v>55</v>
      </c>
      <c r="I807" s="11" t="s">
        <v>65</v>
      </c>
      <c r="J807">
        <v>14</v>
      </c>
      <c r="K807" s="34">
        <v>71.773696899414063</v>
      </c>
      <c r="L807" s="34">
        <v>71.346229553222656</v>
      </c>
      <c r="M807" s="34">
        <v>68.544189453125</v>
      </c>
      <c r="N807" s="35">
        <v>1.1988430023193359</v>
      </c>
      <c r="O807">
        <v>80</v>
      </c>
      <c r="P807">
        <v>0</v>
      </c>
    </row>
    <row r="808" spans="1:16" x14ac:dyDescent="0.35">
      <c r="A808" s="5" t="s">
        <v>238</v>
      </c>
      <c r="B808" t="s">
        <v>7016</v>
      </c>
      <c r="C808" t="s">
        <v>7017</v>
      </c>
      <c r="D808" t="s">
        <v>7018</v>
      </c>
      <c r="E808" t="s">
        <v>52</v>
      </c>
      <c r="F808" s="11" t="s">
        <v>7019</v>
      </c>
      <c r="G808" s="11" t="s">
        <v>7020</v>
      </c>
      <c r="H808" t="s">
        <v>55</v>
      </c>
      <c r="I808" s="11" t="s">
        <v>65</v>
      </c>
      <c r="J808">
        <v>15</v>
      </c>
      <c r="K808" s="34">
        <v>72.10205078125</v>
      </c>
      <c r="L808" s="34">
        <v>75.668006896972656</v>
      </c>
      <c r="M808" s="34">
        <v>75.243904113769531</v>
      </c>
      <c r="N808" s="35">
        <v>0.41652399301528931</v>
      </c>
      <c r="O808">
        <v>80</v>
      </c>
      <c r="P808">
        <v>0</v>
      </c>
    </row>
    <row r="809" spans="1:16" x14ac:dyDescent="0.35">
      <c r="A809" s="5" t="s">
        <v>239</v>
      </c>
      <c r="B809" t="s">
        <v>7016</v>
      </c>
      <c r="C809" t="s">
        <v>7017</v>
      </c>
      <c r="D809" t="s">
        <v>7018</v>
      </c>
      <c r="E809" t="s">
        <v>52</v>
      </c>
      <c r="F809" s="11" t="s">
        <v>7019</v>
      </c>
      <c r="G809" s="11" t="s">
        <v>7020</v>
      </c>
      <c r="H809" t="s">
        <v>55</v>
      </c>
      <c r="I809" s="11" t="s">
        <v>65</v>
      </c>
      <c r="J809">
        <v>16</v>
      </c>
      <c r="K809" s="34">
        <v>71.708000183105469</v>
      </c>
      <c r="L809" s="34">
        <v>82.691688537597656</v>
      </c>
      <c r="M809" s="34">
        <v>81.997749328613281</v>
      </c>
      <c r="N809" s="35">
        <v>0.49308693408966064</v>
      </c>
      <c r="O809">
        <v>80</v>
      </c>
      <c r="P809">
        <v>0</v>
      </c>
    </row>
    <row r="810" spans="1:16" x14ac:dyDescent="0.35">
      <c r="A810" s="5" t="s">
        <v>240</v>
      </c>
      <c r="B810" t="s">
        <v>7016</v>
      </c>
      <c r="C810" t="s">
        <v>7017</v>
      </c>
      <c r="D810" t="s">
        <v>7018</v>
      </c>
      <c r="E810" t="s">
        <v>52</v>
      </c>
      <c r="F810" s="11" t="s">
        <v>7019</v>
      </c>
      <c r="G810" s="11" t="s">
        <v>7020</v>
      </c>
      <c r="H810" t="s">
        <v>55</v>
      </c>
      <c r="I810" s="11" t="s">
        <v>65</v>
      </c>
      <c r="J810">
        <v>17</v>
      </c>
      <c r="K810" s="34">
        <v>71.106727600097656</v>
      </c>
      <c r="L810" s="34">
        <v>80.448799133300781</v>
      </c>
      <c r="M810" s="34">
        <v>89.042953491210938</v>
      </c>
      <c r="N810" s="35">
        <v>2.4624378681182861</v>
      </c>
      <c r="O810">
        <v>80</v>
      </c>
      <c r="P810">
        <v>0</v>
      </c>
    </row>
    <row r="811" spans="1:16" x14ac:dyDescent="0.35">
      <c r="A811" s="5" t="s">
        <v>241</v>
      </c>
      <c r="B811" t="s">
        <v>7016</v>
      </c>
      <c r="C811" t="s">
        <v>7017</v>
      </c>
      <c r="D811" t="s">
        <v>7018</v>
      </c>
      <c r="E811" t="s">
        <v>52</v>
      </c>
      <c r="F811" s="11" t="s">
        <v>7019</v>
      </c>
      <c r="G811" s="11" t="s">
        <v>7020</v>
      </c>
      <c r="H811" t="s">
        <v>55</v>
      </c>
      <c r="I811" s="11" t="s">
        <v>65</v>
      </c>
      <c r="J811">
        <v>18</v>
      </c>
      <c r="K811" s="34">
        <v>70.133453369140625</v>
      </c>
      <c r="L811" s="34">
        <v>90.251495361328125</v>
      </c>
      <c r="M811" s="34">
        <v>98.432136535644531</v>
      </c>
      <c r="N811" s="35">
        <v>2.3181109428405762</v>
      </c>
      <c r="O811">
        <v>80</v>
      </c>
      <c r="P811">
        <v>0</v>
      </c>
    </row>
    <row r="812" spans="1:16" x14ac:dyDescent="0.35">
      <c r="A812" s="5" t="s">
        <v>242</v>
      </c>
      <c r="B812" t="s">
        <v>7016</v>
      </c>
      <c r="C812" t="s">
        <v>7017</v>
      </c>
      <c r="D812" t="s">
        <v>7018</v>
      </c>
      <c r="E812" t="s">
        <v>52</v>
      </c>
      <c r="F812" s="11" t="s">
        <v>7019</v>
      </c>
      <c r="G812" s="11" t="s">
        <v>7020</v>
      </c>
      <c r="H812" t="s">
        <v>55</v>
      </c>
      <c r="I812" s="11" t="s">
        <v>65</v>
      </c>
      <c r="J812">
        <v>19</v>
      </c>
      <c r="K812" s="34">
        <v>68.7188720703125</v>
      </c>
      <c r="L812" s="34">
        <v>102.02752685546875</v>
      </c>
      <c r="M812" s="34">
        <v>109.27931976318359</v>
      </c>
      <c r="N812" s="35">
        <v>2.0302979946136475</v>
      </c>
      <c r="O812">
        <v>80</v>
      </c>
      <c r="P812">
        <v>0</v>
      </c>
    </row>
    <row r="813" spans="1:16" x14ac:dyDescent="0.35">
      <c r="A813" s="5" t="s">
        <v>243</v>
      </c>
      <c r="B813" t="s">
        <v>7016</v>
      </c>
      <c r="C813" t="s">
        <v>7017</v>
      </c>
      <c r="D813" t="s">
        <v>7018</v>
      </c>
      <c r="E813" t="s">
        <v>52</v>
      </c>
      <c r="F813" s="11" t="s">
        <v>7019</v>
      </c>
      <c r="G813" s="11" t="s">
        <v>7020</v>
      </c>
      <c r="H813" t="s">
        <v>55</v>
      </c>
      <c r="I813" s="11" t="s">
        <v>65</v>
      </c>
      <c r="J813">
        <v>20</v>
      </c>
      <c r="K813" s="34">
        <v>66.871322631835938</v>
      </c>
      <c r="L813" s="34">
        <v>110.70658874511719</v>
      </c>
      <c r="M813" s="34">
        <v>117.14639282226563</v>
      </c>
      <c r="N813" s="35">
        <v>1.8142484426498413</v>
      </c>
      <c r="O813">
        <v>80</v>
      </c>
      <c r="P813">
        <v>0</v>
      </c>
    </row>
    <row r="814" spans="1:16" x14ac:dyDescent="0.35">
      <c r="A814" s="5" t="s">
        <v>244</v>
      </c>
      <c r="B814" t="s">
        <v>7016</v>
      </c>
      <c r="C814" t="s">
        <v>7017</v>
      </c>
      <c r="D814" t="s">
        <v>7018</v>
      </c>
      <c r="E814" t="s">
        <v>52</v>
      </c>
      <c r="F814" s="11" t="s">
        <v>7019</v>
      </c>
      <c r="G814" s="11" t="s">
        <v>7020</v>
      </c>
      <c r="H814" t="s">
        <v>55</v>
      </c>
      <c r="I814" s="11" t="s">
        <v>65</v>
      </c>
      <c r="J814">
        <v>21</v>
      </c>
      <c r="K814" s="34">
        <v>65.090301513671875</v>
      </c>
      <c r="L814" s="34">
        <v>120.85578155517578</v>
      </c>
      <c r="M814" s="34">
        <v>127.76071166992188</v>
      </c>
      <c r="N814" s="35">
        <v>1.9381265640258789</v>
      </c>
      <c r="O814">
        <v>80</v>
      </c>
      <c r="P814">
        <v>0</v>
      </c>
    </row>
    <row r="815" spans="1:16" x14ac:dyDescent="0.35">
      <c r="A815" s="5" t="s">
        <v>245</v>
      </c>
      <c r="B815" t="s">
        <v>7016</v>
      </c>
      <c r="C815" t="s">
        <v>7017</v>
      </c>
      <c r="D815" t="s">
        <v>7018</v>
      </c>
      <c r="E815" t="s">
        <v>52</v>
      </c>
      <c r="F815" s="11" t="s">
        <v>7019</v>
      </c>
      <c r="G815" s="11" t="s">
        <v>7020</v>
      </c>
      <c r="H815" t="s">
        <v>55</v>
      </c>
      <c r="I815" s="11" t="s">
        <v>65</v>
      </c>
      <c r="J815">
        <v>22</v>
      </c>
      <c r="K815" s="34">
        <v>64.019378662109375</v>
      </c>
      <c r="L815" s="34">
        <v>149.73582458496094</v>
      </c>
      <c r="M815" s="34">
        <v>141.90303039550781</v>
      </c>
      <c r="N815" s="35">
        <v>2.188570499420166</v>
      </c>
      <c r="O815">
        <v>80</v>
      </c>
      <c r="P815">
        <v>0</v>
      </c>
    </row>
    <row r="816" spans="1:16" x14ac:dyDescent="0.35">
      <c r="A816" s="5" t="s">
        <v>246</v>
      </c>
      <c r="B816" t="s">
        <v>7016</v>
      </c>
      <c r="C816" t="s">
        <v>7017</v>
      </c>
      <c r="D816" t="s">
        <v>7018</v>
      </c>
      <c r="E816" t="s">
        <v>52</v>
      </c>
      <c r="F816" s="11" t="s">
        <v>7019</v>
      </c>
      <c r="G816" s="11" t="s">
        <v>7020</v>
      </c>
      <c r="H816" t="s">
        <v>55</v>
      </c>
      <c r="I816" s="11" t="s">
        <v>65</v>
      </c>
      <c r="J816">
        <v>23</v>
      </c>
      <c r="K816" s="34">
        <v>63.454925537109375</v>
      </c>
      <c r="L816" s="34">
        <v>161.61940002441406</v>
      </c>
      <c r="M816" s="34">
        <v>153.99978637695313</v>
      </c>
      <c r="N816" s="35">
        <v>2.1290159225463867</v>
      </c>
      <c r="O816">
        <v>80</v>
      </c>
      <c r="P816">
        <v>0</v>
      </c>
    </row>
    <row r="817" spans="1:16" x14ac:dyDescent="0.35">
      <c r="A817" s="5" t="s">
        <v>247</v>
      </c>
      <c r="B817" t="s">
        <v>7016</v>
      </c>
      <c r="C817" t="s">
        <v>7017</v>
      </c>
      <c r="D817" t="s">
        <v>7018</v>
      </c>
      <c r="E817" t="s">
        <v>52</v>
      </c>
      <c r="F817" s="11" t="s">
        <v>7019</v>
      </c>
      <c r="G817" s="11" t="s">
        <v>7020</v>
      </c>
      <c r="H817" t="s">
        <v>55</v>
      </c>
      <c r="I817" s="11" t="s">
        <v>65</v>
      </c>
      <c r="J817">
        <v>24</v>
      </c>
      <c r="K817" s="34">
        <v>63.136325836181641</v>
      </c>
      <c r="L817" s="34">
        <v>162.305419921875</v>
      </c>
      <c r="M817" s="34">
        <v>154.84083557128906</v>
      </c>
      <c r="N817" s="35">
        <v>2.0809240341186523</v>
      </c>
      <c r="O817">
        <v>80</v>
      </c>
      <c r="P817">
        <v>0</v>
      </c>
    </row>
    <row r="818" spans="1:16" x14ac:dyDescent="0.35">
      <c r="A818" s="5" t="s">
        <v>248</v>
      </c>
      <c r="B818" t="s">
        <v>7016</v>
      </c>
      <c r="C818" t="s">
        <v>7017</v>
      </c>
      <c r="D818" t="s">
        <v>7018</v>
      </c>
      <c r="E818" t="s">
        <v>52</v>
      </c>
      <c r="F818" s="11" t="s">
        <v>7019</v>
      </c>
      <c r="G818" s="11" t="s">
        <v>7020</v>
      </c>
      <c r="H818" t="s">
        <v>55</v>
      </c>
      <c r="I818" s="11" t="s">
        <v>66</v>
      </c>
      <c r="J818">
        <v>1</v>
      </c>
      <c r="K818" s="34">
        <v>64.826339721679688</v>
      </c>
      <c r="L818" s="34">
        <v>181.76780700683594</v>
      </c>
      <c r="M818" s="34">
        <v>158.41026306152344</v>
      </c>
      <c r="N818" s="35">
        <v>6.475186824798584</v>
      </c>
      <c r="O818">
        <v>80</v>
      </c>
      <c r="P818">
        <v>0</v>
      </c>
    </row>
    <row r="819" spans="1:16" x14ac:dyDescent="0.35">
      <c r="A819" s="5" t="s">
        <v>249</v>
      </c>
      <c r="B819" t="s">
        <v>7016</v>
      </c>
      <c r="C819" t="s">
        <v>7017</v>
      </c>
      <c r="D819" t="s">
        <v>7018</v>
      </c>
      <c r="E819" t="s">
        <v>52</v>
      </c>
      <c r="F819" s="11" t="s">
        <v>7019</v>
      </c>
      <c r="G819" s="11" t="s">
        <v>7020</v>
      </c>
      <c r="H819" t="s">
        <v>55</v>
      </c>
      <c r="I819" s="11" t="s">
        <v>66</v>
      </c>
      <c r="J819">
        <v>2</v>
      </c>
      <c r="K819" s="34">
        <v>64.647933959960938</v>
      </c>
      <c r="L819" s="34">
        <v>167.09016418457031</v>
      </c>
      <c r="M819" s="34">
        <v>145.89573669433594</v>
      </c>
      <c r="N819" s="35">
        <v>5.8775968551635742</v>
      </c>
      <c r="O819">
        <v>80</v>
      </c>
      <c r="P819">
        <v>0</v>
      </c>
    </row>
    <row r="820" spans="1:16" x14ac:dyDescent="0.35">
      <c r="A820" s="5" t="s">
        <v>250</v>
      </c>
      <c r="B820" t="s">
        <v>7016</v>
      </c>
      <c r="C820" t="s">
        <v>7017</v>
      </c>
      <c r="D820" t="s">
        <v>7018</v>
      </c>
      <c r="E820" t="s">
        <v>52</v>
      </c>
      <c r="F820" s="11" t="s">
        <v>7019</v>
      </c>
      <c r="G820" s="11" t="s">
        <v>7020</v>
      </c>
      <c r="H820" t="s">
        <v>55</v>
      </c>
      <c r="I820" s="11" t="s">
        <v>66</v>
      </c>
      <c r="J820">
        <v>3</v>
      </c>
      <c r="K820" s="34">
        <v>64.550895690917969</v>
      </c>
      <c r="L820" s="34">
        <v>146.08552551269531</v>
      </c>
      <c r="M820" s="34">
        <v>127.74211120605469</v>
      </c>
      <c r="N820" s="35">
        <v>5.0864744186401367</v>
      </c>
      <c r="O820">
        <v>80</v>
      </c>
      <c r="P820">
        <v>0</v>
      </c>
    </row>
    <row r="821" spans="1:16" x14ac:dyDescent="0.35">
      <c r="A821" s="5" t="s">
        <v>251</v>
      </c>
      <c r="B821" t="s">
        <v>7016</v>
      </c>
      <c r="C821" t="s">
        <v>7017</v>
      </c>
      <c r="D821" t="s">
        <v>7018</v>
      </c>
      <c r="E821" t="s">
        <v>52</v>
      </c>
      <c r="F821" s="11" t="s">
        <v>7019</v>
      </c>
      <c r="G821" s="11" t="s">
        <v>7020</v>
      </c>
      <c r="H821" t="s">
        <v>55</v>
      </c>
      <c r="I821" s="11" t="s">
        <v>66</v>
      </c>
      <c r="J821">
        <v>4</v>
      </c>
      <c r="K821" s="34">
        <v>64.365158081054688</v>
      </c>
      <c r="L821" s="34">
        <v>122.55469512939453</v>
      </c>
      <c r="M821" s="34">
        <v>107.29486083984375</v>
      </c>
      <c r="N821" s="35">
        <v>4.2306737899780273</v>
      </c>
      <c r="O821">
        <v>80</v>
      </c>
      <c r="P821">
        <v>0</v>
      </c>
    </row>
    <row r="822" spans="1:16" x14ac:dyDescent="0.35">
      <c r="A822" s="5" t="s">
        <v>252</v>
      </c>
      <c r="B822" t="s">
        <v>7016</v>
      </c>
      <c r="C822" t="s">
        <v>7017</v>
      </c>
      <c r="D822" t="s">
        <v>7018</v>
      </c>
      <c r="E822" t="s">
        <v>52</v>
      </c>
      <c r="F822" s="11" t="s">
        <v>7019</v>
      </c>
      <c r="G822" s="11" t="s">
        <v>7020</v>
      </c>
      <c r="H822" t="s">
        <v>55</v>
      </c>
      <c r="I822" s="11" t="s">
        <v>66</v>
      </c>
      <c r="J822">
        <v>5</v>
      </c>
      <c r="K822" s="34">
        <v>64.1480712890625</v>
      </c>
      <c r="L822" s="34">
        <v>98.146385192871094</v>
      </c>
      <c r="M822" s="34">
        <v>85.88690185546875</v>
      </c>
      <c r="N822" s="35">
        <v>3.3998994827270508</v>
      </c>
      <c r="O822">
        <v>80</v>
      </c>
      <c r="P822">
        <v>0</v>
      </c>
    </row>
    <row r="823" spans="1:16" x14ac:dyDescent="0.35">
      <c r="A823" s="5" t="s">
        <v>253</v>
      </c>
      <c r="B823" t="s">
        <v>7016</v>
      </c>
      <c r="C823" t="s">
        <v>7017</v>
      </c>
      <c r="D823" t="s">
        <v>7018</v>
      </c>
      <c r="E823" t="s">
        <v>52</v>
      </c>
      <c r="F823" s="11" t="s">
        <v>7019</v>
      </c>
      <c r="G823" s="11" t="s">
        <v>7020</v>
      </c>
      <c r="H823" t="s">
        <v>55</v>
      </c>
      <c r="I823" s="11" t="s">
        <v>66</v>
      </c>
      <c r="J823">
        <v>6</v>
      </c>
      <c r="K823" s="34">
        <v>64.157142639160156</v>
      </c>
      <c r="L823" s="34">
        <v>74.056182861328125</v>
      </c>
      <c r="M823" s="34">
        <v>64.695762634277344</v>
      </c>
      <c r="N823" s="35">
        <v>2.5987281799316406</v>
      </c>
      <c r="O823">
        <v>80</v>
      </c>
      <c r="P823">
        <v>0</v>
      </c>
    </row>
    <row r="824" spans="1:16" x14ac:dyDescent="0.35">
      <c r="A824" s="5" t="s">
        <v>254</v>
      </c>
      <c r="B824" t="s">
        <v>7016</v>
      </c>
      <c r="C824" t="s">
        <v>7017</v>
      </c>
      <c r="D824" t="s">
        <v>7018</v>
      </c>
      <c r="E824" t="s">
        <v>52</v>
      </c>
      <c r="F824" s="11" t="s">
        <v>7019</v>
      </c>
      <c r="G824" s="11" t="s">
        <v>7020</v>
      </c>
      <c r="H824" t="s">
        <v>55</v>
      </c>
      <c r="I824" s="11" t="s">
        <v>66</v>
      </c>
      <c r="J824">
        <v>7</v>
      </c>
      <c r="K824" s="34">
        <v>64.126152038574219</v>
      </c>
      <c r="L824" s="34">
        <v>49.801067352294922</v>
      </c>
      <c r="M824" s="34">
        <v>46.111423492431641</v>
      </c>
      <c r="N824" s="35">
        <v>1.2211304903030396</v>
      </c>
      <c r="O824">
        <v>80</v>
      </c>
      <c r="P824">
        <v>0</v>
      </c>
    </row>
    <row r="825" spans="1:16" x14ac:dyDescent="0.35">
      <c r="A825" s="5" t="s">
        <v>255</v>
      </c>
      <c r="B825" t="s">
        <v>7016</v>
      </c>
      <c r="C825" t="s">
        <v>7017</v>
      </c>
      <c r="D825" t="s">
        <v>7018</v>
      </c>
      <c r="E825" t="s">
        <v>52</v>
      </c>
      <c r="F825" s="11" t="s">
        <v>7019</v>
      </c>
      <c r="G825" s="11" t="s">
        <v>7020</v>
      </c>
      <c r="H825" t="s">
        <v>55</v>
      </c>
      <c r="I825" s="11" t="s">
        <v>66</v>
      </c>
      <c r="J825">
        <v>8</v>
      </c>
      <c r="K825" s="34">
        <v>64.787361145019531</v>
      </c>
      <c r="L825" s="34">
        <v>40.782184600830078</v>
      </c>
      <c r="M825" s="34">
        <v>38.357398986816406</v>
      </c>
      <c r="N825" s="35">
        <v>0.83872395753860474</v>
      </c>
      <c r="O825">
        <v>80</v>
      </c>
      <c r="P825">
        <v>0</v>
      </c>
    </row>
    <row r="826" spans="1:16" x14ac:dyDescent="0.35">
      <c r="A826" s="5" t="s">
        <v>256</v>
      </c>
      <c r="B826" t="s">
        <v>7016</v>
      </c>
      <c r="C826" t="s">
        <v>7017</v>
      </c>
      <c r="D826" t="s">
        <v>7018</v>
      </c>
      <c r="E826" t="s">
        <v>52</v>
      </c>
      <c r="F826" s="11" t="s">
        <v>7019</v>
      </c>
      <c r="G826" s="11" t="s">
        <v>7020</v>
      </c>
      <c r="H826" t="s">
        <v>55</v>
      </c>
      <c r="I826" s="11" t="s">
        <v>66</v>
      </c>
      <c r="J826">
        <v>9</v>
      </c>
      <c r="K826" s="34">
        <v>65.845733642578125</v>
      </c>
      <c r="L826" s="34">
        <v>42.572864532470703</v>
      </c>
      <c r="M826" s="34">
        <v>40.319019317626953</v>
      </c>
      <c r="N826" s="35">
        <v>0.78110784292221069</v>
      </c>
      <c r="O826">
        <v>80</v>
      </c>
      <c r="P826">
        <v>0</v>
      </c>
    </row>
    <row r="827" spans="1:16" x14ac:dyDescent="0.35">
      <c r="A827" s="5" t="s">
        <v>257</v>
      </c>
      <c r="B827" t="s">
        <v>7016</v>
      </c>
      <c r="C827" t="s">
        <v>7017</v>
      </c>
      <c r="D827" t="s">
        <v>7018</v>
      </c>
      <c r="E827" t="s">
        <v>52</v>
      </c>
      <c r="F827" s="11" t="s">
        <v>7019</v>
      </c>
      <c r="G827" s="11" t="s">
        <v>7020</v>
      </c>
      <c r="H827" t="s">
        <v>55</v>
      </c>
      <c r="I827" s="11" t="s">
        <v>66</v>
      </c>
      <c r="J827">
        <v>10</v>
      </c>
      <c r="K827" s="34">
        <v>68.137252807617188</v>
      </c>
      <c r="L827" s="34">
        <v>48.567642211914063</v>
      </c>
      <c r="M827" s="34">
        <v>46.102058410644531</v>
      </c>
      <c r="N827" s="35">
        <v>0.84271591901779175</v>
      </c>
      <c r="O827">
        <v>80</v>
      </c>
      <c r="P827">
        <v>0</v>
      </c>
    </row>
    <row r="828" spans="1:16" x14ac:dyDescent="0.35">
      <c r="A828" s="5" t="s">
        <v>258</v>
      </c>
      <c r="B828" t="s">
        <v>7016</v>
      </c>
      <c r="C828" t="s">
        <v>7017</v>
      </c>
      <c r="D828" t="s">
        <v>7018</v>
      </c>
      <c r="E828" t="s">
        <v>52</v>
      </c>
      <c r="F828" s="11" t="s">
        <v>7019</v>
      </c>
      <c r="G828" s="11" t="s">
        <v>7020</v>
      </c>
      <c r="H828" t="s">
        <v>55</v>
      </c>
      <c r="I828" s="11" t="s">
        <v>66</v>
      </c>
      <c r="J828">
        <v>11</v>
      </c>
      <c r="K828" s="34">
        <v>70.388557434082031</v>
      </c>
      <c r="L828" s="34">
        <v>53.481159210205078</v>
      </c>
      <c r="M828" s="34">
        <v>50.670890808105469</v>
      </c>
      <c r="N828" s="35">
        <v>0.95862394571304321</v>
      </c>
      <c r="O828">
        <v>80</v>
      </c>
      <c r="P828">
        <v>0</v>
      </c>
    </row>
    <row r="829" spans="1:16" x14ac:dyDescent="0.35">
      <c r="A829" s="5" t="s">
        <v>259</v>
      </c>
      <c r="B829" t="s">
        <v>7016</v>
      </c>
      <c r="C829" t="s">
        <v>7017</v>
      </c>
      <c r="D829" t="s">
        <v>7018</v>
      </c>
      <c r="E829" t="s">
        <v>52</v>
      </c>
      <c r="F829" s="11" t="s">
        <v>7019</v>
      </c>
      <c r="G829" s="11" t="s">
        <v>7020</v>
      </c>
      <c r="H829" t="s">
        <v>55</v>
      </c>
      <c r="I829" s="11" t="s">
        <v>66</v>
      </c>
      <c r="J829">
        <v>12</v>
      </c>
      <c r="K829" s="34">
        <v>71.9908447265625</v>
      </c>
      <c r="L829" s="34">
        <v>58.874927520751953</v>
      </c>
      <c r="M829" s="34">
        <v>55.746673583984375</v>
      </c>
      <c r="N829" s="35">
        <v>1.0861164331436157</v>
      </c>
      <c r="O829">
        <v>80</v>
      </c>
      <c r="P829">
        <v>0</v>
      </c>
    </row>
    <row r="830" spans="1:16" x14ac:dyDescent="0.35">
      <c r="A830" s="5" t="s">
        <v>260</v>
      </c>
      <c r="B830" t="s">
        <v>7016</v>
      </c>
      <c r="C830" t="s">
        <v>7017</v>
      </c>
      <c r="D830" t="s">
        <v>7018</v>
      </c>
      <c r="E830" t="s">
        <v>52</v>
      </c>
      <c r="F830" s="11" t="s">
        <v>7019</v>
      </c>
      <c r="G830" s="11" t="s">
        <v>7020</v>
      </c>
      <c r="H830" t="s">
        <v>55</v>
      </c>
      <c r="I830" s="11" t="s">
        <v>66</v>
      </c>
      <c r="J830">
        <v>13</v>
      </c>
      <c r="K830" s="34">
        <v>73.445510864257813</v>
      </c>
      <c r="L830" s="34">
        <v>65.179969787597656</v>
      </c>
      <c r="M830" s="34">
        <v>61.6845703125</v>
      </c>
      <c r="N830" s="35">
        <v>1.2264350652694702</v>
      </c>
      <c r="O830">
        <v>80</v>
      </c>
      <c r="P830">
        <v>0</v>
      </c>
    </row>
    <row r="831" spans="1:16" x14ac:dyDescent="0.35">
      <c r="A831" s="5" t="s">
        <v>261</v>
      </c>
      <c r="B831" t="s">
        <v>7016</v>
      </c>
      <c r="C831" t="s">
        <v>7017</v>
      </c>
      <c r="D831" t="s">
        <v>7018</v>
      </c>
      <c r="E831" t="s">
        <v>52</v>
      </c>
      <c r="F831" s="11" t="s">
        <v>7019</v>
      </c>
      <c r="G831" s="11" t="s">
        <v>7020</v>
      </c>
      <c r="H831" t="s">
        <v>55</v>
      </c>
      <c r="I831" s="11" t="s">
        <v>66</v>
      </c>
      <c r="J831">
        <v>14</v>
      </c>
      <c r="K831" s="34">
        <v>74.114776611328125</v>
      </c>
      <c r="L831" s="34">
        <v>71.045120239257813</v>
      </c>
      <c r="M831" s="34">
        <v>67.219482421875</v>
      </c>
      <c r="N831" s="35">
        <v>1.3204166889190674</v>
      </c>
      <c r="O831">
        <v>80</v>
      </c>
      <c r="P831">
        <v>0</v>
      </c>
    </row>
    <row r="832" spans="1:16" x14ac:dyDescent="0.35">
      <c r="A832" s="5" t="s">
        <v>262</v>
      </c>
      <c r="B832" t="s">
        <v>7016</v>
      </c>
      <c r="C832" t="s">
        <v>7017</v>
      </c>
      <c r="D832" t="s">
        <v>7018</v>
      </c>
      <c r="E832" t="s">
        <v>52</v>
      </c>
      <c r="F832" s="11" t="s">
        <v>7019</v>
      </c>
      <c r="G832" s="11" t="s">
        <v>7020</v>
      </c>
      <c r="H832" t="s">
        <v>55</v>
      </c>
      <c r="I832" s="11" t="s">
        <v>66</v>
      </c>
      <c r="J832">
        <v>15</v>
      </c>
      <c r="K832" s="34">
        <v>74.369239807128906</v>
      </c>
      <c r="L832" s="34">
        <v>75.775093078613281</v>
      </c>
      <c r="M832" s="34">
        <v>73.796249389648438</v>
      </c>
      <c r="N832" s="35">
        <v>0.6491931676864624</v>
      </c>
      <c r="O832">
        <v>80</v>
      </c>
      <c r="P832">
        <v>0</v>
      </c>
    </row>
    <row r="833" spans="1:16" x14ac:dyDescent="0.35">
      <c r="A833" s="5" t="s">
        <v>263</v>
      </c>
      <c r="B833" t="s">
        <v>7016</v>
      </c>
      <c r="C833" t="s">
        <v>7017</v>
      </c>
      <c r="D833" t="s">
        <v>7018</v>
      </c>
      <c r="E833" t="s">
        <v>52</v>
      </c>
      <c r="F833" s="11" t="s">
        <v>7019</v>
      </c>
      <c r="G833" s="11" t="s">
        <v>7020</v>
      </c>
      <c r="H833" t="s">
        <v>55</v>
      </c>
      <c r="I833" s="11" t="s">
        <v>66</v>
      </c>
      <c r="J833">
        <v>16</v>
      </c>
      <c r="K833" s="34">
        <v>74.043136596679688</v>
      </c>
      <c r="L833" s="34">
        <v>82.808303833007813</v>
      </c>
      <c r="M833" s="34">
        <v>80.176795959472656</v>
      </c>
      <c r="N833" s="35">
        <v>0.82694393396377563</v>
      </c>
      <c r="O833">
        <v>80</v>
      </c>
      <c r="P833">
        <v>0</v>
      </c>
    </row>
    <row r="834" spans="1:16" x14ac:dyDescent="0.35">
      <c r="A834" s="5" t="s">
        <v>264</v>
      </c>
      <c r="B834" t="s">
        <v>7016</v>
      </c>
      <c r="C834" t="s">
        <v>7017</v>
      </c>
      <c r="D834" t="s">
        <v>7018</v>
      </c>
      <c r="E834" t="s">
        <v>52</v>
      </c>
      <c r="F834" s="11" t="s">
        <v>7019</v>
      </c>
      <c r="G834" s="11" t="s">
        <v>7020</v>
      </c>
      <c r="H834" t="s">
        <v>55</v>
      </c>
      <c r="I834" s="11" t="s">
        <v>66</v>
      </c>
      <c r="J834">
        <v>17</v>
      </c>
      <c r="K834" s="34">
        <v>73.326332092285156</v>
      </c>
      <c r="L834" s="34">
        <v>80.850074768066406</v>
      </c>
      <c r="M834" s="34">
        <v>87.54046630859375</v>
      </c>
      <c r="N834" s="35">
        <v>1.915831446647644</v>
      </c>
      <c r="O834">
        <v>80</v>
      </c>
      <c r="P834">
        <v>0</v>
      </c>
    </row>
    <row r="835" spans="1:16" x14ac:dyDescent="0.35">
      <c r="A835" s="5" t="s">
        <v>265</v>
      </c>
      <c r="B835" t="s">
        <v>7016</v>
      </c>
      <c r="C835" t="s">
        <v>7017</v>
      </c>
      <c r="D835" t="s">
        <v>7018</v>
      </c>
      <c r="E835" t="s">
        <v>52</v>
      </c>
      <c r="F835" s="11" t="s">
        <v>7019</v>
      </c>
      <c r="G835" s="11" t="s">
        <v>7020</v>
      </c>
      <c r="H835" t="s">
        <v>55</v>
      </c>
      <c r="I835" s="11" t="s">
        <v>66</v>
      </c>
      <c r="J835">
        <v>18</v>
      </c>
      <c r="K835" s="34">
        <v>72.460372924804688</v>
      </c>
      <c r="L835" s="34">
        <v>91.299530029296875</v>
      </c>
      <c r="M835" s="34">
        <v>97.7010498046875</v>
      </c>
      <c r="N835" s="35">
        <v>1.8142917156219482</v>
      </c>
      <c r="O835">
        <v>80</v>
      </c>
      <c r="P835">
        <v>0</v>
      </c>
    </row>
    <row r="836" spans="1:16" x14ac:dyDescent="0.35">
      <c r="A836" s="5" t="s">
        <v>266</v>
      </c>
      <c r="B836" t="s">
        <v>7016</v>
      </c>
      <c r="C836" t="s">
        <v>7017</v>
      </c>
      <c r="D836" t="s">
        <v>7018</v>
      </c>
      <c r="E836" t="s">
        <v>52</v>
      </c>
      <c r="F836" s="11" t="s">
        <v>7019</v>
      </c>
      <c r="G836" s="11" t="s">
        <v>7020</v>
      </c>
      <c r="H836" t="s">
        <v>55</v>
      </c>
      <c r="I836" s="11" t="s">
        <v>66</v>
      </c>
      <c r="J836">
        <v>19</v>
      </c>
      <c r="K836" s="34">
        <v>70.874847412109375</v>
      </c>
      <c r="L836" s="34">
        <v>103.79768371582031</v>
      </c>
      <c r="M836" s="34">
        <v>110.07642364501953</v>
      </c>
      <c r="N836" s="35">
        <v>1.7664979696273804</v>
      </c>
      <c r="O836">
        <v>80</v>
      </c>
      <c r="P836">
        <v>0</v>
      </c>
    </row>
    <row r="837" spans="1:16" x14ac:dyDescent="0.35">
      <c r="A837" s="5" t="s">
        <v>267</v>
      </c>
      <c r="B837" t="s">
        <v>7016</v>
      </c>
      <c r="C837" t="s">
        <v>7017</v>
      </c>
      <c r="D837" t="s">
        <v>7018</v>
      </c>
      <c r="E837" t="s">
        <v>52</v>
      </c>
      <c r="F837" s="11" t="s">
        <v>7019</v>
      </c>
      <c r="G837" s="11" t="s">
        <v>7020</v>
      </c>
      <c r="H837" t="s">
        <v>55</v>
      </c>
      <c r="I837" s="11" t="s">
        <v>66</v>
      </c>
      <c r="J837">
        <v>20</v>
      </c>
      <c r="K837" s="34">
        <v>68.923660278320313</v>
      </c>
      <c r="L837" s="34">
        <v>112.78392028808594</v>
      </c>
      <c r="M837" s="34">
        <v>118.85622406005859</v>
      </c>
      <c r="N837" s="35">
        <v>1.7361645698547363</v>
      </c>
      <c r="O837">
        <v>80</v>
      </c>
      <c r="P837">
        <v>0</v>
      </c>
    </row>
    <row r="838" spans="1:16" x14ac:dyDescent="0.35">
      <c r="A838" s="5" t="s">
        <v>268</v>
      </c>
      <c r="B838" t="s">
        <v>7016</v>
      </c>
      <c r="C838" t="s">
        <v>7017</v>
      </c>
      <c r="D838" t="s">
        <v>7018</v>
      </c>
      <c r="E838" t="s">
        <v>52</v>
      </c>
      <c r="F838" s="11" t="s">
        <v>7019</v>
      </c>
      <c r="G838" s="11" t="s">
        <v>7020</v>
      </c>
      <c r="H838" t="s">
        <v>55</v>
      </c>
      <c r="I838" s="11" t="s">
        <v>66</v>
      </c>
      <c r="J838">
        <v>21</v>
      </c>
      <c r="K838" s="34">
        <v>66.916221618652344</v>
      </c>
      <c r="L838" s="34">
        <v>123.10672760009766</v>
      </c>
      <c r="M838" s="34">
        <v>129.95503234863281</v>
      </c>
      <c r="N838" s="35">
        <v>1.9429210424423218</v>
      </c>
      <c r="O838">
        <v>80</v>
      </c>
      <c r="P838">
        <v>0</v>
      </c>
    </row>
    <row r="839" spans="1:16" x14ac:dyDescent="0.35">
      <c r="A839" s="5" t="s">
        <v>269</v>
      </c>
      <c r="B839" t="s">
        <v>7016</v>
      </c>
      <c r="C839" t="s">
        <v>7017</v>
      </c>
      <c r="D839" t="s">
        <v>7018</v>
      </c>
      <c r="E839" t="s">
        <v>52</v>
      </c>
      <c r="F839" s="11" t="s">
        <v>7019</v>
      </c>
      <c r="G839" s="11" t="s">
        <v>7020</v>
      </c>
      <c r="H839" t="s">
        <v>55</v>
      </c>
      <c r="I839" s="11" t="s">
        <v>66</v>
      </c>
      <c r="J839">
        <v>22</v>
      </c>
      <c r="K839" s="34">
        <v>65.835060119628906</v>
      </c>
      <c r="L839" s="34">
        <v>152.56877136230469</v>
      </c>
      <c r="M839" s="34">
        <v>144.1221923828125</v>
      </c>
      <c r="N839" s="35">
        <v>2.3648505210876465</v>
      </c>
      <c r="O839">
        <v>80</v>
      </c>
      <c r="P839">
        <v>0</v>
      </c>
    </row>
    <row r="840" spans="1:16" x14ac:dyDescent="0.35">
      <c r="A840" s="5" t="s">
        <v>270</v>
      </c>
      <c r="B840" t="s">
        <v>7016</v>
      </c>
      <c r="C840" t="s">
        <v>7017</v>
      </c>
      <c r="D840" t="s">
        <v>7018</v>
      </c>
      <c r="E840" t="s">
        <v>52</v>
      </c>
      <c r="F840" s="11" t="s">
        <v>7019</v>
      </c>
      <c r="G840" s="11" t="s">
        <v>7020</v>
      </c>
      <c r="H840" t="s">
        <v>55</v>
      </c>
      <c r="I840" s="11" t="s">
        <v>66</v>
      </c>
      <c r="J840">
        <v>23</v>
      </c>
      <c r="K840" s="34">
        <v>65.372650146484375</v>
      </c>
      <c r="L840" s="34">
        <v>164.65910339355469</v>
      </c>
      <c r="M840" s="34">
        <v>156.19169616699219</v>
      </c>
      <c r="N840" s="35">
        <v>2.3638684749603271</v>
      </c>
      <c r="O840">
        <v>80</v>
      </c>
      <c r="P840">
        <v>0</v>
      </c>
    </row>
    <row r="841" spans="1:16" x14ac:dyDescent="0.35">
      <c r="A841" s="5" t="s">
        <v>271</v>
      </c>
      <c r="B841" t="s">
        <v>7016</v>
      </c>
      <c r="C841" t="s">
        <v>7017</v>
      </c>
      <c r="D841" t="s">
        <v>7018</v>
      </c>
      <c r="E841" t="s">
        <v>52</v>
      </c>
      <c r="F841" s="11" t="s">
        <v>7019</v>
      </c>
      <c r="G841" s="11" t="s">
        <v>7020</v>
      </c>
      <c r="H841" t="s">
        <v>55</v>
      </c>
      <c r="I841" s="11" t="s">
        <v>66</v>
      </c>
      <c r="J841">
        <v>24</v>
      </c>
      <c r="K841" s="34">
        <v>65.004302978515625</v>
      </c>
      <c r="L841" s="34">
        <v>165.248046875</v>
      </c>
      <c r="M841" s="34">
        <v>156.93885803222656</v>
      </c>
      <c r="N841" s="35">
        <v>2.3169853687286377</v>
      </c>
      <c r="O841">
        <v>80</v>
      </c>
      <c r="P841">
        <v>0</v>
      </c>
    </row>
    <row r="842" spans="1:16" x14ac:dyDescent="0.35">
      <c r="A842" s="5" t="s">
        <v>272</v>
      </c>
      <c r="B842" t="s">
        <v>7016</v>
      </c>
      <c r="C842" t="s">
        <v>7017</v>
      </c>
      <c r="D842" t="s">
        <v>7018</v>
      </c>
      <c r="E842" t="s">
        <v>52</v>
      </c>
      <c r="F842" s="11" t="s">
        <v>7019</v>
      </c>
      <c r="G842" s="11" t="s">
        <v>7020</v>
      </c>
      <c r="H842" t="s">
        <v>55</v>
      </c>
      <c r="I842" s="11" t="s">
        <v>67</v>
      </c>
      <c r="J842">
        <v>1</v>
      </c>
      <c r="K842" s="34">
        <v>67.260169982910156</v>
      </c>
      <c r="L842" s="34">
        <v>188.44737243652344</v>
      </c>
      <c r="M842" s="34">
        <v>164.43281555175781</v>
      </c>
      <c r="N842" s="35">
        <v>6.6739578247070313</v>
      </c>
      <c r="O842">
        <v>80</v>
      </c>
      <c r="P842">
        <v>0</v>
      </c>
    </row>
    <row r="843" spans="1:16" x14ac:dyDescent="0.35">
      <c r="A843" s="5" t="s">
        <v>273</v>
      </c>
      <c r="B843" t="s">
        <v>7016</v>
      </c>
      <c r="C843" t="s">
        <v>7017</v>
      </c>
      <c r="D843" t="s">
        <v>7018</v>
      </c>
      <c r="E843" t="s">
        <v>52</v>
      </c>
      <c r="F843" s="11" t="s">
        <v>7019</v>
      </c>
      <c r="G843" s="11" t="s">
        <v>7020</v>
      </c>
      <c r="H843" t="s">
        <v>55</v>
      </c>
      <c r="I843" s="11" t="s">
        <v>67</v>
      </c>
      <c r="J843">
        <v>2</v>
      </c>
      <c r="K843" s="34">
        <v>66.82958984375</v>
      </c>
      <c r="L843" s="34">
        <v>173.62619018554688</v>
      </c>
      <c r="M843" s="34">
        <v>151.883056640625</v>
      </c>
      <c r="N843" s="35">
        <v>6.0462007522583008</v>
      </c>
      <c r="O843">
        <v>80</v>
      </c>
      <c r="P843">
        <v>0</v>
      </c>
    </row>
    <row r="844" spans="1:16" x14ac:dyDescent="0.35">
      <c r="A844" s="5" t="s">
        <v>274</v>
      </c>
      <c r="B844" t="s">
        <v>7016</v>
      </c>
      <c r="C844" t="s">
        <v>7017</v>
      </c>
      <c r="D844" t="s">
        <v>7018</v>
      </c>
      <c r="E844" t="s">
        <v>52</v>
      </c>
      <c r="F844" s="11" t="s">
        <v>7019</v>
      </c>
      <c r="G844" s="11" t="s">
        <v>7020</v>
      </c>
      <c r="H844" t="s">
        <v>55</v>
      </c>
      <c r="I844" s="11" t="s">
        <v>67</v>
      </c>
      <c r="J844">
        <v>3</v>
      </c>
      <c r="K844" s="34">
        <v>66.579666137695313</v>
      </c>
      <c r="L844" s="34">
        <v>151.86543273925781</v>
      </c>
      <c r="M844" s="34">
        <v>133.18858337402344</v>
      </c>
      <c r="N844" s="35">
        <v>5.1936202049255371</v>
      </c>
      <c r="O844">
        <v>80</v>
      </c>
      <c r="P844">
        <v>0</v>
      </c>
    </row>
    <row r="845" spans="1:16" x14ac:dyDescent="0.35">
      <c r="A845" s="5" t="s">
        <v>275</v>
      </c>
      <c r="B845" t="s">
        <v>7016</v>
      </c>
      <c r="C845" t="s">
        <v>7017</v>
      </c>
      <c r="D845" t="s">
        <v>7018</v>
      </c>
      <c r="E845" t="s">
        <v>52</v>
      </c>
      <c r="F845" s="11" t="s">
        <v>7019</v>
      </c>
      <c r="G845" s="11" t="s">
        <v>7020</v>
      </c>
      <c r="H845" t="s">
        <v>55</v>
      </c>
      <c r="I845" s="11" t="s">
        <v>67</v>
      </c>
      <c r="J845">
        <v>4</v>
      </c>
      <c r="K845" s="34">
        <v>66.138961791992188</v>
      </c>
      <c r="L845" s="34">
        <v>127.68112945556641</v>
      </c>
      <c r="M845" s="34">
        <v>112.14073944091797</v>
      </c>
      <c r="N845" s="35">
        <v>4.3255910873413086</v>
      </c>
      <c r="O845">
        <v>80</v>
      </c>
      <c r="P845">
        <v>0</v>
      </c>
    </row>
    <row r="846" spans="1:16" x14ac:dyDescent="0.35">
      <c r="A846" s="5" t="s">
        <v>276</v>
      </c>
      <c r="B846" t="s">
        <v>7016</v>
      </c>
      <c r="C846" t="s">
        <v>7017</v>
      </c>
      <c r="D846" t="s">
        <v>7018</v>
      </c>
      <c r="E846" t="s">
        <v>52</v>
      </c>
      <c r="F846" s="11" t="s">
        <v>7019</v>
      </c>
      <c r="G846" s="11" t="s">
        <v>7020</v>
      </c>
      <c r="H846" t="s">
        <v>55</v>
      </c>
      <c r="I846" s="11" t="s">
        <v>67</v>
      </c>
      <c r="J846">
        <v>5</v>
      </c>
      <c r="K846" s="34">
        <v>65.822311401367188</v>
      </c>
      <c r="L846" s="34">
        <v>102.50481414794922</v>
      </c>
      <c r="M846" s="34">
        <v>89.926055908203125</v>
      </c>
      <c r="N846" s="35">
        <v>3.5071179866790771</v>
      </c>
      <c r="O846">
        <v>80</v>
      </c>
      <c r="P846">
        <v>0</v>
      </c>
    </row>
    <row r="847" spans="1:16" x14ac:dyDescent="0.35">
      <c r="A847" s="5" t="s">
        <v>277</v>
      </c>
      <c r="B847" t="s">
        <v>7016</v>
      </c>
      <c r="C847" t="s">
        <v>7017</v>
      </c>
      <c r="D847" t="s">
        <v>7018</v>
      </c>
      <c r="E847" t="s">
        <v>52</v>
      </c>
      <c r="F847" s="11" t="s">
        <v>7019</v>
      </c>
      <c r="G847" s="11" t="s">
        <v>7020</v>
      </c>
      <c r="H847" t="s">
        <v>55</v>
      </c>
      <c r="I847" s="11" t="s">
        <v>67</v>
      </c>
      <c r="J847">
        <v>6</v>
      </c>
      <c r="K847" s="34">
        <v>65.617782592773438</v>
      </c>
      <c r="L847" s="34">
        <v>77.627151489257813</v>
      </c>
      <c r="M847" s="34">
        <v>68.018341064453125</v>
      </c>
      <c r="N847" s="35">
        <v>2.685556173324585</v>
      </c>
      <c r="O847">
        <v>80</v>
      </c>
      <c r="P847">
        <v>0</v>
      </c>
    </row>
    <row r="848" spans="1:16" x14ac:dyDescent="0.35">
      <c r="A848" s="5" t="s">
        <v>278</v>
      </c>
      <c r="B848" t="s">
        <v>7016</v>
      </c>
      <c r="C848" t="s">
        <v>7017</v>
      </c>
      <c r="D848" t="s">
        <v>7018</v>
      </c>
      <c r="E848" t="s">
        <v>52</v>
      </c>
      <c r="F848" s="11" t="s">
        <v>7019</v>
      </c>
      <c r="G848" s="11" t="s">
        <v>7020</v>
      </c>
      <c r="H848" t="s">
        <v>55</v>
      </c>
      <c r="I848" s="11" t="s">
        <v>67</v>
      </c>
      <c r="J848">
        <v>7</v>
      </c>
      <c r="K848" s="34">
        <v>65.5543212890625</v>
      </c>
      <c r="L848" s="34">
        <v>52.697601318359375</v>
      </c>
      <c r="M848" s="34">
        <v>48.571651458740234</v>
      </c>
      <c r="N848" s="35">
        <v>1.4182198047637939</v>
      </c>
      <c r="O848">
        <v>80</v>
      </c>
      <c r="P848">
        <v>0</v>
      </c>
    </row>
    <row r="849" spans="1:16" x14ac:dyDescent="0.35">
      <c r="A849" s="5" t="s">
        <v>279</v>
      </c>
      <c r="B849" t="s">
        <v>7016</v>
      </c>
      <c r="C849" t="s">
        <v>7017</v>
      </c>
      <c r="D849" t="s">
        <v>7018</v>
      </c>
      <c r="E849" t="s">
        <v>52</v>
      </c>
      <c r="F849" s="11" t="s">
        <v>7019</v>
      </c>
      <c r="G849" s="11" t="s">
        <v>7020</v>
      </c>
      <c r="H849" t="s">
        <v>55</v>
      </c>
      <c r="I849" s="11" t="s">
        <v>67</v>
      </c>
      <c r="J849">
        <v>8</v>
      </c>
      <c r="K849" s="34">
        <v>66.243965148925781</v>
      </c>
      <c r="L849" s="34">
        <v>43.297622680664063</v>
      </c>
      <c r="M849" s="34">
        <v>40.340778350830078</v>
      </c>
      <c r="N849" s="35">
        <v>1.0572817325592041</v>
      </c>
      <c r="O849">
        <v>80</v>
      </c>
      <c r="P849">
        <v>0</v>
      </c>
    </row>
    <row r="850" spans="1:16" x14ac:dyDescent="0.35">
      <c r="A850" s="5" t="s">
        <v>280</v>
      </c>
      <c r="B850" t="s">
        <v>7016</v>
      </c>
      <c r="C850" t="s">
        <v>7017</v>
      </c>
      <c r="D850" t="s">
        <v>7018</v>
      </c>
      <c r="E850" t="s">
        <v>52</v>
      </c>
      <c r="F850" s="11" t="s">
        <v>7019</v>
      </c>
      <c r="G850" s="11" t="s">
        <v>7020</v>
      </c>
      <c r="H850" t="s">
        <v>55</v>
      </c>
      <c r="I850" s="11" t="s">
        <v>67</v>
      </c>
      <c r="J850">
        <v>9</v>
      </c>
      <c r="K850" s="34">
        <v>68.337486267089844</v>
      </c>
      <c r="L850" s="34">
        <v>45.128849029541016</v>
      </c>
      <c r="M850" s="34">
        <v>42.251926422119141</v>
      </c>
      <c r="N850" s="35">
        <v>1.0186289548873901</v>
      </c>
      <c r="O850">
        <v>80</v>
      </c>
      <c r="P850">
        <v>0</v>
      </c>
    </row>
    <row r="851" spans="1:16" x14ac:dyDescent="0.35">
      <c r="A851" s="5" t="s">
        <v>281</v>
      </c>
      <c r="B851" t="s">
        <v>7016</v>
      </c>
      <c r="C851" t="s">
        <v>7017</v>
      </c>
      <c r="D851" t="s">
        <v>7018</v>
      </c>
      <c r="E851" t="s">
        <v>52</v>
      </c>
      <c r="F851" s="11" t="s">
        <v>7019</v>
      </c>
      <c r="G851" s="11" t="s">
        <v>7020</v>
      </c>
      <c r="H851" t="s">
        <v>55</v>
      </c>
      <c r="I851" s="11" t="s">
        <v>67</v>
      </c>
      <c r="J851">
        <v>10</v>
      </c>
      <c r="K851" s="34">
        <v>71.573158264160156</v>
      </c>
      <c r="L851" s="34">
        <v>51.159038543701172</v>
      </c>
      <c r="M851" s="34">
        <v>47.967777252197266</v>
      </c>
      <c r="N851" s="35">
        <v>1.1021807193756104</v>
      </c>
      <c r="O851">
        <v>80</v>
      </c>
      <c r="P851">
        <v>0</v>
      </c>
    </row>
    <row r="852" spans="1:16" x14ac:dyDescent="0.35">
      <c r="A852" s="5" t="s">
        <v>282</v>
      </c>
      <c r="B852" t="s">
        <v>7016</v>
      </c>
      <c r="C852" t="s">
        <v>7017</v>
      </c>
      <c r="D852" t="s">
        <v>7018</v>
      </c>
      <c r="E852" t="s">
        <v>52</v>
      </c>
      <c r="F852" s="11" t="s">
        <v>7019</v>
      </c>
      <c r="G852" s="11" t="s">
        <v>7020</v>
      </c>
      <c r="H852" t="s">
        <v>55</v>
      </c>
      <c r="I852" s="11" t="s">
        <v>67</v>
      </c>
      <c r="J852">
        <v>11</v>
      </c>
      <c r="K852" s="34">
        <v>74.582420349121094</v>
      </c>
      <c r="L852" s="34">
        <v>56.1805419921875</v>
      </c>
      <c r="M852" s="34">
        <v>52.588542938232422</v>
      </c>
      <c r="N852" s="35">
        <v>1.236183762550354</v>
      </c>
      <c r="O852">
        <v>80</v>
      </c>
      <c r="P852">
        <v>0</v>
      </c>
    </row>
    <row r="853" spans="1:16" x14ac:dyDescent="0.35">
      <c r="A853" s="5" t="s">
        <v>283</v>
      </c>
      <c r="B853" t="s">
        <v>7016</v>
      </c>
      <c r="C853" t="s">
        <v>7017</v>
      </c>
      <c r="D853" t="s">
        <v>7018</v>
      </c>
      <c r="E853" t="s">
        <v>52</v>
      </c>
      <c r="F853" s="11" t="s">
        <v>7019</v>
      </c>
      <c r="G853" s="11" t="s">
        <v>7020</v>
      </c>
      <c r="H853" t="s">
        <v>55</v>
      </c>
      <c r="I853" s="11" t="s">
        <v>67</v>
      </c>
      <c r="J853">
        <v>12</v>
      </c>
      <c r="K853" s="34">
        <v>76.363853454589844</v>
      </c>
      <c r="L853" s="34">
        <v>62.031818389892578</v>
      </c>
      <c r="M853" s="34">
        <v>57.897258758544922</v>
      </c>
      <c r="N853" s="35">
        <v>1.420036792755127</v>
      </c>
      <c r="O853">
        <v>80</v>
      </c>
      <c r="P853">
        <v>0</v>
      </c>
    </row>
    <row r="854" spans="1:16" x14ac:dyDescent="0.35">
      <c r="A854" s="5" t="s">
        <v>284</v>
      </c>
      <c r="B854" t="s">
        <v>7016</v>
      </c>
      <c r="C854" t="s">
        <v>7017</v>
      </c>
      <c r="D854" t="s">
        <v>7018</v>
      </c>
      <c r="E854" t="s">
        <v>52</v>
      </c>
      <c r="F854" s="11" t="s">
        <v>7019</v>
      </c>
      <c r="G854" s="11" t="s">
        <v>7020</v>
      </c>
      <c r="H854" t="s">
        <v>55</v>
      </c>
      <c r="I854" s="11" t="s">
        <v>67</v>
      </c>
      <c r="J854">
        <v>13</v>
      </c>
      <c r="K854" s="34">
        <v>77.593826293945313</v>
      </c>
      <c r="L854" s="34">
        <v>68.652732849121094</v>
      </c>
      <c r="M854" s="34">
        <v>63.917758941650391</v>
      </c>
      <c r="N854" s="35">
        <v>1.6185661554336548</v>
      </c>
      <c r="O854">
        <v>80</v>
      </c>
      <c r="P854">
        <v>0</v>
      </c>
    </row>
    <row r="855" spans="1:16" x14ac:dyDescent="0.35">
      <c r="A855" s="5" t="s">
        <v>285</v>
      </c>
      <c r="B855" t="s">
        <v>7016</v>
      </c>
      <c r="C855" t="s">
        <v>7017</v>
      </c>
      <c r="D855" t="s">
        <v>7018</v>
      </c>
      <c r="E855" t="s">
        <v>52</v>
      </c>
      <c r="F855" s="11" t="s">
        <v>7019</v>
      </c>
      <c r="G855" s="11" t="s">
        <v>7020</v>
      </c>
      <c r="H855" t="s">
        <v>55</v>
      </c>
      <c r="I855" s="11" t="s">
        <v>67</v>
      </c>
      <c r="J855">
        <v>14</v>
      </c>
      <c r="K855" s="34">
        <v>77.907791137695313</v>
      </c>
      <c r="L855" s="34">
        <v>74.715530395507813</v>
      </c>
      <c r="M855" s="34">
        <v>69.326690673828125</v>
      </c>
      <c r="N855" s="35">
        <v>1.8276437520980835</v>
      </c>
      <c r="O855">
        <v>80</v>
      </c>
      <c r="P855">
        <v>0</v>
      </c>
    </row>
    <row r="856" spans="1:16" x14ac:dyDescent="0.35">
      <c r="A856" s="5" t="s">
        <v>286</v>
      </c>
      <c r="B856" t="s">
        <v>7016</v>
      </c>
      <c r="C856" t="s">
        <v>7017</v>
      </c>
      <c r="D856" t="s">
        <v>7018</v>
      </c>
      <c r="E856" t="s">
        <v>52</v>
      </c>
      <c r="F856" s="11" t="s">
        <v>7019</v>
      </c>
      <c r="G856" s="11" t="s">
        <v>7020</v>
      </c>
      <c r="H856" t="s">
        <v>55</v>
      </c>
      <c r="I856" s="11" t="s">
        <v>67</v>
      </c>
      <c r="J856">
        <v>15</v>
      </c>
      <c r="K856" s="34">
        <v>77.846038818359375</v>
      </c>
      <c r="L856" s="34">
        <v>79.126899719238281</v>
      </c>
      <c r="M856" s="34">
        <v>75.736038208007813</v>
      </c>
      <c r="N856" s="35">
        <v>1.0088558197021484</v>
      </c>
      <c r="O856">
        <v>80</v>
      </c>
      <c r="P856">
        <v>0</v>
      </c>
    </row>
    <row r="857" spans="1:16" x14ac:dyDescent="0.35">
      <c r="A857" s="5" t="s">
        <v>287</v>
      </c>
      <c r="B857" t="s">
        <v>7016</v>
      </c>
      <c r="C857" t="s">
        <v>7017</v>
      </c>
      <c r="D857" t="s">
        <v>7018</v>
      </c>
      <c r="E857" t="s">
        <v>52</v>
      </c>
      <c r="F857" s="11" t="s">
        <v>7019</v>
      </c>
      <c r="G857" s="11" t="s">
        <v>7020</v>
      </c>
      <c r="H857" t="s">
        <v>55</v>
      </c>
      <c r="I857" s="11" t="s">
        <v>67</v>
      </c>
      <c r="J857">
        <v>16</v>
      </c>
      <c r="K857" s="34">
        <v>77.127273559570313</v>
      </c>
      <c r="L857" s="34">
        <v>86.525772094726563</v>
      </c>
      <c r="M857" s="34">
        <v>82.241424560546875</v>
      </c>
      <c r="N857" s="35">
        <v>1.2486917972564697</v>
      </c>
      <c r="O857">
        <v>80</v>
      </c>
      <c r="P857">
        <v>0</v>
      </c>
    </row>
    <row r="858" spans="1:16" x14ac:dyDescent="0.35">
      <c r="A858" s="5" t="s">
        <v>288</v>
      </c>
      <c r="B858" t="s">
        <v>7016</v>
      </c>
      <c r="C858" t="s">
        <v>7017</v>
      </c>
      <c r="D858" t="s">
        <v>7018</v>
      </c>
      <c r="E858" t="s">
        <v>52</v>
      </c>
      <c r="F858" s="11" t="s">
        <v>7019</v>
      </c>
      <c r="G858" s="11" t="s">
        <v>7020</v>
      </c>
      <c r="H858" t="s">
        <v>55</v>
      </c>
      <c r="I858" s="11" t="s">
        <v>67</v>
      </c>
      <c r="J858">
        <v>17</v>
      </c>
      <c r="K858" s="34">
        <v>76.905998229980469</v>
      </c>
      <c r="L858" s="34">
        <v>84.095344543457031</v>
      </c>
      <c r="M858" s="34">
        <v>87.465858459472656</v>
      </c>
      <c r="N858" s="35">
        <v>2.4942333698272705</v>
      </c>
      <c r="O858">
        <v>80</v>
      </c>
      <c r="P858">
        <v>0</v>
      </c>
    </row>
    <row r="859" spans="1:16" x14ac:dyDescent="0.35">
      <c r="A859" s="5" t="s">
        <v>289</v>
      </c>
      <c r="B859" t="s">
        <v>7016</v>
      </c>
      <c r="C859" t="s">
        <v>7017</v>
      </c>
      <c r="D859" t="s">
        <v>7018</v>
      </c>
      <c r="E859" t="s">
        <v>52</v>
      </c>
      <c r="F859" s="11" t="s">
        <v>7019</v>
      </c>
      <c r="G859" s="11" t="s">
        <v>7020</v>
      </c>
      <c r="H859" t="s">
        <v>55</v>
      </c>
      <c r="I859" s="11" t="s">
        <v>67</v>
      </c>
      <c r="J859">
        <v>18</v>
      </c>
      <c r="K859" s="34">
        <v>76.031135559082031</v>
      </c>
      <c r="L859" s="34">
        <v>94.100677490234375</v>
      </c>
      <c r="M859" s="34">
        <v>94.540199279785156</v>
      </c>
      <c r="N859" s="35">
        <v>3.6813154220581055</v>
      </c>
      <c r="O859">
        <v>80</v>
      </c>
      <c r="P859">
        <v>0</v>
      </c>
    </row>
    <row r="860" spans="1:16" x14ac:dyDescent="0.35">
      <c r="A860" s="5" t="s">
        <v>290</v>
      </c>
      <c r="B860" t="s">
        <v>7016</v>
      </c>
      <c r="C860" t="s">
        <v>7017</v>
      </c>
      <c r="D860" t="s">
        <v>7018</v>
      </c>
      <c r="E860" t="s">
        <v>52</v>
      </c>
      <c r="F860" s="11" t="s">
        <v>7019</v>
      </c>
      <c r="G860" s="11" t="s">
        <v>7020</v>
      </c>
      <c r="H860" t="s">
        <v>55</v>
      </c>
      <c r="I860" s="11" t="s">
        <v>67</v>
      </c>
      <c r="J860">
        <v>19</v>
      </c>
      <c r="K860" s="34">
        <v>74.890800476074219</v>
      </c>
      <c r="L860" s="34">
        <v>106.5421142578125</v>
      </c>
      <c r="M860" s="34">
        <v>98.987739562988281</v>
      </c>
      <c r="N860" s="35">
        <v>6.2050256729125977</v>
      </c>
      <c r="O860">
        <v>80</v>
      </c>
      <c r="P860">
        <v>0</v>
      </c>
    </row>
    <row r="861" spans="1:16" x14ac:dyDescent="0.35">
      <c r="A861" s="5" t="s">
        <v>291</v>
      </c>
      <c r="B861" t="s">
        <v>7016</v>
      </c>
      <c r="C861" t="s">
        <v>7017</v>
      </c>
      <c r="D861" t="s">
        <v>7018</v>
      </c>
      <c r="E861" t="s">
        <v>52</v>
      </c>
      <c r="F861" s="11" t="s">
        <v>7019</v>
      </c>
      <c r="G861" s="11" t="s">
        <v>7020</v>
      </c>
      <c r="H861" t="s">
        <v>55</v>
      </c>
      <c r="I861" s="11" t="s">
        <v>67</v>
      </c>
      <c r="J861">
        <v>20</v>
      </c>
      <c r="K861" s="34">
        <v>72.774589538574219</v>
      </c>
      <c r="L861" s="34">
        <v>115.85565185546875</v>
      </c>
      <c r="M861" s="34">
        <v>111.58631134033203</v>
      </c>
      <c r="N861" s="35">
        <v>5.7818756103515625</v>
      </c>
      <c r="O861">
        <v>80</v>
      </c>
      <c r="P861">
        <v>0</v>
      </c>
    </row>
    <row r="862" spans="1:16" x14ac:dyDescent="0.35">
      <c r="A862" s="5" t="s">
        <v>292</v>
      </c>
      <c r="B862" t="s">
        <v>7016</v>
      </c>
      <c r="C862" t="s">
        <v>7017</v>
      </c>
      <c r="D862" t="s">
        <v>7018</v>
      </c>
      <c r="E862" t="s">
        <v>52</v>
      </c>
      <c r="F862" s="11" t="s">
        <v>7019</v>
      </c>
      <c r="G862" s="11" t="s">
        <v>7020</v>
      </c>
      <c r="H862" t="s">
        <v>55</v>
      </c>
      <c r="I862" s="11" t="s">
        <v>67</v>
      </c>
      <c r="J862">
        <v>21</v>
      </c>
      <c r="K862" s="34">
        <v>70.477691650390625</v>
      </c>
      <c r="L862" s="34">
        <v>126.61399841308594</v>
      </c>
      <c r="M862" s="34">
        <v>127.10803985595703</v>
      </c>
      <c r="N862" s="35">
        <v>5.0009675025939941</v>
      </c>
      <c r="O862">
        <v>80</v>
      </c>
      <c r="P862">
        <v>0</v>
      </c>
    </row>
    <row r="863" spans="1:16" x14ac:dyDescent="0.35">
      <c r="A863" s="5" t="s">
        <v>293</v>
      </c>
      <c r="B863" t="s">
        <v>7016</v>
      </c>
      <c r="C863" t="s">
        <v>7017</v>
      </c>
      <c r="D863" t="s">
        <v>7018</v>
      </c>
      <c r="E863" t="s">
        <v>52</v>
      </c>
      <c r="F863" s="11" t="s">
        <v>7019</v>
      </c>
      <c r="G863" s="11" t="s">
        <v>7020</v>
      </c>
      <c r="H863" t="s">
        <v>55</v>
      </c>
      <c r="I863" s="11" t="s">
        <v>67</v>
      </c>
      <c r="J863">
        <v>22</v>
      </c>
      <c r="K863" s="34">
        <v>69.117431640625</v>
      </c>
      <c r="L863" s="34">
        <v>157.09927368164063</v>
      </c>
      <c r="M863" s="34">
        <v>148.06340026855469</v>
      </c>
      <c r="N863" s="35">
        <v>2.5460894107818604</v>
      </c>
      <c r="O863">
        <v>80</v>
      </c>
      <c r="P863">
        <v>0</v>
      </c>
    </row>
    <row r="864" spans="1:16" x14ac:dyDescent="0.35">
      <c r="A864" s="5" t="s">
        <v>294</v>
      </c>
      <c r="B864" t="s">
        <v>7016</v>
      </c>
      <c r="C864" t="s">
        <v>7017</v>
      </c>
      <c r="D864" t="s">
        <v>7018</v>
      </c>
      <c r="E864" t="s">
        <v>52</v>
      </c>
      <c r="F864" s="11" t="s">
        <v>7019</v>
      </c>
      <c r="G864" s="11" t="s">
        <v>7020</v>
      </c>
      <c r="H864" t="s">
        <v>55</v>
      </c>
      <c r="I864" s="11" t="s">
        <v>67</v>
      </c>
      <c r="J864">
        <v>23</v>
      </c>
      <c r="K864" s="34">
        <v>68.472953796386719</v>
      </c>
      <c r="L864" s="34">
        <v>169.75764465332031</v>
      </c>
      <c r="M864" s="34">
        <v>160.69271850585938</v>
      </c>
      <c r="N864" s="35">
        <v>2.5477111339569092</v>
      </c>
      <c r="O864">
        <v>80</v>
      </c>
      <c r="P864">
        <v>0</v>
      </c>
    </row>
    <row r="865" spans="1:16" x14ac:dyDescent="0.35">
      <c r="A865" s="5" t="s">
        <v>295</v>
      </c>
      <c r="B865" t="s">
        <v>7016</v>
      </c>
      <c r="C865" t="s">
        <v>7017</v>
      </c>
      <c r="D865" t="s">
        <v>7018</v>
      </c>
      <c r="E865" t="s">
        <v>52</v>
      </c>
      <c r="F865" s="11" t="s">
        <v>7019</v>
      </c>
      <c r="G865" s="11" t="s">
        <v>7020</v>
      </c>
      <c r="H865" t="s">
        <v>55</v>
      </c>
      <c r="I865" s="11" t="s">
        <v>67</v>
      </c>
      <c r="J865">
        <v>24</v>
      </c>
      <c r="K865" s="34">
        <v>68.003623962402344</v>
      </c>
      <c r="L865" s="34">
        <v>170.58712768554688</v>
      </c>
      <c r="M865" s="34">
        <v>162.21783447265625</v>
      </c>
      <c r="N865" s="35">
        <v>2.3386824131011963</v>
      </c>
      <c r="O865">
        <v>80</v>
      </c>
      <c r="P865">
        <v>0</v>
      </c>
    </row>
    <row r="866" spans="1:16" x14ac:dyDescent="0.35">
      <c r="A866" s="5" t="s">
        <v>296</v>
      </c>
      <c r="B866" t="s">
        <v>7016</v>
      </c>
      <c r="C866" t="s">
        <v>7017</v>
      </c>
      <c r="D866" t="s">
        <v>7018</v>
      </c>
      <c r="E866" t="s">
        <v>52</v>
      </c>
      <c r="F866" s="11" t="s">
        <v>7019</v>
      </c>
      <c r="G866" s="11" t="s">
        <v>7020</v>
      </c>
      <c r="H866" t="s">
        <v>55</v>
      </c>
      <c r="I866" s="11" t="s">
        <v>68</v>
      </c>
      <c r="J866">
        <v>1</v>
      </c>
      <c r="K866" s="34">
        <v>68.186187744140625</v>
      </c>
      <c r="L866" s="34">
        <v>185.33259582519531</v>
      </c>
      <c r="M866" s="34">
        <v>161.1890869140625</v>
      </c>
      <c r="N866" s="35">
        <v>6.7091202735900879</v>
      </c>
      <c r="O866">
        <v>80</v>
      </c>
      <c r="P866">
        <v>0</v>
      </c>
    </row>
    <row r="867" spans="1:16" x14ac:dyDescent="0.35">
      <c r="A867" s="5" t="s">
        <v>297</v>
      </c>
      <c r="B867" t="s">
        <v>7016</v>
      </c>
      <c r="C867" t="s">
        <v>7017</v>
      </c>
      <c r="D867" t="s">
        <v>7018</v>
      </c>
      <c r="E867" t="s">
        <v>52</v>
      </c>
      <c r="F867" s="11" t="s">
        <v>7019</v>
      </c>
      <c r="G867" s="11" t="s">
        <v>7020</v>
      </c>
      <c r="H867" t="s">
        <v>55</v>
      </c>
      <c r="I867" s="11" t="s">
        <v>68</v>
      </c>
      <c r="J867">
        <v>2</v>
      </c>
      <c r="K867" s="34">
        <v>67.834785461425781</v>
      </c>
      <c r="L867" s="34">
        <v>170.52128601074219</v>
      </c>
      <c r="M867" s="34">
        <v>148.77494812011719</v>
      </c>
      <c r="N867" s="35">
        <v>6.0421004295349121</v>
      </c>
      <c r="O867">
        <v>80</v>
      </c>
      <c r="P867">
        <v>0</v>
      </c>
    </row>
    <row r="868" spans="1:16" x14ac:dyDescent="0.35">
      <c r="A868" s="5" t="s">
        <v>298</v>
      </c>
      <c r="B868" t="s">
        <v>7016</v>
      </c>
      <c r="C868" t="s">
        <v>7017</v>
      </c>
      <c r="D868" t="s">
        <v>7018</v>
      </c>
      <c r="E868" t="s">
        <v>52</v>
      </c>
      <c r="F868" s="11" t="s">
        <v>7019</v>
      </c>
      <c r="G868" s="11" t="s">
        <v>7020</v>
      </c>
      <c r="H868" t="s">
        <v>55</v>
      </c>
      <c r="I868" s="11" t="s">
        <v>68</v>
      </c>
      <c r="J868">
        <v>3</v>
      </c>
      <c r="K868" s="34">
        <v>67.406211853027344</v>
      </c>
      <c r="L868" s="34">
        <v>149.12257385253906</v>
      </c>
      <c r="M868" s="34">
        <v>130.49624633789063</v>
      </c>
      <c r="N868" s="35">
        <v>5.1746368408203125</v>
      </c>
      <c r="O868">
        <v>80</v>
      </c>
      <c r="P868">
        <v>0</v>
      </c>
    </row>
    <row r="869" spans="1:16" x14ac:dyDescent="0.35">
      <c r="A869" s="5" t="s">
        <v>299</v>
      </c>
      <c r="B869" t="s">
        <v>7016</v>
      </c>
      <c r="C869" t="s">
        <v>7017</v>
      </c>
      <c r="D869" t="s">
        <v>7018</v>
      </c>
      <c r="E869" t="s">
        <v>52</v>
      </c>
      <c r="F869" s="11" t="s">
        <v>7019</v>
      </c>
      <c r="G869" s="11" t="s">
        <v>7020</v>
      </c>
      <c r="H869" t="s">
        <v>55</v>
      </c>
      <c r="I869" s="11" t="s">
        <v>68</v>
      </c>
      <c r="J869">
        <v>4</v>
      </c>
      <c r="K869" s="34">
        <v>67.127052307128906</v>
      </c>
      <c r="L869" s="34">
        <v>125.18799591064453</v>
      </c>
      <c r="M869" s="34">
        <v>109.63901519775391</v>
      </c>
      <c r="N869" s="35">
        <v>4.321937084197998</v>
      </c>
      <c r="O869">
        <v>80</v>
      </c>
      <c r="P869">
        <v>0</v>
      </c>
    </row>
    <row r="870" spans="1:16" x14ac:dyDescent="0.35">
      <c r="A870" s="5" t="s">
        <v>300</v>
      </c>
      <c r="B870" t="s">
        <v>7016</v>
      </c>
      <c r="C870" t="s">
        <v>7017</v>
      </c>
      <c r="D870" t="s">
        <v>7018</v>
      </c>
      <c r="E870" t="s">
        <v>52</v>
      </c>
      <c r="F870" s="11" t="s">
        <v>7019</v>
      </c>
      <c r="G870" s="11" t="s">
        <v>7020</v>
      </c>
      <c r="H870" t="s">
        <v>55</v>
      </c>
      <c r="I870" s="11" t="s">
        <v>68</v>
      </c>
      <c r="J870">
        <v>5</v>
      </c>
      <c r="K870" s="34">
        <v>66.889823913574219</v>
      </c>
      <c r="L870" s="34">
        <v>100.32282257080078</v>
      </c>
      <c r="M870" s="34">
        <v>87.813591003417969</v>
      </c>
      <c r="N870" s="35">
        <v>3.4794230461120605</v>
      </c>
      <c r="O870">
        <v>80</v>
      </c>
      <c r="P870">
        <v>0</v>
      </c>
    </row>
    <row r="871" spans="1:16" x14ac:dyDescent="0.35">
      <c r="A871" s="5" t="s">
        <v>301</v>
      </c>
      <c r="B871" t="s">
        <v>7016</v>
      </c>
      <c r="C871" t="s">
        <v>7017</v>
      </c>
      <c r="D871" t="s">
        <v>7018</v>
      </c>
      <c r="E871" t="s">
        <v>52</v>
      </c>
      <c r="F871" s="11" t="s">
        <v>7019</v>
      </c>
      <c r="G871" s="11" t="s">
        <v>7020</v>
      </c>
      <c r="H871" t="s">
        <v>55</v>
      </c>
      <c r="I871" s="11" t="s">
        <v>68</v>
      </c>
      <c r="J871">
        <v>6</v>
      </c>
      <c r="K871" s="34">
        <v>66.788322448730469</v>
      </c>
      <c r="L871" s="34">
        <v>75.77191162109375</v>
      </c>
      <c r="M871" s="34">
        <v>66.180778503417969</v>
      </c>
      <c r="N871" s="35">
        <v>2.6729171276092529</v>
      </c>
      <c r="O871">
        <v>80</v>
      </c>
      <c r="P871">
        <v>0</v>
      </c>
    </row>
    <row r="872" spans="1:16" x14ac:dyDescent="0.35">
      <c r="A872" s="5" t="s">
        <v>302</v>
      </c>
      <c r="B872" t="s">
        <v>7016</v>
      </c>
      <c r="C872" t="s">
        <v>7017</v>
      </c>
      <c r="D872" t="s">
        <v>7018</v>
      </c>
      <c r="E872" t="s">
        <v>52</v>
      </c>
      <c r="F872" s="11" t="s">
        <v>7019</v>
      </c>
      <c r="G872" s="11" t="s">
        <v>7020</v>
      </c>
      <c r="H872" t="s">
        <v>55</v>
      </c>
      <c r="I872" s="11" t="s">
        <v>68</v>
      </c>
      <c r="J872">
        <v>7</v>
      </c>
      <c r="K872" s="34">
        <v>66.7320556640625</v>
      </c>
      <c r="L872" s="34">
        <v>51.108566284179688</v>
      </c>
      <c r="M872" s="34">
        <v>46.93487548828125</v>
      </c>
      <c r="N872" s="35">
        <v>1.3963638544082642</v>
      </c>
      <c r="O872">
        <v>80</v>
      </c>
      <c r="P872">
        <v>0</v>
      </c>
    </row>
    <row r="873" spans="1:16" x14ac:dyDescent="0.35">
      <c r="A873" s="5" t="s">
        <v>303</v>
      </c>
      <c r="B873" t="s">
        <v>7016</v>
      </c>
      <c r="C873" t="s">
        <v>7017</v>
      </c>
      <c r="D873" t="s">
        <v>7018</v>
      </c>
      <c r="E873" t="s">
        <v>52</v>
      </c>
      <c r="F873" s="11" t="s">
        <v>7019</v>
      </c>
      <c r="G873" s="11" t="s">
        <v>7020</v>
      </c>
      <c r="H873" t="s">
        <v>55</v>
      </c>
      <c r="I873" s="11" t="s">
        <v>68</v>
      </c>
      <c r="J873">
        <v>8</v>
      </c>
      <c r="K873" s="34">
        <v>67.024330139160156</v>
      </c>
      <c r="L873" s="34">
        <v>41.867790222167969</v>
      </c>
      <c r="M873" s="34">
        <v>38.761730194091797</v>
      </c>
      <c r="N873" s="35">
        <v>1.0726468563079834</v>
      </c>
      <c r="O873">
        <v>80</v>
      </c>
      <c r="P873">
        <v>0</v>
      </c>
    </row>
    <row r="874" spans="1:16" x14ac:dyDescent="0.35">
      <c r="A874" s="5" t="s">
        <v>304</v>
      </c>
      <c r="B874" t="s">
        <v>7016</v>
      </c>
      <c r="C874" t="s">
        <v>7017</v>
      </c>
      <c r="D874" t="s">
        <v>7018</v>
      </c>
      <c r="E874" t="s">
        <v>52</v>
      </c>
      <c r="F874" s="11" t="s">
        <v>7019</v>
      </c>
      <c r="G874" s="11" t="s">
        <v>7020</v>
      </c>
      <c r="H874" t="s">
        <v>55</v>
      </c>
      <c r="I874" s="11" t="s">
        <v>68</v>
      </c>
      <c r="J874">
        <v>9</v>
      </c>
      <c r="K874" s="34">
        <v>68.733062744140625</v>
      </c>
      <c r="L874" s="34">
        <v>43.720245361328125</v>
      </c>
      <c r="M874" s="34">
        <v>41.227142333984375</v>
      </c>
      <c r="N874" s="35">
        <v>0.93627667427062988</v>
      </c>
      <c r="O874">
        <v>80</v>
      </c>
      <c r="P874">
        <v>0</v>
      </c>
    </row>
    <row r="875" spans="1:16" x14ac:dyDescent="0.35">
      <c r="A875" s="5" t="s">
        <v>305</v>
      </c>
      <c r="B875" t="s">
        <v>7016</v>
      </c>
      <c r="C875" t="s">
        <v>7017</v>
      </c>
      <c r="D875" t="s">
        <v>7018</v>
      </c>
      <c r="E875" t="s">
        <v>52</v>
      </c>
      <c r="F875" s="11" t="s">
        <v>7019</v>
      </c>
      <c r="G875" s="11" t="s">
        <v>7020</v>
      </c>
      <c r="H875" t="s">
        <v>55</v>
      </c>
      <c r="I875" s="11" t="s">
        <v>68</v>
      </c>
      <c r="J875">
        <v>10</v>
      </c>
      <c r="K875" s="34">
        <v>71.338340759277344</v>
      </c>
      <c r="L875" s="34">
        <v>49.699916839599609</v>
      </c>
      <c r="M875" s="34">
        <v>46.969413757324219</v>
      </c>
      <c r="N875" s="35">
        <v>1.0062068700790405</v>
      </c>
      <c r="O875">
        <v>80</v>
      </c>
      <c r="P875">
        <v>0</v>
      </c>
    </row>
    <row r="876" spans="1:16" x14ac:dyDescent="0.35">
      <c r="A876" s="5" t="s">
        <v>306</v>
      </c>
      <c r="B876" t="s">
        <v>7016</v>
      </c>
      <c r="C876" t="s">
        <v>7017</v>
      </c>
      <c r="D876" t="s">
        <v>7018</v>
      </c>
      <c r="E876" t="s">
        <v>52</v>
      </c>
      <c r="F876" s="11" t="s">
        <v>7019</v>
      </c>
      <c r="G876" s="11" t="s">
        <v>7020</v>
      </c>
      <c r="H876" t="s">
        <v>55</v>
      </c>
      <c r="I876" s="11" t="s">
        <v>68</v>
      </c>
      <c r="J876">
        <v>11</v>
      </c>
      <c r="K876" s="34">
        <v>73.979263305664063</v>
      </c>
      <c r="L876" s="34">
        <v>54.579582214355469</v>
      </c>
      <c r="M876" s="34">
        <v>51.496677398681641</v>
      </c>
      <c r="N876" s="35">
        <v>1.1201987266540527</v>
      </c>
      <c r="O876">
        <v>80</v>
      </c>
      <c r="P876">
        <v>0</v>
      </c>
    </row>
    <row r="877" spans="1:16" x14ac:dyDescent="0.35">
      <c r="A877" s="5" t="s">
        <v>307</v>
      </c>
      <c r="B877" t="s">
        <v>7016</v>
      </c>
      <c r="C877" t="s">
        <v>7017</v>
      </c>
      <c r="D877" t="s">
        <v>7018</v>
      </c>
      <c r="E877" t="s">
        <v>52</v>
      </c>
      <c r="F877" s="11" t="s">
        <v>7019</v>
      </c>
      <c r="G877" s="11" t="s">
        <v>7020</v>
      </c>
      <c r="H877" t="s">
        <v>55</v>
      </c>
      <c r="I877" s="11" t="s">
        <v>68</v>
      </c>
      <c r="J877">
        <v>12</v>
      </c>
      <c r="K877" s="34">
        <v>75.71685791015625</v>
      </c>
      <c r="L877" s="34">
        <v>60.030788421630859</v>
      </c>
      <c r="M877" s="34">
        <v>56.449756622314453</v>
      </c>
      <c r="N877" s="35">
        <v>1.2931828498840332</v>
      </c>
      <c r="O877">
        <v>80</v>
      </c>
      <c r="P877">
        <v>0</v>
      </c>
    </row>
    <row r="878" spans="1:16" x14ac:dyDescent="0.35">
      <c r="A878" s="5" t="s">
        <v>308</v>
      </c>
      <c r="B878" t="s">
        <v>7016</v>
      </c>
      <c r="C878" t="s">
        <v>7017</v>
      </c>
      <c r="D878" t="s">
        <v>7018</v>
      </c>
      <c r="E878" t="s">
        <v>52</v>
      </c>
      <c r="F878" s="11" t="s">
        <v>7019</v>
      </c>
      <c r="G878" s="11" t="s">
        <v>7020</v>
      </c>
      <c r="H878" t="s">
        <v>55</v>
      </c>
      <c r="I878" s="11" t="s">
        <v>68</v>
      </c>
      <c r="J878">
        <v>13</v>
      </c>
      <c r="K878" s="34">
        <v>76.837059020996094</v>
      </c>
      <c r="L878" s="34">
        <v>66.404693603515625</v>
      </c>
      <c r="M878" s="34">
        <v>62.32183837890625</v>
      </c>
      <c r="N878" s="35">
        <v>1.4708124399185181</v>
      </c>
      <c r="O878">
        <v>80</v>
      </c>
      <c r="P878">
        <v>0</v>
      </c>
    </row>
    <row r="879" spans="1:16" x14ac:dyDescent="0.35">
      <c r="A879" s="5" t="s">
        <v>309</v>
      </c>
      <c r="B879" t="s">
        <v>7016</v>
      </c>
      <c r="C879" t="s">
        <v>7017</v>
      </c>
      <c r="D879" t="s">
        <v>7018</v>
      </c>
      <c r="E879" t="s">
        <v>52</v>
      </c>
      <c r="F879" s="11" t="s">
        <v>7019</v>
      </c>
      <c r="G879" s="11" t="s">
        <v>7020</v>
      </c>
      <c r="H879" t="s">
        <v>55</v>
      </c>
      <c r="I879" s="11" t="s">
        <v>68</v>
      </c>
      <c r="J879">
        <v>14</v>
      </c>
      <c r="K879" s="34">
        <v>77.150146484375</v>
      </c>
      <c r="L879" s="34">
        <v>72.346466064453125</v>
      </c>
      <c r="M879" s="34">
        <v>67.80230712890625</v>
      </c>
      <c r="N879" s="35">
        <v>1.6245502233505249</v>
      </c>
      <c r="O879">
        <v>80</v>
      </c>
      <c r="P879">
        <v>0</v>
      </c>
    </row>
    <row r="880" spans="1:16" x14ac:dyDescent="0.35">
      <c r="A880" s="5" t="s">
        <v>310</v>
      </c>
      <c r="B880" t="s">
        <v>7016</v>
      </c>
      <c r="C880" t="s">
        <v>7017</v>
      </c>
      <c r="D880" t="s">
        <v>7018</v>
      </c>
      <c r="E880" t="s">
        <v>52</v>
      </c>
      <c r="F880" s="11" t="s">
        <v>7019</v>
      </c>
      <c r="G880" s="11" t="s">
        <v>7020</v>
      </c>
      <c r="H880" t="s">
        <v>55</v>
      </c>
      <c r="I880" s="11" t="s">
        <v>68</v>
      </c>
      <c r="J880">
        <v>15</v>
      </c>
      <c r="K880" s="34">
        <v>77.237449645996094</v>
      </c>
      <c r="L880" s="34">
        <v>76.943832397460938</v>
      </c>
      <c r="M880" s="34">
        <v>72.63427734375</v>
      </c>
      <c r="N880" s="35">
        <v>2.4376559257507324</v>
      </c>
      <c r="O880">
        <v>80</v>
      </c>
      <c r="P880">
        <v>0</v>
      </c>
    </row>
    <row r="881" spans="1:16" x14ac:dyDescent="0.35">
      <c r="A881" s="5" t="s">
        <v>311</v>
      </c>
      <c r="B881" t="s">
        <v>7016</v>
      </c>
      <c r="C881" t="s">
        <v>7017</v>
      </c>
      <c r="D881" t="s">
        <v>7018</v>
      </c>
      <c r="E881" t="s">
        <v>52</v>
      </c>
      <c r="F881" s="11" t="s">
        <v>7019</v>
      </c>
      <c r="G881" s="11" t="s">
        <v>7020</v>
      </c>
      <c r="H881" t="s">
        <v>55</v>
      </c>
      <c r="I881" s="11" t="s">
        <v>68</v>
      </c>
      <c r="J881">
        <v>16</v>
      </c>
      <c r="K881" s="34">
        <v>76.49688720703125</v>
      </c>
      <c r="L881" s="34">
        <v>84.230720520019531</v>
      </c>
      <c r="M881" s="34">
        <v>78.24853515625</v>
      </c>
      <c r="N881" s="35">
        <v>3.1518619060516357</v>
      </c>
      <c r="O881">
        <v>80</v>
      </c>
      <c r="P881">
        <v>0</v>
      </c>
    </row>
    <row r="882" spans="1:16" x14ac:dyDescent="0.35">
      <c r="A882" s="5" t="s">
        <v>312</v>
      </c>
      <c r="B882" t="s">
        <v>7016</v>
      </c>
      <c r="C882" t="s">
        <v>7017</v>
      </c>
      <c r="D882" t="s">
        <v>7018</v>
      </c>
      <c r="E882" t="s">
        <v>52</v>
      </c>
      <c r="F882" s="11" t="s">
        <v>7019</v>
      </c>
      <c r="G882" s="11" t="s">
        <v>7020</v>
      </c>
      <c r="H882" t="s">
        <v>55</v>
      </c>
      <c r="I882" s="11" t="s">
        <v>68</v>
      </c>
      <c r="J882">
        <v>17</v>
      </c>
      <c r="K882" s="34">
        <v>75.991554260253906</v>
      </c>
      <c r="L882" s="34">
        <v>82.218482971191406</v>
      </c>
      <c r="M882" s="34">
        <v>83.266853332519531</v>
      </c>
      <c r="N882" s="35">
        <v>3.7832376956939697</v>
      </c>
      <c r="O882">
        <v>80</v>
      </c>
      <c r="P882">
        <v>0</v>
      </c>
    </row>
    <row r="883" spans="1:16" x14ac:dyDescent="0.35">
      <c r="A883" s="5" t="s">
        <v>313</v>
      </c>
      <c r="B883" t="s">
        <v>7016</v>
      </c>
      <c r="C883" t="s">
        <v>7017</v>
      </c>
      <c r="D883" t="s">
        <v>7018</v>
      </c>
      <c r="E883" t="s">
        <v>52</v>
      </c>
      <c r="F883" s="11" t="s">
        <v>7019</v>
      </c>
      <c r="G883" s="11" t="s">
        <v>7020</v>
      </c>
      <c r="H883" t="s">
        <v>55</v>
      </c>
      <c r="I883" s="11" t="s">
        <v>68</v>
      </c>
      <c r="J883">
        <v>18</v>
      </c>
      <c r="K883" s="34">
        <v>75.009269714355469</v>
      </c>
      <c r="L883" s="34">
        <v>92.6739501953125</v>
      </c>
      <c r="M883" s="34">
        <v>87.525779724121094</v>
      </c>
      <c r="N883" s="35">
        <v>5.2604775428771973</v>
      </c>
      <c r="O883">
        <v>80</v>
      </c>
      <c r="P883">
        <v>0</v>
      </c>
    </row>
    <row r="884" spans="1:16" x14ac:dyDescent="0.35">
      <c r="A884" s="5" t="s">
        <v>314</v>
      </c>
      <c r="B884" t="s">
        <v>7016</v>
      </c>
      <c r="C884" t="s">
        <v>7017</v>
      </c>
      <c r="D884" t="s">
        <v>7018</v>
      </c>
      <c r="E884" t="s">
        <v>52</v>
      </c>
      <c r="F884" s="11" t="s">
        <v>7019</v>
      </c>
      <c r="G884" s="11" t="s">
        <v>7020</v>
      </c>
      <c r="H884" t="s">
        <v>55</v>
      </c>
      <c r="I884" s="11" t="s">
        <v>68</v>
      </c>
      <c r="J884">
        <v>19</v>
      </c>
      <c r="K884" s="34">
        <v>73.277069091796875</v>
      </c>
      <c r="L884" s="34">
        <v>105.38870239257813</v>
      </c>
      <c r="M884" s="34">
        <v>93.703521728515625</v>
      </c>
      <c r="N884" s="35">
        <v>6.9750018119812012</v>
      </c>
      <c r="O884">
        <v>80</v>
      </c>
      <c r="P884">
        <v>0</v>
      </c>
    </row>
    <row r="885" spans="1:16" x14ac:dyDescent="0.35">
      <c r="A885" s="5" t="s">
        <v>315</v>
      </c>
      <c r="B885" t="s">
        <v>7016</v>
      </c>
      <c r="C885" t="s">
        <v>7017</v>
      </c>
      <c r="D885" t="s">
        <v>7018</v>
      </c>
      <c r="E885" t="s">
        <v>52</v>
      </c>
      <c r="F885" s="11" t="s">
        <v>7019</v>
      </c>
      <c r="G885" s="11" t="s">
        <v>7020</v>
      </c>
      <c r="H885" t="s">
        <v>55</v>
      </c>
      <c r="I885" s="11" t="s">
        <v>68</v>
      </c>
      <c r="J885">
        <v>20</v>
      </c>
      <c r="K885" s="34">
        <v>71.269744873046875</v>
      </c>
      <c r="L885" s="34">
        <v>114.55948638916016</v>
      </c>
      <c r="M885" s="34">
        <v>107.38346099853516</v>
      </c>
      <c r="N885" s="35">
        <v>6.6049509048461914</v>
      </c>
      <c r="O885">
        <v>80</v>
      </c>
      <c r="P885">
        <v>0</v>
      </c>
    </row>
    <row r="886" spans="1:16" x14ac:dyDescent="0.35">
      <c r="A886" s="5" t="s">
        <v>316</v>
      </c>
      <c r="B886" t="s">
        <v>7016</v>
      </c>
      <c r="C886" t="s">
        <v>7017</v>
      </c>
      <c r="D886" t="s">
        <v>7018</v>
      </c>
      <c r="E886" t="s">
        <v>52</v>
      </c>
      <c r="F886" s="11" t="s">
        <v>7019</v>
      </c>
      <c r="G886" s="11" t="s">
        <v>7020</v>
      </c>
      <c r="H886" t="s">
        <v>55</v>
      </c>
      <c r="I886" s="11" t="s">
        <v>68</v>
      </c>
      <c r="J886">
        <v>21</v>
      </c>
      <c r="K886" s="34">
        <v>70.043357849121094</v>
      </c>
      <c r="L886" s="34">
        <v>125.03228759765625</v>
      </c>
      <c r="M886" s="34">
        <v>122.25883483886719</v>
      </c>
      <c r="N886" s="35">
        <v>6.0878915786743164</v>
      </c>
      <c r="O886">
        <v>80</v>
      </c>
      <c r="P886">
        <v>0</v>
      </c>
    </row>
    <row r="887" spans="1:16" x14ac:dyDescent="0.35">
      <c r="A887" s="5" t="s">
        <v>317</v>
      </c>
      <c r="B887" t="s">
        <v>7016</v>
      </c>
      <c r="C887" t="s">
        <v>7017</v>
      </c>
      <c r="D887" t="s">
        <v>7018</v>
      </c>
      <c r="E887" t="s">
        <v>52</v>
      </c>
      <c r="F887" s="11" t="s">
        <v>7019</v>
      </c>
      <c r="G887" s="11" t="s">
        <v>7020</v>
      </c>
      <c r="H887" t="s">
        <v>55</v>
      </c>
      <c r="I887" s="11" t="s">
        <v>68</v>
      </c>
      <c r="J887">
        <v>22</v>
      </c>
      <c r="K887" s="34">
        <v>69.43218994140625</v>
      </c>
      <c r="L887" s="34">
        <v>155.13990783691406</v>
      </c>
      <c r="M887" s="34">
        <v>140.8399658203125</v>
      </c>
      <c r="N887" s="35">
        <v>6.4926629066467285</v>
      </c>
      <c r="O887">
        <v>80</v>
      </c>
      <c r="P887">
        <v>0</v>
      </c>
    </row>
    <row r="888" spans="1:16" x14ac:dyDescent="0.35">
      <c r="A888" s="5" t="s">
        <v>318</v>
      </c>
      <c r="B888" t="s">
        <v>7016</v>
      </c>
      <c r="C888" t="s">
        <v>7017</v>
      </c>
      <c r="D888" t="s">
        <v>7018</v>
      </c>
      <c r="E888" t="s">
        <v>52</v>
      </c>
      <c r="F888" s="11" t="s">
        <v>7019</v>
      </c>
      <c r="G888" s="11" t="s">
        <v>7020</v>
      </c>
      <c r="H888" t="s">
        <v>55</v>
      </c>
      <c r="I888" s="11" t="s">
        <v>68</v>
      </c>
      <c r="J888">
        <v>23</v>
      </c>
      <c r="K888" s="34">
        <v>68.910514831542969</v>
      </c>
      <c r="L888" s="34">
        <v>167.56167602539063</v>
      </c>
      <c r="M888" s="34">
        <v>158.18063354492188</v>
      </c>
      <c r="N888" s="35">
        <v>2.6330716609954834</v>
      </c>
      <c r="O888">
        <v>80</v>
      </c>
      <c r="P888">
        <v>0</v>
      </c>
    </row>
    <row r="889" spans="1:16" x14ac:dyDescent="0.35">
      <c r="A889" s="5" t="s">
        <v>319</v>
      </c>
      <c r="B889" t="s">
        <v>7016</v>
      </c>
      <c r="C889" t="s">
        <v>7017</v>
      </c>
      <c r="D889" t="s">
        <v>7018</v>
      </c>
      <c r="E889" t="s">
        <v>52</v>
      </c>
      <c r="F889" s="11" t="s">
        <v>7019</v>
      </c>
      <c r="G889" s="11" t="s">
        <v>7020</v>
      </c>
      <c r="H889" t="s">
        <v>55</v>
      </c>
      <c r="I889" s="11" t="s">
        <v>68</v>
      </c>
      <c r="J889">
        <v>24</v>
      </c>
      <c r="K889" s="34">
        <v>68.554916381835938</v>
      </c>
      <c r="L889" s="34">
        <v>168.26905822753906</v>
      </c>
      <c r="M889" s="34">
        <v>159.31101989746094</v>
      </c>
      <c r="N889" s="35">
        <v>2.5091457366943359</v>
      </c>
      <c r="O889">
        <v>80</v>
      </c>
      <c r="P889">
        <v>0</v>
      </c>
    </row>
    <row r="890" spans="1:16" x14ac:dyDescent="0.35">
      <c r="A890" s="5" t="s">
        <v>320</v>
      </c>
      <c r="B890" t="s">
        <v>7016</v>
      </c>
      <c r="C890" t="s">
        <v>7017</v>
      </c>
      <c r="D890" t="s">
        <v>7018</v>
      </c>
      <c r="E890" t="s">
        <v>52</v>
      </c>
      <c r="F890" s="11" t="s">
        <v>7019</v>
      </c>
      <c r="G890" s="11" t="s">
        <v>7020</v>
      </c>
      <c r="H890" t="s">
        <v>55</v>
      </c>
      <c r="I890" s="11" t="s">
        <v>69</v>
      </c>
      <c r="J890">
        <v>1</v>
      </c>
      <c r="K890" s="34">
        <v>61.586338043212891</v>
      </c>
      <c r="L890" s="34">
        <v>154.98176574707031</v>
      </c>
      <c r="M890" s="34">
        <v>145.9036865234375</v>
      </c>
      <c r="N890" s="35">
        <v>2.5867063999176025</v>
      </c>
      <c r="O890">
        <v>80</v>
      </c>
      <c r="P890">
        <v>0</v>
      </c>
    </row>
    <row r="891" spans="1:16" x14ac:dyDescent="0.35">
      <c r="A891" s="5" t="s">
        <v>321</v>
      </c>
      <c r="B891" t="s">
        <v>7016</v>
      </c>
      <c r="C891" t="s">
        <v>7017</v>
      </c>
      <c r="D891" t="s">
        <v>7018</v>
      </c>
      <c r="E891" t="s">
        <v>52</v>
      </c>
      <c r="F891" s="11" t="s">
        <v>7019</v>
      </c>
      <c r="G891" s="11" t="s">
        <v>7020</v>
      </c>
      <c r="H891" t="s">
        <v>55</v>
      </c>
      <c r="I891" s="11" t="s">
        <v>69</v>
      </c>
      <c r="J891">
        <v>2</v>
      </c>
      <c r="K891" s="34">
        <v>61.052001953125</v>
      </c>
      <c r="L891" s="34">
        <v>142.33956909179688</v>
      </c>
      <c r="M891" s="34">
        <v>134.54911804199219</v>
      </c>
      <c r="N891" s="35">
        <v>2.2141809463500977</v>
      </c>
      <c r="O891">
        <v>80</v>
      </c>
      <c r="P891">
        <v>0</v>
      </c>
    </row>
    <row r="892" spans="1:16" x14ac:dyDescent="0.35">
      <c r="A892" s="5" t="s">
        <v>322</v>
      </c>
      <c r="B892" t="s">
        <v>7016</v>
      </c>
      <c r="C892" t="s">
        <v>7017</v>
      </c>
      <c r="D892" t="s">
        <v>7018</v>
      </c>
      <c r="E892" t="s">
        <v>52</v>
      </c>
      <c r="F892" s="11" t="s">
        <v>7019</v>
      </c>
      <c r="G892" s="11" t="s">
        <v>7020</v>
      </c>
      <c r="H892" t="s">
        <v>55</v>
      </c>
      <c r="I892" s="11" t="s">
        <v>69</v>
      </c>
      <c r="J892">
        <v>3</v>
      </c>
      <c r="K892" s="34">
        <v>60.486671447753906</v>
      </c>
      <c r="L892" s="34">
        <v>124.25720977783203</v>
      </c>
      <c r="M892" s="34">
        <v>117.71284484863281</v>
      </c>
      <c r="N892" s="35">
        <v>1.8600771427154541</v>
      </c>
      <c r="O892">
        <v>80</v>
      </c>
      <c r="P892">
        <v>0</v>
      </c>
    </row>
    <row r="893" spans="1:16" x14ac:dyDescent="0.35">
      <c r="A893" s="5" t="s">
        <v>323</v>
      </c>
      <c r="B893" t="s">
        <v>7016</v>
      </c>
      <c r="C893" t="s">
        <v>7017</v>
      </c>
      <c r="D893" t="s">
        <v>7018</v>
      </c>
      <c r="E893" t="s">
        <v>52</v>
      </c>
      <c r="F893" s="11" t="s">
        <v>7019</v>
      </c>
      <c r="G893" s="11" t="s">
        <v>7020</v>
      </c>
      <c r="H893" t="s">
        <v>55</v>
      </c>
      <c r="I893" s="11" t="s">
        <v>69</v>
      </c>
      <c r="J893">
        <v>4</v>
      </c>
      <c r="K893" s="34">
        <v>60.055686950683594</v>
      </c>
      <c r="L893" s="34">
        <v>104.08541107177734</v>
      </c>
      <c r="M893" s="34">
        <v>98.693214416503906</v>
      </c>
      <c r="N893" s="35">
        <v>1.5340282917022705</v>
      </c>
      <c r="O893">
        <v>80</v>
      </c>
      <c r="P893">
        <v>0</v>
      </c>
    </row>
    <row r="894" spans="1:16" x14ac:dyDescent="0.35">
      <c r="A894" s="5" t="s">
        <v>324</v>
      </c>
      <c r="B894" t="s">
        <v>7016</v>
      </c>
      <c r="C894" t="s">
        <v>7017</v>
      </c>
      <c r="D894" t="s">
        <v>7018</v>
      </c>
      <c r="E894" t="s">
        <v>52</v>
      </c>
      <c r="F894" s="11" t="s">
        <v>7019</v>
      </c>
      <c r="G894" s="11" t="s">
        <v>7020</v>
      </c>
      <c r="H894" t="s">
        <v>55</v>
      </c>
      <c r="I894" s="11" t="s">
        <v>69</v>
      </c>
      <c r="J894">
        <v>5</v>
      </c>
      <c r="K894" s="34">
        <v>59.627243041992188</v>
      </c>
      <c r="L894" s="34">
        <v>83.252510070800781</v>
      </c>
      <c r="M894" s="34">
        <v>78.869606018066406</v>
      </c>
      <c r="N894" s="35">
        <v>1.2442256212234497</v>
      </c>
      <c r="O894">
        <v>80</v>
      </c>
      <c r="P894">
        <v>0</v>
      </c>
    </row>
    <row r="895" spans="1:16" x14ac:dyDescent="0.35">
      <c r="A895" s="5" t="s">
        <v>325</v>
      </c>
      <c r="B895" t="s">
        <v>7016</v>
      </c>
      <c r="C895" t="s">
        <v>7017</v>
      </c>
      <c r="D895" t="s">
        <v>7018</v>
      </c>
      <c r="E895" t="s">
        <v>52</v>
      </c>
      <c r="F895" s="11" t="s">
        <v>7019</v>
      </c>
      <c r="G895" s="11" t="s">
        <v>7020</v>
      </c>
      <c r="H895" t="s">
        <v>55</v>
      </c>
      <c r="I895" s="11" t="s">
        <v>69</v>
      </c>
      <c r="J895">
        <v>6</v>
      </c>
      <c r="K895" s="34">
        <v>59.474822998046875</v>
      </c>
      <c r="L895" s="34">
        <v>62.798007965087891</v>
      </c>
      <c r="M895" s="34">
        <v>59.247699737548828</v>
      </c>
      <c r="N895" s="35">
        <v>1.0035735368728638</v>
      </c>
      <c r="O895">
        <v>80</v>
      </c>
      <c r="P895">
        <v>0</v>
      </c>
    </row>
    <row r="896" spans="1:16" x14ac:dyDescent="0.35">
      <c r="A896" s="5" t="s">
        <v>326</v>
      </c>
      <c r="B896" t="s">
        <v>7016</v>
      </c>
      <c r="C896" t="s">
        <v>7017</v>
      </c>
      <c r="D896" t="s">
        <v>7018</v>
      </c>
      <c r="E896" t="s">
        <v>52</v>
      </c>
      <c r="F896" s="11" t="s">
        <v>7019</v>
      </c>
      <c r="G896" s="11" t="s">
        <v>7020</v>
      </c>
      <c r="H896" t="s">
        <v>55</v>
      </c>
      <c r="I896" s="11" t="s">
        <v>69</v>
      </c>
      <c r="J896">
        <v>7</v>
      </c>
      <c r="K896" s="34">
        <v>58.945201873779297</v>
      </c>
      <c r="L896" s="34">
        <v>42.188339233398438</v>
      </c>
      <c r="M896" s="34">
        <v>41.865947723388672</v>
      </c>
      <c r="N896" s="35">
        <v>0.50818240642547607</v>
      </c>
      <c r="O896">
        <v>80</v>
      </c>
      <c r="P896">
        <v>0</v>
      </c>
    </row>
    <row r="897" spans="1:16" x14ac:dyDescent="0.35">
      <c r="A897" s="5" t="s">
        <v>327</v>
      </c>
      <c r="B897" t="s">
        <v>7016</v>
      </c>
      <c r="C897" t="s">
        <v>7017</v>
      </c>
      <c r="D897" t="s">
        <v>7018</v>
      </c>
      <c r="E897" t="s">
        <v>52</v>
      </c>
      <c r="F897" s="11" t="s">
        <v>7019</v>
      </c>
      <c r="G897" s="11" t="s">
        <v>7020</v>
      </c>
      <c r="H897" t="s">
        <v>55</v>
      </c>
      <c r="I897" s="11" t="s">
        <v>69</v>
      </c>
      <c r="J897">
        <v>8</v>
      </c>
      <c r="K897" s="34">
        <v>58.990493774414063</v>
      </c>
      <c r="L897" s="34">
        <v>34.541923522949219</v>
      </c>
      <c r="M897" s="34">
        <v>34.391819000244141</v>
      </c>
      <c r="N897" s="35">
        <v>0.39163181185722351</v>
      </c>
      <c r="O897">
        <v>80</v>
      </c>
      <c r="P897">
        <v>0</v>
      </c>
    </row>
    <row r="898" spans="1:16" x14ac:dyDescent="0.35">
      <c r="A898" s="5" t="s">
        <v>328</v>
      </c>
      <c r="B898" t="s">
        <v>7016</v>
      </c>
      <c r="C898" t="s">
        <v>7017</v>
      </c>
      <c r="D898" t="s">
        <v>7018</v>
      </c>
      <c r="E898" t="s">
        <v>52</v>
      </c>
      <c r="F898" s="11" t="s">
        <v>7019</v>
      </c>
      <c r="G898" s="11" t="s">
        <v>7020</v>
      </c>
      <c r="H898" t="s">
        <v>55</v>
      </c>
      <c r="I898" s="11" t="s">
        <v>69</v>
      </c>
      <c r="J898">
        <v>9</v>
      </c>
      <c r="K898" s="34">
        <v>60.764072418212891</v>
      </c>
      <c r="L898" s="34">
        <v>36.359588623046875</v>
      </c>
      <c r="M898" s="34">
        <v>37.293888092041016</v>
      </c>
      <c r="N898" s="35">
        <v>0.42553958296775818</v>
      </c>
      <c r="O898">
        <v>80</v>
      </c>
      <c r="P898">
        <v>0</v>
      </c>
    </row>
    <row r="899" spans="1:16" x14ac:dyDescent="0.35">
      <c r="A899" s="5" t="s">
        <v>329</v>
      </c>
      <c r="B899" t="s">
        <v>7016</v>
      </c>
      <c r="C899" t="s">
        <v>7017</v>
      </c>
      <c r="D899" t="s">
        <v>7018</v>
      </c>
      <c r="E899" t="s">
        <v>52</v>
      </c>
      <c r="F899" s="11" t="s">
        <v>7019</v>
      </c>
      <c r="G899" s="11" t="s">
        <v>7020</v>
      </c>
      <c r="H899" t="s">
        <v>55</v>
      </c>
      <c r="I899" s="11" t="s">
        <v>69</v>
      </c>
      <c r="J899">
        <v>10</v>
      </c>
      <c r="K899" s="34">
        <v>65.083564758300781</v>
      </c>
      <c r="L899" s="34">
        <v>41.697925567626953</v>
      </c>
      <c r="M899" s="34">
        <v>43.359416961669922</v>
      </c>
      <c r="N899" s="35">
        <v>0.6049531102180481</v>
      </c>
      <c r="O899">
        <v>80</v>
      </c>
      <c r="P899">
        <v>0</v>
      </c>
    </row>
    <row r="900" spans="1:16" x14ac:dyDescent="0.35">
      <c r="A900" s="5" t="s">
        <v>330</v>
      </c>
      <c r="B900" t="s">
        <v>7016</v>
      </c>
      <c r="C900" t="s">
        <v>7017</v>
      </c>
      <c r="D900" t="s">
        <v>7018</v>
      </c>
      <c r="E900" t="s">
        <v>52</v>
      </c>
      <c r="F900" s="11" t="s">
        <v>7019</v>
      </c>
      <c r="G900" s="11" t="s">
        <v>7020</v>
      </c>
      <c r="H900" t="s">
        <v>55</v>
      </c>
      <c r="I900" s="11" t="s">
        <v>69</v>
      </c>
      <c r="J900">
        <v>11</v>
      </c>
      <c r="K900" s="34">
        <v>69.047554016113281</v>
      </c>
      <c r="L900" s="34">
        <v>45.939422607421875</v>
      </c>
      <c r="M900" s="34">
        <v>47.94903564453125</v>
      </c>
      <c r="N900" s="35">
        <v>0.7233574390411377</v>
      </c>
      <c r="O900">
        <v>80</v>
      </c>
      <c r="P900">
        <v>0</v>
      </c>
    </row>
    <row r="901" spans="1:16" x14ac:dyDescent="0.35">
      <c r="A901" s="5" t="s">
        <v>331</v>
      </c>
      <c r="B901" t="s">
        <v>7016</v>
      </c>
      <c r="C901" t="s">
        <v>7017</v>
      </c>
      <c r="D901" t="s">
        <v>7018</v>
      </c>
      <c r="E901" t="s">
        <v>52</v>
      </c>
      <c r="F901" s="11" t="s">
        <v>7019</v>
      </c>
      <c r="G901" s="11" t="s">
        <v>7020</v>
      </c>
      <c r="H901" t="s">
        <v>55</v>
      </c>
      <c r="I901" s="11" t="s">
        <v>69</v>
      </c>
      <c r="J901">
        <v>12</v>
      </c>
      <c r="K901" s="34">
        <v>71.628890991210938</v>
      </c>
      <c r="L901" s="34">
        <v>50.497329711914063</v>
      </c>
      <c r="M901" s="34">
        <v>52.701343536376953</v>
      </c>
      <c r="N901" s="35">
        <v>0.81297928094863892</v>
      </c>
      <c r="O901">
        <v>80</v>
      </c>
      <c r="P901">
        <v>0</v>
      </c>
    </row>
    <row r="902" spans="1:16" x14ac:dyDescent="0.35">
      <c r="A902" s="5" t="s">
        <v>332</v>
      </c>
      <c r="B902" t="s">
        <v>7016</v>
      </c>
      <c r="C902" t="s">
        <v>7017</v>
      </c>
      <c r="D902" t="s">
        <v>7018</v>
      </c>
      <c r="E902" t="s">
        <v>52</v>
      </c>
      <c r="F902" s="11" t="s">
        <v>7019</v>
      </c>
      <c r="G902" s="11" t="s">
        <v>7020</v>
      </c>
      <c r="H902" t="s">
        <v>55</v>
      </c>
      <c r="I902" s="11" t="s">
        <v>69</v>
      </c>
      <c r="J902">
        <v>13</v>
      </c>
      <c r="K902" s="34">
        <v>72.892227172851563</v>
      </c>
      <c r="L902" s="34">
        <v>55.843757629394531</v>
      </c>
      <c r="M902" s="34">
        <v>58.168376922607422</v>
      </c>
      <c r="N902" s="35">
        <v>0.90120911598205566</v>
      </c>
      <c r="O902">
        <v>80</v>
      </c>
      <c r="P902">
        <v>0</v>
      </c>
    </row>
    <row r="903" spans="1:16" x14ac:dyDescent="0.35">
      <c r="A903" s="5" t="s">
        <v>333</v>
      </c>
      <c r="B903" t="s">
        <v>7016</v>
      </c>
      <c r="C903" t="s">
        <v>7017</v>
      </c>
      <c r="D903" t="s">
        <v>7018</v>
      </c>
      <c r="E903" t="s">
        <v>52</v>
      </c>
      <c r="F903" s="11" t="s">
        <v>7019</v>
      </c>
      <c r="G903" s="11" t="s">
        <v>7020</v>
      </c>
      <c r="H903" t="s">
        <v>55</v>
      </c>
      <c r="I903" s="11" t="s">
        <v>69</v>
      </c>
      <c r="J903">
        <v>14</v>
      </c>
      <c r="K903" s="34">
        <v>73.580795288085938</v>
      </c>
      <c r="L903" s="34">
        <v>60.829059600830078</v>
      </c>
      <c r="M903" s="34">
        <v>62.995040893554688</v>
      </c>
      <c r="N903" s="35">
        <v>0.96073764562606812</v>
      </c>
      <c r="O903">
        <v>80</v>
      </c>
      <c r="P903">
        <v>0</v>
      </c>
    </row>
    <row r="904" spans="1:16" x14ac:dyDescent="0.35">
      <c r="A904" s="5" t="s">
        <v>334</v>
      </c>
      <c r="B904" t="s">
        <v>7016</v>
      </c>
      <c r="C904" t="s">
        <v>7017</v>
      </c>
      <c r="D904" t="s">
        <v>7018</v>
      </c>
      <c r="E904" t="s">
        <v>52</v>
      </c>
      <c r="F904" s="11" t="s">
        <v>7019</v>
      </c>
      <c r="G904" s="11" t="s">
        <v>7020</v>
      </c>
      <c r="H904" t="s">
        <v>55</v>
      </c>
      <c r="I904" s="11" t="s">
        <v>69</v>
      </c>
      <c r="J904">
        <v>15</v>
      </c>
      <c r="K904" s="34">
        <v>73.860527038574219</v>
      </c>
      <c r="L904" s="34">
        <v>64.831626892089844</v>
      </c>
      <c r="M904" s="34">
        <v>68.942817687988281</v>
      </c>
      <c r="N904" s="35">
        <v>1.3478046655654907</v>
      </c>
      <c r="O904">
        <v>80</v>
      </c>
      <c r="P904">
        <v>0</v>
      </c>
    </row>
    <row r="905" spans="1:16" x14ac:dyDescent="0.35">
      <c r="A905" s="5" t="s">
        <v>335</v>
      </c>
      <c r="B905" t="s">
        <v>7016</v>
      </c>
      <c r="C905" t="s">
        <v>7017</v>
      </c>
      <c r="D905" t="s">
        <v>7018</v>
      </c>
      <c r="E905" t="s">
        <v>52</v>
      </c>
      <c r="F905" s="11" t="s">
        <v>7019</v>
      </c>
      <c r="G905" s="11" t="s">
        <v>7020</v>
      </c>
      <c r="H905" t="s">
        <v>55</v>
      </c>
      <c r="I905" s="11" t="s">
        <v>69</v>
      </c>
      <c r="J905">
        <v>16</v>
      </c>
      <c r="K905" s="34">
        <v>73.779090881347656</v>
      </c>
      <c r="L905" s="34">
        <v>70.750053405761719</v>
      </c>
      <c r="M905" s="34">
        <v>74.348373413085938</v>
      </c>
      <c r="N905" s="35">
        <v>1.3083908557891846</v>
      </c>
      <c r="O905">
        <v>80</v>
      </c>
      <c r="P905">
        <v>0</v>
      </c>
    </row>
    <row r="906" spans="1:16" x14ac:dyDescent="0.35">
      <c r="A906" s="5" t="s">
        <v>336</v>
      </c>
      <c r="B906" t="s">
        <v>7016</v>
      </c>
      <c r="C906" t="s">
        <v>7017</v>
      </c>
      <c r="D906" t="s">
        <v>7018</v>
      </c>
      <c r="E906" t="s">
        <v>52</v>
      </c>
      <c r="F906" s="11" t="s">
        <v>7019</v>
      </c>
      <c r="G906" s="11" t="s">
        <v>7020</v>
      </c>
      <c r="H906" t="s">
        <v>55</v>
      </c>
      <c r="I906" s="11" t="s">
        <v>69</v>
      </c>
      <c r="J906">
        <v>17</v>
      </c>
      <c r="K906" s="34">
        <v>73.01837158203125</v>
      </c>
      <c r="L906" s="34">
        <v>69.204620361328125</v>
      </c>
      <c r="M906" s="34">
        <v>78.332550048828125</v>
      </c>
      <c r="N906" s="35">
        <v>3.4974350929260254</v>
      </c>
      <c r="O906">
        <v>80</v>
      </c>
      <c r="P906">
        <v>0</v>
      </c>
    </row>
    <row r="907" spans="1:16" x14ac:dyDescent="0.35">
      <c r="A907" s="5" t="s">
        <v>337</v>
      </c>
      <c r="B907" t="s">
        <v>7016</v>
      </c>
      <c r="C907" t="s">
        <v>7017</v>
      </c>
      <c r="D907" t="s">
        <v>7018</v>
      </c>
      <c r="E907" t="s">
        <v>52</v>
      </c>
      <c r="F907" s="11" t="s">
        <v>7019</v>
      </c>
      <c r="G907" s="11" t="s">
        <v>7020</v>
      </c>
      <c r="H907" t="s">
        <v>55</v>
      </c>
      <c r="I907" s="11" t="s">
        <v>69</v>
      </c>
      <c r="J907">
        <v>18</v>
      </c>
      <c r="K907" s="34">
        <v>71.319404602050781</v>
      </c>
      <c r="L907" s="34">
        <v>78.081398010253906</v>
      </c>
      <c r="M907" s="34">
        <v>83.946266174316406</v>
      </c>
      <c r="N907" s="35">
        <v>3.8982739448547363</v>
      </c>
      <c r="O907">
        <v>80</v>
      </c>
      <c r="P907">
        <v>0</v>
      </c>
    </row>
    <row r="908" spans="1:16" x14ac:dyDescent="0.35">
      <c r="A908" s="5" t="s">
        <v>338</v>
      </c>
      <c r="B908" t="s">
        <v>7016</v>
      </c>
      <c r="C908" t="s">
        <v>7017</v>
      </c>
      <c r="D908" t="s">
        <v>7018</v>
      </c>
      <c r="E908" t="s">
        <v>52</v>
      </c>
      <c r="F908" s="11" t="s">
        <v>7019</v>
      </c>
      <c r="G908" s="11" t="s">
        <v>7020</v>
      </c>
      <c r="H908" t="s">
        <v>55</v>
      </c>
      <c r="I908" s="11" t="s">
        <v>69</v>
      </c>
      <c r="J908">
        <v>19</v>
      </c>
      <c r="K908" s="34">
        <v>68.472427368164063</v>
      </c>
      <c r="L908" s="34">
        <v>88.839126586914063</v>
      </c>
      <c r="M908" s="34">
        <v>93.583648681640625</v>
      </c>
      <c r="N908" s="35">
        <v>4.6750550270080566</v>
      </c>
      <c r="O908">
        <v>80</v>
      </c>
      <c r="P908">
        <v>0</v>
      </c>
    </row>
    <row r="909" spans="1:16" x14ac:dyDescent="0.35">
      <c r="A909" s="5" t="s">
        <v>339</v>
      </c>
      <c r="B909" t="s">
        <v>7016</v>
      </c>
      <c r="C909" t="s">
        <v>7017</v>
      </c>
      <c r="D909" t="s">
        <v>7018</v>
      </c>
      <c r="E909" t="s">
        <v>52</v>
      </c>
      <c r="F909" s="11" t="s">
        <v>7019</v>
      </c>
      <c r="G909" s="11" t="s">
        <v>7020</v>
      </c>
      <c r="H909" t="s">
        <v>55</v>
      </c>
      <c r="I909" s="11" t="s">
        <v>69</v>
      </c>
      <c r="J909">
        <v>20</v>
      </c>
      <c r="K909" s="34">
        <v>65.948219299316406</v>
      </c>
      <c r="L909" s="34">
        <v>96.453605651855469</v>
      </c>
      <c r="M909" s="34">
        <v>103.74607086181641</v>
      </c>
      <c r="N909" s="35">
        <v>4.8890213966369629</v>
      </c>
      <c r="O909">
        <v>80</v>
      </c>
      <c r="P909">
        <v>0</v>
      </c>
    </row>
    <row r="910" spans="1:16" x14ac:dyDescent="0.35">
      <c r="A910" s="5" t="s">
        <v>340</v>
      </c>
      <c r="B910" t="s">
        <v>7016</v>
      </c>
      <c r="C910" t="s">
        <v>7017</v>
      </c>
      <c r="D910" t="s">
        <v>7018</v>
      </c>
      <c r="E910" t="s">
        <v>52</v>
      </c>
      <c r="F910" s="11" t="s">
        <v>7019</v>
      </c>
      <c r="G910" s="11" t="s">
        <v>7020</v>
      </c>
      <c r="H910" t="s">
        <v>55</v>
      </c>
      <c r="I910" s="11" t="s">
        <v>69</v>
      </c>
      <c r="J910">
        <v>21</v>
      </c>
      <c r="K910" s="34">
        <v>64.588348388671875</v>
      </c>
      <c r="L910" s="34">
        <v>105.18138885498047</v>
      </c>
      <c r="M910" s="34">
        <v>116.59073638916016</v>
      </c>
      <c r="N910" s="35">
        <v>4.6495747566223145</v>
      </c>
      <c r="O910">
        <v>80</v>
      </c>
      <c r="P910">
        <v>0</v>
      </c>
    </row>
    <row r="911" spans="1:16" x14ac:dyDescent="0.35">
      <c r="A911" s="5" t="s">
        <v>341</v>
      </c>
      <c r="B911" t="s">
        <v>7016</v>
      </c>
      <c r="C911" t="s">
        <v>7017</v>
      </c>
      <c r="D911" t="s">
        <v>7018</v>
      </c>
      <c r="E911" t="s">
        <v>52</v>
      </c>
      <c r="F911" s="11" t="s">
        <v>7019</v>
      </c>
      <c r="G911" s="11" t="s">
        <v>7020</v>
      </c>
      <c r="H911" t="s">
        <v>55</v>
      </c>
      <c r="I911" s="11" t="s">
        <v>69</v>
      </c>
      <c r="J911">
        <v>22</v>
      </c>
      <c r="K911" s="34">
        <v>63.614097595214844</v>
      </c>
      <c r="L911" s="34">
        <v>130.31857299804688</v>
      </c>
      <c r="M911" s="34">
        <v>130.32260131835938</v>
      </c>
      <c r="N911" s="35">
        <v>2.9749290943145752</v>
      </c>
      <c r="O911">
        <v>80</v>
      </c>
      <c r="P911">
        <v>0</v>
      </c>
    </row>
    <row r="912" spans="1:16" x14ac:dyDescent="0.35">
      <c r="A912" s="5" t="s">
        <v>342</v>
      </c>
      <c r="B912" t="s">
        <v>7016</v>
      </c>
      <c r="C912" t="s">
        <v>7017</v>
      </c>
      <c r="D912" t="s">
        <v>7018</v>
      </c>
      <c r="E912" t="s">
        <v>52</v>
      </c>
      <c r="F912" s="11" t="s">
        <v>7019</v>
      </c>
      <c r="G912" s="11" t="s">
        <v>7020</v>
      </c>
      <c r="H912" t="s">
        <v>55</v>
      </c>
      <c r="I912" s="11" t="s">
        <v>69</v>
      </c>
      <c r="J912">
        <v>23</v>
      </c>
      <c r="K912" s="34">
        <v>62.775863647460938</v>
      </c>
      <c r="L912" s="34">
        <v>140.53097534179688</v>
      </c>
      <c r="M912" s="34">
        <v>143.14385986328125</v>
      </c>
      <c r="N912" s="35">
        <v>0.966319739818573</v>
      </c>
      <c r="O912">
        <v>80</v>
      </c>
      <c r="P912">
        <v>0</v>
      </c>
    </row>
    <row r="913" spans="1:16" x14ac:dyDescent="0.35">
      <c r="A913" s="5" t="s">
        <v>343</v>
      </c>
      <c r="B913" t="s">
        <v>7016</v>
      </c>
      <c r="C913" t="s">
        <v>7017</v>
      </c>
      <c r="D913" t="s">
        <v>7018</v>
      </c>
      <c r="E913" t="s">
        <v>52</v>
      </c>
      <c r="F913" s="11" t="s">
        <v>7019</v>
      </c>
      <c r="G913" s="11" t="s">
        <v>7020</v>
      </c>
      <c r="H913" t="s">
        <v>55</v>
      </c>
      <c r="I913" s="11" t="s">
        <v>69</v>
      </c>
      <c r="J913">
        <v>24</v>
      </c>
      <c r="K913" s="34">
        <v>62.033218383789063</v>
      </c>
      <c r="L913" s="34">
        <v>140.90716552734375</v>
      </c>
      <c r="M913" s="34">
        <v>144.61160278320313</v>
      </c>
      <c r="N913" s="35">
        <v>1.1725412607192993</v>
      </c>
      <c r="O913">
        <v>80</v>
      </c>
      <c r="P913">
        <v>0</v>
      </c>
    </row>
    <row r="914" spans="1:16" x14ac:dyDescent="0.35">
      <c r="A914" s="5" t="s">
        <v>344</v>
      </c>
      <c r="B914" t="s">
        <v>7016</v>
      </c>
      <c r="C914" t="s">
        <v>7017</v>
      </c>
      <c r="D914" t="s">
        <v>7018</v>
      </c>
      <c r="E914" t="s">
        <v>52</v>
      </c>
      <c r="F914" s="11" t="s">
        <v>7019</v>
      </c>
      <c r="G914" s="11" t="s">
        <v>7020</v>
      </c>
      <c r="H914" t="s">
        <v>55</v>
      </c>
      <c r="I914" s="11" t="s">
        <v>70</v>
      </c>
      <c r="J914">
        <v>1</v>
      </c>
      <c r="K914" s="34">
        <v>52.683052062988281</v>
      </c>
      <c r="L914" s="34">
        <v>140.26097106933594</v>
      </c>
      <c r="M914" s="34">
        <v>145.24945068359375</v>
      </c>
      <c r="N914" s="35">
        <v>1.449556827545166</v>
      </c>
      <c r="O914">
        <v>80</v>
      </c>
      <c r="P914">
        <v>0</v>
      </c>
    </row>
    <row r="915" spans="1:16" x14ac:dyDescent="0.35">
      <c r="A915" s="5" t="s">
        <v>345</v>
      </c>
      <c r="B915" t="s">
        <v>7016</v>
      </c>
      <c r="C915" t="s">
        <v>7017</v>
      </c>
      <c r="D915" t="s">
        <v>7018</v>
      </c>
      <c r="E915" t="s">
        <v>52</v>
      </c>
      <c r="F915" s="11" t="s">
        <v>7019</v>
      </c>
      <c r="G915" s="11" t="s">
        <v>7020</v>
      </c>
      <c r="H915" t="s">
        <v>55</v>
      </c>
      <c r="I915" s="11" t="s">
        <v>70</v>
      </c>
      <c r="J915">
        <v>2</v>
      </c>
      <c r="K915" s="34">
        <v>51.765949249267578</v>
      </c>
      <c r="L915" s="34">
        <v>128.39764404296875</v>
      </c>
      <c r="M915" s="34">
        <v>133.19789123535156</v>
      </c>
      <c r="N915" s="35">
        <v>1.3824664354324341</v>
      </c>
      <c r="O915">
        <v>80</v>
      </c>
      <c r="P915">
        <v>0</v>
      </c>
    </row>
    <row r="916" spans="1:16" x14ac:dyDescent="0.35">
      <c r="A916" s="5" t="s">
        <v>346</v>
      </c>
      <c r="B916" t="s">
        <v>7016</v>
      </c>
      <c r="C916" t="s">
        <v>7017</v>
      </c>
      <c r="D916" t="s">
        <v>7018</v>
      </c>
      <c r="E916" t="s">
        <v>52</v>
      </c>
      <c r="F916" s="11" t="s">
        <v>7019</v>
      </c>
      <c r="G916" s="11" t="s">
        <v>7020</v>
      </c>
      <c r="H916" t="s">
        <v>55</v>
      </c>
      <c r="I916" s="11" t="s">
        <v>70</v>
      </c>
      <c r="J916">
        <v>3</v>
      </c>
      <c r="K916" s="34">
        <v>51.159725189208984</v>
      </c>
      <c r="L916" s="34">
        <v>111.88651275634766</v>
      </c>
      <c r="M916" s="34">
        <v>116.23554229736328</v>
      </c>
      <c r="N916" s="35">
        <v>1.2490400075912476</v>
      </c>
      <c r="O916">
        <v>80</v>
      </c>
      <c r="P916">
        <v>0</v>
      </c>
    </row>
    <row r="917" spans="1:16" x14ac:dyDescent="0.35">
      <c r="A917" s="5" t="s">
        <v>347</v>
      </c>
      <c r="B917" t="s">
        <v>7016</v>
      </c>
      <c r="C917" t="s">
        <v>7017</v>
      </c>
      <c r="D917" t="s">
        <v>7018</v>
      </c>
      <c r="E917" t="s">
        <v>52</v>
      </c>
      <c r="F917" s="11" t="s">
        <v>7019</v>
      </c>
      <c r="G917" s="11" t="s">
        <v>7020</v>
      </c>
      <c r="H917" t="s">
        <v>55</v>
      </c>
      <c r="I917" s="11" t="s">
        <v>70</v>
      </c>
      <c r="J917">
        <v>4</v>
      </c>
      <c r="K917" s="34">
        <v>50.672149658203125</v>
      </c>
      <c r="L917" s="34">
        <v>93.875434875488281</v>
      </c>
      <c r="M917" s="34">
        <v>97.572265625</v>
      </c>
      <c r="N917" s="35">
        <v>1.0668275356292725</v>
      </c>
      <c r="O917">
        <v>80</v>
      </c>
      <c r="P917">
        <v>0</v>
      </c>
    </row>
    <row r="918" spans="1:16" x14ac:dyDescent="0.35">
      <c r="A918" s="5" t="s">
        <v>348</v>
      </c>
      <c r="B918" t="s">
        <v>7016</v>
      </c>
      <c r="C918" t="s">
        <v>7017</v>
      </c>
      <c r="D918" t="s">
        <v>7018</v>
      </c>
      <c r="E918" t="s">
        <v>52</v>
      </c>
      <c r="F918" s="11" t="s">
        <v>7019</v>
      </c>
      <c r="G918" s="11" t="s">
        <v>7020</v>
      </c>
      <c r="H918" t="s">
        <v>55</v>
      </c>
      <c r="I918" s="11" t="s">
        <v>70</v>
      </c>
      <c r="J918">
        <v>5</v>
      </c>
      <c r="K918" s="34">
        <v>49.943748474121094</v>
      </c>
      <c r="L918" s="34">
        <v>75.206474304199219</v>
      </c>
      <c r="M918" s="34">
        <v>77.931694030761719</v>
      </c>
      <c r="N918" s="35">
        <v>0.79565680027008057</v>
      </c>
      <c r="O918">
        <v>80</v>
      </c>
      <c r="P918">
        <v>0</v>
      </c>
    </row>
    <row r="919" spans="1:16" x14ac:dyDescent="0.35">
      <c r="A919" s="5" t="s">
        <v>349</v>
      </c>
      <c r="B919" t="s">
        <v>7016</v>
      </c>
      <c r="C919" t="s">
        <v>7017</v>
      </c>
      <c r="D919" t="s">
        <v>7018</v>
      </c>
      <c r="E919" t="s">
        <v>52</v>
      </c>
      <c r="F919" s="11" t="s">
        <v>7019</v>
      </c>
      <c r="G919" s="11" t="s">
        <v>7020</v>
      </c>
      <c r="H919" t="s">
        <v>55</v>
      </c>
      <c r="I919" s="11" t="s">
        <v>70</v>
      </c>
      <c r="J919">
        <v>6</v>
      </c>
      <c r="K919" s="34">
        <v>49.907749176025391</v>
      </c>
      <c r="L919" s="34">
        <v>57.037513732910156</v>
      </c>
      <c r="M919" s="34">
        <v>58.724552154541016</v>
      </c>
      <c r="N919" s="35">
        <v>0.50983697175979614</v>
      </c>
      <c r="O919">
        <v>80</v>
      </c>
      <c r="P919">
        <v>0</v>
      </c>
    </row>
    <row r="920" spans="1:16" x14ac:dyDescent="0.35">
      <c r="A920" s="5" t="s">
        <v>350</v>
      </c>
      <c r="B920" t="s">
        <v>7016</v>
      </c>
      <c r="C920" t="s">
        <v>7017</v>
      </c>
      <c r="D920" t="s">
        <v>7018</v>
      </c>
      <c r="E920" t="s">
        <v>52</v>
      </c>
      <c r="F920" s="11" t="s">
        <v>7019</v>
      </c>
      <c r="G920" s="11" t="s">
        <v>7020</v>
      </c>
      <c r="H920" t="s">
        <v>55</v>
      </c>
      <c r="I920" s="11" t="s">
        <v>70</v>
      </c>
      <c r="J920">
        <v>7</v>
      </c>
      <c r="K920" s="34">
        <v>51.358249664306641</v>
      </c>
      <c r="L920" s="34">
        <v>40.803596496582031</v>
      </c>
      <c r="M920" s="34">
        <v>42.210041046142578</v>
      </c>
      <c r="N920" s="35">
        <v>0.42006006836891174</v>
      </c>
      <c r="O920">
        <v>80</v>
      </c>
      <c r="P920">
        <v>0</v>
      </c>
    </row>
    <row r="921" spans="1:16" x14ac:dyDescent="0.35">
      <c r="A921" s="5" t="s">
        <v>351</v>
      </c>
      <c r="B921" t="s">
        <v>7016</v>
      </c>
      <c r="C921" t="s">
        <v>7017</v>
      </c>
      <c r="D921" t="s">
        <v>7018</v>
      </c>
      <c r="E921" t="s">
        <v>52</v>
      </c>
      <c r="F921" s="11" t="s">
        <v>7019</v>
      </c>
      <c r="G921" s="11" t="s">
        <v>7020</v>
      </c>
      <c r="H921" t="s">
        <v>55</v>
      </c>
      <c r="I921" s="11" t="s">
        <v>70</v>
      </c>
      <c r="J921">
        <v>8</v>
      </c>
      <c r="K921" s="34">
        <v>57.219051361083984</v>
      </c>
      <c r="L921" s="34">
        <v>34.394084930419922</v>
      </c>
      <c r="M921" s="34">
        <v>36.30078125</v>
      </c>
      <c r="N921" s="35">
        <v>0.57431221008300781</v>
      </c>
      <c r="O921">
        <v>80</v>
      </c>
      <c r="P921">
        <v>0</v>
      </c>
    </row>
    <row r="922" spans="1:16" x14ac:dyDescent="0.35">
      <c r="A922" s="5" t="s">
        <v>352</v>
      </c>
      <c r="B922" t="s">
        <v>7016</v>
      </c>
      <c r="C922" t="s">
        <v>7017</v>
      </c>
      <c r="D922" t="s">
        <v>7018</v>
      </c>
      <c r="E922" t="s">
        <v>52</v>
      </c>
      <c r="F922" s="11" t="s">
        <v>7019</v>
      </c>
      <c r="G922" s="11" t="s">
        <v>7020</v>
      </c>
      <c r="H922" t="s">
        <v>55</v>
      </c>
      <c r="I922" s="11" t="s">
        <v>70</v>
      </c>
      <c r="J922">
        <v>9</v>
      </c>
      <c r="K922" s="34">
        <v>62.219524383544922</v>
      </c>
      <c r="L922" s="34">
        <v>36.332893371582031</v>
      </c>
      <c r="M922" s="34">
        <v>39.739009857177734</v>
      </c>
      <c r="N922" s="35">
        <v>1.0281001329421997</v>
      </c>
      <c r="O922">
        <v>80</v>
      </c>
      <c r="P922">
        <v>0</v>
      </c>
    </row>
    <row r="923" spans="1:16" x14ac:dyDescent="0.35">
      <c r="A923" s="5" t="s">
        <v>353</v>
      </c>
      <c r="B923" t="s">
        <v>7016</v>
      </c>
      <c r="C923" t="s">
        <v>7017</v>
      </c>
      <c r="D923" t="s">
        <v>7018</v>
      </c>
      <c r="E923" t="s">
        <v>52</v>
      </c>
      <c r="F923" s="11" t="s">
        <v>7019</v>
      </c>
      <c r="G923" s="11" t="s">
        <v>7020</v>
      </c>
      <c r="H923" t="s">
        <v>55</v>
      </c>
      <c r="I923" s="11" t="s">
        <v>70</v>
      </c>
      <c r="J923">
        <v>10</v>
      </c>
      <c r="K923" s="34">
        <v>66.15679931640625</v>
      </c>
      <c r="L923" s="34">
        <v>41.593647003173828</v>
      </c>
      <c r="M923" s="34">
        <v>45.752670288085938</v>
      </c>
      <c r="N923" s="35">
        <v>1.2379088401794434</v>
      </c>
      <c r="O923">
        <v>80</v>
      </c>
      <c r="P923">
        <v>0</v>
      </c>
    </row>
    <row r="924" spans="1:16" x14ac:dyDescent="0.35">
      <c r="A924" s="5" t="s">
        <v>354</v>
      </c>
      <c r="B924" t="s">
        <v>7016</v>
      </c>
      <c r="C924" t="s">
        <v>7017</v>
      </c>
      <c r="D924" t="s">
        <v>7018</v>
      </c>
      <c r="E924" t="s">
        <v>52</v>
      </c>
      <c r="F924" s="11" t="s">
        <v>7019</v>
      </c>
      <c r="G924" s="11" t="s">
        <v>7020</v>
      </c>
      <c r="H924" t="s">
        <v>55</v>
      </c>
      <c r="I924" s="11" t="s">
        <v>70</v>
      </c>
      <c r="J924">
        <v>11</v>
      </c>
      <c r="K924" s="34">
        <v>68.412498474121094</v>
      </c>
      <c r="L924" s="34">
        <v>45.793205261230469</v>
      </c>
      <c r="M924" s="34">
        <v>50.544307708740234</v>
      </c>
      <c r="N924" s="35">
        <v>1.3961195945739746</v>
      </c>
      <c r="O924">
        <v>80</v>
      </c>
      <c r="P924">
        <v>0</v>
      </c>
    </row>
    <row r="925" spans="1:16" x14ac:dyDescent="0.35">
      <c r="A925" s="5" t="s">
        <v>355</v>
      </c>
      <c r="B925" t="s">
        <v>7016</v>
      </c>
      <c r="C925" t="s">
        <v>7017</v>
      </c>
      <c r="D925" t="s">
        <v>7018</v>
      </c>
      <c r="E925" t="s">
        <v>52</v>
      </c>
      <c r="F925" s="11" t="s">
        <v>7019</v>
      </c>
      <c r="G925" s="11" t="s">
        <v>7020</v>
      </c>
      <c r="H925" t="s">
        <v>55</v>
      </c>
      <c r="I925" s="11" t="s">
        <v>70</v>
      </c>
      <c r="J925">
        <v>12</v>
      </c>
      <c r="K925" s="34">
        <v>69.0823974609375</v>
      </c>
      <c r="L925" s="34">
        <v>50.611988067626953</v>
      </c>
      <c r="M925" s="34">
        <v>56.020545959472656</v>
      </c>
      <c r="N925" s="35">
        <v>1.5816978216171265</v>
      </c>
      <c r="O925">
        <v>80</v>
      </c>
      <c r="P925">
        <v>0</v>
      </c>
    </row>
    <row r="926" spans="1:16" x14ac:dyDescent="0.35">
      <c r="A926" s="5" t="s">
        <v>356</v>
      </c>
      <c r="B926" t="s">
        <v>7016</v>
      </c>
      <c r="C926" t="s">
        <v>7017</v>
      </c>
      <c r="D926" t="s">
        <v>7018</v>
      </c>
      <c r="E926" t="s">
        <v>52</v>
      </c>
      <c r="F926" s="11" t="s">
        <v>7019</v>
      </c>
      <c r="G926" s="11" t="s">
        <v>7020</v>
      </c>
      <c r="H926" t="s">
        <v>55</v>
      </c>
      <c r="I926" s="11" t="s">
        <v>70</v>
      </c>
      <c r="J926">
        <v>13</v>
      </c>
      <c r="K926" s="34">
        <v>69.127021789550781</v>
      </c>
      <c r="L926" s="34">
        <v>56.088420867919922</v>
      </c>
      <c r="M926" s="34">
        <v>62.222095489501953</v>
      </c>
      <c r="N926" s="35">
        <v>1.8032205104827881</v>
      </c>
      <c r="O926">
        <v>80</v>
      </c>
      <c r="P926">
        <v>0</v>
      </c>
    </row>
    <row r="927" spans="1:16" x14ac:dyDescent="0.35">
      <c r="A927" s="5" t="s">
        <v>357</v>
      </c>
      <c r="B927" t="s">
        <v>7016</v>
      </c>
      <c r="C927" t="s">
        <v>7017</v>
      </c>
      <c r="D927" t="s">
        <v>7018</v>
      </c>
      <c r="E927" t="s">
        <v>52</v>
      </c>
      <c r="F927" s="11" t="s">
        <v>7019</v>
      </c>
      <c r="G927" s="11" t="s">
        <v>7020</v>
      </c>
      <c r="H927" t="s">
        <v>55</v>
      </c>
      <c r="I927" s="11" t="s">
        <v>70</v>
      </c>
      <c r="J927">
        <v>14</v>
      </c>
      <c r="K927" s="34">
        <v>68.375823974609375</v>
      </c>
      <c r="L927" s="34">
        <v>61.151893615722656</v>
      </c>
      <c r="M927" s="34">
        <v>67.969329833984375</v>
      </c>
      <c r="N927" s="35">
        <v>2.0043525695800781</v>
      </c>
      <c r="O927">
        <v>80</v>
      </c>
      <c r="P927">
        <v>0</v>
      </c>
    </row>
    <row r="928" spans="1:16" x14ac:dyDescent="0.35">
      <c r="A928" s="5" t="s">
        <v>358</v>
      </c>
      <c r="B928" t="s">
        <v>7016</v>
      </c>
      <c r="C928" t="s">
        <v>7017</v>
      </c>
      <c r="D928" t="s">
        <v>7018</v>
      </c>
      <c r="E928" t="s">
        <v>52</v>
      </c>
      <c r="F928" s="11" t="s">
        <v>7019</v>
      </c>
      <c r="G928" s="11" t="s">
        <v>7020</v>
      </c>
      <c r="H928" t="s">
        <v>55</v>
      </c>
      <c r="I928" s="11" t="s">
        <v>70</v>
      </c>
      <c r="J928">
        <v>15</v>
      </c>
      <c r="K928" s="34">
        <v>67.468551635742188</v>
      </c>
      <c r="L928" s="34">
        <v>66.852180480957031</v>
      </c>
      <c r="M928" s="34">
        <v>74.221504211425781</v>
      </c>
      <c r="N928" s="35">
        <v>2.199409008026123</v>
      </c>
      <c r="O928">
        <v>80</v>
      </c>
      <c r="P928">
        <v>0</v>
      </c>
    </row>
    <row r="929" spans="1:16" x14ac:dyDescent="0.35">
      <c r="A929" s="5" t="s">
        <v>359</v>
      </c>
      <c r="B929" t="s">
        <v>7016</v>
      </c>
      <c r="C929" t="s">
        <v>7017</v>
      </c>
      <c r="D929" t="s">
        <v>7018</v>
      </c>
      <c r="E929" t="s">
        <v>52</v>
      </c>
      <c r="F929" s="11" t="s">
        <v>7019</v>
      </c>
      <c r="G929" s="11" t="s">
        <v>7020</v>
      </c>
      <c r="H929" t="s">
        <v>55</v>
      </c>
      <c r="I929" s="11" t="s">
        <v>70</v>
      </c>
      <c r="J929">
        <v>16</v>
      </c>
      <c r="K929" s="34">
        <v>65.742721557617188</v>
      </c>
      <c r="L929" s="34">
        <v>72.963035583496094</v>
      </c>
      <c r="M929" s="34">
        <v>77.478279113769531</v>
      </c>
      <c r="N929" s="35">
        <v>1.3899482488632202</v>
      </c>
      <c r="O929">
        <v>80</v>
      </c>
      <c r="P929">
        <v>0</v>
      </c>
    </row>
    <row r="930" spans="1:16" x14ac:dyDescent="0.35">
      <c r="A930" s="5" t="s">
        <v>360</v>
      </c>
      <c r="B930" t="s">
        <v>7016</v>
      </c>
      <c r="C930" t="s">
        <v>7017</v>
      </c>
      <c r="D930" t="s">
        <v>7018</v>
      </c>
      <c r="E930" t="s">
        <v>52</v>
      </c>
      <c r="F930" s="11" t="s">
        <v>7019</v>
      </c>
      <c r="G930" s="11" t="s">
        <v>7020</v>
      </c>
      <c r="H930" t="s">
        <v>55</v>
      </c>
      <c r="I930" s="11" t="s">
        <v>70</v>
      </c>
      <c r="J930">
        <v>17</v>
      </c>
      <c r="K930" s="34">
        <v>62.726451873779297</v>
      </c>
      <c r="L930" s="34">
        <v>76.623367309570313</v>
      </c>
      <c r="M930" s="34">
        <v>81.963851928710938</v>
      </c>
      <c r="N930" s="35">
        <v>1.5472925901412964</v>
      </c>
      <c r="O930">
        <v>80</v>
      </c>
      <c r="P930">
        <v>0</v>
      </c>
    </row>
    <row r="931" spans="1:16" x14ac:dyDescent="0.35">
      <c r="A931" s="5" t="s">
        <v>361</v>
      </c>
      <c r="B931" t="s">
        <v>7016</v>
      </c>
      <c r="C931" t="s">
        <v>7017</v>
      </c>
      <c r="D931" t="s">
        <v>7018</v>
      </c>
      <c r="E931" t="s">
        <v>52</v>
      </c>
      <c r="F931" s="11" t="s">
        <v>7019</v>
      </c>
      <c r="G931" s="11" t="s">
        <v>7020</v>
      </c>
      <c r="H931" t="s">
        <v>55</v>
      </c>
      <c r="I931" s="11" t="s">
        <v>70</v>
      </c>
      <c r="J931">
        <v>18</v>
      </c>
      <c r="K931" s="34">
        <v>60.674526214599609</v>
      </c>
      <c r="L931" s="34">
        <v>85.433601379394531</v>
      </c>
      <c r="M931" s="34">
        <v>90.919967651367188</v>
      </c>
      <c r="N931" s="35">
        <v>1.57062828540802</v>
      </c>
      <c r="O931">
        <v>80</v>
      </c>
      <c r="P931">
        <v>0</v>
      </c>
    </row>
    <row r="932" spans="1:16" x14ac:dyDescent="0.35">
      <c r="A932" s="5" t="s">
        <v>362</v>
      </c>
      <c r="B932" t="s">
        <v>7016</v>
      </c>
      <c r="C932" t="s">
        <v>7017</v>
      </c>
      <c r="D932" t="s">
        <v>7018</v>
      </c>
      <c r="E932" t="s">
        <v>52</v>
      </c>
      <c r="F932" s="11" t="s">
        <v>7019</v>
      </c>
      <c r="G932" s="11" t="s">
        <v>7020</v>
      </c>
      <c r="H932" t="s">
        <v>55</v>
      </c>
      <c r="I932" s="11" t="s">
        <v>70</v>
      </c>
      <c r="J932">
        <v>19</v>
      </c>
      <c r="K932" s="34">
        <v>59.061199188232422</v>
      </c>
      <c r="L932" s="34">
        <v>95.981101989746094</v>
      </c>
      <c r="M932" s="34">
        <v>102.28020477294922</v>
      </c>
      <c r="N932" s="35">
        <v>1.7997046709060669</v>
      </c>
      <c r="O932">
        <v>80</v>
      </c>
      <c r="P932">
        <v>0</v>
      </c>
    </row>
    <row r="933" spans="1:16" x14ac:dyDescent="0.35">
      <c r="A933" s="5" t="s">
        <v>363</v>
      </c>
      <c r="B933" t="s">
        <v>7016</v>
      </c>
      <c r="C933" t="s">
        <v>7017</v>
      </c>
      <c r="D933" t="s">
        <v>7018</v>
      </c>
      <c r="E933" t="s">
        <v>52</v>
      </c>
      <c r="F933" s="11" t="s">
        <v>7019</v>
      </c>
      <c r="G933" s="11" t="s">
        <v>7020</v>
      </c>
      <c r="H933" t="s">
        <v>55</v>
      </c>
      <c r="I933" s="11" t="s">
        <v>70</v>
      </c>
      <c r="J933">
        <v>20</v>
      </c>
      <c r="K933" s="34">
        <v>57.482898712158203</v>
      </c>
      <c r="L933" s="34">
        <v>103.48731994628906</v>
      </c>
      <c r="M933" s="34">
        <v>110.34683227539063</v>
      </c>
      <c r="N933" s="35">
        <v>1.9433197975158691</v>
      </c>
      <c r="O933">
        <v>80</v>
      </c>
      <c r="P933">
        <v>0</v>
      </c>
    </row>
    <row r="934" spans="1:16" x14ac:dyDescent="0.35">
      <c r="A934" s="5" t="s">
        <v>364</v>
      </c>
      <c r="B934" t="s">
        <v>7016</v>
      </c>
      <c r="C934" t="s">
        <v>7017</v>
      </c>
      <c r="D934" t="s">
        <v>7018</v>
      </c>
      <c r="E934" t="s">
        <v>52</v>
      </c>
      <c r="F934" s="11" t="s">
        <v>7019</v>
      </c>
      <c r="G934" s="11" t="s">
        <v>7020</v>
      </c>
      <c r="H934" t="s">
        <v>55</v>
      </c>
      <c r="I934" s="11" t="s">
        <v>70</v>
      </c>
      <c r="J934">
        <v>21</v>
      </c>
      <c r="K934" s="34">
        <v>56.219074249267578</v>
      </c>
      <c r="L934" s="34">
        <v>112.16330718994141</v>
      </c>
      <c r="M934" s="34">
        <v>119.6878662109375</v>
      </c>
      <c r="N934" s="35">
        <v>2.1336286067962646</v>
      </c>
      <c r="O934">
        <v>80</v>
      </c>
      <c r="P934">
        <v>0</v>
      </c>
    </row>
    <row r="935" spans="1:16" x14ac:dyDescent="0.35">
      <c r="A935" s="5" t="s">
        <v>365</v>
      </c>
      <c r="B935" t="s">
        <v>7016</v>
      </c>
      <c r="C935" t="s">
        <v>7017</v>
      </c>
      <c r="D935" t="s">
        <v>7018</v>
      </c>
      <c r="E935" t="s">
        <v>52</v>
      </c>
      <c r="F935" s="11" t="s">
        <v>7019</v>
      </c>
      <c r="G935" s="11" t="s">
        <v>7020</v>
      </c>
      <c r="H935" t="s">
        <v>55</v>
      </c>
      <c r="I935" s="11" t="s">
        <v>70</v>
      </c>
      <c r="J935">
        <v>22</v>
      </c>
      <c r="K935" s="34">
        <v>55.077426910400391</v>
      </c>
      <c r="L935" s="34">
        <v>127.83344268798828</v>
      </c>
      <c r="M935" s="34">
        <v>131.98138427734375</v>
      </c>
      <c r="N935" s="35">
        <v>1.2460310459136963</v>
      </c>
      <c r="O935">
        <v>80</v>
      </c>
      <c r="P935">
        <v>0</v>
      </c>
    </row>
    <row r="936" spans="1:16" x14ac:dyDescent="0.35">
      <c r="A936" s="5" t="s">
        <v>366</v>
      </c>
      <c r="B936" t="s">
        <v>7016</v>
      </c>
      <c r="C936" t="s">
        <v>7017</v>
      </c>
      <c r="D936" t="s">
        <v>7018</v>
      </c>
      <c r="E936" t="s">
        <v>52</v>
      </c>
      <c r="F936" s="11" t="s">
        <v>7019</v>
      </c>
      <c r="G936" s="11" t="s">
        <v>7020</v>
      </c>
      <c r="H936" t="s">
        <v>55</v>
      </c>
      <c r="I936" s="11" t="s">
        <v>70</v>
      </c>
      <c r="J936">
        <v>23</v>
      </c>
      <c r="K936" s="34">
        <v>54.1708984375</v>
      </c>
      <c r="L936" s="34">
        <v>137.13467407226563</v>
      </c>
      <c r="M936" s="34">
        <v>142.04161071777344</v>
      </c>
      <c r="N936" s="35">
        <v>1.4454624652862549</v>
      </c>
      <c r="O936">
        <v>80</v>
      </c>
      <c r="P936">
        <v>0</v>
      </c>
    </row>
    <row r="937" spans="1:16" x14ac:dyDescent="0.35">
      <c r="A937" s="5" t="s">
        <v>367</v>
      </c>
      <c r="B937" t="s">
        <v>7016</v>
      </c>
      <c r="C937" t="s">
        <v>7017</v>
      </c>
      <c r="D937" t="s">
        <v>7018</v>
      </c>
      <c r="E937" t="s">
        <v>52</v>
      </c>
      <c r="F937" s="11" t="s">
        <v>7019</v>
      </c>
      <c r="G937" s="11" t="s">
        <v>7020</v>
      </c>
      <c r="H937" t="s">
        <v>55</v>
      </c>
      <c r="I937" s="11" t="s">
        <v>70</v>
      </c>
      <c r="J937">
        <v>24</v>
      </c>
      <c r="K937" s="34">
        <v>53.358348846435547</v>
      </c>
      <c r="L937" s="34">
        <v>137.18978881835938</v>
      </c>
      <c r="M937" s="34">
        <v>142.966552734375</v>
      </c>
      <c r="N937" s="35">
        <v>1.6721603870391846</v>
      </c>
      <c r="O937">
        <v>80</v>
      </c>
      <c r="P937">
        <v>0</v>
      </c>
    </row>
    <row r="938" spans="1:16" x14ac:dyDescent="0.35">
      <c r="A938" s="5" t="s">
        <v>368</v>
      </c>
      <c r="B938" t="s">
        <v>7016</v>
      </c>
      <c r="C938" t="s">
        <v>7017</v>
      </c>
      <c r="D938" t="s">
        <v>7018</v>
      </c>
      <c r="E938" t="s">
        <v>52</v>
      </c>
      <c r="F938" s="11" t="s">
        <v>7019</v>
      </c>
      <c r="G938" s="11" t="s">
        <v>7020</v>
      </c>
      <c r="H938" t="s">
        <v>55</v>
      </c>
      <c r="I938" s="11" t="s">
        <v>71</v>
      </c>
      <c r="J938">
        <v>1</v>
      </c>
      <c r="K938" s="34">
        <v>51.146556854248047</v>
      </c>
      <c r="L938" s="34">
        <v>132.51094055175781</v>
      </c>
      <c r="M938" s="34">
        <v>136.57025146484375</v>
      </c>
      <c r="N938" s="35">
        <v>1.276675820350647</v>
      </c>
      <c r="O938">
        <v>80</v>
      </c>
      <c r="P938">
        <v>0</v>
      </c>
    </row>
    <row r="939" spans="1:16" x14ac:dyDescent="0.35">
      <c r="A939" s="5" t="s">
        <v>369</v>
      </c>
      <c r="B939" t="s">
        <v>7016</v>
      </c>
      <c r="C939" t="s">
        <v>7017</v>
      </c>
      <c r="D939" t="s">
        <v>7018</v>
      </c>
      <c r="E939" t="s">
        <v>52</v>
      </c>
      <c r="F939" s="11" t="s">
        <v>7019</v>
      </c>
      <c r="G939" s="11" t="s">
        <v>7020</v>
      </c>
      <c r="H939" t="s">
        <v>55</v>
      </c>
      <c r="I939" s="11" t="s">
        <v>71</v>
      </c>
      <c r="J939">
        <v>2</v>
      </c>
      <c r="K939" s="34">
        <v>50.540725708007813</v>
      </c>
      <c r="L939" s="34">
        <v>121.55233764648438</v>
      </c>
      <c r="M939" s="34">
        <v>125.63009643554688</v>
      </c>
      <c r="N939" s="35">
        <v>1.2382583618164063</v>
      </c>
      <c r="O939">
        <v>80</v>
      </c>
      <c r="P939">
        <v>0</v>
      </c>
    </row>
    <row r="940" spans="1:16" x14ac:dyDescent="0.35">
      <c r="A940" s="5" t="s">
        <v>370</v>
      </c>
      <c r="B940" t="s">
        <v>7016</v>
      </c>
      <c r="C940" t="s">
        <v>7017</v>
      </c>
      <c r="D940" t="s">
        <v>7018</v>
      </c>
      <c r="E940" t="s">
        <v>52</v>
      </c>
      <c r="F940" s="11" t="s">
        <v>7019</v>
      </c>
      <c r="G940" s="11" t="s">
        <v>7020</v>
      </c>
      <c r="H940" t="s">
        <v>55</v>
      </c>
      <c r="I940" s="11" t="s">
        <v>71</v>
      </c>
      <c r="J940">
        <v>3</v>
      </c>
      <c r="K940" s="34">
        <v>50.119468688964844</v>
      </c>
      <c r="L940" s="34">
        <v>106.02525329589844</v>
      </c>
      <c r="M940" s="34">
        <v>109.79179382324219</v>
      </c>
      <c r="N940" s="35">
        <v>1.1223448514938354</v>
      </c>
      <c r="O940">
        <v>80</v>
      </c>
      <c r="P940">
        <v>0</v>
      </c>
    </row>
    <row r="941" spans="1:16" x14ac:dyDescent="0.35">
      <c r="A941" s="5" t="s">
        <v>371</v>
      </c>
      <c r="B941" t="s">
        <v>7016</v>
      </c>
      <c r="C941" t="s">
        <v>7017</v>
      </c>
      <c r="D941" t="s">
        <v>7018</v>
      </c>
      <c r="E941" t="s">
        <v>52</v>
      </c>
      <c r="F941" s="11" t="s">
        <v>7019</v>
      </c>
      <c r="G941" s="11" t="s">
        <v>7020</v>
      </c>
      <c r="H941" t="s">
        <v>55</v>
      </c>
      <c r="I941" s="11" t="s">
        <v>71</v>
      </c>
      <c r="J941">
        <v>4</v>
      </c>
      <c r="K941" s="34">
        <v>49.639202117919922</v>
      </c>
      <c r="L941" s="34">
        <v>88.944816589355469</v>
      </c>
      <c r="M941" s="34">
        <v>92.140296936035156</v>
      </c>
      <c r="N941" s="35">
        <v>0.95381999015808105</v>
      </c>
      <c r="O941">
        <v>80</v>
      </c>
      <c r="P941">
        <v>0</v>
      </c>
    </row>
    <row r="942" spans="1:16" x14ac:dyDescent="0.35">
      <c r="A942" s="5" t="s">
        <v>372</v>
      </c>
      <c r="B942" t="s">
        <v>7016</v>
      </c>
      <c r="C942" t="s">
        <v>7017</v>
      </c>
      <c r="D942" t="s">
        <v>7018</v>
      </c>
      <c r="E942" t="s">
        <v>52</v>
      </c>
      <c r="F942" s="11" t="s">
        <v>7019</v>
      </c>
      <c r="G942" s="11" t="s">
        <v>7020</v>
      </c>
      <c r="H942" t="s">
        <v>55</v>
      </c>
      <c r="I942" s="11" t="s">
        <v>71</v>
      </c>
      <c r="J942">
        <v>5</v>
      </c>
      <c r="K942" s="34">
        <v>49.148410797119141</v>
      </c>
      <c r="L942" s="34">
        <v>71.167388916015625</v>
      </c>
      <c r="M942" s="34">
        <v>73.536155700683594</v>
      </c>
      <c r="N942" s="35">
        <v>0.71160489320755005</v>
      </c>
      <c r="O942">
        <v>80</v>
      </c>
      <c r="P942">
        <v>0</v>
      </c>
    </row>
    <row r="943" spans="1:16" x14ac:dyDescent="0.35">
      <c r="A943" s="5" t="s">
        <v>373</v>
      </c>
      <c r="B943" t="s">
        <v>7016</v>
      </c>
      <c r="C943" t="s">
        <v>7017</v>
      </c>
      <c r="D943" t="s">
        <v>7018</v>
      </c>
      <c r="E943" t="s">
        <v>52</v>
      </c>
      <c r="F943" s="11" t="s">
        <v>7019</v>
      </c>
      <c r="G943" s="11" t="s">
        <v>7020</v>
      </c>
      <c r="H943" t="s">
        <v>55</v>
      </c>
      <c r="I943" s="11" t="s">
        <v>71</v>
      </c>
      <c r="J943">
        <v>6</v>
      </c>
      <c r="K943" s="34">
        <v>48.97015380859375</v>
      </c>
      <c r="L943" s="34">
        <v>53.755046844482422</v>
      </c>
      <c r="M943" s="34">
        <v>55.155437469482422</v>
      </c>
      <c r="N943" s="35">
        <v>0.4664577841758728</v>
      </c>
      <c r="O943">
        <v>80</v>
      </c>
      <c r="P943">
        <v>0</v>
      </c>
    </row>
    <row r="944" spans="1:16" x14ac:dyDescent="0.35">
      <c r="A944" s="5" t="s">
        <v>374</v>
      </c>
      <c r="B944" t="s">
        <v>7016</v>
      </c>
      <c r="C944" t="s">
        <v>7017</v>
      </c>
      <c r="D944" t="s">
        <v>7018</v>
      </c>
      <c r="E944" t="s">
        <v>52</v>
      </c>
      <c r="F944" s="11" t="s">
        <v>7019</v>
      </c>
      <c r="G944" s="11" t="s">
        <v>7020</v>
      </c>
      <c r="H944" t="s">
        <v>55</v>
      </c>
      <c r="I944" s="11" t="s">
        <v>71</v>
      </c>
      <c r="J944">
        <v>7</v>
      </c>
      <c r="K944" s="34">
        <v>49.548187255859375</v>
      </c>
      <c r="L944" s="34">
        <v>38.183063507080078</v>
      </c>
      <c r="M944" s="34">
        <v>39.327346801757813</v>
      </c>
      <c r="N944" s="35">
        <v>0.36032548546791077</v>
      </c>
      <c r="O944">
        <v>80</v>
      </c>
      <c r="P944">
        <v>0</v>
      </c>
    </row>
    <row r="945" spans="1:16" x14ac:dyDescent="0.35">
      <c r="A945" s="5" t="s">
        <v>375</v>
      </c>
      <c r="B945" t="s">
        <v>7016</v>
      </c>
      <c r="C945" t="s">
        <v>7017</v>
      </c>
      <c r="D945" t="s">
        <v>7018</v>
      </c>
      <c r="E945" t="s">
        <v>52</v>
      </c>
      <c r="F945" s="11" t="s">
        <v>7019</v>
      </c>
      <c r="G945" s="11" t="s">
        <v>7020</v>
      </c>
      <c r="H945" t="s">
        <v>55</v>
      </c>
      <c r="I945" s="11" t="s">
        <v>71</v>
      </c>
      <c r="J945">
        <v>8</v>
      </c>
      <c r="K945" s="34">
        <v>52.925800323486328</v>
      </c>
      <c r="L945" s="34">
        <v>31.804065704345703</v>
      </c>
      <c r="M945" s="34">
        <v>32.899715423583984</v>
      </c>
      <c r="N945" s="35">
        <v>0.34354034066200256</v>
      </c>
      <c r="O945">
        <v>80</v>
      </c>
      <c r="P945">
        <v>0</v>
      </c>
    </row>
    <row r="946" spans="1:16" x14ac:dyDescent="0.35">
      <c r="A946" s="5" t="s">
        <v>376</v>
      </c>
      <c r="B946" t="s">
        <v>7016</v>
      </c>
      <c r="C946" t="s">
        <v>7017</v>
      </c>
      <c r="D946" t="s">
        <v>7018</v>
      </c>
      <c r="E946" t="s">
        <v>52</v>
      </c>
      <c r="F946" s="11" t="s">
        <v>7019</v>
      </c>
      <c r="G946" s="11" t="s">
        <v>7020</v>
      </c>
      <c r="H946" t="s">
        <v>55</v>
      </c>
      <c r="I946" s="11" t="s">
        <v>71</v>
      </c>
      <c r="J946">
        <v>9</v>
      </c>
      <c r="K946" s="34">
        <v>57.234329223632813</v>
      </c>
      <c r="L946" s="34">
        <v>33.730724334716797</v>
      </c>
      <c r="M946" s="34">
        <v>35.606277465820313</v>
      </c>
      <c r="N946" s="35">
        <v>0.57743746042251587</v>
      </c>
      <c r="O946">
        <v>80</v>
      </c>
      <c r="P946">
        <v>0</v>
      </c>
    </row>
    <row r="947" spans="1:16" x14ac:dyDescent="0.35">
      <c r="A947" s="5" t="s">
        <v>377</v>
      </c>
      <c r="B947" t="s">
        <v>7016</v>
      </c>
      <c r="C947" t="s">
        <v>7017</v>
      </c>
      <c r="D947" t="s">
        <v>7018</v>
      </c>
      <c r="E947" t="s">
        <v>52</v>
      </c>
      <c r="F947" s="11" t="s">
        <v>7019</v>
      </c>
      <c r="G947" s="11" t="s">
        <v>7020</v>
      </c>
      <c r="H947" t="s">
        <v>55</v>
      </c>
      <c r="I947" s="11" t="s">
        <v>71</v>
      </c>
      <c r="J947">
        <v>10</v>
      </c>
      <c r="K947" s="34">
        <v>60.848121643066406</v>
      </c>
      <c r="L947" s="34">
        <v>38.949188232421875</v>
      </c>
      <c r="M947" s="34">
        <v>41.536777496337891</v>
      </c>
      <c r="N947" s="35">
        <v>0.77753233909606934</v>
      </c>
      <c r="O947">
        <v>80</v>
      </c>
      <c r="P947">
        <v>0</v>
      </c>
    </row>
    <row r="948" spans="1:16" x14ac:dyDescent="0.35">
      <c r="A948" s="5" t="s">
        <v>378</v>
      </c>
      <c r="B948" t="s">
        <v>7016</v>
      </c>
      <c r="C948" t="s">
        <v>7017</v>
      </c>
      <c r="D948" t="s">
        <v>7018</v>
      </c>
      <c r="E948" t="s">
        <v>52</v>
      </c>
      <c r="F948" s="11" t="s">
        <v>7019</v>
      </c>
      <c r="G948" s="11" t="s">
        <v>7020</v>
      </c>
      <c r="H948" t="s">
        <v>55</v>
      </c>
      <c r="I948" s="11" t="s">
        <v>71</v>
      </c>
      <c r="J948">
        <v>11</v>
      </c>
      <c r="K948" s="34">
        <v>63.496807098388672</v>
      </c>
      <c r="L948" s="34">
        <v>43.148181915283203</v>
      </c>
      <c r="M948" s="34">
        <v>46.257968902587891</v>
      </c>
      <c r="N948" s="35">
        <v>0.92642796039581299</v>
      </c>
      <c r="O948">
        <v>80</v>
      </c>
      <c r="P948">
        <v>0</v>
      </c>
    </row>
    <row r="949" spans="1:16" x14ac:dyDescent="0.35">
      <c r="A949" s="5" t="s">
        <v>379</v>
      </c>
      <c r="B949" t="s">
        <v>7016</v>
      </c>
      <c r="C949" t="s">
        <v>7017</v>
      </c>
      <c r="D949" t="s">
        <v>7018</v>
      </c>
      <c r="E949" t="s">
        <v>52</v>
      </c>
      <c r="F949" s="11" t="s">
        <v>7019</v>
      </c>
      <c r="G949" s="11" t="s">
        <v>7020</v>
      </c>
      <c r="H949" t="s">
        <v>55</v>
      </c>
      <c r="I949" s="11" t="s">
        <v>71</v>
      </c>
      <c r="J949">
        <v>12</v>
      </c>
      <c r="K949" s="34">
        <v>64.710716247558594</v>
      </c>
      <c r="L949" s="34">
        <v>47.626972198486328</v>
      </c>
      <c r="M949" s="34">
        <v>51.205928802490234</v>
      </c>
      <c r="N949" s="35">
        <v>1.0671960115432739</v>
      </c>
      <c r="O949">
        <v>80</v>
      </c>
      <c r="P949">
        <v>0</v>
      </c>
    </row>
    <row r="950" spans="1:16" x14ac:dyDescent="0.35">
      <c r="A950" s="5" t="s">
        <v>380</v>
      </c>
      <c r="B950" t="s">
        <v>7016</v>
      </c>
      <c r="C950" t="s">
        <v>7017</v>
      </c>
      <c r="D950" t="s">
        <v>7018</v>
      </c>
      <c r="E950" t="s">
        <v>52</v>
      </c>
      <c r="F950" s="11" t="s">
        <v>7019</v>
      </c>
      <c r="G950" s="11" t="s">
        <v>7020</v>
      </c>
      <c r="H950" t="s">
        <v>55</v>
      </c>
      <c r="I950" s="11" t="s">
        <v>71</v>
      </c>
      <c r="J950">
        <v>13</v>
      </c>
      <c r="K950" s="34">
        <v>65.247085571289063</v>
      </c>
      <c r="L950" s="34">
        <v>52.786865234375</v>
      </c>
      <c r="M950" s="34">
        <v>56.979854583740234</v>
      </c>
      <c r="N950" s="35">
        <v>1.2404807806015015</v>
      </c>
      <c r="O950">
        <v>80</v>
      </c>
      <c r="P950">
        <v>0</v>
      </c>
    </row>
    <row r="951" spans="1:16" x14ac:dyDescent="0.35">
      <c r="A951" s="5" t="s">
        <v>381</v>
      </c>
      <c r="B951" t="s">
        <v>7016</v>
      </c>
      <c r="C951" t="s">
        <v>7017</v>
      </c>
      <c r="D951" t="s">
        <v>7018</v>
      </c>
      <c r="E951" t="s">
        <v>52</v>
      </c>
      <c r="F951" s="11" t="s">
        <v>7019</v>
      </c>
      <c r="G951" s="11" t="s">
        <v>7020</v>
      </c>
      <c r="H951" t="s">
        <v>55</v>
      </c>
      <c r="I951" s="11" t="s">
        <v>71</v>
      </c>
      <c r="J951">
        <v>14</v>
      </c>
      <c r="K951" s="34">
        <v>65.290199279785156</v>
      </c>
      <c r="L951" s="34">
        <v>57.529441833496094</v>
      </c>
      <c r="M951" s="34">
        <v>62.165241241455078</v>
      </c>
      <c r="N951" s="35">
        <v>1.3677141666412354</v>
      </c>
      <c r="O951">
        <v>80</v>
      </c>
      <c r="P951">
        <v>0</v>
      </c>
    </row>
    <row r="952" spans="1:16" x14ac:dyDescent="0.35">
      <c r="A952" s="5" t="s">
        <v>382</v>
      </c>
      <c r="B952" t="s">
        <v>7016</v>
      </c>
      <c r="C952" t="s">
        <v>7017</v>
      </c>
      <c r="D952" t="s">
        <v>7018</v>
      </c>
      <c r="E952" t="s">
        <v>52</v>
      </c>
      <c r="F952" s="11" t="s">
        <v>7019</v>
      </c>
      <c r="G952" s="11" t="s">
        <v>7020</v>
      </c>
      <c r="H952" t="s">
        <v>55</v>
      </c>
      <c r="I952" s="11" t="s">
        <v>71</v>
      </c>
      <c r="J952">
        <v>15</v>
      </c>
      <c r="K952" s="34">
        <v>64.358047485351563</v>
      </c>
      <c r="L952" s="34">
        <v>62.925346374511719</v>
      </c>
      <c r="M952" s="34">
        <v>67.74639892578125</v>
      </c>
      <c r="N952" s="35">
        <v>1.443691611289978</v>
      </c>
      <c r="O952">
        <v>80</v>
      </c>
      <c r="P952">
        <v>0</v>
      </c>
    </row>
    <row r="953" spans="1:16" x14ac:dyDescent="0.35">
      <c r="A953" s="5" t="s">
        <v>383</v>
      </c>
      <c r="B953" t="s">
        <v>7016</v>
      </c>
      <c r="C953" t="s">
        <v>7017</v>
      </c>
      <c r="D953" t="s">
        <v>7018</v>
      </c>
      <c r="E953" t="s">
        <v>52</v>
      </c>
      <c r="F953" s="11" t="s">
        <v>7019</v>
      </c>
      <c r="G953" s="11" t="s">
        <v>7020</v>
      </c>
      <c r="H953" t="s">
        <v>55</v>
      </c>
      <c r="I953" s="11" t="s">
        <v>71</v>
      </c>
      <c r="J953">
        <v>16</v>
      </c>
      <c r="K953" s="34">
        <v>62.436038970947266</v>
      </c>
      <c r="L953" s="34">
        <v>68.603675842285156</v>
      </c>
      <c r="M953" s="34">
        <v>72.066795349121094</v>
      </c>
      <c r="N953" s="35">
        <v>1.066946268081665</v>
      </c>
      <c r="O953">
        <v>80</v>
      </c>
      <c r="P953">
        <v>0</v>
      </c>
    </row>
    <row r="954" spans="1:16" x14ac:dyDescent="0.35">
      <c r="A954" s="5" t="s">
        <v>384</v>
      </c>
      <c r="B954" t="s">
        <v>7016</v>
      </c>
      <c r="C954" t="s">
        <v>7017</v>
      </c>
      <c r="D954" t="s">
        <v>7018</v>
      </c>
      <c r="E954" t="s">
        <v>52</v>
      </c>
      <c r="F954" s="11" t="s">
        <v>7019</v>
      </c>
      <c r="G954" s="11" t="s">
        <v>7020</v>
      </c>
      <c r="H954" t="s">
        <v>55</v>
      </c>
      <c r="I954" s="11" t="s">
        <v>71</v>
      </c>
      <c r="J954">
        <v>17</v>
      </c>
      <c r="K954" s="34">
        <v>59.173614501953125</v>
      </c>
      <c r="L954" s="34">
        <v>72.073982238769531</v>
      </c>
      <c r="M954" s="34">
        <v>76.771087646484375</v>
      </c>
      <c r="N954" s="35">
        <v>1.3481557369232178</v>
      </c>
      <c r="O954">
        <v>80</v>
      </c>
      <c r="P954">
        <v>0</v>
      </c>
    </row>
    <row r="955" spans="1:16" x14ac:dyDescent="0.35">
      <c r="A955" s="5" t="s">
        <v>385</v>
      </c>
      <c r="B955" t="s">
        <v>7016</v>
      </c>
      <c r="C955" t="s">
        <v>7017</v>
      </c>
      <c r="D955" t="s">
        <v>7018</v>
      </c>
      <c r="E955" t="s">
        <v>52</v>
      </c>
      <c r="F955" s="11" t="s">
        <v>7019</v>
      </c>
      <c r="G955" s="11" t="s">
        <v>7020</v>
      </c>
      <c r="H955" t="s">
        <v>55</v>
      </c>
      <c r="I955" s="11" t="s">
        <v>71</v>
      </c>
      <c r="J955">
        <v>18</v>
      </c>
      <c r="K955" s="34">
        <v>57.2587890625</v>
      </c>
      <c r="L955" s="34">
        <v>80.532379150390625</v>
      </c>
      <c r="M955" s="34">
        <v>85.335220336914063</v>
      </c>
      <c r="N955" s="35">
        <v>1.3982683420181274</v>
      </c>
      <c r="O955">
        <v>80</v>
      </c>
      <c r="P955">
        <v>0</v>
      </c>
    </row>
    <row r="956" spans="1:16" x14ac:dyDescent="0.35">
      <c r="A956" s="5" t="s">
        <v>386</v>
      </c>
      <c r="B956" t="s">
        <v>7016</v>
      </c>
      <c r="C956" t="s">
        <v>7017</v>
      </c>
      <c r="D956" t="s">
        <v>7018</v>
      </c>
      <c r="E956" t="s">
        <v>52</v>
      </c>
      <c r="F956" s="11" t="s">
        <v>7019</v>
      </c>
      <c r="G956" s="11" t="s">
        <v>7020</v>
      </c>
      <c r="H956" t="s">
        <v>55</v>
      </c>
      <c r="I956" s="11" t="s">
        <v>71</v>
      </c>
      <c r="J956">
        <v>19</v>
      </c>
      <c r="K956" s="34">
        <v>55.892097473144531</v>
      </c>
      <c r="L956" s="34">
        <v>90.777198791503906</v>
      </c>
      <c r="M956" s="34">
        <v>96.539291381835938</v>
      </c>
      <c r="N956" s="35">
        <v>1.6373345851898193</v>
      </c>
      <c r="O956">
        <v>80</v>
      </c>
      <c r="P956">
        <v>0</v>
      </c>
    </row>
    <row r="957" spans="1:16" x14ac:dyDescent="0.35">
      <c r="A957" s="5" t="s">
        <v>387</v>
      </c>
      <c r="B957" t="s">
        <v>7016</v>
      </c>
      <c r="C957" t="s">
        <v>7017</v>
      </c>
      <c r="D957" t="s">
        <v>7018</v>
      </c>
      <c r="E957" t="s">
        <v>52</v>
      </c>
      <c r="F957" s="11" t="s">
        <v>7019</v>
      </c>
      <c r="G957" s="11" t="s">
        <v>7020</v>
      </c>
      <c r="H957" t="s">
        <v>55</v>
      </c>
      <c r="I957" s="11" t="s">
        <v>71</v>
      </c>
      <c r="J957">
        <v>20</v>
      </c>
      <c r="K957" s="34">
        <v>54.720573425292969</v>
      </c>
      <c r="L957" s="34">
        <v>97.759597778320313</v>
      </c>
      <c r="M957" s="34">
        <v>104.18043518066406</v>
      </c>
      <c r="N957" s="35">
        <v>1.8132131099700928</v>
      </c>
      <c r="O957">
        <v>80</v>
      </c>
      <c r="P957">
        <v>0</v>
      </c>
    </row>
    <row r="958" spans="1:16" x14ac:dyDescent="0.35">
      <c r="A958" s="5" t="s">
        <v>388</v>
      </c>
      <c r="B958" t="s">
        <v>7016</v>
      </c>
      <c r="C958" t="s">
        <v>7017</v>
      </c>
      <c r="D958" t="s">
        <v>7018</v>
      </c>
      <c r="E958" t="s">
        <v>52</v>
      </c>
      <c r="F958" s="11" t="s">
        <v>7019</v>
      </c>
      <c r="G958" s="11" t="s">
        <v>7020</v>
      </c>
      <c r="H958" t="s">
        <v>55</v>
      </c>
      <c r="I958" s="11" t="s">
        <v>71</v>
      </c>
      <c r="J958">
        <v>21</v>
      </c>
      <c r="K958" s="34">
        <v>53.691814422607422</v>
      </c>
      <c r="L958" s="34">
        <v>106.03170776367188</v>
      </c>
      <c r="M958" s="34">
        <v>113.02886962890625</v>
      </c>
      <c r="N958" s="35">
        <v>1.9758708477020264</v>
      </c>
      <c r="O958">
        <v>80</v>
      </c>
      <c r="P958">
        <v>0</v>
      </c>
    </row>
    <row r="959" spans="1:16" x14ac:dyDescent="0.35">
      <c r="A959" s="5" t="s">
        <v>389</v>
      </c>
      <c r="B959" t="s">
        <v>7016</v>
      </c>
      <c r="C959" t="s">
        <v>7017</v>
      </c>
      <c r="D959" t="s">
        <v>7018</v>
      </c>
      <c r="E959" t="s">
        <v>52</v>
      </c>
      <c r="F959" s="11" t="s">
        <v>7019</v>
      </c>
      <c r="G959" s="11" t="s">
        <v>7020</v>
      </c>
      <c r="H959" t="s">
        <v>55</v>
      </c>
      <c r="I959" s="11" t="s">
        <v>71</v>
      </c>
      <c r="J959">
        <v>22</v>
      </c>
      <c r="K959" s="34">
        <v>53.07379150390625</v>
      </c>
      <c r="L959" s="34">
        <v>120.94961547851563</v>
      </c>
      <c r="M959" s="34">
        <v>124.63880920410156</v>
      </c>
      <c r="N959" s="35">
        <v>1.1010793447494507</v>
      </c>
      <c r="O959">
        <v>80</v>
      </c>
      <c r="P959">
        <v>0</v>
      </c>
    </row>
    <row r="960" spans="1:16" x14ac:dyDescent="0.35">
      <c r="A960" s="5" t="s">
        <v>390</v>
      </c>
      <c r="B960" t="s">
        <v>7016</v>
      </c>
      <c r="C960" t="s">
        <v>7017</v>
      </c>
      <c r="D960" t="s">
        <v>7018</v>
      </c>
      <c r="E960" t="s">
        <v>52</v>
      </c>
      <c r="F960" s="11" t="s">
        <v>7019</v>
      </c>
      <c r="G960" s="11" t="s">
        <v>7020</v>
      </c>
      <c r="H960" t="s">
        <v>55</v>
      </c>
      <c r="I960" s="11" t="s">
        <v>71</v>
      </c>
      <c r="J960">
        <v>23</v>
      </c>
      <c r="K960" s="34">
        <v>52.100410461425781</v>
      </c>
      <c r="L960" s="34">
        <v>129.23678588867188</v>
      </c>
      <c r="M960" s="34">
        <v>133.5838623046875</v>
      </c>
      <c r="N960" s="35">
        <v>1.2655665874481201</v>
      </c>
      <c r="O960">
        <v>80</v>
      </c>
      <c r="P960">
        <v>0</v>
      </c>
    </row>
    <row r="961" spans="1:16" x14ac:dyDescent="0.35">
      <c r="A961" s="5" t="s">
        <v>391</v>
      </c>
      <c r="B961" t="s">
        <v>7016</v>
      </c>
      <c r="C961" t="s">
        <v>7017</v>
      </c>
      <c r="D961" t="s">
        <v>7018</v>
      </c>
      <c r="E961" t="s">
        <v>52</v>
      </c>
      <c r="F961" s="11" t="s">
        <v>7019</v>
      </c>
      <c r="G961" s="11" t="s">
        <v>7020</v>
      </c>
      <c r="H961" t="s">
        <v>55</v>
      </c>
      <c r="I961" s="11" t="s">
        <v>71</v>
      </c>
      <c r="J961">
        <v>24</v>
      </c>
      <c r="K961" s="34">
        <v>51.495670318603516</v>
      </c>
      <c r="L961" s="34">
        <v>129.79472351074219</v>
      </c>
      <c r="M961" s="34">
        <v>134.64100646972656</v>
      </c>
      <c r="N961" s="35">
        <v>1.3881170749664307</v>
      </c>
      <c r="O961">
        <v>80</v>
      </c>
      <c r="P961">
        <v>0</v>
      </c>
    </row>
    <row r="962" spans="1:16" x14ac:dyDescent="0.35">
      <c r="A962" s="5" t="s">
        <v>11202</v>
      </c>
      <c r="B962" t="s">
        <v>7016</v>
      </c>
      <c r="C962" t="s">
        <v>7017</v>
      </c>
      <c r="D962" t="s">
        <v>7018</v>
      </c>
      <c r="E962" t="s">
        <v>52</v>
      </c>
      <c r="F962" s="11" t="s">
        <v>7019</v>
      </c>
      <c r="G962" s="11" t="s">
        <v>7020</v>
      </c>
      <c r="H962" t="s">
        <v>18690</v>
      </c>
      <c r="I962" s="11" t="s">
        <v>60</v>
      </c>
      <c r="J962">
        <v>1</v>
      </c>
      <c r="K962" s="34">
        <v>46.21099853515625</v>
      </c>
      <c r="L962" s="34">
        <v>139.99862670898438</v>
      </c>
      <c r="M962" s="34">
        <v>142.76985168457031</v>
      </c>
      <c r="N962" s="35">
        <v>0.93577611446380615</v>
      </c>
      <c r="O962">
        <v>80</v>
      </c>
      <c r="P962">
        <v>0</v>
      </c>
    </row>
    <row r="963" spans="1:16" x14ac:dyDescent="0.35">
      <c r="A963" s="5" t="s">
        <v>11203</v>
      </c>
      <c r="B963" t="s">
        <v>7016</v>
      </c>
      <c r="C963" t="s">
        <v>7017</v>
      </c>
      <c r="D963" t="s">
        <v>7018</v>
      </c>
      <c r="E963" t="s">
        <v>52</v>
      </c>
      <c r="F963" s="11" t="s">
        <v>7019</v>
      </c>
      <c r="G963" s="11" t="s">
        <v>7020</v>
      </c>
      <c r="H963" t="s">
        <v>18690</v>
      </c>
      <c r="I963" s="11" t="s">
        <v>60</v>
      </c>
      <c r="J963">
        <v>2</v>
      </c>
      <c r="K963" s="34">
        <v>44.909748077392578</v>
      </c>
      <c r="L963" s="34">
        <v>126.45899200439453</v>
      </c>
      <c r="M963" s="34">
        <v>129.329345703125</v>
      </c>
      <c r="N963" s="35">
        <v>0.9093971848487854</v>
      </c>
      <c r="O963">
        <v>80</v>
      </c>
      <c r="P963">
        <v>0</v>
      </c>
    </row>
    <row r="964" spans="1:16" x14ac:dyDescent="0.35">
      <c r="A964" s="5" t="s">
        <v>11204</v>
      </c>
      <c r="B964" t="s">
        <v>7016</v>
      </c>
      <c r="C964" t="s">
        <v>7017</v>
      </c>
      <c r="D964" t="s">
        <v>7018</v>
      </c>
      <c r="E964" t="s">
        <v>52</v>
      </c>
      <c r="F964" s="11" t="s">
        <v>7019</v>
      </c>
      <c r="G964" s="11" t="s">
        <v>7020</v>
      </c>
      <c r="H964" t="s">
        <v>18690</v>
      </c>
      <c r="I964" s="11" t="s">
        <v>60</v>
      </c>
      <c r="J964">
        <v>3</v>
      </c>
      <c r="K964" s="34">
        <v>43.943748474121094</v>
      </c>
      <c r="L964" s="34">
        <v>110.28533172607422</v>
      </c>
      <c r="M964" s="34">
        <v>112.96466064453125</v>
      </c>
      <c r="N964" s="35">
        <v>0.83161425590515137</v>
      </c>
      <c r="O964">
        <v>80</v>
      </c>
      <c r="P964">
        <v>0</v>
      </c>
    </row>
    <row r="965" spans="1:16" x14ac:dyDescent="0.35">
      <c r="A965" s="5" t="s">
        <v>11205</v>
      </c>
      <c r="B965" t="s">
        <v>7016</v>
      </c>
      <c r="C965" t="s">
        <v>7017</v>
      </c>
      <c r="D965" t="s">
        <v>7018</v>
      </c>
      <c r="E965" t="s">
        <v>52</v>
      </c>
      <c r="F965" s="11" t="s">
        <v>7019</v>
      </c>
      <c r="G965" s="11" t="s">
        <v>7020</v>
      </c>
      <c r="H965" t="s">
        <v>18690</v>
      </c>
      <c r="I965" s="11" t="s">
        <v>60</v>
      </c>
      <c r="J965">
        <v>4</v>
      </c>
      <c r="K965" s="34">
        <v>43.615249633789063</v>
      </c>
      <c r="L965" s="34">
        <v>91.543846130371094</v>
      </c>
      <c r="M965" s="34">
        <v>93.778160095214844</v>
      </c>
      <c r="N965" s="35">
        <v>0.69351089000701904</v>
      </c>
      <c r="O965">
        <v>80</v>
      </c>
      <c r="P965">
        <v>0</v>
      </c>
    </row>
    <row r="966" spans="1:16" x14ac:dyDescent="0.35">
      <c r="A966" s="5" t="s">
        <v>11206</v>
      </c>
      <c r="B966" t="s">
        <v>7016</v>
      </c>
      <c r="C966" t="s">
        <v>7017</v>
      </c>
      <c r="D966" t="s">
        <v>7018</v>
      </c>
      <c r="E966" t="s">
        <v>52</v>
      </c>
      <c r="F966" s="11" t="s">
        <v>7019</v>
      </c>
      <c r="G966" s="11" t="s">
        <v>7020</v>
      </c>
      <c r="H966" t="s">
        <v>18690</v>
      </c>
      <c r="I966" s="11" t="s">
        <v>60</v>
      </c>
      <c r="J966">
        <v>5</v>
      </c>
      <c r="K966" s="34">
        <v>42.977001190185547</v>
      </c>
      <c r="L966" s="34">
        <v>71.903038024902344</v>
      </c>
      <c r="M966" s="34">
        <v>73.48590087890625</v>
      </c>
      <c r="N966" s="35">
        <v>0.50756245851516724</v>
      </c>
      <c r="O966">
        <v>80</v>
      </c>
      <c r="P966">
        <v>0</v>
      </c>
    </row>
    <row r="967" spans="1:16" x14ac:dyDescent="0.35">
      <c r="A967" s="5" t="s">
        <v>11207</v>
      </c>
      <c r="B967" t="s">
        <v>7016</v>
      </c>
      <c r="C967" t="s">
        <v>7017</v>
      </c>
      <c r="D967" t="s">
        <v>7018</v>
      </c>
      <c r="E967" t="s">
        <v>52</v>
      </c>
      <c r="F967" s="11" t="s">
        <v>7019</v>
      </c>
      <c r="G967" s="11" t="s">
        <v>7020</v>
      </c>
      <c r="H967" t="s">
        <v>18690</v>
      </c>
      <c r="I967" s="11" t="s">
        <v>60</v>
      </c>
      <c r="J967">
        <v>6</v>
      </c>
      <c r="K967" s="34">
        <v>42.770748138427734</v>
      </c>
      <c r="L967" s="34">
        <v>53.282627105712891</v>
      </c>
      <c r="M967" s="34">
        <v>53.956333160400391</v>
      </c>
      <c r="N967" s="35">
        <v>0.23694320023059845</v>
      </c>
      <c r="O967">
        <v>80</v>
      </c>
      <c r="P967">
        <v>0</v>
      </c>
    </row>
    <row r="968" spans="1:16" x14ac:dyDescent="0.35">
      <c r="A968" s="5" t="s">
        <v>11208</v>
      </c>
      <c r="B968" t="s">
        <v>7016</v>
      </c>
      <c r="C968" t="s">
        <v>7017</v>
      </c>
      <c r="D968" t="s">
        <v>7018</v>
      </c>
      <c r="E968" t="s">
        <v>52</v>
      </c>
      <c r="F968" s="11" t="s">
        <v>7019</v>
      </c>
      <c r="G968" s="11" t="s">
        <v>7020</v>
      </c>
      <c r="H968" t="s">
        <v>18690</v>
      </c>
      <c r="I968" s="11" t="s">
        <v>60</v>
      </c>
      <c r="J968">
        <v>7</v>
      </c>
      <c r="K968" s="34">
        <v>43.838748931884766</v>
      </c>
      <c r="L968" s="34">
        <v>36.769813537597656</v>
      </c>
      <c r="M968" s="34">
        <v>37.081920623779297</v>
      </c>
      <c r="N968" s="35">
        <v>0.12679888308048248</v>
      </c>
      <c r="O968">
        <v>80</v>
      </c>
      <c r="P968">
        <v>0</v>
      </c>
    </row>
    <row r="969" spans="1:16" x14ac:dyDescent="0.35">
      <c r="A969" s="5" t="s">
        <v>11209</v>
      </c>
      <c r="B969" t="s">
        <v>7016</v>
      </c>
      <c r="C969" t="s">
        <v>7017</v>
      </c>
      <c r="D969" t="s">
        <v>7018</v>
      </c>
      <c r="E969" t="s">
        <v>52</v>
      </c>
      <c r="F969" s="11" t="s">
        <v>7019</v>
      </c>
      <c r="G969" s="11" t="s">
        <v>7020</v>
      </c>
      <c r="H969" t="s">
        <v>18690</v>
      </c>
      <c r="I969" s="11" t="s">
        <v>60</v>
      </c>
      <c r="J969">
        <v>8</v>
      </c>
      <c r="K969" s="34">
        <v>47.740249633789063</v>
      </c>
      <c r="L969" s="34">
        <v>30.187511444091797</v>
      </c>
      <c r="M969" s="34">
        <v>30.507944107055664</v>
      </c>
      <c r="N969" s="35">
        <v>0.1274283230304718</v>
      </c>
      <c r="O969">
        <v>80</v>
      </c>
      <c r="P969">
        <v>0</v>
      </c>
    </row>
    <row r="970" spans="1:16" x14ac:dyDescent="0.35">
      <c r="A970" s="5" t="s">
        <v>11210</v>
      </c>
      <c r="B970" t="s">
        <v>7016</v>
      </c>
      <c r="C970" t="s">
        <v>7017</v>
      </c>
      <c r="D970" t="s">
        <v>7018</v>
      </c>
      <c r="E970" t="s">
        <v>52</v>
      </c>
      <c r="F970" s="11" t="s">
        <v>7019</v>
      </c>
      <c r="G970" s="11" t="s">
        <v>7020</v>
      </c>
      <c r="H970" t="s">
        <v>18690</v>
      </c>
      <c r="I970" s="11" t="s">
        <v>60</v>
      </c>
      <c r="J970">
        <v>9</v>
      </c>
      <c r="K970" s="34">
        <v>53.521247863769531</v>
      </c>
      <c r="L970" s="34">
        <v>32.971019744873047</v>
      </c>
      <c r="M970" s="34">
        <v>34.42218017578125</v>
      </c>
      <c r="N970" s="35">
        <v>0.41662061214447021</v>
      </c>
      <c r="O970">
        <v>80</v>
      </c>
      <c r="P970">
        <v>0</v>
      </c>
    </row>
    <row r="971" spans="1:16" x14ac:dyDescent="0.35">
      <c r="A971" s="5" t="s">
        <v>11211</v>
      </c>
      <c r="B971" t="s">
        <v>7016</v>
      </c>
      <c r="C971" t="s">
        <v>7017</v>
      </c>
      <c r="D971" t="s">
        <v>7018</v>
      </c>
      <c r="E971" t="s">
        <v>52</v>
      </c>
      <c r="F971" s="11" t="s">
        <v>7019</v>
      </c>
      <c r="G971" s="11" t="s">
        <v>7020</v>
      </c>
      <c r="H971" t="s">
        <v>18690</v>
      </c>
      <c r="I971" s="11" t="s">
        <v>60</v>
      </c>
      <c r="J971">
        <v>10</v>
      </c>
      <c r="K971" s="34">
        <v>58.031749725341797</v>
      </c>
      <c r="L971" s="34">
        <v>39.477584838867188</v>
      </c>
      <c r="M971" s="34">
        <v>42.284553527832031</v>
      </c>
      <c r="N971" s="35">
        <v>0.78982782363891602</v>
      </c>
      <c r="O971">
        <v>80</v>
      </c>
      <c r="P971">
        <v>0</v>
      </c>
    </row>
    <row r="972" spans="1:16" x14ac:dyDescent="0.35">
      <c r="A972" s="5" t="s">
        <v>11212</v>
      </c>
      <c r="B972" t="s">
        <v>7016</v>
      </c>
      <c r="C972" t="s">
        <v>7017</v>
      </c>
      <c r="D972" t="s">
        <v>7018</v>
      </c>
      <c r="E972" t="s">
        <v>52</v>
      </c>
      <c r="F972" s="11" t="s">
        <v>7019</v>
      </c>
      <c r="G972" s="11" t="s">
        <v>7020</v>
      </c>
      <c r="H972" t="s">
        <v>18690</v>
      </c>
      <c r="I972" s="11" t="s">
        <v>60</v>
      </c>
      <c r="J972">
        <v>11</v>
      </c>
      <c r="K972" s="34">
        <v>61.419498443603516</v>
      </c>
      <c r="L972" s="34">
        <v>44.017784118652344</v>
      </c>
      <c r="M972" s="34">
        <v>47.915214538574219</v>
      </c>
      <c r="N972" s="35">
        <v>1.0903403759002686</v>
      </c>
      <c r="O972">
        <v>80</v>
      </c>
      <c r="P972">
        <v>0</v>
      </c>
    </row>
    <row r="973" spans="1:16" x14ac:dyDescent="0.35">
      <c r="A973" s="5" t="s">
        <v>11213</v>
      </c>
      <c r="B973" t="s">
        <v>7016</v>
      </c>
      <c r="C973" t="s">
        <v>7017</v>
      </c>
      <c r="D973" t="s">
        <v>7018</v>
      </c>
      <c r="E973" t="s">
        <v>52</v>
      </c>
      <c r="F973" s="11" t="s">
        <v>7019</v>
      </c>
      <c r="G973" s="11" t="s">
        <v>7020</v>
      </c>
      <c r="H973" t="s">
        <v>18690</v>
      </c>
      <c r="I973" s="11" t="s">
        <v>60</v>
      </c>
      <c r="J973">
        <v>12</v>
      </c>
      <c r="K973" s="34">
        <v>62.560249328613281</v>
      </c>
      <c r="L973" s="34">
        <v>47.521648406982422</v>
      </c>
      <c r="M973" s="34">
        <v>51.820331573486328</v>
      </c>
      <c r="N973" s="35">
        <v>1.2024751901626587</v>
      </c>
      <c r="O973">
        <v>80</v>
      </c>
      <c r="P973">
        <v>0</v>
      </c>
    </row>
    <row r="974" spans="1:16" x14ac:dyDescent="0.35">
      <c r="A974" s="5" t="s">
        <v>11214</v>
      </c>
      <c r="B974" t="s">
        <v>7016</v>
      </c>
      <c r="C974" t="s">
        <v>7017</v>
      </c>
      <c r="D974" t="s">
        <v>7018</v>
      </c>
      <c r="E974" t="s">
        <v>52</v>
      </c>
      <c r="F974" s="11" t="s">
        <v>7019</v>
      </c>
      <c r="G974" s="11" t="s">
        <v>7020</v>
      </c>
      <c r="H974" t="s">
        <v>18690</v>
      </c>
      <c r="I974" s="11" t="s">
        <v>60</v>
      </c>
      <c r="J974">
        <v>13</v>
      </c>
      <c r="K974" s="34">
        <v>63.607250213623047</v>
      </c>
      <c r="L974" s="34">
        <v>51.961162567138672</v>
      </c>
      <c r="M974" s="34">
        <v>56.932769775390625</v>
      </c>
      <c r="N974" s="35">
        <v>1.3874560594558716</v>
      </c>
      <c r="O974">
        <v>80</v>
      </c>
      <c r="P974">
        <v>0</v>
      </c>
    </row>
    <row r="975" spans="1:16" x14ac:dyDescent="0.35">
      <c r="A975" s="5" t="s">
        <v>11215</v>
      </c>
      <c r="B975" t="s">
        <v>7016</v>
      </c>
      <c r="C975" t="s">
        <v>7017</v>
      </c>
      <c r="D975" t="s">
        <v>7018</v>
      </c>
      <c r="E975" t="s">
        <v>52</v>
      </c>
      <c r="F975" s="11" t="s">
        <v>7019</v>
      </c>
      <c r="G975" s="11" t="s">
        <v>7020</v>
      </c>
      <c r="H975" t="s">
        <v>18690</v>
      </c>
      <c r="I975" s="11" t="s">
        <v>60</v>
      </c>
      <c r="J975">
        <v>14</v>
      </c>
      <c r="K975" s="34">
        <v>63.398750305175781</v>
      </c>
      <c r="L975" s="34">
        <v>56.868900299072266</v>
      </c>
      <c r="M975" s="34">
        <v>63.014598846435547</v>
      </c>
      <c r="N975" s="35">
        <v>1.7149039506912231</v>
      </c>
      <c r="O975">
        <v>80</v>
      </c>
      <c r="P975">
        <v>0</v>
      </c>
    </row>
    <row r="976" spans="1:16" x14ac:dyDescent="0.35">
      <c r="A976" s="5" t="s">
        <v>11216</v>
      </c>
      <c r="B976" t="s">
        <v>7016</v>
      </c>
      <c r="C976" t="s">
        <v>7017</v>
      </c>
      <c r="D976" t="s">
        <v>7018</v>
      </c>
      <c r="E976" t="s">
        <v>52</v>
      </c>
      <c r="F976" s="11" t="s">
        <v>7019</v>
      </c>
      <c r="G976" s="11" t="s">
        <v>7020</v>
      </c>
      <c r="H976" t="s">
        <v>18690</v>
      </c>
      <c r="I976" s="11" t="s">
        <v>60</v>
      </c>
      <c r="J976">
        <v>15</v>
      </c>
      <c r="K976" s="34">
        <v>62.84375</v>
      </c>
      <c r="L976" s="34">
        <v>62.879505157470703</v>
      </c>
      <c r="M976" s="34">
        <v>69.387985229492188</v>
      </c>
      <c r="N976" s="35">
        <v>1.8171916007995605</v>
      </c>
      <c r="O976">
        <v>80</v>
      </c>
      <c r="P976">
        <v>0</v>
      </c>
    </row>
    <row r="977" spans="1:16" x14ac:dyDescent="0.35">
      <c r="A977" s="5" t="s">
        <v>11217</v>
      </c>
      <c r="B977" t="s">
        <v>7016</v>
      </c>
      <c r="C977" t="s">
        <v>7017</v>
      </c>
      <c r="D977" t="s">
        <v>7018</v>
      </c>
      <c r="E977" t="s">
        <v>52</v>
      </c>
      <c r="F977" s="11" t="s">
        <v>7019</v>
      </c>
      <c r="G977" s="11" t="s">
        <v>7020</v>
      </c>
      <c r="H977" t="s">
        <v>18690</v>
      </c>
      <c r="I977" s="11" t="s">
        <v>60</v>
      </c>
      <c r="J977">
        <v>16</v>
      </c>
      <c r="K977" s="34">
        <v>61.103000640869141</v>
      </c>
      <c r="L977" s="34">
        <v>68.944717407226563</v>
      </c>
      <c r="M977" s="34">
        <v>74.524459838867188</v>
      </c>
      <c r="N977" s="35">
        <v>1.6081545352935791</v>
      </c>
      <c r="O977">
        <v>80</v>
      </c>
      <c r="P977">
        <v>0</v>
      </c>
    </row>
    <row r="978" spans="1:16" x14ac:dyDescent="0.35">
      <c r="A978" s="5" t="s">
        <v>11218</v>
      </c>
      <c r="B978" t="s">
        <v>7016</v>
      </c>
      <c r="C978" t="s">
        <v>7017</v>
      </c>
      <c r="D978" t="s">
        <v>7018</v>
      </c>
      <c r="E978" t="s">
        <v>52</v>
      </c>
      <c r="F978" s="11" t="s">
        <v>7019</v>
      </c>
      <c r="G978" s="11" t="s">
        <v>7020</v>
      </c>
      <c r="H978" t="s">
        <v>18690</v>
      </c>
      <c r="I978" s="11" t="s">
        <v>60</v>
      </c>
      <c r="J978">
        <v>17</v>
      </c>
      <c r="K978" s="34">
        <v>59.440250396728516</v>
      </c>
      <c r="L978" s="34">
        <v>74.187141418457031</v>
      </c>
      <c r="M978" s="34">
        <v>78.354202270507813</v>
      </c>
      <c r="N978" s="35">
        <v>1.2209914922714233</v>
      </c>
      <c r="O978">
        <v>80</v>
      </c>
      <c r="P978">
        <v>0</v>
      </c>
    </row>
    <row r="979" spans="1:16" x14ac:dyDescent="0.35">
      <c r="A979" s="5" t="s">
        <v>11219</v>
      </c>
      <c r="B979" t="s">
        <v>7016</v>
      </c>
      <c r="C979" t="s">
        <v>7017</v>
      </c>
      <c r="D979" t="s">
        <v>7018</v>
      </c>
      <c r="E979" t="s">
        <v>52</v>
      </c>
      <c r="F979" s="11" t="s">
        <v>7019</v>
      </c>
      <c r="G979" s="11" t="s">
        <v>7020</v>
      </c>
      <c r="H979" t="s">
        <v>18690</v>
      </c>
      <c r="I979" s="11" t="s">
        <v>60</v>
      </c>
      <c r="J979">
        <v>18</v>
      </c>
      <c r="K979" s="34">
        <v>56.798000335693359</v>
      </c>
      <c r="L979" s="34">
        <v>86.762580871582031</v>
      </c>
      <c r="M979" s="34">
        <v>90.848068237304688</v>
      </c>
      <c r="N979" s="35">
        <v>1.2138204574584961</v>
      </c>
      <c r="O979">
        <v>80</v>
      </c>
      <c r="P979">
        <v>0</v>
      </c>
    </row>
    <row r="980" spans="1:16" x14ac:dyDescent="0.35">
      <c r="A980" s="5" t="s">
        <v>11220</v>
      </c>
      <c r="B980" t="s">
        <v>7016</v>
      </c>
      <c r="C980" t="s">
        <v>7017</v>
      </c>
      <c r="D980" t="s">
        <v>7018</v>
      </c>
      <c r="E980" t="s">
        <v>52</v>
      </c>
      <c r="F980" s="11" t="s">
        <v>7019</v>
      </c>
      <c r="G980" s="11" t="s">
        <v>7020</v>
      </c>
      <c r="H980" t="s">
        <v>18690</v>
      </c>
      <c r="I980" s="11" t="s">
        <v>60</v>
      </c>
      <c r="J980">
        <v>19</v>
      </c>
      <c r="K980" s="34">
        <v>55.554500579833984</v>
      </c>
      <c r="L980" s="34">
        <v>100.65641021728516</v>
      </c>
      <c r="M980" s="34">
        <v>106.48609161376953</v>
      </c>
      <c r="N980" s="35">
        <v>1.7055257558822632</v>
      </c>
      <c r="O980">
        <v>80</v>
      </c>
      <c r="P980">
        <v>0</v>
      </c>
    </row>
    <row r="981" spans="1:16" x14ac:dyDescent="0.35">
      <c r="A981" s="5" t="s">
        <v>11221</v>
      </c>
      <c r="B981" t="s">
        <v>7016</v>
      </c>
      <c r="C981" t="s">
        <v>7017</v>
      </c>
      <c r="D981" t="s">
        <v>7018</v>
      </c>
      <c r="E981" t="s">
        <v>52</v>
      </c>
      <c r="F981" s="11" t="s">
        <v>7019</v>
      </c>
      <c r="G981" s="11" t="s">
        <v>7020</v>
      </c>
      <c r="H981" t="s">
        <v>18690</v>
      </c>
      <c r="I981" s="11" t="s">
        <v>60</v>
      </c>
      <c r="J981">
        <v>20</v>
      </c>
      <c r="K981" s="34">
        <v>53.252750396728516</v>
      </c>
      <c r="L981" s="34">
        <v>108.22753143310547</v>
      </c>
      <c r="M981" s="34">
        <v>114.52413177490234</v>
      </c>
      <c r="N981" s="35">
        <v>1.8513623476028442</v>
      </c>
      <c r="O981">
        <v>80</v>
      </c>
      <c r="P981">
        <v>0</v>
      </c>
    </row>
    <row r="982" spans="1:16" x14ac:dyDescent="0.35">
      <c r="A982" s="5" t="s">
        <v>11222</v>
      </c>
      <c r="B982" t="s">
        <v>7016</v>
      </c>
      <c r="C982" t="s">
        <v>7017</v>
      </c>
      <c r="D982" t="s">
        <v>7018</v>
      </c>
      <c r="E982" t="s">
        <v>52</v>
      </c>
      <c r="F982" s="11" t="s">
        <v>7019</v>
      </c>
      <c r="G982" s="11" t="s">
        <v>7020</v>
      </c>
      <c r="H982" t="s">
        <v>18690</v>
      </c>
      <c r="I982" s="11" t="s">
        <v>60</v>
      </c>
      <c r="J982">
        <v>21</v>
      </c>
      <c r="K982" s="34">
        <v>52.452499389648438</v>
      </c>
      <c r="L982" s="34">
        <v>117.62375640869141</v>
      </c>
      <c r="M982" s="34">
        <v>124.90117645263672</v>
      </c>
      <c r="N982" s="35">
        <v>2.129213809967041</v>
      </c>
      <c r="O982">
        <v>80</v>
      </c>
      <c r="P982">
        <v>0</v>
      </c>
    </row>
    <row r="983" spans="1:16" x14ac:dyDescent="0.35">
      <c r="A983" s="5" t="s">
        <v>11223</v>
      </c>
      <c r="B983" t="s">
        <v>7016</v>
      </c>
      <c r="C983" t="s">
        <v>7017</v>
      </c>
      <c r="D983" t="s">
        <v>7018</v>
      </c>
      <c r="E983" t="s">
        <v>52</v>
      </c>
      <c r="F983" s="11" t="s">
        <v>7019</v>
      </c>
      <c r="G983" s="11" t="s">
        <v>7020</v>
      </c>
      <c r="H983" t="s">
        <v>18690</v>
      </c>
      <c r="I983" s="11" t="s">
        <v>60</v>
      </c>
      <c r="J983">
        <v>22</v>
      </c>
      <c r="K983" s="34">
        <v>50.725250244140625</v>
      </c>
      <c r="L983" s="34">
        <v>133.21224975585938</v>
      </c>
      <c r="M983" s="34">
        <v>136.87306213378906</v>
      </c>
      <c r="N983" s="35">
        <v>1.169369101524353</v>
      </c>
      <c r="O983">
        <v>80</v>
      </c>
      <c r="P983">
        <v>0</v>
      </c>
    </row>
    <row r="984" spans="1:16" x14ac:dyDescent="0.35">
      <c r="A984" s="5" t="s">
        <v>11224</v>
      </c>
      <c r="B984" t="s">
        <v>7016</v>
      </c>
      <c r="C984" t="s">
        <v>7017</v>
      </c>
      <c r="D984" t="s">
        <v>7018</v>
      </c>
      <c r="E984" t="s">
        <v>52</v>
      </c>
      <c r="F984" s="11" t="s">
        <v>7019</v>
      </c>
      <c r="G984" s="11" t="s">
        <v>7020</v>
      </c>
      <c r="H984" t="s">
        <v>18690</v>
      </c>
      <c r="I984" s="11" t="s">
        <v>60</v>
      </c>
      <c r="J984">
        <v>23</v>
      </c>
      <c r="K984" s="34">
        <v>48.683750152587891</v>
      </c>
      <c r="L984" s="34">
        <v>141.79010009765625</v>
      </c>
      <c r="M984" s="34">
        <v>145.94097900390625</v>
      </c>
      <c r="N984" s="35">
        <v>1.3199671506881714</v>
      </c>
      <c r="O984">
        <v>80</v>
      </c>
      <c r="P984">
        <v>0</v>
      </c>
    </row>
    <row r="985" spans="1:16" x14ac:dyDescent="0.35">
      <c r="A985" s="5" t="s">
        <v>11225</v>
      </c>
      <c r="B985" t="s">
        <v>7016</v>
      </c>
      <c r="C985" t="s">
        <v>7017</v>
      </c>
      <c r="D985" t="s">
        <v>7018</v>
      </c>
      <c r="E985" t="s">
        <v>52</v>
      </c>
      <c r="F985" s="11" t="s">
        <v>7019</v>
      </c>
      <c r="G985" s="11" t="s">
        <v>7020</v>
      </c>
      <c r="H985" t="s">
        <v>18690</v>
      </c>
      <c r="I985" s="11" t="s">
        <v>60</v>
      </c>
      <c r="J985">
        <v>24</v>
      </c>
      <c r="K985" s="34">
        <v>47.666748046875</v>
      </c>
      <c r="L985" s="34">
        <v>141.80253601074219</v>
      </c>
      <c r="M985" s="34">
        <v>146.22654724121094</v>
      </c>
      <c r="N985" s="35">
        <v>1.3744794130325317</v>
      </c>
      <c r="O985">
        <v>80</v>
      </c>
      <c r="P985">
        <v>0</v>
      </c>
    </row>
    <row r="986" spans="1:16" x14ac:dyDescent="0.35">
      <c r="A986" s="5" t="s">
        <v>11226</v>
      </c>
      <c r="B986" t="s">
        <v>7016</v>
      </c>
      <c r="C986" t="s">
        <v>7017</v>
      </c>
      <c r="D986" t="s">
        <v>7018</v>
      </c>
      <c r="E986" t="s">
        <v>52</v>
      </c>
      <c r="F986" s="11" t="s">
        <v>7019</v>
      </c>
      <c r="G986" s="11" t="s">
        <v>7020</v>
      </c>
      <c r="H986" t="s">
        <v>18690</v>
      </c>
      <c r="I986" s="11" t="s">
        <v>61</v>
      </c>
      <c r="J986">
        <v>1</v>
      </c>
      <c r="K986" s="34">
        <v>55.199001312255859</v>
      </c>
      <c r="L986" s="34">
        <v>153.77287292480469</v>
      </c>
      <c r="M986" s="34">
        <v>148.86672973632813</v>
      </c>
      <c r="N986" s="35">
        <v>1.3649234771728516</v>
      </c>
      <c r="O986">
        <v>80</v>
      </c>
      <c r="P986">
        <v>0</v>
      </c>
    </row>
    <row r="987" spans="1:16" x14ac:dyDescent="0.35">
      <c r="A987" s="5" t="s">
        <v>11227</v>
      </c>
      <c r="B987" t="s">
        <v>7016</v>
      </c>
      <c r="C987" t="s">
        <v>7017</v>
      </c>
      <c r="D987" t="s">
        <v>7018</v>
      </c>
      <c r="E987" t="s">
        <v>52</v>
      </c>
      <c r="F987" s="11" t="s">
        <v>7019</v>
      </c>
      <c r="G987" s="11" t="s">
        <v>7020</v>
      </c>
      <c r="H987" t="s">
        <v>18690</v>
      </c>
      <c r="I987" s="11" t="s">
        <v>61</v>
      </c>
      <c r="J987">
        <v>2</v>
      </c>
      <c r="K987" s="34">
        <v>55.084999084472656</v>
      </c>
      <c r="L987" s="34">
        <v>140.15223693847656</v>
      </c>
      <c r="M987" s="34">
        <v>135.83627319335938</v>
      </c>
      <c r="N987" s="35">
        <v>1.2022219896316528</v>
      </c>
      <c r="O987">
        <v>80</v>
      </c>
      <c r="P987">
        <v>0</v>
      </c>
    </row>
    <row r="988" spans="1:16" x14ac:dyDescent="0.35">
      <c r="A988" s="5" t="s">
        <v>11228</v>
      </c>
      <c r="B988" t="s">
        <v>7016</v>
      </c>
      <c r="C988" t="s">
        <v>7017</v>
      </c>
      <c r="D988" t="s">
        <v>7018</v>
      </c>
      <c r="E988" t="s">
        <v>52</v>
      </c>
      <c r="F988" s="11" t="s">
        <v>7019</v>
      </c>
      <c r="G988" s="11" t="s">
        <v>7020</v>
      </c>
      <c r="H988" t="s">
        <v>18690</v>
      </c>
      <c r="I988" s="11" t="s">
        <v>61</v>
      </c>
      <c r="J988">
        <v>3</v>
      </c>
      <c r="K988" s="34">
        <v>55.20050048828125</v>
      </c>
      <c r="L988" s="34">
        <v>122.23789215087891</v>
      </c>
      <c r="M988" s="34">
        <v>118.50828552246094</v>
      </c>
      <c r="N988" s="35">
        <v>1.0395222902297974</v>
      </c>
      <c r="O988">
        <v>80</v>
      </c>
      <c r="P988">
        <v>0</v>
      </c>
    </row>
    <row r="989" spans="1:16" x14ac:dyDescent="0.35">
      <c r="A989" s="5" t="s">
        <v>11229</v>
      </c>
      <c r="B989" t="s">
        <v>7016</v>
      </c>
      <c r="C989" t="s">
        <v>7017</v>
      </c>
      <c r="D989" t="s">
        <v>7018</v>
      </c>
      <c r="E989" t="s">
        <v>52</v>
      </c>
      <c r="F989" s="11" t="s">
        <v>7019</v>
      </c>
      <c r="G989" s="11" t="s">
        <v>7020</v>
      </c>
      <c r="H989" t="s">
        <v>18690</v>
      </c>
      <c r="I989" s="11" t="s">
        <v>61</v>
      </c>
      <c r="J989">
        <v>4</v>
      </c>
      <c r="K989" s="34">
        <v>55.413501739501953</v>
      </c>
      <c r="L989" s="34">
        <v>101.48551177978516</v>
      </c>
      <c r="M989" s="34">
        <v>98.38616943359375</v>
      </c>
      <c r="N989" s="35">
        <v>0.86490803956985474</v>
      </c>
      <c r="O989">
        <v>80</v>
      </c>
      <c r="P989">
        <v>0</v>
      </c>
    </row>
    <row r="990" spans="1:16" x14ac:dyDescent="0.35">
      <c r="A990" s="5" t="s">
        <v>11230</v>
      </c>
      <c r="B990" t="s">
        <v>7016</v>
      </c>
      <c r="C990" t="s">
        <v>7017</v>
      </c>
      <c r="D990" t="s">
        <v>7018</v>
      </c>
      <c r="E990" t="s">
        <v>52</v>
      </c>
      <c r="F990" s="11" t="s">
        <v>7019</v>
      </c>
      <c r="G990" s="11" t="s">
        <v>7020</v>
      </c>
      <c r="H990" t="s">
        <v>18690</v>
      </c>
      <c r="I990" s="11" t="s">
        <v>61</v>
      </c>
      <c r="J990">
        <v>5</v>
      </c>
      <c r="K990" s="34">
        <v>55.399250030517578</v>
      </c>
      <c r="L990" s="34">
        <v>80.369667053222656</v>
      </c>
      <c r="M990" s="34">
        <v>77.794456481933594</v>
      </c>
      <c r="N990" s="35">
        <v>0.71757674217224121</v>
      </c>
      <c r="O990">
        <v>80</v>
      </c>
      <c r="P990">
        <v>0</v>
      </c>
    </row>
    <row r="991" spans="1:16" x14ac:dyDescent="0.35">
      <c r="A991" s="5" t="s">
        <v>11231</v>
      </c>
      <c r="B991" t="s">
        <v>7016</v>
      </c>
      <c r="C991" t="s">
        <v>7017</v>
      </c>
      <c r="D991" t="s">
        <v>7018</v>
      </c>
      <c r="E991" t="s">
        <v>52</v>
      </c>
      <c r="F991" s="11" t="s">
        <v>7019</v>
      </c>
      <c r="G991" s="11" t="s">
        <v>7020</v>
      </c>
      <c r="H991" t="s">
        <v>18690</v>
      </c>
      <c r="I991" s="11" t="s">
        <v>61</v>
      </c>
      <c r="J991">
        <v>6</v>
      </c>
      <c r="K991" s="34">
        <v>55.102249145507813</v>
      </c>
      <c r="L991" s="34">
        <v>59.434757232666016</v>
      </c>
      <c r="M991" s="34">
        <v>57.167381286621094</v>
      </c>
      <c r="N991" s="35">
        <v>0.63497442007064819</v>
      </c>
      <c r="O991">
        <v>80</v>
      </c>
      <c r="P991">
        <v>0</v>
      </c>
    </row>
    <row r="992" spans="1:16" x14ac:dyDescent="0.35">
      <c r="A992" s="5" t="s">
        <v>11232</v>
      </c>
      <c r="B992" t="s">
        <v>7016</v>
      </c>
      <c r="C992" t="s">
        <v>7017</v>
      </c>
      <c r="D992" t="s">
        <v>7018</v>
      </c>
      <c r="E992" t="s">
        <v>52</v>
      </c>
      <c r="F992" s="11" t="s">
        <v>7019</v>
      </c>
      <c r="G992" s="11" t="s">
        <v>7020</v>
      </c>
      <c r="H992" t="s">
        <v>18690</v>
      </c>
      <c r="I992" s="11" t="s">
        <v>61</v>
      </c>
      <c r="J992">
        <v>7</v>
      </c>
      <c r="K992" s="34">
        <v>54.911750793457031</v>
      </c>
      <c r="L992" s="34">
        <v>40.695114135742188</v>
      </c>
      <c r="M992" s="34">
        <v>39.184074401855469</v>
      </c>
      <c r="N992" s="35">
        <v>0.41895267367362976</v>
      </c>
      <c r="O992">
        <v>80</v>
      </c>
      <c r="P992">
        <v>0</v>
      </c>
    </row>
    <row r="993" spans="1:16" x14ac:dyDescent="0.35">
      <c r="A993" s="5" t="s">
        <v>11233</v>
      </c>
      <c r="B993" t="s">
        <v>7016</v>
      </c>
      <c r="C993" t="s">
        <v>7017</v>
      </c>
      <c r="D993" t="s">
        <v>7018</v>
      </c>
      <c r="E993" t="s">
        <v>52</v>
      </c>
      <c r="F993" s="11" t="s">
        <v>7019</v>
      </c>
      <c r="G993" s="11" t="s">
        <v>7020</v>
      </c>
      <c r="H993" t="s">
        <v>18690</v>
      </c>
      <c r="I993" s="11" t="s">
        <v>61</v>
      </c>
      <c r="J993">
        <v>8</v>
      </c>
      <c r="K993" s="34">
        <v>55.098499298095703</v>
      </c>
      <c r="L993" s="34">
        <v>32.809211730957031</v>
      </c>
      <c r="M993" s="34">
        <v>31.637308120727539</v>
      </c>
      <c r="N993" s="35">
        <v>0.33005565404891968</v>
      </c>
      <c r="O993">
        <v>80</v>
      </c>
      <c r="P993">
        <v>0</v>
      </c>
    </row>
    <row r="994" spans="1:16" x14ac:dyDescent="0.35">
      <c r="A994" s="5" t="s">
        <v>11234</v>
      </c>
      <c r="B994" t="s">
        <v>7016</v>
      </c>
      <c r="C994" t="s">
        <v>7017</v>
      </c>
      <c r="D994" t="s">
        <v>7018</v>
      </c>
      <c r="E994" t="s">
        <v>52</v>
      </c>
      <c r="F994" s="11" t="s">
        <v>7019</v>
      </c>
      <c r="G994" s="11" t="s">
        <v>7020</v>
      </c>
      <c r="H994" t="s">
        <v>18690</v>
      </c>
      <c r="I994" s="11" t="s">
        <v>61</v>
      </c>
      <c r="J994">
        <v>9</v>
      </c>
      <c r="K994" s="34">
        <v>55.844749450683594</v>
      </c>
      <c r="L994" s="34">
        <v>35.101825714111328</v>
      </c>
      <c r="M994" s="34">
        <v>34.245254516601563</v>
      </c>
      <c r="N994" s="35">
        <v>0.25731995701789856</v>
      </c>
      <c r="O994">
        <v>80</v>
      </c>
      <c r="P994">
        <v>0</v>
      </c>
    </row>
    <row r="995" spans="1:16" x14ac:dyDescent="0.35">
      <c r="A995" s="5" t="s">
        <v>11235</v>
      </c>
      <c r="B995" t="s">
        <v>7016</v>
      </c>
      <c r="C995" t="s">
        <v>7017</v>
      </c>
      <c r="D995" t="s">
        <v>7018</v>
      </c>
      <c r="E995" t="s">
        <v>52</v>
      </c>
      <c r="F995" s="11" t="s">
        <v>7019</v>
      </c>
      <c r="G995" s="11" t="s">
        <v>7020</v>
      </c>
      <c r="H995" t="s">
        <v>18690</v>
      </c>
      <c r="I995" s="11" t="s">
        <v>61</v>
      </c>
      <c r="J995">
        <v>10</v>
      </c>
      <c r="K995" s="34">
        <v>56.581249237060547</v>
      </c>
      <c r="L995" s="34">
        <v>40.972007751464844</v>
      </c>
      <c r="M995" s="34">
        <v>40.371372222900391</v>
      </c>
      <c r="N995" s="35">
        <v>0.37516602873802185</v>
      </c>
      <c r="O995">
        <v>80</v>
      </c>
      <c r="P995">
        <v>0</v>
      </c>
    </row>
    <row r="996" spans="1:16" x14ac:dyDescent="0.35">
      <c r="A996" s="5" t="s">
        <v>11236</v>
      </c>
      <c r="B996" t="s">
        <v>7016</v>
      </c>
      <c r="C996" t="s">
        <v>7017</v>
      </c>
      <c r="D996" t="s">
        <v>7018</v>
      </c>
      <c r="E996" t="s">
        <v>52</v>
      </c>
      <c r="F996" s="11" t="s">
        <v>7019</v>
      </c>
      <c r="G996" s="11" t="s">
        <v>7020</v>
      </c>
      <c r="H996" t="s">
        <v>18690</v>
      </c>
      <c r="I996" s="11" t="s">
        <v>61</v>
      </c>
      <c r="J996">
        <v>11</v>
      </c>
      <c r="K996" s="34">
        <v>57.707000732421875</v>
      </c>
      <c r="L996" s="34">
        <v>45.316566467285156</v>
      </c>
      <c r="M996" s="34">
        <v>45.176841735839844</v>
      </c>
      <c r="N996" s="35">
        <v>0.43169581890106201</v>
      </c>
      <c r="O996">
        <v>80</v>
      </c>
      <c r="P996">
        <v>0</v>
      </c>
    </row>
    <row r="997" spans="1:16" x14ac:dyDescent="0.35">
      <c r="A997" s="5" t="s">
        <v>11237</v>
      </c>
      <c r="B997" t="s">
        <v>7016</v>
      </c>
      <c r="C997" t="s">
        <v>7017</v>
      </c>
      <c r="D997" t="s">
        <v>7018</v>
      </c>
      <c r="E997" t="s">
        <v>52</v>
      </c>
      <c r="F997" s="11" t="s">
        <v>7019</v>
      </c>
      <c r="G997" s="11" t="s">
        <v>7020</v>
      </c>
      <c r="H997" t="s">
        <v>18690</v>
      </c>
      <c r="I997" s="11" t="s">
        <v>61</v>
      </c>
      <c r="J997">
        <v>12</v>
      </c>
      <c r="K997" s="34">
        <v>58.416500091552734</v>
      </c>
      <c r="L997" s="34">
        <v>49.229827880859375</v>
      </c>
      <c r="M997" s="34">
        <v>49.045677185058594</v>
      </c>
      <c r="N997" s="35">
        <v>0.52521109580993652</v>
      </c>
      <c r="O997">
        <v>80</v>
      </c>
      <c r="P997">
        <v>0</v>
      </c>
    </row>
    <row r="998" spans="1:16" x14ac:dyDescent="0.35">
      <c r="A998" s="5" t="s">
        <v>11238</v>
      </c>
      <c r="B998" t="s">
        <v>7016</v>
      </c>
      <c r="C998" t="s">
        <v>7017</v>
      </c>
      <c r="D998" t="s">
        <v>7018</v>
      </c>
      <c r="E998" t="s">
        <v>52</v>
      </c>
      <c r="F998" s="11" t="s">
        <v>7019</v>
      </c>
      <c r="G998" s="11" t="s">
        <v>7020</v>
      </c>
      <c r="H998" t="s">
        <v>18690</v>
      </c>
      <c r="I998" s="11" t="s">
        <v>61</v>
      </c>
      <c r="J998">
        <v>13</v>
      </c>
      <c r="K998" s="34">
        <v>58.843250274658203</v>
      </c>
      <c r="L998" s="34">
        <v>53.897834777832031</v>
      </c>
      <c r="M998" s="34">
        <v>53.661594390869141</v>
      </c>
      <c r="N998" s="35">
        <v>0.56342059373855591</v>
      </c>
      <c r="O998">
        <v>80</v>
      </c>
      <c r="P998">
        <v>0</v>
      </c>
    </row>
    <row r="999" spans="1:16" x14ac:dyDescent="0.35">
      <c r="A999" s="5" t="s">
        <v>11239</v>
      </c>
      <c r="B999" t="s">
        <v>7016</v>
      </c>
      <c r="C999" t="s">
        <v>7017</v>
      </c>
      <c r="D999" t="s">
        <v>7018</v>
      </c>
      <c r="E999" t="s">
        <v>52</v>
      </c>
      <c r="F999" s="11" t="s">
        <v>7019</v>
      </c>
      <c r="G999" s="11" t="s">
        <v>7020</v>
      </c>
      <c r="H999" t="s">
        <v>18690</v>
      </c>
      <c r="I999" s="11" t="s">
        <v>61</v>
      </c>
      <c r="J999">
        <v>14</v>
      </c>
      <c r="K999" s="34">
        <v>58.737499237060547</v>
      </c>
      <c r="L999" s="34">
        <v>59.063938140869141</v>
      </c>
      <c r="M999" s="34">
        <v>59.186630249023438</v>
      </c>
      <c r="N999" s="35">
        <v>0.5997931957244873</v>
      </c>
      <c r="O999">
        <v>80</v>
      </c>
      <c r="P999">
        <v>0</v>
      </c>
    </row>
    <row r="1000" spans="1:16" x14ac:dyDescent="0.35">
      <c r="A1000" s="5" t="s">
        <v>11240</v>
      </c>
      <c r="B1000" t="s">
        <v>7016</v>
      </c>
      <c r="C1000" t="s">
        <v>7017</v>
      </c>
      <c r="D1000" t="s">
        <v>7018</v>
      </c>
      <c r="E1000" t="s">
        <v>52</v>
      </c>
      <c r="F1000" s="11" t="s">
        <v>7019</v>
      </c>
      <c r="G1000" s="11" t="s">
        <v>7020</v>
      </c>
      <c r="H1000" t="s">
        <v>18690</v>
      </c>
      <c r="I1000" s="11" t="s">
        <v>61</v>
      </c>
      <c r="J1000">
        <v>15</v>
      </c>
      <c r="K1000" s="34">
        <v>58.732250213623047</v>
      </c>
      <c r="L1000" s="34">
        <v>65.295257568359375</v>
      </c>
      <c r="M1000" s="34">
        <v>65.3804931640625</v>
      </c>
      <c r="N1000" s="35">
        <v>0.67258173227310181</v>
      </c>
      <c r="O1000">
        <v>80</v>
      </c>
      <c r="P1000">
        <v>0</v>
      </c>
    </row>
    <row r="1001" spans="1:16" x14ac:dyDescent="0.35">
      <c r="A1001" s="5" t="s">
        <v>11241</v>
      </c>
      <c r="B1001" t="s">
        <v>7016</v>
      </c>
      <c r="C1001" t="s">
        <v>7017</v>
      </c>
      <c r="D1001" t="s">
        <v>7018</v>
      </c>
      <c r="E1001" t="s">
        <v>52</v>
      </c>
      <c r="F1001" s="11" t="s">
        <v>7019</v>
      </c>
      <c r="G1001" s="11" t="s">
        <v>7020</v>
      </c>
      <c r="H1001" t="s">
        <v>18690</v>
      </c>
      <c r="I1001" s="11" t="s">
        <v>61</v>
      </c>
      <c r="J1001">
        <v>16</v>
      </c>
      <c r="K1001" s="34">
        <v>58.147251129150391</v>
      </c>
      <c r="L1001" s="34">
        <v>71.629837036132813</v>
      </c>
      <c r="M1001" s="34">
        <v>71.097755432128906</v>
      </c>
      <c r="N1001" s="35">
        <v>0.76496195793151855</v>
      </c>
      <c r="O1001">
        <v>80</v>
      </c>
      <c r="P1001">
        <v>0</v>
      </c>
    </row>
    <row r="1002" spans="1:16" x14ac:dyDescent="0.35">
      <c r="A1002" s="5" t="s">
        <v>11242</v>
      </c>
      <c r="B1002" t="s">
        <v>7016</v>
      </c>
      <c r="C1002" t="s">
        <v>7017</v>
      </c>
      <c r="D1002" t="s">
        <v>7018</v>
      </c>
      <c r="E1002" t="s">
        <v>52</v>
      </c>
      <c r="F1002" s="11" t="s">
        <v>7019</v>
      </c>
      <c r="G1002" s="11" t="s">
        <v>7020</v>
      </c>
      <c r="H1002" t="s">
        <v>18690</v>
      </c>
      <c r="I1002" s="11" t="s">
        <v>61</v>
      </c>
      <c r="J1002">
        <v>17</v>
      </c>
      <c r="K1002" s="34">
        <v>57.543498992919922</v>
      </c>
      <c r="L1002" s="34">
        <v>77.822036743164063</v>
      </c>
      <c r="M1002" s="34">
        <v>77.972991943359375</v>
      </c>
      <c r="N1002" s="35">
        <v>0.25499540567398071</v>
      </c>
      <c r="O1002">
        <v>80</v>
      </c>
      <c r="P1002">
        <v>0</v>
      </c>
    </row>
    <row r="1003" spans="1:16" x14ac:dyDescent="0.35">
      <c r="A1003" s="5" t="s">
        <v>11243</v>
      </c>
      <c r="B1003" t="s">
        <v>7016</v>
      </c>
      <c r="C1003" t="s">
        <v>7017</v>
      </c>
      <c r="D1003" t="s">
        <v>7018</v>
      </c>
      <c r="E1003" t="s">
        <v>52</v>
      </c>
      <c r="F1003" s="11" t="s">
        <v>7019</v>
      </c>
      <c r="G1003" s="11" t="s">
        <v>7020</v>
      </c>
      <c r="H1003" t="s">
        <v>18690</v>
      </c>
      <c r="I1003" s="11" t="s">
        <v>61</v>
      </c>
      <c r="J1003">
        <v>18</v>
      </c>
      <c r="K1003" s="34">
        <v>57.428749084472656</v>
      </c>
      <c r="L1003" s="34">
        <v>91.219253540039063</v>
      </c>
      <c r="M1003" s="34">
        <v>90.566482543945313</v>
      </c>
      <c r="N1003" s="35">
        <v>0.25493595004081726</v>
      </c>
      <c r="O1003">
        <v>80</v>
      </c>
      <c r="P1003">
        <v>0</v>
      </c>
    </row>
    <row r="1004" spans="1:16" x14ac:dyDescent="0.35">
      <c r="A1004" s="5" t="s">
        <v>11244</v>
      </c>
      <c r="B1004" t="s">
        <v>7016</v>
      </c>
      <c r="C1004" t="s">
        <v>7017</v>
      </c>
      <c r="D1004" t="s">
        <v>7018</v>
      </c>
      <c r="E1004" t="s">
        <v>52</v>
      </c>
      <c r="F1004" s="11" t="s">
        <v>7019</v>
      </c>
      <c r="G1004" s="11" t="s">
        <v>7020</v>
      </c>
      <c r="H1004" t="s">
        <v>18690</v>
      </c>
      <c r="I1004" s="11" t="s">
        <v>61</v>
      </c>
      <c r="J1004">
        <v>19</v>
      </c>
      <c r="K1004" s="34">
        <v>57.512001037597656</v>
      </c>
      <c r="L1004" s="34">
        <v>106.42998504638672</v>
      </c>
      <c r="M1004" s="34">
        <v>105.60458374023438</v>
      </c>
      <c r="N1004" s="35">
        <v>0.31830781698226929</v>
      </c>
      <c r="O1004">
        <v>80</v>
      </c>
      <c r="P1004">
        <v>0</v>
      </c>
    </row>
    <row r="1005" spans="1:16" x14ac:dyDescent="0.35">
      <c r="A1005" s="5" t="s">
        <v>11245</v>
      </c>
      <c r="B1005" t="s">
        <v>7016</v>
      </c>
      <c r="C1005" t="s">
        <v>7017</v>
      </c>
      <c r="D1005" t="s">
        <v>7018</v>
      </c>
      <c r="E1005" t="s">
        <v>52</v>
      </c>
      <c r="F1005" s="11" t="s">
        <v>7019</v>
      </c>
      <c r="G1005" s="11" t="s">
        <v>7020</v>
      </c>
      <c r="H1005" t="s">
        <v>18690</v>
      </c>
      <c r="I1005" s="11" t="s">
        <v>61</v>
      </c>
      <c r="J1005">
        <v>20</v>
      </c>
      <c r="K1005" s="34">
        <v>57.733249664306641</v>
      </c>
      <c r="L1005" s="34">
        <v>115.80274200439453</v>
      </c>
      <c r="M1005" s="34">
        <v>115.23174285888672</v>
      </c>
      <c r="N1005" s="35">
        <v>0.25279900431632996</v>
      </c>
      <c r="O1005">
        <v>80</v>
      </c>
      <c r="P1005">
        <v>0</v>
      </c>
    </row>
    <row r="1006" spans="1:16" x14ac:dyDescent="0.35">
      <c r="A1006" s="5" t="s">
        <v>11246</v>
      </c>
      <c r="B1006" t="s">
        <v>7016</v>
      </c>
      <c r="C1006" t="s">
        <v>7017</v>
      </c>
      <c r="D1006" t="s">
        <v>7018</v>
      </c>
      <c r="E1006" t="s">
        <v>52</v>
      </c>
      <c r="F1006" s="11" t="s">
        <v>7019</v>
      </c>
      <c r="G1006" s="11" t="s">
        <v>7020</v>
      </c>
      <c r="H1006" t="s">
        <v>18690</v>
      </c>
      <c r="I1006" s="11" t="s">
        <v>61</v>
      </c>
      <c r="J1006">
        <v>21</v>
      </c>
      <c r="K1006" s="34">
        <v>57.698749542236328</v>
      </c>
      <c r="L1006" s="34">
        <v>126.69980621337891</v>
      </c>
      <c r="M1006" s="34">
        <v>126.31569671630859</v>
      </c>
      <c r="N1006" s="35">
        <v>0.25109487771987915</v>
      </c>
      <c r="O1006">
        <v>80</v>
      </c>
      <c r="P1006">
        <v>0</v>
      </c>
    </row>
    <row r="1007" spans="1:16" x14ac:dyDescent="0.35">
      <c r="A1007" s="5" t="s">
        <v>11247</v>
      </c>
      <c r="B1007" t="s">
        <v>7016</v>
      </c>
      <c r="C1007" t="s">
        <v>7017</v>
      </c>
      <c r="D1007" t="s">
        <v>7018</v>
      </c>
      <c r="E1007" t="s">
        <v>52</v>
      </c>
      <c r="F1007" s="11" t="s">
        <v>7019</v>
      </c>
      <c r="G1007" s="11" t="s">
        <v>7020</v>
      </c>
      <c r="H1007" t="s">
        <v>18690</v>
      </c>
      <c r="I1007" s="11" t="s">
        <v>61</v>
      </c>
      <c r="J1007">
        <v>22</v>
      </c>
      <c r="K1007" s="34">
        <v>57.625999450683594</v>
      </c>
      <c r="L1007" s="34">
        <v>144.76222229003906</v>
      </c>
      <c r="M1007" s="34">
        <v>139.71031188964844</v>
      </c>
      <c r="N1007" s="35">
        <v>1.4254938364028931</v>
      </c>
      <c r="O1007">
        <v>80</v>
      </c>
      <c r="P1007">
        <v>0</v>
      </c>
    </row>
    <row r="1008" spans="1:16" x14ac:dyDescent="0.35">
      <c r="A1008" s="5" t="s">
        <v>11248</v>
      </c>
      <c r="B1008" t="s">
        <v>7016</v>
      </c>
      <c r="C1008" t="s">
        <v>7017</v>
      </c>
      <c r="D1008" t="s">
        <v>7018</v>
      </c>
      <c r="E1008" t="s">
        <v>52</v>
      </c>
      <c r="F1008" s="11" t="s">
        <v>7019</v>
      </c>
      <c r="G1008" s="11" t="s">
        <v>7020</v>
      </c>
      <c r="H1008" t="s">
        <v>18690</v>
      </c>
      <c r="I1008" s="11" t="s">
        <v>61</v>
      </c>
      <c r="J1008">
        <v>23</v>
      </c>
      <c r="K1008" s="34">
        <v>57.490249633789063</v>
      </c>
      <c r="L1008" s="34">
        <v>156.07926940917969</v>
      </c>
      <c r="M1008" s="34">
        <v>151.54571533203125</v>
      </c>
      <c r="N1008" s="35">
        <v>1.2891215085983276</v>
      </c>
      <c r="O1008">
        <v>80</v>
      </c>
      <c r="P1008">
        <v>0</v>
      </c>
    </row>
    <row r="1009" spans="1:16" x14ac:dyDescent="0.35">
      <c r="A1009" s="5" t="s">
        <v>11249</v>
      </c>
      <c r="B1009" t="s">
        <v>7016</v>
      </c>
      <c r="C1009" t="s">
        <v>7017</v>
      </c>
      <c r="D1009" t="s">
        <v>7018</v>
      </c>
      <c r="E1009" t="s">
        <v>52</v>
      </c>
      <c r="F1009" s="11" t="s">
        <v>7019</v>
      </c>
      <c r="G1009" s="11" t="s">
        <v>7020</v>
      </c>
      <c r="H1009" t="s">
        <v>18690</v>
      </c>
      <c r="I1009" s="11" t="s">
        <v>61</v>
      </c>
      <c r="J1009">
        <v>24</v>
      </c>
      <c r="K1009" s="34">
        <v>57.391998291015625</v>
      </c>
      <c r="L1009" s="34">
        <v>156.11961364746094</v>
      </c>
      <c r="M1009" s="34">
        <v>152.30670166015625</v>
      </c>
      <c r="N1009" s="35">
        <v>1.0711108446121216</v>
      </c>
      <c r="O1009">
        <v>80</v>
      </c>
      <c r="P1009">
        <v>0</v>
      </c>
    </row>
    <row r="1010" spans="1:16" x14ac:dyDescent="0.35">
      <c r="A1010" s="5" t="s">
        <v>11250</v>
      </c>
      <c r="B1010" t="s">
        <v>7016</v>
      </c>
      <c r="C1010" t="s">
        <v>7017</v>
      </c>
      <c r="D1010" t="s">
        <v>7018</v>
      </c>
      <c r="E1010" t="s">
        <v>52</v>
      </c>
      <c r="F1010" s="11" t="s">
        <v>7019</v>
      </c>
      <c r="G1010" s="11" t="s">
        <v>7020</v>
      </c>
      <c r="H1010" t="s">
        <v>18690</v>
      </c>
      <c r="I1010" s="11" t="s">
        <v>62</v>
      </c>
      <c r="J1010">
        <v>1</v>
      </c>
      <c r="K1010" s="34">
        <v>53.347251892089844</v>
      </c>
      <c r="L1010" s="34">
        <v>149.57252502441406</v>
      </c>
      <c r="M1010" s="34">
        <v>143.40164184570313</v>
      </c>
      <c r="N1010" s="35">
        <v>1.7786585092544556</v>
      </c>
      <c r="O1010">
        <v>80</v>
      </c>
      <c r="P1010">
        <v>0</v>
      </c>
    </row>
    <row r="1011" spans="1:16" x14ac:dyDescent="0.35">
      <c r="A1011" s="5" t="s">
        <v>11251</v>
      </c>
      <c r="B1011" t="s">
        <v>7016</v>
      </c>
      <c r="C1011" t="s">
        <v>7017</v>
      </c>
      <c r="D1011" t="s">
        <v>7018</v>
      </c>
      <c r="E1011" t="s">
        <v>52</v>
      </c>
      <c r="F1011" s="11" t="s">
        <v>7019</v>
      </c>
      <c r="G1011" s="11" t="s">
        <v>7020</v>
      </c>
      <c r="H1011" t="s">
        <v>18690</v>
      </c>
      <c r="I1011" s="11" t="s">
        <v>62</v>
      </c>
      <c r="J1011">
        <v>2</v>
      </c>
      <c r="K1011" s="34">
        <v>52.883750915527344</v>
      </c>
      <c r="L1011" s="34">
        <v>136.04022216796875</v>
      </c>
      <c r="M1011" s="34">
        <v>130.70736694335938</v>
      </c>
      <c r="N1011" s="35">
        <v>1.5398546457290649</v>
      </c>
      <c r="O1011">
        <v>80</v>
      </c>
      <c r="P1011">
        <v>0</v>
      </c>
    </row>
    <row r="1012" spans="1:16" x14ac:dyDescent="0.35">
      <c r="A1012" s="5" t="s">
        <v>11252</v>
      </c>
      <c r="B1012" t="s">
        <v>7016</v>
      </c>
      <c r="C1012" t="s">
        <v>7017</v>
      </c>
      <c r="D1012" t="s">
        <v>7018</v>
      </c>
      <c r="E1012" t="s">
        <v>52</v>
      </c>
      <c r="F1012" s="11" t="s">
        <v>7019</v>
      </c>
      <c r="G1012" s="11" t="s">
        <v>7020</v>
      </c>
      <c r="H1012" t="s">
        <v>18690</v>
      </c>
      <c r="I1012" s="11" t="s">
        <v>62</v>
      </c>
      <c r="J1012">
        <v>3</v>
      </c>
      <c r="K1012" s="34">
        <v>52.808750152587891</v>
      </c>
      <c r="L1012" s="34">
        <v>118.47425079345703</v>
      </c>
      <c r="M1012" s="34">
        <v>114.05858612060547</v>
      </c>
      <c r="N1012" s="35">
        <v>1.297364354133606</v>
      </c>
      <c r="O1012">
        <v>80</v>
      </c>
      <c r="P1012">
        <v>0</v>
      </c>
    </row>
    <row r="1013" spans="1:16" x14ac:dyDescent="0.35">
      <c r="A1013" s="5" t="s">
        <v>11253</v>
      </c>
      <c r="B1013" t="s">
        <v>7016</v>
      </c>
      <c r="C1013" t="s">
        <v>7017</v>
      </c>
      <c r="D1013" t="s">
        <v>7018</v>
      </c>
      <c r="E1013" t="s">
        <v>52</v>
      </c>
      <c r="F1013" s="11" t="s">
        <v>7019</v>
      </c>
      <c r="G1013" s="11" t="s">
        <v>7020</v>
      </c>
      <c r="H1013" t="s">
        <v>18690</v>
      </c>
      <c r="I1013" s="11" t="s">
        <v>62</v>
      </c>
      <c r="J1013">
        <v>4</v>
      </c>
      <c r="K1013" s="34">
        <v>52.766002655029297</v>
      </c>
      <c r="L1013" s="34">
        <v>98.350234985351563</v>
      </c>
      <c r="M1013" s="34">
        <v>94.756103515625</v>
      </c>
      <c r="N1013" s="35">
        <v>1.0694854259490967</v>
      </c>
      <c r="O1013">
        <v>80</v>
      </c>
      <c r="P1013">
        <v>0</v>
      </c>
    </row>
    <row r="1014" spans="1:16" x14ac:dyDescent="0.35">
      <c r="A1014" s="5" t="s">
        <v>11254</v>
      </c>
      <c r="B1014" t="s">
        <v>7016</v>
      </c>
      <c r="C1014" t="s">
        <v>7017</v>
      </c>
      <c r="D1014" t="s">
        <v>7018</v>
      </c>
      <c r="E1014" t="s">
        <v>52</v>
      </c>
      <c r="F1014" s="11" t="s">
        <v>7019</v>
      </c>
      <c r="G1014" s="11" t="s">
        <v>7020</v>
      </c>
      <c r="H1014" t="s">
        <v>18690</v>
      </c>
      <c r="I1014" s="11" t="s">
        <v>62</v>
      </c>
      <c r="J1014">
        <v>5</v>
      </c>
      <c r="K1014" s="34">
        <v>53.162750244140625</v>
      </c>
      <c r="L1014" s="34">
        <v>77.727394104003906</v>
      </c>
      <c r="M1014" s="34">
        <v>74.800140380859375</v>
      </c>
      <c r="N1014" s="35">
        <v>0.87499004602432251</v>
      </c>
      <c r="O1014">
        <v>80</v>
      </c>
      <c r="P1014">
        <v>0</v>
      </c>
    </row>
    <row r="1015" spans="1:16" x14ac:dyDescent="0.35">
      <c r="A1015" s="5" t="s">
        <v>11255</v>
      </c>
      <c r="B1015" t="s">
        <v>7016</v>
      </c>
      <c r="C1015" t="s">
        <v>7017</v>
      </c>
      <c r="D1015" t="s">
        <v>7018</v>
      </c>
      <c r="E1015" t="s">
        <v>52</v>
      </c>
      <c r="F1015" s="11" t="s">
        <v>7019</v>
      </c>
      <c r="G1015" s="11" t="s">
        <v>7020</v>
      </c>
      <c r="H1015" t="s">
        <v>18690</v>
      </c>
      <c r="I1015" s="11" t="s">
        <v>62</v>
      </c>
      <c r="J1015">
        <v>6</v>
      </c>
      <c r="K1015" s="34">
        <v>52.761501312255859</v>
      </c>
      <c r="L1015" s="34">
        <v>57.452365875244141</v>
      </c>
      <c r="M1015" s="34">
        <v>54.643653869628906</v>
      </c>
      <c r="N1015" s="35">
        <v>0.81061547994613647</v>
      </c>
      <c r="O1015">
        <v>80</v>
      </c>
      <c r="P1015">
        <v>0</v>
      </c>
    </row>
    <row r="1016" spans="1:16" x14ac:dyDescent="0.35">
      <c r="A1016" s="5" t="s">
        <v>11256</v>
      </c>
      <c r="B1016" t="s">
        <v>7016</v>
      </c>
      <c r="C1016" t="s">
        <v>7017</v>
      </c>
      <c r="D1016" t="s">
        <v>7018</v>
      </c>
      <c r="E1016" t="s">
        <v>52</v>
      </c>
      <c r="F1016" s="11" t="s">
        <v>7019</v>
      </c>
      <c r="G1016" s="11" t="s">
        <v>7020</v>
      </c>
      <c r="H1016" t="s">
        <v>18690</v>
      </c>
      <c r="I1016" s="11" t="s">
        <v>62</v>
      </c>
      <c r="J1016">
        <v>7</v>
      </c>
      <c r="K1016" s="34">
        <v>52.640750885009766</v>
      </c>
      <c r="L1016" s="34">
        <v>39.277706146240234</v>
      </c>
      <c r="M1016" s="34">
        <v>37.549446105957031</v>
      </c>
      <c r="N1016" s="35">
        <v>0.49600774049758911</v>
      </c>
      <c r="O1016">
        <v>80</v>
      </c>
      <c r="P1016">
        <v>0</v>
      </c>
    </row>
    <row r="1017" spans="1:16" x14ac:dyDescent="0.35">
      <c r="A1017" s="5" t="s">
        <v>11257</v>
      </c>
      <c r="B1017" t="s">
        <v>7016</v>
      </c>
      <c r="C1017" t="s">
        <v>7017</v>
      </c>
      <c r="D1017" t="s">
        <v>7018</v>
      </c>
      <c r="E1017" t="s">
        <v>52</v>
      </c>
      <c r="F1017" s="11" t="s">
        <v>7019</v>
      </c>
      <c r="G1017" s="11" t="s">
        <v>7020</v>
      </c>
      <c r="H1017" t="s">
        <v>18690</v>
      </c>
      <c r="I1017" s="11" t="s">
        <v>62</v>
      </c>
      <c r="J1017">
        <v>8</v>
      </c>
      <c r="K1017" s="34">
        <v>53.727500915527344</v>
      </c>
      <c r="L1017" s="34">
        <v>32.090843200683594</v>
      </c>
      <c r="M1017" s="34">
        <v>30.821741104125977</v>
      </c>
      <c r="N1017" s="35">
        <v>0.38837209343910217</v>
      </c>
      <c r="O1017">
        <v>80</v>
      </c>
      <c r="P1017">
        <v>0</v>
      </c>
    </row>
    <row r="1018" spans="1:16" x14ac:dyDescent="0.35">
      <c r="A1018" s="5" t="s">
        <v>11258</v>
      </c>
      <c r="B1018" t="s">
        <v>7016</v>
      </c>
      <c r="C1018" t="s">
        <v>7017</v>
      </c>
      <c r="D1018" t="s">
        <v>7018</v>
      </c>
      <c r="E1018" t="s">
        <v>52</v>
      </c>
      <c r="F1018" s="11" t="s">
        <v>7019</v>
      </c>
      <c r="G1018" s="11" t="s">
        <v>7020</v>
      </c>
      <c r="H1018" t="s">
        <v>18690</v>
      </c>
      <c r="I1018" s="11" t="s">
        <v>62</v>
      </c>
      <c r="J1018">
        <v>9</v>
      </c>
      <c r="K1018" s="34">
        <v>55.447250366210938</v>
      </c>
      <c r="L1018" s="34">
        <v>34.919933319091797</v>
      </c>
      <c r="M1018" s="34">
        <v>34.267818450927734</v>
      </c>
      <c r="N1018" s="35">
        <v>0.34519997239112854</v>
      </c>
      <c r="O1018">
        <v>80</v>
      </c>
      <c r="P1018">
        <v>0</v>
      </c>
    </row>
    <row r="1019" spans="1:16" x14ac:dyDescent="0.35">
      <c r="A1019" s="5" t="s">
        <v>11259</v>
      </c>
      <c r="B1019" t="s">
        <v>7016</v>
      </c>
      <c r="C1019" t="s">
        <v>7017</v>
      </c>
      <c r="D1019" t="s">
        <v>7018</v>
      </c>
      <c r="E1019" t="s">
        <v>52</v>
      </c>
      <c r="F1019" s="11" t="s">
        <v>7019</v>
      </c>
      <c r="G1019" s="11" t="s">
        <v>7020</v>
      </c>
      <c r="H1019" t="s">
        <v>18690</v>
      </c>
      <c r="I1019" s="11" t="s">
        <v>62</v>
      </c>
      <c r="J1019">
        <v>10</v>
      </c>
      <c r="K1019" s="34">
        <v>56.671249389648438</v>
      </c>
      <c r="L1019" s="34">
        <v>40.952632904052734</v>
      </c>
      <c r="M1019" s="34">
        <v>40.733970642089844</v>
      </c>
      <c r="N1019" s="35">
        <v>0.41806361079216003</v>
      </c>
      <c r="O1019">
        <v>80</v>
      </c>
      <c r="P1019">
        <v>0</v>
      </c>
    </row>
    <row r="1020" spans="1:16" x14ac:dyDescent="0.35">
      <c r="A1020" s="5" t="s">
        <v>11260</v>
      </c>
      <c r="B1020" t="s">
        <v>7016</v>
      </c>
      <c r="C1020" t="s">
        <v>7017</v>
      </c>
      <c r="D1020" t="s">
        <v>7018</v>
      </c>
      <c r="E1020" t="s">
        <v>52</v>
      </c>
      <c r="F1020" s="11" t="s">
        <v>7019</v>
      </c>
      <c r="G1020" s="11" t="s">
        <v>7020</v>
      </c>
      <c r="H1020" t="s">
        <v>18690</v>
      </c>
      <c r="I1020" s="11" t="s">
        <v>62</v>
      </c>
      <c r="J1020">
        <v>11</v>
      </c>
      <c r="K1020" s="34">
        <v>58.907749176025391</v>
      </c>
      <c r="L1020" s="34">
        <v>45.727973937988281</v>
      </c>
      <c r="M1020" s="34">
        <v>45.116241455078125</v>
      </c>
      <c r="N1020" s="35">
        <v>0.50230216979980469</v>
      </c>
      <c r="O1020">
        <v>80</v>
      </c>
      <c r="P1020">
        <v>0</v>
      </c>
    </row>
    <row r="1021" spans="1:16" x14ac:dyDescent="0.35">
      <c r="A1021" s="5" t="s">
        <v>11261</v>
      </c>
      <c r="B1021" t="s">
        <v>7016</v>
      </c>
      <c r="C1021" t="s">
        <v>7017</v>
      </c>
      <c r="D1021" t="s">
        <v>7018</v>
      </c>
      <c r="E1021" t="s">
        <v>52</v>
      </c>
      <c r="F1021" s="11" t="s">
        <v>7019</v>
      </c>
      <c r="G1021" s="11" t="s">
        <v>7020</v>
      </c>
      <c r="H1021" t="s">
        <v>18690</v>
      </c>
      <c r="I1021" s="11" t="s">
        <v>62</v>
      </c>
      <c r="J1021">
        <v>12</v>
      </c>
      <c r="K1021" s="34">
        <v>60.2135009765625</v>
      </c>
      <c r="L1021" s="34">
        <v>49.224380493164063</v>
      </c>
      <c r="M1021" s="34">
        <v>48.694652557373047</v>
      </c>
      <c r="N1021" s="35">
        <v>0.5300336480140686</v>
      </c>
      <c r="O1021">
        <v>80</v>
      </c>
      <c r="P1021">
        <v>0</v>
      </c>
    </row>
    <row r="1022" spans="1:16" x14ac:dyDescent="0.35">
      <c r="A1022" s="5" t="s">
        <v>11262</v>
      </c>
      <c r="B1022" t="s">
        <v>7016</v>
      </c>
      <c r="C1022" t="s">
        <v>7017</v>
      </c>
      <c r="D1022" t="s">
        <v>7018</v>
      </c>
      <c r="E1022" t="s">
        <v>52</v>
      </c>
      <c r="F1022" s="11" t="s">
        <v>7019</v>
      </c>
      <c r="G1022" s="11" t="s">
        <v>7020</v>
      </c>
      <c r="H1022" t="s">
        <v>18690</v>
      </c>
      <c r="I1022" s="11" t="s">
        <v>62</v>
      </c>
      <c r="J1022">
        <v>13</v>
      </c>
      <c r="K1022" s="34">
        <v>60.7760009765625</v>
      </c>
      <c r="L1022" s="34">
        <v>53.69781494140625</v>
      </c>
      <c r="M1022" s="34">
        <v>53.376609802246094</v>
      </c>
      <c r="N1022" s="35">
        <v>0.52580273151397705</v>
      </c>
      <c r="O1022">
        <v>80</v>
      </c>
      <c r="P1022">
        <v>0</v>
      </c>
    </row>
    <row r="1023" spans="1:16" x14ac:dyDescent="0.35">
      <c r="A1023" s="5" t="s">
        <v>11263</v>
      </c>
      <c r="B1023" t="s">
        <v>7016</v>
      </c>
      <c r="C1023" t="s">
        <v>7017</v>
      </c>
      <c r="D1023" t="s">
        <v>7018</v>
      </c>
      <c r="E1023" t="s">
        <v>52</v>
      </c>
      <c r="F1023" s="11" t="s">
        <v>7019</v>
      </c>
      <c r="G1023" s="11" t="s">
        <v>7020</v>
      </c>
      <c r="H1023" t="s">
        <v>18690</v>
      </c>
      <c r="I1023" s="11" t="s">
        <v>62</v>
      </c>
      <c r="J1023">
        <v>14</v>
      </c>
      <c r="K1023" s="34">
        <v>60.841999053955078</v>
      </c>
      <c r="L1023" s="34">
        <v>58.570274353027344</v>
      </c>
      <c r="M1023" s="34">
        <v>58.151344299316406</v>
      </c>
      <c r="N1023" s="35">
        <v>0.57083439826965332</v>
      </c>
      <c r="O1023">
        <v>80</v>
      </c>
      <c r="P1023">
        <v>0</v>
      </c>
    </row>
    <row r="1024" spans="1:16" x14ac:dyDescent="0.35">
      <c r="A1024" s="5" t="s">
        <v>11264</v>
      </c>
      <c r="B1024" t="s">
        <v>7016</v>
      </c>
      <c r="C1024" t="s">
        <v>7017</v>
      </c>
      <c r="D1024" t="s">
        <v>7018</v>
      </c>
      <c r="E1024" t="s">
        <v>52</v>
      </c>
      <c r="F1024" s="11" t="s">
        <v>7019</v>
      </c>
      <c r="G1024" s="11" t="s">
        <v>7020</v>
      </c>
      <c r="H1024" t="s">
        <v>18690</v>
      </c>
      <c r="I1024" s="11" t="s">
        <v>62</v>
      </c>
      <c r="J1024">
        <v>15</v>
      </c>
      <c r="K1024" s="34">
        <v>59.648750305175781</v>
      </c>
      <c r="L1024" s="34">
        <v>63.852806091308594</v>
      </c>
      <c r="M1024" s="34">
        <v>64.178779602050781</v>
      </c>
      <c r="N1024" s="35">
        <v>0.57963204383850098</v>
      </c>
      <c r="O1024">
        <v>80</v>
      </c>
      <c r="P1024">
        <v>0</v>
      </c>
    </row>
    <row r="1025" spans="1:16" x14ac:dyDescent="0.35">
      <c r="A1025" s="5" t="s">
        <v>11265</v>
      </c>
      <c r="B1025" t="s">
        <v>7016</v>
      </c>
      <c r="C1025" t="s">
        <v>7017</v>
      </c>
      <c r="D1025" t="s">
        <v>7018</v>
      </c>
      <c r="E1025" t="s">
        <v>52</v>
      </c>
      <c r="F1025" s="11" t="s">
        <v>7019</v>
      </c>
      <c r="G1025" s="11" t="s">
        <v>7020</v>
      </c>
      <c r="H1025" t="s">
        <v>18690</v>
      </c>
      <c r="I1025" s="11" t="s">
        <v>62</v>
      </c>
      <c r="J1025">
        <v>16</v>
      </c>
      <c r="K1025" s="34">
        <v>58.016750335693359</v>
      </c>
      <c r="L1025" s="34">
        <v>69.347640991210938</v>
      </c>
      <c r="M1025" s="34">
        <v>69.553955078125</v>
      </c>
      <c r="N1025" s="35">
        <v>0.62174499034881592</v>
      </c>
      <c r="O1025">
        <v>80</v>
      </c>
      <c r="P1025">
        <v>0</v>
      </c>
    </row>
    <row r="1026" spans="1:16" x14ac:dyDescent="0.35">
      <c r="A1026" s="5" t="s">
        <v>11266</v>
      </c>
      <c r="B1026" t="s">
        <v>7016</v>
      </c>
      <c r="C1026" t="s">
        <v>7017</v>
      </c>
      <c r="D1026" t="s">
        <v>7018</v>
      </c>
      <c r="E1026" t="s">
        <v>52</v>
      </c>
      <c r="F1026" s="11" t="s">
        <v>7019</v>
      </c>
      <c r="G1026" s="11" t="s">
        <v>7020</v>
      </c>
      <c r="H1026" t="s">
        <v>18690</v>
      </c>
      <c r="I1026" s="11" t="s">
        <v>62</v>
      </c>
      <c r="J1026">
        <v>17</v>
      </c>
      <c r="K1026" s="34">
        <v>57.340999603271484</v>
      </c>
      <c r="L1026" s="34">
        <v>75.383308410644531</v>
      </c>
      <c r="M1026" s="34">
        <v>77.181129455566406</v>
      </c>
      <c r="N1026" s="35">
        <v>0.82723879814147949</v>
      </c>
      <c r="O1026">
        <v>80</v>
      </c>
      <c r="P1026">
        <v>0</v>
      </c>
    </row>
    <row r="1027" spans="1:16" x14ac:dyDescent="0.35">
      <c r="A1027" s="5" t="s">
        <v>11267</v>
      </c>
      <c r="B1027" t="s">
        <v>7016</v>
      </c>
      <c r="C1027" t="s">
        <v>7017</v>
      </c>
      <c r="D1027" t="s">
        <v>7018</v>
      </c>
      <c r="E1027" t="s">
        <v>52</v>
      </c>
      <c r="F1027" s="11" t="s">
        <v>7019</v>
      </c>
      <c r="G1027" s="11" t="s">
        <v>7020</v>
      </c>
      <c r="H1027" t="s">
        <v>18690</v>
      </c>
      <c r="I1027" s="11" t="s">
        <v>62</v>
      </c>
      <c r="J1027">
        <v>18</v>
      </c>
      <c r="K1027" s="34">
        <v>56.450748443603516</v>
      </c>
      <c r="L1027" s="34">
        <v>88.615409851074219</v>
      </c>
      <c r="M1027" s="34">
        <v>89.199569702148438</v>
      </c>
      <c r="N1027" s="35">
        <v>0.42532923817634583</v>
      </c>
      <c r="O1027">
        <v>80</v>
      </c>
      <c r="P1027">
        <v>0</v>
      </c>
    </row>
    <row r="1028" spans="1:16" x14ac:dyDescent="0.35">
      <c r="A1028" s="5" t="s">
        <v>11268</v>
      </c>
      <c r="B1028" t="s">
        <v>7016</v>
      </c>
      <c r="C1028" t="s">
        <v>7017</v>
      </c>
      <c r="D1028" t="s">
        <v>7018</v>
      </c>
      <c r="E1028" t="s">
        <v>52</v>
      </c>
      <c r="F1028" s="11" t="s">
        <v>7019</v>
      </c>
      <c r="G1028" s="11" t="s">
        <v>7020</v>
      </c>
      <c r="H1028" t="s">
        <v>18690</v>
      </c>
      <c r="I1028" s="11" t="s">
        <v>62</v>
      </c>
      <c r="J1028">
        <v>19</v>
      </c>
      <c r="K1028" s="34">
        <v>55.857501983642578</v>
      </c>
      <c r="L1028" s="34">
        <v>103.84951019287109</v>
      </c>
      <c r="M1028" s="34">
        <v>103.00161743164063</v>
      </c>
      <c r="N1028" s="35">
        <v>0.35377863049507141</v>
      </c>
      <c r="O1028">
        <v>80</v>
      </c>
      <c r="P1028">
        <v>0</v>
      </c>
    </row>
    <row r="1029" spans="1:16" x14ac:dyDescent="0.35">
      <c r="A1029" s="5" t="s">
        <v>11269</v>
      </c>
      <c r="B1029" t="s">
        <v>7016</v>
      </c>
      <c r="C1029" t="s">
        <v>7017</v>
      </c>
      <c r="D1029" t="s">
        <v>7018</v>
      </c>
      <c r="E1029" t="s">
        <v>52</v>
      </c>
      <c r="F1029" s="11" t="s">
        <v>7019</v>
      </c>
      <c r="G1029" s="11" t="s">
        <v>7020</v>
      </c>
      <c r="H1029" t="s">
        <v>18690</v>
      </c>
      <c r="I1029" s="11" t="s">
        <v>62</v>
      </c>
      <c r="J1029">
        <v>20</v>
      </c>
      <c r="K1029" s="34">
        <v>54.979999542236328</v>
      </c>
      <c r="L1029" s="34">
        <v>112.66622161865234</v>
      </c>
      <c r="M1029" s="34">
        <v>111.41988372802734</v>
      </c>
      <c r="N1029" s="35">
        <v>0.39634424448013306</v>
      </c>
      <c r="O1029">
        <v>80</v>
      </c>
      <c r="P1029">
        <v>0</v>
      </c>
    </row>
    <row r="1030" spans="1:16" x14ac:dyDescent="0.35">
      <c r="A1030" s="5" t="s">
        <v>11270</v>
      </c>
      <c r="B1030" t="s">
        <v>7016</v>
      </c>
      <c r="C1030" t="s">
        <v>7017</v>
      </c>
      <c r="D1030" t="s">
        <v>7018</v>
      </c>
      <c r="E1030" t="s">
        <v>52</v>
      </c>
      <c r="F1030" s="11" t="s">
        <v>7019</v>
      </c>
      <c r="G1030" s="11" t="s">
        <v>7020</v>
      </c>
      <c r="H1030" t="s">
        <v>18690</v>
      </c>
      <c r="I1030" s="11" t="s">
        <v>62</v>
      </c>
      <c r="J1030">
        <v>21</v>
      </c>
      <c r="K1030" s="34">
        <v>55.831249237060547</v>
      </c>
      <c r="L1030" s="34">
        <v>123.20345306396484</v>
      </c>
      <c r="M1030" s="34">
        <v>122.24004364013672</v>
      </c>
      <c r="N1030" s="35">
        <v>0.46108376979827881</v>
      </c>
      <c r="O1030">
        <v>80</v>
      </c>
      <c r="P1030">
        <v>0</v>
      </c>
    </row>
    <row r="1031" spans="1:16" x14ac:dyDescent="0.35">
      <c r="A1031" s="5" t="s">
        <v>11271</v>
      </c>
      <c r="B1031" t="s">
        <v>7016</v>
      </c>
      <c r="C1031" t="s">
        <v>7017</v>
      </c>
      <c r="D1031" t="s">
        <v>7018</v>
      </c>
      <c r="E1031" t="s">
        <v>52</v>
      </c>
      <c r="F1031" s="11" t="s">
        <v>7019</v>
      </c>
      <c r="G1031" s="11" t="s">
        <v>7020</v>
      </c>
      <c r="H1031" t="s">
        <v>18690</v>
      </c>
      <c r="I1031" s="11" t="s">
        <v>62</v>
      </c>
      <c r="J1031">
        <v>22</v>
      </c>
      <c r="K1031" s="34">
        <v>56.785999298095703</v>
      </c>
      <c r="L1031" s="34">
        <v>140.95420837402344</v>
      </c>
      <c r="M1031" s="34">
        <v>135.67626953125</v>
      </c>
      <c r="N1031" s="35">
        <v>1.5516945123672485</v>
      </c>
      <c r="O1031">
        <v>80</v>
      </c>
      <c r="P1031">
        <v>0</v>
      </c>
    </row>
    <row r="1032" spans="1:16" x14ac:dyDescent="0.35">
      <c r="A1032" s="5" t="s">
        <v>11272</v>
      </c>
      <c r="B1032" t="s">
        <v>7016</v>
      </c>
      <c r="C1032" t="s">
        <v>7017</v>
      </c>
      <c r="D1032" t="s">
        <v>7018</v>
      </c>
      <c r="E1032" t="s">
        <v>52</v>
      </c>
      <c r="F1032" s="11" t="s">
        <v>7019</v>
      </c>
      <c r="G1032" s="11" t="s">
        <v>7020</v>
      </c>
      <c r="H1032" t="s">
        <v>18690</v>
      </c>
      <c r="I1032" s="11" t="s">
        <v>62</v>
      </c>
      <c r="J1032">
        <v>23</v>
      </c>
      <c r="K1032" s="34">
        <v>56.827999114990234</v>
      </c>
      <c r="L1032" s="34">
        <v>151.76168823242188</v>
      </c>
      <c r="M1032" s="34">
        <v>147.44955444335938</v>
      </c>
      <c r="N1032" s="35">
        <v>1.2699257135391235</v>
      </c>
      <c r="O1032">
        <v>80</v>
      </c>
      <c r="P1032">
        <v>0</v>
      </c>
    </row>
    <row r="1033" spans="1:16" x14ac:dyDescent="0.35">
      <c r="A1033" s="5" t="s">
        <v>11273</v>
      </c>
      <c r="B1033" t="s">
        <v>7016</v>
      </c>
      <c r="C1033" t="s">
        <v>7017</v>
      </c>
      <c r="D1033" t="s">
        <v>7018</v>
      </c>
      <c r="E1033" t="s">
        <v>52</v>
      </c>
      <c r="F1033" s="11" t="s">
        <v>7019</v>
      </c>
      <c r="G1033" s="11" t="s">
        <v>7020</v>
      </c>
      <c r="H1033" t="s">
        <v>18690</v>
      </c>
      <c r="I1033" s="11" t="s">
        <v>62</v>
      </c>
      <c r="J1033">
        <v>24</v>
      </c>
      <c r="K1033" s="34">
        <v>55.872501373291016</v>
      </c>
      <c r="L1033" s="34">
        <v>151.85823059082031</v>
      </c>
      <c r="M1033" s="34">
        <v>148.03428649902344</v>
      </c>
      <c r="N1033" s="35">
        <v>1.1344089508056641</v>
      </c>
      <c r="O1033">
        <v>80</v>
      </c>
      <c r="P1033">
        <v>0</v>
      </c>
    </row>
    <row r="1034" spans="1:16" x14ac:dyDescent="0.35">
      <c r="A1034" s="5" t="s">
        <v>11274</v>
      </c>
      <c r="B1034" t="s">
        <v>7016</v>
      </c>
      <c r="C1034" t="s">
        <v>7017</v>
      </c>
      <c r="D1034" t="s">
        <v>7018</v>
      </c>
      <c r="E1034" t="s">
        <v>52</v>
      </c>
      <c r="F1034" s="11" t="s">
        <v>7019</v>
      </c>
      <c r="G1034" s="11" t="s">
        <v>7020</v>
      </c>
      <c r="H1034" t="s">
        <v>18690</v>
      </c>
      <c r="I1034" s="11" t="s">
        <v>63</v>
      </c>
      <c r="J1034">
        <v>1</v>
      </c>
      <c r="K1034" s="34">
        <v>58.415748596191406</v>
      </c>
      <c r="L1034" s="34">
        <v>156.26876831054688</v>
      </c>
      <c r="M1034" s="34">
        <v>152.9388427734375</v>
      </c>
      <c r="N1034" s="35">
        <v>1.0078403949737549</v>
      </c>
      <c r="O1034">
        <v>80</v>
      </c>
      <c r="P1034">
        <v>0</v>
      </c>
    </row>
    <row r="1035" spans="1:16" x14ac:dyDescent="0.35">
      <c r="A1035" s="5" t="s">
        <v>11275</v>
      </c>
      <c r="B1035" t="s">
        <v>7016</v>
      </c>
      <c r="C1035" t="s">
        <v>7017</v>
      </c>
      <c r="D1035" t="s">
        <v>7018</v>
      </c>
      <c r="E1035" t="s">
        <v>52</v>
      </c>
      <c r="F1035" s="11" t="s">
        <v>7019</v>
      </c>
      <c r="G1035" s="11" t="s">
        <v>7020</v>
      </c>
      <c r="H1035" t="s">
        <v>18690</v>
      </c>
      <c r="I1035" s="11" t="s">
        <v>63</v>
      </c>
      <c r="J1035">
        <v>2</v>
      </c>
      <c r="K1035" s="34">
        <v>57.840499877929688</v>
      </c>
      <c r="L1035" s="34">
        <v>142.13316345214844</v>
      </c>
      <c r="M1035" s="34">
        <v>139.19523620605469</v>
      </c>
      <c r="N1035" s="35">
        <v>0.88586902618408203</v>
      </c>
      <c r="O1035">
        <v>80</v>
      </c>
      <c r="P1035">
        <v>0</v>
      </c>
    </row>
    <row r="1036" spans="1:16" x14ac:dyDescent="0.35">
      <c r="A1036" s="5" t="s">
        <v>11276</v>
      </c>
      <c r="B1036" t="s">
        <v>7016</v>
      </c>
      <c r="C1036" t="s">
        <v>7017</v>
      </c>
      <c r="D1036" t="s">
        <v>7018</v>
      </c>
      <c r="E1036" t="s">
        <v>52</v>
      </c>
      <c r="F1036" s="11" t="s">
        <v>7019</v>
      </c>
      <c r="G1036" s="11" t="s">
        <v>7020</v>
      </c>
      <c r="H1036" t="s">
        <v>18690</v>
      </c>
      <c r="I1036" s="11" t="s">
        <v>63</v>
      </c>
      <c r="J1036">
        <v>3</v>
      </c>
      <c r="K1036" s="34">
        <v>56.798000335693359</v>
      </c>
      <c r="L1036" s="34">
        <v>123.3612060546875</v>
      </c>
      <c r="M1036" s="34">
        <v>121.06901550292969</v>
      </c>
      <c r="N1036" s="35">
        <v>0.67928189039230347</v>
      </c>
      <c r="O1036">
        <v>80</v>
      </c>
      <c r="P1036">
        <v>0</v>
      </c>
    </row>
    <row r="1037" spans="1:16" x14ac:dyDescent="0.35">
      <c r="A1037" s="5" t="s">
        <v>11277</v>
      </c>
      <c r="B1037" t="s">
        <v>7016</v>
      </c>
      <c r="C1037" t="s">
        <v>7017</v>
      </c>
      <c r="D1037" t="s">
        <v>7018</v>
      </c>
      <c r="E1037" t="s">
        <v>52</v>
      </c>
      <c r="F1037" s="11" t="s">
        <v>7019</v>
      </c>
      <c r="G1037" s="11" t="s">
        <v>7020</v>
      </c>
      <c r="H1037" t="s">
        <v>18690</v>
      </c>
      <c r="I1037" s="11" t="s">
        <v>63</v>
      </c>
      <c r="J1037">
        <v>4</v>
      </c>
      <c r="K1037" s="34">
        <v>56.919502258300781</v>
      </c>
      <c r="L1037" s="34">
        <v>102.71115112304688</v>
      </c>
      <c r="M1037" s="34">
        <v>100.8087158203125</v>
      </c>
      <c r="N1037" s="35">
        <v>0.56265431642532349</v>
      </c>
      <c r="O1037">
        <v>80</v>
      </c>
      <c r="P1037">
        <v>0</v>
      </c>
    </row>
    <row r="1038" spans="1:16" x14ac:dyDescent="0.35">
      <c r="A1038" s="5" t="s">
        <v>11278</v>
      </c>
      <c r="B1038" t="s">
        <v>7016</v>
      </c>
      <c r="C1038" t="s">
        <v>7017</v>
      </c>
      <c r="D1038" t="s">
        <v>7018</v>
      </c>
      <c r="E1038" t="s">
        <v>52</v>
      </c>
      <c r="F1038" s="11" t="s">
        <v>7019</v>
      </c>
      <c r="G1038" s="11" t="s">
        <v>7020</v>
      </c>
      <c r="H1038" t="s">
        <v>18690</v>
      </c>
      <c r="I1038" s="11" t="s">
        <v>63</v>
      </c>
      <c r="J1038">
        <v>5</v>
      </c>
      <c r="K1038" s="34">
        <v>56.055500030517578</v>
      </c>
      <c r="L1038" s="34">
        <v>80.803108215332031</v>
      </c>
      <c r="M1038" s="34">
        <v>79.282554626464844</v>
      </c>
      <c r="N1038" s="35">
        <v>0.45153272151947021</v>
      </c>
      <c r="O1038">
        <v>80</v>
      </c>
      <c r="P1038">
        <v>0</v>
      </c>
    </row>
    <row r="1039" spans="1:16" x14ac:dyDescent="0.35">
      <c r="A1039" s="5" t="s">
        <v>11279</v>
      </c>
      <c r="B1039" t="s">
        <v>7016</v>
      </c>
      <c r="C1039" t="s">
        <v>7017</v>
      </c>
      <c r="D1039" t="s">
        <v>7018</v>
      </c>
      <c r="E1039" t="s">
        <v>52</v>
      </c>
      <c r="F1039" s="11" t="s">
        <v>7019</v>
      </c>
      <c r="G1039" s="11" t="s">
        <v>7020</v>
      </c>
      <c r="H1039" t="s">
        <v>18690</v>
      </c>
      <c r="I1039" s="11" t="s">
        <v>63</v>
      </c>
      <c r="J1039">
        <v>6</v>
      </c>
      <c r="K1039" s="34">
        <v>55.692501068115234</v>
      </c>
      <c r="L1039" s="34">
        <v>59.740436553955078</v>
      </c>
      <c r="M1039" s="34">
        <v>58.173515319824219</v>
      </c>
      <c r="N1039" s="35">
        <v>0.45863917469978333</v>
      </c>
      <c r="O1039">
        <v>80</v>
      </c>
      <c r="P1039">
        <v>0</v>
      </c>
    </row>
    <row r="1040" spans="1:16" x14ac:dyDescent="0.35">
      <c r="A1040" s="5" t="s">
        <v>11280</v>
      </c>
      <c r="B1040" t="s">
        <v>7016</v>
      </c>
      <c r="C1040" t="s">
        <v>7017</v>
      </c>
      <c r="D1040" t="s">
        <v>7018</v>
      </c>
      <c r="E1040" t="s">
        <v>52</v>
      </c>
      <c r="F1040" s="11" t="s">
        <v>7019</v>
      </c>
      <c r="G1040" s="11" t="s">
        <v>7020</v>
      </c>
      <c r="H1040" t="s">
        <v>18690</v>
      </c>
      <c r="I1040" s="11" t="s">
        <v>63</v>
      </c>
      <c r="J1040">
        <v>7</v>
      </c>
      <c r="K1040" s="34">
        <v>54.865249633789063</v>
      </c>
      <c r="L1040" s="34">
        <v>40.889415740966797</v>
      </c>
      <c r="M1040" s="34">
        <v>39.788082122802734</v>
      </c>
      <c r="N1040" s="35">
        <v>0.34459510445594788</v>
      </c>
      <c r="O1040">
        <v>80</v>
      </c>
      <c r="P1040">
        <v>0</v>
      </c>
    </row>
    <row r="1041" spans="1:16" x14ac:dyDescent="0.35">
      <c r="A1041" s="5" t="s">
        <v>11281</v>
      </c>
      <c r="B1041" t="s">
        <v>7016</v>
      </c>
      <c r="C1041" t="s">
        <v>7017</v>
      </c>
      <c r="D1041" t="s">
        <v>7018</v>
      </c>
      <c r="E1041" t="s">
        <v>52</v>
      </c>
      <c r="F1041" s="11" t="s">
        <v>7019</v>
      </c>
      <c r="G1041" s="11" t="s">
        <v>7020</v>
      </c>
      <c r="H1041" t="s">
        <v>18690</v>
      </c>
      <c r="I1041" s="11" t="s">
        <v>63</v>
      </c>
      <c r="J1041">
        <v>8</v>
      </c>
      <c r="K1041" s="34">
        <v>55.9114990234375</v>
      </c>
      <c r="L1041" s="34">
        <v>33.426998138427734</v>
      </c>
      <c r="M1041" s="34">
        <v>32.982540130615234</v>
      </c>
      <c r="N1041" s="35">
        <v>0.22093206644058228</v>
      </c>
      <c r="O1041">
        <v>80</v>
      </c>
      <c r="P1041">
        <v>0</v>
      </c>
    </row>
    <row r="1042" spans="1:16" x14ac:dyDescent="0.35">
      <c r="A1042" s="5" t="s">
        <v>11282</v>
      </c>
      <c r="B1042" t="s">
        <v>7016</v>
      </c>
      <c r="C1042" t="s">
        <v>7017</v>
      </c>
      <c r="D1042" t="s">
        <v>7018</v>
      </c>
      <c r="E1042" t="s">
        <v>52</v>
      </c>
      <c r="F1042" s="11" t="s">
        <v>7019</v>
      </c>
      <c r="G1042" s="11" t="s">
        <v>7020</v>
      </c>
      <c r="H1042" t="s">
        <v>18690</v>
      </c>
      <c r="I1042" s="11" t="s">
        <v>63</v>
      </c>
      <c r="J1042">
        <v>9</v>
      </c>
      <c r="K1042" s="34">
        <v>58.280750274658203</v>
      </c>
      <c r="L1042" s="34">
        <v>35.942287445068359</v>
      </c>
      <c r="M1042" s="34">
        <v>36.786334991455078</v>
      </c>
      <c r="N1042" s="35">
        <v>0.24814964830875397</v>
      </c>
      <c r="O1042">
        <v>80</v>
      </c>
      <c r="P1042">
        <v>0</v>
      </c>
    </row>
    <row r="1043" spans="1:16" x14ac:dyDescent="0.35">
      <c r="A1043" s="5" t="s">
        <v>11283</v>
      </c>
      <c r="B1043" t="s">
        <v>7016</v>
      </c>
      <c r="C1043" t="s">
        <v>7017</v>
      </c>
      <c r="D1043" t="s">
        <v>7018</v>
      </c>
      <c r="E1043" t="s">
        <v>52</v>
      </c>
      <c r="F1043" s="11" t="s">
        <v>7019</v>
      </c>
      <c r="G1043" s="11" t="s">
        <v>7020</v>
      </c>
      <c r="H1043" t="s">
        <v>18690</v>
      </c>
      <c r="I1043" s="11" t="s">
        <v>63</v>
      </c>
      <c r="J1043">
        <v>10</v>
      </c>
      <c r="K1043" s="34">
        <v>61.809501647949219</v>
      </c>
      <c r="L1043" s="34">
        <v>42.076908111572266</v>
      </c>
      <c r="M1043" s="34">
        <v>43.812179565429688</v>
      </c>
      <c r="N1043" s="35">
        <v>0.48009282350540161</v>
      </c>
      <c r="O1043">
        <v>80</v>
      </c>
      <c r="P1043">
        <v>0</v>
      </c>
    </row>
    <row r="1044" spans="1:16" x14ac:dyDescent="0.35">
      <c r="A1044" s="5" t="s">
        <v>11284</v>
      </c>
      <c r="B1044" t="s">
        <v>7016</v>
      </c>
      <c r="C1044" t="s">
        <v>7017</v>
      </c>
      <c r="D1044" t="s">
        <v>7018</v>
      </c>
      <c r="E1044" t="s">
        <v>52</v>
      </c>
      <c r="F1044" s="11" t="s">
        <v>7019</v>
      </c>
      <c r="G1044" s="11" t="s">
        <v>7020</v>
      </c>
      <c r="H1044" t="s">
        <v>18690</v>
      </c>
      <c r="I1044" s="11" t="s">
        <v>63</v>
      </c>
      <c r="J1044">
        <v>11</v>
      </c>
      <c r="K1044" s="34">
        <v>65.579002380371094</v>
      </c>
      <c r="L1044" s="34">
        <v>46.966354370117188</v>
      </c>
      <c r="M1044" s="34">
        <v>48.630165100097656</v>
      </c>
      <c r="N1044" s="35">
        <v>0.46941176056861877</v>
      </c>
      <c r="O1044">
        <v>80</v>
      </c>
      <c r="P1044">
        <v>0</v>
      </c>
    </row>
    <row r="1045" spans="1:16" x14ac:dyDescent="0.35">
      <c r="A1045" s="5" t="s">
        <v>11285</v>
      </c>
      <c r="B1045" t="s">
        <v>7016</v>
      </c>
      <c r="C1045" t="s">
        <v>7017</v>
      </c>
      <c r="D1045" t="s">
        <v>7018</v>
      </c>
      <c r="E1045" t="s">
        <v>52</v>
      </c>
      <c r="F1045" s="11" t="s">
        <v>7019</v>
      </c>
      <c r="G1045" s="11" t="s">
        <v>7020</v>
      </c>
      <c r="H1045" t="s">
        <v>18690</v>
      </c>
      <c r="I1045" s="11" t="s">
        <v>63</v>
      </c>
      <c r="J1045">
        <v>12</v>
      </c>
      <c r="K1045" s="34">
        <v>66.954498291015625</v>
      </c>
      <c r="L1045" s="34">
        <v>50.613624572753906</v>
      </c>
      <c r="M1045" s="34">
        <v>52.689708709716797</v>
      </c>
      <c r="N1045" s="35">
        <v>0.58267766237258911</v>
      </c>
      <c r="O1045">
        <v>80</v>
      </c>
      <c r="P1045">
        <v>0</v>
      </c>
    </row>
    <row r="1046" spans="1:16" x14ac:dyDescent="0.35">
      <c r="A1046" s="5" t="s">
        <v>11286</v>
      </c>
      <c r="B1046" t="s">
        <v>7016</v>
      </c>
      <c r="C1046" t="s">
        <v>7017</v>
      </c>
      <c r="D1046" t="s">
        <v>7018</v>
      </c>
      <c r="E1046" t="s">
        <v>52</v>
      </c>
      <c r="F1046" s="11" t="s">
        <v>7019</v>
      </c>
      <c r="G1046" s="11" t="s">
        <v>7020</v>
      </c>
      <c r="H1046" t="s">
        <v>18690</v>
      </c>
      <c r="I1046" s="11" t="s">
        <v>63</v>
      </c>
      <c r="J1046">
        <v>13</v>
      </c>
      <c r="K1046" s="34">
        <v>67.317497253417969</v>
      </c>
      <c r="L1046" s="34">
        <v>55.279151916503906</v>
      </c>
      <c r="M1046" s="34">
        <v>57.650634765625</v>
      </c>
      <c r="N1046" s="35">
        <v>0.6641194224357605</v>
      </c>
      <c r="O1046">
        <v>80</v>
      </c>
      <c r="P1046">
        <v>0</v>
      </c>
    </row>
    <row r="1047" spans="1:16" x14ac:dyDescent="0.35">
      <c r="A1047" s="5" t="s">
        <v>11287</v>
      </c>
      <c r="B1047" t="s">
        <v>7016</v>
      </c>
      <c r="C1047" t="s">
        <v>7017</v>
      </c>
      <c r="D1047" t="s">
        <v>7018</v>
      </c>
      <c r="E1047" t="s">
        <v>52</v>
      </c>
      <c r="F1047" s="11" t="s">
        <v>7019</v>
      </c>
      <c r="G1047" s="11" t="s">
        <v>7020</v>
      </c>
      <c r="H1047" t="s">
        <v>18690</v>
      </c>
      <c r="I1047" s="11" t="s">
        <v>63</v>
      </c>
      <c r="J1047">
        <v>14</v>
      </c>
      <c r="K1047" s="34">
        <v>68.81524658203125</v>
      </c>
      <c r="L1047" s="34">
        <v>60.492279052734375</v>
      </c>
      <c r="M1047" s="34">
        <v>63.091690063476563</v>
      </c>
      <c r="N1047" s="35">
        <v>0.72905427217483521</v>
      </c>
      <c r="O1047">
        <v>80</v>
      </c>
      <c r="P1047">
        <v>0</v>
      </c>
    </row>
    <row r="1048" spans="1:16" x14ac:dyDescent="0.35">
      <c r="A1048" s="5" t="s">
        <v>11288</v>
      </c>
      <c r="B1048" t="s">
        <v>7016</v>
      </c>
      <c r="C1048" t="s">
        <v>7017</v>
      </c>
      <c r="D1048" t="s">
        <v>7018</v>
      </c>
      <c r="E1048" t="s">
        <v>52</v>
      </c>
      <c r="F1048" s="11" t="s">
        <v>7019</v>
      </c>
      <c r="G1048" s="11" t="s">
        <v>7020</v>
      </c>
      <c r="H1048" t="s">
        <v>18690</v>
      </c>
      <c r="I1048" s="11" t="s">
        <v>63</v>
      </c>
      <c r="J1048">
        <v>15</v>
      </c>
      <c r="K1048" s="34">
        <v>69.231498718261719</v>
      </c>
      <c r="L1048" s="34">
        <v>66.179550170898438</v>
      </c>
      <c r="M1048" s="34">
        <v>69.739814758300781</v>
      </c>
      <c r="N1048" s="35">
        <v>0.99327415227890015</v>
      </c>
      <c r="O1048">
        <v>80</v>
      </c>
      <c r="P1048">
        <v>0</v>
      </c>
    </row>
    <row r="1049" spans="1:16" x14ac:dyDescent="0.35">
      <c r="A1049" s="5" t="s">
        <v>11289</v>
      </c>
      <c r="B1049" t="s">
        <v>7016</v>
      </c>
      <c r="C1049" t="s">
        <v>7017</v>
      </c>
      <c r="D1049" t="s">
        <v>7018</v>
      </c>
      <c r="E1049" t="s">
        <v>52</v>
      </c>
      <c r="F1049" s="11" t="s">
        <v>7019</v>
      </c>
      <c r="G1049" s="11" t="s">
        <v>7020</v>
      </c>
      <c r="H1049" t="s">
        <v>18690</v>
      </c>
      <c r="I1049" s="11" t="s">
        <v>63</v>
      </c>
      <c r="J1049">
        <v>16</v>
      </c>
      <c r="K1049" s="34">
        <v>69.577247619628906</v>
      </c>
      <c r="L1049" s="34">
        <v>72.631584167480469</v>
      </c>
      <c r="M1049" s="34">
        <v>75.92987060546875</v>
      </c>
      <c r="N1049" s="35">
        <v>0.93647396564483643</v>
      </c>
      <c r="O1049">
        <v>80</v>
      </c>
      <c r="P1049">
        <v>0</v>
      </c>
    </row>
    <row r="1050" spans="1:16" x14ac:dyDescent="0.35">
      <c r="A1050" s="5" t="s">
        <v>11290</v>
      </c>
      <c r="B1050" t="s">
        <v>7016</v>
      </c>
      <c r="C1050" t="s">
        <v>7017</v>
      </c>
      <c r="D1050" t="s">
        <v>7018</v>
      </c>
      <c r="E1050" t="s">
        <v>52</v>
      </c>
      <c r="F1050" s="11" t="s">
        <v>7019</v>
      </c>
      <c r="G1050" s="11" t="s">
        <v>7020</v>
      </c>
      <c r="H1050" t="s">
        <v>18690</v>
      </c>
      <c r="I1050" s="11" t="s">
        <v>63</v>
      </c>
      <c r="J1050">
        <v>17</v>
      </c>
      <c r="K1050" s="34">
        <v>69.449752807617188</v>
      </c>
      <c r="L1050" s="34">
        <v>78.945686340332031</v>
      </c>
      <c r="M1050" s="34">
        <v>85.024085998535156</v>
      </c>
      <c r="N1050" s="35">
        <v>1.6967899799346924</v>
      </c>
      <c r="O1050">
        <v>80</v>
      </c>
      <c r="P1050">
        <v>0</v>
      </c>
    </row>
    <row r="1051" spans="1:16" x14ac:dyDescent="0.35">
      <c r="A1051" s="5" t="s">
        <v>11291</v>
      </c>
      <c r="B1051" t="s">
        <v>7016</v>
      </c>
      <c r="C1051" t="s">
        <v>7017</v>
      </c>
      <c r="D1051" t="s">
        <v>7018</v>
      </c>
      <c r="E1051" t="s">
        <v>52</v>
      </c>
      <c r="F1051" s="11" t="s">
        <v>7019</v>
      </c>
      <c r="G1051" s="11" t="s">
        <v>7020</v>
      </c>
      <c r="H1051" t="s">
        <v>18690</v>
      </c>
      <c r="I1051" s="11" t="s">
        <v>63</v>
      </c>
      <c r="J1051">
        <v>18</v>
      </c>
      <c r="K1051" s="34">
        <v>68.405754089355469</v>
      </c>
      <c r="L1051" s="34">
        <v>92.756820678710938</v>
      </c>
      <c r="M1051" s="34">
        <v>96.437820434570313</v>
      </c>
      <c r="N1051" s="35">
        <v>1.2179299592971802</v>
      </c>
      <c r="O1051">
        <v>80</v>
      </c>
      <c r="P1051">
        <v>0</v>
      </c>
    </row>
    <row r="1052" spans="1:16" x14ac:dyDescent="0.35">
      <c r="A1052" s="5" t="s">
        <v>11292</v>
      </c>
      <c r="B1052" t="s">
        <v>7016</v>
      </c>
      <c r="C1052" t="s">
        <v>7017</v>
      </c>
      <c r="D1052" t="s">
        <v>7018</v>
      </c>
      <c r="E1052" t="s">
        <v>52</v>
      </c>
      <c r="F1052" s="11" t="s">
        <v>7019</v>
      </c>
      <c r="G1052" s="11" t="s">
        <v>7020</v>
      </c>
      <c r="H1052" t="s">
        <v>18690</v>
      </c>
      <c r="I1052" s="11" t="s">
        <v>63</v>
      </c>
      <c r="J1052">
        <v>19</v>
      </c>
      <c r="K1052" s="34">
        <v>66.938003540039063</v>
      </c>
      <c r="L1052" s="34">
        <v>108.32143402099609</v>
      </c>
      <c r="M1052" s="34">
        <v>109.77967834472656</v>
      </c>
      <c r="N1052" s="35">
        <v>0.5908961296081543</v>
      </c>
      <c r="O1052">
        <v>80</v>
      </c>
      <c r="P1052">
        <v>0</v>
      </c>
    </row>
    <row r="1053" spans="1:16" x14ac:dyDescent="0.35">
      <c r="A1053" s="5" t="s">
        <v>11293</v>
      </c>
      <c r="B1053" t="s">
        <v>7016</v>
      </c>
      <c r="C1053" t="s">
        <v>7017</v>
      </c>
      <c r="D1053" t="s">
        <v>7018</v>
      </c>
      <c r="E1053" t="s">
        <v>52</v>
      </c>
      <c r="F1053" s="11" t="s">
        <v>7019</v>
      </c>
      <c r="G1053" s="11" t="s">
        <v>7020</v>
      </c>
      <c r="H1053" t="s">
        <v>18690</v>
      </c>
      <c r="I1053" s="11" t="s">
        <v>63</v>
      </c>
      <c r="J1053">
        <v>20</v>
      </c>
      <c r="K1053" s="34">
        <v>64.042999267578125</v>
      </c>
      <c r="L1053" s="34">
        <v>117.88741302490234</v>
      </c>
      <c r="M1053" s="34">
        <v>119.09713745117188</v>
      </c>
      <c r="N1053" s="35">
        <v>0.51517403125762939</v>
      </c>
      <c r="O1053">
        <v>80</v>
      </c>
      <c r="P1053">
        <v>0</v>
      </c>
    </row>
    <row r="1054" spans="1:16" x14ac:dyDescent="0.35">
      <c r="A1054" s="5" t="s">
        <v>11294</v>
      </c>
      <c r="B1054" t="s">
        <v>7016</v>
      </c>
      <c r="C1054" t="s">
        <v>7017</v>
      </c>
      <c r="D1054" t="s">
        <v>7018</v>
      </c>
      <c r="E1054" t="s">
        <v>52</v>
      </c>
      <c r="F1054" s="11" t="s">
        <v>7019</v>
      </c>
      <c r="G1054" s="11" t="s">
        <v>7020</v>
      </c>
      <c r="H1054" t="s">
        <v>18690</v>
      </c>
      <c r="I1054" s="11" t="s">
        <v>63</v>
      </c>
      <c r="J1054">
        <v>21</v>
      </c>
      <c r="K1054" s="34">
        <v>62.175502777099609</v>
      </c>
      <c r="L1054" s="34">
        <v>128.53724670410156</v>
      </c>
      <c r="M1054" s="34">
        <v>130.18354797363281</v>
      </c>
      <c r="N1054" s="35">
        <v>0.5777428150177002</v>
      </c>
      <c r="O1054">
        <v>80</v>
      </c>
      <c r="P1054">
        <v>0</v>
      </c>
    </row>
    <row r="1055" spans="1:16" x14ac:dyDescent="0.35">
      <c r="A1055" s="5" t="s">
        <v>11295</v>
      </c>
      <c r="B1055" t="s">
        <v>7016</v>
      </c>
      <c r="C1055" t="s">
        <v>7017</v>
      </c>
      <c r="D1055" t="s">
        <v>7018</v>
      </c>
      <c r="E1055" t="s">
        <v>52</v>
      </c>
      <c r="F1055" s="11" t="s">
        <v>7019</v>
      </c>
      <c r="G1055" s="11" t="s">
        <v>7020</v>
      </c>
      <c r="H1055" t="s">
        <v>18690</v>
      </c>
      <c r="I1055" s="11" t="s">
        <v>63</v>
      </c>
      <c r="J1055">
        <v>22</v>
      </c>
      <c r="K1055" s="34">
        <v>61.359500885009766</v>
      </c>
      <c r="L1055" s="34">
        <v>146.79551696777344</v>
      </c>
      <c r="M1055" s="34">
        <v>144.21403503417969</v>
      </c>
      <c r="N1055" s="35">
        <v>0.81090337038040161</v>
      </c>
      <c r="O1055">
        <v>80</v>
      </c>
      <c r="P1055">
        <v>0</v>
      </c>
    </row>
    <row r="1056" spans="1:16" x14ac:dyDescent="0.35">
      <c r="A1056" s="5" t="s">
        <v>11296</v>
      </c>
      <c r="B1056" t="s">
        <v>7016</v>
      </c>
      <c r="C1056" t="s">
        <v>7017</v>
      </c>
      <c r="D1056" t="s">
        <v>7018</v>
      </c>
      <c r="E1056" t="s">
        <v>52</v>
      </c>
      <c r="F1056" s="11" t="s">
        <v>7019</v>
      </c>
      <c r="G1056" s="11" t="s">
        <v>7020</v>
      </c>
      <c r="H1056" t="s">
        <v>18690</v>
      </c>
      <c r="I1056" s="11" t="s">
        <v>63</v>
      </c>
      <c r="J1056">
        <v>23</v>
      </c>
      <c r="K1056" s="34">
        <v>60.233749389648438</v>
      </c>
      <c r="L1056" s="34">
        <v>157.78361511230469</v>
      </c>
      <c r="M1056" s="34">
        <v>155.19132995605469</v>
      </c>
      <c r="N1056" s="35">
        <v>0.82822436094284058</v>
      </c>
      <c r="O1056">
        <v>80</v>
      </c>
      <c r="P1056">
        <v>0</v>
      </c>
    </row>
    <row r="1057" spans="1:16" x14ac:dyDescent="0.35">
      <c r="A1057" s="5" t="s">
        <v>11297</v>
      </c>
      <c r="B1057" t="s">
        <v>7016</v>
      </c>
      <c r="C1057" t="s">
        <v>7017</v>
      </c>
      <c r="D1057" t="s">
        <v>7018</v>
      </c>
      <c r="E1057" t="s">
        <v>52</v>
      </c>
      <c r="F1057" s="11" t="s">
        <v>7019</v>
      </c>
      <c r="G1057" s="11" t="s">
        <v>7020</v>
      </c>
      <c r="H1057" t="s">
        <v>18690</v>
      </c>
      <c r="I1057" s="11" t="s">
        <v>63</v>
      </c>
      <c r="J1057">
        <v>24</v>
      </c>
      <c r="K1057" s="34">
        <v>59.061500549316406</v>
      </c>
      <c r="L1057" s="34">
        <v>157.09048461914063</v>
      </c>
      <c r="M1057" s="34">
        <v>155.03794860839844</v>
      </c>
      <c r="N1057" s="35">
        <v>0.66087996959686279</v>
      </c>
      <c r="O1057">
        <v>80</v>
      </c>
      <c r="P1057">
        <v>0</v>
      </c>
    </row>
    <row r="1058" spans="1:16" x14ac:dyDescent="0.35">
      <c r="A1058" s="5" t="s">
        <v>11298</v>
      </c>
      <c r="B1058" t="s">
        <v>7016</v>
      </c>
      <c r="C1058" t="s">
        <v>7017</v>
      </c>
      <c r="D1058" t="s">
        <v>7018</v>
      </c>
      <c r="E1058" t="s">
        <v>52</v>
      </c>
      <c r="F1058" s="11" t="s">
        <v>7019</v>
      </c>
      <c r="G1058" s="11" t="s">
        <v>7020</v>
      </c>
      <c r="H1058" t="s">
        <v>18690</v>
      </c>
      <c r="I1058" s="11" t="s">
        <v>64</v>
      </c>
      <c r="J1058">
        <v>1</v>
      </c>
      <c r="K1058" s="34">
        <v>62.695892333984375</v>
      </c>
      <c r="L1058" s="34">
        <v>169.14720153808594</v>
      </c>
      <c r="M1058" s="34">
        <v>162.56965637207031</v>
      </c>
      <c r="N1058" s="35">
        <v>1.8288443088531494</v>
      </c>
      <c r="O1058">
        <v>80</v>
      </c>
      <c r="P1058">
        <v>0</v>
      </c>
    </row>
    <row r="1059" spans="1:16" x14ac:dyDescent="0.35">
      <c r="A1059" s="5" t="s">
        <v>11299</v>
      </c>
      <c r="B1059" t="s">
        <v>7016</v>
      </c>
      <c r="C1059" t="s">
        <v>7017</v>
      </c>
      <c r="D1059" t="s">
        <v>7018</v>
      </c>
      <c r="E1059" t="s">
        <v>52</v>
      </c>
      <c r="F1059" s="11" t="s">
        <v>7019</v>
      </c>
      <c r="G1059" s="11" t="s">
        <v>7020</v>
      </c>
      <c r="H1059" t="s">
        <v>18690</v>
      </c>
      <c r="I1059" s="11" t="s">
        <v>64</v>
      </c>
      <c r="J1059">
        <v>2</v>
      </c>
      <c r="K1059" s="34">
        <v>62.425174713134766</v>
      </c>
      <c r="L1059" s="34">
        <v>157.56599426269531</v>
      </c>
      <c r="M1059" s="34">
        <v>151.84187316894531</v>
      </c>
      <c r="N1059" s="35">
        <v>1.5914961099624634</v>
      </c>
      <c r="O1059">
        <v>80</v>
      </c>
      <c r="P1059">
        <v>0</v>
      </c>
    </row>
    <row r="1060" spans="1:16" x14ac:dyDescent="0.35">
      <c r="A1060" s="5" t="s">
        <v>11300</v>
      </c>
      <c r="B1060" t="s">
        <v>7016</v>
      </c>
      <c r="C1060" t="s">
        <v>7017</v>
      </c>
      <c r="D1060" t="s">
        <v>7018</v>
      </c>
      <c r="E1060" t="s">
        <v>52</v>
      </c>
      <c r="F1060" s="11" t="s">
        <v>7019</v>
      </c>
      <c r="G1060" s="11" t="s">
        <v>7020</v>
      </c>
      <c r="H1060" t="s">
        <v>18690</v>
      </c>
      <c r="I1060" s="11" t="s">
        <v>64</v>
      </c>
      <c r="J1060">
        <v>3</v>
      </c>
      <c r="K1060" s="34">
        <v>62.514263153076172</v>
      </c>
      <c r="L1060" s="34">
        <v>138.13894653320313</v>
      </c>
      <c r="M1060" s="34">
        <v>133.39082336425781</v>
      </c>
      <c r="N1060" s="35">
        <v>1.3232440948486328</v>
      </c>
      <c r="O1060">
        <v>80</v>
      </c>
      <c r="P1060">
        <v>0</v>
      </c>
    </row>
    <row r="1061" spans="1:16" x14ac:dyDescent="0.35">
      <c r="A1061" s="5" t="s">
        <v>11301</v>
      </c>
      <c r="B1061" t="s">
        <v>7016</v>
      </c>
      <c r="C1061" t="s">
        <v>7017</v>
      </c>
      <c r="D1061" t="s">
        <v>7018</v>
      </c>
      <c r="E1061" t="s">
        <v>52</v>
      </c>
      <c r="F1061" s="11" t="s">
        <v>7019</v>
      </c>
      <c r="G1061" s="11" t="s">
        <v>7020</v>
      </c>
      <c r="H1061" t="s">
        <v>18690</v>
      </c>
      <c r="I1061" s="11" t="s">
        <v>64</v>
      </c>
      <c r="J1061">
        <v>4</v>
      </c>
      <c r="K1061" s="34">
        <v>62.003311157226563</v>
      </c>
      <c r="L1061" s="34">
        <v>117.15451812744141</v>
      </c>
      <c r="M1061" s="34">
        <v>113.15623474121094</v>
      </c>
      <c r="N1061" s="35">
        <v>1.1227362155914307</v>
      </c>
      <c r="O1061">
        <v>80</v>
      </c>
      <c r="P1061">
        <v>0</v>
      </c>
    </row>
    <row r="1062" spans="1:16" x14ac:dyDescent="0.35">
      <c r="A1062" s="5" t="s">
        <v>11302</v>
      </c>
      <c r="B1062" t="s">
        <v>7016</v>
      </c>
      <c r="C1062" t="s">
        <v>7017</v>
      </c>
      <c r="D1062" t="s">
        <v>7018</v>
      </c>
      <c r="E1062" t="s">
        <v>52</v>
      </c>
      <c r="F1062" s="11" t="s">
        <v>7019</v>
      </c>
      <c r="G1062" s="11" t="s">
        <v>7020</v>
      </c>
      <c r="H1062" t="s">
        <v>18690</v>
      </c>
      <c r="I1062" s="11" t="s">
        <v>64</v>
      </c>
      <c r="J1062">
        <v>5</v>
      </c>
      <c r="K1062" s="34">
        <v>61.263648986816406</v>
      </c>
      <c r="L1062" s="34">
        <v>95.166488647460938</v>
      </c>
      <c r="M1062" s="34">
        <v>91.759452819824219</v>
      </c>
      <c r="N1062" s="35">
        <v>0.95146328210830688</v>
      </c>
      <c r="O1062">
        <v>80</v>
      </c>
      <c r="P1062">
        <v>0</v>
      </c>
    </row>
    <row r="1063" spans="1:16" x14ac:dyDescent="0.35">
      <c r="A1063" s="5" t="s">
        <v>11303</v>
      </c>
      <c r="B1063" t="s">
        <v>7016</v>
      </c>
      <c r="C1063" t="s">
        <v>7017</v>
      </c>
      <c r="D1063" t="s">
        <v>7018</v>
      </c>
      <c r="E1063" t="s">
        <v>52</v>
      </c>
      <c r="F1063" s="11" t="s">
        <v>7019</v>
      </c>
      <c r="G1063" s="11" t="s">
        <v>7020</v>
      </c>
      <c r="H1063" t="s">
        <v>18690</v>
      </c>
      <c r="I1063" s="11" t="s">
        <v>64</v>
      </c>
      <c r="J1063">
        <v>6</v>
      </c>
      <c r="K1063" s="34">
        <v>61.346530914306641</v>
      </c>
      <c r="L1063" s="34">
        <v>73.437835693359375</v>
      </c>
      <c r="M1063" s="34">
        <v>70.542373657226563</v>
      </c>
      <c r="N1063" s="35">
        <v>0.80800926685333252</v>
      </c>
      <c r="O1063">
        <v>80</v>
      </c>
      <c r="P1063">
        <v>0</v>
      </c>
    </row>
    <row r="1064" spans="1:16" x14ac:dyDescent="0.35">
      <c r="A1064" s="5" t="s">
        <v>11304</v>
      </c>
      <c r="B1064" t="s">
        <v>7016</v>
      </c>
      <c r="C1064" t="s">
        <v>7017</v>
      </c>
      <c r="D1064" t="s">
        <v>7018</v>
      </c>
      <c r="E1064" t="s">
        <v>52</v>
      </c>
      <c r="F1064" s="11" t="s">
        <v>7019</v>
      </c>
      <c r="G1064" s="11" t="s">
        <v>7020</v>
      </c>
      <c r="H1064" t="s">
        <v>18690</v>
      </c>
      <c r="I1064" s="11" t="s">
        <v>64</v>
      </c>
      <c r="J1064">
        <v>7</v>
      </c>
      <c r="K1064" s="34">
        <v>61.059982299804688</v>
      </c>
      <c r="L1064" s="34">
        <v>53.372100830078125</v>
      </c>
      <c r="M1064" s="34">
        <v>51.798835754394531</v>
      </c>
      <c r="N1064" s="35">
        <v>0.45310494303703308</v>
      </c>
      <c r="O1064">
        <v>80</v>
      </c>
      <c r="P1064">
        <v>0</v>
      </c>
    </row>
    <row r="1065" spans="1:16" x14ac:dyDescent="0.35">
      <c r="A1065" s="5" t="s">
        <v>11305</v>
      </c>
      <c r="B1065" t="s">
        <v>7016</v>
      </c>
      <c r="C1065" t="s">
        <v>7017</v>
      </c>
      <c r="D1065" t="s">
        <v>7018</v>
      </c>
      <c r="E1065" t="s">
        <v>52</v>
      </c>
      <c r="F1065" s="11" t="s">
        <v>7019</v>
      </c>
      <c r="G1065" s="11" t="s">
        <v>7020</v>
      </c>
      <c r="H1065" t="s">
        <v>18690</v>
      </c>
      <c r="I1065" s="11" t="s">
        <v>64</v>
      </c>
      <c r="J1065">
        <v>8</v>
      </c>
      <c r="K1065" s="34">
        <v>63.0703125</v>
      </c>
      <c r="L1065" s="34">
        <v>44.433780670166016</v>
      </c>
      <c r="M1065" s="34">
        <v>44.113689422607422</v>
      </c>
      <c r="N1065" s="35">
        <v>9.8976671695709229E-2</v>
      </c>
      <c r="O1065">
        <v>80</v>
      </c>
      <c r="P1065">
        <v>0</v>
      </c>
    </row>
    <row r="1066" spans="1:16" x14ac:dyDescent="0.35">
      <c r="A1066" s="5" t="s">
        <v>11306</v>
      </c>
      <c r="B1066" t="s">
        <v>7016</v>
      </c>
      <c r="C1066" t="s">
        <v>7017</v>
      </c>
      <c r="D1066" t="s">
        <v>7018</v>
      </c>
      <c r="E1066" t="s">
        <v>52</v>
      </c>
      <c r="F1066" s="11" t="s">
        <v>7019</v>
      </c>
      <c r="G1066" s="11" t="s">
        <v>7020</v>
      </c>
      <c r="H1066" t="s">
        <v>18690</v>
      </c>
      <c r="I1066" s="11" t="s">
        <v>64</v>
      </c>
      <c r="J1066">
        <v>9</v>
      </c>
      <c r="K1066" s="34">
        <v>66.626655578613281</v>
      </c>
      <c r="L1066" s="34">
        <v>45.9161376953125</v>
      </c>
      <c r="M1066" s="34">
        <v>45.955802917480469</v>
      </c>
      <c r="N1066" s="35">
        <v>0.10746061056852341</v>
      </c>
      <c r="O1066">
        <v>80</v>
      </c>
      <c r="P1066">
        <v>0</v>
      </c>
    </row>
    <row r="1067" spans="1:16" x14ac:dyDescent="0.35">
      <c r="A1067" s="5" t="s">
        <v>11307</v>
      </c>
      <c r="B1067" t="s">
        <v>7016</v>
      </c>
      <c r="C1067" t="s">
        <v>7017</v>
      </c>
      <c r="D1067" t="s">
        <v>7018</v>
      </c>
      <c r="E1067" t="s">
        <v>52</v>
      </c>
      <c r="F1067" s="11" t="s">
        <v>7019</v>
      </c>
      <c r="G1067" s="11" t="s">
        <v>7020</v>
      </c>
      <c r="H1067" t="s">
        <v>18690</v>
      </c>
      <c r="I1067" s="11" t="s">
        <v>64</v>
      </c>
      <c r="J1067">
        <v>10</v>
      </c>
      <c r="K1067" s="34">
        <v>71.529678344726563</v>
      </c>
      <c r="L1067" s="34">
        <v>51.195075988769531</v>
      </c>
      <c r="M1067" s="34">
        <v>51.225421905517578</v>
      </c>
      <c r="N1067" s="35">
        <v>0.13841494917869568</v>
      </c>
      <c r="O1067">
        <v>80</v>
      </c>
      <c r="P1067">
        <v>0</v>
      </c>
    </row>
    <row r="1068" spans="1:16" x14ac:dyDescent="0.35">
      <c r="A1068" s="5" t="s">
        <v>11308</v>
      </c>
      <c r="B1068" t="s">
        <v>7016</v>
      </c>
      <c r="C1068" t="s">
        <v>7017</v>
      </c>
      <c r="D1068" t="s">
        <v>7018</v>
      </c>
      <c r="E1068" t="s">
        <v>52</v>
      </c>
      <c r="F1068" s="11" t="s">
        <v>7019</v>
      </c>
      <c r="G1068" s="11" t="s">
        <v>7020</v>
      </c>
      <c r="H1068" t="s">
        <v>18690</v>
      </c>
      <c r="I1068" s="11" t="s">
        <v>64</v>
      </c>
      <c r="J1068">
        <v>11</v>
      </c>
      <c r="K1068" s="34">
        <v>75.448707580566406</v>
      </c>
      <c r="L1068" s="34">
        <v>55.985122680664063</v>
      </c>
      <c r="M1068" s="34">
        <v>55.909702301025391</v>
      </c>
      <c r="N1068" s="35">
        <v>0.15503191947937012</v>
      </c>
      <c r="O1068">
        <v>80</v>
      </c>
      <c r="P1068">
        <v>0</v>
      </c>
    </row>
    <row r="1069" spans="1:16" x14ac:dyDescent="0.35">
      <c r="A1069" s="5" t="s">
        <v>11309</v>
      </c>
      <c r="B1069" t="s">
        <v>7016</v>
      </c>
      <c r="C1069" t="s">
        <v>7017</v>
      </c>
      <c r="D1069" t="s">
        <v>7018</v>
      </c>
      <c r="E1069" t="s">
        <v>52</v>
      </c>
      <c r="F1069" s="11" t="s">
        <v>7019</v>
      </c>
      <c r="G1069" s="11" t="s">
        <v>7020</v>
      </c>
      <c r="H1069" t="s">
        <v>18690</v>
      </c>
      <c r="I1069" s="11" t="s">
        <v>64</v>
      </c>
      <c r="J1069">
        <v>12</v>
      </c>
      <c r="K1069" s="34">
        <v>76.387596130371094</v>
      </c>
      <c r="L1069" s="34">
        <v>62.885772705078125</v>
      </c>
      <c r="M1069" s="34">
        <v>62.814411163330078</v>
      </c>
      <c r="N1069" s="35">
        <v>0.13179999589920044</v>
      </c>
      <c r="O1069">
        <v>80</v>
      </c>
      <c r="P1069">
        <v>0</v>
      </c>
    </row>
    <row r="1070" spans="1:16" x14ac:dyDescent="0.35">
      <c r="A1070" s="5" t="s">
        <v>11310</v>
      </c>
      <c r="B1070" t="s">
        <v>7016</v>
      </c>
      <c r="C1070" t="s">
        <v>7017</v>
      </c>
      <c r="D1070" t="s">
        <v>7018</v>
      </c>
      <c r="E1070" t="s">
        <v>52</v>
      </c>
      <c r="F1070" s="11" t="s">
        <v>7019</v>
      </c>
      <c r="G1070" s="11" t="s">
        <v>7020</v>
      </c>
      <c r="H1070" t="s">
        <v>18690</v>
      </c>
      <c r="I1070" s="11" t="s">
        <v>64</v>
      </c>
      <c r="J1070">
        <v>13</v>
      </c>
      <c r="K1070" s="34">
        <v>77.17889404296875</v>
      </c>
      <c r="L1070" s="34">
        <v>70.253730773925781</v>
      </c>
      <c r="M1070" s="34">
        <v>70.042190551757813</v>
      </c>
      <c r="N1070" s="35">
        <v>0.14381624758243561</v>
      </c>
      <c r="O1070">
        <v>80</v>
      </c>
      <c r="P1070">
        <v>0</v>
      </c>
    </row>
    <row r="1071" spans="1:16" x14ac:dyDescent="0.35">
      <c r="A1071" s="5" t="s">
        <v>11311</v>
      </c>
      <c r="B1071" t="s">
        <v>7016</v>
      </c>
      <c r="C1071" t="s">
        <v>7017</v>
      </c>
      <c r="D1071" t="s">
        <v>7018</v>
      </c>
      <c r="E1071" t="s">
        <v>52</v>
      </c>
      <c r="F1071" s="11" t="s">
        <v>7019</v>
      </c>
      <c r="G1071" s="11" t="s">
        <v>7020</v>
      </c>
      <c r="H1071" t="s">
        <v>18690</v>
      </c>
      <c r="I1071" s="11" t="s">
        <v>64</v>
      </c>
      <c r="J1071">
        <v>14</v>
      </c>
      <c r="K1071" s="34">
        <v>77.9949951171875</v>
      </c>
      <c r="L1071" s="34">
        <v>76.244850158691406</v>
      </c>
      <c r="M1071" s="34">
        <v>76.089103698730469</v>
      </c>
      <c r="N1071" s="35">
        <v>0.14120112359523773</v>
      </c>
      <c r="O1071">
        <v>80</v>
      </c>
      <c r="P1071">
        <v>0</v>
      </c>
    </row>
    <row r="1072" spans="1:16" x14ac:dyDescent="0.35">
      <c r="A1072" s="5" t="s">
        <v>11312</v>
      </c>
      <c r="B1072" t="s">
        <v>7016</v>
      </c>
      <c r="C1072" t="s">
        <v>7017</v>
      </c>
      <c r="D1072" t="s">
        <v>7018</v>
      </c>
      <c r="E1072" t="s">
        <v>52</v>
      </c>
      <c r="F1072" s="11" t="s">
        <v>7019</v>
      </c>
      <c r="G1072" s="11" t="s">
        <v>7020</v>
      </c>
      <c r="H1072" t="s">
        <v>18690</v>
      </c>
      <c r="I1072" s="11" t="s">
        <v>64</v>
      </c>
      <c r="J1072">
        <v>15</v>
      </c>
      <c r="K1072" s="34">
        <v>77.366493225097656</v>
      </c>
      <c r="L1072" s="34">
        <v>82.611183166503906</v>
      </c>
      <c r="M1072" s="34">
        <v>82.745468139648438</v>
      </c>
      <c r="N1072" s="35">
        <v>0.25641143321990967</v>
      </c>
      <c r="O1072">
        <v>80</v>
      </c>
      <c r="P1072">
        <v>0</v>
      </c>
    </row>
    <row r="1073" spans="1:16" x14ac:dyDescent="0.35">
      <c r="A1073" s="5" t="s">
        <v>11313</v>
      </c>
      <c r="B1073" t="s">
        <v>7016</v>
      </c>
      <c r="C1073" t="s">
        <v>7017</v>
      </c>
      <c r="D1073" t="s">
        <v>7018</v>
      </c>
      <c r="E1073" t="s">
        <v>52</v>
      </c>
      <c r="F1073" s="11" t="s">
        <v>7019</v>
      </c>
      <c r="G1073" s="11" t="s">
        <v>7020</v>
      </c>
      <c r="H1073" t="s">
        <v>18690</v>
      </c>
      <c r="I1073" s="11" t="s">
        <v>64</v>
      </c>
      <c r="J1073">
        <v>16</v>
      </c>
      <c r="K1073" s="34">
        <v>77.519447326660156</v>
      </c>
      <c r="L1073" s="34">
        <v>89.847373962402344</v>
      </c>
      <c r="M1073" s="34">
        <v>89.255256652832031</v>
      </c>
      <c r="N1073" s="35">
        <v>0.41308903694152832</v>
      </c>
      <c r="O1073">
        <v>80</v>
      </c>
      <c r="P1073">
        <v>0</v>
      </c>
    </row>
    <row r="1074" spans="1:16" x14ac:dyDescent="0.35">
      <c r="A1074" s="5" t="s">
        <v>11314</v>
      </c>
      <c r="B1074" t="s">
        <v>7016</v>
      </c>
      <c r="C1074" t="s">
        <v>7017</v>
      </c>
      <c r="D1074" t="s">
        <v>7018</v>
      </c>
      <c r="E1074" t="s">
        <v>52</v>
      </c>
      <c r="F1074" s="11" t="s">
        <v>7019</v>
      </c>
      <c r="G1074" s="11" t="s">
        <v>7020</v>
      </c>
      <c r="H1074" t="s">
        <v>18690</v>
      </c>
      <c r="I1074" s="11" t="s">
        <v>64</v>
      </c>
      <c r="J1074">
        <v>17</v>
      </c>
      <c r="K1074" s="34">
        <v>76.052207946777344</v>
      </c>
      <c r="L1074" s="34">
        <v>92.475639343261719</v>
      </c>
      <c r="M1074" s="34">
        <v>94.178520202636719</v>
      </c>
      <c r="N1074" s="35">
        <v>0.56569051742553711</v>
      </c>
      <c r="O1074">
        <v>80</v>
      </c>
      <c r="P1074">
        <v>0</v>
      </c>
    </row>
    <row r="1075" spans="1:16" x14ac:dyDescent="0.35">
      <c r="A1075" s="5" t="s">
        <v>11315</v>
      </c>
      <c r="B1075" t="s">
        <v>7016</v>
      </c>
      <c r="C1075" t="s">
        <v>7017</v>
      </c>
      <c r="D1075" t="s">
        <v>7018</v>
      </c>
      <c r="E1075" t="s">
        <v>52</v>
      </c>
      <c r="F1075" s="11" t="s">
        <v>7019</v>
      </c>
      <c r="G1075" s="11" t="s">
        <v>7020</v>
      </c>
      <c r="H1075" t="s">
        <v>18690</v>
      </c>
      <c r="I1075" s="11" t="s">
        <v>64</v>
      </c>
      <c r="J1075">
        <v>18</v>
      </c>
      <c r="K1075" s="34">
        <v>75.13311767578125</v>
      </c>
      <c r="L1075" s="34">
        <v>99.441741943359375</v>
      </c>
      <c r="M1075" s="34">
        <v>100.41944885253906</v>
      </c>
      <c r="N1075" s="35">
        <v>0.2937614917755127</v>
      </c>
      <c r="O1075">
        <v>80</v>
      </c>
      <c r="P1075">
        <v>0</v>
      </c>
    </row>
    <row r="1076" spans="1:16" x14ac:dyDescent="0.35">
      <c r="A1076" s="5" t="s">
        <v>11316</v>
      </c>
      <c r="B1076" t="s">
        <v>7016</v>
      </c>
      <c r="C1076" t="s">
        <v>7017</v>
      </c>
      <c r="D1076" t="s">
        <v>7018</v>
      </c>
      <c r="E1076" t="s">
        <v>52</v>
      </c>
      <c r="F1076" s="11" t="s">
        <v>7019</v>
      </c>
      <c r="G1076" s="11" t="s">
        <v>7020</v>
      </c>
      <c r="H1076" t="s">
        <v>18690</v>
      </c>
      <c r="I1076" s="11" t="s">
        <v>64</v>
      </c>
      <c r="J1076">
        <v>19</v>
      </c>
      <c r="K1076" s="34">
        <v>74.985130310058594</v>
      </c>
      <c r="L1076" s="34">
        <v>109.18642425537109</v>
      </c>
      <c r="M1076" s="34">
        <v>108.30712127685547</v>
      </c>
      <c r="N1076" s="35">
        <v>0.32669085264205933</v>
      </c>
      <c r="O1076">
        <v>80</v>
      </c>
      <c r="P1076">
        <v>0</v>
      </c>
    </row>
    <row r="1077" spans="1:16" x14ac:dyDescent="0.35">
      <c r="A1077" s="5" t="s">
        <v>11317</v>
      </c>
      <c r="B1077" t="s">
        <v>7016</v>
      </c>
      <c r="C1077" t="s">
        <v>7017</v>
      </c>
      <c r="D1077" t="s">
        <v>7018</v>
      </c>
      <c r="E1077" t="s">
        <v>52</v>
      </c>
      <c r="F1077" s="11" t="s">
        <v>7019</v>
      </c>
      <c r="G1077" s="11" t="s">
        <v>7020</v>
      </c>
      <c r="H1077" t="s">
        <v>18690</v>
      </c>
      <c r="I1077" s="11" t="s">
        <v>64</v>
      </c>
      <c r="J1077">
        <v>20</v>
      </c>
      <c r="K1077" s="34">
        <v>73.889778137207031</v>
      </c>
      <c r="L1077" s="34">
        <v>118.03758239746094</v>
      </c>
      <c r="M1077" s="34">
        <v>115.1251220703125</v>
      </c>
      <c r="N1077" s="35">
        <v>0.87915414571762085</v>
      </c>
      <c r="O1077">
        <v>80</v>
      </c>
      <c r="P1077">
        <v>0</v>
      </c>
    </row>
    <row r="1078" spans="1:16" x14ac:dyDescent="0.35">
      <c r="A1078" s="5" t="s">
        <v>11318</v>
      </c>
      <c r="B1078" t="s">
        <v>7016</v>
      </c>
      <c r="C1078" t="s">
        <v>7017</v>
      </c>
      <c r="D1078" t="s">
        <v>7018</v>
      </c>
      <c r="E1078" t="s">
        <v>52</v>
      </c>
      <c r="F1078" s="11" t="s">
        <v>7019</v>
      </c>
      <c r="G1078" s="11" t="s">
        <v>7020</v>
      </c>
      <c r="H1078" t="s">
        <v>18690</v>
      </c>
      <c r="I1078" s="11" t="s">
        <v>64</v>
      </c>
      <c r="J1078">
        <v>21</v>
      </c>
      <c r="K1078" s="34">
        <v>70.626274108886719</v>
      </c>
      <c r="L1078" s="34">
        <v>129.60171508789063</v>
      </c>
      <c r="M1078" s="34">
        <v>126.95901489257813</v>
      </c>
      <c r="N1078" s="35">
        <v>0.85876923799514771</v>
      </c>
      <c r="O1078">
        <v>80</v>
      </c>
      <c r="P1078">
        <v>0</v>
      </c>
    </row>
    <row r="1079" spans="1:16" x14ac:dyDescent="0.35">
      <c r="A1079" s="5" t="s">
        <v>11319</v>
      </c>
      <c r="B1079" t="s">
        <v>7016</v>
      </c>
      <c r="C1079" t="s">
        <v>7017</v>
      </c>
      <c r="D1079" t="s">
        <v>7018</v>
      </c>
      <c r="E1079" t="s">
        <v>52</v>
      </c>
      <c r="F1079" s="11" t="s">
        <v>7019</v>
      </c>
      <c r="G1079" s="11" t="s">
        <v>7020</v>
      </c>
      <c r="H1079" t="s">
        <v>18690</v>
      </c>
      <c r="I1079" s="11" t="s">
        <v>64</v>
      </c>
      <c r="J1079">
        <v>22</v>
      </c>
      <c r="K1079" s="34">
        <v>68.047065734863281</v>
      </c>
      <c r="L1079" s="34">
        <v>148.07545471191406</v>
      </c>
      <c r="M1079" s="34">
        <v>141.76162719726563</v>
      </c>
      <c r="N1079" s="35">
        <v>1.8311879634857178</v>
      </c>
      <c r="O1079">
        <v>80</v>
      </c>
      <c r="P1079">
        <v>0</v>
      </c>
    </row>
    <row r="1080" spans="1:16" x14ac:dyDescent="0.35">
      <c r="A1080" s="5" t="s">
        <v>11320</v>
      </c>
      <c r="B1080" t="s">
        <v>7016</v>
      </c>
      <c r="C1080" t="s">
        <v>7017</v>
      </c>
      <c r="D1080" t="s">
        <v>7018</v>
      </c>
      <c r="E1080" t="s">
        <v>52</v>
      </c>
      <c r="F1080" s="11" t="s">
        <v>7019</v>
      </c>
      <c r="G1080" s="11" t="s">
        <v>7020</v>
      </c>
      <c r="H1080" t="s">
        <v>18690</v>
      </c>
      <c r="I1080" s="11" t="s">
        <v>64</v>
      </c>
      <c r="J1080">
        <v>23</v>
      </c>
      <c r="K1080" s="34">
        <v>66.666160583496094</v>
      </c>
      <c r="L1080" s="34">
        <v>160.10488891601563</v>
      </c>
      <c r="M1080" s="34">
        <v>154.22673034667969</v>
      </c>
      <c r="N1080" s="35">
        <v>1.7035279273986816</v>
      </c>
      <c r="O1080">
        <v>80</v>
      </c>
      <c r="P1080">
        <v>0</v>
      </c>
    </row>
    <row r="1081" spans="1:16" x14ac:dyDescent="0.35">
      <c r="A1081" s="5" t="s">
        <v>11321</v>
      </c>
      <c r="B1081" t="s">
        <v>7016</v>
      </c>
      <c r="C1081" t="s">
        <v>7017</v>
      </c>
      <c r="D1081" t="s">
        <v>7018</v>
      </c>
      <c r="E1081" t="s">
        <v>52</v>
      </c>
      <c r="F1081" s="11" t="s">
        <v>7019</v>
      </c>
      <c r="G1081" s="11" t="s">
        <v>7020</v>
      </c>
      <c r="H1081" t="s">
        <v>18690</v>
      </c>
      <c r="I1081" s="11" t="s">
        <v>64</v>
      </c>
      <c r="J1081">
        <v>24</v>
      </c>
      <c r="K1081" s="34">
        <v>65.697555541992188</v>
      </c>
      <c r="L1081" s="34">
        <v>161.43133544921875</v>
      </c>
      <c r="M1081" s="34">
        <v>156.34616088867188</v>
      </c>
      <c r="N1081" s="35">
        <v>1.4857375621795654</v>
      </c>
      <c r="O1081">
        <v>80</v>
      </c>
      <c r="P1081">
        <v>0</v>
      </c>
    </row>
    <row r="1082" spans="1:16" x14ac:dyDescent="0.35">
      <c r="A1082" s="5" t="s">
        <v>11322</v>
      </c>
      <c r="B1082" t="s">
        <v>7016</v>
      </c>
      <c r="C1082" t="s">
        <v>7017</v>
      </c>
      <c r="D1082" t="s">
        <v>7018</v>
      </c>
      <c r="E1082" t="s">
        <v>52</v>
      </c>
      <c r="F1082" s="11" t="s">
        <v>7019</v>
      </c>
      <c r="G1082" s="11" t="s">
        <v>7020</v>
      </c>
      <c r="H1082" t="s">
        <v>18690</v>
      </c>
      <c r="I1082" s="11" t="s">
        <v>65</v>
      </c>
      <c r="J1082">
        <v>1</v>
      </c>
      <c r="K1082" s="34">
        <v>64.614501953125</v>
      </c>
      <c r="L1082" s="34">
        <v>186.55683898925781</v>
      </c>
      <c r="M1082" s="34">
        <v>163.17324829101563</v>
      </c>
      <c r="N1082" s="35">
        <v>6.495513916015625</v>
      </c>
      <c r="O1082">
        <v>80</v>
      </c>
      <c r="P1082">
        <v>0</v>
      </c>
    </row>
    <row r="1083" spans="1:16" x14ac:dyDescent="0.35">
      <c r="A1083" s="5" t="s">
        <v>11323</v>
      </c>
      <c r="B1083" t="s">
        <v>7016</v>
      </c>
      <c r="C1083" t="s">
        <v>7017</v>
      </c>
      <c r="D1083" t="s">
        <v>7018</v>
      </c>
      <c r="E1083" t="s">
        <v>52</v>
      </c>
      <c r="F1083" s="11" t="s">
        <v>7019</v>
      </c>
      <c r="G1083" s="11" t="s">
        <v>7020</v>
      </c>
      <c r="H1083" t="s">
        <v>18690</v>
      </c>
      <c r="I1083" s="11" t="s">
        <v>65</v>
      </c>
      <c r="J1083">
        <v>2</v>
      </c>
      <c r="K1083" s="34">
        <v>64.22149658203125</v>
      </c>
      <c r="L1083" s="34">
        <v>169.64152526855469</v>
      </c>
      <c r="M1083" s="34">
        <v>148.71659851074219</v>
      </c>
      <c r="N1083" s="35">
        <v>5.8142557144165039</v>
      </c>
      <c r="O1083">
        <v>80</v>
      </c>
      <c r="P1083">
        <v>0</v>
      </c>
    </row>
    <row r="1084" spans="1:16" x14ac:dyDescent="0.35">
      <c r="A1084" s="5" t="s">
        <v>11324</v>
      </c>
      <c r="B1084" t="s">
        <v>7016</v>
      </c>
      <c r="C1084" t="s">
        <v>7017</v>
      </c>
      <c r="D1084" t="s">
        <v>7018</v>
      </c>
      <c r="E1084" t="s">
        <v>52</v>
      </c>
      <c r="F1084" s="11" t="s">
        <v>7019</v>
      </c>
      <c r="G1084" s="11" t="s">
        <v>7020</v>
      </c>
      <c r="H1084" t="s">
        <v>18690</v>
      </c>
      <c r="I1084" s="11" t="s">
        <v>65</v>
      </c>
      <c r="J1084">
        <v>3</v>
      </c>
      <c r="K1084" s="34">
        <v>63.855499267578125</v>
      </c>
      <c r="L1084" s="34">
        <v>147.89236450195313</v>
      </c>
      <c r="M1084" s="34">
        <v>130.00437927246094</v>
      </c>
      <c r="N1084" s="35">
        <v>4.980738639831543</v>
      </c>
      <c r="O1084">
        <v>80</v>
      </c>
      <c r="P1084">
        <v>0</v>
      </c>
    </row>
    <row r="1085" spans="1:16" x14ac:dyDescent="0.35">
      <c r="A1085" s="5" t="s">
        <v>11325</v>
      </c>
      <c r="B1085" t="s">
        <v>7016</v>
      </c>
      <c r="C1085" t="s">
        <v>7017</v>
      </c>
      <c r="D1085" t="s">
        <v>7018</v>
      </c>
      <c r="E1085" t="s">
        <v>52</v>
      </c>
      <c r="F1085" s="11" t="s">
        <v>7019</v>
      </c>
      <c r="G1085" s="11" t="s">
        <v>7020</v>
      </c>
      <c r="H1085" t="s">
        <v>18690</v>
      </c>
      <c r="I1085" s="11" t="s">
        <v>65</v>
      </c>
      <c r="J1085">
        <v>4</v>
      </c>
      <c r="K1085" s="34">
        <v>63.358249664306641</v>
      </c>
      <c r="L1085" s="34">
        <v>122.84793853759766</v>
      </c>
      <c r="M1085" s="34">
        <v>108.30711364746094</v>
      </c>
      <c r="N1085" s="35">
        <v>4.0501046180725098</v>
      </c>
      <c r="O1085">
        <v>80</v>
      </c>
      <c r="P1085">
        <v>0</v>
      </c>
    </row>
    <row r="1086" spans="1:16" x14ac:dyDescent="0.35">
      <c r="A1086" s="5" t="s">
        <v>11326</v>
      </c>
      <c r="B1086" t="s">
        <v>7016</v>
      </c>
      <c r="C1086" t="s">
        <v>7017</v>
      </c>
      <c r="D1086" t="s">
        <v>7018</v>
      </c>
      <c r="E1086" t="s">
        <v>52</v>
      </c>
      <c r="F1086" s="11" t="s">
        <v>7019</v>
      </c>
      <c r="G1086" s="11" t="s">
        <v>7020</v>
      </c>
      <c r="H1086" t="s">
        <v>18690</v>
      </c>
      <c r="I1086" s="11" t="s">
        <v>65</v>
      </c>
      <c r="J1086">
        <v>5</v>
      </c>
      <c r="K1086" s="34">
        <v>62.842998504638672</v>
      </c>
      <c r="L1086" s="34">
        <v>96.980796813964844</v>
      </c>
      <c r="M1086" s="34">
        <v>85.258026123046875</v>
      </c>
      <c r="N1086" s="35">
        <v>3.2697150707244873</v>
      </c>
      <c r="O1086">
        <v>80</v>
      </c>
      <c r="P1086">
        <v>0</v>
      </c>
    </row>
    <row r="1087" spans="1:16" x14ac:dyDescent="0.35">
      <c r="A1087" s="5" t="s">
        <v>11327</v>
      </c>
      <c r="B1087" t="s">
        <v>7016</v>
      </c>
      <c r="C1087" t="s">
        <v>7017</v>
      </c>
      <c r="D1087" t="s">
        <v>7018</v>
      </c>
      <c r="E1087" t="s">
        <v>52</v>
      </c>
      <c r="F1087" s="11" t="s">
        <v>7019</v>
      </c>
      <c r="G1087" s="11" t="s">
        <v>7020</v>
      </c>
      <c r="H1087" t="s">
        <v>18690</v>
      </c>
      <c r="I1087" s="11" t="s">
        <v>65</v>
      </c>
      <c r="J1087">
        <v>6</v>
      </c>
      <c r="K1087" s="34">
        <v>62.786750793457031</v>
      </c>
      <c r="L1087" s="34">
        <v>71.758018493652344</v>
      </c>
      <c r="M1087" s="34">
        <v>62.959629058837891</v>
      </c>
      <c r="N1087" s="35">
        <v>2.4487650394439697</v>
      </c>
      <c r="O1087">
        <v>80</v>
      </c>
      <c r="P1087">
        <v>0</v>
      </c>
    </row>
    <row r="1088" spans="1:16" x14ac:dyDescent="0.35">
      <c r="A1088" s="5" t="s">
        <v>11328</v>
      </c>
      <c r="B1088" t="s">
        <v>7016</v>
      </c>
      <c r="C1088" t="s">
        <v>7017</v>
      </c>
      <c r="D1088" t="s">
        <v>7018</v>
      </c>
      <c r="E1088" t="s">
        <v>52</v>
      </c>
      <c r="F1088" s="11" t="s">
        <v>7019</v>
      </c>
      <c r="G1088" s="11" t="s">
        <v>7020</v>
      </c>
      <c r="H1088" t="s">
        <v>18690</v>
      </c>
      <c r="I1088" s="11" t="s">
        <v>65</v>
      </c>
      <c r="J1088">
        <v>7</v>
      </c>
      <c r="K1088" s="34">
        <v>62.645000457763672</v>
      </c>
      <c r="L1088" s="34">
        <v>45.824745178222656</v>
      </c>
      <c r="M1088" s="34">
        <v>44.040435791015625</v>
      </c>
      <c r="N1088" s="35">
        <v>0.50957602262496948</v>
      </c>
      <c r="O1088">
        <v>80</v>
      </c>
      <c r="P1088">
        <v>0</v>
      </c>
    </row>
    <row r="1089" spans="1:16" x14ac:dyDescent="0.35">
      <c r="A1089" s="5" t="s">
        <v>11329</v>
      </c>
      <c r="B1089" t="s">
        <v>7016</v>
      </c>
      <c r="C1089" t="s">
        <v>7017</v>
      </c>
      <c r="D1089" t="s">
        <v>7018</v>
      </c>
      <c r="E1089" t="s">
        <v>52</v>
      </c>
      <c r="F1089" s="11" t="s">
        <v>7019</v>
      </c>
      <c r="G1089" s="11" t="s">
        <v>7020</v>
      </c>
      <c r="H1089" t="s">
        <v>18690</v>
      </c>
      <c r="I1089" s="11" t="s">
        <v>65</v>
      </c>
      <c r="J1089">
        <v>8</v>
      </c>
      <c r="K1089" s="34">
        <v>63.860752105712891</v>
      </c>
      <c r="L1089" s="34">
        <v>37.028205871582031</v>
      </c>
      <c r="M1089" s="34">
        <v>36.079044342041016</v>
      </c>
      <c r="N1089" s="35">
        <v>0.29818522930145264</v>
      </c>
      <c r="O1089">
        <v>80</v>
      </c>
      <c r="P1089">
        <v>0</v>
      </c>
    </row>
    <row r="1090" spans="1:16" x14ac:dyDescent="0.35">
      <c r="A1090" s="5" t="s">
        <v>11330</v>
      </c>
      <c r="B1090" t="s">
        <v>7016</v>
      </c>
      <c r="C1090" t="s">
        <v>7017</v>
      </c>
      <c r="D1090" t="s">
        <v>7018</v>
      </c>
      <c r="E1090" t="s">
        <v>52</v>
      </c>
      <c r="F1090" s="11" t="s">
        <v>7019</v>
      </c>
      <c r="G1090" s="11" t="s">
        <v>7020</v>
      </c>
      <c r="H1090" t="s">
        <v>18690</v>
      </c>
      <c r="I1090" s="11" t="s">
        <v>65</v>
      </c>
      <c r="J1090">
        <v>9</v>
      </c>
      <c r="K1090" s="34">
        <v>66.589248657226563</v>
      </c>
      <c r="L1090" s="34">
        <v>39.340724945068359</v>
      </c>
      <c r="M1090" s="34">
        <v>38.551548004150391</v>
      </c>
      <c r="N1090" s="35">
        <v>0.248085618019104</v>
      </c>
      <c r="O1090">
        <v>80</v>
      </c>
      <c r="P1090">
        <v>0</v>
      </c>
    </row>
    <row r="1091" spans="1:16" x14ac:dyDescent="0.35">
      <c r="A1091" s="5" t="s">
        <v>11331</v>
      </c>
      <c r="B1091" t="s">
        <v>7016</v>
      </c>
      <c r="C1091" t="s">
        <v>7017</v>
      </c>
      <c r="D1091" t="s">
        <v>7018</v>
      </c>
      <c r="E1091" t="s">
        <v>52</v>
      </c>
      <c r="F1091" s="11" t="s">
        <v>7019</v>
      </c>
      <c r="G1091" s="11" t="s">
        <v>7020</v>
      </c>
      <c r="H1091" t="s">
        <v>18690</v>
      </c>
      <c r="I1091" s="11" t="s">
        <v>65</v>
      </c>
      <c r="J1091">
        <v>10</v>
      </c>
      <c r="K1091" s="34">
        <v>70.645248413085938</v>
      </c>
      <c r="L1091" s="34">
        <v>45.756858825683594</v>
      </c>
      <c r="M1091" s="34">
        <v>45.155521392822266</v>
      </c>
      <c r="N1091" s="35">
        <v>0.18864394724369049</v>
      </c>
      <c r="O1091">
        <v>80</v>
      </c>
      <c r="P1091">
        <v>0</v>
      </c>
    </row>
    <row r="1092" spans="1:16" x14ac:dyDescent="0.35">
      <c r="A1092" s="5" t="s">
        <v>11332</v>
      </c>
      <c r="B1092" t="s">
        <v>7016</v>
      </c>
      <c r="C1092" t="s">
        <v>7017</v>
      </c>
      <c r="D1092" t="s">
        <v>7018</v>
      </c>
      <c r="E1092" t="s">
        <v>52</v>
      </c>
      <c r="F1092" s="11" t="s">
        <v>7019</v>
      </c>
      <c r="G1092" s="11" t="s">
        <v>7020</v>
      </c>
      <c r="H1092" t="s">
        <v>18690</v>
      </c>
      <c r="I1092" s="11" t="s">
        <v>65</v>
      </c>
      <c r="J1092">
        <v>11</v>
      </c>
      <c r="K1092" s="34">
        <v>73.306251525878906</v>
      </c>
      <c r="L1092" s="34">
        <v>50.478744506835938</v>
      </c>
      <c r="M1092" s="34">
        <v>49.272201538085938</v>
      </c>
      <c r="N1092" s="35">
        <v>0.35513904690742493</v>
      </c>
      <c r="O1092">
        <v>80</v>
      </c>
      <c r="P1092">
        <v>0</v>
      </c>
    </row>
    <row r="1093" spans="1:16" x14ac:dyDescent="0.35">
      <c r="A1093" s="5" t="s">
        <v>11333</v>
      </c>
      <c r="B1093" t="s">
        <v>7016</v>
      </c>
      <c r="C1093" t="s">
        <v>7017</v>
      </c>
      <c r="D1093" t="s">
        <v>7018</v>
      </c>
      <c r="E1093" t="s">
        <v>52</v>
      </c>
      <c r="F1093" s="11" t="s">
        <v>7019</v>
      </c>
      <c r="G1093" s="11" t="s">
        <v>7020</v>
      </c>
      <c r="H1093" t="s">
        <v>18690</v>
      </c>
      <c r="I1093" s="11" t="s">
        <v>65</v>
      </c>
      <c r="J1093">
        <v>12</v>
      </c>
      <c r="K1093" s="34">
        <v>74.592498779296875</v>
      </c>
      <c r="L1093" s="34">
        <v>54.476161956787109</v>
      </c>
      <c r="M1093" s="34">
        <v>53.089546203613281</v>
      </c>
      <c r="N1093" s="35">
        <v>0.40526902675628662</v>
      </c>
      <c r="O1093">
        <v>80</v>
      </c>
      <c r="P1093">
        <v>0</v>
      </c>
    </row>
    <row r="1094" spans="1:16" x14ac:dyDescent="0.35">
      <c r="A1094" s="5" t="s">
        <v>11334</v>
      </c>
      <c r="B1094" t="s">
        <v>7016</v>
      </c>
      <c r="C1094" t="s">
        <v>7017</v>
      </c>
      <c r="D1094" t="s">
        <v>7018</v>
      </c>
      <c r="E1094" t="s">
        <v>52</v>
      </c>
      <c r="F1094" s="11" t="s">
        <v>7019</v>
      </c>
      <c r="G1094" s="11" t="s">
        <v>7020</v>
      </c>
      <c r="H1094" t="s">
        <v>18690</v>
      </c>
      <c r="I1094" s="11" t="s">
        <v>65</v>
      </c>
      <c r="J1094">
        <v>13</v>
      </c>
      <c r="K1094" s="34">
        <v>75.850250244140625</v>
      </c>
      <c r="L1094" s="34">
        <v>59.544231414794922</v>
      </c>
      <c r="M1094" s="34">
        <v>57.917644500732422</v>
      </c>
      <c r="N1094" s="35">
        <v>0.47443085908889771</v>
      </c>
      <c r="O1094">
        <v>80</v>
      </c>
      <c r="P1094">
        <v>0</v>
      </c>
    </row>
    <row r="1095" spans="1:16" x14ac:dyDescent="0.35">
      <c r="A1095" s="5" t="s">
        <v>11335</v>
      </c>
      <c r="B1095" t="s">
        <v>7016</v>
      </c>
      <c r="C1095" t="s">
        <v>7017</v>
      </c>
      <c r="D1095" t="s">
        <v>7018</v>
      </c>
      <c r="E1095" t="s">
        <v>52</v>
      </c>
      <c r="F1095" s="11" t="s">
        <v>7019</v>
      </c>
      <c r="G1095" s="11" t="s">
        <v>7020</v>
      </c>
      <c r="H1095" t="s">
        <v>18690</v>
      </c>
      <c r="I1095" s="11" t="s">
        <v>65</v>
      </c>
      <c r="J1095">
        <v>14</v>
      </c>
      <c r="K1095" s="34">
        <v>76.917495727539063</v>
      </c>
      <c r="L1095" s="34">
        <v>64.902488708496094</v>
      </c>
      <c r="M1095" s="34">
        <v>63.152530670166016</v>
      </c>
      <c r="N1095" s="35">
        <v>0.50372993946075439</v>
      </c>
      <c r="O1095">
        <v>80</v>
      </c>
      <c r="P1095">
        <v>0</v>
      </c>
    </row>
    <row r="1096" spans="1:16" x14ac:dyDescent="0.35">
      <c r="A1096" s="5" t="s">
        <v>11336</v>
      </c>
      <c r="B1096" t="s">
        <v>7016</v>
      </c>
      <c r="C1096" t="s">
        <v>7017</v>
      </c>
      <c r="D1096" t="s">
        <v>7018</v>
      </c>
      <c r="E1096" t="s">
        <v>52</v>
      </c>
      <c r="F1096" s="11" t="s">
        <v>7019</v>
      </c>
      <c r="G1096" s="11" t="s">
        <v>7020</v>
      </c>
      <c r="H1096" t="s">
        <v>18690</v>
      </c>
      <c r="I1096" s="11" t="s">
        <v>65</v>
      </c>
      <c r="J1096">
        <v>15</v>
      </c>
      <c r="K1096" s="34">
        <v>76.685752868652344</v>
      </c>
      <c r="L1096" s="34">
        <v>71.803321838378906</v>
      </c>
      <c r="M1096" s="34">
        <v>69.814811706542969</v>
      </c>
      <c r="N1096" s="35">
        <v>0.58220571279525757</v>
      </c>
      <c r="O1096">
        <v>80</v>
      </c>
      <c r="P1096">
        <v>0</v>
      </c>
    </row>
    <row r="1097" spans="1:16" x14ac:dyDescent="0.35">
      <c r="A1097" s="5" t="s">
        <v>11337</v>
      </c>
      <c r="B1097" t="s">
        <v>7016</v>
      </c>
      <c r="C1097" t="s">
        <v>7017</v>
      </c>
      <c r="D1097" t="s">
        <v>7018</v>
      </c>
      <c r="E1097" t="s">
        <v>52</v>
      </c>
      <c r="F1097" s="11" t="s">
        <v>7019</v>
      </c>
      <c r="G1097" s="11" t="s">
        <v>7020</v>
      </c>
      <c r="H1097" t="s">
        <v>18690</v>
      </c>
      <c r="I1097" s="11" t="s">
        <v>65</v>
      </c>
      <c r="J1097">
        <v>16</v>
      </c>
      <c r="K1097" s="34">
        <v>76.229751586914063</v>
      </c>
      <c r="L1097" s="34">
        <v>78.797592163085938</v>
      </c>
      <c r="M1097" s="34">
        <v>76.058799743652344</v>
      </c>
      <c r="N1097" s="35">
        <v>0.78940814733505249</v>
      </c>
      <c r="O1097">
        <v>80</v>
      </c>
      <c r="P1097">
        <v>0</v>
      </c>
    </row>
    <row r="1098" spans="1:16" x14ac:dyDescent="0.35">
      <c r="A1098" s="5" t="s">
        <v>11338</v>
      </c>
      <c r="B1098" t="s">
        <v>7016</v>
      </c>
      <c r="C1098" t="s">
        <v>7017</v>
      </c>
      <c r="D1098" t="s">
        <v>7018</v>
      </c>
      <c r="E1098" t="s">
        <v>52</v>
      </c>
      <c r="F1098" s="11" t="s">
        <v>7019</v>
      </c>
      <c r="G1098" s="11" t="s">
        <v>7020</v>
      </c>
      <c r="H1098" t="s">
        <v>18690</v>
      </c>
      <c r="I1098" s="11" t="s">
        <v>65</v>
      </c>
      <c r="J1098">
        <v>17</v>
      </c>
      <c r="K1098" s="34">
        <v>75.499252319335938</v>
      </c>
      <c r="L1098" s="34">
        <v>79.03338623046875</v>
      </c>
      <c r="M1098" s="34">
        <v>84.612701416015625</v>
      </c>
      <c r="N1098" s="35">
        <v>1.5447580814361572</v>
      </c>
      <c r="O1098">
        <v>80</v>
      </c>
      <c r="P1098">
        <v>0</v>
      </c>
    </row>
    <row r="1099" spans="1:16" x14ac:dyDescent="0.35">
      <c r="A1099" s="5" t="s">
        <v>11339</v>
      </c>
      <c r="B1099" t="s">
        <v>7016</v>
      </c>
      <c r="C1099" t="s">
        <v>7017</v>
      </c>
      <c r="D1099" t="s">
        <v>7018</v>
      </c>
      <c r="E1099" t="s">
        <v>52</v>
      </c>
      <c r="F1099" s="11" t="s">
        <v>7019</v>
      </c>
      <c r="G1099" s="11" t="s">
        <v>7020</v>
      </c>
      <c r="H1099" t="s">
        <v>18690</v>
      </c>
      <c r="I1099" s="11" t="s">
        <v>65</v>
      </c>
      <c r="J1099">
        <v>18</v>
      </c>
      <c r="K1099" s="34">
        <v>74.22650146484375</v>
      </c>
      <c r="L1099" s="34">
        <v>93.318374633789063</v>
      </c>
      <c r="M1099" s="34">
        <v>99.630393981933594</v>
      </c>
      <c r="N1099" s="35">
        <v>1.7569121122360229</v>
      </c>
      <c r="O1099">
        <v>80</v>
      </c>
      <c r="P1099">
        <v>0</v>
      </c>
    </row>
    <row r="1100" spans="1:16" x14ac:dyDescent="0.35">
      <c r="A1100" s="5" t="s">
        <v>11340</v>
      </c>
      <c r="B1100" t="s">
        <v>7016</v>
      </c>
      <c r="C1100" t="s">
        <v>7017</v>
      </c>
      <c r="D1100" t="s">
        <v>7018</v>
      </c>
      <c r="E1100" t="s">
        <v>52</v>
      </c>
      <c r="F1100" s="11" t="s">
        <v>7019</v>
      </c>
      <c r="G1100" s="11" t="s">
        <v>7020</v>
      </c>
      <c r="H1100" t="s">
        <v>18690</v>
      </c>
      <c r="I1100" s="11" t="s">
        <v>65</v>
      </c>
      <c r="J1100">
        <v>19</v>
      </c>
      <c r="K1100" s="34">
        <v>73.217002868652344</v>
      </c>
      <c r="L1100" s="34">
        <v>108.98966217041016</v>
      </c>
      <c r="M1100" s="34">
        <v>115.66275787353516</v>
      </c>
      <c r="N1100" s="35">
        <v>1.862176775932312</v>
      </c>
      <c r="O1100">
        <v>80</v>
      </c>
      <c r="P1100">
        <v>0</v>
      </c>
    </row>
    <row r="1101" spans="1:16" x14ac:dyDescent="0.35">
      <c r="A1101" s="5" t="s">
        <v>11341</v>
      </c>
      <c r="B1101" t="s">
        <v>7016</v>
      </c>
      <c r="C1101" t="s">
        <v>7017</v>
      </c>
      <c r="D1101" t="s">
        <v>7018</v>
      </c>
      <c r="E1101" t="s">
        <v>52</v>
      </c>
      <c r="F1101" s="11" t="s">
        <v>7019</v>
      </c>
      <c r="G1101" s="11" t="s">
        <v>7020</v>
      </c>
      <c r="H1101" t="s">
        <v>18690</v>
      </c>
      <c r="I1101" s="11" t="s">
        <v>65</v>
      </c>
      <c r="J1101">
        <v>20</v>
      </c>
      <c r="K1101" s="34">
        <v>70.937751770019531</v>
      </c>
      <c r="L1101" s="34">
        <v>118.60472106933594</v>
      </c>
      <c r="M1101" s="34">
        <v>124.00112152099609</v>
      </c>
      <c r="N1101" s="35">
        <v>1.5018934011459351</v>
      </c>
      <c r="O1101">
        <v>80</v>
      </c>
      <c r="P1101">
        <v>0</v>
      </c>
    </row>
    <row r="1102" spans="1:16" x14ac:dyDescent="0.35">
      <c r="A1102" s="5" t="s">
        <v>11342</v>
      </c>
      <c r="B1102" t="s">
        <v>7016</v>
      </c>
      <c r="C1102" t="s">
        <v>7017</v>
      </c>
      <c r="D1102" t="s">
        <v>7018</v>
      </c>
      <c r="E1102" t="s">
        <v>52</v>
      </c>
      <c r="F1102" s="11" t="s">
        <v>7019</v>
      </c>
      <c r="G1102" s="11" t="s">
        <v>7020</v>
      </c>
      <c r="H1102" t="s">
        <v>18690</v>
      </c>
      <c r="I1102" s="11" t="s">
        <v>65</v>
      </c>
      <c r="J1102">
        <v>21</v>
      </c>
      <c r="K1102" s="34">
        <v>68.099746704101563</v>
      </c>
      <c r="L1102" s="34">
        <v>129.87303161621094</v>
      </c>
      <c r="M1102" s="34">
        <v>135.85130310058594</v>
      </c>
      <c r="N1102" s="35">
        <v>1.6616679430007935</v>
      </c>
      <c r="O1102">
        <v>80</v>
      </c>
      <c r="P1102">
        <v>0</v>
      </c>
    </row>
    <row r="1103" spans="1:16" x14ac:dyDescent="0.35">
      <c r="A1103" s="5" t="s">
        <v>11343</v>
      </c>
      <c r="B1103" t="s">
        <v>7016</v>
      </c>
      <c r="C1103" t="s">
        <v>7017</v>
      </c>
      <c r="D1103" t="s">
        <v>7018</v>
      </c>
      <c r="E1103" t="s">
        <v>52</v>
      </c>
      <c r="F1103" s="11" t="s">
        <v>7019</v>
      </c>
      <c r="G1103" s="11" t="s">
        <v>7020</v>
      </c>
      <c r="H1103" t="s">
        <v>18690</v>
      </c>
      <c r="I1103" s="11" t="s">
        <v>65</v>
      </c>
      <c r="J1103">
        <v>22</v>
      </c>
      <c r="K1103" s="34">
        <v>66.569000244140625</v>
      </c>
      <c r="L1103" s="34">
        <v>160.93696594238281</v>
      </c>
      <c r="M1103" s="34">
        <v>151.44906616210938</v>
      </c>
      <c r="N1103" s="35">
        <v>2.6568255424499512</v>
      </c>
      <c r="O1103">
        <v>80</v>
      </c>
      <c r="P1103">
        <v>0</v>
      </c>
    </row>
    <row r="1104" spans="1:16" x14ac:dyDescent="0.35">
      <c r="A1104" s="5" t="s">
        <v>11344</v>
      </c>
      <c r="B1104" t="s">
        <v>7016</v>
      </c>
      <c r="C1104" t="s">
        <v>7017</v>
      </c>
      <c r="D1104" t="s">
        <v>7018</v>
      </c>
      <c r="E1104" t="s">
        <v>52</v>
      </c>
      <c r="F1104" s="11" t="s">
        <v>7019</v>
      </c>
      <c r="G1104" s="11" t="s">
        <v>7020</v>
      </c>
      <c r="H1104" t="s">
        <v>18690</v>
      </c>
      <c r="I1104" s="11" t="s">
        <v>65</v>
      </c>
      <c r="J1104">
        <v>23</v>
      </c>
      <c r="K1104" s="34">
        <v>65.60150146484375</v>
      </c>
      <c r="L1104" s="34">
        <v>173.59622192382813</v>
      </c>
      <c r="M1104" s="34">
        <v>164.48240661621094</v>
      </c>
      <c r="N1104" s="35">
        <v>2.5648789405822754</v>
      </c>
      <c r="O1104">
        <v>80</v>
      </c>
      <c r="P1104">
        <v>0</v>
      </c>
    </row>
    <row r="1105" spans="1:16" x14ac:dyDescent="0.35">
      <c r="A1105" s="5" t="s">
        <v>11345</v>
      </c>
      <c r="B1105" t="s">
        <v>7016</v>
      </c>
      <c r="C1105" t="s">
        <v>7017</v>
      </c>
      <c r="D1105" t="s">
        <v>7018</v>
      </c>
      <c r="E1105" t="s">
        <v>52</v>
      </c>
      <c r="F1105" s="11" t="s">
        <v>7019</v>
      </c>
      <c r="G1105" s="11" t="s">
        <v>7020</v>
      </c>
      <c r="H1105" t="s">
        <v>18690</v>
      </c>
      <c r="I1105" s="11" t="s">
        <v>65</v>
      </c>
      <c r="J1105">
        <v>24</v>
      </c>
      <c r="K1105" s="34">
        <v>64.886001586914063</v>
      </c>
      <c r="L1105" s="34">
        <v>173.53787231445313</v>
      </c>
      <c r="M1105" s="34">
        <v>165.04010009765625</v>
      </c>
      <c r="N1105" s="35">
        <v>2.3854265213012695</v>
      </c>
      <c r="O1105">
        <v>80</v>
      </c>
      <c r="P1105">
        <v>0</v>
      </c>
    </row>
    <row r="1106" spans="1:16" x14ac:dyDescent="0.35">
      <c r="A1106" s="5" t="s">
        <v>11346</v>
      </c>
      <c r="B1106" t="s">
        <v>7016</v>
      </c>
      <c r="C1106" t="s">
        <v>7017</v>
      </c>
      <c r="D1106" t="s">
        <v>7018</v>
      </c>
      <c r="E1106" t="s">
        <v>52</v>
      </c>
      <c r="F1106" s="11" t="s">
        <v>7019</v>
      </c>
      <c r="G1106" s="11" t="s">
        <v>7020</v>
      </c>
      <c r="H1106" t="s">
        <v>18690</v>
      </c>
      <c r="I1106" s="11" t="s">
        <v>66</v>
      </c>
      <c r="J1106">
        <v>1</v>
      </c>
      <c r="K1106" s="34">
        <v>66.122749328613281</v>
      </c>
      <c r="L1106" s="34">
        <v>187.6982421875</v>
      </c>
      <c r="M1106" s="34">
        <v>162.98709106445313</v>
      </c>
      <c r="N1106" s="35">
        <v>6.8471593856811523</v>
      </c>
      <c r="O1106">
        <v>80</v>
      </c>
      <c r="P1106">
        <v>0</v>
      </c>
    </row>
    <row r="1107" spans="1:16" x14ac:dyDescent="0.35">
      <c r="A1107" s="5" t="s">
        <v>11347</v>
      </c>
      <c r="B1107" t="s">
        <v>7016</v>
      </c>
      <c r="C1107" t="s">
        <v>7017</v>
      </c>
      <c r="D1107" t="s">
        <v>7018</v>
      </c>
      <c r="E1107" t="s">
        <v>52</v>
      </c>
      <c r="F1107" s="11" t="s">
        <v>7019</v>
      </c>
      <c r="G1107" s="11" t="s">
        <v>7020</v>
      </c>
      <c r="H1107" t="s">
        <v>18690</v>
      </c>
      <c r="I1107" s="11" t="s">
        <v>66</v>
      </c>
      <c r="J1107">
        <v>2</v>
      </c>
      <c r="K1107" s="34">
        <v>65.62249755859375</v>
      </c>
      <c r="L1107" s="34">
        <v>170.73965454101563</v>
      </c>
      <c r="M1107" s="34">
        <v>148.57023620605469</v>
      </c>
      <c r="N1107" s="35">
        <v>6.1456718444824219</v>
      </c>
      <c r="O1107">
        <v>80</v>
      </c>
      <c r="P1107">
        <v>0</v>
      </c>
    </row>
    <row r="1108" spans="1:16" x14ac:dyDescent="0.35">
      <c r="A1108" s="5" t="s">
        <v>11348</v>
      </c>
      <c r="B1108" t="s">
        <v>7016</v>
      </c>
      <c r="C1108" t="s">
        <v>7017</v>
      </c>
      <c r="D1108" t="s">
        <v>7018</v>
      </c>
      <c r="E1108" t="s">
        <v>52</v>
      </c>
      <c r="F1108" s="11" t="s">
        <v>7019</v>
      </c>
      <c r="G1108" s="11" t="s">
        <v>7020</v>
      </c>
      <c r="H1108" t="s">
        <v>18690</v>
      </c>
      <c r="I1108" s="11" t="s">
        <v>66</v>
      </c>
      <c r="J1108">
        <v>3</v>
      </c>
      <c r="K1108" s="34">
        <v>65.34124755859375</v>
      </c>
      <c r="L1108" s="34">
        <v>148.92001342773438</v>
      </c>
      <c r="M1108" s="34">
        <v>129.6942138671875</v>
      </c>
      <c r="N1108" s="35">
        <v>5.3289389610290527</v>
      </c>
      <c r="O1108">
        <v>80</v>
      </c>
      <c r="P1108">
        <v>0</v>
      </c>
    </row>
    <row r="1109" spans="1:16" x14ac:dyDescent="0.35">
      <c r="A1109" s="5" t="s">
        <v>11349</v>
      </c>
      <c r="B1109" t="s">
        <v>7016</v>
      </c>
      <c r="C1109" t="s">
        <v>7017</v>
      </c>
      <c r="D1109" t="s">
        <v>7018</v>
      </c>
      <c r="E1109" t="s">
        <v>52</v>
      </c>
      <c r="F1109" s="11" t="s">
        <v>7019</v>
      </c>
      <c r="G1109" s="11" t="s">
        <v>7020</v>
      </c>
      <c r="H1109" t="s">
        <v>18690</v>
      </c>
      <c r="I1109" s="11" t="s">
        <v>66</v>
      </c>
      <c r="J1109">
        <v>4</v>
      </c>
      <c r="K1109" s="34">
        <v>64.523750305175781</v>
      </c>
      <c r="L1109" s="34">
        <v>123.6890869140625</v>
      </c>
      <c r="M1109" s="34">
        <v>107.8173828125</v>
      </c>
      <c r="N1109" s="35">
        <v>4.3999481201171875</v>
      </c>
      <c r="O1109">
        <v>80</v>
      </c>
      <c r="P1109">
        <v>0</v>
      </c>
    </row>
    <row r="1110" spans="1:16" x14ac:dyDescent="0.35">
      <c r="A1110" s="5" t="s">
        <v>11350</v>
      </c>
      <c r="B1110" t="s">
        <v>7016</v>
      </c>
      <c r="C1110" t="s">
        <v>7017</v>
      </c>
      <c r="D1110" t="s">
        <v>7018</v>
      </c>
      <c r="E1110" t="s">
        <v>52</v>
      </c>
      <c r="F1110" s="11" t="s">
        <v>7019</v>
      </c>
      <c r="G1110" s="11" t="s">
        <v>7020</v>
      </c>
      <c r="H1110" t="s">
        <v>18690</v>
      </c>
      <c r="I1110" s="11" t="s">
        <v>66</v>
      </c>
      <c r="J1110">
        <v>5</v>
      </c>
      <c r="K1110" s="34">
        <v>64.175750732421875</v>
      </c>
      <c r="L1110" s="34">
        <v>97.747512817382813</v>
      </c>
      <c r="M1110" s="34">
        <v>85.238777160644531</v>
      </c>
      <c r="N1110" s="35">
        <v>3.468127965927124</v>
      </c>
      <c r="O1110">
        <v>80</v>
      </c>
      <c r="P1110">
        <v>0</v>
      </c>
    </row>
    <row r="1111" spans="1:16" x14ac:dyDescent="0.35">
      <c r="A1111" s="5" t="s">
        <v>11351</v>
      </c>
      <c r="B1111" t="s">
        <v>7016</v>
      </c>
      <c r="C1111" t="s">
        <v>7017</v>
      </c>
      <c r="D1111" t="s">
        <v>7018</v>
      </c>
      <c r="E1111" t="s">
        <v>52</v>
      </c>
      <c r="F1111" s="11" t="s">
        <v>7019</v>
      </c>
      <c r="G1111" s="11" t="s">
        <v>7020</v>
      </c>
      <c r="H1111" t="s">
        <v>18690</v>
      </c>
      <c r="I1111" s="11" t="s">
        <v>66</v>
      </c>
      <c r="J1111">
        <v>6</v>
      </c>
      <c r="K1111" s="34">
        <v>64.172752380371094</v>
      </c>
      <c r="L1111" s="34">
        <v>72.270645141601563</v>
      </c>
      <c r="M1111" s="34">
        <v>62.913383483886719</v>
      </c>
      <c r="N1111" s="35">
        <v>2.5952389240264893</v>
      </c>
      <c r="O1111">
        <v>80</v>
      </c>
      <c r="P1111">
        <v>0</v>
      </c>
    </row>
    <row r="1112" spans="1:16" x14ac:dyDescent="0.35">
      <c r="A1112" s="5" t="s">
        <v>11352</v>
      </c>
      <c r="B1112" t="s">
        <v>7016</v>
      </c>
      <c r="C1112" t="s">
        <v>7017</v>
      </c>
      <c r="D1112" t="s">
        <v>7018</v>
      </c>
      <c r="E1112" t="s">
        <v>52</v>
      </c>
      <c r="F1112" s="11" t="s">
        <v>7019</v>
      </c>
      <c r="G1112" s="11" t="s">
        <v>7020</v>
      </c>
      <c r="H1112" t="s">
        <v>18690</v>
      </c>
      <c r="I1112" s="11" t="s">
        <v>66</v>
      </c>
      <c r="J1112">
        <v>7</v>
      </c>
      <c r="K1112" s="34">
        <v>63.935749053955078</v>
      </c>
      <c r="L1112" s="34">
        <v>46.121753692626953</v>
      </c>
      <c r="M1112" s="34">
        <v>43.932258605957031</v>
      </c>
      <c r="N1112" s="35">
        <v>0.60769480466842651</v>
      </c>
      <c r="O1112">
        <v>80</v>
      </c>
      <c r="P1112">
        <v>0</v>
      </c>
    </row>
    <row r="1113" spans="1:16" x14ac:dyDescent="0.35">
      <c r="A1113" s="5" t="s">
        <v>11353</v>
      </c>
      <c r="B1113" t="s">
        <v>7016</v>
      </c>
      <c r="C1113" t="s">
        <v>7017</v>
      </c>
      <c r="D1113" t="s">
        <v>7018</v>
      </c>
      <c r="E1113" t="s">
        <v>52</v>
      </c>
      <c r="F1113" s="11" t="s">
        <v>7019</v>
      </c>
      <c r="G1113" s="11" t="s">
        <v>7020</v>
      </c>
      <c r="H1113" t="s">
        <v>18690</v>
      </c>
      <c r="I1113" s="11" t="s">
        <v>66</v>
      </c>
      <c r="J1113">
        <v>8</v>
      </c>
      <c r="K1113" s="34">
        <v>65.582748413085938</v>
      </c>
      <c r="L1113" s="34">
        <v>37.175735473632813</v>
      </c>
      <c r="M1113" s="34">
        <v>35.902442932128906</v>
      </c>
      <c r="N1113" s="35">
        <v>0.35336357355117798</v>
      </c>
      <c r="O1113">
        <v>80</v>
      </c>
      <c r="P1113">
        <v>0</v>
      </c>
    </row>
    <row r="1114" spans="1:16" x14ac:dyDescent="0.35">
      <c r="A1114" s="5" t="s">
        <v>11354</v>
      </c>
      <c r="B1114" t="s">
        <v>7016</v>
      </c>
      <c r="C1114" t="s">
        <v>7017</v>
      </c>
      <c r="D1114" t="s">
        <v>7018</v>
      </c>
      <c r="E1114" t="s">
        <v>52</v>
      </c>
      <c r="F1114" s="11" t="s">
        <v>7019</v>
      </c>
      <c r="G1114" s="11" t="s">
        <v>7020</v>
      </c>
      <c r="H1114" t="s">
        <v>18690</v>
      </c>
      <c r="I1114" s="11" t="s">
        <v>66</v>
      </c>
      <c r="J1114">
        <v>9</v>
      </c>
      <c r="K1114" s="34">
        <v>67.823753356933594</v>
      </c>
      <c r="L1114" s="34">
        <v>39.351917266845703</v>
      </c>
      <c r="M1114" s="34">
        <v>38.115776062011719</v>
      </c>
      <c r="N1114" s="35">
        <v>0.34610587358474731</v>
      </c>
      <c r="O1114">
        <v>80</v>
      </c>
      <c r="P1114">
        <v>0</v>
      </c>
    </row>
    <row r="1115" spans="1:16" x14ac:dyDescent="0.35">
      <c r="A1115" s="5" t="s">
        <v>11355</v>
      </c>
      <c r="B1115" t="s">
        <v>7016</v>
      </c>
      <c r="C1115" t="s">
        <v>7017</v>
      </c>
      <c r="D1115" t="s">
        <v>7018</v>
      </c>
      <c r="E1115" t="s">
        <v>52</v>
      </c>
      <c r="F1115" s="11" t="s">
        <v>7019</v>
      </c>
      <c r="G1115" s="11" t="s">
        <v>7020</v>
      </c>
      <c r="H1115" t="s">
        <v>18690</v>
      </c>
      <c r="I1115" s="11" t="s">
        <v>66</v>
      </c>
      <c r="J1115">
        <v>10</v>
      </c>
      <c r="K1115" s="34">
        <v>70.791496276855469</v>
      </c>
      <c r="L1115" s="34">
        <v>45.763954162597656</v>
      </c>
      <c r="M1115" s="34">
        <v>44.363048553466797</v>
      </c>
      <c r="N1115" s="35">
        <v>0.39156344532966614</v>
      </c>
      <c r="O1115">
        <v>80</v>
      </c>
      <c r="P1115">
        <v>0</v>
      </c>
    </row>
    <row r="1116" spans="1:16" x14ac:dyDescent="0.35">
      <c r="A1116" s="5" t="s">
        <v>11356</v>
      </c>
      <c r="B1116" t="s">
        <v>7016</v>
      </c>
      <c r="C1116" t="s">
        <v>7017</v>
      </c>
      <c r="D1116" t="s">
        <v>7018</v>
      </c>
      <c r="E1116" t="s">
        <v>52</v>
      </c>
      <c r="F1116" s="11" t="s">
        <v>7019</v>
      </c>
      <c r="G1116" s="11" t="s">
        <v>7020</v>
      </c>
      <c r="H1116" t="s">
        <v>18690</v>
      </c>
      <c r="I1116" s="11" t="s">
        <v>66</v>
      </c>
      <c r="J1116">
        <v>11</v>
      </c>
      <c r="K1116" s="34">
        <v>73.10150146484375</v>
      </c>
      <c r="L1116" s="34">
        <v>50.529506683349609</v>
      </c>
      <c r="M1116" s="34">
        <v>48.864250183105469</v>
      </c>
      <c r="N1116" s="35">
        <v>0.46357297897338867</v>
      </c>
      <c r="O1116">
        <v>80</v>
      </c>
      <c r="P1116">
        <v>0</v>
      </c>
    </row>
    <row r="1117" spans="1:16" x14ac:dyDescent="0.35">
      <c r="A1117" s="5" t="s">
        <v>11357</v>
      </c>
      <c r="B1117" t="s">
        <v>7016</v>
      </c>
      <c r="C1117" t="s">
        <v>7017</v>
      </c>
      <c r="D1117" t="s">
        <v>7018</v>
      </c>
      <c r="E1117" t="s">
        <v>52</v>
      </c>
      <c r="F1117" s="11" t="s">
        <v>7019</v>
      </c>
      <c r="G1117" s="11" t="s">
        <v>7020</v>
      </c>
      <c r="H1117" t="s">
        <v>18690</v>
      </c>
      <c r="I1117" s="11" t="s">
        <v>66</v>
      </c>
      <c r="J1117">
        <v>12</v>
      </c>
      <c r="K1117" s="34">
        <v>74.404251098632813</v>
      </c>
      <c r="L1117" s="34">
        <v>54.614177703857422</v>
      </c>
      <c r="M1117" s="34">
        <v>52.734352111816406</v>
      </c>
      <c r="N1117" s="35">
        <v>0.5252109169960022</v>
      </c>
      <c r="O1117">
        <v>80</v>
      </c>
      <c r="P1117">
        <v>0</v>
      </c>
    </row>
    <row r="1118" spans="1:16" x14ac:dyDescent="0.35">
      <c r="A1118" s="5" t="s">
        <v>11358</v>
      </c>
      <c r="B1118" t="s">
        <v>7016</v>
      </c>
      <c r="C1118" t="s">
        <v>7017</v>
      </c>
      <c r="D1118" t="s">
        <v>7018</v>
      </c>
      <c r="E1118" t="s">
        <v>52</v>
      </c>
      <c r="F1118" s="11" t="s">
        <v>7019</v>
      </c>
      <c r="G1118" s="11" t="s">
        <v>7020</v>
      </c>
      <c r="H1118" t="s">
        <v>18690</v>
      </c>
      <c r="I1118" s="11" t="s">
        <v>66</v>
      </c>
      <c r="J1118">
        <v>13</v>
      </c>
      <c r="K1118" s="34">
        <v>75.473747253417969</v>
      </c>
      <c r="L1118" s="34">
        <v>59.730667114257813</v>
      </c>
      <c r="M1118" s="34">
        <v>57.673431396484375</v>
      </c>
      <c r="N1118" s="35">
        <v>0.57735836505889893</v>
      </c>
      <c r="O1118">
        <v>80</v>
      </c>
      <c r="P1118">
        <v>0</v>
      </c>
    </row>
    <row r="1119" spans="1:16" x14ac:dyDescent="0.35">
      <c r="A1119" s="5" t="s">
        <v>11359</v>
      </c>
      <c r="B1119" t="s">
        <v>7016</v>
      </c>
      <c r="C1119" t="s">
        <v>7017</v>
      </c>
      <c r="D1119" t="s">
        <v>7018</v>
      </c>
      <c r="E1119" t="s">
        <v>52</v>
      </c>
      <c r="F1119" s="11" t="s">
        <v>7019</v>
      </c>
      <c r="G1119" s="11" t="s">
        <v>7020</v>
      </c>
      <c r="H1119" t="s">
        <v>18690</v>
      </c>
      <c r="I1119" s="11" t="s">
        <v>66</v>
      </c>
      <c r="J1119">
        <v>14</v>
      </c>
      <c r="K1119" s="34">
        <v>76.099998474121094</v>
      </c>
      <c r="L1119" s="34">
        <v>65.447792053222656</v>
      </c>
      <c r="M1119" s="34">
        <v>63.155204772949219</v>
      </c>
      <c r="N1119" s="35">
        <v>0.64607822895050049</v>
      </c>
      <c r="O1119">
        <v>80</v>
      </c>
      <c r="P1119">
        <v>0</v>
      </c>
    </row>
    <row r="1120" spans="1:16" x14ac:dyDescent="0.35">
      <c r="A1120" s="5" t="s">
        <v>11360</v>
      </c>
      <c r="B1120" t="s">
        <v>7016</v>
      </c>
      <c r="C1120" t="s">
        <v>7017</v>
      </c>
      <c r="D1120" t="s">
        <v>7018</v>
      </c>
      <c r="E1120" t="s">
        <v>52</v>
      </c>
      <c r="F1120" s="11" t="s">
        <v>7019</v>
      </c>
      <c r="G1120" s="11" t="s">
        <v>7020</v>
      </c>
      <c r="H1120" t="s">
        <v>18690</v>
      </c>
      <c r="I1120" s="11" t="s">
        <v>66</v>
      </c>
      <c r="J1120">
        <v>15</v>
      </c>
      <c r="K1120" s="34">
        <v>75.968002319335938</v>
      </c>
      <c r="L1120" s="34">
        <v>72.474090576171875</v>
      </c>
      <c r="M1120" s="34">
        <v>69.749519348144531</v>
      </c>
      <c r="N1120" s="35">
        <v>0.76945626735687256</v>
      </c>
      <c r="O1120">
        <v>80</v>
      </c>
      <c r="P1120">
        <v>0</v>
      </c>
    </row>
    <row r="1121" spans="1:16" x14ac:dyDescent="0.35">
      <c r="A1121" s="5" t="s">
        <v>11361</v>
      </c>
      <c r="B1121" t="s">
        <v>7016</v>
      </c>
      <c r="C1121" t="s">
        <v>7017</v>
      </c>
      <c r="D1121" t="s">
        <v>7018</v>
      </c>
      <c r="E1121" t="s">
        <v>52</v>
      </c>
      <c r="F1121" s="11" t="s">
        <v>7019</v>
      </c>
      <c r="G1121" s="11" t="s">
        <v>7020</v>
      </c>
      <c r="H1121" t="s">
        <v>18690</v>
      </c>
      <c r="I1121" s="11" t="s">
        <v>66</v>
      </c>
      <c r="J1121">
        <v>16</v>
      </c>
      <c r="K1121" s="34">
        <v>75.911003112792969</v>
      </c>
      <c r="L1121" s="34">
        <v>79.596954345703125</v>
      </c>
      <c r="M1121" s="34">
        <v>75.769027709960938</v>
      </c>
      <c r="N1121" s="35">
        <v>1.0712822675704956</v>
      </c>
      <c r="O1121">
        <v>80</v>
      </c>
      <c r="P1121">
        <v>0</v>
      </c>
    </row>
    <row r="1122" spans="1:16" x14ac:dyDescent="0.35">
      <c r="A1122" s="5" t="s">
        <v>11362</v>
      </c>
      <c r="B1122" t="s">
        <v>7016</v>
      </c>
      <c r="C1122" t="s">
        <v>7017</v>
      </c>
      <c r="D1122" t="s">
        <v>7018</v>
      </c>
      <c r="E1122" t="s">
        <v>52</v>
      </c>
      <c r="F1122" s="11" t="s">
        <v>7019</v>
      </c>
      <c r="G1122" s="11" t="s">
        <v>7020</v>
      </c>
      <c r="H1122" t="s">
        <v>18690</v>
      </c>
      <c r="I1122" s="11" t="s">
        <v>66</v>
      </c>
      <c r="J1122">
        <v>17</v>
      </c>
      <c r="K1122" s="34">
        <v>75.440750122070313</v>
      </c>
      <c r="L1122" s="34">
        <v>79.774337768554688</v>
      </c>
      <c r="M1122" s="34">
        <v>85.374794006347656</v>
      </c>
      <c r="N1122" s="35">
        <v>1.5586211681365967</v>
      </c>
      <c r="O1122">
        <v>80</v>
      </c>
      <c r="P1122">
        <v>0</v>
      </c>
    </row>
    <row r="1123" spans="1:16" x14ac:dyDescent="0.35">
      <c r="A1123" s="5" t="s">
        <v>11363</v>
      </c>
      <c r="B1123" t="s">
        <v>7016</v>
      </c>
      <c r="C1123" t="s">
        <v>7017</v>
      </c>
      <c r="D1123" t="s">
        <v>7018</v>
      </c>
      <c r="E1123" t="s">
        <v>52</v>
      </c>
      <c r="F1123" s="11" t="s">
        <v>7019</v>
      </c>
      <c r="G1123" s="11" t="s">
        <v>7020</v>
      </c>
      <c r="H1123" t="s">
        <v>18690</v>
      </c>
      <c r="I1123" s="11" t="s">
        <v>66</v>
      </c>
      <c r="J1123">
        <v>18</v>
      </c>
      <c r="K1123" s="34">
        <v>74.60150146484375</v>
      </c>
      <c r="L1123" s="34">
        <v>93.785591125488281</v>
      </c>
      <c r="M1123" s="34">
        <v>99.264274597167969</v>
      </c>
      <c r="N1123" s="35">
        <v>1.5457673072814941</v>
      </c>
      <c r="O1123">
        <v>80</v>
      </c>
      <c r="P1123">
        <v>0</v>
      </c>
    </row>
    <row r="1124" spans="1:16" x14ac:dyDescent="0.35">
      <c r="A1124" s="5" t="s">
        <v>11364</v>
      </c>
      <c r="B1124" t="s">
        <v>7016</v>
      </c>
      <c r="C1124" t="s">
        <v>7017</v>
      </c>
      <c r="D1124" t="s">
        <v>7018</v>
      </c>
      <c r="E1124" t="s">
        <v>52</v>
      </c>
      <c r="F1124" s="11" t="s">
        <v>7019</v>
      </c>
      <c r="G1124" s="11" t="s">
        <v>7020</v>
      </c>
      <c r="H1124" t="s">
        <v>18690</v>
      </c>
      <c r="I1124" s="11" t="s">
        <v>66</v>
      </c>
      <c r="J1124">
        <v>19</v>
      </c>
      <c r="K1124" s="34">
        <v>73.077499389648438</v>
      </c>
      <c r="L1124" s="34">
        <v>109.51948547363281</v>
      </c>
      <c r="M1124" s="34">
        <v>114.71198272705078</v>
      </c>
      <c r="N1124" s="35">
        <v>1.4762198925018311</v>
      </c>
      <c r="O1124">
        <v>80</v>
      </c>
      <c r="P1124">
        <v>0</v>
      </c>
    </row>
    <row r="1125" spans="1:16" x14ac:dyDescent="0.35">
      <c r="A1125" s="5" t="s">
        <v>11365</v>
      </c>
      <c r="B1125" t="s">
        <v>7016</v>
      </c>
      <c r="C1125" t="s">
        <v>7017</v>
      </c>
      <c r="D1125" t="s">
        <v>7018</v>
      </c>
      <c r="E1125" t="s">
        <v>52</v>
      </c>
      <c r="F1125" s="11" t="s">
        <v>7019</v>
      </c>
      <c r="G1125" s="11" t="s">
        <v>7020</v>
      </c>
      <c r="H1125" t="s">
        <v>18690</v>
      </c>
      <c r="I1125" s="11" t="s">
        <v>66</v>
      </c>
      <c r="J1125">
        <v>20</v>
      </c>
      <c r="K1125" s="34">
        <v>70.803497314453125</v>
      </c>
      <c r="L1125" s="34">
        <v>119.18548583984375</v>
      </c>
      <c r="M1125" s="34">
        <v>123.08025360107422</v>
      </c>
      <c r="N1125" s="35">
        <v>1.0892988443374634</v>
      </c>
      <c r="O1125">
        <v>80</v>
      </c>
      <c r="P1125">
        <v>0</v>
      </c>
    </row>
    <row r="1126" spans="1:16" x14ac:dyDescent="0.35">
      <c r="A1126" s="5" t="s">
        <v>11366</v>
      </c>
      <c r="B1126" t="s">
        <v>7016</v>
      </c>
      <c r="C1126" t="s">
        <v>7017</v>
      </c>
      <c r="D1126" t="s">
        <v>7018</v>
      </c>
      <c r="E1126" t="s">
        <v>52</v>
      </c>
      <c r="F1126" s="11" t="s">
        <v>7019</v>
      </c>
      <c r="G1126" s="11" t="s">
        <v>7020</v>
      </c>
      <c r="H1126" t="s">
        <v>18690</v>
      </c>
      <c r="I1126" s="11" t="s">
        <v>66</v>
      </c>
      <c r="J1126">
        <v>21</v>
      </c>
      <c r="K1126" s="34">
        <v>68.672752380371094</v>
      </c>
      <c r="L1126" s="34">
        <v>130.29750061035156</v>
      </c>
      <c r="M1126" s="34">
        <v>135.38130187988281</v>
      </c>
      <c r="N1126" s="35">
        <v>1.4170002937316895</v>
      </c>
      <c r="O1126">
        <v>80</v>
      </c>
      <c r="P1126">
        <v>0</v>
      </c>
    </row>
    <row r="1127" spans="1:16" x14ac:dyDescent="0.35">
      <c r="A1127" s="5" t="s">
        <v>11367</v>
      </c>
      <c r="B1127" t="s">
        <v>7016</v>
      </c>
      <c r="C1127" t="s">
        <v>7017</v>
      </c>
      <c r="D1127" t="s">
        <v>7018</v>
      </c>
      <c r="E1127" t="s">
        <v>52</v>
      </c>
      <c r="F1127" s="11" t="s">
        <v>7019</v>
      </c>
      <c r="G1127" s="11" t="s">
        <v>7020</v>
      </c>
      <c r="H1127" t="s">
        <v>18690</v>
      </c>
      <c r="I1127" s="11" t="s">
        <v>66</v>
      </c>
      <c r="J1127">
        <v>22</v>
      </c>
      <c r="K1127" s="34">
        <v>67.229751586914063</v>
      </c>
      <c r="L1127" s="34">
        <v>161.76924133300781</v>
      </c>
      <c r="M1127" s="34">
        <v>151.31660461425781</v>
      </c>
      <c r="N1127" s="35">
        <v>2.8988995552062988</v>
      </c>
      <c r="O1127">
        <v>80</v>
      </c>
      <c r="P1127">
        <v>0</v>
      </c>
    </row>
    <row r="1128" spans="1:16" x14ac:dyDescent="0.35">
      <c r="A1128" s="5" t="s">
        <v>11368</v>
      </c>
      <c r="B1128" t="s">
        <v>7016</v>
      </c>
      <c r="C1128" t="s">
        <v>7017</v>
      </c>
      <c r="D1128" t="s">
        <v>7018</v>
      </c>
      <c r="E1128" t="s">
        <v>52</v>
      </c>
      <c r="F1128" s="11" t="s">
        <v>7019</v>
      </c>
      <c r="G1128" s="11" t="s">
        <v>7020</v>
      </c>
      <c r="H1128" t="s">
        <v>18690</v>
      </c>
      <c r="I1128" s="11" t="s">
        <v>66</v>
      </c>
      <c r="J1128">
        <v>23</v>
      </c>
      <c r="K1128" s="34">
        <v>66.298995971679688</v>
      </c>
      <c r="L1128" s="34">
        <v>174.49862670898438</v>
      </c>
      <c r="M1128" s="34">
        <v>164.4034423828125</v>
      </c>
      <c r="N1128" s="35">
        <v>2.7989218235015869</v>
      </c>
      <c r="O1128">
        <v>80</v>
      </c>
      <c r="P1128">
        <v>0</v>
      </c>
    </row>
    <row r="1129" spans="1:16" x14ac:dyDescent="0.35">
      <c r="A1129" s="5" t="s">
        <v>11369</v>
      </c>
      <c r="B1129" t="s">
        <v>7016</v>
      </c>
      <c r="C1129" t="s">
        <v>7017</v>
      </c>
      <c r="D1129" t="s">
        <v>7018</v>
      </c>
      <c r="E1129" t="s">
        <v>52</v>
      </c>
      <c r="F1129" s="11" t="s">
        <v>7019</v>
      </c>
      <c r="G1129" s="11" t="s">
        <v>7020</v>
      </c>
      <c r="H1129" t="s">
        <v>18690</v>
      </c>
      <c r="I1129" s="11" t="s">
        <v>66</v>
      </c>
      <c r="J1129">
        <v>24</v>
      </c>
      <c r="K1129" s="34">
        <v>65.78900146484375</v>
      </c>
      <c r="L1129" s="34">
        <v>174.48501586914063</v>
      </c>
      <c r="M1129" s="34">
        <v>164.92681884765625</v>
      </c>
      <c r="N1129" s="35">
        <v>2.6505343914031982</v>
      </c>
      <c r="O1129">
        <v>80</v>
      </c>
      <c r="P1129">
        <v>0</v>
      </c>
    </row>
    <row r="1130" spans="1:16" x14ac:dyDescent="0.35">
      <c r="A1130" s="5" t="s">
        <v>11370</v>
      </c>
      <c r="B1130" t="s">
        <v>7016</v>
      </c>
      <c r="C1130" t="s">
        <v>7017</v>
      </c>
      <c r="D1130" t="s">
        <v>7018</v>
      </c>
      <c r="E1130" t="s">
        <v>52</v>
      </c>
      <c r="F1130" s="11" t="s">
        <v>7019</v>
      </c>
      <c r="G1130" s="11" t="s">
        <v>7020</v>
      </c>
      <c r="H1130" t="s">
        <v>18690</v>
      </c>
      <c r="I1130" s="11" t="s">
        <v>67</v>
      </c>
      <c r="J1130">
        <v>1</v>
      </c>
      <c r="K1130" s="34">
        <v>69.121253967285156</v>
      </c>
      <c r="L1130" s="34">
        <v>194.88957214355469</v>
      </c>
      <c r="M1130" s="34">
        <v>168.42459106445313</v>
      </c>
      <c r="N1130" s="35">
        <v>7.3394870758056641</v>
      </c>
      <c r="O1130">
        <v>80</v>
      </c>
      <c r="P1130">
        <v>0</v>
      </c>
    </row>
    <row r="1131" spans="1:16" x14ac:dyDescent="0.35">
      <c r="A1131" s="5" t="s">
        <v>11371</v>
      </c>
      <c r="B1131" t="s">
        <v>7016</v>
      </c>
      <c r="C1131" t="s">
        <v>7017</v>
      </c>
      <c r="D1131" t="s">
        <v>7018</v>
      </c>
      <c r="E1131" t="s">
        <v>52</v>
      </c>
      <c r="F1131" s="11" t="s">
        <v>7019</v>
      </c>
      <c r="G1131" s="11" t="s">
        <v>7020</v>
      </c>
      <c r="H1131" t="s">
        <v>18690</v>
      </c>
      <c r="I1131" s="11" t="s">
        <v>67</v>
      </c>
      <c r="J1131">
        <v>2</v>
      </c>
      <c r="K1131" s="34">
        <v>68.748497009277344</v>
      </c>
      <c r="L1131" s="34">
        <v>177.32691955566406</v>
      </c>
      <c r="M1131" s="34">
        <v>154.00556945800781</v>
      </c>
      <c r="N1131" s="35">
        <v>6.4635467529296875</v>
      </c>
      <c r="O1131">
        <v>80</v>
      </c>
      <c r="P1131">
        <v>0</v>
      </c>
    </row>
    <row r="1132" spans="1:16" x14ac:dyDescent="0.35">
      <c r="A1132" s="5" t="s">
        <v>11372</v>
      </c>
      <c r="B1132" t="s">
        <v>7016</v>
      </c>
      <c r="C1132" t="s">
        <v>7017</v>
      </c>
      <c r="D1132" t="s">
        <v>7018</v>
      </c>
      <c r="E1132" t="s">
        <v>52</v>
      </c>
      <c r="F1132" s="11" t="s">
        <v>7019</v>
      </c>
      <c r="G1132" s="11" t="s">
        <v>7020</v>
      </c>
      <c r="H1132" t="s">
        <v>18690</v>
      </c>
      <c r="I1132" s="11" t="s">
        <v>67</v>
      </c>
      <c r="J1132">
        <v>3</v>
      </c>
      <c r="K1132" s="34">
        <v>68.026252746582031</v>
      </c>
      <c r="L1132" s="34">
        <v>154.61737060546875</v>
      </c>
      <c r="M1132" s="34">
        <v>134.72323608398438</v>
      </c>
      <c r="N1132" s="35">
        <v>5.5135660171508789</v>
      </c>
      <c r="O1132">
        <v>80</v>
      </c>
      <c r="P1132">
        <v>0</v>
      </c>
    </row>
    <row r="1133" spans="1:16" x14ac:dyDescent="0.35">
      <c r="A1133" s="5" t="s">
        <v>11373</v>
      </c>
      <c r="B1133" t="s">
        <v>7016</v>
      </c>
      <c r="C1133" t="s">
        <v>7017</v>
      </c>
      <c r="D1133" t="s">
        <v>7018</v>
      </c>
      <c r="E1133" t="s">
        <v>52</v>
      </c>
      <c r="F1133" s="11" t="s">
        <v>7019</v>
      </c>
      <c r="G1133" s="11" t="s">
        <v>7020</v>
      </c>
      <c r="H1133" t="s">
        <v>18690</v>
      </c>
      <c r="I1133" s="11" t="s">
        <v>67</v>
      </c>
      <c r="J1133">
        <v>4</v>
      </c>
      <c r="K1133" s="34">
        <v>67.370002746582031</v>
      </c>
      <c r="L1133" s="34">
        <v>128.49795532226563</v>
      </c>
      <c r="M1133" s="34">
        <v>111.95154571533203</v>
      </c>
      <c r="N1133" s="35">
        <v>4.5862293243408203</v>
      </c>
      <c r="O1133">
        <v>80</v>
      </c>
      <c r="P1133">
        <v>0</v>
      </c>
    </row>
    <row r="1134" spans="1:16" x14ac:dyDescent="0.35">
      <c r="A1134" s="5" t="s">
        <v>11374</v>
      </c>
      <c r="B1134" t="s">
        <v>7016</v>
      </c>
      <c r="C1134" t="s">
        <v>7017</v>
      </c>
      <c r="D1134" t="s">
        <v>7018</v>
      </c>
      <c r="E1134" t="s">
        <v>52</v>
      </c>
      <c r="F1134" s="11" t="s">
        <v>7019</v>
      </c>
      <c r="G1134" s="11" t="s">
        <v>7020</v>
      </c>
      <c r="H1134" t="s">
        <v>18690</v>
      </c>
      <c r="I1134" s="11" t="s">
        <v>67</v>
      </c>
      <c r="J1134">
        <v>5</v>
      </c>
      <c r="K1134" s="34">
        <v>67.099998474121094</v>
      </c>
      <c r="L1134" s="34">
        <v>101.52764892578125</v>
      </c>
      <c r="M1134" s="34">
        <v>88.441246032714844</v>
      </c>
      <c r="N1134" s="35">
        <v>3.6271255016326904</v>
      </c>
      <c r="O1134">
        <v>80</v>
      </c>
      <c r="P1134">
        <v>0</v>
      </c>
    </row>
    <row r="1135" spans="1:16" x14ac:dyDescent="0.35">
      <c r="A1135" s="5" t="s">
        <v>11375</v>
      </c>
      <c r="B1135" t="s">
        <v>7016</v>
      </c>
      <c r="C1135" t="s">
        <v>7017</v>
      </c>
      <c r="D1135" t="s">
        <v>7018</v>
      </c>
      <c r="E1135" t="s">
        <v>52</v>
      </c>
      <c r="F1135" s="11" t="s">
        <v>7019</v>
      </c>
      <c r="G1135" s="11" t="s">
        <v>7020</v>
      </c>
      <c r="H1135" t="s">
        <v>18690</v>
      </c>
      <c r="I1135" s="11" t="s">
        <v>67</v>
      </c>
      <c r="J1135">
        <v>6</v>
      </c>
      <c r="K1135" s="34">
        <v>66.91925048828125</v>
      </c>
      <c r="L1135" s="34">
        <v>75.076133728027344</v>
      </c>
      <c r="M1135" s="34">
        <v>65.196800231933594</v>
      </c>
      <c r="N1135" s="35">
        <v>2.7386672496795654</v>
      </c>
      <c r="O1135">
        <v>80</v>
      </c>
      <c r="P1135">
        <v>0</v>
      </c>
    </row>
    <row r="1136" spans="1:16" x14ac:dyDescent="0.35">
      <c r="A1136" s="5" t="s">
        <v>11376</v>
      </c>
      <c r="B1136" t="s">
        <v>7016</v>
      </c>
      <c r="C1136" t="s">
        <v>7017</v>
      </c>
      <c r="D1136" t="s">
        <v>7018</v>
      </c>
      <c r="E1136" t="s">
        <v>52</v>
      </c>
      <c r="F1136" s="11" t="s">
        <v>7019</v>
      </c>
      <c r="G1136" s="11" t="s">
        <v>7020</v>
      </c>
      <c r="H1136" t="s">
        <v>18690</v>
      </c>
      <c r="I1136" s="11" t="s">
        <v>67</v>
      </c>
      <c r="J1136">
        <v>7</v>
      </c>
      <c r="K1136" s="34">
        <v>66.75274658203125</v>
      </c>
      <c r="L1136" s="34">
        <v>47.930076599121094</v>
      </c>
      <c r="M1136" s="34">
        <v>45.178184509277344</v>
      </c>
      <c r="N1136" s="35">
        <v>0.77000284194946289</v>
      </c>
      <c r="O1136">
        <v>80</v>
      </c>
      <c r="P1136">
        <v>0</v>
      </c>
    </row>
    <row r="1137" spans="1:16" x14ac:dyDescent="0.35">
      <c r="A1137" s="5" t="s">
        <v>11377</v>
      </c>
      <c r="B1137" t="s">
        <v>7016</v>
      </c>
      <c r="C1137" t="s">
        <v>7017</v>
      </c>
      <c r="D1137" t="s">
        <v>7018</v>
      </c>
      <c r="E1137" t="s">
        <v>52</v>
      </c>
      <c r="F1137" s="11" t="s">
        <v>7019</v>
      </c>
      <c r="G1137" s="11" t="s">
        <v>7020</v>
      </c>
      <c r="H1137" t="s">
        <v>18690</v>
      </c>
      <c r="I1137" s="11" t="s">
        <v>67</v>
      </c>
      <c r="J1137">
        <v>8</v>
      </c>
      <c r="K1137" s="34">
        <v>67.537254333496094</v>
      </c>
      <c r="L1137" s="34">
        <v>38.775413513183594</v>
      </c>
      <c r="M1137" s="34">
        <v>37.028648376464844</v>
      </c>
      <c r="N1137" s="35">
        <v>0.49228644371032715</v>
      </c>
      <c r="O1137">
        <v>80</v>
      </c>
      <c r="P1137">
        <v>0</v>
      </c>
    </row>
    <row r="1138" spans="1:16" x14ac:dyDescent="0.35">
      <c r="A1138" s="5" t="s">
        <v>11378</v>
      </c>
      <c r="B1138" t="s">
        <v>7016</v>
      </c>
      <c r="C1138" t="s">
        <v>7017</v>
      </c>
      <c r="D1138" t="s">
        <v>7018</v>
      </c>
      <c r="E1138" t="s">
        <v>52</v>
      </c>
      <c r="F1138" s="11" t="s">
        <v>7019</v>
      </c>
      <c r="G1138" s="11" t="s">
        <v>7020</v>
      </c>
      <c r="H1138" t="s">
        <v>18690</v>
      </c>
      <c r="I1138" s="11" t="s">
        <v>67</v>
      </c>
      <c r="J1138">
        <v>9</v>
      </c>
      <c r="K1138" s="34">
        <v>70.506500244140625</v>
      </c>
      <c r="L1138" s="34">
        <v>41.363933563232422</v>
      </c>
      <c r="M1138" s="34">
        <v>39.679763793945313</v>
      </c>
      <c r="N1138" s="35">
        <v>0.47798767685890198</v>
      </c>
      <c r="O1138">
        <v>80</v>
      </c>
      <c r="P1138">
        <v>0</v>
      </c>
    </row>
    <row r="1139" spans="1:16" x14ac:dyDescent="0.35">
      <c r="A1139" s="5" t="s">
        <v>11379</v>
      </c>
      <c r="B1139" t="s">
        <v>7016</v>
      </c>
      <c r="C1139" t="s">
        <v>7017</v>
      </c>
      <c r="D1139" t="s">
        <v>7018</v>
      </c>
      <c r="E1139" t="s">
        <v>52</v>
      </c>
      <c r="F1139" s="11" t="s">
        <v>7019</v>
      </c>
      <c r="G1139" s="11" t="s">
        <v>7020</v>
      </c>
      <c r="H1139" t="s">
        <v>18690</v>
      </c>
      <c r="I1139" s="11" t="s">
        <v>67</v>
      </c>
      <c r="J1139">
        <v>10</v>
      </c>
      <c r="K1139" s="34">
        <v>74.283500671386719</v>
      </c>
      <c r="L1139" s="34">
        <v>48.092578887939453</v>
      </c>
      <c r="M1139" s="34">
        <v>46.128101348876953</v>
      </c>
      <c r="N1139" s="35">
        <v>0.5601574182510376</v>
      </c>
      <c r="O1139">
        <v>80</v>
      </c>
      <c r="P1139">
        <v>0</v>
      </c>
    </row>
    <row r="1140" spans="1:16" x14ac:dyDescent="0.35">
      <c r="A1140" s="5" t="s">
        <v>11380</v>
      </c>
      <c r="B1140" t="s">
        <v>7016</v>
      </c>
      <c r="C1140" t="s">
        <v>7017</v>
      </c>
      <c r="D1140" t="s">
        <v>7018</v>
      </c>
      <c r="E1140" t="s">
        <v>52</v>
      </c>
      <c r="F1140" s="11" t="s">
        <v>7019</v>
      </c>
      <c r="G1140" s="11" t="s">
        <v>7020</v>
      </c>
      <c r="H1140" t="s">
        <v>18690</v>
      </c>
      <c r="I1140" s="11" t="s">
        <v>67</v>
      </c>
      <c r="J1140">
        <v>11</v>
      </c>
      <c r="K1140" s="34">
        <v>77.444000244140625</v>
      </c>
      <c r="L1140" s="34">
        <v>52.835231781005859</v>
      </c>
      <c r="M1140" s="34">
        <v>50.393733978271484</v>
      </c>
      <c r="N1140" s="35">
        <v>0.68978136777877808</v>
      </c>
      <c r="O1140">
        <v>80</v>
      </c>
      <c r="P1140">
        <v>0</v>
      </c>
    </row>
    <row r="1141" spans="1:16" x14ac:dyDescent="0.35">
      <c r="A1141" s="5" t="s">
        <v>11381</v>
      </c>
      <c r="B1141" t="s">
        <v>7016</v>
      </c>
      <c r="C1141" t="s">
        <v>7017</v>
      </c>
      <c r="D1141" t="s">
        <v>7018</v>
      </c>
      <c r="E1141" t="s">
        <v>52</v>
      </c>
      <c r="F1141" s="11" t="s">
        <v>7019</v>
      </c>
      <c r="G1141" s="11" t="s">
        <v>7020</v>
      </c>
      <c r="H1141" t="s">
        <v>18690</v>
      </c>
      <c r="I1141" s="11" t="s">
        <v>67</v>
      </c>
      <c r="J1141">
        <v>12</v>
      </c>
      <c r="K1141" s="34">
        <v>79.082748413085938</v>
      </c>
      <c r="L1141" s="34">
        <v>56.667049407958984</v>
      </c>
      <c r="M1141" s="34">
        <v>53.686649322509766</v>
      </c>
      <c r="N1141" s="35">
        <v>0.83406680822372437</v>
      </c>
      <c r="O1141">
        <v>80</v>
      </c>
      <c r="P1141">
        <v>0</v>
      </c>
    </row>
    <row r="1142" spans="1:16" x14ac:dyDescent="0.35">
      <c r="A1142" s="5" t="s">
        <v>11382</v>
      </c>
      <c r="B1142" t="s">
        <v>7016</v>
      </c>
      <c r="C1142" t="s">
        <v>7017</v>
      </c>
      <c r="D1142" t="s">
        <v>7018</v>
      </c>
      <c r="E1142" t="s">
        <v>52</v>
      </c>
      <c r="F1142" s="11" t="s">
        <v>7019</v>
      </c>
      <c r="G1142" s="11" t="s">
        <v>7020</v>
      </c>
      <c r="H1142" t="s">
        <v>18690</v>
      </c>
      <c r="I1142" s="11" t="s">
        <v>67</v>
      </c>
      <c r="J1142">
        <v>13</v>
      </c>
      <c r="K1142" s="34">
        <v>81.407752990722656</v>
      </c>
      <c r="L1142" s="34">
        <v>61.208992004394531</v>
      </c>
      <c r="M1142" s="34">
        <v>57.571830749511719</v>
      </c>
      <c r="N1142" s="35">
        <v>1.0113615989685059</v>
      </c>
      <c r="O1142">
        <v>80</v>
      </c>
      <c r="P1142">
        <v>0</v>
      </c>
    </row>
    <row r="1143" spans="1:16" x14ac:dyDescent="0.35">
      <c r="A1143" s="5" t="s">
        <v>11383</v>
      </c>
      <c r="B1143" t="s">
        <v>7016</v>
      </c>
      <c r="C1143" t="s">
        <v>7017</v>
      </c>
      <c r="D1143" t="s">
        <v>7018</v>
      </c>
      <c r="E1143" t="s">
        <v>52</v>
      </c>
      <c r="F1143" s="11" t="s">
        <v>7019</v>
      </c>
      <c r="G1143" s="11" t="s">
        <v>7020</v>
      </c>
      <c r="H1143" t="s">
        <v>18690</v>
      </c>
      <c r="I1143" s="11" t="s">
        <v>67</v>
      </c>
      <c r="J1143">
        <v>14</v>
      </c>
      <c r="K1143" s="34">
        <v>82.221504211425781</v>
      </c>
      <c r="L1143" s="34">
        <v>66.978309631347656</v>
      </c>
      <c r="M1143" s="34">
        <v>62.862796783447266</v>
      </c>
      <c r="N1143" s="35">
        <v>1.1510177850723267</v>
      </c>
      <c r="O1143">
        <v>80</v>
      </c>
      <c r="P1143">
        <v>0</v>
      </c>
    </row>
    <row r="1144" spans="1:16" x14ac:dyDescent="0.35">
      <c r="A1144" s="5" t="s">
        <v>11384</v>
      </c>
      <c r="B1144" t="s">
        <v>7016</v>
      </c>
      <c r="C1144" t="s">
        <v>7017</v>
      </c>
      <c r="D1144" t="s">
        <v>7018</v>
      </c>
      <c r="E1144" t="s">
        <v>52</v>
      </c>
      <c r="F1144" s="11" t="s">
        <v>7019</v>
      </c>
      <c r="G1144" s="11" t="s">
        <v>7020</v>
      </c>
      <c r="H1144" t="s">
        <v>18690</v>
      </c>
      <c r="I1144" s="11" t="s">
        <v>67</v>
      </c>
      <c r="J1144">
        <v>15</v>
      </c>
      <c r="K1144" s="34">
        <v>82.264999389648438</v>
      </c>
      <c r="L1144" s="34">
        <v>74.051307678222656</v>
      </c>
      <c r="M1144" s="34">
        <v>69.320198059082031</v>
      </c>
      <c r="N1144" s="35">
        <v>1.3249093294143677</v>
      </c>
      <c r="O1144">
        <v>80</v>
      </c>
      <c r="P1144">
        <v>0</v>
      </c>
    </row>
    <row r="1145" spans="1:16" x14ac:dyDescent="0.35">
      <c r="A1145" s="5" t="s">
        <v>11385</v>
      </c>
      <c r="B1145" t="s">
        <v>7016</v>
      </c>
      <c r="C1145" t="s">
        <v>7017</v>
      </c>
      <c r="D1145" t="s">
        <v>7018</v>
      </c>
      <c r="E1145" t="s">
        <v>52</v>
      </c>
      <c r="F1145" s="11" t="s">
        <v>7019</v>
      </c>
      <c r="G1145" s="11" t="s">
        <v>7020</v>
      </c>
      <c r="H1145" t="s">
        <v>18690</v>
      </c>
      <c r="I1145" s="11" t="s">
        <v>67</v>
      </c>
      <c r="J1145">
        <v>16</v>
      </c>
      <c r="K1145" s="34">
        <v>81.795501708984375</v>
      </c>
      <c r="L1145" s="34">
        <v>81.257255554199219</v>
      </c>
      <c r="M1145" s="34">
        <v>75.305442810058594</v>
      </c>
      <c r="N1145" s="35">
        <v>1.6637929677963257</v>
      </c>
      <c r="O1145">
        <v>80</v>
      </c>
      <c r="P1145">
        <v>0</v>
      </c>
    </row>
    <row r="1146" spans="1:16" x14ac:dyDescent="0.35">
      <c r="A1146" s="5" t="s">
        <v>11386</v>
      </c>
      <c r="B1146" t="s">
        <v>7016</v>
      </c>
      <c r="C1146" t="s">
        <v>7017</v>
      </c>
      <c r="D1146" t="s">
        <v>7018</v>
      </c>
      <c r="E1146" t="s">
        <v>52</v>
      </c>
      <c r="F1146" s="11" t="s">
        <v>7019</v>
      </c>
      <c r="G1146" s="11" t="s">
        <v>7020</v>
      </c>
      <c r="H1146" t="s">
        <v>18690</v>
      </c>
      <c r="I1146" s="11" t="s">
        <v>67</v>
      </c>
      <c r="J1146">
        <v>17</v>
      </c>
      <c r="K1146" s="34">
        <v>80.686996459960938</v>
      </c>
      <c r="L1146" s="34">
        <v>81.439720153808594</v>
      </c>
      <c r="M1146" s="34">
        <v>74.898399353027344</v>
      </c>
      <c r="N1146" s="35">
        <v>4.5278096199035645</v>
      </c>
      <c r="O1146">
        <v>80</v>
      </c>
      <c r="P1146">
        <v>0</v>
      </c>
    </row>
    <row r="1147" spans="1:16" x14ac:dyDescent="0.35">
      <c r="A1147" s="5" t="s">
        <v>11387</v>
      </c>
      <c r="B1147" t="s">
        <v>7016</v>
      </c>
      <c r="C1147" t="s">
        <v>7017</v>
      </c>
      <c r="D1147" t="s">
        <v>7018</v>
      </c>
      <c r="E1147" t="s">
        <v>52</v>
      </c>
      <c r="F1147" s="11" t="s">
        <v>7019</v>
      </c>
      <c r="G1147" s="11" t="s">
        <v>7020</v>
      </c>
      <c r="H1147" t="s">
        <v>18690</v>
      </c>
      <c r="I1147" s="11" t="s">
        <v>67</v>
      </c>
      <c r="J1147">
        <v>18</v>
      </c>
      <c r="K1147" s="34">
        <v>79.748001098632813</v>
      </c>
      <c r="L1147" s="34">
        <v>95.643478393554688</v>
      </c>
      <c r="M1147" s="34">
        <v>87.013710021972656</v>
      </c>
      <c r="N1147" s="35">
        <v>5.2743854522705078</v>
      </c>
      <c r="O1147">
        <v>80</v>
      </c>
      <c r="P1147">
        <v>0</v>
      </c>
    </row>
    <row r="1148" spans="1:16" x14ac:dyDescent="0.35">
      <c r="A1148" s="5" t="s">
        <v>11388</v>
      </c>
      <c r="B1148" t="s">
        <v>7016</v>
      </c>
      <c r="C1148" t="s">
        <v>7017</v>
      </c>
      <c r="D1148" t="s">
        <v>7018</v>
      </c>
      <c r="E1148" t="s">
        <v>52</v>
      </c>
      <c r="F1148" s="11" t="s">
        <v>7019</v>
      </c>
      <c r="G1148" s="11" t="s">
        <v>7020</v>
      </c>
      <c r="H1148" t="s">
        <v>18690</v>
      </c>
      <c r="I1148" s="11" t="s">
        <v>67</v>
      </c>
      <c r="J1148">
        <v>19</v>
      </c>
      <c r="K1148" s="34">
        <v>78.095001220703125</v>
      </c>
      <c r="L1148" s="34">
        <v>112.29327392578125</v>
      </c>
      <c r="M1148" s="34">
        <v>75.103599548339844</v>
      </c>
      <c r="N1148" s="35">
        <v>10.30145263671875</v>
      </c>
      <c r="O1148">
        <v>80</v>
      </c>
      <c r="P1148">
        <v>0</v>
      </c>
    </row>
    <row r="1149" spans="1:16" x14ac:dyDescent="0.35">
      <c r="A1149" s="5" t="s">
        <v>11389</v>
      </c>
      <c r="B1149" t="s">
        <v>7016</v>
      </c>
      <c r="C1149" t="s">
        <v>7017</v>
      </c>
      <c r="D1149" t="s">
        <v>7018</v>
      </c>
      <c r="E1149" t="s">
        <v>52</v>
      </c>
      <c r="F1149" s="11" t="s">
        <v>7019</v>
      </c>
      <c r="G1149" s="11" t="s">
        <v>7020</v>
      </c>
      <c r="H1149" t="s">
        <v>18690</v>
      </c>
      <c r="I1149" s="11" t="s">
        <v>67</v>
      </c>
      <c r="J1149">
        <v>20</v>
      </c>
      <c r="K1149" s="34">
        <v>75.662002563476563</v>
      </c>
      <c r="L1149" s="34">
        <v>123.44393157958984</v>
      </c>
      <c r="M1149" s="34">
        <v>82.452217102050781</v>
      </c>
      <c r="N1149" s="35">
        <v>11.37347412109375</v>
      </c>
      <c r="O1149">
        <v>80</v>
      </c>
      <c r="P1149">
        <v>0</v>
      </c>
    </row>
    <row r="1150" spans="1:16" x14ac:dyDescent="0.35">
      <c r="A1150" s="5" t="s">
        <v>11390</v>
      </c>
      <c r="B1150" t="s">
        <v>7016</v>
      </c>
      <c r="C1150" t="s">
        <v>7017</v>
      </c>
      <c r="D1150" t="s">
        <v>7018</v>
      </c>
      <c r="E1150" t="s">
        <v>52</v>
      </c>
      <c r="F1150" s="11" t="s">
        <v>7019</v>
      </c>
      <c r="G1150" s="11" t="s">
        <v>7020</v>
      </c>
      <c r="H1150" t="s">
        <v>18690</v>
      </c>
      <c r="I1150" s="11" t="s">
        <v>67</v>
      </c>
      <c r="J1150">
        <v>21</v>
      </c>
      <c r="K1150" s="34">
        <v>73.301750183105469</v>
      </c>
      <c r="L1150" s="34">
        <v>134.98703002929688</v>
      </c>
      <c r="M1150" s="34">
        <v>106.03477478027344</v>
      </c>
      <c r="N1150" s="35">
        <v>10.423676490783691</v>
      </c>
      <c r="O1150">
        <v>80</v>
      </c>
      <c r="P1150">
        <v>0</v>
      </c>
    </row>
    <row r="1151" spans="1:16" x14ac:dyDescent="0.35">
      <c r="A1151" s="5" t="s">
        <v>11391</v>
      </c>
      <c r="B1151" t="s">
        <v>7016</v>
      </c>
      <c r="C1151" t="s">
        <v>7017</v>
      </c>
      <c r="D1151" t="s">
        <v>7018</v>
      </c>
      <c r="E1151" t="s">
        <v>52</v>
      </c>
      <c r="F1151" s="11" t="s">
        <v>7019</v>
      </c>
      <c r="G1151" s="11" t="s">
        <v>7020</v>
      </c>
      <c r="H1151" t="s">
        <v>18690</v>
      </c>
      <c r="I1151" s="11" t="s">
        <v>67</v>
      </c>
      <c r="J1151">
        <v>22</v>
      </c>
      <c r="K1151" s="34">
        <v>72.154998779296875</v>
      </c>
      <c r="L1151" s="34">
        <v>167.34782409667969</v>
      </c>
      <c r="M1151" s="34">
        <v>155.56793212890625</v>
      </c>
      <c r="N1151" s="35">
        <v>3.2776286602020264</v>
      </c>
      <c r="O1151">
        <v>80</v>
      </c>
      <c r="P1151">
        <v>0</v>
      </c>
    </row>
    <row r="1152" spans="1:16" x14ac:dyDescent="0.35">
      <c r="A1152" s="5" t="s">
        <v>11392</v>
      </c>
      <c r="B1152" t="s">
        <v>7016</v>
      </c>
      <c r="C1152" t="s">
        <v>7017</v>
      </c>
      <c r="D1152" t="s">
        <v>7018</v>
      </c>
      <c r="E1152" t="s">
        <v>52</v>
      </c>
      <c r="F1152" s="11" t="s">
        <v>7019</v>
      </c>
      <c r="G1152" s="11" t="s">
        <v>7020</v>
      </c>
      <c r="H1152" t="s">
        <v>18690</v>
      </c>
      <c r="I1152" s="11" t="s">
        <v>67</v>
      </c>
      <c r="J1152">
        <v>23</v>
      </c>
      <c r="K1152" s="34">
        <v>71.24224853515625</v>
      </c>
      <c r="L1152" s="34">
        <v>180.90802001953125</v>
      </c>
      <c r="M1152" s="34">
        <v>169.75636291503906</v>
      </c>
      <c r="N1152" s="35">
        <v>3.1101393699645996</v>
      </c>
      <c r="O1152">
        <v>80</v>
      </c>
      <c r="P1152">
        <v>0</v>
      </c>
    </row>
    <row r="1153" spans="1:16" x14ac:dyDescent="0.35">
      <c r="A1153" s="5" t="s">
        <v>11393</v>
      </c>
      <c r="B1153" t="s">
        <v>7016</v>
      </c>
      <c r="C1153" t="s">
        <v>7017</v>
      </c>
      <c r="D1153" t="s">
        <v>7018</v>
      </c>
      <c r="E1153" t="s">
        <v>52</v>
      </c>
      <c r="F1153" s="11" t="s">
        <v>7019</v>
      </c>
      <c r="G1153" s="11" t="s">
        <v>7020</v>
      </c>
      <c r="H1153" t="s">
        <v>18690</v>
      </c>
      <c r="I1153" s="11" t="s">
        <v>67</v>
      </c>
      <c r="J1153">
        <v>24</v>
      </c>
      <c r="K1153" s="34">
        <v>70.583747863769531</v>
      </c>
      <c r="L1153" s="34">
        <v>181.34306335449219</v>
      </c>
      <c r="M1153" s="34">
        <v>171.75749206542969</v>
      </c>
      <c r="N1153" s="35">
        <v>2.6937780380249023</v>
      </c>
      <c r="O1153">
        <v>80</v>
      </c>
      <c r="P1153">
        <v>0</v>
      </c>
    </row>
    <row r="1154" spans="1:16" x14ac:dyDescent="0.35">
      <c r="A1154" s="5" t="s">
        <v>11394</v>
      </c>
      <c r="B1154" t="s">
        <v>7016</v>
      </c>
      <c r="C1154" t="s">
        <v>7017</v>
      </c>
      <c r="D1154" t="s">
        <v>7018</v>
      </c>
      <c r="E1154" t="s">
        <v>52</v>
      </c>
      <c r="F1154" s="11" t="s">
        <v>7019</v>
      </c>
      <c r="G1154" s="11" t="s">
        <v>7020</v>
      </c>
      <c r="H1154" t="s">
        <v>18690</v>
      </c>
      <c r="I1154" s="11" t="s">
        <v>68</v>
      </c>
      <c r="J1154">
        <v>1</v>
      </c>
      <c r="K1154" s="34">
        <v>69.501335144042969</v>
      </c>
      <c r="L1154" s="34">
        <v>193.02345275878906</v>
      </c>
      <c r="M1154" s="34">
        <v>167.03620910644531</v>
      </c>
      <c r="N1154" s="35">
        <v>7.2683076858520508</v>
      </c>
      <c r="O1154">
        <v>80</v>
      </c>
      <c r="P1154">
        <v>0</v>
      </c>
    </row>
    <row r="1155" spans="1:16" x14ac:dyDescent="0.35">
      <c r="A1155" s="5" t="s">
        <v>11395</v>
      </c>
      <c r="B1155" t="s">
        <v>7016</v>
      </c>
      <c r="C1155" t="s">
        <v>7017</v>
      </c>
      <c r="D1155" t="s">
        <v>7018</v>
      </c>
      <c r="E1155" t="s">
        <v>52</v>
      </c>
      <c r="F1155" s="11" t="s">
        <v>7019</v>
      </c>
      <c r="G1155" s="11" t="s">
        <v>7020</v>
      </c>
      <c r="H1155" t="s">
        <v>18690</v>
      </c>
      <c r="I1155" s="11" t="s">
        <v>68</v>
      </c>
      <c r="J1155">
        <v>2</v>
      </c>
      <c r="K1155" s="34">
        <v>69.31402587890625</v>
      </c>
      <c r="L1155" s="34">
        <v>177.56895446777344</v>
      </c>
      <c r="M1155" s="34">
        <v>154.53369140625</v>
      </c>
      <c r="N1155" s="35">
        <v>6.4385833740234375</v>
      </c>
      <c r="O1155">
        <v>80</v>
      </c>
      <c r="P1155">
        <v>0</v>
      </c>
    </row>
    <row r="1156" spans="1:16" x14ac:dyDescent="0.35">
      <c r="A1156" s="5" t="s">
        <v>11396</v>
      </c>
      <c r="B1156" t="s">
        <v>7016</v>
      </c>
      <c r="C1156" t="s">
        <v>7017</v>
      </c>
      <c r="D1156" t="s">
        <v>7018</v>
      </c>
      <c r="E1156" t="s">
        <v>52</v>
      </c>
      <c r="F1156" s="11" t="s">
        <v>7019</v>
      </c>
      <c r="G1156" s="11" t="s">
        <v>7020</v>
      </c>
      <c r="H1156" t="s">
        <v>18690</v>
      </c>
      <c r="I1156" s="11" t="s">
        <v>68</v>
      </c>
      <c r="J1156">
        <v>3</v>
      </c>
      <c r="K1156" s="34">
        <v>68.769660949707031</v>
      </c>
      <c r="L1156" s="34">
        <v>155.29443359375</v>
      </c>
      <c r="M1156" s="34">
        <v>135.60992431640625</v>
      </c>
      <c r="N1156" s="35">
        <v>5.4848918914794922</v>
      </c>
      <c r="O1156">
        <v>80</v>
      </c>
      <c r="P1156">
        <v>0</v>
      </c>
    </row>
    <row r="1157" spans="1:16" x14ac:dyDescent="0.35">
      <c r="A1157" s="5" t="s">
        <v>11397</v>
      </c>
      <c r="B1157" t="s">
        <v>7016</v>
      </c>
      <c r="C1157" t="s">
        <v>7017</v>
      </c>
      <c r="D1157" t="s">
        <v>7018</v>
      </c>
      <c r="E1157" t="s">
        <v>52</v>
      </c>
      <c r="F1157" s="11" t="s">
        <v>7019</v>
      </c>
      <c r="G1157" s="11" t="s">
        <v>7020</v>
      </c>
      <c r="H1157" t="s">
        <v>18690</v>
      </c>
      <c r="I1157" s="11" t="s">
        <v>68</v>
      </c>
      <c r="J1157">
        <v>4</v>
      </c>
      <c r="K1157" s="34">
        <v>68.018417358398438</v>
      </c>
      <c r="L1157" s="34">
        <v>130.47998046875</v>
      </c>
      <c r="M1157" s="34">
        <v>114.06653594970703</v>
      </c>
      <c r="N1157" s="35">
        <v>4.5629110336303711</v>
      </c>
      <c r="O1157">
        <v>80</v>
      </c>
      <c r="P1157">
        <v>0</v>
      </c>
    </row>
    <row r="1158" spans="1:16" x14ac:dyDescent="0.35">
      <c r="A1158" s="5" t="s">
        <v>11398</v>
      </c>
      <c r="B1158" t="s">
        <v>7016</v>
      </c>
      <c r="C1158" t="s">
        <v>7017</v>
      </c>
      <c r="D1158" t="s">
        <v>7018</v>
      </c>
      <c r="E1158" t="s">
        <v>52</v>
      </c>
      <c r="F1158" s="11" t="s">
        <v>7019</v>
      </c>
      <c r="G1158" s="11" t="s">
        <v>7020</v>
      </c>
      <c r="H1158" t="s">
        <v>18690</v>
      </c>
      <c r="I1158" s="11" t="s">
        <v>68</v>
      </c>
      <c r="J1158">
        <v>5</v>
      </c>
      <c r="K1158" s="34">
        <v>67.091117858886719</v>
      </c>
      <c r="L1158" s="34">
        <v>104.62882995605469</v>
      </c>
      <c r="M1158" s="34">
        <v>91.466903686523438</v>
      </c>
      <c r="N1158" s="35">
        <v>3.6549575328826904</v>
      </c>
      <c r="O1158">
        <v>80</v>
      </c>
      <c r="P1158">
        <v>0</v>
      </c>
    </row>
    <row r="1159" spans="1:16" x14ac:dyDescent="0.35">
      <c r="A1159" s="5" t="s">
        <v>11399</v>
      </c>
      <c r="B1159" t="s">
        <v>7016</v>
      </c>
      <c r="C1159" t="s">
        <v>7017</v>
      </c>
      <c r="D1159" t="s">
        <v>7018</v>
      </c>
      <c r="E1159" t="s">
        <v>52</v>
      </c>
      <c r="F1159" s="11" t="s">
        <v>7019</v>
      </c>
      <c r="G1159" s="11" t="s">
        <v>7020</v>
      </c>
      <c r="H1159" t="s">
        <v>18690</v>
      </c>
      <c r="I1159" s="11" t="s">
        <v>68</v>
      </c>
      <c r="J1159">
        <v>6</v>
      </c>
      <c r="K1159" s="34">
        <v>66.800277709960938</v>
      </c>
      <c r="L1159" s="34">
        <v>79.154144287109375</v>
      </c>
      <c r="M1159" s="34">
        <v>69.17047119140625</v>
      </c>
      <c r="N1159" s="35">
        <v>2.7705528736114502</v>
      </c>
      <c r="O1159">
        <v>80</v>
      </c>
      <c r="P1159">
        <v>0</v>
      </c>
    </row>
    <row r="1160" spans="1:16" x14ac:dyDescent="0.35">
      <c r="A1160" s="5" t="s">
        <v>11400</v>
      </c>
      <c r="B1160" t="s">
        <v>7016</v>
      </c>
      <c r="C1160" t="s">
        <v>7017</v>
      </c>
      <c r="D1160" t="s">
        <v>7018</v>
      </c>
      <c r="E1160" t="s">
        <v>52</v>
      </c>
      <c r="F1160" s="11" t="s">
        <v>7019</v>
      </c>
      <c r="G1160" s="11" t="s">
        <v>7020</v>
      </c>
      <c r="H1160" t="s">
        <v>18690</v>
      </c>
      <c r="I1160" s="11" t="s">
        <v>68</v>
      </c>
      <c r="J1160">
        <v>7</v>
      </c>
      <c r="K1160" s="34">
        <v>67.052833557128906</v>
      </c>
      <c r="L1160" s="34">
        <v>53.608772277832031</v>
      </c>
      <c r="M1160" s="34">
        <v>49.147724151611328</v>
      </c>
      <c r="N1160" s="35">
        <v>1.3841288089752197</v>
      </c>
      <c r="O1160">
        <v>80</v>
      </c>
      <c r="P1160">
        <v>0</v>
      </c>
    </row>
    <row r="1161" spans="1:16" x14ac:dyDescent="0.35">
      <c r="A1161" s="5" t="s">
        <v>11401</v>
      </c>
      <c r="B1161" t="s">
        <v>7016</v>
      </c>
      <c r="C1161" t="s">
        <v>7017</v>
      </c>
      <c r="D1161" t="s">
        <v>7018</v>
      </c>
      <c r="E1161" t="s">
        <v>52</v>
      </c>
      <c r="F1161" s="11" t="s">
        <v>7019</v>
      </c>
      <c r="G1161" s="11" t="s">
        <v>7020</v>
      </c>
      <c r="H1161" t="s">
        <v>18690</v>
      </c>
      <c r="I1161" s="11" t="s">
        <v>68</v>
      </c>
      <c r="J1161">
        <v>8</v>
      </c>
      <c r="K1161" s="34">
        <v>67.807632446289063</v>
      </c>
      <c r="L1161" s="34">
        <v>43.966350555419922</v>
      </c>
      <c r="M1161" s="34">
        <v>40.664833068847656</v>
      </c>
      <c r="N1161" s="35">
        <v>1.0609054565429688</v>
      </c>
      <c r="O1161">
        <v>80</v>
      </c>
      <c r="P1161">
        <v>0</v>
      </c>
    </row>
    <row r="1162" spans="1:16" x14ac:dyDescent="0.35">
      <c r="A1162" s="5" t="s">
        <v>11402</v>
      </c>
      <c r="B1162" t="s">
        <v>7016</v>
      </c>
      <c r="C1162" t="s">
        <v>7017</v>
      </c>
      <c r="D1162" t="s">
        <v>7018</v>
      </c>
      <c r="E1162" t="s">
        <v>52</v>
      </c>
      <c r="F1162" s="11" t="s">
        <v>7019</v>
      </c>
      <c r="G1162" s="11" t="s">
        <v>7020</v>
      </c>
      <c r="H1162" t="s">
        <v>18690</v>
      </c>
      <c r="I1162" s="11" t="s">
        <v>68</v>
      </c>
      <c r="J1162">
        <v>9</v>
      </c>
      <c r="K1162" s="34">
        <v>71.768638610839844</v>
      </c>
      <c r="L1162" s="34">
        <v>46.003807067871094</v>
      </c>
      <c r="M1162" s="34">
        <v>42.876533508300781</v>
      </c>
      <c r="N1162" s="35">
        <v>1.0124107599258423</v>
      </c>
      <c r="O1162">
        <v>80</v>
      </c>
      <c r="P1162">
        <v>0</v>
      </c>
    </row>
    <row r="1163" spans="1:16" x14ac:dyDescent="0.35">
      <c r="A1163" s="5" t="s">
        <v>11403</v>
      </c>
      <c r="B1163" t="s">
        <v>7016</v>
      </c>
      <c r="C1163" t="s">
        <v>7017</v>
      </c>
      <c r="D1163" t="s">
        <v>7018</v>
      </c>
      <c r="E1163" t="s">
        <v>52</v>
      </c>
      <c r="F1163" s="11" t="s">
        <v>7019</v>
      </c>
      <c r="G1163" s="11" t="s">
        <v>7020</v>
      </c>
      <c r="H1163" t="s">
        <v>18690</v>
      </c>
      <c r="I1163" s="11" t="s">
        <v>68</v>
      </c>
      <c r="J1163">
        <v>10</v>
      </c>
      <c r="K1163" s="34">
        <v>76.388641357421875</v>
      </c>
      <c r="L1163" s="34">
        <v>51.691242218017578</v>
      </c>
      <c r="M1163" s="34">
        <v>48.241172790527344</v>
      </c>
      <c r="N1163" s="35">
        <v>1.0797064304351807</v>
      </c>
      <c r="O1163">
        <v>80</v>
      </c>
      <c r="P1163">
        <v>0</v>
      </c>
    </row>
    <row r="1164" spans="1:16" x14ac:dyDescent="0.35">
      <c r="A1164" s="5" t="s">
        <v>11404</v>
      </c>
      <c r="B1164" t="s">
        <v>7016</v>
      </c>
      <c r="C1164" t="s">
        <v>7017</v>
      </c>
      <c r="D1164" t="s">
        <v>7018</v>
      </c>
      <c r="E1164" t="s">
        <v>52</v>
      </c>
      <c r="F1164" s="11" t="s">
        <v>7019</v>
      </c>
      <c r="G1164" s="11" t="s">
        <v>7020</v>
      </c>
      <c r="H1164" t="s">
        <v>18690</v>
      </c>
      <c r="I1164" s="11" t="s">
        <v>68</v>
      </c>
      <c r="J1164">
        <v>11</v>
      </c>
      <c r="K1164" s="34">
        <v>80.940223693847656</v>
      </c>
      <c r="L1164" s="34">
        <v>56.565204620361328</v>
      </c>
      <c r="M1164" s="34">
        <v>52.837921142578125</v>
      </c>
      <c r="N1164" s="35">
        <v>1.1863141059875488</v>
      </c>
      <c r="O1164">
        <v>80</v>
      </c>
      <c r="P1164">
        <v>0</v>
      </c>
    </row>
    <row r="1165" spans="1:16" x14ac:dyDescent="0.35">
      <c r="A1165" s="5" t="s">
        <v>11405</v>
      </c>
      <c r="B1165" t="s">
        <v>7016</v>
      </c>
      <c r="C1165" t="s">
        <v>7017</v>
      </c>
      <c r="D1165" t="s">
        <v>7018</v>
      </c>
      <c r="E1165" t="s">
        <v>52</v>
      </c>
      <c r="F1165" s="11" t="s">
        <v>7019</v>
      </c>
      <c r="G1165" s="11" t="s">
        <v>7020</v>
      </c>
      <c r="H1165" t="s">
        <v>18690</v>
      </c>
      <c r="I1165" s="11" t="s">
        <v>68</v>
      </c>
      <c r="J1165">
        <v>12</v>
      </c>
      <c r="K1165" s="34">
        <v>82.681022644042969</v>
      </c>
      <c r="L1165" s="34">
        <v>62.398921966552734</v>
      </c>
      <c r="M1165" s="34">
        <v>58.075942993164063</v>
      </c>
      <c r="N1165" s="35">
        <v>1.3985600471496582</v>
      </c>
      <c r="O1165">
        <v>80</v>
      </c>
      <c r="P1165">
        <v>0</v>
      </c>
    </row>
    <row r="1166" spans="1:16" x14ac:dyDescent="0.35">
      <c r="A1166" s="5" t="s">
        <v>11406</v>
      </c>
      <c r="B1166" t="s">
        <v>7016</v>
      </c>
      <c r="C1166" t="s">
        <v>7017</v>
      </c>
      <c r="D1166" t="s">
        <v>7018</v>
      </c>
      <c r="E1166" t="s">
        <v>52</v>
      </c>
      <c r="F1166" s="11" t="s">
        <v>7019</v>
      </c>
      <c r="G1166" s="11" t="s">
        <v>7020</v>
      </c>
      <c r="H1166" t="s">
        <v>18690</v>
      </c>
      <c r="I1166" s="11" t="s">
        <v>68</v>
      </c>
      <c r="J1166">
        <v>13</v>
      </c>
      <c r="K1166" s="34">
        <v>82.967437744140625</v>
      </c>
      <c r="L1166" s="34">
        <v>69.132987976074219</v>
      </c>
      <c r="M1166" s="34">
        <v>64.097190856933594</v>
      </c>
      <c r="N1166" s="35">
        <v>1.6426070928573608</v>
      </c>
      <c r="O1166">
        <v>80</v>
      </c>
      <c r="P1166">
        <v>0</v>
      </c>
    </row>
    <row r="1167" spans="1:16" x14ac:dyDescent="0.35">
      <c r="A1167" s="5" t="s">
        <v>11407</v>
      </c>
      <c r="B1167" t="s">
        <v>7016</v>
      </c>
      <c r="C1167" t="s">
        <v>7017</v>
      </c>
      <c r="D1167" t="s">
        <v>7018</v>
      </c>
      <c r="E1167" t="s">
        <v>52</v>
      </c>
      <c r="F1167" s="11" t="s">
        <v>7019</v>
      </c>
      <c r="G1167" s="11" t="s">
        <v>7020</v>
      </c>
      <c r="H1167" t="s">
        <v>18690</v>
      </c>
      <c r="I1167" s="11" t="s">
        <v>68</v>
      </c>
      <c r="J1167">
        <v>14</v>
      </c>
      <c r="K1167" s="34">
        <v>81.901107788085938</v>
      </c>
      <c r="L1167" s="34">
        <v>75.236900329589844</v>
      </c>
      <c r="M1167" s="34">
        <v>69.430442810058594</v>
      </c>
      <c r="N1167" s="35">
        <v>1.8835384845733643</v>
      </c>
      <c r="O1167">
        <v>80</v>
      </c>
      <c r="P1167">
        <v>0</v>
      </c>
    </row>
    <row r="1168" spans="1:16" x14ac:dyDescent="0.35">
      <c r="A1168" s="5" t="s">
        <v>11408</v>
      </c>
      <c r="B1168" t="s">
        <v>7016</v>
      </c>
      <c r="C1168" t="s">
        <v>7017</v>
      </c>
      <c r="D1168" t="s">
        <v>7018</v>
      </c>
      <c r="E1168" t="s">
        <v>52</v>
      </c>
      <c r="F1168" s="11" t="s">
        <v>7019</v>
      </c>
      <c r="G1168" s="11" t="s">
        <v>7020</v>
      </c>
      <c r="H1168" t="s">
        <v>18690</v>
      </c>
      <c r="I1168" s="11" t="s">
        <v>68</v>
      </c>
      <c r="J1168">
        <v>15</v>
      </c>
      <c r="K1168" s="34">
        <v>81.901885986328125</v>
      </c>
      <c r="L1168" s="34">
        <v>79.963142395019531</v>
      </c>
      <c r="M1168" s="34">
        <v>68.034461975097656</v>
      </c>
      <c r="N1168" s="35">
        <v>4.7388043403625488</v>
      </c>
      <c r="O1168">
        <v>80</v>
      </c>
      <c r="P1168">
        <v>0</v>
      </c>
    </row>
    <row r="1169" spans="1:16" x14ac:dyDescent="0.35">
      <c r="A1169" s="5" t="s">
        <v>11409</v>
      </c>
      <c r="B1169" t="s">
        <v>7016</v>
      </c>
      <c r="C1169" t="s">
        <v>7017</v>
      </c>
      <c r="D1169" t="s">
        <v>7018</v>
      </c>
      <c r="E1169" t="s">
        <v>52</v>
      </c>
      <c r="F1169" s="11" t="s">
        <v>7019</v>
      </c>
      <c r="G1169" s="11" t="s">
        <v>7020</v>
      </c>
      <c r="H1169" t="s">
        <v>18690</v>
      </c>
      <c r="I1169" s="11" t="s">
        <v>68</v>
      </c>
      <c r="J1169">
        <v>16</v>
      </c>
      <c r="K1169" s="34">
        <v>78.922164916992188</v>
      </c>
      <c r="L1169" s="34">
        <v>87.674308776855469</v>
      </c>
      <c r="M1169" s="34">
        <v>73.938316345214844</v>
      </c>
      <c r="N1169" s="35">
        <v>5.2461810111999512</v>
      </c>
      <c r="O1169">
        <v>80</v>
      </c>
      <c r="P1169">
        <v>0</v>
      </c>
    </row>
    <row r="1170" spans="1:16" x14ac:dyDescent="0.35">
      <c r="A1170" s="5" t="s">
        <v>11410</v>
      </c>
      <c r="B1170" t="s">
        <v>7016</v>
      </c>
      <c r="C1170" t="s">
        <v>7017</v>
      </c>
      <c r="D1170" t="s">
        <v>7018</v>
      </c>
      <c r="E1170" t="s">
        <v>52</v>
      </c>
      <c r="F1170" s="11" t="s">
        <v>7019</v>
      </c>
      <c r="G1170" s="11" t="s">
        <v>7020</v>
      </c>
      <c r="H1170" t="s">
        <v>18690</v>
      </c>
      <c r="I1170" s="11" t="s">
        <v>68</v>
      </c>
      <c r="J1170">
        <v>17</v>
      </c>
      <c r="K1170" s="34">
        <v>79.693412780761719</v>
      </c>
      <c r="L1170" s="34">
        <v>85.238937377929688</v>
      </c>
      <c r="M1170" s="34">
        <v>69.346900939941406</v>
      </c>
      <c r="N1170" s="35">
        <v>6.415215015411377</v>
      </c>
      <c r="O1170">
        <v>80</v>
      </c>
      <c r="P1170">
        <v>0</v>
      </c>
    </row>
    <row r="1171" spans="1:16" x14ac:dyDescent="0.35">
      <c r="A1171" s="5" t="s">
        <v>11411</v>
      </c>
      <c r="B1171" t="s">
        <v>7016</v>
      </c>
      <c r="C1171" t="s">
        <v>7017</v>
      </c>
      <c r="D1171" t="s">
        <v>7018</v>
      </c>
      <c r="E1171" t="s">
        <v>52</v>
      </c>
      <c r="F1171" s="11" t="s">
        <v>7019</v>
      </c>
      <c r="G1171" s="11" t="s">
        <v>7020</v>
      </c>
      <c r="H1171" t="s">
        <v>18690</v>
      </c>
      <c r="I1171" s="11" t="s">
        <v>68</v>
      </c>
      <c r="J1171">
        <v>18</v>
      </c>
      <c r="K1171" s="34">
        <v>79.552238464355469</v>
      </c>
      <c r="L1171" s="34">
        <v>95.645057678222656</v>
      </c>
      <c r="M1171" s="34">
        <v>64.359390258789063</v>
      </c>
      <c r="N1171" s="35">
        <v>8.6838436126708984</v>
      </c>
      <c r="O1171">
        <v>80</v>
      </c>
      <c r="P1171">
        <v>0</v>
      </c>
    </row>
    <row r="1172" spans="1:16" x14ac:dyDescent="0.35">
      <c r="A1172" s="5" t="s">
        <v>11412</v>
      </c>
      <c r="B1172" t="s">
        <v>7016</v>
      </c>
      <c r="C1172" t="s">
        <v>7017</v>
      </c>
      <c r="D1172" t="s">
        <v>7018</v>
      </c>
      <c r="E1172" t="s">
        <v>52</v>
      </c>
      <c r="F1172" s="11" t="s">
        <v>7019</v>
      </c>
      <c r="G1172" s="11" t="s">
        <v>7020</v>
      </c>
      <c r="H1172" t="s">
        <v>18690</v>
      </c>
      <c r="I1172" s="11" t="s">
        <v>68</v>
      </c>
      <c r="J1172">
        <v>19</v>
      </c>
      <c r="K1172" s="34">
        <v>79.046775817871094</v>
      </c>
      <c r="L1172" s="34">
        <v>108.127685546875</v>
      </c>
      <c r="M1172" s="34">
        <v>72.486213684082031</v>
      </c>
      <c r="N1172" s="35">
        <v>9.91815185546875</v>
      </c>
      <c r="O1172">
        <v>80</v>
      </c>
      <c r="P1172">
        <v>0</v>
      </c>
    </row>
    <row r="1173" spans="1:16" x14ac:dyDescent="0.35">
      <c r="A1173" s="5" t="s">
        <v>11413</v>
      </c>
      <c r="B1173" t="s">
        <v>7016</v>
      </c>
      <c r="C1173" t="s">
        <v>7017</v>
      </c>
      <c r="D1173" t="s">
        <v>7018</v>
      </c>
      <c r="E1173" t="s">
        <v>52</v>
      </c>
      <c r="F1173" s="11" t="s">
        <v>7019</v>
      </c>
      <c r="G1173" s="11" t="s">
        <v>7020</v>
      </c>
      <c r="H1173" t="s">
        <v>18690</v>
      </c>
      <c r="I1173" s="11" t="s">
        <v>68</v>
      </c>
      <c r="J1173">
        <v>20</v>
      </c>
      <c r="K1173" s="34">
        <v>77.155914306640625</v>
      </c>
      <c r="L1173" s="34">
        <v>117.87302398681641</v>
      </c>
      <c r="M1173" s="34">
        <v>78.961311340332031</v>
      </c>
      <c r="N1173" s="35">
        <v>10.857653617858887</v>
      </c>
      <c r="O1173">
        <v>80</v>
      </c>
      <c r="P1173">
        <v>0</v>
      </c>
    </row>
    <row r="1174" spans="1:16" x14ac:dyDescent="0.35">
      <c r="A1174" s="5" t="s">
        <v>11414</v>
      </c>
      <c r="B1174" t="s">
        <v>7016</v>
      </c>
      <c r="C1174" t="s">
        <v>7017</v>
      </c>
      <c r="D1174" t="s">
        <v>7018</v>
      </c>
      <c r="E1174" t="s">
        <v>52</v>
      </c>
      <c r="F1174" s="11" t="s">
        <v>7019</v>
      </c>
      <c r="G1174" s="11" t="s">
        <v>7020</v>
      </c>
      <c r="H1174" t="s">
        <v>18690</v>
      </c>
      <c r="I1174" s="11" t="s">
        <v>68</v>
      </c>
      <c r="J1174">
        <v>21</v>
      </c>
      <c r="K1174" s="34">
        <v>74.632911682128906</v>
      </c>
      <c r="L1174" s="34">
        <v>129.18618774414063</v>
      </c>
      <c r="M1174" s="34">
        <v>86.768218994140625</v>
      </c>
      <c r="N1174" s="35">
        <v>11.83747673034668</v>
      </c>
      <c r="O1174">
        <v>80</v>
      </c>
      <c r="P1174">
        <v>0</v>
      </c>
    </row>
    <row r="1175" spans="1:16" x14ac:dyDescent="0.35">
      <c r="A1175" s="5" t="s">
        <v>11415</v>
      </c>
      <c r="B1175" t="s">
        <v>7016</v>
      </c>
      <c r="C1175" t="s">
        <v>7017</v>
      </c>
      <c r="D1175" t="s">
        <v>7018</v>
      </c>
      <c r="E1175" t="s">
        <v>52</v>
      </c>
      <c r="F1175" s="11" t="s">
        <v>7019</v>
      </c>
      <c r="G1175" s="11" t="s">
        <v>7020</v>
      </c>
      <c r="H1175" t="s">
        <v>18690</v>
      </c>
      <c r="I1175" s="11" t="s">
        <v>68</v>
      </c>
      <c r="J1175">
        <v>22</v>
      </c>
      <c r="K1175" s="34">
        <v>72.035789489746094</v>
      </c>
      <c r="L1175" s="34">
        <v>160.64947509765625</v>
      </c>
      <c r="M1175" s="34">
        <v>112.71839904785156</v>
      </c>
      <c r="N1175" s="35">
        <v>15.757439613342285</v>
      </c>
      <c r="O1175">
        <v>80</v>
      </c>
      <c r="P1175">
        <v>0</v>
      </c>
    </row>
    <row r="1176" spans="1:16" x14ac:dyDescent="0.35">
      <c r="A1176" s="5" t="s">
        <v>11416</v>
      </c>
      <c r="B1176" t="s">
        <v>7016</v>
      </c>
      <c r="C1176" t="s">
        <v>7017</v>
      </c>
      <c r="D1176" t="s">
        <v>7018</v>
      </c>
      <c r="E1176" t="s">
        <v>52</v>
      </c>
      <c r="F1176" s="11" t="s">
        <v>7019</v>
      </c>
      <c r="G1176" s="11" t="s">
        <v>7020</v>
      </c>
      <c r="H1176" t="s">
        <v>18690</v>
      </c>
      <c r="I1176" s="11" t="s">
        <v>68</v>
      </c>
      <c r="J1176">
        <v>23</v>
      </c>
      <c r="K1176" s="34">
        <v>71.104965209960938</v>
      </c>
      <c r="L1176" s="34">
        <v>174.02447509765625</v>
      </c>
      <c r="M1176" s="34">
        <v>162.25431823730469</v>
      </c>
      <c r="N1176" s="35">
        <v>3.3119680881500244</v>
      </c>
      <c r="O1176">
        <v>80</v>
      </c>
      <c r="P1176">
        <v>0</v>
      </c>
    </row>
    <row r="1177" spans="1:16" x14ac:dyDescent="0.35">
      <c r="A1177" s="5" t="s">
        <v>11417</v>
      </c>
      <c r="B1177" t="s">
        <v>7016</v>
      </c>
      <c r="C1177" t="s">
        <v>7017</v>
      </c>
      <c r="D1177" t="s">
        <v>7018</v>
      </c>
      <c r="E1177" t="s">
        <v>52</v>
      </c>
      <c r="F1177" s="11" t="s">
        <v>7019</v>
      </c>
      <c r="G1177" s="11" t="s">
        <v>7020</v>
      </c>
      <c r="H1177" t="s">
        <v>18690</v>
      </c>
      <c r="I1177" s="11" t="s">
        <v>68</v>
      </c>
      <c r="J1177">
        <v>24</v>
      </c>
      <c r="K1177" s="34">
        <v>70.632270812988281</v>
      </c>
      <c r="L1177" s="34">
        <v>175.04580688476563</v>
      </c>
      <c r="M1177" s="34">
        <v>164.284912109375</v>
      </c>
      <c r="N1177" s="35">
        <v>3.0447494983673096</v>
      </c>
      <c r="O1177">
        <v>80</v>
      </c>
      <c r="P1177">
        <v>0</v>
      </c>
    </row>
    <row r="1178" spans="1:16" x14ac:dyDescent="0.35">
      <c r="A1178" s="5" t="s">
        <v>11418</v>
      </c>
      <c r="B1178" t="s">
        <v>7016</v>
      </c>
      <c r="C1178" t="s">
        <v>7017</v>
      </c>
      <c r="D1178" t="s">
        <v>7018</v>
      </c>
      <c r="E1178" t="s">
        <v>52</v>
      </c>
      <c r="F1178" s="11" t="s">
        <v>7019</v>
      </c>
      <c r="G1178" s="11" t="s">
        <v>7020</v>
      </c>
      <c r="H1178" t="s">
        <v>18690</v>
      </c>
      <c r="I1178" s="11" t="s">
        <v>69</v>
      </c>
      <c r="J1178">
        <v>1</v>
      </c>
      <c r="K1178" s="34">
        <v>63.728752136230469</v>
      </c>
      <c r="L1178" s="34">
        <v>171.04228210449219</v>
      </c>
      <c r="M1178" s="34">
        <v>160.31503295898438</v>
      </c>
      <c r="N1178" s="35">
        <v>2.9814105033874512</v>
      </c>
      <c r="O1178">
        <v>80</v>
      </c>
      <c r="P1178">
        <v>0</v>
      </c>
    </row>
    <row r="1179" spans="1:16" x14ac:dyDescent="0.35">
      <c r="A1179" s="5" t="s">
        <v>11419</v>
      </c>
      <c r="B1179" t="s">
        <v>7016</v>
      </c>
      <c r="C1179" t="s">
        <v>7017</v>
      </c>
      <c r="D1179" t="s">
        <v>7018</v>
      </c>
      <c r="E1179" t="s">
        <v>52</v>
      </c>
      <c r="F1179" s="11" t="s">
        <v>7019</v>
      </c>
      <c r="G1179" s="11" t="s">
        <v>7020</v>
      </c>
      <c r="H1179" t="s">
        <v>18690</v>
      </c>
      <c r="I1179" s="11" t="s">
        <v>69</v>
      </c>
      <c r="J1179">
        <v>2</v>
      </c>
      <c r="K1179" s="34">
        <v>63.337249755859375</v>
      </c>
      <c r="L1179" s="34">
        <v>155.59196472167969</v>
      </c>
      <c r="M1179" s="34">
        <v>146.671142578125</v>
      </c>
      <c r="N1179" s="35">
        <v>2.493880033493042</v>
      </c>
      <c r="O1179">
        <v>80</v>
      </c>
      <c r="P1179">
        <v>0</v>
      </c>
    </row>
    <row r="1180" spans="1:16" x14ac:dyDescent="0.35">
      <c r="A1180" s="5" t="s">
        <v>11420</v>
      </c>
      <c r="B1180" t="s">
        <v>7016</v>
      </c>
      <c r="C1180" t="s">
        <v>7017</v>
      </c>
      <c r="D1180" t="s">
        <v>7018</v>
      </c>
      <c r="E1180" t="s">
        <v>52</v>
      </c>
      <c r="F1180" s="11" t="s">
        <v>7019</v>
      </c>
      <c r="G1180" s="11" t="s">
        <v>7020</v>
      </c>
      <c r="H1180" t="s">
        <v>18690</v>
      </c>
      <c r="I1180" s="11" t="s">
        <v>69</v>
      </c>
      <c r="J1180">
        <v>3</v>
      </c>
      <c r="K1180" s="34">
        <v>62.88275146484375</v>
      </c>
      <c r="L1180" s="34">
        <v>135.69221496582031</v>
      </c>
      <c r="M1180" s="34">
        <v>128.51029968261719</v>
      </c>
      <c r="N1180" s="35">
        <v>2.0324351787567139</v>
      </c>
      <c r="O1180">
        <v>80</v>
      </c>
      <c r="P1180">
        <v>0</v>
      </c>
    </row>
    <row r="1181" spans="1:16" x14ac:dyDescent="0.35">
      <c r="A1181" s="5" t="s">
        <v>11421</v>
      </c>
      <c r="B1181" t="s">
        <v>7016</v>
      </c>
      <c r="C1181" t="s">
        <v>7017</v>
      </c>
      <c r="D1181" t="s">
        <v>7018</v>
      </c>
      <c r="E1181" t="s">
        <v>52</v>
      </c>
      <c r="F1181" s="11" t="s">
        <v>7019</v>
      </c>
      <c r="G1181" s="11" t="s">
        <v>7020</v>
      </c>
      <c r="H1181" t="s">
        <v>18690</v>
      </c>
      <c r="I1181" s="11" t="s">
        <v>69</v>
      </c>
      <c r="J1181">
        <v>4</v>
      </c>
      <c r="K1181" s="34">
        <v>62.411750793457031</v>
      </c>
      <c r="L1181" s="34">
        <v>112.69369506835938</v>
      </c>
      <c r="M1181" s="34">
        <v>106.86538696289063</v>
      </c>
      <c r="N1181" s="35">
        <v>1.6582536697387695</v>
      </c>
      <c r="O1181">
        <v>80</v>
      </c>
      <c r="P1181">
        <v>0</v>
      </c>
    </row>
    <row r="1182" spans="1:16" x14ac:dyDescent="0.35">
      <c r="A1182" s="5" t="s">
        <v>11422</v>
      </c>
      <c r="B1182" t="s">
        <v>7016</v>
      </c>
      <c r="C1182" t="s">
        <v>7017</v>
      </c>
      <c r="D1182" t="s">
        <v>7018</v>
      </c>
      <c r="E1182" t="s">
        <v>52</v>
      </c>
      <c r="F1182" s="11" t="s">
        <v>7019</v>
      </c>
      <c r="G1182" s="11" t="s">
        <v>7020</v>
      </c>
      <c r="H1182" t="s">
        <v>18690</v>
      </c>
      <c r="I1182" s="11" t="s">
        <v>69</v>
      </c>
      <c r="J1182">
        <v>5</v>
      </c>
      <c r="K1182" s="34">
        <v>62.116249084472656</v>
      </c>
      <c r="L1182" s="34">
        <v>89.0289306640625</v>
      </c>
      <c r="M1182" s="34">
        <v>84.389678955078125</v>
      </c>
      <c r="N1182" s="35">
        <v>1.3173691034317017</v>
      </c>
      <c r="O1182">
        <v>80</v>
      </c>
      <c r="P1182">
        <v>0</v>
      </c>
    </row>
    <row r="1183" spans="1:16" x14ac:dyDescent="0.35">
      <c r="A1183" s="5" t="s">
        <v>11423</v>
      </c>
      <c r="B1183" t="s">
        <v>7016</v>
      </c>
      <c r="C1183" t="s">
        <v>7017</v>
      </c>
      <c r="D1183" t="s">
        <v>7018</v>
      </c>
      <c r="E1183" t="s">
        <v>52</v>
      </c>
      <c r="F1183" s="11" t="s">
        <v>7019</v>
      </c>
      <c r="G1183" s="11" t="s">
        <v>7020</v>
      </c>
      <c r="H1183" t="s">
        <v>18690</v>
      </c>
      <c r="I1183" s="11" t="s">
        <v>69</v>
      </c>
      <c r="J1183">
        <v>6</v>
      </c>
      <c r="K1183" s="34">
        <v>61.758502960205078</v>
      </c>
      <c r="L1183" s="34">
        <v>65.833984375</v>
      </c>
      <c r="M1183" s="34">
        <v>62.276359558105469</v>
      </c>
      <c r="N1183" s="35">
        <v>1.0059164762496948</v>
      </c>
      <c r="O1183">
        <v>80</v>
      </c>
      <c r="P1183">
        <v>0</v>
      </c>
    </row>
    <row r="1184" spans="1:16" x14ac:dyDescent="0.35">
      <c r="A1184" s="5" t="s">
        <v>11424</v>
      </c>
      <c r="B1184" t="s">
        <v>7016</v>
      </c>
      <c r="C1184" t="s">
        <v>7017</v>
      </c>
      <c r="D1184" t="s">
        <v>7018</v>
      </c>
      <c r="E1184" t="s">
        <v>52</v>
      </c>
      <c r="F1184" s="11" t="s">
        <v>7019</v>
      </c>
      <c r="G1184" s="11" t="s">
        <v>7020</v>
      </c>
      <c r="H1184" t="s">
        <v>18690</v>
      </c>
      <c r="I1184" s="11" t="s">
        <v>69</v>
      </c>
      <c r="J1184">
        <v>7</v>
      </c>
      <c r="K1184" s="34">
        <v>61.328750610351563</v>
      </c>
      <c r="L1184" s="34">
        <v>42.008739471435547</v>
      </c>
      <c r="M1184" s="34">
        <v>42.801136016845703</v>
      </c>
      <c r="N1184" s="35">
        <v>0.24952587485313416</v>
      </c>
      <c r="O1184">
        <v>80</v>
      </c>
      <c r="P1184">
        <v>0</v>
      </c>
    </row>
    <row r="1185" spans="1:16" x14ac:dyDescent="0.35">
      <c r="A1185" s="5" t="s">
        <v>11425</v>
      </c>
      <c r="B1185" t="s">
        <v>7016</v>
      </c>
      <c r="C1185" t="s">
        <v>7017</v>
      </c>
      <c r="D1185" t="s">
        <v>7018</v>
      </c>
      <c r="E1185" t="s">
        <v>52</v>
      </c>
      <c r="F1185" s="11" t="s">
        <v>7019</v>
      </c>
      <c r="G1185" s="11" t="s">
        <v>7020</v>
      </c>
      <c r="H1185" t="s">
        <v>18690</v>
      </c>
      <c r="I1185" s="11" t="s">
        <v>69</v>
      </c>
      <c r="J1185">
        <v>8</v>
      </c>
      <c r="K1185" s="34">
        <v>61.496749877929688</v>
      </c>
      <c r="L1185" s="34">
        <v>33.942886352539063</v>
      </c>
      <c r="M1185" s="34">
        <v>34.673919677734375</v>
      </c>
      <c r="N1185" s="35">
        <v>0.2173093855381012</v>
      </c>
      <c r="O1185">
        <v>80</v>
      </c>
      <c r="P1185">
        <v>0</v>
      </c>
    </row>
    <row r="1186" spans="1:16" x14ac:dyDescent="0.35">
      <c r="A1186" s="5" t="s">
        <v>11426</v>
      </c>
      <c r="B1186" t="s">
        <v>7016</v>
      </c>
      <c r="C1186" t="s">
        <v>7017</v>
      </c>
      <c r="D1186" t="s">
        <v>7018</v>
      </c>
      <c r="E1186" t="s">
        <v>52</v>
      </c>
      <c r="F1186" s="11" t="s">
        <v>7019</v>
      </c>
      <c r="G1186" s="11" t="s">
        <v>7020</v>
      </c>
      <c r="H1186" t="s">
        <v>18690</v>
      </c>
      <c r="I1186" s="11" t="s">
        <v>69</v>
      </c>
      <c r="J1186">
        <v>9</v>
      </c>
      <c r="K1186" s="34">
        <v>62.978752136230469</v>
      </c>
      <c r="L1186" s="34">
        <v>36.236392974853516</v>
      </c>
      <c r="M1186" s="34">
        <v>37.537528991699219</v>
      </c>
      <c r="N1186" s="35">
        <v>0.37385359406471252</v>
      </c>
      <c r="O1186">
        <v>80</v>
      </c>
      <c r="P1186">
        <v>0</v>
      </c>
    </row>
    <row r="1187" spans="1:16" x14ac:dyDescent="0.35">
      <c r="A1187" s="5" t="s">
        <v>11427</v>
      </c>
      <c r="B1187" t="s">
        <v>7016</v>
      </c>
      <c r="C1187" t="s">
        <v>7017</v>
      </c>
      <c r="D1187" t="s">
        <v>7018</v>
      </c>
      <c r="E1187" t="s">
        <v>52</v>
      </c>
      <c r="F1187" s="11" t="s">
        <v>7019</v>
      </c>
      <c r="G1187" s="11" t="s">
        <v>7020</v>
      </c>
      <c r="H1187" t="s">
        <v>18690</v>
      </c>
      <c r="I1187" s="11" t="s">
        <v>69</v>
      </c>
      <c r="J1187">
        <v>10</v>
      </c>
      <c r="K1187" s="34">
        <v>66.650749206542969</v>
      </c>
      <c r="L1187" s="34">
        <v>42.285602569580078</v>
      </c>
      <c r="M1187" s="34">
        <v>43.788272857666016</v>
      </c>
      <c r="N1187" s="35">
        <v>0.44972401857376099</v>
      </c>
      <c r="O1187">
        <v>80</v>
      </c>
      <c r="P1187">
        <v>0</v>
      </c>
    </row>
    <row r="1188" spans="1:16" x14ac:dyDescent="0.35">
      <c r="A1188" s="5" t="s">
        <v>11428</v>
      </c>
      <c r="B1188" t="s">
        <v>7016</v>
      </c>
      <c r="C1188" t="s">
        <v>7017</v>
      </c>
      <c r="D1188" t="s">
        <v>7018</v>
      </c>
      <c r="E1188" t="s">
        <v>52</v>
      </c>
      <c r="F1188" s="11" t="s">
        <v>7019</v>
      </c>
      <c r="G1188" s="11" t="s">
        <v>7020</v>
      </c>
      <c r="H1188" t="s">
        <v>18690</v>
      </c>
      <c r="I1188" s="11" t="s">
        <v>69</v>
      </c>
      <c r="J1188">
        <v>11</v>
      </c>
      <c r="K1188" s="34">
        <v>71.759750366210938</v>
      </c>
      <c r="L1188" s="34">
        <v>46.497459411621094</v>
      </c>
      <c r="M1188" s="34">
        <v>48.04718017578125</v>
      </c>
      <c r="N1188" s="35">
        <v>0.47637021541595459</v>
      </c>
      <c r="O1188">
        <v>80</v>
      </c>
      <c r="P1188">
        <v>0</v>
      </c>
    </row>
    <row r="1189" spans="1:16" x14ac:dyDescent="0.35">
      <c r="A1189" s="5" t="s">
        <v>11429</v>
      </c>
      <c r="B1189" t="s">
        <v>7016</v>
      </c>
      <c r="C1189" t="s">
        <v>7017</v>
      </c>
      <c r="D1189" t="s">
        <v>7018</v>
      </c>
      <c r="E1189" t="s">
        <v>52</v>
      </c>
      <c r="F1189" s="11" t="s">
        <v>7019</v>
      </c>
      <c r="G1189" s="11" t="s">
        <v>7020</v>
      </c>
      <c r="H1189" t="s">
        <v>18690</v>
      </c>
      <c r="I1189" s="11" t="s">
        <v>69</v>
      </c>
      <c r="J1189">
        <v>12</v>
      </c>
      <c r="K1189" s="34">
        <v>73.646751403808594</v>
      </c>
      <c r="L1189" s="34">
        <v>50.100418090820313</v>
      </c>
      <c r="M1189" s="34">
        <v>51.294605255126953</v>
      </c>
      <c r="N1189" s="35">
        <v>0.50823622941970825</v>
      </c>
      <c r="O1189">
        <v>80</v>
      </c>
      <c r="P1189">
        <v>0</v>
      </c>
    </row>
    <row r="1190" spans="1:16" x14ac:dyDescent="0.35">
      <c r="A1190" s="5" t="s">
        <v>11430</v>
      </c>
      <c r="B1190" t="s">
        <v>7016</v>
      </c>
      <c r="C1190" t="s">
        <v>7017</v>
      </c>
      <c r="D1190" t="s">
        <v>7018</v>
      </c>
      <c r="E1190" t="s">
        <v>52</v>
      </c>
      <c r="F1190" s="11" t="s">
        <v>7019</v>
      </c>
      <c r="G1190" s="11" t="s">
        <v>7020</v>
      </c>
      <c r="H1190" t="s">
        <v>18690</v>
      </c>
      <c r="I1190" s="11" t="s">
        <v>69</v>
      </c>
      <c r="J1190">
        <v>13</v>
      </c>
      <c r="K1190" s="34">
        <v>74.827247619628906</v>
      </c>
      <c r="L1190" s="34">
        <v>54.731010437011719</v>
      </c>
      <c r="M1190" s="34">
        <v>56.785533905029297</v>
      </c>
      <c r="N1190" s="35">
        <v>0.66915124654769897</v>
      </c>
      <c r="O1190">
        <v>80</v>
      </c>
      <c r="P1190">
        <v>0</v>
      </c>
    </row>
    <row r="1191" spans="1:16" x14ac:dyDescent="0.35">
      <c r="A1191" s="5" t="s">
        <v>11431</v>
      </c>
      <c r="B1191" t="s">
        <v>7016</v>
      </c>
      <c r="C1191" t="s">
        <v>7017</v>
      </c>
      <c r="D1191" t="s">
        <v>7018</v>
      </c>
      <c r="E1191" t="s">
        <v>52</v>
      </c>
      <c r="F1191" s="11" t="s">
        <v>7019</v>
      </c>
      <c r="G1191" s="11" t="s">
        <v>7020</v>
      </c>
      <c r="H1191" t="s">
        <v>18690</v>
      </c>
      <c r="I1191" s="11" t="s">
        <v>69</v>
      </c>
      <c r="J1191">
        <v>14</v>
      </c>
      <c r="K1191" s="34">
        <v>75.833000183105469</v>
      </c>
      <c r="L1191" s="34">
        <v>59.890804290771484</v>
      </c>
      <c r="M1191" s="34">
        <v>61.131637573242188</v>
      </c>
      <c r="N1191" s="35">
        <v>0.52573239803314209</v>
      </c>
      <c r="O1191">
        <v>80</v>
      </c>
      <c r="P1191">
        <v>0</v>
      </c>
    </row>
    <row r="1192" spans="1:16" x14ac:dyDescent="0.35">
      <c r="A1192" s="5" t="s">
        <v>11432</v>
      </c>
      <c r="B1192" t="s">
        <v>7016</v>
      </c>
      <c r="C1192" t="s">
        <v>7017</v>
      </c>
      <c r="D1192" t="s">
        <v>7018</v>
      </c>
      <c r="E1192" t="s">
        <v>52</v>
      </c>
      <c r="F1192" s="11" t="s">
        <v>7019</v>
      </c>
      <c r="G1192" s="11" t="s">
        <v>7020</v>
      </c>
      <c r="H1192" t="s">
        <v>18690</v>
      </c>
      <c r="I1192" s="11" t="s">
        <v>69</v>
      </c>
      <c r="J1192">
        <v>15</v>
      </c>
      <c r="K1192" s="34">
        <v>75.923004150390625</v>
      </c>
      <c r="L1192" s="34">
        <v>66.21966552734375</v>
      </c>
      <c r="M1192" s="34">
        <v>66.787086486816406</v>
      </c>
      <c r="N1192" s="35">
        <v>0.33378219604492188</v>
      </c>
      <c r="O1192">
        <v>80</v>
      </c>
      <c r="P1192">
        <v>0</v>
      </c>
    </row>
    <row r="1193" spans="1:16" x14ac:dyDescent="0.35">
      <c r="A1193" s="5" t="s">
        <v>11433</v>
      </c>
      <c r="B1193" t="s">
        <v>7016</v>
      </c>
      <c r="C1193" t="s">
        <v>7017</v>
      </c>
      <c r="D1193" t="s">
        <v>7018</v>
      </c>
      <c r="E1193" t="s">
        <v>52</v>
      </c>
      <c r="F1193" s="11" t="s">
        <v>7019</v>
      </c>
      <c r="G1193" s="11" t="s">
        <v>7020</v>
      </c>
      <c r="H1193" t="s">
        <v>18690</v>
      </c>
      <c r="I1193" s="11" t="s">
        <v>69</v>
      </c>
      <c r="J1193">
        <v>16</v>
      </c>
      <c r="K1193" s="34">
        <v>75.475250244140625</v>
      </c>
      <c r="L1193" s="34">
        <v>72.700172424316406</v>
      </c>
      <c r="M1193" s="34">
        <v>73.221725463867188</v>
      </c>
      <c r="N1193" s="35">
        <v>0.43993273377418518</v>
      </c>
      <c r="O1193">
        <v>80</v>
      </c>
      <c r="P1193">
        <v>0</v>
      </c>
    </row>
    <row r="1194" spans="1:16" x14ac:dyDescent="0.35">
      <c r="A1194" s="5" t="s">
        <v>11434</v>
      </c>
      <c r="B1194" t="s">
        <v>7016</v>
      </c>
      <c r="C1194" t="s">
        <v>7017</v>
      </c>
      <c r="D1194" t="s">
        <v>7018</v>
      </c>
      <c r="E1194" t="s">
        <v>52</v>
      </c>
      <c r="F1194" s="11" t="s">
        <v>7019</v>
      </c>
      <c r="G1194" s="11" t="s">
        <v>7020</v>
      </c>
      <c r="H1194" t="s">
        <v>18690</v>
      </c>
      <c r="I1194" s="11" t="s">
        <v>69</v>
      </c>
      <c r="J1194">
        <v>17</v>
      </c>
      <c r="K1194" s="34">
        <v>74.968246459960938</v>
      </c>
      <c r="L1194" s="34">
        <v>72.954902648925781</v>
      </c>
      <c r="M1194" s="34">
        <v>62.155078887939453</v>
      </c>
      <c r="N1194" s="35">
        <v>5.1115736961364746</v>
      </c>
      <c r="O1194">
        <v>80</v>
      </c>
      <c r="P1194">
        <v>0</v>
      </c>
    </row>
    <row r="1195" spans="1:16" x14ac:dyDescent="0.35">
      <c r="A1195" s="5" t="s">
        <v>11435</v>
      </c>
      <c r="B1195" t="s">
        <v>7016</v>
      </c>
      <c r="C1195" t="s">
        <v>7017</v>
      </c>
      <c r="D1195" t="s">
        <v>7018</v>
      </c>
      <c r="E1195" t="s">
        <v>52</v>
      </c>
      <c r="F1195" s="11" t="s">
        <v>7019</v>
      </c>
      <c r="G1195" s="11" t="s">
        <v>7020</v>
      </c>
      <c r="H1195" t="s">
        <v>18690</v>
      </c>
      <c r="I1195" s="11" t="s">
        <v>69</v>
      </c>
      <c r="J1195">
        <v>18</v>
      </c>
      <c r="K1195" s="34">
        <v>72.645500183105469</v>
      </c>
      <c r="L1195" s="34">
        <v>85.698081970214844</v>
      </c>
      <c r="M1195" s="34">
        <v>59.639228820800781</v>
      </c>
      <c r="N1195" s="35">
        <v>7.2058439254760742</v>
      </c>
      <c r="O1195">
        <v>80</v>
      </c>
      <c r="P1195">
        <v>0</v>
      </c>
    </row>
    <row r="1196" spans="1:16" x14ac:dyDescent="0.35">
      <c r="A1196" s="5" t="s">
        <v>11436</v>
      </c>
      <c r="B1196" t="s">
        <v>7016</v>
      </c>
      <c r="C1196" t="s">
        <v>7017</v>
      </c>
      <c r="D1196" t="s">
        <v>7018</v>
      </c>
      <c r="E1196" t="s">
        <v>52</v>
      </c>
      <c r="F1196" s="11" t="s">
        <v>7019</v>
      </c>
      <c r="G1196" s="11" t="s">
        <v>7020</v>
      </c>
      <c r="H1196" t="s">
        <v>18690</v>
      </c>
      <c r="I1196" s="11" t="s">
        <v>69</v>
      </c>
      <c r="J1196">
        <v>19</v>
      </c>
      <c r="K1196" s="34">
        <v>69.447502136230469</v>
      </c>
      <c r="L1196" s="34">
        <v>99.907234191894531</v>
      </c>
      <c r="M1196" s="34">
        <v>68.736968994140625</v>
      </c>
      <c r="N1196" s="35">
        <v>8.6389741897583008</v>
      </c>
      <c r="O1196">
        <v>80</v>
      </c>
      <c r="P1196">
        <v>0</v>
      </c>
    </row>
    <row r="1197" spans="1:16" x14ac:dyDescent="0.35">
      <c r="A1197" s="5" t="s">
        <v>11437</v>
      </c>
      <c r="B1197" t="s">
        <v>7016</v>
      </c>
      <c r="C1197" t="s">
        <v>7017</v>
      </c>
      <c r="D1197" t="s">
        <v>7018</v>
      </c>
      <c r="E1197" t="s">
        <v>52</v>
      </c>
      <c r="F1197" s="11" t="s">
        <v>7019</v>
      </c>
      <c r="G1197" s="11" t="s">
        <v>7020</v>
      </c>
      <c r="H1197" t="s">
        <v>18690</v>
      </c>
      <c r="I1197" s="11" t="s">
        <v>69</v>
      </c>
      <c r="J1197">
        <v>20</v>
      </c>
      <c r="K1197" s="34">
        <v>66.662002563476563</v>
      </c>
      <c r="L1197" s="34">
        <v>108.79836273193359</v>
      </c>
      <c r="M1197" s="34">
        <v>76.024085998535156</v>
      </c>
      <c r="N1197" s="35">
        <v>9.0704774856567383</v>
      </c>
      <c r="O1197">
        <v>80</v>
      </c>
      <c r="P1197">
        <v>0</v>
      </c>
    </row>
    <row r="1198" spans="1:16" x14ac:dyDescent="0.35">
      <c r="A1198" s="5" t="s">
        <v>11438</v>
      </c>
      <c r="B1198" t="s">
        <v>7016</v>
      </c>
      <c r="C1198" t="s">
        <v>7017</v>
      </c>
      <c r="D1198" t="s">
        <v>7018</v>
      </c>
      <c r="E1198" t="s">
        <v>52</v>
      </c>
      <c r="F1198" s="11" t="s">
        <v>7019</v>
      </c>
      <c r="G1198" s="11" t="s">
        <v>7020</v>
      </c>
      <c r="H1198" t="s">
        <v>18690</v>
      </c>
      <c r="I1198" s="11" t="s">
        <v>69</v>
      </c>
      <c r="J1198">
        <v>21</v>
      </c>
      <c r="K1198" s="34">
        <v>65.481498718261719</v>
      </c>
      <c r="L1198" s="34">
        <v>118.85063171386719</v>
      </c>
      <c r="M1198" s="34">
        <v>116.14208221435547</v>
      </c>
      <c r="N1198" s="35">
        <v>6.7958521842956543</v>
      </c>
      <c r="O1198">
        <v>80</v>
      </c>
      <c r="P1198">
        <v>0</v>
      </c>
    </row>
    <row r="1199" spans="1:16" x14ac:dyDescent="0.35">
      <c r="A1199" s="5" t="s">
        <v>11439</v>
      </c>
      <c r="B1199" t="s">
        <v>7016</v>
      </c>
      <c r="C1199" t="s">
        <v>7017</v>
      </c>
      <c r="D1199" t="s">
        <v>7018</v>
      </c>
      <c r="E1199" t="s">
        <v>52</v>
      </c>
      <c r="F1199" s="11" t="s">
        <v>7019</v>
      </c>
      <c r="G1199" s="11" t="s">
        <v>7020</v>
      </c>
      <c r="H1199" t="s">
        <v>18690</v>
      </c>
      <c r="I1199" s="11" t="s">
        <v>69</v>
      </c>
      <c r="J1199">
        <v>22</v>
      </c>
      <c r="K1199" s="34">
        <v>65.034500122070313</v>
      </c>
      <c r="L1199" s="34">
        <v>147.54551696777344</v>
      </c>
      <c r="M1199" s="34">
        <v>128.89726257324219</v>
      </c>
      <c r="N1199" s="35">
        <v>8.9906644821166992</v>
      </c>
      <c r="O1199">
        <v>80</v>
      </c>
      <c r="P1199">
        <v>0</v>
      </c>
    </row>
    <row r="1200" spans="1:16" x14ac:dyDescent="0.35">
      <c r="A1200" s="5" t="s">
        <v>11440</v>
      </c>
      <c r="B1200" t="s">
        <v>7016</v>
      </c>
      <c r="C1200" t="s">
        <v>7017</v>
      </c>
      <c r="D1200" t="s">
        <v>7018</v>
      </c>
      <c r="E1200" t="s">
        <v>52</v>
      </c>
      <c r="F1200" s="11" t="s">
        <v>7019</v>
      </c>
      <c r="G1200" s="11" t="s">
        <v>7020</v>
      </c>
      <c r="H1200" t="s">
        <v>18690</v>
      </c>
      <c r="I1200" s="11" t="s">
        <v>69</v>
      </c>
      <c r="J1200">
        <v>23</v>
      </c>
      <c r="K1200" s="34">
        <v>64.77349853515625</v>
      </c>
      <c r="L1200" s="34">
        <v>159.15971374511719</v>
      </c>
      <c r="M1200" s="34">
        <v>160.22590637207031</v>
      </c>
      <c r="N1200" s="35">
        <v>0.39824303984642029</v>
      </c>
      <c r="O1200">
        <v>80</v>
      </c>
      <c r="P1200">
        <v>0</v>
      </c>
    </row>
    <row r="1201" spans="1:16" x14ac:dyDescent="0.35">
      <c r="A1201" s="5" t="s">
        <v>11441</v>
      </c>
      <c r="B1201" t="s">
        <v>7016</v>
      </c>
      <c r="C1201" t="s">
        <v>7017</v>
      </c>
      <c r="D1201" t="s">
        <v>7018</v>
      </c>
      <c r="E1201" t="s">
        <v>52</v>
      </c>
      <c r="F1201" s="11" t="s">
        <v>7019</v>
      </c>
      <c r="G1201" s="11" t="s">
        <v>7020</v>
      </c>
      <c r="H1201" t="s">
        <v>18690</v>
      </c>
      <c r="I1201" s="11" t="s">
        <v>69</v>
      </c>
      <c r="J1201">
        <v>24</v>
      </c>
      <c r="K1201" s="34">
        <v>64.361747741699219</v>
      </c>
      <c r="L1201" s="34">
        <v>159.16752624511719</v>
      </c>
      <c r="M1201" s="34">
        <v>162.75325012207031</v>
      </c>
      <c r="N1201" s="35">
        <v>1.0090810060501099</v>
      </c>
      <c r="O1201">
        <v>80</v>
      </c>
      <c r="P1201">
        <v>0</v>
      </c>
    </row>
    <row r="1202" spans="1:16" x14ac:dyDescent="0.35">
      <c r="A1202" s="5" t="s">
        <v>11442</v>
      </c>
      <c r="B1202" t="s">
        <v>7016</v>
      </c>
      <c r="C1202" t="s">
        <v>7017</v>
      </c>
      <c r="D1202" t="s">
        <v>7018</v>
      </c>
      <c r="E1202" t="s">
        <v>52</v>
      </c>
      <c r="F1202" s="11" t="s">
        <v>7019</v>
      </c>
      <c r="G1202" s="11" t="s">
        <v>7020</v>
      </c>
      <c r="H1202" t="s">
        <v>18690</v>
      </c>
      <c r="I1202" s="11" t="s">
        <v>70</v>
      </c>
      <c r="J1202">
        <v>1</v>
      </c>
      <c r="K1202" s="34">
        <v>49.441249847412109</v>
      </c>
      <c r="L1202" s="34">
        <v>150.39189147949219</v>
      </c>
      <c r="M1202" s="34">
        <v>154.087890625</v>
      </c>
      <c r="N1202" s="35">
        <v>1.0318074226379395</v>
      </c>
      <c r="O1202">
        <v>80</v>
      </c>
      <c r="P1202">
        <v>0</v>
      </c>
    </row>
    <row r="1203" spans="1:16" x14ac:dyDescent="0.35">
      <c r="A1203" s="5" t="s">
        <v>11443</v>
      </c>
      <c r="B1203" t="s">
        <v>7016</v>
      </c>
      <c r="C1203" t="s">
        <v>7017</v>
      </c>
      <c r="D1203" t="s">
        <v>7018</v>
      </c>
      <c r="E1203" t="s">
        <v>52</v>
      </c>
      <c r="F1203" s="11" t="s">
        <v>7019</v>
      </c>
      <c r="G1203" s="11" t="s">
        <v>7020</v>
      </c>
      <c r="H1203" t="s">
        <v>18690</v>
      </c>
      <c r="I1203" s="11" t="s">
        <v>70</v>
      </c>
      <c r="J1203">
        <v>2</v>
      </c>
      <c r="K1203" s="34">
        <v>48.184249877929688</v>
      </c>
      <c r="L1203" s="34">
        <v>136.20704650878906</v>
      </c>
      <c r="M1203" s="34">
        <v>139.67213439941406</v>
      </c>
      <c r="N1203" s="35">
        <v>0.96411782503128052</v>
      </c>
      <c r="O1203">
        <v>80</v>
      </c>
      <c r="P1203">
        <v>0</v>
      </c>
    </row>
    <row r="1204" spans="1:16" x14ac:dyDescent="0.35">
      <c r="A1204" s="5" t="s">
        <v>11444</v>
      </c>
      <c r="B1204" t="s">
        <v>7016</v>
      </c>
      <c r="C1204" t="s">
        <v>7017</v>
      </c>
      <c r="D1204" t="s">
        <v>7018</v>
      </c>
      <c r="E1204" t="s">
        <v>52</v>
      </c>
      <c r="F1204" s="11" t="s">
        <v>7019</v>
      </c>
      <c r="G1204" s="11" t="s">
        <v>7020</v>
      </c>
      <c r="H1204" t="s">
        <v>18690</v>
      </c>
      <c r="I1204" s="11" t="s">
        <v>70</v>
      </c>
      <c r="J1204">
        <v>3</v>
      </c>
      <c r="K1204" s="34">
        <v>47.119998931884766</v>
      </c>
      <c r="L1204" s="34">
        <v>117.72946166992188</v>
      </c>
      <c r="M1204" s="34">
        <v>120.80184936523438</v>
      </c>
      <c r="N1204" s="35">
        <v>0.8562014102935791</v>
      </c>
      <c r="O1204">
        <v>80</v>
      </c>
      <c r="P1204">
        <v>0</v>
      </c>
    </row>
    <row r="1205" spans="1:16" x14ac:dyDescent="0.35">
      <c r="A1205" s="5" t="s">
        <v>11445</v>
      </c>
      <c r="B1205" t="s">
        <v>7016</v>
      </c>
      <c r="C1205" t="s">
        <v>7017</v>
      </c>
      <c r="D1205" t="s">
        <v>7018</v>
      </c>
      <c r="E1205" t="s">
        <v>52</v>
      </c>
      <c r="F1205" s="11" t="s">
        <v>7019</v>
      </c>
      <c r="G1205" s="11" t="s">
        <v>7020</v>
      </c>
      <c r="H1205" t="s">
        <v>18690</v>
      </c>
      <c r="I1205" s="11" t="s">
        <v>70</v>
      </c>
      <c r="J1205">
        <v>4</v>
      </c>
      <c r="K1205" s="34">
        <v>46.089500427246094</v>
      </c>
      <c r="L1205" s="34">
        <v>97.239639282226563</v>
      </c>
      <c r="M1205" s="34">
        <v>99.778648376464844</v>
      </c>
      <c r="N1205" s="35">
        <v>0.70805424451828003</v>
      </c>
      <c r="O1205">
        <v>80</v>
      </c>
      <c r="P1205">
        <v>0</v>
      </c>
    </row>
    <row r="1206" spans="1:16" x14ac:dyDescent="0.35">
      <c r="A1206" s="5" t="s">
        <v>11446</v>
      </c>
      <c r="B1206" t="s">
        <v>7016</v>
      </c>
      <c r="C1206" t="s">
        <v>7017</v>
      </c>
      <c r="D1206" t="s">
        <v>7018</v>
      </c>
      <c r="E1206" t="s">
        <v>52</v>
      </c>
      <c r="F1206" s="11" t="s">
        <v>7019</v>
      </c>
      <c r="G1206" s="11" t="s">
        <v>7020</v>
      </c>
      <c r="H1206" t="s">
        <v>18690</v>
      </c>
      <c r="I1206" s="11" t="s">
        <v>70</v>
      </c>
      <c r="J1206">
        <v>5</v>
      </c>
      <c r="K1206" s="34">
        <v>45.064250946044922</v>
      </c>
      <c r="L1206" s="34">
        <v>76.775428771972656</v>
      </c>
      <c r="M1206" s="34">
        <v>78.609725952148438</v>
      </c>
      <c r="N1206" s="35">
        <v>0.51221585273742676</v>
      </c>
      <c r="O1206">
        <v>80</v>
      </c>
      <c r="P1206">
        <v>0</v>
      </c>
    </row>
    <row r="1207" spans="1:16" x14ac:dyDescent="0.35">
      <c r="A1207" s="5" t="s">
        <v>11447</v>
      </c>
      <c r="B1207" t="s">
        <v>7016</v>
      </c>
      <c r="C1207" t="s">
        <v>7017</v>
      </c>
      <c r="D1207" t="s">
        <v>7018</v>
      </c>
      <c r="E1207" t="s">
        <v>52</v>
      </c>
      <c r="F1207" s="11" t="s">
        <v>7019</v>
      </c>
      <c r="G1207" s="11" t="s">
        <v>7020</v>
      </c>
      <c r="H1207" t="s">
        <v>18690</v>
      </c>
      <c r="I1207" s="11" t="s">
        <v>70</v>
      </c>
      <c r="J1207">
        <v>6</v>
      </c>
      <c r="K1207" s="34">
        <v>44.938251495361328</v>
      </c>
      <c r="L1207" s="34">
        <v>56.974037170410156</v>
      </c>
      <c r="M1207" s="34">
        <v>57.704490661621094</v>
      </c>
      <c r="N1207" s="35">
        <v>0.21354807913303375</v>
      </c>
      <c r="O1207">
        <v>80</v>
      </c>
      <c r="P1207">
        <v>0</v>
      </c>
    </row>
    <row r="1208" spans="1:16" x14ac:dyDescent="0.35">
      <c r="A1208" s="5" t="s">
        <v>11448</v>
      </c>
      <c r="B1208" t="s">
        <v>7016</v>
      </c>
      <c r="C1208" t="s">
        <v>7017</v>
      </c>
      <c r="D1208" t="s">
        <v>7018</v>
      </c>
      <c r="E1208" t="s">
        <v>52</v>
      </c>
      <c r="F1208" s="11" t="s">
        <v>7019</v>
      </c>
      <c r="G1208" s="11" t="s">
        <v>7020</v>
      </c>
      <c r="H1208" t="s">
        <v>18690</v>
      </c>
      <c r="I1208" s="11" t="s">
        <v>70</v>
      </c>
      <c r="J1208">
        <v>7</v>
      </c>
      <c r="K1208" s="34">
        <v>47.105751037597656</v>
      </c>
      <c r="L1208" s="34">
        <v>39.495697021484375</v>
      </c>
      <c r="M1208" s="34">
        <v>40.183307647705078</v>
      </c>
      <c r="N1208" s="35">
        <v>0.20386125147342682</v>
      </c>
      <c r="O1208">
        <v>80</v>
      </c>
      <c r="P1208">
        <v>0</v>
      </c>
    </row>
    <row r="1209" spans="1:16" x14ac:dyDescent="0.35">
      <c r="A1209" s="5" t="s">
        <v>11449</v>
      </c>
      <c r="B1209" t="s">
        <v>7016</v>
      </c>
      <c r="C1209" t="s">
        <v>7017</v>
      </c>
      <c r="D1209" t="s">
        <v>7018</v>
      </c>
      <c r="E1209" t="s">
        <v>52</v>
      </c>
      <c r="F1209" s="11" t="s">
        <v>7019</v>
      </c>
      <c r="G1209" s="11" t="s">
        <v>7020</v>
      </c>
      <c r="H1209" t="s">
        <v>18690</v>
      </c>
      <c r="I1209" s="11" t="s">
        <v>70</v>
      </c>
      <c r="J1209">
        <v>8</v>
      </c>
      <c r="K1209" s="34">
        <v>54.07025146484375</v>
      </c>
      <c r="L1209" s="34">
        <v>32.922653198242188</v>
      </c>
      <c r="M1209" s="34">
        <v>34.452465057373047</v>
      </c>
      <c r="N1209" s="35">
        <v>0.42975452542304993</v>
      </c>
      <c r="O1209">
        <v>80</v>
      </c>
      <c r="P1209">
        <v>0</v>
      </c>
    </row>
    <row r="1210" spans="1:16" x14ac:dyDescent="0.35">
      <c r="A1210" s="5" t="s">
        <v>11450</v>
      </c>
      <c r="B1210" t="s">
        <v>7016</v>
      </c>
      <c r="C1210" t="s">
        <v>7017</v>
      </c>
      <c r="D1210" t="s">
        <v>7018</v>
      </c>
      <c r="E1210" t="s">
        <v>52</v>
      </c>
      <c r="F1210" s="11" t="s">
        <v>7019</v>
      </c>
      <c r="G1210" s="11" t="s">
        <v>7020</v>
      </c>
      <c r="H1210" t="s">
        <v>18690</v>
      </c>
      <c r="I1210" s="11" t="s">
        <v>70</v>
      </c>
      <c r="J1210">
        <v>9</v>
      </c>
      <c r="K1210" s="34">
        <v>59.970500946044922</v>
      </c>
      <c r="L1210" s="34">
        <v>35.747329711914063</v>
      </c>
      <c r="M1210" s="34">
        <v>39.34002685546875</v>
      </c>
      <c r="N1210" s="35">
        <v>0.99635070562362671</v>
      </c>
      <c r="O1210">
        <v>80</v>
      </c>
      <c r="P1210">
        <v>0</v>
      </c>
    </row>
    <row r="1211" spans="1:16" x14ac:dyDescent="0.35">
      <c r="A1211" s="5" t="s">
        <v>11451</v>
      </c>
      <c r="B1211" t="s">
        <v>7016</v>
      </c>
      <c r="C1211" t="s">
        <v>7017</v>
      </c>
      <c r="D1211" t="s">
        <v>7018</v>
      </c>
      <c r="E1211" t="s">
        <v>52</v>
      </c>
      <c r="F1211" s="11" t="s">
        <v>7019</v>
      </c>
      <c r="G1211" s="11" t="s">
        <v>7020</v>
      </c>
      <c r="H1211" t="s">
        <v>18690</v>
      </c>
      <c r="I1211" s="11" t="s">
        <v>70</v>
      </c>
      <c r="J1211">
        <v>10</v>
      </c>
      <c r="K1211" s="34">
        <v>64.108253479003906</v>
      </c>
      <c r="L1211" s="34">
        <v>42.165412902832031</v>
      </c>
      <c r="M1211" s="34">
        <v>47.044906616210938</v>
      </c>
      <c r="N1211" s="35">
        <v>1.3582700490951538</v>
      </c>
      <c r="O1211">
        <v>80</v>
      </c>
      <c r="P1211">
        <v>0</v>
      </c>
    </row>
    <row r="1212" spans="1:16" x14ac:dyDescent="0.35">
      <c r="A1212" s="5" t="s">
        <v>11452</v>
      </c>
      <c r="B1212" t="s">
        <v>7016</v>
      </c>
      <c r="C1212" t="s">
        <v>7017</v>
      </c>
      <c r="D1212" t="s">
        <v>7018</v>
      </c>
      <c r="E1212" t="s">
        <v>52</v>
      </c>
      <c r="F1212" s="11" t="s">
        <v>7019</v>
      </c>
      <c r="G1212" s="11" t="s">
        <v>7020</v>
      </c>
      <c r="H1212" t="s">
        <v>18690</v>
      </c>
      <c r="I1212" s="11" t="s">
        <v>70</v>
      </c>
      <c r="J1212">
        <v>11</v>
      </c>
      <c r="K1212" s="34">
        <v>66.795501708984375</v>
      </c>
      <c r="L1212" s="34">
        <v>46.560619354248047</v>
      </c>
      <c r="M1212" s="34">
        <v>52.211532592773438</v>
      </c>
      <c r="N1212" s="35">
        <v>1.5766208171844482</v>
      </c>
      <c r="O1212">
        <v>80</v>
      </c>
      <c r="P1212">
        <v>0</v>
      </c>
    </row>
    <row r="1213" spans="1:16" x14ac:dyDescent="0.35">
      <c r="A1213" s="5" t="s">
        <v>11453</v>
      </c>
      <c r="B1213" t="s">
        <v>7016</v>
      </c>
      <c r="C1213" t="s">
        <v>7017</v>
      </c>
      <c r="D1213" t="s">
        <v>7018</v>
      </c>
      <c r="E1213" t="s">
        <v>52</v>
      </c>
      <c r="F1213" s="11" t="s">
        <v>7019</v>
      </c>
      <c r="G1213" s="11" t="s">
        <v>7020</v>
      </c>
      <c r="H1213" t="s">
        <v>18690</v>
      </c>
      <c r="I1213" s="11" t="s">
        <v>70</v>
      </c>
      <c r="J1213">
        <v>12</v>
      </c>
      <c r="K1213" s="34">
        <v>67.714248657226563</v>
      </c>
      <c r="L1213" s="34">
        <v>50.266117095947266</v>
      </c>
      <c r="M1213" s="34">
        <v>56.638309478759766</v>
      </c>
      <c r="N1213" s="35">
        <v>1.7742688655853271</v>
      </c>
      <c r="O1213">
        <v>80</v>
      </c>
      <c r="P1213">
        <v>0</v>
      </c>
    </row>
    <row r="1214" spans="1:16" x14ac:dyDescent="0.35">
      <c r="A1214" s="5" t="s">
        <v>11454</v>
      </c>
      <c r="B1214" t="s">
        <v>7016</v>
      </c>
      <c r="C1214" t="s">
        <v>7017</v>
      </c>
      <c r="D1214" t="s">
        <v>7018</v>
      </c>
      <c r="E1214" t="s">
        <v>52</v>
      </c>
      <c r="F1214" s="11" t="s">
        <v>7019</v>
      </c>
      <c r="G1214" s="11" t="s">
        <v>7020</v>
      </c>
      <c r="H1214" t="s">
        <v>18690</v>
      </c>
      <c r="I1214" s="11" t="s">
        <v>70</v>
      </c>
      <c r="J1214">
        <v>13</v>
      </c>
      <c r="K1214" s="34">
        <v>67.626502990722656</v>
      </c>
      <c r="L1214" s="34">
        <v>54.865768432617188</v>
      </c>
      <c r="M1214" s="34">
        <v>62.070079803466797</v>
      </c>
      <c r="N1214" s="35">
        <v>2.005958080291748</v>
      </c>
      <c r="O1214">
        <v>80</v>
      </c>
      <c r="P1214">
        <v>0</v>
      </c>
    </row>
    <row r="1215" spans="1:16" x14ac:dyDescent="0.35">
      <c r="A1215" s="5" t="s">
        <v>11455</v>
      </c>
      <c r="B1215" t="s">
        <v>7016</v>
      </c>
      <c r="C1215" t="s">
        <v>7017</v>
      </c>
      <c r="D1215" t="s">
        <v>7018</v>
      </c>
      <c r="E1215" t="s">
        <v>52</v>
      </c>
      <c r="F1215" s="11" t="s">
        <v>7019</v>
      </c>
      <c r="G1215" s="11" t="s">
        <v>7020</v>
      </c>
      <c r="H1215" t="s">
        <v>18690</v>
      </c>
      <c r="I1215" s="11" t="s">
        <v>70</v>
      </c>
      <c r="J1215">
        <v>14</v>
      </c>
      <c r="K1215" s="34">
        <v>67.361000061035156</v>
      </c>
      <c r="L1215" s="34">
        <v>60.125865936279297</v>
      </c>
      <c r="M1215" s="34">
        <v>68.265426635742188</v>
      </c>
      <c r="N1215" s="35">
        <v>2.26399827003479</v>
      </c>
      <c r="O1215">
        <v>80</v>
      </c>
      <c r="P1215">
        <v>0</v>
      </c>
    </row>
    <row r="1216" spans="1:16" x14ac:dyDescent="0.35">
      <c r="A1216" s="5" t="s">
        <v>11456</v>
      </c>
      <c r="B1216" t="s">
        <v>7016</v>
      </c>
      <c r="C1216" t="s">
        <v>7017</v>
      </c>
      <c r="D1216" t="s">
        <v>7018</v>
      </c>
      <c r="E1216" t="s">
        <v>52</v>
      </c>
      <c r="F1216" s="11" t="s">
        <v>7019</v>
      </c>
      <c r="G1216" s="11" t="s">
        <v>7020</v>
      </c>
      <c r="H1216" t="s">
        <v>18690</v>
      </c>
      <c r="I1216" s="11" t="s">
        <v>70</v>
      </c>
      <c r="J1216">
        <v>15</v>
      </c>
      <c r="K1216" s="34">
        <v>67.070747375488281</v>
      </c>
      <c r="L1216" s="34">
        <v>66.549156188964844</v>
      </c>
      <c r="M1216" s="34">
        <v>74.904541015625</v>
      </c>
      <c r="N1216" s="35">
        <v>2.3279323577880859</v>
      </c>
      <c r="O1216">
        <v>80</v>
      </c>
      <c r="P1216">
        <v>0</v>
      </c>
    </row>
    <row r="1217" spans="1:16" x14ac:dyDescent="0.35">
      <c r="A1217" s="5" t="s">
        <v>11457</v>
      </c>
      <c r="B1217" t="s">
        <v>7016</v>
      </c>
      <c r="C1217" t="s">
        <v>7017</v>
      </c>
      <c r="D1217" t="s">
        <v>7018</v>
      </c>
      <c r="E1217" t="s">
        <v>52</v>
      </c>
      <c r="F1217" s="11" t="s">
        <v>7019</v>
      </c>
      <c r="G1217" s="11" t="s">
        <v>7020</v>
      </c>
      <c r="H1217" t="s">
        <v>18690</v>
      </c>
      <c r="I1217" s="11" t="s">
        <v>70</v>
      </c>
      <c r="J1217">
        <v>16</v>
      </c>
      <c r="K1217" s="34">
        <v>64.849250793457031</v>
      </c>
      <c r="L1217" s="34">
        <v>72.990806579589844</v>
      </c>
      <c r="M1217" s="34">
        <v>76.878456115722656</v>
      </c>
      <c r="N1217" s="35">
        <v>1.086891770362854</v>
      </c>
      <c r="O1217">
        <v>80</v>
      </c>
      <c r="P1217">
        <v>0</v>
      </c>
    </row>
    <row r="1218" spans="1:16" x14ac:dyDescent="0.35">
      <c r="A1218" s="5" t="s">
        <v>11458</v>
      </c>
      <c r="B1218" t="s">
        <v>7016</v>
      </c>
      <c r="C1218" t="s">
        <v>7017</v>
      </c>
      <c r="D1218" t="s">
        <v>7018</v>
      </c>
      <c r="E1218" t="s">
        <v>52</v>
      </c>
      <c r="F1218" s="11" t="s">
        <v>7019</v>
      </c>
      <c r="G1218" s="11" t="s">
        <v>7020</v>
      </c>
      <c r="H1218" t="s">
        <v>18690</v>
      </c>
      <c r="I1218" s="11" t="s">
        <v>70</v>
      </c>
      <c r="J1218">
        <v>17</v>
      </c>
      <c r="K1218" s="34">
        <v>60.344749450683594</v>
      </c>
      <c r="L1218" s="34">
        <v>78.998298645019531</v>
      </c>
      <c r="M1218" s="34">
        <v>83.352142333984375</v>
      </c>
      <c r="N1218" s="35">
        <v>1.2205955982208252</v>
      </c>
      <c r="O1218">
        <v>80</v>
      </c>
      <c r="P1218">
        <v>0</v>
      </c>
    </row>
    <row r="1219" spans="1:16" x14ac:dyDescent="0.35">
      <c r="A1219" s="5" t="s">
        <v>11459</v>
      </c>
      <c r="B1219" t="s">
        <v>7016</v>
      </c>
      <c r="C1219" t="s">
        <v>7017</v>
      </c>
      <c r="D1219" t="s">
        <v>7018</v>
      </c>
      <c r="E1219" t="s">
        <v>52</v>
      </c>
      <c r="F1219" s="11" t="s">
        <v>7019</v>
      </c>
      <c r="G1219" s="11" t="s">
        <v>7020</v>
      </c>
      <c r="H1219" t="s">
        <v>18690</v>
      </c>
      <c r="I1219" s="11" t="s">
        <v>70</v>
      </c>
      <c r="J1219">
        <v>18</v>
      </c>
      <c r="K1219" s="34">
        <v>57.898250579833984</v>
      </c>
      <c r="L1219" s="34">
        <v>92.37200927734375</v>
      </c>
      <c r="M1219" s="34">
        <v>97.402534484863281</v>
      </c>
      <c r="N1219" s="35">
        <v>1.4122281074523926</v>
      </c>
      <c r="O1219">
        <v>80</v>
      </c>
      <c r="P1219">
        <v>0</v>
      </c>
    </row>
    <row r="1220" spans="1:16" x14ac:dyDescent="0.35">
      <c r="A1220" s="5" t="s">
        <v>11460</v>
      </c>
      <c r="B1220" t="s">
        <v>7016</v>
      </c>
      <c r="C1220" t="s">
        <v>7017</v>
      </c>
      <c r="D1220" t="s">
        <v>7018</v>
      </c>
      <c r="E1220" t="s">
        <v>52</v>
      </c>
      <c r="F1220" s="11" t="s">
        <v>7019</v>
      </c>
      <c r="G1220" s="11" t="s">
        <v>7020</v>
      </c>
      <c r="H1220" t="s">
        <v>18690</v>
      </c>
      <c r="I1220" s="11" t="s">
        <v>70</v>
      </c>
      <c r="J1220">
        <v>19</v>
      </c>
      <c r="K1220" s="34">
        <v>55.846248626708984</v>
      </c>
      <c r="L1220" s="34">
        <v>106.90945434570313</v>
      </c>
      <c r="M1220" s="34">
        <v>113.01837158203125</v>
      </c>
      <c r="N1220" s="35">
        <v>1.7120941877365112</v>
      </c>
      <c r="O1220">
        <v>80</v>
      </c>
      <c r="P1220">
        <v>0</v>
      </c>
    </row>
    <row r="1221" spans="1:16" x14ac:dyDescent="0.35">
      <c r="A1221" s="5" t="s">
        <v>11461</v>
      </c>
      <c r="B1221" t="s">
        <v>7016</v>
      </c>
      <c r="C1221" t="s">
        <v>7017</v>
      </c>
      <c r="D1221" t="s">
        <v>7018</v>
      </c>
      <c r="E1221" t="s">
        <v>52</v>
      </c>
      <c r="F1221" s="11" t="s">
        <v>7019</v>
      </c>
      <c r="G1221" s="11" t="s">
        <v>7020</v>
      </c>
      <c r="H1221" t="s">
        <v>18690</v>
      </c>
      <c r="I1221" s="11" t="s">
        <v>70</v>
      </c>
      <c r="J1221">
        <v>20</v>
      </c>
      <c r="K1221" s="34">
        <v>54.151248931884766</v>
      </c>
      <c r="L1221" s="34">
        <v>115.33762359619141</v>
      </c>
      <c r="M1221" s="34">
        <v>122.00131988525391</v>
      </c>
      <c r="N1221" s="35">
        <v>1.8638209104537964</v>
      </c>
      <c r="O1221">
        <v>80</v>
      </c>
      <c r="P1221">
        <v>0</v>
      </c>
    </row>
    <row r="1222" spans="1:16" x14ac:dyDescent="0.35">
      <c r="A1222" s="5" t="s">
        <v>11462</v>
      </c>
      <c r="B1222" t="s">
        <v>7016</v>
      </c>
      <c r="C1222" t="s">
        <v>7017</v>
      </c>
      <c r="D1222" t="s">
        <v>7018</v>
      </c>
      <c r="E1222" t="s">
        <v>52</v>
      </c>
      <c r="F1222" s="11" t="s">
        <v>7019</v>
      </c>
      <c r="G1222" s="11" t="s">
        <v>7020</v>
      </c>
      <c r="H1222" t="s">
        <v>18690</v>
      </c>
      <c r="I1222" s="11" t="s">
        <v>70</v>
      </c>
      <c r="J1222">
        <v>21</v>
      </c>
      <c r="K1222" s="34">
        <v>52.381248474121094</v>
      </c>
      <c r="L1222" s="34">
        <v>124.09292602539063</v>
      </c>
      <c r="M1222" s="34">
        <v>131.09786987304688</v>
      </c>
      <c r="N1222" s="35">
        <v>1.9590762853622437</v>
      </c>
      <c r="O1222">
        <v>80</v>
      </c>
      <c r="P1222">
        <v>0</v>
      </c>
    </row>
    <row r="1223" spans="1:16" x14ac:dyDescent="0.35">
      <c r="A1223" s="5" t="s">
        <v>11463</v>
      </c>
      <c r="B1223" t="s">
        <v>7016</v>
      </c>
      <c r="C1223" t="s">
        <v>7017</v>
      </c>
      <c r="D1223" t="s">
        <v>7018</v>
      </c>
      <c r="E1223" t="s">
        <v>52</v>
      </c>
      <c r="F1223" s="11" t="s">
        <v>7019</v>
      </c>
      <c r="G1223" s="11" t="s">
        <v>7020</v>
      </c>
      <c r="H1223" t="s">
        <v>18690</v>
      </c>
      <c r="I1223" s="11" t="s">
        <v>70</v>
      </c>
      <c r="J1223">
        <v>22</v>
      </c>
      <c r="K1223" s="34">
        <v>51.053749084472656</v>
      </c>
      <c r="L1223" s="34">
        <v>140.48553466796875</v>
      </c>
      <c r="M1223" s="34">
        <v>143.52931213378906</v>
      </c>
      <c r="N1223" s="35">
        <v>0.86956870555877686</v>
      </c>
      <c r="O1223">
        <v>80</v>
      </c>
      <c r="P1223">
        <v>0</v>
      </c>
    </row>
    <row r="1224" spans="1:16" x14ac:dyDescent="0.35">
      <c r="A1224" s="5" t="s">
        <v>11464</v>
      </c>
      <c r="B1224" t="s">
        <v>7016</v>
      </c>
      <c r="C1224" t="s">
        <v>7017</v>
      </c>
      <c r="D1224" t="s">
        <v>7018</v>
      </c>
      <c r="E1224" t="s">
        <v>52</v>
      </c>
      <c r="F1224" s="11" t="s">
        <v>7019</v>
      </c>
      <c r="G1224" s="11" t="s">
        <v>7020</v>
      </c>
      <c r="H1224" t="s">
        <v>18690</v>
      </c>
      <c r="I1224" s="11" t="s">
        <v>70</v>
      </c>
      <c r="J1224">
        <v>23</v>
      </c>
      <c r="K1224" s="34">
        <v>50.741001129150391</v>
      </c>
      <c r="L1224" s="34">
        <v>152.46418762207031</v>
      </c>
      <c r="M1224" s="34">
        <v>156.63485717773438</v>
      </c>
      <c r="N1224" s="35">
        <v>1.2026708126068115</v>
      </c>
      <c r="O1224">
        <v>80</v>
      </c>
      <c r="P1224">
        <v>0</v>
      </c>
    </row>
    <row r="1225" spans="1:16" x14ac:dyDescent="0.35">
      <c r="A1225" s="5" t="s">
        <v>11465</v>
      </c>
      <c r="B1225" t="s">
        <v>7016</v>
      </c>
      <c r="C1225" t="s">
        <v>7017</v>
      </c>
      <c r="D1225" t="s">
        <v>7018</v>
      </c>
      <c r="E1225" t="s">
        <v>52</v>
      </c>
      <c r="F1225" s="11" t="s">
        <v>7019</v>
      </c>
      <c r="G1225" s="11" t="s">
        <v>7020</v>
      </c>
      <c r="H1225" t="s">
        <v>18690</v>
      </c>
      <c r="I1225" s="11" t="s">
        <v>70</v>
      </c>
      <c r="J1225">
        <v>24</v>
      </c>
      <c r="K1225" s="34">
        <v>50.252750396728516</v>
      </c>
      <c r="L1225" s="34">
        <v>152.11770629882813</v>
      </c>
      <c r="M1225" s="34">
        <v>157.12806701660156</v>
      </c>
      <c r="N1225" s="35">
        <v>1.436413049697876</v>
      </c>
      <c r="O1225">
        <v>80</v>
      </c>
      <c r="P1225">
        <v>0</v>
      </c>
    </row>
    <row r="1226" spans="1:16" x14ac:dyDescent="0.35">
      <c r="A1226" s="5" t="s">
        <v>11466</v>
      </c>
      <c r="B1226" t="s">
        <v>7016</v>
      </c>
      <c r="C1226" t="s">
        <v>7017</v>
      </c>
      <c r="D1226" t="s">
        <v>7018</v>
      </c>
      <c r="E1226" t="s">
        <v>52</v>
      </c>
      <c r="F1226" s="11" t="s">
        <v>7019</v>
      </c>
      <c r="G1226" s="11" t="s">
        <v>7020</v>
      </c>
      <c r="H1226" t="s">
        <v>18690</v>
      </c>
      <c r="I1226" s="11" t="s">
        <v>71</v>
      </c>
      <c r="J1226">
        <v>1</v>
      </c>
      <c r="K1226" s="34">
        <v>49.474998474121094</v>
      </c>
      <c r="L1226" s="34">
        <v>143.20233154296875</v>
      </c>
      <c r="M1226" s="34">
        <v>147.33334350585938</v>
      </c>
      <c r="N1226" s="35">
        <v>1.2037746906280518</v>
      </c>
      <c r="O1226">
        <v>80</v>
      </c>
      <c r="P1226">
        <v>0</v>
      </c>
    </row>
    <row r="1227" spans="1:16" x14ac:dyDescent="0.35">
      <c r="A1227" s="5" t="s">
        <v>11467</v>
      </c>
      <c r="B1227" t="s">
        <v>7016</v>
      </c>
      <c r="C1227" t="s">
        <v>7017</v>
      </c>
      <c r="D1227" t="s">
        <v>7018</v>
      </c>
      <c r="E1227" t="s">
        <v>52</v>
      </c>
      <c r="F1227" s="11" t="s">
        <v>7019</v>
      </c>
      <c r="G1227" s="11" t="s">
        <v>7020</v>
      </c>
      <c r="H1227" t="s">
        <v>18690</v>
      </c>
      <c r="I1227" s="11" t="s">
        <v>71</v>
      </c>
      <c r="J1227">
        <v>2</v>
      </c>
      <c r="K1227" s="34">
        <v>49.134498596191406</v>
      </c>
      <c r="L1227" s="34">
        <v>130.65370178222656</v>
      </c>
      <c r="M1227" s="34">
        <v>134.61866760253906</v>
      </c>
      <c r="N1227" s="35">
        <v>1.1436291933059692</v>
      </c>
      <c r="O1227">
        <v>80</v>
      </c>
      <c r="P1227">
        <v>0</v>
      </c>
    </row>
    <row r="1228" spans="1:16" x14ac:dyDescent="0.35">
      <c r="A1228" s="5" t="s">
        <v>11468</v>
      </c>
      <c r="B1228" t="s">
        <v>7016</v>
      </c>
      <c r="C1228" t="s">
        <v>7017</v>
      </c>
      <c r="D1228" t="s">
        <v>7018</v>
      </c>
      <c r="E1228" t="s">
        <v>52</v>
      </c>
      <c r="F1228" s="11" t="s">
        <v>7019</v>
      </c>
      <c r="G1228" s="11" t="s">
        <v>7020</v>
      </c>
      <c r="H1228" t="s">
        <v>18690</v>
      </c>
      <c r="I1228" s="11" t="s">
        <v>71</v>
      </c>
      <c r="J1228">
        <v>3</v>
      </c>
      <c r="K1228" s="34">
        <v>48.017749786376953</v>
      </c>
      <c r="L1228" s="34">
        <v>112.17497253417969</v>
      </c>
      <c r="M1228" s="34">
        <v>115.57949066162109</v>
      </c>
      <c r="N1228" s="35">
        <v>0.97227519750595093</v>
      </c>
      <c r="O1228">
        <v>80</v>
      </c>
      <c r="P1228">
        <v>0</v>
      </c>
    </row>
    <row r="1229" spans="1:16" x14ac:dyDescent="0.35">
      <c r="A1229" s="5" t="s">
        <v>11469</v>
      </c>
      <c r="B1229" t="s">
        <v>7016</v>
      </c>
      <c r="C1229" t="s">
        <v>7017</v>
      </c>
      <c r="D1229" t="s">
        <v>7018</v>
      </c>
      <c r="E1229" t="s">
        <v>52</v>
      </c>
      <c r="F1229" s="11" t="s">
        <v>7019</v>
      </c>
      <c r="G1229" s="11" t="s">
        <v>7020</v>
      </c>
      <c r="H1229" t="s">
        <v>18690</v>
      </c>
      <c r="I1229" s="11" t="s">
        <v>71</v>
      </c>
      <c r="J1229">
        <v>4</v>
      </c>
      <c r="K1229" s="34">
        <v>47.344249725341797</v>
      </c>
      <c r="L1229" s="34">
        <v>93.124008178710938</v>
      </c>
      <c r="M1229" s="34">
        <v>95.95501708984375</v>
      </c>
      <c r="N1229" s="35">
        <v>0.80766016244888306</v>
      </c>
      <c r="O1229">
        <v>80</v>
      </c>
      <c r="P1229">
        <v>0</v>
      </c>
    </row>
    <row r="1230" spans="1:16" x14ac:dyDescent="0.35">
      <c r="A1230" s="5" t="s">
        <v>11470</v>
      </c>
      <c r="B1230" t="s">
        <v>7016</v>
      </c>
      <c r="C1230" t="s">
        <v>7017</v>
      </c>
      <c r="D1230" t="s">
        <v>7018</v>
      </c>
      <c r="E1230" t="s">
        <v>52</v>
      </c>
      <c r="F1230" s="11" t="s">
        <v>7019</v>
      </c>
      <c r="G1230" s="11" t="s">
        <v>7020</v>
      </c>
      <c r="H1230" t="s">
        <v>18690</v>
      </c>
      <c r="I1230" s="11" t="s">
        <v>71</v>
      </c>
      <c r="J1230">
        <v>5</v>
      </c>
      <c r="K1230" s="34">
        <v>47.147750854492188</v>
      </c>
      <c r="L1230" s="34">
        <v>74.112625122070313</v>
      </c>
      <c r="M1230" s="34">
        <v>76.252365112304688</v>
      </c>
      <c r="N1230" s="35">
        <v>0.61548125743865967</v>
      </c>
      <c r="O1230">
        <v>80</v>
      </c>
      <c r="P1230">
        <v>0</v>
      </c>
    </row>
    <row r="1231" spans="1:16" x14ac:dyDescent="0.35">
      <c r="A1231" s="5" t="s">
        <v>11471</v>
      </c>
      <c r="B1231" t="s">
        <v>7016</v>
      </c>
      <c r="C1231" t="s">
        <v>7017</v>
      </c>
      <c r="D1231" t="s">
        <v>7018</v>
      </c>
      <c r="E1231" t="s">
        <v>52</v>
      </c>
      <c r="F1231" s="11" t="s">
        <v>7019</v>
      </c>
      <c r="G1231" s="11" t="s">
        <v>7020</v>
      </c>
      <c r="H1231" t="s">
        <v>18690</v>
      </c>
      <c r="I1231" s="11" t="s">
        <v>71</v>
      </c>
      <c r="J1231">
        <v>6</v>
      </c>
      <c r="K1231" s="34">
        <v>46.943000793457031</v>
      </c>
      <c r="L1231" s="34">
        <v>54.412052154541016</v>
      </c>
      <c r="M1231" s="34">
        <v>55.289840698242188</v>
      </c>
      <c r="N1231" s="35">
        <v>0.26756849884986877</v>
      </c>
      <c r="O1231">
        <v>80</v>
      </c>
      <c r="P1231">
        <v>0</v>
      </c>
    </row>
    <row r="1232" spans="1:16" x14ac:dyDescent="0.35">
      <c r="A1232" s="5" t="s">
        <v>11472</v>
      </c>
      <c r="B1232" t="s">
        <v>7016</v>
      </c>
      <c r="C1232" t="s">
        <v>7017</v>
      </c>
      <c r="D1232" t="s">
        <v>7018</v>
      </c>
      <c r="E1232" t="s">
        <v>52</v>
      </c>
      <c r="F1232" s="11" t="s">
        <v>7019</v>
      </c>
      <c r="G1232" s="11" t="s">
        <v>7020</v>
      </c>
      <c r="H1232" t="s">
        <v>18690</v>
      </c>
      <c r="I1232" s="11" t="s">
        <v>71</v>
      </c>
      <c r="J1232">
        <v>7</v>
      </c>
      <c r="K1232" s="34">
        <v>48.306499481201172</v>
      </c>
      <c r="L1232" s="34">
        <v>37.564140319824219</v>
      </c>
      <c r="M1232" s="34">
        <v>38.415416717529297</v>
      </c>
      <c r="N1232" s="35">
        <v>0.24974909424781799</v>
      </c>
      <c r="O1232">
        <v>80</v>
      </c>
      <c r="P1232">
        <v>0</v>
      </c>
    </row>
    <row r="1233" spans="1:16" x14ac:dyDescent="0.35">
      <c r="A1233" s="5" t="s">
        <v>11473</v>
      </c>
      <c r="B1233" t="s">
        <v>7016</v>
      </c>
      <c r="C1233" t="s">
        <v>7017</v>
      </c>
      <c r="D1233" t="s">
        <v>7018</v>
      </c>
      <c r="E1233" t="s">
        <v>52</v>
      </c>
      <c r="F1233" s="11" t="s">
        <v>7019</v>
      </c>
      <c r="G1233" s="11" t="s">
        <v>7020</v>
      </c>
      <c r="H1233" t="s">
        <v>18690</v>
      </c>
      <c r="I1233" s="11" t="s">
        <v>71</v>
      </c>
      <c r="J1233">
        <v>8</v>
      </c>
      <c r="K1233" s="34">
        <v>51.748249053955078</v>
      </c>
      <c r="L1233" s="34">
        <v>31.00914192199707</v>
      </c>
      <c r="M1233" s="34">
        <v>31.841188430786133</v>
      </c>
      <c r="N1233" s="35">
        <v>0.24066407978534698</v>
      </c>
      <c r="O1233">
        <v>80</v>
      </c>
      <c r="P1233">
        <v>0</v>
      </c>
    </row>
    <row r="1234" spans="1:16" x14ac:dyDescent="0.35">
      <c r="A1234" s="5" t="s">
        <v>11474</v>
      </c>
      <c r="B1234" t="s">
        <v>7016</v>
      </c>
      <c r="C1234" t="s">
        <v>7017</v>
      </c>
      <c r="D1234" t="s">
        <v>7018</v>
      </c>
      <c r="E1234" t="s">
        <v>52</v>
      </c>
      <c r="F1234" s="11" t="s">
        <v>7019</v>
      </c>
      <c r="G1234" s="11" t="s">
        <v>7020</v>
      </c>
      <c r="H1234" t="s">
        <v>18690</v>
      </c>
      <c r="I1234" s="11" t="s">
        <v>71</v>
      </c>
      <c r="J1234">
        <v>9</v>
      </c>
      <c r="K1234" s="34">
        <v>56.417751312255859</v>
      </c>
      <c r="L1234" s="34">
        <v>33.638191223144531</v>
      </c>
      <c r="M1234" s="34">
        <v>35.164375305175781</v>
      </c>
      <c r="N1234" s="35">
        <v>0.44357690215110779</v>
      </c>
      <c r="O1234">
        <v>80</v>
      </c>
      <c r="P1234">
        <v>0</v>
      </c>
    </row>
    <row r="1235" spans="1:16" x14ac:dyDescent="0.35">
      <c r="A1235" s="5" t="s">
        <v>11475</v>
      </c>
      <c r="B1235" t="s">
        <v>7016</v>
      </c>
      <c r="C1235" t="s">
        <v>7017</v>
      </c>
      <c r="D1235" t="s">
        <v>7018</v>
      </c>
      <c r="E1235" t="s">
        <v>52</v>
      </c>
      <c r="F1235" s="11" t="s">
        <v>7019</v>
      </c>
      <c r="G1235" s="11" t="s">
        <v>7020</v>
      </c>
      <c r="H1235" t="s">
        <v>18690</v>
      </c>
      <c r="I1235" s="11" t="s">
        <v>71</v>
      </c>
      <c r="J1235">
        <v>10</v>
      </c>
      <c r="K1235" s="34">
        <v>59.948749542236328</v>
      </c>
      <c r="L1235" s="34">
        <v>39.786365509033203</v>
      </c>
      <c r="M1235" s="34">
        <v>42.031044006347656</v>
      </c>
      <c r="N1235" s="35">
        <v>0.65626817941665649</v>
      </c>
      <c r="O1235">
        <v>80</v>
      </c>
      <c r="P1235">
        <v>0</v>
      </c>
    </row>
    <row r="1236" spans="1:16" x14ac:dyDescent="0.35">
      <c r="A1236" s="5" t="s">
        <v>11476</v>
      </c>
      <c r="B1236" t="s">
        <v>7016</v>
      </c>
      <c r="C1236" t="s">
        <v>7017</v>
      </c>
      <c r="D1236" t="s">
        <v>7018</v>
      </c>
      <c r="E1236" t="s">
        <v>52</v>
      </c>
      <c r="F1236" s="11" t="s">
        <v>7019</v>
      </c>
      <c r="G1236" s="11" t="s">
        <v>7020</v>
      </c>
      <c r="H1236" t="s">
        <v>18690</v>
      </c>
      <c r="I1236" s="11" t="s">
        <v>71</v>
      </c>
      <c r="J1236">
        <v>11</v>
      </c>
      <c r="K1236" s="34">
        <v>62.723751068115234</v>
      </c>
      <c r="L1236" s="34">
        <v>44.131187438964844</v>
      </c>
      <c r="M1236" s="34">
        <v>46.783405303955078</v>
      </c>
      <c r="N1236" s="35">
        <v>0.77273380756378174</v>
      </c>
      <c r="O1236">
        <v>80</v>
      </c>
      <c r="P1236">
        <v>0</v>
      </c>
    </row>
    <row r="1237" spans="1:16" x14ac:dyDescent="0.35">
      <c r="A1237" s="5" t="s">
        <v>11477</v>
      </c>
      <c r="B1237" t="s">
        <v>7016</v>
      </c>
      <c r="C1237" t="s">
        <v>7017</v>
      </c>
      <c r="D1237" t="s">
        <v>7018</v>
      </c>
      <c r="E1237" t="s">
        <v>52</v>
      </c>
      <c r="F1237" s="11" t="s">
        <v>7019</v>
      </c>
      <c r="G1237" s="11" t="s">
        <v>7020</v>
      </c>
      <c r="H1237" t="s">
        <v>18690</v>
      </c>
      <c r="I1237" s="11" t="s">
        <v>71</v>
      </c>
      <c r="J1237">
        <v>12</v>
      </c>
      <c r="K1237" s="34">
        <v>63.470001220703125</v>
      </c>
      <c r="L1237" s="34">
        <v>47.666309356689453</v>
      </c>
      <c r="M1237" s="34">
        <v>50.674468994140625</v>
      </c>
      <c r="N1237" s="35">
        <v>0.87314355373382568</v>
      </c>
      <c r="O1237">
        <v>80</v>
      </c>
      <c r="P1237">
        <v>0</v>
      </c>
    </row>
    <row r="1238" spans="1:16" x14ac:dyDescent="0.35">
      <c r="A1238" s="5" t="s">
        <v>11478</v>
      </c>
      <c r="B1238" t="s">
        <v>7016</v>
      </c>
      <c r="C1238" t="s">
        <v>7017</v>
      </c>
      <c r="D1238" t="s">
        <v>7018</v>
      </c>
      <c r="E1238" t="s">
        <v>52</v>
      </c>
      <c r="F1238" s="11" t="s">
        <v>7019</v>
      </c>
      <c r="G1238" s="11" t="s">
        <v>7020</v>
      </c>
      <c r="H1238" t="s">
        <v>18690</v>
      </c>
      <c r="I1238" s="11" t="s">
        <v>71</v>
      </c>
      <c r="J1238">
        <v>13</v>
      </c>
      <c r="K1238" s="34">
        <v>63.812751770019531</v>
      </c>
      <c r="L1238" s="34">
        <v>52.140121459960938</v>
      </c>
      <c r="M1238" s="34">
        <v>55.987556457519531</v>
      </c>
      <c r="N1238" s="35">
        <v>1.0944993495941162</v>
      </c>
      <c r="O1238">
        <v>80</v>
      </c>
      <c r="P1238">
        <v>0</v>
      </c>
    </row>
    <row r="1239" spans="1:16" x14ac:dyDescent="0.35">
      <c r="A1239" s="5" t="s">
        <v>11479</v>
      </c>
      <c r="B1239" t="s">
        <v>7016</v>
      </c>
      <c r="C1239" t="s">
        <v>7017</v>
      </c>
      <c r="D1239" t="s">
        <v>7018</v>
      </c>
      <c r="E1239" t="s">
        <v>52</v>
      </c>
      <c r="F1239" s="11" t="s">
        <v>7019</v>
      </c>
      <c r="G1239" s="11" t="s">
        <v>7020</v>
      </c>
      <c r="H1239" t="s">
        <v>18690</v>
      </c>
      <c r="I1239" s="11" t="s">
        <v>71</v>
      </c>
      <c r="J1239">
        <v>14</v>
      </c>
      <c r="K1239" s="34">
        <v>63.343250274658203</v>
      </c>
      <c r="L1239" s="34">
        <v>57.088638305664063</v>
      </c>
      <c r="M1239" s="34">
        <v>61.581638336181641</v>
      </c>
      <c r="N1239" s="35">
        <v>1.2708781957626343</v>
      </c>
      <c r="O1239">
        <v>80</v>
      </c>
      <c r="P1239">
        <v>0</v>
      </c>
    </row>
    <row r="1240" spans="1:16" x14ac:dyDescent="0.35">
      <c r="A1240" s="5" t="s">
        <v>11480</v>
      </c>
      <c r="B1240" t="s">
        <v>7016</v>
      </c>
      <c r="C1240" t="s">
        <v>7017</v>
      </c>
      <c r="D1240" t="s">
        <v>7018</v>
      </c>
      <c r="E1240" t="s">
        <v>52</v>
      </c>
      <c r="F1240" s="11" t="s">
        <v>7019</v>
      </c>
      <c r="G1240" s="11" t="s">
        <v>7020</v>
      </c>
      <c r="H1240" t="s">
        <v>18690</v>
      </c>
      <c r="I1240" s="11" t="s">
        <v>71</v>
      </c>
      <c r="J1240">
        <v>15</v>
      </c>
      <c r="K1240" s="34">
        <v>62.868499755859375</v>
      </c>
      <c r="L1240" s="34">
        <v>63.098007202148438</v>
      </c>
      <c r="M1240" s="34">
        <v>67.641738891601563</v>
      </c>
      <c r="N1240" s="35">
        <v>1.2916470766067505</v>
      </c>
      <c r="O1240">
        <v>80</v>
      </c>
      <c r="P1240">
        <v>0</v>
      </c>
    </row>
    <row r="1241" spans="1:16" x14ac:dyDescent="0.35">
      <c r="A1241" s="5" t="s">
        <v>11481</v>
      </c>
      <c r="B1241" t="s">
        <v>7016</v>
      </c>
      <c r="C1241" t="s">
        <v>7017</v>
      </c>
      <c r="D1241" t="s">
        <v>7018</v>
      </c>
      <c r="E1241" t="s">
        <v>52</v>
      </c>
      <c r="F1241" s="11" t="s">
        <v>7019</v>
      </c>
      <c r="G1241" s="11" t="s">
        <v>7020</v>
      </c>
      <c r="H1241" t="s">
        <v>18690</v>
      </c>
      <c r="I1241" s="11" t="s">
        <v>71</v>
      </c>
      <c r="J1241">
        <v>16</v>
      </c>
      <c r="K1241" s="34">
        <v>61.222251892089844</v>
      </c>
      <c r="L1241" s="34">
        <v>69.169548034667969</v>
      </c>
      <c r="M1241" s="34">
        <v>72.30303955078125</v>
      </c>
      <c r="N1241" s="35">
        <v>0.88201498985290527</v>
      </c>
      <c r="O1241">
        <v>80</v>
      </c>
      <c r="P1241">
        <v>0</v>
      </c>
    </row>
    <row r="1242" spans="1:16" x14ac:dyDescent="0.35">
      <c r="A1242" s="5" t="s">
        <v>11482</v>
      </c>
      <c r="B1242" t="s">
        <v>7016</v>
      </c>
      <c r="C1242" t="s">
        <v>7017</v>
      </c>
      <c r="D1242" t="s">
        <v>7018</v>
      </c>
      <c r="E1242" t="s">
        <v>52</v>
      </c>
      <c r="F1242" s="11" t="s">
        <v>7019</v>
      </c>
      <c r="G1242" s="11" t="s">
        <v>7020</v>
      </c>
      <c r="H1242" t="s">
        <v>18690</v>
      </c>
      <c r="I1242" s="11" t="s">
        <v>71</v>
      </c>
      <c r="J1242">
        <v>17</v>
      </c>
      <c r="K1242" s="34">
        <v>58.791500091552734</v>
      </c>
      <c r="L1242" s="34">
        <v>74.657928466796875</v>
      </c>
      <c r="M1242" s="34">
        <v>79.176589965820313</v>
      </c>
      <c r="N1242" s="35">
        <v>1.2571679353713989</v>
      </c>
      <c r="O1242">
        <v>80</v>
      </c>
      <c r="P1242">
        <v>0</v>
      </c>
    </row>
    <row r="1243" spans="1:16" x14ac:dyDescent="0.35">
      <c r="A1243" s="5" t="s">
        <v>11483</v>
      </c>
      <c r="B1243" t="s">
        <v>7016</v>
      </c>
      <c r="C1243" t="s">
        <v>7017</v>
      </c>
      <c r="D1243" t="s">
        <v>7018</v>
      </c>
      <c r="E1243" t="s">
        <v>52</v>
      </c>
      <c r="F1243" s="11" t="s">
        <v>7019</v>
      </c>
      <c r="G1243" s="11" t="s">
        <v>7020</v>
      </c>
      <c r="H1243" t="s">
        <v>18690</v>
      </c>
      <c r="I1243" s="11" t="s">
        <v>71</v>
      </c>
      <c r="J1243">
        <v>18</v>
      </c>
      <c r="K1243" s="34">
        <v>57.344001770019531</v>
      </c>
      <c r="L1243" s="34">
        <v>87.454078674316406</v>
      </c>
      <c r="M1243" s="34">
        <v>92.284820556640625</v>
      </c>
      <c r="N1243" s="35">
        <v>1.3442431688308716</v>
      </c>
      <c r="O1243">
        <v>80</v>
      </c>
      <c r="P1243">
        <v>0</v>
      </c>
    </row>
    <row r="1244" spans="1:16" x14ac:dyDescent="0.35">
      <c r="A1244" s="5" t="s">
        <v>11484</v>
      </c>
      <c r="B1244" t="s">
        <v>7016</v>
      </c>
      <c r="C1244" t="s">
        <v>7017</v>
      </c>
      <c r="D1244" t="s">
        <v>7018</v>
      </c>
      <c r="E1244" t="s">
        <v>52</v>
      </c>
      <c r="F1244" s="11" t="s">
        <v>7019</v>
      </c>
      <c r="G1244" s="11" t="s">
        <v>7020</v>
      </c>
      <c r="H1244" t="s">
        <v>18690</v>
      </c>
      <c r="I1244" s="11" t="s">
        <v>71</v>
      </c>
      <c r="J1244">
        <v>19</v>
      </c>
      <c r="K1244" s="34">
        <v>55.769748687744141</v>
      </c>
      <c r="L1244" s="34">
        <v>101.50588226318359</v>
      </c>
      <c r="M1244" s="34">
        <v>107.376220703125</v>
      </c>
      <c r="N1244" s="35">
        <v>1.6374714374542236</v>
      </c>
      <c r="O1244">
        <v>80</v>
      </c>
      <c r="P1244">
        <v>0</v>
      </c>
    </row>
    <row r="1245" spans="1:16" x14ac:dyDescent="0.35">
      <c r="A1245" s="5" t="s">
        <v>11485</v>
      </c>
      <c r="B1245" t="s">
        <v>7016</v>
      </c>
      <c r="C1245" t="s">
        <v>7017</v>
      </c>
      <c r="D1245" t="s">
        <v>7018</v>
      </c>
      <c r="E1245" t="s">
        <v>52</v>
      </c>
      <c r="F1245" s="11" t="s">
        <v>7019</v>
      </c>
      <c r="G1245" s="11" t="s">
        <v>7020</v>
      </c>
      <c r="H1245" t="s">
        <v>18690</v>
      </c>
      <c r="I1245" s="11" t="s">
        <v>71</v>
      </c>
      <c r="J1245">
        <v>20</v>
      </c>
      <c r="K1245" s="34">
        <v>54.364997863769531</v>
      </c>
      <c r="L1245" s="34">
        <v>109.33589172363281</v>
      </c>
      <c r="M1245" s="34">
        <v>115.87363433837891</v>
      </c>
      <c r="N1245" s="35">
        <v>1.8194365501403809</v>
      </c>
      <c r="O1245">
        <v>80</v>
      </c>
      <c r="P1245">
        <v>0</v>
      </c>
    </row>
    <row r="1246" spans="1:16" x14ac:dyDescent="0.35">
      <c r="A1246" s="5" t="s">
        <v>11486</v>
      </c>
      <c r="B1246" t="s">
        <v>7016</v>
      </c>
      <c r="C1246" t="s">
        <v>7017</v>
      </c>
      <c r="D1246" t="s">
        <v>7018</v>
      </c>
      <c r="E1246" t="s">
        <v>52</v>
      </c>
      <c r="F1246" s="11" t="s">
        <v>7019</v>
      </c>
      <c r="G1246" s="11" t="s">
        <v>7020</v>
      </c>
      <c r="H1246" t="s">
        <v>18690</v>
      </c>
      <c r="I1246" s="11" t="s">
        <v>71</v>
      </c>
      <c r="J1246">
        <v>21</v>
      </c>
      <c r="K1246" s="34">
        <v>52.769001007080078</v>
      </c>
      <c r="L1246" s="34">
        <v>118.29133605957031</v>
      </c>
      <c r="M1246" s="34">
        <v>125.45821380615234</v>
      </c>
      <c r="N1246" s="35">
        <v>1.9914557933807373</v>
      </c>
      <c r="O1246">
        <v>80</v>
      </c>
      <c r="P1246">
        <v>0</v>
      </c>
    </row>
    <row r="1247" spans="1:16" x14ac:dyDescent="0.35">
      <c r="A1247" s="5" t="s">
        <v>11487</v>
      </c>
      <c r="B1247" t="s">
        <v>7016</v>
      </c>
      <c r="C1247" t="s">
        <v>7017</v>
      </c>
      <c r="D1247" t="s">
        <v>7018</v>
      </c>
      <c r="E1247" t="s">
        <v>52</v>
      </c>
      <c r="F1247" s="11" t="s">
        <v>7019</v>
      </c>
      <c r="G1247" s="11" t="s">
        <v>7020</v>
      </c>
      <c r="H1247" t="s">
        <v>18690</v>
      </c>
      <c r="I1247" s="11" t="s">
        <v>71</v>
      </c>
      <c r="J1247">
        <v>22</v>
      </c>
      <c r="K1247" s="34">
        <v>51.937252044677734</v>
      </c>
      <c r="L1247" s="34">
        <v>135.28730773925781</v>
      </c>
      <c r="M1247" s="34">
        <v>138.87257385253906</v>
      </c>
      <c r="N1247" s="35">
        <v>1.0002423524856567</v>
      </c>
      <c r="O1247">
        <v>80</v>
      </c>
      <c r="P1247">
        <v>0</v>
      </c>
    </row>
    <row r="1248" spans="1:16" x14ac:dyDescent="0.35">
      <c r="A1248" s="5" t="s">
        <v>11488</v>
      </c>
      <c r="B1248" t="s">
        <v>7016</v>
      </c>
      <c r="C1248" t="s">
        <v>7017</v>
      </c>
      <c r="D1248" t="s">
        <v>7018</v>
      </c>
      <c r="E1248" t="s">
        <v>52</v>
      </c>
      <c r="F1248" s="11" t="s">
        <v>7019</v>
      </c>
      <c r="G1248" s="11" t="s">
        <v>7020</v>
      </c>
      <c r="H1248" t="s">
        <v>18690</v>
      </c>
      <c r="I1248" s="11" t="s">
        <v>71</v>
      </c>
      <c r="J1248">
        <v>23</v>
      </c>
      <c r="K1248" s="34">
        <v>51.078498840332031</v>
      </c>
      <c r="L1248" s="34">
        <v>144.61741638183594</v>
      </c>
      <c r="M1248" s="34">
        <v>149.03787231445313</v>
      </c>
      <c r="N1248" s="35">
        <v>1.2303498983383179</v>
      </c>
      <c r="O1248">
        <v>80</v>
      </c>
      <c r="P1248">
        <v>0</v>
      </c>
    </row>
    <row r="1249" spans="1:16" x14ac:dyDescent="0.35">
      <c r="A1249" s="5" t="s">
        <v>11489</v>
      </c>
      <c r="B1249" t="s">
        <v>7016</v>
      </c>
      <c r="C1249" t="s">
        <v>7017</v>
      </c>
      <c r="D1249" t="s">
        <v>7018</v>
      </c>
      <c r="E1249" t="s">
        <v>52</v>
      </c>
      <c r="F1249" s="11" t="s">
        <v>7019</v>
      </c>
      <c r="G1249" s="11" t="s">
        <v>7020</v>
      </c>
      <c r="H1249" t="s">
        <v>18690</v>
      </c>
      <c r="I1249" s="11" t="s">
        <v>71</v>
      </c>
      <c r="J1249">
        <v>24</v>
      </c>
      <c r="K1249" s="34">
        <v>50.282001495361328</v>
      </c>
      <c r="L1249" s="34">
        <v>144.40737915039063</v>
      </c>
      <c r="M1249" s="34">
        <v>149.68849182128906</v>
      </c>
      <c r="N1249" s="35">
        <v>1.4717180728912354</v>
      </c>
      <c r="O1249">
        <v>80</v>
      </c>
      <c r="P1249">
        <v>0</v>
      </c>
    </row>
    <row r="1250" spans="1:16" x14ac:dyDescent="0.35">
      <c r="A1250" s="5" t="s">
        <v>392</v>
      </c>
      <c r="B1250" t="s">
        <v>7016</v>
      </c>
      <c r="C1250" t="s">
        <v>7017</v>
      </c>
      <c r="D1250" t="s">
        <v>7018</v>
      </c>
      <c r="E1250" t="s">
        <v>52</v>
      </c>
      <c r="F1250" s="11" t="s">
        <v>7019</v>
      </c>
      <c r="G1250" s="11" t="s">
        <v>7020</v>
      </c>
      <c r="H1250" t="s">
        <v>56</v>
      </c>
      <c r="I1250" s="11" t="s">
        <v>68</v>
      </c>
      <c r="J1250">
        <v>1</v>
      </c>
      <c r="K1250" s="34">
        <v>68.879753112792969</v>
      </c>
      <c r="L1250" s="34">
        <v>192.42521667480469</v>
      </c>
      <c r="M1250" s="34">
        <v>166.25593566894531</v>
      </c>
      <c r="N1250" s="35">
        <v>7.2797651290893555</v>
      </c>
      <c r="O1250">
        <v>80</v>
      </c>
      <c r="P1250">
        <v>0</v>
      </c>
    </row>
    <row r="1251" spans="1:16" x14ac:dyDescent="0.35">
      <c r="A1251" s="5" t="s">
        <v>393</v>
      </c>
      <c r="B1251" t="s">
        <v>7016</v>
      </c>
      <c r="C1251" t="s">
        <v>7017</v>
      </c>
      <c r="D1251" t="s">
        <v>7018</v>
      </c>
      <c r="E1251" t="s">
        <v>52</v>
      </c>
      <c r="F1251" s="11" t="s">
        <v>7019</v>
      </c>
      <c r="G1251" s="11" t="s">
        <v>7020</v>
      </c>
      <c r="H1251" t="s">
        <v>56</v>
      </c>
      <c r="I1251" s="11" t="s">
        <v>68</v>
      </c>
      <c r="J1251">
        <v>2</v>
      </c>
      <c r="K1251" s="34">
        <v>68.965248107910156</v>
      </c>
      <c r="L1251" s="34">
        <v>175.14547729492188</v>
      </c>
      <c r="M1251" s="34">
        <v>151.99693298339844</v>
      </c>
      <c r="N1251" s="35">
        <v>6.4403319358825684</v>
      </c>
      <c r="O1251">
        <v>80</v>
      </c>
      <c r="P1251">
        <v>0</v>
      </c>
    </row>
    <row r="1252" spans="1:16" x14ac:dyDescent="0.35">
      <c r="A1252" s="5" t="s">
        <v>394</v>
      </c>
      <c r="B1252" t="s">
        <v>7016</v>
      </c>
      <c r="C1252" t="s">
        <v>7017</v>
      </c>
      <c r="D1252" t="s">
        <v>7018</v>
      </c>
      <c r="E1252" t="s">
        <v>52</v>
      </c>
      <c r="F1252" s="11" t="s">
        <v>7019</v>
      </c>
      <c r="G1252" s="11" t="s">
        <v>7020</v>
      </c>
      <c r="H1252" t="s">
        <v>56</v>
      </c>
      <c r="I1252" s="11" t="s">
        <v>68</v>
      </c>
      <c r="J1252">
        <v>3</v>
      </c>
      <c r="K1252" s="34">
        <v>68.164253234863281</v>
      </c>
      <c r="L1252" s="34">
        <v>152.72137451171875</v>
      </c>
      <c r="M1252" s="34">
        <v>133.00944519042969</v>
      </c>
      <c r="N1252" s="35">
        <v>5.4834647178649902</v>
      </c>
      <c r="O1252">
        <v>80</v>
      </c>
      <c r="P1252">
        <v>0</v>
      </c>
    </row>
    <row r="1253" spans="1:16" x14ac:dyDescent="0.35">
      <c r="A1253" s="5" t="s">
        <v>395</v>
      </c>
      <c r="B1253" t="s">
        <v>7016</v>
      </c>
      <c r="C1253" t="s">
        <v>7017</v>
      </c>
      <c r="D1253" t="s">
        <v>7018</v>
      </c>
      <c r="E1253" t="s">
        <v>52</v>
      </c>
      <c r="F1253" s="11" t="s">
        <v>7019</v>
      </c>
      <c r="G1253" s="11" t="s">
        <v>7020</v>
      </c>
      <c r="H1253" t="s">
        <v>56</v>
      </c>
      <c r="I1253" s="11" t="s">
        <v>68</v>
      </c>
      <c r="J1253">
        <v>4</v>
      </c>
      <c r="K1253" s="34">
        <v>67.385749816894531</v>
      </c>
      <c r="L1253" s="34">
        <v>126.92853546142578</v>
      </c>
      <c r="M1253" s="34">
        <v>110.55308532714844</v>
      </c>
      <c r="N1253" s="35">
        <v>4.5553364753723145</v>
      </c>
      <c r="O1253">
        <v>80</v>
      </c>
      <c r="P1253">
        <v>0</v>
      </c>
    </row>
    <row r="1254" spans="1:16" x14ac:dyDescent="0.35">
      <c r="A1254" s="5" t="s">
        <v>396</v>
      </c>
      <c r="B1254" t="s">
        <v>7016</v>
      </c>
      <c r="C1254" t="s">
        <v>7017</v>
      </c>
      <c r="D1254" t="s">
        <v>7018</v>
      </c>
      <c r="E1254" t="s">
        <v>52</v>
      </c>
      <c r="F1254" s="11" t="s">
        <v>7019</v>
      </c>
      <c r="G1254" s="11" t="s">
        <v>7020</v>
      </c>
      <c r="H1254" t="s">
        <v>56</v>
      </c>
      <c r="I1254" s="11" t="s">
        <v>68</v>
      </c>
      <c r="J1254">
        <v>5</v>
      </c>
      <c r="K1254" s="34">
        <v>66.985252380371094</v>
      </c>
      <c r="L1254" s="34">
        <v>100.291015625</v>
      </c>
      <c r="M1254" s="34">
        <v>87.291854858398438</v>
      </c>
      <c r="N1254" s="35">
        <v>3.6163134574890137</v>
      </c>
      <c r="O1254">
        <v>80</v>
      </c>
      <c r="P1254">
        <v>0</v>
      </c>
    </row>
    <row r="1255" spans="1:16" x14ac:dyDescent="0.35">
      <c r="A1255" s="5" t="s">
        <v>397</v>
      </c>
      <c r="B1255" t="s">
        <v>7016</v>
      </c>
      <c r="C1255" t="s">
        <v>7017</v>
      </c>
      <c r="D1255" t="s">
        <v>7018</v>
      </c>
      <c r="E1255" t="s">
        <v>52</v>
      </c>
      <c r="F1255" s="11" t="s">
        <v>7019</v>
      </c>
      <c r="G1255" s="11" t="s">
        <v>7020</v>
      </c>
      <c r="H1255" t="s">
        <v>56</v>
      </c>
      <c r="I1255" s="11" t="s">
        <v>68</v>
      </c>
      <c r="J1255">
        <v>6</v>
      </c>
      <c r="K1255" s="34">
        <v>66.962753295898438</v>
      </c>
      <c r="L1255" s="34">
        <v>74.1661376953125</v>
      </c>
      <c r="M1255" s="34">
        <v>64.185585021972656</v>
      </c>
      <c r="N1255" s="35">
        <v>2.7766220569610596</v>
      </c>
      <c r="O1255">
        <v>80</v>
      </c>
      <c r="P1255">
        <v>0</v>
      </c>
    </row>
    <row r="1256" spans="1:16" x14ac:dyDescent="0.35">
      <c r="A1256" s="5" t="s">
        <v>398</v>
      </c>
      <c r="B1256" t="s">
        <v>7016</v>
      </c>
      <c r="C1256" t="s">
        <v>7017</v>
      </c>
      <c r="D1256" t="s">
        <v>7018</v>
      </c>
      <c r="E1256" t="s">
        <v>52</v>
      </c>
      <c r="F1256" s="11" t="s">
        <v>7019</v>
      </c>
      <c r="G1256" s="11" t="s">
        <v>7020</v>
      </c>
      <c r="H1256" t="s">
        <v>56</v>
      </c>
      <c r="I1256" s="11" t="s">
        <v>68</v>
      </c>
      <c r="J1256">
        <v>7</v>
      </c>
      <c r="K1256" s="34">
        <v>66.766998291015625</v>
      </c>
      <c r="L1256" s="34">
        <v>47.332691192626953</v>
      </c>
      <c r="M1256" s="34">
        <v>44.537590026855469</v>
      </c>
      <c r="N1256" s="35">
        <v>0.77799946069717407</v>
      </c>
      <c r="O1256">
        <v>80</v>
      </c>
      <c r="P1256">
        <v>0</v>
      </c>
    </row>
    <row r="1257" spans="1:16" x14ac:dyDescent="0.35">
      <c r="A1257" s="5" t="s">
        <v>399</v>
      </c>
      <c r="B1257" t="s">
        <v>7016</v>
      </c>
      <c r="C1257" t="s">
        <v>7017</v>
      </c>
      <c r="D1257" t="s">
        <v>7018</v>
      </c>
      <c r="E1257" t="s">
        <v>52</v>
      </c>
      <c r="F1257" s="11" t="s">
        <v>7019</v>
      </c>
      <c r="G1257" s="11" t="s">
        <v>7020</v>
      </c>
      <c r="H1257" t="s">
        <v>56</v>
      </c>
      <c r="I1257" s="11" t="s">
        <v>68</v>
      </c>
      <c r="J1257">
        <v>8</v>
      </c>
      <c r="K1257" s="34">
        <v>67.891998291015625</v>
      </c>
      <c r="L1257" s="34">
        <v>38.290676116943359</v>
      </c>
      <c r="M1257" s="34">
        <v>36.50244140625</v>
      </c>
      <c r="N1257" s="35">
        <v>0.49737492203712463</v>
      </c>
      <c r="O1257">
        <v>80</v>
      </c>
      <c r="P1257">
        <v>0</v>
      </c>
    </row>
    <row r="1258" spans="1:16" x14ac:dyDescent="0.35">
      <c r="A1258" s="5" t="s">
        <v>400</v>
      </c>
      <c r="B1258" t="s">
        <v>7016</v>
      </c>
      <c r="C1258" t="s">
        <v>7017</v>
      </c>
      <c r="D1258" t="s">
        <v>7018</v>
      </c>
      <c r="E1258" t="s">
        <v>52</v>
      </c>
      <c r="F1258" s="11" t="s">
        <v>7019</v>
      </c>
      <c r="G1258" s="11" t="s">
        <v>7020</v>
      </c>
      <c r="H1258" t="s">
        <v>56</v>
      </c>
      <c r="I1258" s="11" t="s">
        <v>68</v>
      </c>
      <c r="J1258">
        <v>9</v>
      </c>
      <c r="K1258" s="34">
        <v>71.343498229980469</v>
      </c>
      <c r="L1258" s="34">
        <v>40.900257110595703</v>
      </c>
      <c r="M1258" s="34">
        <v>39.2430419921875</v>
      </c>
      <c r="N1258" s="35">
        <v>0.46070510149002075</v>
      </c>
      <c r="O1258">
        <v>80</v>
      </c>
      <c r="P1258">
        <v>0</v>
      </c>
    </row>
    <row r="1259" spans="1:16" x14ac:dyDescent="0.35">
      <c r="A1259" s="5" t="s">
        <v>401</v>
      </c>
      <c r="B1259" t="s">
        <v>7016</v>
      </c>
      <c r="C1259" t="s">
        <v>7017</v>
      </c>
      <c r="D1259" t="s">
        <v>7018</v>
      </c>
      <c r="E1259" t="s">
        <v>52</v>
      </c>
      <c r="F1259" s="11" t="s">
        <v>7019</v>
      </c>
      <c r="G1259" s="11" t="s">
        <v>7020</v>
      </c>
      <c r="H1259" t="s">
        <v>56</v>
      </c>
      <c r="I1259" s="11" t="s">
        <v>68</v>
      </c>
      <c r="J1259">
        <v>10</v>
      </c>
      <c r="K1259" s="34">
        <v>74.212249755859375</v>
      </c>
      <c r="L1259" s="34">
        <v>47.448169708251953</v>
      </c>
      <c r="M1259" s="34">
        <v>45.642429351806641</v>
      </c>
      <c r="N1259" s="35">
        <v>0.50243818759918213</v>
      </c>
      <c r="O1259">
        <v>80</v>
      </c>
      <c r="P1259">
        <v>0</v>
      </c>
    </row>
    <row r="1260" spans="1:16" x14ac:dyDescent="0.35">
      <c r="A1260" s="5" t="s">
        <v>402</v>
      </c>
      <c r="B1260" t="s">
        <v>7016</v>
      </c>
      <c r="C1260" t="s">
        <v>7017</v>
      </c>
      <c r="D1260" t="s">
        <v>7018</v>
      </c>
      <c r="E1260" t="s">
        <v>52</v>
      </c>
      <c r="F1260" s="11" t="s">
        <v>7019</v>
      </c>
      <c r="G1260" s="11" t="s">
        <v>7020</v>
      </c>
      <c r="H1260" t="s">
        <v>56</v>
      </c>
      <c r="I1260" s="11" t="s">
        <v>68</v>
      </c>
      <c r="J1260">
        <v>11</v>
      </c>
      <c r="K1260" s="34">
        <v>77.915748596191406</v>
      </c>
      <c r="L1260" s="34">
        <v>52.097339630126953</v>
      </c>
      <c r="M1260" s="34">
        <v>50.031284332275391</v>
      </c>
      <c r="N1260" s="35">
        <v>0.57688039541244507</v>
      </c>
      <c r="O1260">
        <v>80</v>
      </c>
      <c r="P1260">
        <v>0</v>
      </c>
    </row>
    <row r="1261" spans="1:16" x14ac:dyDescent="0.35">
      <c r="A1261" s="5" t="s">
        <v>403</v>
      </c>
      <c r="B1261" t="s">
        <v>7016</v>
      </c>
      <c r="C1261" t="s">
        <v>7017</v>
      </c>
      <c r="D1261" t="s">
        <v>7018</v>
      </c>
      <c r="E1261" t="s">
        <v>52</v>
      </c>
      <c r="F1261" s="11" t="s">
        <v>7019</v>
      </c>
      <c r="G1261" s="11" t="s">
        <v>7020</v>
      </c>
      <c r="H1261" t="s">
        <v>56</v>
      </c>
      <c r="I1261" s="11" t="s">
        <v>68</v>
      </c>
      <c r="J1261">
        <v>12</v>
      </c>
      <c r="K1261" s="34">
        <v>80.024002075195313</v>
      </c>
      <c r="L1261" s="34">
        <v>55.351940155029297</v>
      </c>
      <c r="M1261" s="34">
        <v>52.530017852783203</v>
      </c>
      <c r="N1261" s="35">
        <v>0.78476995229721069</v>
      </c>
      <c r="O1261">
        <v>80</v>
      </c>
      <c r="P1261">
        <v>0</v>
      </c>
    </row>
    <row r="1262" spans="1:16" x14ac:dyDescent="0.35">
      <c r="A1262" s="5" t="s">
        <v>404</v>
      </c>
      <c r="B1262" t="s">
        <v>7016</v>
      </c>
      <c r="C1262" t="s">
        <v>7017</v>
      </c>
      <c r="D1262" t="s">
        <v>7018</v>
      </c>
      <c r="E1262" t="s">
        <v>52</v>
      </c>
      <c r="F1262" s="11" t="s">
        <v>7019</v>
      </c>
      <c r="G1262" s="11" t="s">
        <v>7020</v>
      </c>
      <c r="H1262" t="s">
        <v>56</v>
      </c>
      <c r="I1262" s="11" t="s">
        <v>68</v>
      </c>
      <c r="J1262">
        <v>13</v>
      </c>
      <c r="K1262" s="34">
        <v>82.051254272460938</v>
      </c>
      <c r="L1262" s="34">
        <v>60.441623687744141</v>
      </c>
      <c r="M1262" s="34">
        <v>56.93939208984375</v>
      </c>
      <c r="N1262" s="35">
        <v>0.97403842210769653</v>
      </c>
      <c r="O1262">
        <v>80</v>
      </c>
      <c r="P1262">
        <v>0</v>
      </c>
    </row>
    <row r="1263" spans="1:16" x14ac:dyDescent="0.35">
      <c r="A1263" s="5" t="s">
        <v>405</v>
      </c>
      <c r="B1263" t="s">
        <v>7016</v>
      </c>
      <c r="C1263" t="s">
        <v>7017</v>
      </c>
      <c r="D1263" t="s">
        <v>7018</v>
      </c>
      <c r="E1263" t="s">
        <v>52</v>
      </c>
      <c r="F1263" s="11" t="s">
        <v>7019</v>
      </c>
      <c r="G1263" s="11" t="s">
        <v>7020</v>
      </c>
      <c r="H1263" t="s">
        <v>56</v>
      </c>
      <c r="I1263" s="11" t="s">
        <v>68</v>
      </c>
      <c r="J1263">
        <v>14</v>
      </c>
      <c r="K1263" s="34">
        <v>82.930999755859375</v>
      </c>
      <c r="L1263" s="34">
        <v>66.137062072753906</v>
      </c>
      <c r="M1263" s="34">
        <v>61.979686737060547</v>
      </c>
      <c r="N1263" s="35">
        <v>1.1563529968261719</v>
      </c>
      <c r="O1263">
        <v>80</v>
      </c>
      <c r="P1263">
        <v>0</v>
      </c>
    </row>
    <row r="1264" spans="1:16" x14ac:dyDescent="0.35">
      <c r="A1264" s="5" t="s">
        <v>406</v>
      </c>
      <c r="B1264" t="s">
        <v>7016</v>
      </c>
      <c r="C1264" t="s">
        <v>7017</v>
      </c>
      <c r="D1264" t="s">
        <v>7018</v>
      </c>
      <c r="E1264" t="s">
        <v>52</v>
      </c>
      <c r="F1264" s="11" t="s">
        <v>7019</v>
      </c>
      <c r="G1264" s="11" t="s">
        <v>7020</v>
      </c>
      <c r="H1264" t="s">
        <v>56</v>
      </c>
      <c r="I1264" s="11" t="s">
        <v>68</v>
      </c>
      <c r="J1264">
        <v>15</v>
      </c>
      <c r="K1264" s="34">
        <v>83.488998413085938</v>
      </c>
      <c r="L1264" s="34">
        <v>73.170890808105469</v>
      </c>
      <c r="M1264" s="34">
        <v>68.480018615722656</v>
      </c>
      <c r="N1264" s="35">
        <v>1.3051666021347046</v>
      </c>
      <c r="O1264">
        <v>80</v>
      </c>
      <c r="P1264">
        <v>0</v>
      </c>
    </row>
    <row r="1265" spans="1:16" x14ac:dyDescent="0.35">
      <c r="A1265" s="5" t="s">
        <v>407</v>
      </c>
      <c r="B1265" t="s">
        <v>7016</v>
      </c>
      <c r="C1265" t="s">
        <v>7017</v>
      </c>
      <c r="D1265" t="s">
        <v>7018</v>
      </c>
      <c r="E1265" t="s">
        <v>52</v>
      </c>
      <c r="F1265" s="11" t="s">
        <v>7019</v>
      </c>
      <c r="G1265" s="11" t="s">
        <v>7020</v>
      </c>
      <c r="H1265" t="s">
        <v>56</v>
      </c>
      <c r="I1265" s="11" t="s">
        <v>68</v>
      </c>
      <c r="J1265">
        <v>16</v>
      </c>
      <c r="K1265" s="34">
        <v>82.264999389648438</v>
      </c>
      <c r="L1265" s="34">
        <v>80.267631530761719</v>
      </c>
      <c r="M1265" s="34">
        <v>74.000022888183594</v>
      </c>
      <c r="N1265" s="35">
        <v>1.7427747249603271</v>
      </c>
      <c r="O1265">
        <v>80</v>
      </c>
      <c r="P1265">
        <v>0</v>
      </c>
    </row>
    <row r="1266" spans="1:16" x14ac:dyDescent="0.35">
      <c r="A1266" s="5" t="s">
        <v>408</v>
      </c>
      <c r="B1266" t="s">
        <v>7016</v>
      </c>
      <c r="C1266" t="s">
        <v>7017</v>
      </c>
      <c r="D1266" t="s">
        <v>7018</v>
      </c>
      <c r="E1266" t="s">
        <v>52</v>
      </c>
      <c r="F1266" s="11" t="s">
        <v>7019</v>
      </c>
      <c r="G1266" s="11" t="s">
        <v>7020</v>
      </c>
      <c r="H1266" t="s">
        <v>56</v>
      </c>
      <c r="I1266" s="11" t="s">
        <v>68</v>
      </c>
      <c r="J1266">
        <v>17</v>
      </c>
      <c r="K1266" s="34">
        <v>81.428001403808594</v>
      </c>
      <c r="L1266" s="34">
        <v>80.451309204101563</v>
      </c>
      <c r="M1266" s="34">
        <v>82.262825012207031</v>
      </c>
      <c r="N1266" s="35">
        <v>0.50244629383087158</v>
      </c>
      <c r="O1266">
        <v>80</v>
      </c>
      <c r="P1266">
        <v>0</v>
      </c>
    </row>
    <row r="1267" spans="1:16" x14ac:dyDescent="0.35">
      <c r="A1267" s="5" t="s">
        <v>409</v>
      </c>
      <c r="B1267" t="s">
        <v>7016</v>
      </c>
      <c r="C1267" t="s">
        <v>7017</v>
      </c>
      <c r="D1267" t="s">
        <v>7018</v>
      </c>
      <c r="E1267" t="s">
        <v>52</v>
      </c>
      <c r="F1267" s="11" t="s">
        <v>7019</v>
      </c>
      <c r="G1267" s="11" t="s">
        <v>7020</v>
      </c>
      <c r="H1267" t="s">
        <v>56</v>
      </c>
      <c r="I1267" s="11" t="s">
        <v>68</v>
      </c>
      <c r="J1267">
        <v>18</v>
      </c>
      <c r="K1267" s="34">
        <v>80.584251403808594</v>
      </c>
      <c r="L1267" s="34">
        <v>94.430397033691406</v>
      </c>
      <c r="M1267" s="34">
        <v>96.106109619140625</v>
      </c>
      <c r="N1267" s="35">
        <v>0.46468639373779297</v>
      </c>
      <c r="O1267">
        <v>80</v>
      </c>
      <c r="P1267">
        <v>0</v>
      </c>
    </row>
    <row r="1268" spans="1:16" x14ac:dyDescent="0.35">
      <c r="A1268" s="5" t="s">
        <v>410</v>
      </c>
      <c r="B1268" t="s">
        <v>7016</v>
      </c>
      <c r="C1268" t="s">
        <v>7017</v>
      </c>
      <c r="D1268" t="s">
        <v>7018</v>
      </c>
      <c r="E1268" t="s">
        <v>52</v>
      </c>
      <c r="F1268" s="11" t="s">
        <v>7019</v>
      </c>
      <c r="G1268" s="11" t="s">
        <v>7020</v>
      </c>
      <c r="H1268" t="s">
        <v>56</v>
      </c>
      <c r="I1268" s="11" t="s">
        <v>68</v>
      </c>
      <c r="J1268">
        <v>19</v>
      </c>
      <c r="K1268" s="34">
        <v>78.784248352050781</v>
      </c>
      <c r="L1268" s="34">
        <v>110.15518188476563</v>
      </c>
      <c r="M1268" s="34">
        <v>73.478034973144531</v>
      </c>
      <c r="N1268" s="35">
        <v>10.200608253479004</v>
      </c>
      <c r="O1268">
        <v>80</v>
      </c>
      <c r="P1268">
        <v>0</v>
      </c>
    </row>
    <row r="1269" spans="1:16" x14ac:dyDescent="0.35">
      <c r="A1269" s="5" t="s">
        <v>411</v>
      </c>
      <c r="B1269" t="s">
        <v>7016</v>
      </c>
      <c r="C1269" t="s">
        <v>7017</v>
      </c>
      <c r="D1269" t="s">
        <v>7018</v>
      </c>
      <c r="E1269" t="s">
        <v>52</v>
      </c>
      <c r="F1269" s="11" t="s">
        <v>7019</v>
      </c>
      <c r="G1269" s="11" t="s">
        <v>7020</v>
      </c>
      <c r="H1269" t="s">
        <v>56</v>
      </c>
      <c r="I1269" s="11" t="s">
        <v>68</v>
      </c>
      <c r="J1269">
        <v>20</v>
      </c>
      <c r="K1269" s="34">
        <v>75.913253784179688</v>
      </c>
      <c r="L1269" s="34">
        <v>121.50448608398438</v>
      </c>
      <c r="M1269" s="34">
        <v>81.114906311035156</v>
      </c>
      <c r="N1269" s="35">
        <v>11.281271934509277</v>
      </c>
      <c r="O1269">
        <v>80</v>
      </c>
      <c r="P1269">
        <v>0</v>
      </c>
    </row>
    <row r="1270" spans="1:16" x14ac:dyDescent="0.35">
      <c r="A1270" s="5" t="s">
        <v>412</v>
      </c>
      <c r="B1270" t="s">
        <v>7016</v>
      </c>
      <c r="C1270" t="s">
        <v>7017</v>
      </c>
      <c r="D1270" t="s">
        <v>7018</v>
      </c>
      <c r="E1270" t="s">
        <v>52</v>
      </c>
      <c r="F1270" s="11" t="s">
        <v>7019</v>
      </c>
      <c r="G1270" s="11" t="s">
        <v>7020</v>
      </c>
      <c r="H1270" t="s">
        <v>56</v>
      </c>
      <c r="I1270" s="11" t="s">
        <v>68</v>
      </c>
      <c r="J1270">
        <v>21</v>
      </c>
      <c r="K1270" s="34">
        <v>73.75775146484375</v>
      </c>
      <c r="L1270" s="34">
        <v>133.37068176269531</v>
      </c>
      <c r="M1270" s="34">
        <v>135.8861083984375</v>
      </c>
      <c r="N1270" s="35">
        <v>0.69799929857254028</v>
      </c>
      <c r="O1270">
        <v>80</v>
      </c>
      <c r="P1270">
        <v>0</v>
      </c>
    </row>
    <row r="1271" spans="1:16" x14ac:dyDescent="0.35">
      <c r="A1271" s="5" t="s">
        <v>413</v>
      </c>
      <c r="B1271" t="s">
        <v>7016</v>
      </c>
      <c r="C1271" t="s">
        <v>7017</v>
      </c>
      <c r="D1271" t="s">
        <v>7018</v>
      </c>
      <c r="E1271" t="s">
        <v>52</v>
      </c>
      <c r="F1271" s="11" t="s">
        <v>7019</v>
      </c>
      <c r="G1271" s="11" t="s">
        <v>7020</v>
      </c>
      <c r="H1271" t="s">
        <v>56</v>
      </c>
      <c r="I1271" s="11" t="s">
        <v>68</v>
      </c>
      <c r="J1271">
        <v>22</v>
      </c>
      <c r="K1271" s="34">
        <v>72.833000183105469</v>
      </c>
      <c r="L1271" s="34">
        <v>165.458984375</v>
      </c>
      <c r="M1271" s="34">
        <v>152.49671936035156</v>
      </c>
      <c r="N1271" s="35">
        <v>3.6008965969085693</v>
      </c>
      <c r="O1271">
        <v>80</v>
      </c>
      <c r="P1271">
        <v>0</v>
      </c>
    </row>
    <row r="1272" spans="1:16" x14ac:dyDescent="0.35">
      <c r="A1272" s="5" t="s">
        <v>414</v>
      </c>
      <c r="B1272" t="s">
        <v>7016</v>
      </c>
      <c r="C1272" t="s">
        <v>7017</v>
      </c>
      <c r="D1272" t="s">
        <v>7018</v>
      </c>
      <c r="E1272" t="s">
        <v>52</v>
      </c>
      <c r="F1272" s="11" t="s">
        <v>7019</v>
      </c>
      <c r="G1272" s="11" t="s">
        <v>7020</v>
      </c>
      <c r="H1272" t="s">
        <v>56</v>
      </c>
      <c r="I1272" s="11" t="s">
        <v>68</v>
      </c>
      <c r="J1272">
        <v>23</v>
      </c>
      <c r="K1272" s="34">
        <v>71.9532470703125</v>
      </c>
      <c r="L1272" s="34">
        <v>178.5028076171875</v>
      </c>
      <c r="M1272" s="34">
        <v>165.85316467285156</v>
      </c>
      <c r="N1272" s="35">
        <v>3.5139305591583252</v>
      </c>
      <c r="O1272">
        <v>80</v>
      </c>
      <c r="P1272">
        <v>0</v>
      </c>
    </row>
    <row r="1273" spans="1:16" x14ac:dyDescent="0.35">
      <c r="A1273" s="5" t="s">
        <v>415</v>
      </c>
      <c r="B1273" t="s">
        <v>7016</v>
      </c>
      <c r="C1273" t="s">
        <v>7017</v>
      </c>
      <c r="D1273" t="s">
        <v>7018</v>
      </c>
      <c r="E1273" t="s">
        <v>52</v>
      </c>
      <c r="F1273" s="11" t="s">
        <v>7019</v>
      </c>
      <c r="G1273" s="11" t="s">
        <v>7020</v>
      </c>
      <c r="H1273" t="s">
        <v>56</v>
      </c>
      <c r="I1273" s="11" t="s">
        <v>68</v>
      </c>
      <c r="J1273">
        <v>24</v>
      </c>
      <c r="K1273" s="34">
        <v>71.604499816894531</v>
      </c>
      <c r="L1273" s="34">
        <v>179.13743591308594</v>
      </c>
      <c r="M1273" s="34">
        <v>168.28425598144531</v>
      </c>
      <c r="N1273" s="35">
        <v>3.0200259685516357</v>
      </c>
      <c r="O1273">
        <v>80</v>
      </c>
      <c r="P1273">
        <v>0</v>
      </c>
    </row>
    <row r="1274" spans="1:16" x14ac:dyDescent="0.35">
      <c r="A1274" s="5" t="s">
        <v>416</v>
      </c>
      <c r="B1274" t="s">
        <v>7016</v>
      </c>
      <c r="C1274" t="s">
        <v>7017</v>
      </c>
      <c r="D1274" t="s">
        <v>7018</v>
      </c>
      <c r="E1274" t="s">
        <v>52</v>
      </c>
      <c r="F1274" s="11" t="s">
        <v>7019</v>
      </c>
      <c r="G1274" s="11" t="s">
        <v>7020</v>
      </c>
      <c r="H1274" t="s">
        <v>57</v>
      </c>
      <c r="I1274" s="11" t="s">
        <v>68</v>
      </c>
      <c r="J1274">
        <v>1</v>
      </c>
      <c r="K1274" s="34">
        <v>68.850601196289063</v>
      </c>
      <c r="L1274" s="34">
        <v>193.16094970703125</v>
      </c>
      <c r="M1274" s="34">
        <v>167.88163757324219</v>
      </c>
      <c r="N1274" s="35">
        <v>7.029198169708252</v>
      </c>
      <c r="O1274">
        <v>80</v>
      </c>
      <c r="P1274">
        <v>0</v>
      </c>
    </row>
    <row r="1275" spans="1:16" x14ac:dyDescent="0.35">
      <c r="A1275" s="5" t="s">
        <v>417</v>
      </c>
      <c r="B1275" t="s">
        <v>7016</v>
      </c>
      <c r="C1275" t="s">
        <v>7017</v>
      </c>
      <c r="D1275" t="s">
        <v>7018</v>
      </c>
      <c r="E1275" t="s">
        <v>52</v>
      </c>
      <c r="F1275" s="11" t="s">
        <v>7019</v>
      </c>
      <c r="G1275" s="11" t="s">
        <v>7020</v>
      </c>
      <c r="H1275" t="s">
        <v>57</v>
      </c>
      <c r="I1275" s="11" t="s">
        <v>68</v>
      </c>
      <c r="J1275">
        <v>2</v>
      </c>
      <c r="K1275" s="34">
        <v>68.562530517578125</v>
      </c>
      <c r="L1275" s="34">
        <v>176.3250732421875</v>
      </c>
      <c r="M1275" s="34">
        <v>153.906005859375</v>
      </c>
      <c r="N1275" s="35">
        <v>6.2309479713439941</v>
      </c>
      <c r="O1275">
        <v>80</v>
      </c>
      <c r="P1275">
        <v>0</v>
      </c>
    </row>
    <row r="1276" spans="1:16" x14ac:dyDescent="0.35">
      <c r="A1276" s="5" t="s">
        <v>418</v>
      </c>
      <c r="B1276" t="s">
        <v>7016</v>
      </c>
      <c r="C1276" t="s">
        <v>7017</v>
      </c>
      <c r="D1276" t="s">
        <v>7018</v>
      </c>
      <c r="E1276" t="s">
        <v>52</v>
      </c>
      <c r="F1276" s="11" t="s">
        <v>7019</v>
      </c>
      <c r="G1276" s="11" t="s">
        <v>7020</v>
      </c>
      <c r="H1276" t="s">
        <v>57</v>
      </c>
      <c r="I1276" s="11" t="s">
        <v>68</v>
      </c>
      <c r="J1276">
        <v>3</v>
      </c>
      <c r="K1276" s="34">
        <v>68.058952331542969</v>
      </c>
      <c r="L1276" s="34">
        <v>153.90689086914063</v>
      </c>
      <c r="M1276" s="34">
        <v>134.69828796386719</v>
      </c>
      <c r="N1276" s="35">
        <v>5.332369327545166</v>
      </c>
      <c r="O1276">
        <v>80</v>
      </c>
      <c r="P1276">
        <v>0</v>
      </c>
    </row>
    <row r="1277" spans="1:16" x14ac:dyDescent="0.35">
      <c r="A1277" s="5" t="s">
        <v>419</v>
      </c>
      <c r="B1277" t="s">
        <v>7016</v>
      </c>
      <c r="C1277" t="s">
        <v>7017</v>
      </c>
      <c r="D1277" t="s">
        <v>7018</v>
      </c>
      <c r="E1277" t="s">
        <v>52</v>
      </c>
      <c r="F1277" s="11" t="s">
        <v>7019</v>
      </c>
      <c r="G1277" s="11" t="s">
        <v>7020</v>
      </c>
      <c r="H1277" t="s">
        <v>57</v>
      </c>
      <c r="I1277" s="11" t="s">
        <v>68</v>
      </c>
      <c r="J1277">
        <v>4</v>
      </c>
      <c r="K1277" s="34">
        <v>67.330924987792969</v>
      </c>
      <c r="L1277" s="34">
        <v>128.31280517578125</v>
      </c>
      <c r="M1277" s="34">
        <v>112.36483764648438</v>
      </c>
      <c r="N1277" s="35">
        <v>4.4257345199584961</v>
      </c>
      <c r="O1277">
        <v>80</v>
      </c>
      <c r="P1277">
        <v>0</v>
      </c>
    </row>
    <row r="1278" spans="1:16" x14ac:dyDescent="0.35">
      <c r="A1278" s="5" t="s">
        <v>420</v>
      </c>
      <c r="B1278" t="s">
        <v>7016</v>
      </c>
      <c r="C1278" t="s">
        <v>7017</v>
      </c>
      <c r="D1278" t="s">
        <v>7018</v>
      </c>
      <c r="E1278" t="s">
        <v>52</v>
      </c>
      <c r="F1278" s="11" t="s">
        <v>7019</v>
      </c>
      <c r="G1278" s="11" t="s">
        <v>7020</v>
      </c>
      <c r="H1278" t="s">
        <v>57</v>
      </c>
      <c r="I1278" s="11" t="s">
        <v>68</v>
      </c>
      <c r="J1278">
        <v>5</v>
      </c>
      <c r="K1278" s="34">
        <v>66.878257751464844</v>
      </c>
      <c r="L1278" s="34">
        <v>101.84539031982422</v>
      </c>
      <c r="M1278" s="34">
        <v>89.157608032226563</v>
      </c>
      <c r="N1278" s="35">
        <v>3.5199518203735352</v>
      </c>
      <c r="O1278">
        <v>80</v>
      </c>
      <c r="P1278">
        <v>0</v>
      </c>
    </row>
    <row r="1279" spans="1:16" x14ac:dyDescent="0.35">
      <c r="A1279" s="5" t="s">
        <v>421</v>
      </c>
      <c r="B1279" t="s">
        <v>7016</v>
      </c>
      <c r="C1279" t="s">
        <v>7017</v>
      </c>
      <c r="D1279" t="s">
        <v>7018</v>
      </c>
      <c r="E1279" t="s">
        <v>52</v>
      </c>
      <c r="F1279" s="11" t="s">
        <v>7019</v>
      </c>
      <c r="G1279" s="11" t="s">
        <v>7020</v>
      </c>
      <c r="H1279" t="s">
        <v>57</v>
      </c>
      <c r="I1279" s="11" t="s">
        <v>68</v>
      </c>
      <c r="J1279">
        <v>6</v>
      </c>
      <c r="K1279" s="34">
        <v>66.635086059570313</v>
      </c>
      <c r="L1279" s="34">
        <v>75.842720031738281</v>
      </c>
      <c r="M1279" s="34">
        <v>66.256111145019531</v>
      </c>
      <c r="N1279" s="35">
        <v>2.6602277755737305</v>
      </c>
      <c r="O1279">
        <v>80</v>
      </c>
      <c r="P1279">
        <v>0</v>
      </c>
    </row>
    <row r="1280" spans="1:16" x14ac:dyDescent="0.35">
      <c r="A1280" s="5" t="s">
        <v>422</v>
      </c>
      <c r="B1280" t="s">
        <v>7016</v>
      </c>
      <c r="C1280" t="s">
        <v>7017</v>
      </c>
      <c r="D1280" t="s">
        <v>7018</v>
      </c>
      <c r="E1280" t="s">
        <v>52</v>
      </c>
      <c r="F1280" s="11" t="s">
        <v>7019</v>
      </c>
      <c r="G1280" s="11" t="s">
        <v>7020</v>
      </c>
      <c r="H1280" t="s">
        <v>57</v>
      </c>
      <c r="I1280" s="11" t="s">
        <v>68</v>
      </c>
      <c r="J1280">
        <v>7</v>
      </c>
      <c r="K1280" s="34">
        <v>66.506797790527344</v>
      </c>
      <c r="L1280" s="34">
        <v>49.343074798583984</v>
      </c>
      <c r="M1280" s="34">
        <v>46.266311645507813</v>
      </c>
      <c r="N1280" s="35">
        <v>0.96065598726272583</v>
      </c>
      <c r="O1280">
        <v>80</v>
      </c>
      <c r="P1280">
        <v>0</v>
      </c>
    </row>
    <row r="1281" spans="1:16" x14ac:dyDescent="0.35">
      <c r="A1281" s="5" t="s">
        <v>423</v>
      </c>
      <c r="B1281" t="s">
        <v>7016</v>
      </c>
      <c r="C1281" t="s">
        <v>7017</v>
      </c>
      <c r="D1281" t="s">
        <v>7018</v>
      </c>
      <c r="E1281" t="s">
        <v>52</v>
      </c>
      <c r="F1281" s="11" t="s">
        <v>7019</v>
      </c>
      <c r="G1281" s="11" t="s">
        <v>7020</v>
      </c>
      <c r="H1281" t="s">
        <v>57</v>
      </c>
      <c r="I1281" s="11" t="s">
        <v>68</v>
      </c>
      <c r="J1281">
        <v>8</v>
      </c>
      <c r="K1281" s="34">
        <v>67.26556396484375</v>
      </c>
      <c r="L1281" s="34">
        <v>40.087074279785156</v>
      </c>
      <c r="M1281" s="34">
        <v>38.010150909423828</v>
      </c>
      <c r="N1281" s="35">
        <v>0.69213855266571045</v>
      </c>
      <c r="O1281">
        <v>80</v>
      </c>
      <c r="P1281">
        <v>0</v>
      </c>
    </row>
    <row r="1282" spans="1:16" x14ac:dyDescent="0.35">
      <c r="A1282" s="5" t="s">
        <v>424</v>
      </c>
      <c r="B1282" t="s">
        <v>7016</v>
      </c>
      <c r="C1282" t="s">
        <v>7017</v>
      </c>
      <c r="D1282" t="s">
        <v>7018</v>
      </c>
      <c r="E1282" t="s">
        <v>52</v>
      </c>
      <c r="F1282" s="11" t="s">
        <v>7019</v>
      </c>
      <c r="G1282" s="11" t="s">
        <v>7020</v>
      </c>
      <c r="H1282" t="s">
        <v>57</v>
      </c>
      <c r="I1282" s="11" t="s">
        <v>68</v>
      </c>
      <c r="J1282">
        <v>9</v>
      </c>
      <c r="K1282" s="34">
        <v>70.324943542480469</v>
      </c>
      <c r="L1282" s="34">
        <v>42.479328155517578</v>
      </c>
      <c r="M1282" s="34">
        <v>40.463348388671875</v>
      </c>
      <c r="N1282" s="35">
        <v>0.66814690828323364</v>
      </c>
      <c r="O1282">
        <v>80</v>
      </c>
      <c r="P1282">
        <v>0</v>
      </c>
    </row>
    <row r="1283" spans="1:16" x14ac:dyDescent="0.35">
      <c r="A1283" s="5" t="s">
        <v>425</v>
      </c>
      <c r="B1283" t="s">
        <v>7016</v>
      </c>
      <c r="C1283" t="s">
        <v>7017</v>
      </c>
      <c r="D1283" t="s">
        <v>7018</v>
      </c>
      <c r="E1283" t="s">
        <v>52</v>
      </c>
      <c r="F1283" s="11" t="s">
        <v>7019</v>
      </c>
      <c r="G1283" s="11" t="s">
        <v>7020</v>
      </c>
      <c r="H1283" t="s">
        <v>57</v>
      </c>
      <c r="I1283" s="11" t="s">
        <v>68</v>
      </c>
      <c r="J1283">
        <v>10</v>
      </c>
      <c r="K1283" s="34">
        <v>74.423744201660156</v>
      </c>
      <c r="L1283" s="34">
        <v>48.851543426513672</v>
      </c>
      <c r="M1283" s="34">
        <v>46.518890380859375</v>
      </c>
      <c r="N1283" s="35">
        <v>0.74287092685699463</v>
      </c>
      <c r="O1283">
        <v>80</v>
      </c>
      <c r="P1283">
        <v>0</v>
      </c>
    </row>
    <row r="1284" spans="1:16" x14ac:dyDescent="0.35">
      <c r="A1284" s="5" t="s">
        <v>426</v>
      </c>
      <c r="B1284" t="s">
        <v>7016</v>
      </c>
      <c r="C1284" t="s">
        <v>7017</v>
      </c>
      <c r="D1284" t="s">
        <v>7018</v>
      </c>
      <c r="E1284" t="s">
        <v>52</v>
      </c>
      <c r="F1284" s="11" t="s">
        <v>7019</v>
      </c>
      <c r="G1284" s="11" t="s">
        <v>7020</v>
      </c>
      <c r="H1284" t="s">
        <v>57</v>
      </c>
      <c r="I1284" s="11" t="s">
        <v>68</v>
      </c>
      <c r="J1284">
        <v>11</v>
      </c>
      <c r="K1284" s="34">
        <v>78.056564331054688</v>
      </c>
      <c r="L1284" s="34">
        <v>53.487186431884766</v>
      </c>
      <c r="M1284" s="34">
        <v>50.753616333007813</v>
      </c>
      <c r="N1284" s="35">
        <v>0.8506280779838562</v>
      </c>
      <c r="O1284">
        <v>80</v>
      </c>
      <c r="P1284">
        <v>0</v>
      </c>
    </row>
    <row r="1285" spans="1:16" x14ac:dyDescent="0.35">
      <c r="A1285" s="5" t="s">
        <v>427</v>
      </c>
      <c r="B1285" t="s">
        <v>7016</v>
      </c>
      <c r="C1285" t="s">
        <v>7017</v>
      </c>
      <c r="D1285" t="s">
        <v>7018</v>
      </c>
      <c r="E1285" t="s">
        <v>52</v>
      </c>
      <c r="F1285" s="11" t="s">
        <v>7019</v>
      </c>
      <c r="G1285" s="11" t="s">
        <v>7020</v>
      </c>
      <c r="H1285" t="s">
        <v>57</v>
      </c>
      <c r="I1285" s="11" t="s">
        <v>68</v>
      </c>
      <c r="J1285">
        <v>12</v>
      </c>
      <c r="K1285" s="34">
        <v>79.60321044921875</v>
      </c>
      <c r="L1285" s="34">
        <v>57.994346618652344</v>
      </c>
      <c r="M1285" s="34">
        <v>54.786563873291016</v>
      </c>
      <c r="N1285" s="35">
        <v>1.0017275810241699</v>
      </c>
      <c r="O1285">
        <v>80</v>
      </c>
      <c r="P1285">
        <v>0</v>
      </c>
    </row>
    <row r="1286" spans="1:16" x14ac:dyDescent="0.35">
      <c r="A1286" s="5" t="s">
        <v>428</v>
      </c>
      <c r="B1286" t="s">
        <v>7016</v>
      </c>
      <c r="C1286" t="s">
        <v>7017</v>
      </c>
      <c r="D1286" t="s">
        <v>7018</v>
      </c>
      <c r="E1286" t="s">
        <v>52</v>
      </c>
      <c r="F1286" s="11" t="s">
        <v>7019</v>
      </c>
      <c r="G1286" s="11" t="s">
        <v>7020</v>
      </c>
      <c r="H1286" t="s">
        <v>57</v>
      </c>
      <c r="I1286" s="11" t="s">
        <v>68</v>
      </c>
      <c r="J1286">
        <v>13</v>
      </c>
      <c r="K1286" s="34">
        <v>80.85137939453125</v>
      </c>
      <c r="L1286" s="34">
        <v>63.423133850097656</v>
      </c>
      <c r="M1286" s="34">
        <v>59.612716674804688</v>
      </c>
      <c r="N1286" s="35">
        <v>1.1871614456176758</v>
      </c>
      <c r="O1286">
        <v>80</v>
      </c>
      <c r="P1286">
        <v>0</v>
      </c>
    </row>
    <row r="1287" spans="1:16" x14ac:dyDescent="0.35">
      <c r="A1287" s="5" t="s">
        <v>429</v>
      </c>
      <c r="B1287" t="s">
        <v>7016</v>
      </c>
      <c r="C1287" t="s">
        <v>7017</v>
      </c>
      <c r="D1287" t="s">
        <v>7018</v>
      </c>
      <c r="E1287" t="s">
        <v>52</v>
      </c>
      <c r="F1287" s="11" t="s">
        <v>7019</v>
      </c>
      <c r="G1287" s="11" t="s">
        <v>7020</v>
      </c>
      <c r="H1287" t="s">
        <v>57</v>
      </c>
      <c r="I1287" s="11" t="s">
        <v>68</v>
      </c>
      <c r="J1287">
        <v>14</v>
      </c>
      <c r="K1287" s="34">
        <v>80.996505737304688</v>
      </c>
      <c r="L1287" s="34">
        <v>69.296432495117188</v>
      </c>
      <c r="M1287" s="34">
        <v>64.844245910644531</v>
      </c>
      <c r="N1287" s="35">
        <v>1.3773877620697021</v>
      </c>
      <c r="O1287">
        <v>80</v>
      </c>
      <c r="P1287">
        <v>0</v>
      </c>
    </row>
    <row r="1288" spans="1:16" x14ac:dyDescent="0.35">
      <c r="A1288" s="5" t="s">
        <v>430</v>
      </c>
      <c r="B1288" t="s">
        <v>7016</v>
      </c>
      <c r="C1288" t="s">
        <v>7017</v>
      </c>
      <c r="D1288" t="s">
        <v>7018</v>
      </c>
      <c r="E1288" t="s">
        <v>52</v>
      </c>
      <c r="F1288" s="11" t="s">
        <v>7019</v>
      </c>
      <c r="G1288" s="11" t="s">
        <v>7020</v>
      </c>
      <c r="H1288" t="s">
        <v>57</v>
      </c>
      <c r="I1288" s="11" t="s">
        <v>68</v>
      </c>
      <c r="J1288">
        <v>15</v>
      </c>
      <c r="K1288" s="34">
        <v>80.9599609375</v>
      </c>
      <c r="L1288" s="34">
        <v>75.538589477539063</v>
      </c>
      <c r="M1288" s="34">
        <v>68.7930908203125</v>
      </c>
      <c r="N1288" s="35">
        <v>2.8272666931152344</v>
      </c>
      <c r="O1288">
        <v>80</v>
      </c>
      <c r="P1288">
        <v>0</v>
      </c>
    </row>
    <row r="1289" spans="1:16" x14ac:dyDescent="0.35">
      <c r="A1289" s="5" t="s">
        <v>431</v>
      </c>
      <c r="B1289" t="s">
        <v>7016</v>
      </c>
      <c r="C1289" t="s">
        <v>7017</v>
      </c>
      <c r="D1289" t="s">
        <v>7018</v>
      </c>
      <c r="E1289" t="s">
        <v>52</v>
      </c>
      <c r="F1289" s="11" t="s">
        <v>7019</v>
      </c>
      <c r="G1289" s="11" t="s">
        <v>7020</v>
      </c>
      <c r="H1289" t="s">
        <v>57</v>
      </c>
      <c r="I1289" s="11" t="s">
        <v>68</v>
      </c>
      <c r="J1289">
        <v>16</v>
      </c>
      <c r="K1289" s="34">
        <v>79.866600036621094</v>
      </c>
      <c r="L1289" s="34">
        <v>82.974220275878906</v>
      </c>
      <c r="M1289" s="34">
        <v>72.566337585449219</v>
      </c>
      <c r="N1289" s="35">
        <v>4.1485891342163086</v>
      </c>
      <c r="O1289">
        <v>80</v>
      </c>
      <c r="P1289">
        <v>0</v>
      </c>
    </row>
    <row r="1290" spans="1:16" x14ac:dyDescent="0.35">
      <c r="A1290" s="5" t="s">
        <v>432</v>
      </c>
      <c r="B1290" t="s">
        <v>7016</v>
      </c>
      <c r="C1290" t="s">
        <v>7017</v>
      </c>
      <c r="D1290" t="s">
        <v>7018</v>
      </c>
      <c r="E1290" t="s">
        <v>52</v>
      </c>
      <c r="F1290" s="11" t="s">
        <v>7019</v>
      </c>
      <c r="G1290" s="11" t="s">
        <v>7020</v>
      </c>
      <c r="H1290" t="s">
        <v>57</v>
      </c>
      <c r="I1290" s="11" t="s">
        <v>68</v>
      </c>
      <c r="J1290">
        <v>17</v>
      </c>
      <c r="K1290" s="34">
        <v>79.556526184082031</v>
      </c>
      <c r="L1290" s="34">
        <v>82.387565612792969</v>
      </c>
      <c r="M1290" s="34">
        <v>74.522178649902344</v>
      </c>
      <c r="N1290" s="35">
        <v>4.9670553207397461</v>
      </c>
      <c r="O1290">
        <v>80</v>
      </c>
      <c r="P1290">
        <v>0</v>
      </c>
    </row>
    <row r="1291" spans="1:16" x14ac:dyDescent="0.35">
      <c r="A1291" s="5" t="s">
        <v>433</v>
      </c>
      <c r="B1291" t="s">
        <v>7016</v>
      </c>
      <c r="C1291" t="s">
        <v>7017</v>
      </c>
      <c r="D1291" t="s">
        <v>7018</v>
      </c>
      <c r="E1291" t="s">
        <v>52</v>
      </c>
      <c r="F1291" s="11" t="s">
        <v>7019</v>
      </c>
      <c r="G1291" s="11" t="s">
        <v>7020</v>
      </c>
      <c r="H1291" t="s">
        <v>57</v>
      </c>
      <c r="I1291" s="11" t="s">
        <v>68</v>
      </c>
      <c r="J1291">
        <v>18</v>
      </c>
      <c r="K1291" s="34">
        <v>78.982872009277344</v>
      </c>
      <c r="L1291" s="34">
        <v>95.333305358886719</v>
      </c>
      <c r="M1291" s="34">
        <v>81.920890808105469</v>
      </c>
      <c r="N1291" s="35">
        <v>6.3821496963500977</v>
      </c>
      <c r="O1291">
        <v>80</v>
      </c>
      <c r="P1291">
        <v>0</v>
      </c>
    </row>
    <row r="1292" spans="1:16" x14ac:dyDescent="0.35">
      <c r="A1292" s="5" t="s">
        <v>434</v>
      </c>
      <c r="B1292" t="s">
        <v>7016</v>
      </c>
      <c r="C1292" t="s">
        <v>7017</v>
      </c>
      <c r="D1292" t="s">
        <v>7018</v>
      </c>
      <c r="E1292" t="s">
        <v>52</v>
      </c>
      <c r="F1292" s="11" t="s">
        <v>7019</v>
      </c>
      <c r="G1292" s="11" t="s">
        <v>7020</v>
      </c>
      <c r="H1292" t="s">
        <v>57</v>
      </c>
      <c r="I1292" s="11" t="s">
        <v>68</v>
      </c>
      <c r="J1292">
        <v>19</v>
      </c>
      <c r="K1292" s="34">
        <v>77.48577880859375</v>
      </c>
      <c r="L1292" s="34">
        <v>110.72825622558594</v>
      </c>
      <c r="M1292" s="34">
        <v>78.241165161132813</v>
      </c>
      <c r="N1292" s="35">
        <v>9.6658687591552734</v>
      </c>
      <c r="O1292">
        <v>80</v>
      </c>
      <c r="P1292">
        <v>0</v>
      </c>
    </row>
    <row r="1293" spans="1:16" x14ac:dyDescent="0.35">
      <c r="A1293" s="5" t="s">
        <v>435</v>
      </c>
      <c r="B1293" t="s">
        <v>7016</v>
      </c>
      <c r="C1293" t="s">
        <v>7017</v>
      </c>
      <c r="D1293" t="s">
        <v>7018</v>
      </c>
      <c r="E1293" t="s">
        <v>52</v>
      </c>
      <c r="F1293" s="11" t="s">
        <v>7019</v>
      </c>
      <c r="G1293" s="11" t="s">
        <v>7020</v>
      </c>
      <c r="H1293" t="s">
        <v>57</v>
      </c>
      <c r="I1293" s="11" t="s">
        <v>68</v>
      </c>
      <c r="J1293">
        <v>20</v>
      </c>
      <c r="K1293" s="34">
        <v>75.291496276855469</v>
      </c>
      <c r="L1293" s="34">
        <v>121.02277374267578</v>
      </c>
      <c r="M1293" s="34">
        <v>94.866455078125</v>
      </c>
      <c r="N1293" s="35">
        <v>9.4917526245117188</v>
      </c>
      <c r="O1293">
        <v>80</v>
      </c>
      <c r="P1293">
        <v>0</v>
      </c>
    </row>
    <row r="1294" spans="1:16" x14ac:dyDescent="0.35">
      <c r="A1294" s="5" t="s">
        <v>436</v>
      </c>
      <c r="B1294" t="s">
        <v>7016</v>
      </c>
      <c r="C1294" t="s">
        <v>7017</v>
      </c>
      <c r="D1294" t="s">
        <v>7018</v>
      </c>
      <c r="E1294" t="s">
        <v>52</v>
      </c>
      <c r="F1294" s="11" t="s">
        <v>7019</v>
      </c>
      <c r="G1294" s="11" t="s">
        <v>7020</v>
      </c>
      <c r="H1294" t="s">
        <v>57</v>
      </c>
      <c r="I1294" s="11" t="s">
        <v>68</v>
      </c>
      <c r="J1294">
        <v>21</v>
      </c>
      <c r="K1294" s="34">
        <v>73.137496948242188</v>
      </c>
      <c r="L1294" s="34">
        <v>132.40525817871094</v>
      </c>
      <c r="M1294" s="34">
        <v>108.99031066894531</v>
      </c>
      <c r="N1294" s="35">
        <v>9.638697624206543</v>
      </c>
      <c r="O1294">
        <v>80</v>
      </c>
      <c r="P1294">
        <v>0</v>
      </c>
    </row>
    <row r="1295" spans="1:16" x14ac:dyDescent="0.35">
      <c r="A1295" s="5" t="s">
        <v>437</v>
      </c>
      <c r="B1295" t="s">
        <v>7016</v>
      </c>
      <c r="C1295" t="s">
        <v>7017</v>
      </c>
      <c r="D1295" t="s">
        <v>7018</v>
      </c>
      <c r="E1295" t="s">
        <v>52</v>
      </c>
      <c r="F1295" s="11" t="s">
        <v>7019</v>
      </c>
      <c r="G1295" s="11" t="s">
        <v>7020</v>
      </c>
      <c r="H1295" t="s">
        <v>57</v>
      </c>
      <c r="I1295" s="11" t="s">
        <v>68</v>
      </c>
      <c r="J1295">
        <v>22</v>
      </c>
      <c r="K1295" s="34">
        <v>71.455810546875</v>
      </c>
      <c r="L1295" s="34">
        <v>164.46903991699219</v>
      </c>
      <c r="M1295" s="34">
        <v>137.24404907226563</v>
      </c>
      <c r="N1295" s="35">
        <v>10.687655448913574</v>
      </c>
      <c r="O1295">
        <v>80</v>
      </c>
      <c r="P1295">
        <v>0</v>
      </c>
    </row>
    <row r="1296" spans="1:16" x14ac:dyDescent="0.35">
      <c r="A1296" s="5" t="s">
        <v>438</v>
      </c>
      <c r="B1296" t="s">
        <v>7016</v>
      </c>
      <c r="C1296" t="s">
        <v>7017</v>
      </c>
      <c r="D1296" t="s">
        <v>7018</v>
      </c>
      <c r="E1296" t="s">
        <v>52</v>
      </c>
      <c r="F1296" s="11" t="s">
        <v>7019</v>
      </c>
      <c r="G1296" s="11" t="s">
        <v>7020</v>
      </c>
      <c r="H1296" t="s">
        <v>57</v>
      </c>
      <c r="I1296" s="11" t="s">
        <v>68</v>
      </c>
      <c r="J1296">
        <v>23</v>
      </c>
      <c r="K1296" s="34">
        <v>70.663810729980469</v>
      </c>
      <c r="L1296" s="34">
        <v>177.82783508300781</v>
      </c>
      <c r="M1296" s="34">
        <v>167.03163146972656</v>
      </c>
      <c r="N1296" s="35">
        <v>3.0236001014709473</v>
      </c>
      <c r="O1296">
        <v>80</v>
      </c>
      <c r="P1296">
        <v>0</v>
      </c>
    </row>
    <row r="1297" spans="1:16" x14ac:dyDescent="0.35">
      <c r="A1297" s="5" t="s">
        <v>439</v>
      </c>
      <c r="B1297" t="s">
        <v>7016</v>
      </c>
      <c r="C1297" t="s">
        <v>7017</v>
      </c>
      <c r="D1297" t="s">
        <v>7018</v>
      </c>
      <c r="E1297" t="s">
        <v>52</v>
      </c>
      <c r="F1297" s="11" t="s">
        <v>7019</v>
      </c>
      <c r="G1297" s="11" t="s">
        <v>7020</v>
      </c>
      <c r="H1297" t="s">
        <v>57</v>
      </c>
      <c r="I1297" s="11" t="s">
        <v>68</v>
      </c>
      <c r="J1297">
        <v>24</v>
      </c>
      <c r="K1297" s="34">
        <v>70.102706909179688</v>
      </c>
      <c r="L1297" s="34">
        <v>178.306884765625</v>
      </c>
      <c r="M1297" s="34">
        <v>168.73040771484375</v>
      </c>
      <c r="N1297" s="35">
        <v>2.6975626945495605</v>
      </c>
      <c r="O1297">
        <v>80</v>
      </c>
      <c r="P1297">
        <v>0</v>
      </c>
    </row>
    <row r="1298" spans="1:16" x14ac:dyDescent="0.35">
      <c r="A1298" s="5" t="s">
        <v>440</v>
      </c>
      <c r="B1298" t="s">
        <v>7016</v>
      </c>
      <c r="C1298" t="s">
        <v>7017</v>
      </c>
      <c r="D1298" t="s">
        <v>7018</v>
      </c>
      <c r="E1298" t="s">
        <v>52</v>
      </c>
      <c r="F1298" s="11" t="s">
        <v>7019</v>
      </c>
      <c r="G1298" s="11" t="s">
        <v>7020</v>
      </c>
      <c r="H1298" t="s">
        <v>58</v>
      </c>
      <c r="I1298" s="11" t="s">
        <v>68</v>
      </c>
      <c r="J1298">
        <v>1</v>
      </c>
      <c r="K1298" s="34">
        <v>69.360198974609375</v>
      </c>
      <c r="L1298" s="34">
        <v>191.42530822753906</v>
      </c>
      <c r="M1298" s="34">
        <v>166.64129638671875</v>
      </c>
      <c r="N1298" s="35">
        <v>6.8920707702636719</v>
      </c>
      <c r="O1298">
        <v>80</v>
      </c>
      <c r="P1298">
        <v>0</v>
      </c>
    </row>
    <row r="1299" spans="1:16" x14ac:dyDescent="0.35">
      <c r="A1299" s="5" t="s">
        <v>441</v>
      </c>
      <c r="B1299" t="s">
        <v>7016</v>
      </c>
      <c r="C1299" t="s">
        <v>7017</v>
      </c>
      <c r="D1299" t="s">
        <v>7018</v>
      </c>
      <c r="E1299" t="s">
        <v>52</v>
      </c>
      <c r="F1299" s="11" t="s">
        <v>7019</v>
      </c>
      <c r="G1299" s="11" t="s">
        <v>7020</v>
      </c>
      <c r="H1299" t="s">
        <v>58</v>
      </c>
      <c r="I1299" s="11" t="s">
        <v>68</v>
      </c>
      <c r="J1299">
        <v>2</v>
      </c>
      <c r="K1299" s="34">
        <v>68.843986511230469</v>
      </c>
      <c r="L1299" s="34">
        <v>175.50198364257813</v>
      </c>
      <c r="M1299" s="34">
        <v>153.271484375</v>
      </c>
      <c r="N1299" s="35">
        <v>6.1785459518432617</v>
      </c>
      <c r="O1299">
        <v>80</v>
      </c>
      <c r="P1299">
        <v>0</v>
      </c>
    </row>
    <row r="1300" spans="1:16" x14ac:dyDescent="0.35">
      <c r="A1300" s="5" t="s">
        <v>442</v>
      </c>
      <c r="B1300" t="s">
        <v>7016</v>
      </c>
      <c r="C1300" t="s">
        <v>7017</v>
      </c>
      <c r="D1300" t="s">
        <v>7018</v>
      </c>
      <c r="E1300" t="s">
        <v>52</v>
      </c>
      <c r="F1300" s="11" t="s">
        <v>7019</v>
      </c>
      <c r="G1300" s="11" t="s">
        <v>7020</v>
      </c>
      <c r="H1300" t="s">
        <v>58</v>
      </c>
      <c r="I1300" s="11" t="s">
        <v>68</v>
      </c>
      <c r="J1300">
        <v>3</v>
      </c>
      <c r="K1300" s="34">
        <v>68.336784362792969</v>
      </c>
      <c r="L1300" s="34">
        <v>153.36073303222656</v>
      </c>
      <c r="M1300" s="34">
        <v>134.3272705078125</v>
      </c>
      <c r="N1300" s="35">
        <v>5.2867617607116699</v>
      </c>
      <c r="O1300">
        <v>80</v>
      </c>
      <c r="P1300">
        <v>0</v>
      </c>
    </row>
    <row r="1301" spans="1:16" x14ac:dyDescent="0.35">
      <c r="A1301" s="5" t="s">
        <v>443</v>
      </c>
      <c r="B1301" t="s">
        <v>7016</v>
      </c>
      <c r="C1301" t="s">
        <v>7017</v>
      </c>
      <c r="D1301" t="s">
        <v>7018</v>
      </c>
      <c r="E1301" t="s">
        <v>52</v>
      </c>
      <c r="F1301" s="11" t="s">
        <v>7019</v>
      </c>
      <c r="G1301" s="11" t="s">
        <v>7020</v>
      </c>
      <c r="H1301" t="s">
        <v>58</v>
      </c>
      <c r="I1301" s="11" t="s">
        <v>68</v>
      </c>
      <c r="J1301">
        <v>4</v>
      </c>
      <c r="K1301" s="34">
        <v>67.684524536132813</v>
      </c>
      <c r="L1301" s="34">
        <v>128.40827941894531</v>
      </c>
      <c r="M1301" s="34">
        <v>112.60591888427734</v>
      </c>
      <c r="N1301" s="35">
        <v>4.3908600807189941</v>
      </c>
      <c r="O1301">
        <v>80</v>
      </c>
      <c r="P1301">
        <v>0</v>
      </c>
    </row>
    <row r="1302" spans="1:16" x14ac:dyDescent="0.35">
      <c r="A1302" s="5" t="s">
        <v>444</v>
      </c>
      <c r="B1302" t="s">
        <v>7016</v>
      </c>
      <c r="C1302" t="s">
        <v>7017</v>
      </c>
      <c r="D1302" t="s">
        <v>7018</v>
      </c>
      <c r="E1302" t="s">
        <v>52</v>
      </c>
      <c r="F1302" s="11" t="s">
        <v>7019</v>
      </c>
      <c r="G1302" s="11" t="s">
        <v>7020</v>
      </c>
      <c r="H1302" t="s">
        <v>58</v>
      </c>
      <c r="I1302" s="11" t="s">
        <v>68</v>
      </c>
      <c r="J1302">
        <v>5</v>
      </c>
      <c r="K1302" s="34">
        <v>67.220878601074219</v>
      </c>
      <c r="L1302" s="34">
        <v>102.44660186767578</v>
      </c>
      <c r="M1302" s="34">
        <v>89.801712036132813</v>
      </c>
      <c r="N1302" s="35">
        <v>3.514096736907959</v>
      </c>
      <c r="O1302">
        <v>80</v>
      </c>
      <c r="P1302">
        <v>0</v>
      </c>
    </row>
    <row r="1303" spans="1:16" x14ac:dyDescent="0.35">
      <c r="A1303" s="5" t="s">
        <v>445</v>
      </c>
      <c r="B1303" t="s">
        <v>7016</v>
      </c>
      <c r="C1303" t="s">
        <v>7017</v>
      </c>
      <c r="D1303" t="s">
        <v>7018</v>
      </c>
      <c r="E1303" t="s">
        <v>52</v>
      </c>
      <c r="F1303" s="11" t="s">
        <v>7019</v>
      </c>
      <c r="G1303" s="11" t="s">
        <v>7020</v>
      </c>
      <c r="H1303" t="s">
        <v>58</v>
      </c>
      <c r="I1303" s="11" t="s">
        <v>68</v>
      </c>
      <c r="J1303">
        <v>6</v>
      </c>
      <c r="K1303" s="34">
        <v>66.956123352050781</v>
      </c>
      <c r="L1303" s="34">
        <v>76.8673095703125</v>
      </c>
      <c r="M1303" s="34">
        <v>67.264999389648438</v>
      </c>
      <c r="N1303" s="35">
        <v>2.6711509227752686</v>
      </c>
      <c r="O1303">
        <v>80</v>
      </c>
      <c r="P1303">
        <v>0</v>
      </c>
    </row>
    <row r="1304" spans="1:16" x14ac:dyDescent="0.35">
      <c r="A1304" s="5" t="s">
        <v>446</v>
      </c>
      <c r="B1304" t="s">
        <v>7016</v>
      </c>
      <c r="C1304" t="s">
        <v>7017</v>
      </c>
      <c r="D1304" t="s">
        <v>7018</v>
      </c>
      <c r="E1304" t="s">
        <v>52</v>
      </c>
      <c r="F1304" s="11" t="s">
        <v>7019</v>
      </c>
      <c r="G1304" s="11" t="s">
        <v>7020</v>
      </c>
      <c r="H1304" t="s">
        <v>58</v>
      </c>
      <c r="I1304" s="11" t="s">
        <v>68</v>
      </c>
      <c r="J1304">
        <v>7</v>
      </c>
      <c r="K1304" s="34">
        <v>66.87347412109375</v>
      </c>
      <c r="L1304" s="34">
        <v>50.98773193359375</v>
      </c>
      <c r="M1304" s="34">
        <v>47.414619445800781</v>
      </c>
      <c r="N1304" s="35">
        <v>1.1956394910812378</v>
      </c>
      <c r="O1304">
        <v>80</v>
      </c>
      <c r="P1304">
        <v>0</v>
      </c>
    </row>
    <row r="1305" spans="1:16" x14ac:dyDescent="0.35">
      <c r="A1305" s="5" t="s">
        <v>447</v>
      </c>
      <c r="B1305" t="s">
        <v>7016</v>
      </c>
      <c r="C1305" t="s">
        <v>7017</v>
      </c>
      <c r="D1305" t="s">
        <v>7018</v>
      </c>
      <c r="E1305" t="s">
        <v>52</v>
      </c>
      <c r="F1305" s="11" t="s">
        <v>7019</v>
      </c>
      <c r="G1305" s="11" t="s">
        <v>7020</v>
      </c>
      <c r="H1305" t="s">
        <v>58</v>
      </c>
      <c r="I1305" s="11" t="s">
        <v>68</v>
      </c>
      <c r="J1305">
        <v>8</v>
      </c>
      <c r="K1305" s="34">
        <v>67.771263122558594</v>
      </c>
      <c r="L1305" s="34">
        <v>41.633888244628906</v>
      </c>
      <c r="M1305" s="34">
        <v>39.102146148681641</v>
      </c>
      <c r="N1305" s="35">
        <v>0.89804965257644653</v>
      </c>
      <c r="O1305">
        <v>80</v>
      </c>
      <c r="P1305">
        <v>0</v>
      </c>
    </row>
    <row r="1306" spans="1:16" x14ac:dyDescent="0.35">
      <c r="A1306" s="5" t="s">
        <v>448</v>
      </c>
      <c r="B1306" t="s">
        <v>7016</v>
      </c>
      <c r="C1306" t="s">
        <v>7017</v>
      </c>
      <c r="D1306" t="s">
        <v>7018</v>
      </c>
      <c r="E1306" t="s">
        <v>52</v>
      </c>
      <c r="F1306" s="11" t="s">
        <v>7019</v>
      </c>
      <c r="G1306" s="11" t="s">
        <v>7020</v>
      </c>
      <c r="H1306" t="s">
        <v>58</v>
      </c>
      <c r="I1306" s="11" t="s">
        <v>68</v>
      </c>
      <c r="J1306">
        <v>9</v>
      </c>
      <c r="K1306" s="34">
        <v>70.821380615234375</v>
      </c>
      <c r="L1306" s="34">
        <v>43.700439453125</v>
      </c>
      <c r="M1306" s="34">
        <v>41.314823150634766</v>
      </c>
      <c r="N1306" s="35">
        <v>0.8511359691619873</v>
      </c>
      <c r="O1306">
        <v>80</v>
      </c>
      <c r="P1306">
        <v>0</v>
      </c>
    </row>
    <row r="1307" spans="1:16" x14ac:dyDescent="0.35">
      <c r="A1307" s="5" t="s">
        <v>449</v>
      </c>
      <c r="B1307" t="s">
        <v>7016</v>
      </c>
      <c r="C1307" t="s">
        <v>7017</v>
      </c>
      <c r="D1307" t="s">
        <v>7018</v>
      </c>
      <c r="E1307" t="s">
        <v>52</v>
      </c>
      <c r="F1307" s="11" t="s">
        <v>7019</v>
      </c>
      <c r="G1307" s="11" t="s">
        <v>7020</v>
      </c>
      <c r="H1307" t="s">
        <v>58</v>
      </c>
      <c r="I1307" s="11" t="s">
        <v>68</v>
      </c>
      <c r="J1307">
        <v>10</v>
      </c>
      <c r="K1307" s="34">
        <v>75.038711547851563</v>
      </c>
      <c r="L1307" s="34">
        <v>49.878452301025391</v>
      </c>
      <c r="M1307" s="34">
        <v>47.198345184326172</v>
      </c>
      <c r="N1307" s="35">
        <v>0.9200935959815979</v>
      </c>
      <c r="O1307">
        <v>80</v>
      </c>
      <c r="P1307">
        <v>0</v>
      </c>
    </row>
    <row r="1308" spans="1:16" x14ac:dyDescent="0.35">
      <c r="A1308" s="5" t="s">
        <v>450</v>
      </c>
      <c r="B1308" t="s">
        <v>7016</v>
      </c>
      <c r="C1308" t="s">
        <v>7017</v>
      </c>
      <c r="D1308" t="s">
        <v>7018</v>
      </c>
      <c r="E1308" t="s">
        <v>52</v>
      </c>
      <c r="F1308" s="11" t="s">
        <v>7019</v>
      </c>
      <c r="G1308" s="11" t="s">
        <v>7020</v>
      </c>
      <c r="H1308" t="s">
        <v>58</v>
      </c>
      <c r="I1308" s="11" t="s">
        <v>68</v>
      </c>
      <c r="J1308">
        <v>11</v>
      </c>
      <c r="K1308" s="34">
        <v>78.643997192382813</v>
      </c>
      <c r="L1308" s="34">
        <v>54.681343078613281</v>
      </c>
      <c r="M1308" s="34">
        <v>51.621364593505859</v>
      </c>
      <c r="N1308" s="35">
        <v>1.0305651426315308</v>
      </c>
      <c r="O1308">
        <v>80</v>
      </c>
      <c r="P1308">
        <v>0</v>
      </c>
    </row>
    <row r="1309" spans="1:16" x14ac:dyDescent="0.35">
      <c r="A1309" s="5" t="s">
        <v>451</v>
      </c>
      <c r="B1309" t="s">
        <v>7016</v>
      </c>
      <c r="C1309" t="s">
        <v>7017</v>
      </c>
      <c r="D1309" t="s">
        <v>7018</v>
      </c>
      <c r="E1309" t="s">
        <v>52</v>
      </c>
      <c r="F1309" s="11" t="s">
        <v>7019</v>
      </c>
      <c r="G1309" s="11" t="s">
        <v>7020</v>
      </c>
      <c r="H1309" t="s">
        <v>58</v>
      </c>
      <c r="I1309" s="11" t="s">
        <v>68</v>
      </c>
      <c r="J1309">
        <v>12</v>
      </c>
      <c r="K1309" s="34">
        <v>80.112228393554688</v>
      </c>
      <c r="L1309" s="34">
        <v>59.735198974609375</v>
      </c>
      <c r="M1309" s="34">
        <v>56.150489807128906</v>
      </c>
      <c r="N1309" s="35">
        <v>1.2104634046554565</v>
      </c>
      <c r="O1309">
        <v>80</v>
      </c>
      <c r="P1309">
        <v>0</v>
      </c>
    </row>
    <row r="1310" spans="1:16" x14ac:dyDescent="0.35">
      <c r="A1310" s="5" t="s">
        <v>452</v>
      </c>
      <c r="B1310" t="s">
        <v>7016</v>
      </c>
      <c r="C1310" t="s">
        <v>7017</v>
      </c>
      <c r="D1310" t="s">
        <v>7018</v>
      </c>
      <c r="E1310" t="s">
        <v>52</v>
      </c>
      <c r="F1310" s="11" t="s">
        <v>7019</v>
      </c>
      <c r="G1310" s="11" t="s">
        <v>7020</v>
      </c>
      <c r="H1310" t="s">
        <v>58</v>
      </c>
      <c r="I1310" s="11" t="s">
        <v>68</v>
      </c>
      <c r="J1310">
        <v>13</v>
      </c>
      <c r="K1310" s="34">
        <v>81.020843505859375</v>
      </c>
      <c r="L1310" s="34">
        <v>65.736045837402344</v>
      </c>
      <c r="M1310" s="34">
        <v>61.5113525390625</v>
      </c>
      <c r="N1310" s="35">
        <v>1.4197736978530884</v>
      </c>
      <c r="O1310">
        <v>80</v>
      </c>
      <c r="P1310">
        <v>0</v>
      </c>
    </row>
    <row r="1311" spans="1:16" x14ac:dyDescent="0.35">
      <c r="A1311" s="5" t="s">
        <v>453</v>
      </c>
      <c r="B1311" t="s">
        <v>7016</v>
      </c>
      <c r="C1311" t="s">
        <v>7017</v>
      </c>
      <c r="D1311" t="s">
        <v>7018</v>
      </c>
      <c r="E1311" t="s">
        <v>52</v>
      </c>
      <c r="F1311" s="11" t="s">
        <v>7019</v>
      </c>
      <c r="G1311" s="11" t="s">
        <v>7020</v>
      </c>
      <c r="H1311" t="s">
        <v>58</v>
      </c>
      <c r="I1311" s="11" t="s">
        <v>68</v>
      </c>
      <c r="J1311">
        <v>14</v>
      </c>
      <c r="K1311" s="34">
        <v>80.894569396972656</v>
      </c>
      <c r="L1311" s="34">
        <v>71.730949401855469</v>
      </c>
      <c r="M1311" s="34">
        <v>66.780426025390625</v>
      </c>
      <c r="N1311" s="35">
        <v>1.6517733335494995</v>
      </c>
      <c r="O1311">
        <v>80</v>
      </c>
      <c r="P1311">
        <v>0</v>
      </c>
    </row>
    <row r="1312" spans="1:16" x14ac:dyDescent="0.35">
      <c r="A1312" s="5" t="s">
        <v>454</v>
      </c>
      <c r="B1312" t="s">
        <v>7016</v>
      </c>
      <c r="C1312" t="s">
        <v>7017</v>
      </c>
      <c r="D1312" t="s">
        <v>7018</v>
      </c>
      <c r="E1312" t="s">
        <v>52</v>
      </c>
      <c r="F1312" s="11" t="s">
        <v>7019</v>
      </c>
      <c r="G1312" s="11" t="s">
        <v>7020</v>
      </c>
      <c r="H1312" t="s">
        <v>58</v>
      </c>
      <c r="I1312" s="11" t="s">
        <v>68</v>
      </c>
      <c r="J1312">
        <v>15</v>
      </c>
      <c r="K1312" s="34">
        <v>80.5980224609375</v>
      </c>
      <c r="L1312" s="34">
        <v>77.19061279296875</v>
      </c>
      <c r="M1312" s="34">
        <v>70.526969909667969</v>
      </c>
      <c r="N1312" s="35">
        <v>3.0106539726257324</v>
      </c>
      <c r="O1312">
        <v>80</v>
      </c>
      <c r="P1312">
        <v>0</v>
      </c>
    </row>
    <row r="1313" spans="1:16" x14ac:dyDescent="0.35">
      <c r="A1313" s="5" t="s">
        <v>455</v>
      </c>
      <c r="B1313" t="s">
        <v>7016</v>
      </c>
      <c r="C1313" t="s">
        <v>7017</v>
      </c>
      <c r="D1313" t="s">
        <v>7018</v>
      </c>
      <c r="E1313" t="s">
        <v>52</v>
      </c>
      <c r="F1313" s="11" t="s">
        <v>7019</v>
      </c>
      <c r="G1313" s="11" t="s">
        <v>7020</v>
      </c>
      <c r="H1313" t="s">
        <v>58</v>
      </c>
      <c r="I1313" s="11" t="s">
        <v>68</v>
      </c>
      <c r="J1313">
        <v>16</v>
      </c>
      <c r="K1313" s="34">
        <v>79.01397705078125</v>
      </c>
      <c r="L1313" s="34">
        <v>84.737251281738281</v>
      </c>
      <c r="M1313" s="34">
        <v>75.550514221191406</v>
      </c>
      <c r="N1313" s="35">
        <v>3.8794798851013184</v>
      </c>
      <c r="O1313">
        <v>80</v>
      </c>
      <c r="P1313">
        <v>0</v>
      </c>
    </row>
    <row r="1314" spans="1:16" x14ac:dyDescent="0.35">
      <c r="A1314" s="5" t="s">
        <v>456</v>
      </c>
      <c r="B1314" t="s">
        <v>7016</v>
      </c>
      <c r="C1314" t="s">
        <v>7017</v>
      </c>
      <c r="D1314" t="s">
        <v>7018</v>
      </c>
      <c r="E1314" t="s">
        <v>52</v>
      </c>
      <c r="F1314" s="11" t="s">
        <v>7019</v>
      </c>
      <c r="G1314" s="11" t="s">
        <v>7020</v>
      </c>
      <c r="H1314" t="s">
        <v>58</v>
      </c>
      <c r="I1314" s="11" t="s">
        <v>68</v>
      </c>
      <c r="J1314">
        <v>17</v>
      </c>
      <c r="K1314" s="34">
        <v>78.737327575683594</v>
      </c>
      <c r="L1314" s="34">
        <v>83.268165588378906</v>
      </c>
      <c r="M1314" s="34">
        <v>80.025146484375</v>
      </c>
      <c r="N1314" s="35">
        <v>4.1828022003173828</v>
      </c>
      <c r="O1314">
        <v>80</v>
      </c>
      <c r="P1314">
        <v>0</v>
      </c>
    </row>
    <row r="1315" spans="1:16" x14ac:dyDescent="0.35">
      <c r="A1315" s="5" t="s">
        <v>457</v>
      </c>
      <c r="B1315" t="s">
        <v>7016</v>
      </c>
      <c r="C1315" t="s">
        <v>7017</v>
      </c>
      <c r="D1315" t="s">
        <v>7018</v>
      </c>
      <c r="E1315" t="s">
        <v>52</v>
      </c>
      <c r="F1315" s="11" t="s">
        <v>7019</v>
      </c>
      <c r="G1315" s="11" t="s">
        <v>7020</v>
      </c>
      <c r="H1315" t="s">
        <v>58</v>
      </c>
      <c r="I1315" s="11" t="s">
        <v>68</v>
      </c>
      <c r="J1315">
        <v>18</v>
      </c>
      <c r="K1315" s="34">
        <v>77.996681213378906</v>
      </c>
      <c r="L1315" s="34">
        <v>94.911582946777344</v>
      </c>
      <c r="M1315" s="34">
        <v>83.260383605957031</v>
      </c>
      <c r="N1315" s="35">
        <v>6.2156004905700684</v>
      </c>
      <c r="O1315">
        <v>80</v>
      </c>
      <c r="P1315">
        <v>0</v>
      </c>
    </row>
    <row r="1316" spans="1:16" x14ac:dyDescent="0.35">
      <c r="A1316" s="5" t="s">
        <v>458</v>
      </c>
      <c r="B1316" t="s">
        <v>7016</v>
      </c>
      <c r="C1316" t="s">
        <v>7017</v>
      </c>
      <c r="D1316" t="s">
        <v>7018</v>
      </c>
      <c r="E1316" t="s">
        <v>52</v>
      </c>
      <c r="F1316" s="11" t="s">
        <v>7019</v>
      </c>
      <c r="G1316" s="11" t="s">
        <v>7020</v>
      </c>
      <c r="H1316" t="s">
        <v>58</v>
      </c>
      <c r="I1316" s="11" t="s">
        <v>68</v>
      </c>
      <c r="J1316">
        <v>19</v>
      </c>
      <c r="K1316" s="34">
        <v>76.79669189453125</v>
      </c>
      <c r="L1316" s="34">
        <v>109.14163970947266</v>
      </c>
      <c r="M1316" s="34">
        <v>84.987747192382813</v>
      </c>
      <c r="N1316" s="35">
        <v>8.7594928741455078</v>
      </c>
      <c r="O1316">
        <v>80</v>
      </c>
      <c r="P1316">
        <v>0</v>
      </c>
    </row>
    <row r="1317" spans="1:16" x14ac:dyDescent="0.35">
      <c r="A1317" s="5" t="s">
        <v>459</v>
      </c>
      <c r="B1317" t="s">
        <v>7016</v>
      </c>
      <c r="C1317" t="s">
        <v>7017</v>
      </c>
      <c r="D1317" t="s">
        <v>7018</v>
      </c>
      <c r="E1317" t="s">
        <v>52</v>
      </c>
      <c r="F1317" s="11" t="s">
        <v>7019</v>
      </c>
      <c r="G1317" s="11" t="s">
        <v>7020</v>
      </c>
      <c r="H1317" t="s">
        <v>58</v>
      </c>
      <c r="I1317" s="11" t="s">
        <v>68</v>
      </c>
      <c r="J1317">
        <v>20</v>
      </c>
      <c r="K1317" s="34">
        <v>74.663421630859375</v>
      </c>
      <c r="L1317" s="34">
        <v>118.99344635009766</v>
      </c>
      <c r="M1317" s="34">
        <v>97.034111022949219</v>
      </c>
      <c r="N1317" s="35">
        <v>8.9176731109619141</v>
      </c>
      <c r="O1317">
        <v>80</v>
      </c>
      <c r="P1317">
        <v>0</v>
      </c>
    </row>
    <row r="1318" spans="1:16" x14ac:dyDescent="0.35">
      <c r="A1318" s="5" t="s">
        <v>460</v>
      </c>
      <c r="B1318" t="s">
        <v>7016</v>
      </c>
      <c r="C1318" t="s">
        <v>7017</v>
      </c>
      <c r="D1318" t="s">
        <v>7018</v>
      </c>
      <c r="E1318" t="s">
        <v>52</v>
      </c>
      <c r="F1318" s="11" t="s">
        <v>7019</v>
      </c>
      <c r="G1318" s="11" t="s">
        <v>7020</v>
      </c>
      <c r="H1318" t="s">
        <v>58</v>
      </c>
      <c r="I1318" s="11" t="s">
        <v>68</v>
      </c>
      <c r="J1318">
        <v>21</v>
      </c>
      <c r="K1318" s="34">
        <v>72.559173583984375</v>
      </c>
      <c r="L1318" s="34">
        <v>130.11949157714844</v>
      </c>
      <c r="M1318" s="34">
        <v>113.94004058837891</v>
      </c>
      <c r="N1318" s="35">
        <v>8.545954704284668</v>
      </c>
      <c r="O1318">
        <v>80</v>
      </c>
      <c r="P1318">
        <v>0</v>
      </c>
    </row>
    <row r="1319" spans="1:16" x14ac:dyDescent="0.35">
      <c r="A1319" s="5" t="s">
        <v>461</v>
      </c>
      <c r="B1319" t="s">
        <v>7016</v>
      </c>
      <c r="C1319" t="s">
        <v>7017</v>
      </c>
      <c r="D1319" t="s">
        <v>7018</v>
      </c>
      <c r="E1319" t="s">
        <v>52</v>
      </c>
      <c r="F1319" s="11" t="s">
        <v>7019</v>
      </c>
      <c r="G1319" s="11" t="s">
        <v>7020</v>
      </c>
      <c r="H1319" t="s">
        <v>58</v>
      </c>
      <c r="I1319" s="11" t="s">
        <v>68</v>
      </c>
      <c r="J1319">
        <v>22</v>
      </c>
      <c r="K1319" s="34">
        <v>71.004158020019531</v>
      </c>
      <c r="L1319" s="34">
        <v>161.60264587402344</v>
      </c>
      <c r="M1319" s="34">
        <v>143.12681579589844</v>
      </c>
      <c r="N1319" s="35">
        <v>7.8545980453491211</v>
      </c>
      <c r="O1319">
        <v>80</v>
      </c>
      <c r="P1319">
        <v>0</v>
      </c>
    </row>
    <row r="1320" spans="1:16" x14ac:dyDescent="0.35">
      <c r="A1320" s="5" t="s">
        <v>462</v>
      </c>
      <c r="B1320" t="s">
        <v>7016</v>
      </c>
      <c r="C1320" t="s">
        <v>7017</v>
      </c>
      <c r="D1320" t="s">
        <v>7018</v>
      </c>
      <c r="E1320" t="s">
        <v>52</v>
      </c>
      <c r="F1320" s="11" t="s">
        <v>7019</v>
      </c>
      <c r="G1320" s="11" t="s">
        <v>7020</v>
      </c>
      <c r="H1320" t="s">
        <v>58</v>
      </c>
      <c r="I1320" s="11" t="s">
        <v>68</v>
      </c>
      <c r="J1320">
        <v>23</v>
      </c>
      <c r="K1320" s="34">
        <v>70.333808898925781</v>
      </c>
      <c r="L1320" s="34">
        <v>174.739990234375</v>
      </c>
      <c r="M1320" s="34">
        <v>164.45645141601563</v>
      </c>
      <c r="N1320" s="35">
        <v>2.8793392181396484</v>
      </c>
      <c r="O1320">
        <v>80</v>
      </c>
      <c r="P1320">
        <v>0</v>
      </c>
    </row>
    <row r="1321" spans="1:16" x14ac:dyDescent="0.35">
      <c r="A1321" s="5" t="s">
        <v>463</v>
      </c>
      <c r="B1321" t="s">
        <v>7016</v>
      </c>
      <c r="C1321" t="s">
        <v>7017</v>
      </c>
      <c r="D1321" t="s">
        <v>7018</v>
      </c>
      <c r="E1321" t="s">
        <v>52</v>
      </c>
      <c r="F1321" s="11" t="s">
        <v>7019</v>
      </c>
      <c r="G1321" s="11" t="s">
        <v>7020</v>
      </c>
      <c r="H1321" t="s">
        <v>58</v>
      </c>
      <c r="I1321" s="11" t="s">
        <v>68</v>
      </c>
      <c r="J1321">
        <v>24</v>
      </c>
      <c r="K1321" s="34">
        <v>69.86126708984375</v>
      </c>
      <c r="L1321" s="34">
        <v>175.39842224121094</v>
      </c>
      <c r="M1321" s="34">
        <v>166.15234375</v>
      </c>
      <c r="N1321" s="35">
        <v>2.595268726348877</v>
      </c>
      <c r="O1321">
        <v>80</v>
      </c>
      <c r="P1321">
        <v>0</v>
      </c>
    </row>
    <row r="1322" spans="1:16" x14ac:dyDescent="0.35">
      <c r="A1322" s="5" t="s">
        <v>464</v>
      </c>
      <c r="B1322" t="s">
        <v>7016</v>
      </c>
      <c r="C1322" t="s">
        <v>7017</v>
      </c>
      <c r="D1322" t="s">
        <v>7018</v>
      </c>
      <c r="E1322" t="s">
        <v>52</v>
      </c>
      <c r="F1322" s="11" t="s">
        <v>7019</v>
      </c>
      <c r="G1322" s="11" t="s">
        <v>7020</v>
      </c>
      <c r="H1322" t="s">
        <v>59</v>
      </c>
      <c r="I1322" s="11" t="s">
        <v>68</v>
      </c>
      <c r="J1322">
        <v>1</v>
      </c>
      <c r="K1322" s="34">
        <v>69.614952087402344</v>
      </c>
      <c r="L1322" s="34">
        <v>192.36672973632813</v>
      </c>
      <c r="M1322" s="34">
        <v>165.95045471191406</v>
      </c>
      <c r="N1322" s="35">
        <v>7.3565225601196289</v>
      </c>
      <c r="O1322">
        <v>80</v>
      </c>
      <c r="P1322">
        <v>0</v>
      </c>
    </row>
    <row r="1323" spans="1:16" x14ac:dyDescent="0.35">
      <c r="A1323" s="5" t="s">
        <v>465</v>
      </c>
      <c r="B1323" t="s">
        <v>7016</v>
      </c>
      <c r="C1323" t="s">
        <v>7017</v>
      </c>
      <c r="D1323" t="s">
        <v>7018</v>
      </c>
      <c r="E1323" t="s">
        <v>52</v>
      </c>
      <c r="F1323" s="11" t="s">
        <v>7019</v>
      </c>
      <c r="G1323" s="11" t="s">
        <v>7020</v>
      </c>
      <c r="H1323" t="s">
        <v>59</v>
      </c>
      <c r="I1323" s="11" t="s">
        <v>68</v>
      </c>
      <c r="J1323">
        <v>2</v>
      </c>
      <c r="K1323" s="34">
        <v>69.404914855957031</v>
      </c>
      <c r="L1323" s="34">
        <v>176.19903564453125</v>
      </c>
      <c r="M1323" s="34">
        <v>152.938720703125</v>
      </c>
      <c r="N1323" s="35">
        <v>6.4738683700561523</v>
      </c>
      <c r="O1323">
        <v>80</v>
      </c>
      <c r="P1323">
        <v>0</v>
      </c>
    </row>
    <row r="1324" spans="1:16" x14ac:dyDescent="0.35">
      <c r="A1324" s="5" t="s">
        <v>466</v>
      </c>
      <c r="B1324" t="s">
        <v>7016</v>
      </c>
      <c r="C1324" t="s">
        <v>7017</v>
      </c>
      <c r="D1324" t="s">
        <v>7018</v>
      </c>
      <c r="E1324" t="s">
        <v>52</v>
      </c>
      <c r="F1324" s="11" t="s">
        <v>7019</v>
      </c>
      <c r="G1324" s="11" t="s">
        <v>7020</v>
      </c>
      <c r="H1324" t="s">
        <v>59</v>
      </c>
      <c r="I1324" s="11" t="s">
        <v>68</v>
      </c>
      <c r="J1324">
        <v>3</v>
      </c>
      <c r="K1324" s="34">
        <v>68.780845642089844</v>
      </c>
      <c r="L1324" s="34">
        <v>153.91415405273438</v>
      </c>
      <c r="M1324" s="34">
        <v>134.08413696289063</v>
      </c>
      <c r="N1324" s="35">
        <v>5.5085453987121582</v>
      </c>
      <c r="O1324">
        <v>80</v>
      </c>
      <c r="P1324">
        <v>0</v>
      </c>
    </row>
    <row r="1325" spans="1:16" x14ac:dyDescent="0.35">
      <c r="A1325" s="5" t="s">
        <v>467</v>
      </c>
      <c r="B1325" t="s">
        <v>7016</v>
      </c>
      <c r="C1325" t="s">
        <v>7017</v>
      </c>
      <c r="D1325" t="s">
        <v>7018</v>
      </c>
      <c r="E1325" t="s">
        <v>52</v>
      </c>
      <c r="F1325" s="11" t="s">
        <v>7019</v>
      </c>
      <c r="G1325" s="11" t="s">
        <v>7020</v>
      </c>
      <c r="H1325" t="s">
        <v>59</v>
      </c>
      <c r="I1325" s="11" t="s">
        <v>68</v>
      </c>
      <c r="J1325">
        <v>4</v>
      </c>
      <c r="K1325" s="34">
        <v>68.1051025390625</v>
      </c>
      <c r="L1325" s="34">
        <v>128.76290893554688</v>
      </c>
      <c r="M1325" s="34">
        <v>112.22576141357422</v>
      </c>
      <c r="N1325" s="35">
        <v>4.587644100189209</v>
      </c>
      <c r="O1325">
        <v>80</v>
      </c>
      <c r="P1325">
        <v>0</v>
      </c>
    </row>
    <row r="1326" spans="1:16" x14ac:dyDescent="0.35">
      <c r="A1326" s="5" t="s">
        <v>468</v>
      </c>
      <c r="B1326" t="s">
        <v>7016</v>
      </c>
      <c r="C1326" t="s">
        <v>7017</v>
      </c>
      <c r="D1326" t="s">
        <v>7018</v>
      </c>
      <c r="E1326" t="s">
        <v>52</v>
      </c>
      <c r="F1326" s="11" t="s">
        <v>7019</v>
      </c>
      <c r="G1326" s="11" t="s">
        <v>7020</v>
      </c>
      <c r="H1326" t="s">
        <v>59</v>
      </c>
      <c r="I1326" s="11" t="s">
        <v>68</v>
      </c>
      <c r="J1326">
        <v>5</v>
      </c>
      <c r="K1326" s="34">
        <v>67.415969848632813</v>
      </c>
      <c r="L1326" s="34">
        <v>102.65964508056641</v>
      </c>
      <c r="M1326" s="34">
        <v>89.464279174804688</v>
      </c>
      <c r="N1326" s="35">
        <v>3.6580274105072021</v>
      </c>
      <c r="O1326">
        <v>80</v>
      </c>
      <c r="P1326">
        <v>0</v>
      </c>
    </row>
    <row r="1327" spans="1:16" x14ac:dyDescent="0.35">
      <c r="A1327" s="5" t="s">
        <v>469</v>
      </c>
      <c r="B1327" t="s">
        <v>7016</v>
      </c>
      <c r="C1327" t="s">
        <v>7017</v>
      </c>
      <c r="D1327" t="s">
        <v>7018</v>
      </c>
      <c r="E1327" t="s">
        <v>52</v>
      </c>
      <c r="F1327" s="11" t="s">
        <v>7019</v>
      </c>
      <c r="G1327" s="11" t="s">
        <v>7020</v>
      </c>
      <c r="H1327" t="s">
        <v>59</v>
      </c>
      <c r="I1327" s="11" t="s">
        <v>68</v>
      </c>
      <c r="J1327">
        <v>6</v>
      </c>
      <c r="K1327" s="34">
        <v>67.254066467285156</v>
      </c>
      <c r="L1327" s="34">
        <v>76.987129211425781</v>
      </c>
      <c r="M1327" s="34">
        <v>66.973320007324219</v>
      </c>
      <c r="N1327" s="35">
        <v>2.7747833728790283</v>
      </c>
      <c r="O1327">
        <v>80</v>
      </c>
      <c r="P1327">
        <v>0</v>
      </c>
    </row>
    <row r="1328" spans="1:16" x14ac:dyDescent="0.35">
      <c r="A1328" s="5" t="s">
        <v>470</v>
      </c>
      <c r="B1328" t="s">
        <v>7016</v>
      </c>
      <c r="C1328" t="s">
        <v>7017</v>
      </c>
      <c r="D1328" t="s">
        <v>7018</v>
      </c>
      <c r="E1328" t="s">
        <v>52</v>
      </c>
      <c r="F1328" s="11" t="s">
        <v>7019</v>
      </c>
      <c r="G1328" s="11" t="s">
        <v>7020</v>
      </c>
      <c r="H1328" t="s">
        <v>59</v>
      </c>
      <c r="I1328" s="11" t="s">
        <v>68</v>
      </c>
      <c r="J1328">
        <v>7</v>
      </c>
      <c r="K1328" s="34">
        <v>67.388946533203125</v>
      </c>
      <c r="L1328" s="34">
        <v>50.997684478759766</v>
      </c>
      <c r="M1328" s="34">
        <v>47.130496978759766</v>
      </c>
      <c r="N1328" s="35">
        <v>1.1946415901184082</v>
      </c>
      <c r="O1328">
        <v>80</v>
      </c>
      <c r="P1328">
        <v>0</v>
      </c>
    </row>
    <row r="1329" spans="1:16" x14ac:dyDescent="0.35">
      <c r="A1329" s="5" t="s">
        <v>471</v>
      </c>
      <c r="B1329" t="s">
        <v>7016</v>
      </c>
      <c r="C1329" t="s">
        <v>7017</v>
      </c>
      <c r="D1329" t="s">
        <v>7018</v>
      </c>
      <c r="E1329" t="s">
        <v>52</v>
      </c>
      <c r="F1329" s="11" t="s">
        <v>7019</v>
      </c>
      <c r="G1329" s="11" t="s">
        <v>7020</v>
      </c>
      <c r="H1329" t="s">
        <v>59</v>
      </c>
      <c r="I1329" s="11" t="s">
        <v>68</v>
      </c>
      <c r="J1329">
        <v>8</v>
      </c>
      <c r="K1329" s="34">
        <v>68.155929565429688</v>
      </c>
      <c r="L1329" s="34">
        <v>41.652103424072266</v>
      </c>
      <c r="M1329" s="34">
        <v>38.901840209960938</v>
      </c>
      <c r="N1329" s="35">
        <v>0.89142614603042603</v>
      </c>
      <c r="O1329">
        <v>80</v>
      </c>
      <c r="P1329">
        <v>0</v>
      </c>
    </row>
    <row r="1330" spans="1:16" x14ac:dyDescent="0.35">
      <c r="A1330" s="5" t="s">
        <v>472</v>
      </c>
      <c r="B1330" t="s">
        <v>7016</v>
      </c>
      <c r="C1330" t="s">
        <v>7017</v>
      </c>
      <c r="D1330" t="s">
        <v>7018</v>
      </c>
      <c r="E1330" t="s">
        <v>52</v>
      </c>
      <c r="F1330" s="11" t="s">
        <v>7019</v>
      </c>
      <c r="G1330" s="11" t="s">
        <v>7020</v>
      </c>
      <c r="H1330" t="s">
        <v>59</v>
      </c>
      <c r="I1330" s="11" t="s">
        <v>68</v>
      </c>
      <c r="J1330">
        <v>9</v>
      </c>
      <c r="K1330" s="34">
        <v>71.640884399414063</v>
      </c>
      <c r="L1330" s="34">
        <v>43.978481292724609</v>
      </c>
      <c r="M1330" s="34">
        <v>41.366905212402344</v>
      </c>
      <c r="N1330" s="35">
        <v>0.85193359851837158</v>
      </c>
      <c r="O1330">
        <v>80</v>
      </c>
      <c r="P1330">
        <v>0</v>
      </c>
    </row>
    <row r="1331" spans="1:16" x14ac:dyDescent="0.35">
      <c r="A1331" s="5" t="s">
        <v>473</v>
      </c>
      <c r="B1331" t="s">
        <v>7016</v>
      </c>
      <c r="C1331" t="s">
        <v>7017</v>
      </c>
      <c r="D1331" t="s">
        <v>7018</v>
      </c>
      <c r="E1331" t="s">
        <v>52</v>
      </c>
      <c r="F1331" s="11" t="s">
        <v>7019</v>
      </c>
      <c r="G1331" s="11" t="s">
        <v>7020</v>
      </c>
      <c r="H1331" t="s">
        <v>59</v>
      </c>
      <c r="I1331" s="11" t="s">
        <v>68</v>
      </c>
      <c r="J1331">
        <v>10</v>
      </c>
      <c r="K1331" s="34">
        <v>75.555435180664063</v>
      </c>
      <c r="L1331" s="34">
        <v>50.058582305908203</v>
      </c>
      <c r="M1331" s="34">
        <v>47.142936706542969</v>
      </c>
      <c r="N1331" s="35">
        <v>0.92086464166641235</v>
      </c>
      <c r="O1331">
        <v>80</v>
      </c>
      <c r="P1331">
        <v>0</v>
      </c>
    </row>
    <row r="1332" spans="1:16" x14ac:dyDescent="0.35">
      <c r="A1332" s="5" t="s">
        <v>474</v>
      </c>
      <c r="B1332" t="s">
        <v>7016</v>
      </c>
      <c r="C1332" t="s">
        <v>7017</v>
      </c>
      <c r="D1332" t="s">
        <v>7018</v>
      </c>
      <c r="E1332" t="s">
        <v>52</v>
      </c>
      <c r="F1332" s="11" t="s">
        <v>7019</v>
      </c>
      <c r="G1332" s="11" t="s">
        <v>7020</v>
      </c>
      <c r="H1332" t="s">
        <v>59</v>
      </c>
      <c r="I1332" s="11" t="s">
        <v>68</v>
      </c>
      <c r="J1332">
        <v>11</v>
      </c>
      <c r="K1332" s="34">
        <v>79.612083435058594</v>
      </c>
      <c r="L1332" s="34">
        <v>54.795860290527344</v>
      </c>
      <c r="M1332" s="34">
        <v>51.583839416503906</v>
      </c>
      <c r="N1332" s="35">
        <v>1.0198246240615845</v>
      </c>
      <c r="O1332">
        <v>80</v>
      </c>
      <c r="P1332">
        <v>0</v>
      </c>
    </row>
    <row r="1333" spans="1:16" x14ac:dyDescent="0.35">
      <c r="A1333" s="5" t="s">
        <v>475</v>
      </c>
      <c r="B1333" t="s">
        <v>7016</v>
      </c>
      <c r="C1333" t="s">
        <v>7017</v>
      </c>
      <c r="D1333" t="s">
        <v>7018</v>
      </c>
      <c r="E1333" t="s">
        <v>52</v>
      </c>
      <c r="F1333" s="11" t="s">
        <v>7019</v>
      </c>
      <c r="G1333" s="11" t="s">
        <v>7020</v>
      </c>
      <c r="H1333" t="s">
        <v>59</v>
      </c>
      <c r="I1333" s="11" t="s">
        <v>68</v>
      </c>
      <c r="J1333">
        <v>12</v>
      </c>
      <c r="K1333" s="34">
        <v>81.348663330078125</v>
      </c>
      <c r="L1333" s="34">
        <v>59.711700439453125</v>
      </c>
      <c r="M1333" s="34">
        <v>55.890655517578125</v>
      </c>
      <c r="N1333" s="35">
        <v>1.2129194736480713</v>
      </c>
      <c r="O1333">
        <v>80</v>
      </c>
      <c r="P1333">
        <v>0</v>
      </c>
    </row>
    <row r="1334" spans="1:16" x14ac:dyDescent="0.35">
      <c r="A1334" s="5" t="s">
        <v>476</v>
      </c>
      <c r="B1334" t="s">
        <v>7016</v>
      </c>
      <c r="C1334" t="s">
        <v>7017</v>
      </c>
      <c r="D1334" t="s">
        <v>7018</v>
      </c>
      <c r="E1334" t="s">
        <v>52</v>
      </c>
      <c r="F1334" s="11" t="s">
        <v>7019</v>
      </c>
      <c r="G1334" s="11" t="s">
        <v>7020</v>
      </c>
      <c r="H1334" t="s">
        <v>59</v>
      </c>
      <c r="I1334" s="11" t="s">
        <v>68</v>
      </c>
      <c r="J1334">
        <v>13</v>
      </c>
      <c r="K1334" s="34">
        <v>82.339508056640625</v>
      </c>
      <c r="L1334" s="34">
        <v>65.591850280761719</v>
      </c>
      <c r="M1334" s="34">
        <v>61.095932006835938</v>
      </c>
      <c r="N1334" s="35">
        <v>1.428849458694458</v>
      </c>
      <c r="O1334">
        <v>80</v>
      </c>
      <c r="P1334">
        <v>0</v>
      </c>
    </row>
    <row r="1335" spans="1:16" x14ac:dyDescent="0.35">
      <c r="A1335" s="5" t="s">
        <v>477</v>
      </c>
      <c r="B1335" t="s">
        <v>7016</v>
      </c>
      <c r="C1335" t="s">
        <v>7017</v>
      </c>
      <c r="D1335" t="s">
        <v>7018</v>
      </c>
      <c r="E1335" t="s">
        <v>52</v>
      </c>
      <c r="F1335" s="11" t="s">
        <v>7019</v>
      </c>
      <c r="G1335" s="11" t="s">
        <v>7020</v>
      </c>
      <c r="H1335" t="s">
        <v>59</v>
      </c>
      <c r="I1335" s="11" t="s">
        <v>68</v>
      </c>
      <c r="J1335">
        <v>14</v>
      </c>
      <c r="K1335" s="34">
        <v>81.923362731933594</v>
      </c>
      <c r="L1335" s="34">
        <v>71.495170593261719</v>
      </c>
      <c r="M1335" s="34">
        <v>66.24200439453125</v>
      </c>
      <c r="N1335" s="35">
        <v>1.6537168025970459</v>
      </c>
      <c r="O1335">
        <v>80</v>
      </c>
      <c r="P1335">
        <v>0</v>
      </c>
    </row>
    <row r="1336" spans="1:16" x14ac:dyDescent="0.35">
      <c r="A1336" s="5" t="s">
        <v>478</v>
      </c>
      <c r="B1336" t="s">
        <v>7016</v>
      </c>
      <c r="C1336" t="s">
        <v>7017</v>
      </c>
      <c r="D1336" t="s">
        <v>7018</v>
      </c>
      <c r="E1336" t="s">
        <v>52</v>
      </c>
      <c r="F1336" s="11" t="s">
        <v>7019</v>
      </c>
      <c r="G1336" s="11" t="s">
        <v>7020</v>
      </c>
      <c r="H1336" t="s">
        <v>59</v>
      </c>
      <c r="I1336" s="11" t="s">
        <v>68</v>
      </c>
      <c r="J1336">
        <v>15</v>
      </c>
      <c r="K1336" s="34">
        <v>82.027778625488281</v>
      </c>
      <c r="L1336" s="34">
        <v>77.093696594238281</v>
      </c>
      <c r="M1336" s="34">
        <v>67.896949768066406</v>
      </c>
      <c r="N1336" s="35">
        <v>3.794205904006958</v>
      </c>
      <c r="O1336">
        <v>80</v>
      </c>
      <c r="P1336">
        <v>0</v>
      </c>
    </row>
    <row r="1337" spans="1:16" x14ac:dyDescent="0.35">
      <c r="A1337" s="5" t="s">
        <v>479</v>
      </c>
      <c r="B1337" t="s">
        <v>7016</v>
      </c>
      <c r="C1337" t="s">
        <v>7017</v>
      </c>
      <c r="D1337" t="s">
        <v>7018</v>
      </c>
      <c r="E1337" t="s">
        <v>52</v>
      </c>
      <c r="F1337" s="11" t="s">
        <v>7019</v>
      </c>
      <c r="G1337" s="11" t="s">
        <v>7020</v>
      </c>
      <c r="H1337" t="s">
        <v>59</v>
      </c>
      <c r="I1337" s="11" t="s">
        <v>68</v>
      </c>
      <c r="J1337">
        <v>16</v>
      </c>
      <c r="K1337" s="34">
        <v>79.951499938964844</v>
      </c>
      <c r="L1337" s="34">
        <v>84.541069030761719</v>
      </c>
      <c r="M1337" s="34">
        <v>73.717597961425781</v>
      </c>
      <c r="N1337" s="35">
        <v>4.2337307929992676</v>
      </c>
      <c r="O1337">
        <v>80</v>
      </c>
      <c r="P1337">
        <v>0</v>
      </c>
    </row>
    <row r="1338" spans="1:16" x14ac:dyDescent="0.35">
      <c r="A1338" s="5" t="s">
        <v>480</v>
      </c>
      <c r="B1338" t="s">
        <v>7016</v>
      </c>
      <c r="C1338" t="s">
        <v>7017</v>
      </c>
      <c r="D1338" t="s">
        <v>7018</v>
      </c>
      <c r="E1338" t="s">
        <v>52</v>
      </c>
      <c r="F1338" s="11" t="s">
        <v>7019</v>
      </c>
      <c r="G1338" s="11" t="s">
        <v>7020</v>
      </c>
      <c r="H1338" t="s">
        <v>59</v>
      </c>
      <c r="I1338" s="11" t="s">
        <v>68</v>
      </c>
      <c r="J1338">
        <v>17</v>
      </c>
      <c r="K1338" s="34">
        <v>79.952552795410156</v>
      </c>
      <c r="L1338" s="34">
        <v>83.148323059082031</v>
      </c>
      <c r="M1338" s="34">
        <v>68.753440856933594</v>
      </c>
      <c r="N1338" s="35">
        <v>6.0138688087463379</v>
      </c>
      <c r="O1338">
        <v>80</v>
      </c>
      <c r="P1338">
        <v>0</v>
      </c>
    </row>
    <row r="1339" spans="1:16" x14ac:dyDescent="0.35">
      <c r="A1339" s="5" t="s">
        <v>481</v>
      </c>
      <c r="B1339" t="s">
        <v>7016</v>
      </c>
      <c r="C1339" t="s">
        <v>7017</v>
      </c>
      <c r="D1339" t="s">
        <v>7018</v>
      </c>
      <c r="E1339" t="s">
        <v>52</v>
      </c>
      <c r="F1339" s="11" t="s">
        <v>7019</v>
      </c>
      <c r="G1339" s="11" t="s">
        <v>7020</v>
      </c>
      <c r="H1339" t="s">
        <v>59</v>
      </c>
      <c r="I1339" s="11" t="s">
        <v>68</v>
      </c>
      <c r="J1339">
        <v>18</v>
      </c>
      <c r="K1339" s="34">
        <v>79.449790954589844</v>
      </c>
      <c r="L1339" s="34">
        <v>94.955413818359375</v>
      </c>
      <c r="M1339" s="34">
        <v>70.345085144042969</v>
      </c>
      <c r="N1339" s="35">
        <v>7.8720011711120605</v>
      </c>
      <c r="O1339">
        <v>80</v>
      </c>
      <c r="P1339">
        <v>0</v>
      </c>
    </row>
    <row r="1340" spans="1:16" x14ac:dyDescent="0.35">
      <c r="A1340" s="5" t="s">
        <v>482</v>
      </c>
      <c r="B1340" t="s">
        <v>7016</v>
      </c>
      <c r="C1340" t="s">
        <v>7017</v>
      </c>
      <c r="D1340" t="s">
        <v>7018</v>
      </c>
      <c r="E1340" t="s">
        <v>52</v>
      </c>
      <c r="F1340" s="11" t="s">
        <v>7019</v>
      </c>
      <c r="G1340" s="11" t="s">
        <v>7020</v>
      </c>
      <c r="H1340" t="s">
        <v>59</v>
      </c>
      <c r="I1340" s="11" t="s">
        <v>68</v>
      </c>
      <c r="J1340">
        <v>19</v>
      </c>
      <c r="K1340" s="34">
        <v>78.3963623046875</v>
      </c>
      <c r="L1340" s="34">
        <v>109.12915802001953</v>
      </c>
      <c r="M1340" s="34">
        <v>73.0228271484375</v>
      </c>
      <c r="N1340" s="35">
        <v>10.020403861999512</v>
      </c>
      <c r="O1340">
        <v>80</v>
      </c>
      <c r="P1340">
        <v>0</v>
      </c>
    </row>
    <row r="1341" spans="1:16" x14ac:dyDescent="0.35">
      <c r="A1341" s="5" t="s">
        <v>483</v>
      </c>
      <c r="B1341" t="s">
        <v>7016</v>
      </c>
      <c r="C1341" t="s">
        <v>7017</v>
      </c>
      <c r="D1341" t="s">
        <v>7018</v>
      </c>
      <c r="E1341" t="s">
        <v>52</v>
      </c>
      <c r="F1341" s="11" t="s">
        <v>7019</v>
      </c>
      <c r="G1341" s="11" t="s">
        <v>7020</v>
      </c>
      <c r="H1341" t="s">
        <v>59</v>
      </c>
      <c r="I1341" s="11" t="s">
        <v>68</v>
      </c>
      <c r="J1341">
        <v>20</v>
      </c>
      <c r="K1341" s="34">
        <v>76.356895446777344</v>
      </c>
      <c r="L1341" s="34">
        <v>119.19377136230469</v>
      </c>
      <c r="M1341" s="34">
        <v>79.686256408691406</v>
      </c>
      <c r="N1341" s="35">
        <v>10.991316795349121</v>
      </c>
      <c r="O1341">
        <v>80</v>
      </c>
      <c r="P1341">
        <v>0</v>
      </c>
    </row>
    <row r="1342" spans="1:16" x14ac:dyDescent="0.35">
      <c r="A1342" s="5" t="s">
        <v>484</v>
      </c>
      <c r="B1342" t="s">
        <v>7016</v>
      </c>
      <c r="C1342" t="s">
        <v>7017</v>
      </c>
      <c r="D1342" t="s">
        <v>7018</v>
      </c>
      <c r="E1342" t="s">
        <v>52</v>
      </c>
      <c r="F1342" s="11" t="s">
        <v>7019</v>
      </c>
      <c r="G1342" s="11" t="s">
        <v>7020</v>
      </c>
      <c r="H1342" t="s">
        <v>59</v>
      </c>
      <c r="I1342" s="11" t="s">
        <v>68</v>
      </c>
      <c r="J1342">
        <v>21</v>
      </c>
      <c r="K1342" s="34">
        <v>74.038497924804688</v>
      </c>
      <c r="L1342" s="34">
        <v>130.56657409667969</v>
      </c>
      <c r="M1342" s="34">
        <v>96.898185729980469</v>
      </c>
      <c r="N1342" s="35">
        <v>10.827336311340332</v>
      </c>
      <c r="O1342">
        <v>80</v>
      </c>
      <c r="P1342">
        <v>0</v>
      </c>
    </row>
    <row r="1343" spans="1:16" x14ac:dyDescent="0.35">
      <c r="A1343" s="5" t="s">
        <v>485</v>
      </c>
      <c r="B1343" t="s">
        <v>7016</v>
      </c>
      <c r="C1343" t="s">
        <v>7017</v>
      </c>
      <c r="D1343" t="s">
        <v>7018</v>
      </c>
      <c r="E1343" t="s">
        <v>52</v>
      </c>
      <c r="F1343" s="11" t="s">
        <v>7019</v>
      </c>
      <c r="G1343" s="11" t="s">
        <v>7020</v>
      </c>
      <c r="H1343" t="s">
        <v>59</v>
      </c>
      <c r="I1343" s="11" t="s">
        <v>68</v>
      </c>
      <c r="J1343">
        <v>22</v>
      </c>
      <c r="K1343" s="34">
        <v>72.108070373535156</v>
      </c>
      <c r="L1343" s="34">
        <v>162.19534301757813</v>
      </c>
      <c r="M1343" s="34">
        <v>128.41835021972656</v>
      </c>
      <c r="N1343" s="35">
        <v>12.542301177978516</v>
      </c>
      <c r="O1343">
        <v>80</v>
      </c>
      <c r="P1343">
        <v>0</v>
      </c>
    </row>
    <row r="1344" spans="1:16" x14ac:dyDescent="0.35">
      <c r="A1344" s="5" t="s">
        <v>486</v>
      </c>
      <c r="B1344" t="s">
        <v>7016</v>
      </c>
      <c r="C1344" t="s">
        <v>7017</v>
      </c>
      <c r="D1344" t="s">
        <v>7018</v>
      </c>
      <c r="E1344" t="s">
        <v>52</v>
      </c>
      <c r="F1344" s="11" t="s">
        <v>7019</v>
      </c>
      <c r="G1344" s="11" t="s">
        <v>7020</v>
      </c>
      <c r="H1344" t="s">
        <v>59</v>
      </c>
      <c r="I1344" s="11" t="s">
        <v>68</v>
      </c>
      <c r="J1344">
        <v>23</v>
      </c>
      <c r="K1344" s="34">
        <v>71.252128601074219</v>
      </c>
      <c r="L1344" s="34">
        <v>175.51992797851563</v>
      </c>
      <c r="M1344" s="34">
        <v>163.66311645507813</v>
      </c>
      <c r="N1344" s="35">
        <v>3.3139088153839111</v>
      </c>
      <c r="O1344">
        <v>80</v>
      </c>
      <c r="P1344">
        <v>0</v>
      </c>
    </row>
    <row r="1345" spans="1:16" x14ac:dyDescent="0.35">
      <c r="A1345" s="5" t="s">
        <v>487</v>
      </c>
      <c r="B1345" t="s">
        <v>7016</v>
      </c>
      <c r="C1345" t="s">
        <v>7017</v>
      </c>
      <c r="D1345" t="s">
        <v>7018</v>
      </c>
      <c r="E1345" t="s">
        <v>52</v>
      </c>
      <c r="F1345" s="11" t="s">
        <v>7019</v>
      </c>
      <c r="G1345" s="11" t="s">
        <v>7020</v>
      </c>
      <c r="H1345" t="s">
        <v>59</v>
      </c>
      <c r="I1345" s="11" t="s">
        <v>68</v>
      </c>
      <c r="J1345">
        <v>24</v>
      </c>
      <c r="K1345" s="34">
        <v>70.820014953613281</v>
      </c>
      <c r="L1345" s="34">
        <v>176.26377868652344</v>
      </c>
      <c r="M1345" s="34">
        <v>165.54786682128906</v>
      </c>
      <c r="N1345" s="35">
        <v>3.005018949508667</v>
      </c>
      <c r="O1345">
        <v>80</v>
      </c>
      <c r="P1345">
        <v>0</v>
      </c>
    </row>
    <row r="1346" spans="1:16" x14ac:dyDescent="0.35">
      <c r="A1346" s="5" t="s">
        <v>488</v>
      </c>
      <c r="B1346" t="s">
        <v>7016</v>
      </c>
      <c r="C1346" t="s">
        <v>7017</v>
      </c>
      <c r="D1346" t="s">
        <v>7018</v>
      </c>
      <c r="E1346" t="s">
        <v>52</v>
      </c>
      <c r="F1346" s="11" t="s">
        <v>7019</v>
      </c>
      <c r="G1346" s="11" t="s">
        <v>7021</v>
      </c>
      <c r="H1346" t="s">
        <v>55</v>
      </c>
      <c r="I1346" s="11" t="s">
        <v>60</v>
      </c>
      <c r="J1346">
        <v>1</v>
      </c>
      <c r="K1346" s="34">
        <v>48.585086822509766</v>
      </c>
      <c r="L1346" s="34">
        <v>18.333194732666016</v>
      </c>
      <c r="M1346" s="34">
        <v>18.494218826293945</v>
      </c>
      <c r="N1346" s="35">
        <v>5.3974989801645279E-2</v>
      </c>
      <c r="O1346">
        <v>140</v>
      </c>
      <c r="P1346">
        <v>0</v>
      </c>
    </row>
    <row r="1347" spans="1:16" x14ac:dyDescent="0.35">
      <c r="A1347" s="5" t="s">
        <v>489</v>
      </c>
      <c r="B1347" t="s">
        <v>7016</v>
      </c>
      <c r="C1347" t="s">
        <v>7017</v>
      </c>
      <c r="D1347" t="s">
        <v>7018</v>
      </c>
      <c r="E1347" t="s">
        <v>52</v>
      </c>
      <c r="F1347" s="11" t="s">
        <v>7019</v>
      </c>
      <c r="G1347" s="11" t="s">
        <v>7021</v>
      </c>
      <c r="H1347" t="s">
        <v>55</v>
      </c>
      <c r="I1347" s="11" t="s">
        <v>60</v>
      </c>
      <c r="J1347">
        <v>2</v>
      </c>
      <c r="K1347" s="34">
        <v>47.965122222900391</v>
      </c>
      <c r="L1347" s="34">
        <v>16.548147201538086</v>
      </c>
      <c r="M1347" s="34">
        <v>16.717500686645508</v>
      </c>
      <c r="N1347" s="35">
        <v>4.9362488090991974E-2</v>
      </c>
      <c r="O1347">
        <v>140</v>
      </c>
      <c r="P1347">
        <v>0</v>
      </c>
    </row>
    <row r="1348" spans="1:16" x14ac:dyDescent="0.35">
      <c r="A1348" s="5" t="s">
        <v>490</v>
      </c>
      <c r="B1348" t="s">
        <v>7016</v>
      </c>
      <c r="C1348" t="s">
        <v>7017</v>
      </c>
      <c r="D1348" t="s">
        <v>7018</v>
      </c>
      <c r="E1348" t="s">
        <v>52</v>
      </c>
      <c r="F1348" s="11" t="s">
        <v>7019</v>
      </c>
      <c r="G1348" s="11" t="s">
        <v>7021</v>
      </c>
      <c r="H1348" t="s">
        <v>55</v>
      </c>
      <c r="I1348" s="11" t="s">
        <v>60</v>
      </c>
      <c r="J1348">
        <v>3</v>
      </c>
      <c r="K1348" s="34">
        <v>47.076553344726563</v>
      </c>
      <c r="L1348" s="34">
        <v>14.867740631103516</v>
      </c>
      <c r="M1348" s="34">
        <v>15.040943145751953</v>
      </c>
      <c r="N1348" s="35">
        <v>4.5522160828113556E-2</v>
      </c>
      <c r="O1348">
        <v>140</v>
      </c>
      <c r="P1348">
        <v>0</v>
      </c>
    </row>
    <row r="1349" spans="1:16" x14ac:dyDescent="0.35">
      <c r="A1349" s="5" t="s">
        <v>491</v>
      </c>
      <c r="B1349" t="s">
        <v>7016</v>
      </c>
      <c r="C1349" t="s">
        <v>7017</v>
      </c>
      <c r="D1349" t="s">
        <v>7018</v>
      </c>
      <c r="E1349" t="s">
        <v>52</v>
      </c>
      <c r="F1349" s="11" t="s">
        <v>7019</v>
      </c>
      <c r="G1349" s="11" t="s">
        <v>7021</v>
      </c>
      <c r="H1349" t="s">
        <v>55</v>
      </c>
      <c r="I1349" s="11" t="s">
        <v>60</v>
      </c>
      <c r="J1349">
        <v>4</v>
      </c>
      <c r="K1349" s="34">
        <v>46.7188720703125</v>
      </c>
      <c r="L1349" s="34">
        <v>13.485828399658203</v>
      </c>
      <c r="M1349" s="34">
        <v>13.652983665466309</v>
      </c>
      <c r="N1349" s="35">
        <v>4.4306736439466476E-2</v>
      </c>
      <c r="O1349">
        <v>140</v>
      </c>
      <c r="P1349">
        <v>0</v>
      </c>
    </row>
    <row r="1350" spans="1:16" x14ac:dyDescent="0.35">
      <c r="A1350" s="5" t="s">
        <v>492</v>
      </c>
      <c r="B1350" t="s">
        <v>7016</v>
      </c>
      <c r="C1350" t="s">
        <v>7017</v>
      </c>
      <c r="D1350" t="s">
        <v>7018</v>
      </c>
      <c r="E1350" t="s">
        <v>52</v>
      </c>
      <c r="F1350" s="11" t="s">
        <v>7019</v>
      </c>
      <c r="G1350" s="11" t="s">
        <v>7021</v>
      </c>
      <c r="H1350" t="s">
        <v>55</v>
      </c>
      <c r="I1350" s="11" t="s">
        <v>60</v>
      </c>
      <c r="J1350">
        <v>5</v>
      </c>
      <c r="K1350" s="34">
        <v>46.001346588134766</v>
      </c>
      <c r="L1350" s="34">
        <v>17.368688583374023</v>
      </c>
      <c r="M1350" s="34">
        <v>17.562046051025391</v>
      </c>
      <c r="N1350" s="35">
        <v>5.4937578737735748E-2</v>
      </c>
      <c r="O1350">
        <v>140</v>
      </c>
      <c r="P1350">
        <v>0</v>
      </c>
    </row>
    <row r="1351" spans="1:16" x14ac:dyDescent="0.35">
      <c r="A1351" s="5" t="s">
        <v>493</v>
      </c>
      <c r="B1351" t="s">
        <v>7016</v>
      </c>
      <c r="C1351" t="s">
        <v>7017</v>
      </c>
      <c r="D1351" t="s">
        <v>7018</v>
      </c>
      <c r="E1351" t="s">
        <v>52</v>
      </c>
      <c r="F1351" s="11" t="s">
        <v>7019</v>
      </c>
      <c r="G1351" s="11" t="s">
        <v>7021</v>
      </c>
      <c r="H1351" t="s">
        <v>55</v>
      </c>
      <c r="I1351" s="11" t="s">
        <v>60</v>
      </c>
      <c r="J1351">
        <v>6</v>
      </c>
      <c r="K1351" s="34">
        <v>45.516654968261719</v>
      </c>
      <c r="L1351" s="34">
        <v>27.677911758422852</v>
      </c>
      <c r="M1351" s="34">
        <v>27.787519454956055</v>
      </c>
      <c r="N1351" s="35">
        <v>6.6049493849277496E-2</v>
      </c>
      <c r="O1351">
        <v>140</v>
      </c>
      <c r="P1351">
        <v>0</v>
      </c>
    </row>
    <row r="1352" spans="1:16" x14ac:dyDescent="0.35">
      <c r="A1352" s="5" t="s">
        <v>494</v>
      </c>
      <c r="B1352" t="s">
        <v>7016</v>
      </c>
      <c r="C1352" t="s">
        <v>7017</v>
      </c>
      <c r="D1352" t="s">
        <v>7018</v>
      </c>
      <c r="E1352" t="s">
        <v>52</v>
      </c>
      <c r="F1352" s="11" t="s">
        <v>7019</v>
      </c>
      <c r="G1352" s="11" t="s">
        <v>7021</v>
      </c>
      <c r="H1352" t="s">
        <v>55</v>
      </c>
      <c r="I1352" s="11" t="s">
        <v>60</v>
      </c>
      <c r="J1352">
        <v>7</v>
      </c>
      <c r="K1352" s="34">
        <v>45.902778625488281</v>
      </c>
      <c r="L1352" s="34">
        <v>57.911808013916016</v>
      </c>
      <c r="M1352" s="34">
        <v>58.060626983642578</v>
      </c>
      <c r="N1352" s="35">
        <v>0.16437238454818726</v>
      </c>
      <c r="O1352">
        <v>140</v>
      </c>
      <c r="P1352">
        <v>0</v>
      </c>
    </row>
    <row r="1353" spans="1:16" x14ac:dyDescent="0.35">
      <c r="A1353" s="5" t="s">
        <v>495</v>
      </c>
      <c r="B1353" t="s">
        <v>7016</v>
      </c>
      <c r="C1353" t="s">
        <v>7017</v>
      </c>
      <c r="D1353" t="s">
        <v>7018</v>
      </c>
      <c r="E1353" t="s">
        <v>52</v>
      </c>
      <c r="F1353" s="11" t="s">
        <v>7019</v>
      </c>
      <c r="G1353" s="11" t="s">
        <v>7021</v>
      </c>
      <c r="H1353" t="s">
        <v>55</v>
      </c>
      <c r="I1353" s="11" t="s">
        <v>60</v>
      </c>
      <c r="J1353">
        <v>8</v>
      </c>
      <c r="K1353" s="34">
        <v>49.909126281738281</v>
      </c>
      <c r="L1353" s="34">
        <v>130.0704345703125</v>
      </c>
      <c r="M1353" s="34">
        <v>130.55349731445313</v>
      </c>
      <c r="N1353" s="35">
        <v>0.38023066520690918</v>
      </c>
      <c r="O1353">
        <v>140</v>
      </c>
      <c r="P1353">
        <v>0</v>
      </c>
    </row>
    <row r="1354" spans="1:16" x14ac:dyDescent="0.35">
      <c r="A1354" s="5" t="s">
        <v>496</v>
      </c>
      <c r="B1354" t="s">
        <v>7016</v>
      </c>
      <c r="C1354" t="s">
        <v>7017</v>
      </c>
      <c r="D1354" t="s">
        <v>7018</v>
      </c>
      <c r="E1354" t="s">
        <v>52</v>
      </c>
      <c r="F1354" s="11" t="s">
        <v>7019</v>
      </c>
      <c r="G1354" s="11" t="s">
        <v>7021</v>
      </c>
      <c r="H1354" t="s">
        <v>55</v>
      </c>
      <c r="I1354" s="11" t="s">
        <v>60</v>
      </c>
      <c r="J1354">
        <v>9</v>
      </c>
      <c r="K1354" s="34">
        <v>55.57861328125</v>
      </c>
      <c r="L1354" s="34">
        <v>242.54145812988281</v>
      </c>
      <c r="M1354" s="34">
        <v>246.20167541503906</v>
      </c>
      <c r="N1354" s="35">
        <v>1.1442410945892334</v>
      </c>
      <c r="O1354">
        <v>140</v>
      </c>
      <c r="P1354">
        <v>0</v>
      </c>
    </row>
    <row r="1355" spans="1:16" x14ac:dyDescent="0.35">
      <c r="A1355" s="5" t="s">
        <v>497</v>
      </c>
      <c r="B1355" t="s">
        <v>7016</v>
      </c>
      <c r="C1355" t="s">
        <v>7017</v>
      </c>
      <c r="D1355" t="s">
        <v>7018</v>
      </c>
      <c r="E1355" t="s">
        <v>52</v>
      </c>
      <c r="F1355" s="11" t="s">
        <v>7019</v>
      </c>
      <c r="G1355" s="11" t="s">
        <v>7021</v>
      </c>
      <c r="H1355" t="s">
        <v>55</v>
      </c>
      <c r="I1355" s="11" t="s">
        <v>60</v>
      </c>
      <c r="J1355">
        <v>10</v>
      </c>
      <c r="K1355" s="34">
        <v>60.066535949707031</v>
      </c>
      <c r="L1355" s="34">
        <v>321.7364501953125</v>
      </c>
      <c r="M1355" s="34">
        <v>330.54525756835938</v>
      </c>
      <c r="N1355" s="35">
        <v>2.3173758983612061</v>
      </c>
      <c r="O1355">
        <v>140</v>
      </c>
      <c r="P1355">
        <v>0</v>
      </c>
    </row>
    <row r="1356" spans="1:16" x14ac:dyDescent="0.35">
      <c r="A1356" s="5" t="s">
        <v>498</v>
      </c>
      <c r="B1356" t="s">
        <v>7016</v>
      </c>
      <c r="C1356" t="s">
        <v>7017</v>
      </c>
      <c r="D1356" t="s">
        <v>7018</v>
      </c>
      <c r="E1356" t="s">
        <v>52</v>
      </c>
      <c r="F1356" s="11" t="s">
        <v>7019</v>
      </c>
      <c r="G1356" s="11" t="s">
        <v>7021</v>
      </c>
      <c r="H1356" t="s">
        <v>55</v>
      </c>
      <c r="I1356" s="11" t="s">
        <v>60</v>
      </c>
      <c r="J1356">
        <v>11</v>
      </c>
      <c r="K1356" s="34">
        <v>63.302776336669922</v>
      </c>
      <c r="L1356" s="34">
        <v>318.61724853515625</v>
      </c>
      <c r="M1356" s="34">
        <v>329.7685546875</v>
      </c>
      <c r="N1356" s="35">
        <v>2.8118085861206055</v>
      </c>
      <c r="O1356">
        <v>140</v>
      </c>
      <c r="P1356">
        <v>0</v>
      </c>
    </row>
    <row r="1357" spans="1:16" x14ac:dyDescent="0.35">
      <c r="A1357" s="5" t="s">
        <v>499</v>
      </c>
      <c r="B1357" t="s">
        <v>7016</v>
      </c>
      <c r="C1357" t="s">
        <v>7017</v>
      </c>
      <c r="D1357" t="s">
        <v>7018</v>
      </c>
      <c r="E1357" t="s">
        <v>52</v>
      </c>
      <c r="F1357" s="11" t="s">
        <v>7019</v>
      </c>
      <c r="G1357" s="11" t="s">
        <v>7021</v>
      </c>
      <c r="H1357" t="s">
        <v>55</v>
      </c>
      <c r="I1357" s="11" t="s">
        <v>60</v>
      </c>
      <c r="J1357">
        <v>12</v>
      </c>
      <c r="K1357" s="34">
        <v>64.728843688964844</v>
      </c>
      <c r="L1357" s="34">
        <v>277.5399169921875</v>
      </c>
      <c r="M1357" s="34">
        <v>287.9091796875</v>
      </c>
      <c r="N1357" s="35">
        <v>2.555124044418335</v>
      </c>
      <c r="O1357">
        <v>140</v>
      </c>
      <c r="P1357">
        <v>0</v>
      </c>
    </row>
    <row r="1358" spans="1:16" x14ac:dyDescent="0.35">
      <c r="A1358" s="5" t="s">
        <v>500</v>
      </c>
      <c r="B1358" t="s">
        <v>7016</v>
      </c>
      <c r="C1358" t="s">
        <v>7017</v>
      </c>
      <c r="D1358" t="s">
        <v>7018</v>
      </c>
      <c r="E1358" t="s">
        <v>52</v>
      </c>
      <c r="F1358" s="11" t="s">
        <v>7019</v>
      </c>
      <c r="G1358" s="11" t="s">
        <v>7021</v>
      </c>
      <c r="H1358" t="s">
        <v>55</v>
      </c>
      <c r="I1358" s="11" t="s">
        <v>60</v>
      </c>
      <c r="J1358">
        <v>13</v>
      </c>
      <c r="K1358" s="34">
        <v>65.193855285644531</v>
      </c>
      <c r="L1358" s="34">
        <v>231.04832458496094</v>
      </c>
      <c r="M1358" s="34">
        <v>240.32391357421875</v>
      </c>
      <c r="N1358" s="35">
        <v>2.2490344047546387</v>
      </c>
      <c r="O1358">
        <v>140</v>
      </c>
      <c r="P1358">
        <v>0</v>
      </c>
    </row>
    <row r="1359" spans="1:16" x14ac:dyDescent="0.35">
      <c r="A1359" s="5" t="s">
        <v>501</v>
      </c>
      <c r="B1359" t="s">
        <v>7016</v>
      </c>
      <c r="C1359" t="s">
        <v>7017</v>
      </c>
      <c r="D1359" t="s">
        <v>7018</v>
      </c>
      <c r="E1359" t="s">
        <v>52</v>
      </c>
      <c r="F1359" s="11" t="s">
        <v>7019</v>
      </c>
      <c r="G1359" s="11" t="s">
        <v>7021</v>
      </c>
      <c r="H1359" t="s">
        <v>55</v>
      </c>
      <c r="I1359" s="11" t="s">
        <v>60</v>
      </c>
      <c r="J1359">
        <v>14</v>
      </c>
      <c r="K1359" s="34">
        <v>64.961860656738281</v>
      </c>
      <c r="L1359" s="34">
        <v>210.60389709472656</v>
      </c>
      <c r="M1359" s="34">
        <v>219.71182250976563</v>
      </c>
      <c r="N1359" s="35">
        <v>2.1738743782043457</v>
      </c>
      <c r="O1359">
        <v>140</v>
      </c>
      <c r="P1359">
        <v>0</v>
      </c>
    </row>
    <row r="1360" spans="1:16" x14ac:dyDescent="0.35">
      <c r="A1360" s="5" t="s">
        <v>502</v>
      </c>
      <c r="B1360" t="s">
        <v>7016</v>
      </c>
      <c r="C1360" t="s">
        <v>7017</v>
      </c>
      <c r="D1360" t="s">
        <v>7018</v>
      </c>
      <c r="E1360" t="s">
        <v>52</v>
      </c>
      <c r="F1360" s="11" t="s">
        <v>7019</v>
      </c>
      <c r="G1360" s="11" t="s">
        <v>7021</v>
      </c>
      <c r="H1360" t="s">
        <v>55</v>
      </c>
      <c r="I1360" s="11" t="s">
        <v>60</v>
      </c>
      <c r="J1360">
        <v>15</v>
      </c>
      <c r="K1360" s="34">
        <v>64.10906982421875</v>
      </c>
      <c r="L1360" s="34">
        <v>186.22314453125</v>
      </c>
      <c r="M1360" s="34">
        <v>193.746337890625</v>
      </c>
      <c r="N1360" s="35">
        <v>1.7859663963317871</v>
      </c>
      <c r="O1360">
        <v>140</v>
      </c>
      <c r="P1360">
        <v>0</v>
      </c>
    </row>
    <row r="1361" spans="1:16" x14ac:dyDescent="0.35">
      <c r="A1361" s="5" t="s">
        <v>503</v>
      </c>
      <c r="B1361" t="s">
        <v>7016</v>
      </c>
      <c r="C1361" t="s">
        <v>7017</v>
      </c>
      <c r="D1361" t="s">
        <v>7018</v>
      </c>
      <c r="E1361" t="s">
        <v>52</v>
      </c>
      <c r="F1361" s="11" t="s">
        <v>7019</v>
      </c>
      <c r="G1361" s="11" t="s">
        <v>7021</v>
      </c>
      <c r="H1361" t="s">
        <v>55</v>
      </c>
      <c r="I1361" s="11" t="s">
        <v>60</v>
      </c>
      <c r="J1361">
        <v>16</v>
      </c>
      <c r="K1361" s="34">
        <v>62.773979187011719</v>
      </c>
      <c r="L1361" s="34">
        <v>147.64210510253906</v>
      </c>
      <c r="M1361" s="34">
        <v>151.63761901855469</v>
      </c>
      <c r="N1361" s="35">
        <v>0.95152747631072998</v>
      </c>
      <c r="O1361">
        <v>140</v>
      </c>
      <c r="P1361">
        <v>0</v>
      </c>
    </row>
    <row r="1362" spans="1:16" x14ac:dyDescent="0.35">
      <c r="A1362" s="5" t="s">
        <v>504</v>
      </c>
      <c r="B1362" t="s">
        <v>7016</v>
      </c>
      <c r="C1362" t="s">
        <v>7017</v>
      </c>
      <c r="D1362" t="s">
        <v>7018</v>
      </c>
      <c r="E1362" t="s">
        <v>52</v>
      </c>
      <c r="F1362" s="11" t="s">
        <v>7019</v>
      </c>
      <c r="G1362" s="11" t="s">
        <v>7021</v>
      </c>
      <c r="H1362" t="s">
        <v>55</v>
      </c>
      <c r="I1362" s="11" t="s">
        <v>60</v>
      </c>
      <c r="J1362">
        <v>17</v>
      </c>
      <c r="K1362" s="34">
        <v>59.915458679199219</v>
      </c>
      <c r="L1362" s="34">
        <v>100.42765808105469</v>
      </c>
      <c r="M1362" s="34">
        <v>103.08950805664063</v>
      </c>
      <c r="N1362" s="35">
        <v>0.60555648803710938</v>
      </c>
      <c r="O1362">
        <v>140</v>
      </c>
      <c r="P1362">
        <v>0</v>
      </c>
    </row>
    <row r="1363" spans="1:16" x14ac:dyDescent="0.35">
      <c r="A1363" s="5" t="s">
        <v>505</v>
      </c>
      <c r="B1363" t="s">
        <v>7016</v>
      </c>
      <c r="C1363" t="s">
        <v>7017</v>
      </c>
      <c r="D1363" t="s">
        <v>7018</v>
      </c>
      <c r="E1363" t="s">
        <v>52</v>
      </c>
      <c r="F1363" s="11" t="s">
        <v>7019</v>
      </c>
      <c r="G1363" s="11" t="s">
        <v>7021</v>
      </c>
      <c r="H1363" t="s">
        <v>55</v>
      </c>
      <c r="I1363" s="11" t="s">
        <v>60</v>
      </c>
      <c r="J1363">
        <v>18</v>
      </c>
      <c r="K1363" s="34">
        <v>57.124706268310547</v>
      </c>
      <c r="L1363" s="34">
        <v>61.503108978271484</v>
      </c>
      <c r="M1363" s="34">
        <v>62.786422729492188</v>
      </c>
      <c r="N1363" s="35">
        <v>0.28687670826911926</v>
      </c>
      <c r="O1363">
        <v>140</v>
      </c>
      <c r="P1363">
        <v>0</v>
      </c>
    </row>
    <row r="1364" spans="1:16" x14ac:dyDescent="0.35">
      <c r="A1364" s="5" t="s">
        <v>506</v>
      </c>
      <c r="B1364" t="s">
        <v>7016</v>
      </c>
      <c r="C1364" t="s">
        <v>7017</v>
      </c>
      <c r="D1364" t="s">
        <v>7018</v>
      </c>
      <c r="E1364" t="s">
        <v>52</v>
      </c>
      <c r="F1364" s="11" t="s">
        <v>7019</v>
      </c>
      <c r="G1364" s="11" t="s">
        <v>7021</v>
      </c>
      <c r="H1364" t="s">
        <v>55</v>
      </c>
      <c r="I1364" s="11" t="s">
        <v>60</v>
      </c>
      <c r="J1364">
        <v>19</v>
      </c>
      <c r="K1364" s="34">
        <v>55.455799102783203</v>
      </c>
      <c r="L1364" s="34">
        <v>40.643802642822266</v>
      </c>
      <c r="M1364" s="34">
        <v>41.721523284912109</v>
      </c>
      <c r="N1364" s="35">
        <v>0.23559685051441193</v>
      </c>
      <c r="O1364">
        <v>140</v>
      </c>
      <c r="P1364">
        <v>0</v>
      </c>
    </row>
    <row r="1365" spans="1:16" x14ac:dyDescent="0.35">
      <c r="A1365" s="5" t="s">
        <v>507</v>
      </c>
      <c r="B1365" t="s">
        <v>7016</v>
      </c>
      <c r="C1365" t="s">
        <v>7017</v>
      </c>
      <c r="D1365" t="s">
        <v>7018</v>
      </c>
      <c r="E1365" t="s">
        <v>52</v>
      </c>
      <c r="F1365" s="11" t="s">
        <v>7019</v>
      </c>
      <c r="G1365" s="11" t="s">
        <v>7021</v>
      </c>
      <c r="H1365" t="s">
        <v>55</v>
      </c>
      <c r="I1365" s="11" t="s">
        <v>60</v>
      </c>
      <c r="J1365">
        <v>20</v>
      </c>
      <c r="K1365" s="34">
        <v>53.760513305664063</v>
      </c>
      <c r="L1365" s="34">
        <v>36.862857818603516</v>
      </c>
      <c r="M1365" s="34">
        <v>38.078819274902344</v>
      </c>
      <c r="N1365" s="35">
        <v>0.26501455903053284</v>
      </c>
      <c r="O1365">
        <v>140</v>
      </c>
      <c r="P1365">
        <v>0</v>
      </c>
    </row>
    <row r="1366" spans="1:16" x14ac:dyDescent="0.35">
      <c r="A1366" s="5" t="s">
        <v>508</v>
      </c>
      <c r="B1366" t="s">
        <v>7016</v>
      </c>
      <c r="C1366" t="s">
        <v>7017</v>
      </c>
      <c r="D1366" t="s">
        <v>7018</v>
      </c>
      <c r="E1366" t="s">
        <v>52</v>
      </c>
      <c r="F1366" s="11" t="s">
        <v>7019</v>
      </c>
      <c r="G1366" s="11" t="s">
        <v>7021</v>
      </c>
      <c r="H1366" t="s">
        <v>55</v>
      </c>
      <c r="I1366" s="11" t="s">
        <v>60</v>
      </c>
      <c r="J1366">
        <v>21</v>
      </c>
      <c r="K1366" s="34">
        <v>52.358192443847656</v>
      </c>
      <c r="L1366" s="34">
        <v>32.881511688232422</v>
      </c>
      <c r="M1366" s="34">
        <v>34.013168334960938</v>
      </c>
      <c r="N1366" s="35">
        <v>0.24560663104057312</v>
      </c>
      <c r="O1366">
        <v>140</v>
      </c>
      <c r="P1366">
        <v>0</v>
      </c>
    </row>
    <row r="1367" spans="1:16" x14ac:dyDescent="0.35">
      <c r="A1367" s="5" t="s">
        <v>509</v>
      </c>
      <c r="B1367" t="s">
        <v>7016</v>
      </c>
      <c r="C1367" t="s">
        <v>7017</v>
      </c>
      <c r="D1367" t="s">
        <v>7018</v>
      </c>
      <c r="E1367" t="s">
        <v>52</v>
      </c>
      <c r="F1367" s="11" t="s">
        <v>7019</v>
      </c>
      <c r="G1367" s="11" t="s">
        <v>7021</v>
      </c>
      <c r="H1367" t="s">
        <v>55</v>
      </c>
      <c r="I1367" s="11" t="s">
        <v>60</v>
      </c>
      <c r="J1367">
        <v>22</v>
      </c>
      <c r="K1367" s="34">
        <v>51.369682312011719</v>
      </c>
      <c r="L1367" s="34">
        <v>27.853912353515625</v>
      </c>
      <c r="M1367" s="34">
        <v>28.196226119995117</v>
      </c>
      <c r="N1367" s="35">
        <v>9.8976761102676392E-2</v>
      </c>
      <c r="O1367">
        <v>140</v>
      </c>
      <c r="P1367">
        <v>0</v>
      </c>
    </row>
    <row r="1368" spans="1:16" x14ac:dyDescent="0.35">
      <c r="A1368" s="5" t="s">
        <v>510</v>
      </c>
      <c r="B1368" t="s">
        <v>7016</v>
      </c>
      <c r="C1368" t="s">
        <v>7017</v>
      </c>
      <c r="D1368" t="s">
        <v>7018</v>
      </c>
      <c r="E1368" t="s">
        <v>52</v>
      </c>
      <c r="F1368" s="11" t="s">
        <v>7019</v>
      </c>
      <c r="G1368" s="11" t="s">
        <v>7021</v>
      </c>
      <c r="H1368" t="s">
        <v>55</v>
      </c>
      <c r="I1368" s="11" t="s">
        <v>60</v>
      </c>
      <c r="J1368">
        <v>23</v>
      </c>
      <c r="K1368" s="34">
        <v>50.215065002441406</v>
      </c>
      <c r="L1368" s="34">
        <v>23.946657180786133</v>
      </c>
      <c r="M1368" s="34">
        <v>24.283470153808594</v>
      </c>
      <c r="N1368" s="35">
        <v>8.5690364241600037E-2</v>
      </c>
      <c r="O1368">
        <v>140</v>
      </c>
      <c r="P1368">
        <v>0</v>
      </c>
    </row>
    <row r="1369" spans="1:16" x14ac:dyDescent="0.35">
      <c r="A1369" s="5" t="s">
        <v>511</v>
      </c>
      <c r="B1369" t="s">
        <v>7016</v>
      </c>
      <c r="C1369" t="s">
        <v>7017</v>
      </c>
      <c r="D1369" t="s">
        <v>7018</v>
      </c>
      <c r="E1369" t="s">
        <v>52</v>
      </c>
      <c r="F1369" s="11" t="s">
        <v>7019</v>
      </c>
      <c r="G1369" s="11" t="s">
        <v>7021</v>
      </c>
      <c r="H1369" t="s">
        <v>55</v>
      </c>
      <c r="I1369" s="11" t="s">
        <v>60</v>
      </c>
      <c r="J1369">
        <v>24</v>
      </c>
      <c r="K1369" s="34">
        <v>49.169422149658203</v>
      </c>
      <c r="L1369" s="34">
        <v>20.165998458862305</v>
      </c>
      <c r="M1369" s="34">
        <v>20.484228134155273</v>
      </c>
      <c r="N1369" s="35">
        <v>7.4864163994789124E-2</v>
      </c>
      <c r="O1369">
        <v>140</v>
      </c>
      <c r="P1369">
        <v>0</v>
      </c>
    </row>
    <row r="1370" spans="1:16" x14ac:dyDescent="0.35">
      <c r="A1370" s="5" t="s">
        <v>512</v>
      </c>
      <c r="B1370" t="s">
        <v>7016</v>
      </c>
      <c r="C1370" t="s">
        <v>7017</v>
      </c>
      <c r="D1370" t="s">
        <v>7018</v>
      </c>
      <c r="E1370" t="s">
        <v>52</v>
      </c>
      <c r="F1370" s="11" t="s">
        <v>7019</v>
      </c>
      <c r="G1370" s="11" t="s">
        <v>7021</v>
      </c>
      <c r="H1370" t="s">
        <v>55</v>
      </c>
      <c r="I1370" s="11" t="s">
        <v>61</v>
      </c>
      <c r="J1370">
        <v>1</v>
      </c>
      <c r="K1370" s="34">
        <v>52.825122833251953</v>
      </c>
      <c r="L1370" s="34">
        <v>21.370927810668945</v>
      </c>
      <c r="M1370" s="34">
        <v>20.989349365234375</v>
      </c>
      <c r="N1370" s="35">
        <v>7.7499426901340485E-2</v>
      </c>
      <c r="O1370">
        <v>140</v>
      </c>
      <c r="P1370">
        <v>0</v>
      </c>
    </row>
    <row r="1371" spans="1:16" x14ac:dyDescent="0.35">
      <c r="A1371" s="5" t="s">
        <v>513</v>
      </c>
      <c r="B1371" t="s">
        <v>7016</v>
      </c>
      <c r="C1371" t="s">
        <v>7017</v>
      </c>
      <c r="D1371" t="s">
        <v>7018</v>
      </c>
      <c r="E1371" t="s">
        <v>52</v>
      </c>
      <c r="F1371" s="11" t="s">
        <v>7019</v>
      </c>
      <c r="G1371" s="11" t="s">
        <v>7021</v>
      </c>
      <c r="H1371" t="s">
        <v>55</v>
      </c>
      <c r="I1371" s="11" t="s">
        <v>61</v>
      </c>
      <c r="J1371">
        <v>2</v>
      </c>
      <c r="K1371" s="34">
        <v>52.082675933837891</v>
      </c>
      <c r="L1371" s="34">
        <v>19.327547073364258</v>
      </c>
      <c r="M1371" s="34">
        <v>18.998746871948242</v>
      </c>
      <c r="N1371" s="35">
        <v>6.6719986498355865E-2</v>
      </c>
      <c r="O1371">
        <v>140</v>
      </c>
      <c r="P1371">
        <v>0</v>
      </c>
    </row>
    <row r="1372" spans="1:16" x14ac:dyDescent="0.35">
      <c r="A1372" s="5" t="s">
        <v>514</v>
      </c>
      <c r="B1372" t="s">
        <v>7016</v>
      </c>
      <c r="C1372" t="s">
        <v>7017</v>
      </c>
      <c r="D1372" t="s">
        <v>7018</v>
      </c>
      <c r="E1372" t="s">
        <v>52</v>
      </c>
      <c r="F1372" s="11" t="s">
        <v>7019</v>
      </c>
      <c r="G1372" s="11" t="s">
        <v>7021</v>
      </c>
      <c r="H1372" t="s">
        <v>55</v>
      </c>
      <c r="I1372" s="11" t="s">
        <v>61</v>
      </c>
      <c r="J1372">
        <v>3</v>
      </c>
      <c r="K1372" s="34">
        <v>51.746936798095703</v>
      </c>
      <c r="L1372" s="34">
        <v>17.452672958374023</v>
      </c>
      <c r="M1372" s="34">
        <v>17.158868789672852</v>
      </c>
      <c r="N1372" s="35">
        <v>5.9254035353660583E-2</v>
      </c>
      <c r="O1372">
        <v>140</v>
      </c>
      <c r="P1372">
        <v>0</v>
      </c>
    </row>
    <row r="1373" spans="1:16" x14ac:dyDescent="0.35">
      <c r="A1373" s="5" t="s">
        <v>515</v>
      </c>
      <c r="B1373" t="s">
        <v>7016</v>
      </c>
      <c r="C1373" t="s">
        <v>7017</v>
      </c>
      <c r="D1373" t="s">
        <v>7018</v>
      </c>
      <c r="E1373" t="s">
        <v>52</v>
      </c>
      <c r="F1373" s="11" t="s">
        <v>7019</v>
      </c>
      <c r="G1373" s="11" t="s">
        <v>7021</v>
      </c>
      <c r="H1373" t="s">
        <v>55</v>
      </c>
      <c r="I1373" s="11" t="s">
        <v>61</v>
      </c>
      <c r="J1373">
        <v>4</v>
      </c>
      <c r="K1373" s="34">
        <v>51.536216735839844</v>
      </c>
      <c r="L1373" s="34">
        <v>15.838569641113281</v>
      </c>
      <c r="M1373" s="34">
        <v>15.557834625244141</v>
      </c>
      <c r="N1373" s="35">
        <v>5.6877382099628448E-2</v>
      </c>
      <c r="O1373">
        <v>140</v>
      </c>
      <c r="P1373">
        <v>0</v>
      </c>
    </row>
    <row r="1374" spans="1:16" x14ac:dyDescent="0.35">
      <c r="A1374" s="5" t="s">
        <v>516</v>
      </c>
      <c r="B1374" t="s">
        <v>7016</v>
      </c>
      <c r="C1374" t="s">
        <v>7017</v>
      </c>
      <c r="D1374" t="s">
        <v>7018</v>
      </c>
      <c r="E1374" t="s">
        <v>52</v>
      </c>
      <c r="F1374" s="11" t="s">
        <v>7019</v>
      </c>
      <c r="G1374" s="11" t="s">
        <v>7021</v>
      </c>
      <c r="H1374" t="s">
        <v>55</v>
      </c>
      <c r="I1374" s="11" t="s">
        <v>61</v>
      </c>
      <c r="J1374">
        <v>5</v>
      </c>
      <c r="K1374" s="34">
        <v>51.306468963623047</v>
      </c>
      <c r="L1374" s="34">
        <v>20.439193725585938</v>
      </c>
      <c r="M1374" s="34">
        <v>20.013330459594727</v>
      </c>
      <c r="N1374" s="35">
        <v>8.8015556335449219E-2</v>
      </c>
      <c r="O1374">
        <v>140</v>
      </c>
      <c r="P1374">
        <v>0</v>
      </c>
    </row>
    <row r="1375" spans="1:16" x14ac:dyDescent="0.35">
      <c r="A1375" s="5" t="s">
        <v>517</v>
      </c>
      <c r="B1375" t="s">
        <v>7016</v>
      </c>
      <c r="C1375" t="s">
        <v>7017</v>
      </c>
      <c r="D1375" t="s">
        <v>7018</v>
      </c>
      <c r="E1375" t="s">
        <v>52</v>
      </c>
      <c r="F1375" s="11" t="s">
        <v>7019</v>
      </c>
      <c r="G1375" s="11" t="s">
        <v>7021</v>
      </c>
      <c r="H1375" t="s">
        <v>55</v>
      </c>
      <c r="I1375" s="11" t="s">
        <v>61</v>
      </c>
      <c r="J1375">
        <v>6</v>
      </c>
      <c r="K1375" s="34">
        <v>51.17803955078125</v>
      </c>
      <c r="L1375" s="34">
        <v>32.148979187011719</v>
      </c>
      <c r="M1375" s="34">
        <v>31.442510604858398</v>
      </c>
      <c r="N1375" s="35">
        <v>0.147364541888237</v>
      </c>
      <c r="O1375">
        <v>140</v>
      </c>
      <c r="P1375">
        <v>0</v>
      </c>
    </row>
    <row r="1376" spans="1:16" x14ac:dyDescent="0.35">
      <c r="A1376" s="5" t="s">
        <v>518</v>
      </c>
      <c r="B1376" t="s">
        <v>7016</v>
      </c>
      <c r="C1376" t="s">
        <v>7017</v>
      </c>
      <c r="D1376" t="s">
        <v>7018</v>
      </c>
      <c r="E1376" t="s">
        <v>52</v>
      </c>
      <c r="F1376" s="11" t="s">
        <v>7019</v>
      </c>
      <c r="G1376" s="11" t="s">
        <v>7021</v>
      </c>
      <c r="H1376" t="s">
        <v>55</v>
      </c>
      <c r="I1376" s="11" t="s">
        <v>61</v>
      </c>
      <c r="J1376">
        <v>7</v>
      </c>
      <c r="K1376" s="34">
        <v>51.552993774414063</v>
      </c>
      <c r="L1376" s="34">
        <v>66.699638366699219</v>
      </c>
      <c r="M1376" s="34">
        <v>65.179985046386719</v>
      </c>
      <c r="N1376" s="35">
        <v>0.32806912064552307</v>
      </c>
      <c r="O1376">
        <v>140</v>
      </c>
      <c r="P1376">
        <v>0</v>
      </c>
    </row>
    <row r="1377" spans="1:16" x14ac:dyDescent="0.35">
      <c r="A1377" s="5" t="s">
        <v>519</v>
      </c>
      <c r="B1377" t="s">
        <v>7016</v>
      </c>
      <c r="C1377" t="s">
        <v>7017</v>
      </c>
      <c r="D1377" t="s">
        <v>7018</v>
      </c>
      <c r="E1377" t="s">
        <v>52</v>
      </c>
      <c r="F1377" s="11" t="s">
        <v>7019</v>
      </c>
      <c r="G1377" s="11" t="s">
        <v>7021</v>
      </c>
      <c r="H1377" t="s">
        <v>55</v>
      </c>
      <c r="I1377" s="11" t="s">
        <v>61</v>
      </c>
      <c r="J1377">
        <v>8</v>
      </c>
      <c r="K1377" s="34">
        <v>54.694580078125</v>
      </c>
      <c r="L1377" s="34">
        <v>146.05712890625</v>
      </c>
      <c r="M1377" s="34">
        <v>143.72547912597656</v>
      </c>
      <c r="N1377" s="35">
        <v>0.56582963466644287</v>
      </c>
      <c r="O1377">
        <v>140</v>
      </c>
      <c r="P1377">
        <v>0</v>
      </c>
    </row>
    <row r="1378" spans="1:16" x14ac:dyDescent="0.35">
      <c r="A1378" s="5" t="s">
        <v>520</v>
      </c>
      <c r="B1378" t="s">
        <v>7016</v>
      </c>
      <c r="C1378" t="s">
        <v>7017</v>
      </c>
      <c r="D1378" t="s">
        <v>7018</v>
      </c>
      <c r="E1378" t="s">
        <v>52</v>
      </c>
      <c r="F1378" s="11" t="s">
        <v>7019</v>
      </c>
      <c r="G1378" s="11" t="s">
        <v>7021</v>
      </c>
      <c r="H1378" t="s">
        <v>55</v>
      </c>
      <c r="I1378" s="11" t="s">
        <v>61</v>
      </c>
      <c r="J1378">
        <v>9</v>
      </c>
      <c r="K1378" s="34">
        <v>58.586673736572266</v>
      </c>
      <c r="L1378" s="34">
        <v>270.457275390625</v>
      </c>
      <c r="M1378" s="34">
        <v>270.3779296875</v>
      </c>
      <c r="N1378" s="35">
        <v>0.72378760576248169</v>
      </c>
      <c r="O1378">
        <v>140</v>
      </c>
      <c r="P1378">
        <v>0</v>
      </c>
    </row>
    <row r="1379" spans="1:16" x14ac:dyDescent="0.35">
      <c r="A1379" s="5" t="s">
        <v>521</v>
      </c>
      <c r="B1379" t="s">
        <v>7016</v>
      </c>
      <c r="C1379" t="s">
        <v>7017</v>
      </c>
      <c r="D1379" t="s">
        <v>7018</v>
      </c>
      <c r="E1379" t="s">
        <v>52</v>
      </c>
      <c r="F1379" s="11" t="s">
        <v>7019</v>
      </c>
      <c r="G1379" s="11" t="s">
        <v>7021</v>
      </c>
      <c r="H1379" t="s">
        <v>55</v>
      </c>
      <c r="I1379" s="11" t="s">
        <v>61</v>
      </c>
      <c r="J1379">
        <v>10</v>
      </c>
      <c r="K1379" s="34">
        <v>61.853542327880859</v>
      </c>
      <c r="L1379" s="34">
        <v>359.57208251953125</v>
      </c>
      <c r="M1379" s="34">
        <v>362.27267456054688</v>
      </c>
      <c r="N1379" s="35">
        <v>1.4051048755645752</v>
      </c>
      <c r="O1379">
        <v>140</v>
      </c>
      <c r="P1379">
        <v>0</v>
      </c>
    </row>
    <row r="1380" spans="1:16" x14ac:dyDescent="0.35">
      <c r="A1380" s="5" t="s">
        <v>522</v>
      </c>
      <c r="B1380" t="s">
        <v>7016</v>
      </c>
      <c r="C1380" t="s">
        <v>7017</v>
      </c>
      <c r="D1380" t="s">
        <v>7018</v>
      </c>
      <c r="E1380" t="s">
        <v>52</v>
      </c>
      <c r="F1380" s="11" t="s">
        <v>7019</v>
      </c>
      <c r="G1380" s="11" t="s">
        <v>7021</v>
      </c>
      <c r="H1380" t="s">
        <v>55</v>
      </c>
      <c r="I1380" s="11" t="s">
        <v>61</v>
      </c>
      <c r="J1380">
        <v>11</v>
      </c>
      <c r="K1380" s="34">
        <v>64.731170654296875</v>
      </c>
      <c r="L1380" s="34">
        <v>356.83541870117188</v>
      </c>
      <c r="M1380" s="34">
        <v>361.81387329101563</v>
      </c>
      <c r="N1380" s="35">
        <v>1.6251606941223145</v>
      </c>
      <c r="O1380">
        <v>140</v>
      </c>
      <c r="P1380">
        <v>0</v>
      </c>
    </row>
    <row r="1381" spans="1:16" x14ac:dyDescent="0.35">
      <c r="A1381" s="5" t="s">
        <v>523</v>
      </c>
      <c r="B1381" t="s">
        <v>7016</v>
      </c>
      <c r="C1381" t="s">
        <v>7017</v>
      </c>
      <c r="D1381" t="s">
        <v>7018</v>
      </c>
      <c r="E1381" t="s">
        <v>52</v>
      </c>
      <c r="F1381" s="11" t="s">
        <v>7019</v>
      </c>
      <c r="G1381" s="11" t="s">
        <v>7021</v>
      </c>
      <c r="H1381" t="s">
        <v>55</v>
      </c>
      <c r="I1381" s="11" t="s">
        <v>61</v>
      </c>
      <c r="J1381">
        <v>12</v>
      </c>
      <c r="K1381" s="34">
        <v>65.425689697265625</v>
      </c>
      <c r="L1381" s="34">
        <v>311.32232666015625</v>
      </c>
      <c r="M1381" s="34">
        <v>316.17398071289063</v>
      </c>
      <c r="N1381" s="35">
        <v>1.47182297706604</v>
      </c>
      <c r="O1381">
        <v>140</v>
      </c>
      <c r="P1381">
        <v>0</v>
      </c>
    </row>
    <row r="1382" spans="1:16" x14ac:dyDescent="0.35">
      <c r="A1382" s="5" t="s">
        <v>524</v>
      </c>
      <c r="B1382" t="s">
        <v>7016</v>
      </c>
      <c r="C1382" t="s">
        <v>7017</v>
      </c>
      <c r="D1382" t="s">
        <v>7018</v>
      </c>
      <c r="E1382" t="s">
        <v>52</v>
      </c>
      <c r="F1382" s="11" t="s">
        <v>7019</v>
      </c>
      <c r="G1382" s="11" t="s">
        <v>7021</v>
      </c>
      <c r="H1382" t="s">
        <v>55</v>
      </c>
      <c r="I1382" s="11" t="s">
        <v>61</v>
      </c>
      <c r="J1382">
        <v>13</v>
      </c>
      <c r="K1382" s="34">
        <v>65.434165954589844</v>
      </c>
      <c r="L1382" s="34">
        <v>259.5245361328125</v>
      </c>
      <c r="M1382" s="34">
        <v>263.8485107421875</v>
      </c>
      <c r="N1382" s="35">
        <v>1.2606792449951172</v>
      </c>
      <c r="O1382">
        <v>140</v>
      </c>
      <c r="P1382">
        <v>0</v>
      </c>
    </row>
    <row r="1383" spans="1:16" x14ac:dyDescent="0.35">
      <c r="A1383" s="5" t="s">
        <v>525</v>
      </c>
      <c r="B1383" t="s">
        <v>7016</v>
      </c>
      <c r="C1383" t="s">
        <v>7017</v>
      </c>
      <c r="D1383" t="s">
        <v>7018</v>
      </c>
      <c r="E1383" t="s">
        <v>52</v>
      </c>
      <c r="F1383" s="11" t="s">
        <v>7019</v>
      </c>
      <c r="G1383" s="11" t="s">
        <v>7021</v>
      </c>
      <c r="H1383" t="s">
        <v>55</v>
      </c>
      <c r="I1383" s="11" t="s">
        <v>61</v>
      </c>
      <c r="J1383">
        <v>14</v>
      </c>
      <c r="K1383" s="34">
        <v>65.005805969238281</v>
      </c>
      <c r="L1383" s="34">
        <v>236.61639404296875</v>
      </c>
      <c r="M1383" s="34">
        <v>240.75300598144531</v>
      </c>
      <c r="N1383" s="35">
        <v>1.1593285799026489</v>
      </c>
      <c r="O1383">
        <v>140</v>
      </c>
      <c r="P1383">
        <v>0</v>
      </c>
    </row>
    <row r="1384" spans="1:16" x14ac:dyDescent="0.35">
      <c r="A1384" s="5" t="s">
        <v>526</v>
      </c>
      <c r="B1384" t="s">
        <v>7016</v>
      </c>
      <c r="C1384" t="s">
        <v>7017</v>
      </c>
      <c r="D1384" t="s">
        <v>7018</v>
      </c>
      <c r="E1384" t="s">
        <v>52</v>
      </c>
      <c r="F1384" s="11" t="s">
        <v>7019</v>
      </c>
      <c r="G1384" s="11" t="s">
        <v>7021</v>
      </c>
      <c r="H1384" t="s">
        <v>55</v>
      </c>
      <c r="I1384" s="11" t="s">
        <v>61</v>
      </c>
      <c r="J1384">
        <v>15</v>
      </c>
      <c r="K1384" s="34">
        <v>64.519149780273438</v>
      </c>
      <c r="L1384" s="34">
        <v>209.6163330078125</v>
      </c>
      <c r="M1384" s="34">
        <v>213.23960876464844</v>
      </c>
      <c r="N1384" s="35">
        <v>0.99431306123733521</v>
      </c>
      <c r="O1384">
        <v>140</v>
      </c>
      <c r="P1384">
        <v>0</v>
      </c>
    </row>
    <row r="1385" spans="1:16" x14ac:dyDescent="0.35">
      <c r="A1385" s="5" t="s">
        <v>527</v>
      </c>
      <c r="B1385" t="s">
        <v>7016</v>
      </c>
      <c r="C1385" t="s">
        <v>7017</v>
      </c>
      <c r="D1385" t="s">
        <v>7018</v>
      </c>
      <c r="E1385" t="s">
        <v>52</v>
      </c>
      <c r="F1385" s="11" t="s">
        <v>7019</v>
      </c>
      <c r="G1385" s="11" t="s">
        <v>7021</v>
      </c>
      <c r="H1385" t="s">
        <v>55</v>
      </c>
      <c r="I1385" s="11" t="s">
        <v>61</v>
      </c>
      <c r="J1385">
        <v>16</v>
      </c>
      <c r="K1385" s="34">
        <v>63.351272583007813</v>
      </c>
      <c r="L1385" s="34">
        <v>166.00328063964844</v>
      </c>
      <c r="M1385" s="34">
        <v>167.92158508300781</v>
      </c>
      <c r="N1385" s="35">
        <v>0.63059872388839722</v>
      </c>
      <c r="O1385">
        <v>140</v>
      </c>
      <c r="P1385">
        <v>0</v>
      </c>
    </row>
    <row r="1386" spans="1:16" x14ac:dyDescent="0.35">
      <c r="A1386" s="5" t="s">
        <v>528</v>
      </c>
      <c r="B1386" t="s">
        <v>7016</v>
      </c>
      <c r="C1386" t="s">
        <v>7017</v>
      </c>
      <c r="D1386" t="s">
        <v>7018</v>
      </c>
      <c r="E1386" t="s">
        <v>52</v>
      </c>
      <c r="F1386" s="11" t="s">
        <v>7019</v>
      </c>
      <c r="G1386" s="11" t="s">
        <v>7021</v>
      </c>
      <c r="H1386" t="s">
        <v>55</v>
      </c>
      <c r="I1386" s="11" t="s">
        <v>61</v>
      </c>
      <c r="J1386">
        <v>17</v>
      </c>
      <c r="K1386" s="34">
        <v>61.287578582763672</v>
      </c>
      <c r="L1386" s="34">
        <v>112.97251892089844</v>
      </c>
      <c r="M1386" s="34">
        <v>113.87913513183594</v>
      </c>
      <c r="N1386" s="35">
        <v>0.30124816298484802</v>
      </c>
      <c r="O1386">
        <v>140</v>
      </c>
      <c r="P1386">
        <v>0</v>
      </c>
    </row>
    <row r="1387" spans="1:16" x14ac:dyDescent="0.35">
      <c r="A1387" s="5" t="s">
        <v>529</v>
      </c>
      <c r="B1387" t="s">
        <v>7016</v>
      </c>
      <c r="C1387" t="s">
        <v>7017</v>
      </c>
      <c r="D1387" t="s">
        <v>7018</v>
      </c>
      <c r="E1387" t="s">
        <v>52</v>
      </c>
      <c r="F1387" s="11" t="s">
        <v>7019</v>
      </c>
      <c r="G1387" s="11" t="s">
        <v>7021</v>
      </c>
      <c r="H1387" t="s">
        <v>55</v>
      </c>
      <c r="I1387" s="11" t="s">
        <v>61</v>
      </c>
      <c r="J1387">
        <v>18</v>
      </c>
      <c r="K1387" s="34">
        <v>58.818382263183594</v>
      </c>
      <c r="L1387" s="34">
        <v>69.353034973144531</v>
      </c>
      <c r="M1387" s="34">
        <v>69.194412231445313</v>
      </c>
      <c r="N1387" s="35">
        <v>7.4121944606304169E-2</v>
      </c>
      <c r="O1387">
        <v>140</v>
      </c>
      <c r="P1387">
        <v>0</v>
      </c>
    </row>
    <row r="1388" spans="1:16" x14ac:dyDescent="0.35">
      <c r="A1388" s="5" t="s">
        <v>530</v>
      </c>
      <c r="B1388" t="s">
        <v>7016</v>
      </c>
      <c r="C1388" t="s">
        <v>7017</v>
      </c>
      <c r="D1388" t="s">
        <v>7018</v>
      </c>
      <c r="E1388" t="s">
        <v>52</v>
      </c>
      <c r="F1388" s="11" t="s">
        <v>7019</v>
      </c>
      <c r="G1388" s="11" t="s">
        <v>7021</v>
      </c>
      <c r="H1388" t="s">
        <v>55</v>
      </c>
      <c r="I1388" s="11" t="s">
        <v>61</v>
      </c>
      <c r="J1388">
        <v>19</v>
      </c>
      <c r="K1388" s="34">
        <v>57.512802124023438</v>
      </c>
      <c r="L1388" s="34">
        <v>46.139396667480469</v>
      </c>
      <c r="M1388" s="34">
        <v>45.998374938964844</v>
      </c>
      <c r="N1388" s="35">
        <v>4.877244308590889E-2</v>
      </c>
      <c r="O1388">
        <v>140</v>
      </c>
      <c r="P1388">
        <v>0</v>
      </c>
    </row>
    <row r="1389" spans="1:16" x14ac:dyDescent="0.35">
      <c r="A1389" s="5" t="s">
        <v>531</v>
      </c>
      <c r="B1389" t="s">
        <v>7016</v>
      </c>
      <c r="C1389" t="s">
        <v>7017</v>
      </c>
      <c r="D1389" t="s">
        <v>7018</v>
      </c>
      <c r="E1389" t="s">
        <v>52</v>
      </c>
      <c r="F1389" s="11" t="s">
        <v>7019</v>
      </c>
      <c r="G1389" s="11" t="s">
        <v>7021</v>
      </c>
      <c r="H1389" t="s">
        <v>55</v>
      </c>
      <c r="I1389" s="11" t="s">
        <v>61</v>
      </c>
      <c r="J1389">
        <v>20</v>
      </c>
      <c r="K1389" s="34">
        <v>56.400733947753906</v>
      </c>
      <c r="L1389" s="34">
        <v>41.935722351074219</v>
      </c>
      <c r="M1389" s="34">
        <v>41.911396026611328</v>
      </c>
      <c r="N1389" s="35">
        <v>4.1611894965171814E-2</v>
      </c>
      <c r="O1389">
        <v>140</v>
      </c>
      <c r="P1389">
        <v>0</v>
      </c>
    </row>
    <row r="1390" spans="1:16" x14ac:dyDescent="0.35">
      <c r="A1390" s="5" t="s">
        <v>532</v>
      </c>
      <c r="B1390" t="s">
        <v>7016</v>
      </c>
      <c r="C1390" t="s">
        <v>7017</v>
      </c>
      <c r="D1390" t="s">
        <v>7018</v>
      </c>
      <c r="E1390" t="s">
        <v>52</v>
      </c>
      <c r="F1390" s="11" t="s">
        <v>7019</v>
      </c>
      <c r="G1390" s="11" t="s">
        <v>7021</v>
      </c>
      <c r="H1390" t="s">
        <v>55</v>
      </c>
      <c r="I1390" s="11" t="s">
        <v>61</v>
      </c>
      <c r="J1390">
        <v>21</v>
      </c>
      <c r="K1390" s="34">
        <v>55.837421417236328</v>
      </c>
      <c r="L1390" s="34">
        <v>37.516147613525391</v>
      </c>
      <c r="M1390" s="34">
        <v>37.533367156982422</v>
      </c>
      <c r="N1390" s="35">
        <v>3.8222666829824448E-2</v>
      </c>
      <c r="O1390">
        <v>140</v>
      </c>
      <c r="P1390">
        <v>0</v>
      </c>
    </row>
    <row r="1391" spans="1:16" x14ac:dyDescent="0.35">
      <c r="A1391" s="5" t="s">
        <v>533</v>
      </c>
      <c r="B1391" t="s">
        <v>7016</v>
      </c>
      <c r="C1391" t="s">
        <v>7017</v>
      </c>
      <c r="D1391" t="s">
        <v>7018</v>
      </c>
      <c r="E1391" t="s">
        <v>52</v>
      </c>
      <c r="F1391" s="11" t="s">
        <v>7019</v>
      </c>
      <c r="G1391" s="11" t="s">
        <v>7021</v>
      </c>
      <c r="H1391" t="s">
        <v>55</v>
      </c>
      <c r="I1391" s="11" t="s">
        <v>61</v>
      </c>
      <c r="J1391">
        <v>22</v>
      </c>
      <c r="K1391" s="34">
        <v>55.052230834960938</v>
      </c>
      <c r="L1391" s="34">
        <v>31.866006851196289</v>
      </c>
      <c r="M1391" s="34">
        <v>31.221405029296875</v>
      </c>
      <c r="N1391" s="35">
        <v>0.13550187647342682</v>
      </c>
      <c r="O1391">
        <v>140</v>
      </c>
      <c r="P1391">
        <v>0</v>
      </c>
    </row>
    <row r="1392" spans="1:16" x14ac:dyDescent="0.35">
      <c r="A1392" s="5" t="s">
        <v>534</v>
      </c>
      <c r="B1392" t="s">
        <v>7016</v>
      </c>
      <c r="C1392" t="s">
        <v>7017</v>
      </c>
      <c r="D1392" t="s">
        <v>7018</v>
      </c>
      <c r="E1392" t="s">
        <v>52</v>
      </c>
      <c r="F1392" s="11" t="s">
        <v>7019</v>
      </c>
      <c r="G1392" s="11" t="s">
        <v>7021</v>
      </c>
      <c r="H1392" t="s">
        <v>55</v>
      </c>
      <c r="I1392" s="11" t="s">
        <v>61</v>
      </c>
      <c r="J1392">
        <v>23</v>
      </c>
      <c r="K1392" s="34">
        <v>54.307567596435547</v>
      </c>
      <c r="L1392" s="34">
        <v>27.624320983886719</v>
      </c>
      <c r="M1392" s="34">
        <v>27.159429550170898</v>
      </c>
      <c r="N1392" s="35">
        <v>9.6813887357711792E-2</v>
      </c>
      <c r="O1392">
        <v>140</v>
      </c>
      <c r="P1392">
        <v>0</v>
      </c>
    </row>
    <row r="1393" spans="1:16" x14ac:dyDescent="0.35">
      <c r="A1393" s="5" t="s">
        <v>535</v>
      </c>
      <c r="B1393" t="s">
        <v>7016</v>
      </c>
      <c r="C1393" t="s">
        <v>7017</v>
      </c>
      <c r="D1393" t="s">
        <v>7018</v>
      </c>
      <c r="E1393" t="s">
        <v>52</v>
      </c>
      <c r="F1393" s="11" t="s">
        <v>7019</v>
      </c>
      <c r="G1393" s="11" t="s">
        <v>7021</v>
      </c>
      <c r="H1393" t="s">
        <v>55</v>
      </c>
      <c r="I1393" s="11" t="s">
        <v>61</v>
      </c>
      <c r="J1393">
        <v>24</v>
      </c>
      <c r="K1393" s="34">
        <v>53.578769683837891</v>
      </c>
      <c r="L1393" s="34">
        <v>23.478899002075195</v>
      </c>
      <c r="M1393" s="34">
        <v>23.16084098815918</v>
      </c>
      <c r="N1393" s="35">
        <v>6.6269896924495697E-2</v>
      </c>
      <c r="O1393">
        <v>140</v>
      </c>
      <c r="P1393">
        <v>0</v>
      </c>
    </row>
    <row r="1394" spans="1:16" x14ac:dyDescent="0.35">
      <c r="A1394" s="5" t="s">
        <v>536</v>
      </c>
      <c r="B1394" t="s">
        <v>7016</v>
      </c>
      <c r="C1394" t="s">
        <v>7017</v>
      </c>
      <c r="D1394" t="s">
        <v>7018</v>
      </c>
      <c r="E1394" t="s">
        <v>52</v>
      </c>
      <c r="F1394" s="11" t="s">
        <v>7019</v>
      </c>
      <c r="G1394" s="11" t="s">
        <v>7021</v>
      </c>
      <c r="H1394" t="s">
        <v>55</v>
      </c>
      <c r="I1394" s="11" t="s">
        <v>62</v>
      </c>
      <c r="J1394">
        <v>1</v>
      </c>
      <c r="K1394" s="34">
        <v>54.436714172363281</v>
      </c>
      <c r="L1394" s="34">
        <v>19.887233734130859</v>
      </c>
      <c r="M1394" s="34">
        <v>19.525819778442383</v>
      </c>
      <c r="N1394" s="35">
        <v>8.4203556180000305E-2</v>
      </c>
      <c r="O1394">
        <v>140</v>
      </c>
      <c r="P1394">
        <v>0</v>
      </c>
    </row>
    <row r="1395" spans="1:16" x14ac:dyDescent="0.35">
      <c r="A1395" s="5" t="s">
        <v>537</v>
      </c>
      <c r="B1395" t="s">
        <v>7016</v>
      </c>
      <c r="C1395" t="s">
        <v>7017</v>
      </c>
      <c r="D1395" t="s">
        <v>7018</v>
      </c>
      <c r="E1395" t="s">
        <v>52</v>
      </c>
      <c r="F1395" s="11" t="s">
        <v>7019</v>
      </c>
      <c r="G1395" s="11" t="s">
        <v>7021</v>
      </c>
      <c r="H1395" t="s">
        <v>55</v>
      </c>
      <c r="I1395" s="11" t="s">
        <v>62</v>
      </c>
      <c r="J1395">
        <v>2</v>
      </c>
      <c r="K1395" s="34">
        <v>53.941459655761719</v>
      </c>
      <c r="L1395" s="34">
        <v>17.996616363525391</v>
      </c>
      <c r="M1395" s="34">
        <v>17.700038909912109</v>
      </c>
      <c r="N1395" s="35">
        <v>6.9707445800304413E-2</v>
      </c>
      <c r="O1395">
        <v>140</v>
      </c>
      <c r="P1395">
        <v>0</v>
      </c>
    </row>
    <row r="1396" spans="1:16" x14ac:dyDescent="0.35">
      <c r="A1396" s="5" t="s">
        <v>538</v>
      </c>
      <c r="B1396" t="s">
        <v>7016</v>
      </c>
      <c r="C1396" t="s">
        <v>7017</v>
      </c>
      <c r="D1396" t="s">
        <v>7018</v>
      </c>
      <c r="E1396" t="s">
        <v>52</v>
      </c>
      <c r="F1396" s="11" t="s">
        <v>7019</v>
      </c>
      <c r="G1396" s="11" t="s">
        <v>7021</v>
      </c>
      <c r="H1396" t="s">
        <v>55</v>
      </c>
      <c r="I1396" s="11" t="s">
        <v>62</v>
      </c>
      <c r="J1396">
        <v>3</v>
      </c>
      <c r="K1396" s="34">
        <v>53.693046569824219</v>
      </c>
      <c r="L1396" s="34">
        <v>16.411684036254883</v>
      </c>
      <c r="M1396" s="34">
        <v>16.159538269042969</v>
      </c>
      <c r="N1396" s="35">
        <v>6.0365002602338791E-2</v>
      </c>
      <c r="O1396">
        <v>140</v>
      </c>
      <c r="P1396">
        <v>0</v>
      </c>
    </row>
    <row r="1397" spans="1:16" x14ac:dyDescent="0.35">
      <c r="A1397" s="5" t="s">
        <v>539</v>
      </c>
      <c r="B1397" t="s">
        <v>7016</v>
      </c>
      <c r="C1397" t="s">
        <v>7017</v>
      </c>
      <c r="D1397" t="s">
        <v>7018</v>
      </c>
      <c r="E1397" t="s">
        <v>52</v>
      </c>
      <c r="F1397" s="11" t="s">
        <v>7019</v>
      </c>
      <c r="G1397" s="11" t="s">
        <v>7021</v>
      </c>
      <c r="H1397" t="s">
        <v>55</v>
      </c>
      <c r="I1397" s="11" t="s">
        <v>62</v>
      </c>
      <c r="J1397">
        <v>4</v>
      </c>
      <c r="K1397" s="34">
        <v>53.278770446777344</v>
      </c>
      <c r="L1397" s="34">
        <v>14.898527145385742</v>
      </c>
      <c r="M1397" s="34">
        <v>14.664752006530762</v>
      </c>
      <c r="N1397" s="35">
        <v>5.6137755513191223E-2</v>
      </c>
      <c r="O1397">
        <v>140</v>
      </c>
      <c r="P1397">
        <v>0</v>
      </c>
    </row>
    <row r="1398" spans="1:16" x14ac:dyDescent="0.35">
      <c r="A1398" s="5" t="s">
        <v>540</v>
      </c>
      <c r="B1398" t="s">
        <v>7016</v>
      </c>
      <c r="C1398" t="s">
        <v>7017</v>
      </c>
      <c r="D1398" t="s">
        <v>7018</v>
      </c>
      <c r="E1398" t="s">
        <v>52</v>
      </c>
      <c r="F1398" s="11" t="s">
        <v>7019</v>
      </c>
      <c r="G1398" s="11" t="s">
        <v>7021</v>
      </c>
      <c r="H1398" t="s">
        <v>55</v>
      </c>
      <c r="I1398" s="11" t="s">
        <v>62</v>
      </c>
      <c r="J1398">
        <v>5</v>
      </c>
      <c r="K1398" s="34">
        <v>52.778835296630859</v>
      </c>
      <c r="L1398" s="34">
        <v>19.385675430297852</v>
      </c>
      <c r="M1398" s="34">
        <v>19.0328369140625</v>
      </c>
      <c r="N1398" s="35">
        <v>8.5023999214172363E-2</v>
      </c>
      <c r="O1398">
        <v>140</v>
      </c>
      <c r="P1398">
        <v>0</v>
      </c>
    </row>
    <row r="1399" spans="1:16" x14ac:dyDescent="0.35">
      <c r="A1399" s="5" t="s">
        <v>541</v>
      </c>
      <c r="B1399" t="s">
        <v>7016</v>
      </c>
      <c r="C1399" t="s">
        <v>7017</v>
      </c>
      <c r="D1399" t="s">
        <v>7018</v>
      </c>
      <c r="E1399" t="s">
        <v>52</v>
      </c>
      <c r="F1399" s="11" t="s">
        <v>7019</v>
      </c>
      <c r="G1399" s="11" t="s">
        <v>7021</v>
      </c>
      <c r="H1399" t="s">
        <v>55</v>
      </c>
      <c r="I1399" s="11" t="s">
        <v>62</v>
      </c>
      <c r="J1399">
        <v>6</v>
      </c>
      <c r="K1399" s="34">
        <v>52.531532287597656</v>
      </c>
      <c r="L1399" s="34">
        <v>30.850929260253906</v>
      </c>
      <c r="M1399" s="34">
        <v>30.195732116699219</v>
      </c>
      <c r="N1399" s="35">
        <v>0.15547333657741547</v>
      </c>
      <c r="O1399">
        <v>140</v>
      </c>
      <c r="P1399">
        <v>0</v>
      </c>
    </row>
    <row r="1400" spans="1:16" x14ac:dyDescent="0.35">
      <c r="A1400" s="5" t="s">
        <v>542</v>
      </c>
      <c r="B1400" t="s">
        <v>7016</v>
      </c>
      <c r="C1400" t="s">
        <v>7017</v>
      </c>
      <c r="D1400" t="s">
        <v>7018</v>
      </c>
      <c r="E1400" t="s">
        <v>52</v>
      </c>
      <c r="F1400" s="11" t="s">
        <v>7019</v>
      </c>
      <c r="G1400" s="11" t="s">
        <v>7021</v>
      </c>
      <c r="H1400" t="s">
        <v>55</v>
      </c>
      <c r="I1400" s="11" t="s">
        <v>62</v>
      </c>
      <c r="J1400">
        <v>7</v>
      </c>
      <c r="K1400" s="34">
        <v>52.404285430908203</v>
      </c>
      <c r="L1400" s="34">
        <v>64.870193481445313</v>
      </c>
      <c r="M1400" s="34">
        <v>63.429267883300781</v>
      </c>
      <c r="N1400" s="35">
        <v>0.34820055961608887</v>
      </c>
      <c r="O1400">
        <v>140</v>
      </c>
      <c r="P1400">
        <v>0</v>
      </c>
    </row>
    <row r="1401" spans="1:16" x14ac:dyDescent="0.35">
      <c r="A1401" s="5" t="s">
        <v>543</v>
      </c>
      <c r="B1401" t="s">
        <v>7016</v>
      </c>
      <c r="C1401" t="s">
        <v>7017</v>
      </c>
      <c r="D1401" t="s">
        <v>7018</v>
      </c>
      <c r="E1401" t="s">
        <v>52</v>
      </c>
      <c r="F1401" s="11" t="s">
        <v>7019</v>
      </c>
      <c r="G1401" s="11" t="s">
        <v>7021</v>
      </c>
      <c r="H1401" t="s">
        <v>55</v>
      </c>
      <c r="I1401" s="11" t="s">
        <v>62</v>
      </c>
      <c r="J1401">
        <v>8</v>
      </c>
      <c r="K1401" s="34">
        <v>53.015575408935547</v>
      </c>
      <c r="L1401" s="34">
        <v>144.19172668457031</v>
      </c>
      <c r="M1401" s="34">
        <v>141.91514587402344</v>
      </c>
      <c r="N1401" s="35">
        <v>0.64262223243713379</v>
      </c>
      <c r="O1401">
        <v>140</v>
      </c>
      <c r="P1401">
        <v>0</v>
      </c>
    </row>
    <row r="1402" spans="1:16" x14ac:dyDescent="0.35">
      <c r="A1402" s="5" t="s">
        <v>544</v>
      </c>
      <c r="B1402" t="s">
        <v>7016</v>
      </c>
      <c r="C1402" t="s">
        <v>7017</v>
      </c>
      <c r="D1402" t="s">
        <v>7018</v>
      </c>
      <c r="E1402" t="s">
        <v>52</v>
      </c>
      <c r="F1402" s="11" t="s">
        <v>7019</v>
      </c>
      <c r="G1402" s="11" t="s">
        <v>7021</v>
      </c>
      <c r="H1402" t="s">
        <v>55</v>
      </c>
      <c r="I1402" s="11" t="s">
        <v>62</v>
      </c>
      <c r="J1402">
        <v>9</v>
      </c>
      <c r="K1402" s="34">
        <v>54.668560028076172</v>
      </c>
      <c r="L1402" s="34">
        <v>270.58349609375</v>
      </c>
      <c r="M1402" s="34">
        <v>270.664306640625</v>
      </c>
      <c r="N1402" s="35">
        <v>0.92286372184753418</v>
      </c>
      <c r="O1402">
        <v>140</v>
      </c>
      <c r="P1402">
        <v>0</v>
      </c>
    </row>
    <row r="1403" spans="1:16" x14ac:dyDescent="0.35">
      <c r="A1403" s="5" t="s">
        <v>545</v>
      </c>
      <c r="B1403" t="s">
        <v>7016</v>
      </c>
      <c r="C1403" t="s">
        <v>7017</v>
      </c>
      <c r="D1403" t="s">
        <v>7018</v>
      </c>
      <c r="E1403" t="s">
        <v>52</v>
      </c>
      <c r="F1403" s="11" t="s">
        <v>7019</v>
      </c>
      <c r="G1403" s="11" t="s">
        <v>7021</v>
      </c>
      <c r="H1403" t="s">
        <v>55</v>
      </c>
      <c r="I1403" s="11" t="s">
        <v>62</v>
      </c>
      <c r="J1403">
        <v>10</v>
      </c>
      <c r="K1403" s="34">
        <v>57.444217681884766</v>
      </c>
      <c r="L1403" s="34">
        <v>360.5098876953125</v>
      </c>
      <c r="M1403" s="34">
        <v>364.99688720703125</v>
      </c>
      <c r="N1403" s="35">
        <v>1.8173624277114868</v>
      </c>
      <c r="O1403">
        <v>140</v>
      </c>
      <c r="P1403">
        <v>0</v>
      </c>
    </row>
    <row r="1404" spans="1:16" x14ac:dyDescent="0.35">
      <c r="A1404" s="5" t="s">
        <v>546</v>
      </c>
      <c r="B1404" t="s">
        <v>7016</v>
      </c>
      <c r="C1404" t="s">
        <v>7017</v>
      </c>
      <c r="D1404" t="s">
        <v>7018</v>
      </c>
      <c r="E1404" t="s">
        <v>52</v>
      </c>
      <c r="F1404" s="11" t="s">
        <v>7019</v>
      </c>
      <c r="G1404" s="11" t="s">
        <v>7021</v>
      </c>
      <c r="H1404" t="s">
        <v>55</v>
      </c>
      <c r="I1404" s="11" t="s">
        <v>62</v>
      </c>
      <c r="J1404">
        <v>11</v>
      </c>
      <c r="K1404" s="34">
        <v>60.179725646972656</v>
      </c>
      <c r="L1404" s="34">
        <v>359.04086303710938</v>
      </c>
      <c r="M1404" s="34">
        <v>363.918701171875</v>
      </c>
      <c r="N1404" s="35">
        <v>1.9627652168273926</v>
      </c>
      <c r="O1404">
        <v>140</v>
      </c>
      <c r="P1404">
        <v>0</v>
      </c>
    </row>
    <row r="1405" spans="1:16" x14ac:dyDescent="0.35">
      <c r="A1405" s="5" t="s">
        <v>547</v>
      </c>
      <c r="B1405" t="s">
        <v>7016</v>
      </c>
      <c r="C1405" t="s">
        <v>7017</v>
      </c>
      <c r="D1405" t="s">
        <v>7018</v>
      </c>
      <c r="E1405" t="s">
        <v>52</v>
      </c>
      <c r="F1405" s="11" t="s">
        <v>7019</v>
      </c>
      <c r="G1405" s="11" t="s">
        <v>7021</v>
      </c>
      <c r="H1405" t="s">
        <v>55</v>
      </c>
      <c r="I1405" s="11" t="s">
        <v>62</v>
      </c>
      <c r="J1405">
        <v>12</v>
      </c>
      <c r="K1405" s="34">
        <v>61.679107666015625</v>
      </c>
      <c r="L1405" s="34">
        <v>312.050048828125</v>
      </c>
      <c r="M1405" s="34">
        <v>317.50143432617188</v>
      </c>
      <c r="N1405" s="35">
        <v>1.8169126510620117</v>
      </c>
      <c r="O1405">
        <v>140</v>
      </c>
      <c r="P1405">
        <v>0</v>
      </c>
    </row>
    <row r="1406" spans="1:16" x14ac:dyDescent="0.35">
      <c r="A1406" s="5" t="s">
        <v>548</v>
      </c>
      <c r="B1406" t="s">
        <v>7016</v>
      </c>
      <c r="C1406" t="s">
        <v>7017</v>
      </c>
      <c r="D1406" t="s">
        <v>7018</v>
      </c>
      <c r="E1406" t="s">
        <v>52</v>
      </c>
      <c r="F1406" s="11" t="s">
        <v>7019</v>
      </c>
      <c r="G1406" s="11" t="s">
        <v>7021</v>
      </c>
      <c r="H1406" t="s">
        <v>55</v>
      </c>
      <c r="I1406" s="11" t="s">
        <v>62</v>
      </c>
      <c r="J1406">
        <v>13</v>
      </c>
      <c r="K1406" s="34">
        <v>63.114891052246094</v>
      </c>
      <c r="L1406" s="34">
        <v>259.49432373046875</v>
      </c>
      <c r="M1406" s="34">
        <v>264.56802368164063</v>
      </c>
      <c r="N1406" s="35">
        <v>1.5194550752639771</v>
      </c>
      <c r="O1406">
        <v>140</v>
      </c>
      <c r="P1406">
        <v>0</v>
      </c>
    </row>
    <row r="1407" spans="1:16" x14ac:dyDescent="0.35">
      <c r="A1407" s="5" t="s">
        <v>549</v>
      </c>
      <c r="B1407" t="s">
        <v>7016</v>
      </c>
      <c r="C1407" t="s">
        <v>7017</v>
      </c>
      <c r="D1407" t="s">
        <v>7018</v>
      </c>
      <c r="E1407" t="s">
        <v>52</v>
      </c>
      <c r="F1407" s="11" t="s">
        <v>7019</v>
      </c>
      <c r="G1407" s="11" t="s">
        <v>7021</v>
      </c>
      <c r="H1407" t="s">
        <v>55</v>
      </c>
      <c r="I1407" s="11" t="s">
        <v>62</v>
      </c>
      <c r="J1407">
        <v>14</v>
      </c>
      <c r="K1407" s="34">
        <v>63.1375732421875</v>
      </c>
      <c r="L1407" s="34">
        <v>236.14666748046875</v>
      </c>
      <c r="M1407" s="34">
        <v>240.90625</v>
      </c>
      <c r="N1407" s="35">
        <v>1.3870763778686523</v>
      </c>
      <c r="O1407">
        <v>140</v>
      </c>
      <c r="P1407">
        <v>0</v>
      </c>
    </row>
    <row r="1408" spans="1:16" x14ac:dyDescent="0.35">
      <c r="A1408" s="5" t="s">
        <v>550</v>
      </c>
      <c r="B1408" t="s">
        <v>7016</v>
      </c>
      <c r="C1408" t="s">
        <v>7017</v>
      </c>
      <c r="D1408" t="s">
        <v>7018</v>
      </c>
      <c r="E1408" t="s">
        <v>52</v>
      </c>
      <c r="F1408" s="11" t="s">
        <v>7019</v>
      </c>
      <c r="G1408" s="11" t="s">
        <v>7021</v>
      </c>
      <c r="H1408" t="s">
        <v>55</v>
      </c>
      <c r="I1408" s="11" t="s">
        <v>62</v>
      </c>
      <c r="J1408">
        <v>15</v>
      </c>
      <c r="K1408" s="34">
        <v>63.075908660888672</v>
      </c>
      <c r="L1408" s="34">
        <v>207.58171081542969</v>
      </c>
      <c r="M1408" s="34">
        <v>212.82003784179688</v>
      </c>
      <c r="N1408" s="35">
        <v>1.3747600317001343</v>
      </c>
      <c r="O1408">
        <v>140</v>
      </c>
      <c r="P1408">
        <v>0</v>
      </c>
    </row>
    <row r="1409" spans="1:16" x14ac:dyDescent="0.35">
      <c r="A1409" s="5" t="s">
        <v>551</v>
      </c>
      <c r="B1409" t="s">
        <v>7016</v>
      </c>
      <c r="C1409" t="s">
        <v>7017</v>
      </c>
      <c r="D1409" t="s">
        <v>7018</v>
      </c>
      <c r="E1409" t="s">
        <v>52</v>
      </c>
      <c r="F1409" s="11" t="s">
        <v>7019</v>
      </c>
      <c r="G1409" s="11" t="s">
        <v>7021</v>
      </c>
      <c r="H1409" t="s">
        <v>55</v>
      </c>
      <c r="I1409" s="11" t="s">
        <v>62</v>
      </c>
      <c r="J1409">
        <v>16</v>
      </c>
      <c r="K1409" s="34">
        <v>62.746833801269531</v>
      </c>
      <c r="L1409" s="34">
        <v>164.16056823730469</v>
      </c>
      <c r="M1409" s="34">
        <v>168.08567810058594</v>
      </c>
      <c r="N1409" s="35">
        <v>1.0374215841293335</v>
      </c>
      <c r="O1409">
        <v>140</v>
      </c>
      <c r="P1409">
        <v>0</v>
      </c>
    </row>
    <row r="1410" spans="1:16" x14ac:dyDescent="0.35">
      <c r="A1410" s="5" t="s">
        <v>552</v>
      </c>
      <c r="B1410" t="s">
        <v>7016</v>
      </c>
      <c r="C1410" t="s">
        <v>7017</v>
      </c>
      <c r="D1410" t="s">
        <v>7018</v>
      </c>
      <c r="E1410" t="s">
        <v>52</v>
      </c>
      <c r="F1410" s="11" t="s">
        <v>7019</v>
      </c>
      <c r="G1410" s="11" t="s">
        <v>7021</v>
      </c>
      <c r="H1410" t="s">
        <v>55</v>
      </c>
      <c r="I1410" s="11" t="s">
        <v>62</v>
      </c>
      <c r="J1410">
        <v>17</v>
      </c>
      <c r="K1410" s="34">
        <v>61.943698883056641</v>
      </c>
      <c r="L1410" s="34">
        <v>110.61579895019531</v>
      </c>
      <c r="M1410" s="34">
        <v>114.29749298095703</v>
      </c>
      <c r="N1410" s="35">
        <v>0.89706724882125854</v>
      </c>
      <c r="O1410">
        <v>140</v>
      </c>
      <c r="P1410">
        <v>0</v>
      </c>
    </row>
    <row r="1411" spans="1:16" x14ac:dyDescent="0.35">
      <c r="A1411" s="5" t="s">
        <v>553</v>
      </c>
      <c r="B1411" t="s">
        <v>7016</v>
      </c>
      <c r="C1411" t="s">
        <v>7017</v>
      </c>
      <c r="D1411" t="s">
        <v>7018</v>
      </c>
      <c r="E1411" t="s">
        <v>52</v>
      </c>
      <c r="F1411" s="11" t="s">
        <v>7019</v>
      </c>
      <c r="G1411" s="11" t="s">
        <v>7021</v>
      </c>
      <c r="H1411" t="s">
        <v>55</v>
      </c>
      <c r="I1411" s="11" t="s">
        <v>62</v>
      </c>
      <c r="J1411">
        <v>18</v>
      </c>
      <c r="K1411" s="34">
        <v>60.892364501953125</v>
      </c>
      <c r="L1411" s="34">
        <v>67.005653381347656</v>
      </c>
      <c r="M1411" s="34">
        <v>68.254867553710938</v>
      </c>
      <c r="N1411" s="35">
        <v>0.36216771602630615</v>
      </c>
      <c r="O1411">
        <v>140</v>
      </c>
      <c r="P1411">
        <v>0</v>
      </c>
    </row>
    <row r="1412" spans="1:16" x14ac:dyDescent="0.35">
      <c r="A1412" s="5" t="s">
        <v>554</v>
      </c>
      <c r="B1412" t="s">
        <v>7016</v>
      </c>
      <c r="C1412" t="s">
        <v>7017</v>
      </c>
      <c r="D1412" t="s">
        <v>7018</v>
      </c>
      <c r="E1412" t="s">
        <v>52</v>
      </c>
      <c r="F1412" s="11" t="s">
        <v>7019</v>
      </c>
      <c r="G1412" s="11" t="s">
        <v>7021</v>
      </c>
      <c r="H1412" t="s">
        <v>55</v>
      </c>
      <c r="I1412" s="11" t="s">
        <v>62</v>
      </c>
      <c r="J1412">
        <v>19</v>
      </c>
      <c r="K1412" s="34">
        <v>59.070590972900391</v>
      </c>
      <c r="L1412" s="34">
        <v>43.993831634521484</v>
      </c>
      <c r="M1412" s="34">
        <v>44.18084716796875</v>
      </c>
      <c r="N1412" s="35">
        <v>0.11460844427347183</v>
      </c>
      <c r="O1412">
        <v>140</v>
      </c>
      <c r="P1412">
        <v>0</v>
      </c>
    </row>
    <row r="1413" spans="1:16" x14ac:dyDescent="0.35">
      <c r="A1413" s="5" t="s">
        <v>555</v>
      </c>
      <c r="B1413" t="s">
        <v>7016</v>
      </c>
      <c r="C1413" t="s">
        <v>7017</v>
      </c>
      <c r="D1413" t="s">
        <v>7018</v>
      </c>
      <c r="E1413" t="s">
        <v>52</v>
      </c>
      <c r="F1413" s="11" t="s">
        <v>7019</v>
      </c>
      <c r="G1413" s="11" t="s">
        <v>7021</v>
      </c>
      <c r="H1413" t="s">
        <v>55</v>
      </c>
      <c r="I1413" s="11" t="s">
        <v>62</v>
      </c>
      <c r="J1413">
        <v>20</v>
      </c>
      <c r="K1413" s="34">
        <v>57.841300964355469</v>
      </c>
      <c r="L1413" s="34">
        <v>39.770957946777344</v>
      </c>
      <c r="M1413" s="34">
        <v>39.853610992431641</v>
      </c>
      <c r="N1413" s="35">
        <v>0.11308738589286804</v>
      </c>
      <c r="O1413">
        <v>140</v>
      </c>
      <c r="P1413">
        <v>0</v>
      </c>
    </row>
    <row r="1414" spans="1:16" x14ac:dyDescent="0.35">
      <c r="A1414" s="5" t="s">
        <v>556</v>
      </c>
      <c r="B1414" t="s">
        <v>7016</v>
      </c>
      <c r="C1414" t="s">
        <v>7017</v>
      </c>
      <c r="D1414" t="s">
        <v>7018</v>
      </c>
      <c r="E1414" t="s">
        <v>52</v>
      </c>
      <c r="F1414" s="11" t="s">
        <v>7019</v>
      </c>
      <c r="G1414" s="11" t="s">
        <v>7021</v>
      </c>
      <c r="H1414" t="s">
        <v>55</v>
      </c>
      <c r="I1414" s="11" t="s">
        <v>62</v>
      </c>
      <c r="J1414">
        <v>21</v>
      </c>
      <c r="K1414" s="34">
        <v>56.865089416503906</v>
      </c>
      <c r="L1414" s="34">
        <v>35.513908386230469</v>
      </c>
      <c r="M1414" s="34">
        <v>35.631153106689453</v>
      </c>
      <c r="N1414" s="35">
        <v>0.10207111388444901</v>
      </c>
      <c r="O1414">
        <v>140</v>
      </c>
      <c r="P1414">
        <v>0</v>
      </c>
    </row>
    <row r="1415" spans="1:16" x14ac:dyDescent="0.35">
      <c r="A1415" s="5" t="s">
        <v>557</v>
      </c>
      <c r="B1415" t="s">
        <v>7016</v>
      </c>
      <c r="C1415" t="s">
        <v>7017</v>
      </c>
      <c r="D1415" t="s">
        <v>7018</v>
      </c>
      <c r="E1415" t="s">
        <v>52</v>
      </c>
      <c r="F1415" s="11" t="s">
        <v>7019</v>
      </c>
      <c r="G1415" s="11" t="s">
        <v>7021</v>
      </c>
      <c r="H1415" t="s">
        <v>55</v>
      </c>
      <c r="I1415" s="11" t="s">
        <v>62</v>
      </c>
      <c r="J1415">
        <v>22</v>
      </c>
      <c r="K1415" s="34">
        <v>56.313991546630859</v>
      </c>
      <c r="L1415" s="34">
        <v>30.048625946044922</v>
      </c>
      <c r="M1415" s="34">
        <v>29.508308410644531</v>
      </c>
      <c r="N1415" s="35">
        <v>0.14081358909606934</v>
      </c>
      <c r="O1415">
        <v>140</v>
      </c>
      <c r="P1415">
        <v>0</v>
      </c>
    </row>
    <row r="1416" spans="1:16" x14ac:dyDescent="0.35">
      <c r="A1416" s="5" t="s">
        <v>558</v>
      </c>
      <c r="B1416" t="s">
        <v>7016</v>
      </c>
      <c r="C1416" t="s">
        <v>7017</v>
      </c>
      <c r="D1416" t="s">
        <v>7018</v>
      </c>
      <c r="E1416" t="s">
        <v>52</v>
      </c>
      <c r="F1416" s="11" t="s">
        <v>7019</v>
      </c>
      <c r="G1416" s="11" t="s">
        <v>7021</v>
      </c>
      <c r="H1416" t="s">
        <v>55</v>
      </c>
      <c r="I1416" s="11" t="s">
        <v>62</v>
      </c>
      <c r="J1416">
        <v>23</v>
      </c>
      <c r="K1416" s="34">
        <v>55.716011047363281</v>
      </c>
      <c r="L1416" s="34">
        <v>25.814172744750977</v>
      </c>
      <c r="M1416" s="34">
        <v>25.421998977661133</v>
      </c>
      <c r="N1416" s="35">
        <v>0.10269272327423096</v>
      </c>
      <c r="O1416">
        <v>140</v>
      </c>
      <c r="P1416">
        <v>0</v>
      </c>
    </row>
    <row r="1417" spans="1:16" x14ac:dyDescent="0.35">
      <c r="A1417" s="5" t="s">
        <v>559</v>
      </c>
      <c r="B1417" t="s">
        <v>7016</v>
      </c>
      <c r="C1417" t="s">
        <v>7017</v>
      </c>
      <c r="D1417" t="s">
        <v>7018</v>
      </c>
      <c r="E1417" t="s">
        <v>52</v>
      </c>
      <c r="F1417" s="11" t="s">
        <v>7019</v>
      </c>
      <c r="G1417" s="11" t="s">
        <v>7021</v>
      </c>
      <c r="H1417" t="s">
        <v>55</v>
      </c>
      <c r="I1417" s="11" t="s">
        <v>62</v>
      </c>
      <c r="J1417">
        <v>24</v>
      </c>
      <c r="K1417" s="34">
        <v>55.001956939697266</v>
      </c>
      <c r="L1417" s="34">
        <v>21.75750732421875</v>
      </c>
      <c r="M1417" s="34">
        <v>21.482316970825195</v>
      </c>
      <c r="N1417" s="35">
        <v>7.3078744113445282E-2</v>
      </c>
      <c r="O1417">
        <v>140</v>
      </c>
      <c r="P1417">
        <v>0</v>
      </c>
    </row>
    <row r="1418" spans="1:16" x14ac:dyDescent="0.35">
      <c r="A1418" s="5" t="s">
        <v>560</v>
      </c>
      <c r="B1418" t="s">
        <v>7016</v>
      </c>
      <c r="C1418" t="s">
        <v>7017</v>
      </c>
      <c r="D1418" t="s">
        <v>7018</v>
      </c>
      <c r="E1418" t="s">
        <v>52</v>
      </c>
      <c r="F1418" s="11" t="s">
        <v>7019</v>
      </c>
      <c r="G1418" s="11" t="s">
        <v>7021</v>
      </c>
      <c r="H1418" t="s">
        <v>55</v>
      </c>
      <c r="I1418" s="11" t="s">
        <v>63</v>
      </c>
      <c r="J1418">
        <v>1</v>
      </c>
      <c r="K1418" s="34">
        <v>56.523586273193359</v>
      </c>
      <c r="L1418" s="34">
        <v>19.740823745727539</v>
      </c>
      <c r="M1418" s="34">
        <v>19.471979141235352</v>
      </c>
      <c r="N1418" s="35">
        <v>5.6658312678337097E-2</v>
      </c>
      <c r="O1418">
        <v>140</v>
      </c>
      <c r="P1418">
        <v>0</v>
      </c>
    </row>
    <row r="1419" spans="1:16" x14ac:dyDescent="0.35">
      <c r="A1419" s="5" t="s">
        <v>561</v>
      </c>
      <c r="B1419" t="s">
        <v>7016</v>
      </c>
      <c r="C1419" t="s">
        <v>7017</v>
      </c>
      <c r="D1419" t="s">
        <v>7018</v>
      </c>
      <c r="E1419" t="s">
        <v>52</v>
      </c>
      <c r="F1419" s="11" t="s">
        <v>7019</v>
      </c>
      <c r="G1419" s="11" t="s">
        <v>7021</v>
      </c>
      <c r="H1419" t="s">
        <v>55</v>
      </c>
      <c r="I1419" s="11" t="s">
        <v>63</v>
      </c>
      <c r="J1419">
        <v>2</v>
      </c>
      <c r="K1419" s="34">
        <v>56.034557342529297</v>
      </c>
      <c r="L1419" s="34">
        <v>17.837137222290039</v>
      </c>
      <c r="M1419" s="34">
        <v>17.612260818481445</v>
      </c>
      <c r="N1419" s="35">
        <v>4.7020837664604187E-2</v>
      </c>
      <c r="O1419">
        <v>140</v>
      </c>
      <c r="P1419">
        <v>0</v>
      </c>
    </row>
    <row r="1420" spans="1:16" x14ac:dyDescent="0.35">
      <c r="A1420" s="5" t="s">
        <v>562</v>
      </c>
      <c r="B1420" t="s">
        <v>7016</v>
      </c>
      <c r="C1420" t="s">
        <v>7017</v>
      </c>
      <c r="D1420" t="s">
        <v>7018</v>
      </c>
      <c r="E1420" t="s">
        <v>52</v>
      </c>
      <c r="F1420" s="11" t="s">
        <v>7019</v>
      </c>
      <c r="G1420" s="11" t="s">
        <v>7021</v>
      </c>
      <c r="H1420" t="s">
        <v>55</v>
      </c>
      <c r="I1420" s="11" t="s">
        <v>63</v>
      </c>
      <c r="J1420">
        <v>3</v>
      </c>
      <c r="K1420" s="34">
        <v>55.506195068359375</v>
      </c>
      <c r="L1420" s="34">
        <v>16.113832473754883</v>
      </c>
      <c r="M1420" s="34">
        <v>15.926316261291504</v>
      </c>
      <c r="N1420" s="35">
        <v>3.9471577852964401E-2</v>
      </c>
      <c r="O1420">
        <v>140</v>
      </c>
      <c r="P1420">
        <v>0</v>
      </c>
    </row>
    <row r="1421" spans="1:16" x14ac:dyDescent="0.35">
      <c r="A1421" s="5" t="s">
        <v>563</v>
      </c>
      <c r="B1421" t="s">
        <v>7016</v>
      </c>
      <c r="C1421" t="s">
        <v>7017</v>
      </c>
      <c r="D1421" t="s">
        <v>7018</v>
      </c>
      <c r="E1421" t="s">
        <v>52</v>
      </c>
      <c r="F1421" s="11" t="s">
        <v>7019</v>
      </c>
      <c r="G1421" s="11" t="s">
        <v>7021</v>
      </c>
      <c r="H1421" t="s">
        <v>55</v>
      </c>
      <c r="I1421" s="11" t="s">
        <v>63</v>
      </c>
      <c r="J1421">
        <v>4</v>
      </c>
      <c r="K1421" s="34">
        <v>55.059394836425781</v>
      </c>
      <c r="L1421" s="34">
        <v>14.669256210327148</v>
      </c>
      <c r="M1421" s="34">
        <v>14.493856430053711</v>
      </c>
      <c r="N1421" s="35">
        <v>3.7067115306854248E-2</v>
      </c>
      <c r="O1421">
        <v>140</v>
      </c>
      <c r="P1421">
        <v>0</v>
      </c>
    </row>
    <row r="1422" spans="1:16" x14ac:dyDescent="0.35">
      <c r="A1422" s="5" t="s">
        <v>564</v>
      </c>
      <c r="B1422" t="s">
        <v>7016</v>
      </c>
      <c r="C1422" t="s">
        <v>7017</v>
      </c>
      <c r="D1422" t="s">
        <v>7018</v>
      </c>
      <c r="E1422" t="s">
        <v>52</v>
      </c>
      <c r="F1422" s="11" t="s">
        <v>7019</v>
      </c>
      <c r="G1422" s="11" t="s">
        <v>7021</v>
      </c>
      <c r="H1422" t="s">
        <v>55</v>
      </c>
      <c r="I1422" s="11" t="s">
        <v>63</v>
      </c>
      <c r="J1422">
        <v>5</v>
      </c>
      <c r="K1422" s="34">
        <v>54.527641296386719</v>
      </c>
      <c r="L1422" s="34">
        <v>19.519268035888672</v>
      </c>
      <c r="M1422" s="34">
        <v>19.262630462646484</v>
      </c>
      <c r="N1422" s="35">
        <v>5.4899480193853378E-2</v>
      </c>
      <c r="O1422">
        <v>140</v>
      </c>
      <c r="P1422">
        <v>0</v>
      </c>
    </row>
    <row r="1423" spans="1:16" x14ac:dyDescent="0.35">
      <c r="A1423" s="5" t="s">
        <v>565</v>
      </c>
      <c r="B1423" t="s">
        <v>7016</v>
      </c>
      <c r="C1423" t="s">
        <v>7017</v>
      </c>
      <c r="D1423" t="s">
        <v>7018</v>
      </c>
      <c r="E1423" t="s">
        <v>52</v>
      </c>
      <c r="F1423" s="11" t="s">
        <v>7019</v>
      </c>
      <c r="G1423" s="11" t="s">
        <v>7021</v>
      </c>
      <c r="H1423" t="s">
        <v>55</v>
      </c>
      <c r="I1423" s="11" t="s">
        <v>63</v>
      </c>
      <c r="J1423">
        <v>6</v>
      </c>
      <c r="K1423" s="34">
        <v>54.296546936035156</v>
      </c>
      <c r="L1423" s="34">
        <v>31.398735046386719</v>
      </c>
      <c r="M1423" s="34">
        <v>30.927881240844727</v>
      </c>
      <c r="N1423" s="35">
        <v>0.1024630218744278</v>
      </c>
      <c r="O1423">
        <v>140</v>
      </c>
      <c r="P1423">
        <v>0</v>
      </c>
    </row>
    <row r="1424" spans="1:16" x14ac:dyDescent="0.35">
      <c r="A1424" s="5" t="s">
        <v>566</v>
      </c>
      <c r="B1424" t="s">
        <v>7016</v>
      </c>
      <c r="C1424" t="s">
        <v>7017</v>
      </c>
      <c r="D1424" t="s">
        <v>7018</v>
      </c>
      <c r="E1424" t="s">
        <v>52</v>
      </c>
      <c r="F1424" s="11" t="s">
        <v>7019</v>
      </c>
      <c r="G1424" s="11" t="s">
        <v>7021</v>
      </c>
      <c r="H1424" t="s">
        <v>55</v>
      </c>
      <c r="I1424" s="11" t="s">
        <v>63</v>
      </c>
      <c r="J1424">
        <v>7</v>
      </c>
      <c r="K1424" s="34">
        <v>54.037220001220703</v>
      </c>
      <c r="L1424" s="34">
        <v>66.892898559570313</v>
      </c>
      <c r="M1424" s="34">
        <v>65.9111328125</v>
      </c>
      <c r="N1424" s="35">
        <v>0.22139590978622437</v>
      </c>
      <c r="O1424">
        <v>140</v>
      </c>
      <c r="P1424">
        <v>0</v>
      </c>
    </row>
    <row r="1425" spans="1:16" x14ac:dyDescent="0.35">
      <c r="A1425" s="5" t="s">
        <v>567</v>
      </c>
      <c r="B1425" t="s">
        <v>7016</v>
      </c>
      <c r="C1425" t="s">
        <v>7017</v>
      </c>
      <c r="D1425" t="s">
        <v>7018</v>
      </c>
      <c r="E1425" t="s">
        <v>52</v>
      </c>
      <c r="F1425" s="11" t="s">
        <v>7019</v>
      </c>
      <c r="G1425" s="11" t="s">
        <v>7021</v>
      </c>
      <c r="H1425" t="s">
        <v>55</v>
      </c>
      <c r="I1425" s="11" t="s">
        <v>63</v>
      </c>
      <c r="J1425">
        <v>8</v>
      </c>
      <c r="K1425" s="34">
        <v>54.910694122314453</v>
      </c>
      <c r="L1425" s="34">
        <v>149.57254028320313</v>
      </c>
      <c r="M1425" s="34">
        <v>148.9610595703125</v>
      </c>
      <c r="N1425" s="35">
        <v>0.36425039172172546</v>
      </c>
      <c r="O1425">
        <v>140</v>
      </c>
      <c r="P1425">
        <v>0</v>
      </c>
    </row>
    <row r="1426" spans="1:16" x14ac:dyDescent="0.35">
      <c r="A1426" s="5" t="s">
        <v>568</v>
      </c>
      <c r="B1426" t="s">
        <v>7016</v>
      </c>
      <c r="C1426" t="s">
        <v>7017</v>
      </c>
      <c r="D1426" t="s">
        <v>7018</v>
      </c>
      <c r="E1426" t="s">
        <v>52</v>
      </c>
      <c r="F1426" s="11" t="s">
        <v>7019</v>
      </c>
      <c r="G1426" s="11" t="s">
        <v>7021</v>
      </c>
      <c r="H1426" t="s">
        <v>55</v>
      </c>
      <c r="I1426" s="11" t="s">
        <v>63</v>
      </c>
      <c r="J1426">
        <v>9</v>
      </c>
      <c r="K1426" s="34">
        <v>57.048343658447266</v>
      </c>
      <c r="L1426" s="34">
        <v>281.61819458007813</v>
      </c>
      <c r="M1426" s="34">
        <v>285.75900268554688</v>
      </c>
      <c r="N1426" s="35">
        <v>1.2359343767166138</v>
      </c>
      <c r="O1426">
        <v>140</v>
      </c>
      <c r="P1426">
        <v>0</v>
      </c>
    </row>
    <row r="1427" spans="1:16" x14ac:dyDescent="0.35">
      <c r="A1427" s="5" t="s">
        <v>569</v>
      </c>
      <c r="B1427" t="s">
        <v>7016</v>
      </c>
      <c r="C1427" t="s">
        <v>7017</v>
      </c>
      <c r="D1427" t="s">
        <v>7018</v>
      </c>
      <c r="E1427" t="s">
        <v>52</v>
      </c>
      <c r="F1427" s="11" t="s">
        <v>7019</v>
      </c>
      <c r="G1427" s="11" t="s">
        <v>7021</v>
      </c>
      <c r="H1427" t="s">
        <v>55</v>
      </c>
      <c r="I1427" s="11" t="s">
        <v>63</v>
      </c>
      <c r="J1427">
        <v>10</v>
      </c>
      <c r="K1427" s="34">
        <v>60.124645233154297</v>
      </c>
      <c r="L1427" s="34">
        <v>376.27603149414063</v>
      </c>
      <c r="M1427" s="34">
        <v>384.16522216796875</v>
      </c>
      <c r="N1427" s="35">
        <v>2.0060985088348389</v>
      </c>
      <c r="O1427">
        <v>140</v>
      </c>
      <c r="P1427">
        <v>0</v>
      </c>
    </row>
    <row r="1428" spans="1:16" x14ac:dyDescent="0.35">
      <c r="A1428" s="5" t="s">
        <v>570</v>
      </c>
      <c r="B1428" t="s">
        <v>7016</v>
      </c>
      <c r="C1428" t="s">
        <v>7017</v>
      </c>
      <c r="D1428" t="s">
        <v>7018</v>
      </c>
      <c r="E1428" t="s">
        <v>52</v>
      </c>
      <c r="F1428" s="11" t="s">
        <v>7019</v>
      </c>
      <c r="G1428" s="11" t="s">
        <v>7021</v>
      </c>
      <c r="H1428" t="s">
        <v>55</v>
      </c>
      <c r="I1428" s="11" t="s">
        <v>63</v>
      </c>
      <c r="J1428">
        <v>11</v>
      </c>
      <c r="K1428" s="34">
        <v>62.678153991699219</v>
      </c>
      <c r="L1428" s="34">
        <v>374.70333862304688</v>
      </c>
      <c r="M1428" s="34">
        <v>381.77679443359375</v>
      </c>
      <c r="N1428" s="35">
        <v>1.7088977098464966</v>
      </c>
      <c r="O1428">
        <v>140</v>
      </c>
      <c r="P1428">
        <v>0</v>
      </c>
    </row>
    <row r="1429" spans="1:16" x14ac:dyDescent="0.35">
      <c r="A1429" s="5" t="s">
        <v>571</v>
      </c>
      <c r="B1429" t="s">
        <v>7016</v>
      </c>
      <c r="C1429" t="s">
        <v>7017</v>
      </c>
      <c r="D1429" t="s">
        <v>7018</v>
      </c>
      <c r="E1429" t="s">
        <v>52</v>
      </c>
      <c r="F1429" s="11" t="s">
        <v>7019</v>
      </c>
      <c r="G1429" s="11" t="s">
        <v>7021</v>
      </c>
      <c r="H1429" t="s">
        <v>55</v>
      </c>
      <c r="I1429" s="11" t="s">
        <v>63</v>
      </c>
      <c r="J1429">
        <v>12</v>
      </c>
      <c r="K1429" s="34">
        <v>64.313423156738281</v>
      </c>
      <c r="L1429" s="34">
        <v>325.30059814453125</v>
      </c>
      <c r="M1429" s="34">
        <v>331.91229248046875</v>
      </c>
      <c r="N1429" s="35">
        <v>1.5297081470489502</v>
      </c>
      <c r="O1429">
        <v>140</v>
      </c>
      <c r="P1429">
        <v>0</v>
      </c>
    </row>
    <row r="1430" spans="1:16" x14ac:dyDescent="0.35">
      <c r="A1430" s="5" t="s">
        <v>572</v>
      </c>
      <c r="B1430" t="s">
        <v>7016</v>
      </c>
      <c r="C1430" t="s">
        <v>7017</v>
      </c>
      <c r="D1430" t="s">
        <v>7018</v>
      </c>
      <c r="E1430" t="s">
        <v>52</v>
      </c>
      <c r="F1430" s="11" t="s">
        <v>7019</v>
      </c>
      <c r="G1430" s="11" t="s">
        <v>7021</v>
      </c>
      <c r="H1430" t="s">
        <v>55</v>
      </c>
      <c r="I1430" s="11" t="s">
        <v>63</v>
      </c>
      <c r="J1430">
        <v>13</v>
      </c>
      <c r="K1430" s="34">
        <v>65.465614318847656</v>
      </c>
      <c r="L1430" s="34">
        <v>269.3282470703125</v>
      </c>
      <c r="M1430" s="34">
        <v>274.9947509765625</v>
      </c>
      <c r="N1430" s="35">
        <v>1.2755078077316284</v>
      </c>
      <c r="O1430">
        <v>140</v>
      </c>
      <c r="P1430">
        <v>0</v>
      </c>
    </row>
    <row r="1431" spans="1:16" x14ac:dyDescent="0.35">
      <c r="A1431" s="5" t="s">
        <v>573</v>
      </c>
      <c r="B1431" t="s">
        <v>7016</v>
      </c>
      <c r="C1431" t="s">
        <v>7017</v>
      </c>
      <c r="D1431" t="s">
        <v>7018</v>
      </c>
      <c r="E1431" t="s">
        <v>52</v>
      </c>
      <c r="F1431" s="11" t="s">
        <v>7019</v>
      </c>
      <c r="G1431" s="11" t="s">
        <v>7021</v>
      </c>
      <c r="H1431" t="s">
        <v>55</v>
      </c>
      <c r="I1431" s="11" t="s">
        <v>63</v>
      </c>
      <c r="J1431">
        <v>14</v>
      </c>
      <c r="K1431" s="34">
        <v>66.252777099609375</v>
      </c>
      <c r="L1431" s="34">
        <v>245.17668151855469</v>
      </c>
      <c r="M1431" s="34">
        <v>250.33534240722656</v>
      </c>
      <c r="N1431" s="35">
        <v>1.1492557525634766</v>
      </c>
      <c r="O1431">
        <v>140</v>
      </c>
      <c r="P1431">
        <v>0</v>
      </c>
    </row>
    <row r="1432" spans="1:16" x14ac:dyDescent="0.35">
      <c r="A1432" s="5" t="s">
        <v>574</v>
      </c>
      <c r="B1432" t="s">
        <v>7016</v>
      </c>
      <c r="C1432" t="s">
        <v>7017</v>
      </c>
      <c r="D1432" t="s">
        <v>7018</v>
      </c>
      <c r="E1432" t="s">
        <v>52</v>
      </c>
      <c r="F1432" s="11" t="s">
        <v>7019</v>
      </c>
      <c r="G1432" s="11" t="s">
        <v>7021</v>
      </c>
      <c r="H1432" t="s">
        <v>55</v>
      </c>
      <c r="I1432" s="11" t="s">
        <v>63</v>
      </c>
      <c r="J1432">
        <v>15</v>
      </c>
      <c r="K1432" s="34">
        <v>66.247604370117188</v>
      </c>
      <c r="L1432" s="34">
        <v>215.02751159667969</v>
      </c>
      <c r="M1432" s="34">
        <v>220.72651672363281</v>
      </c>
      <c r="N1432" s="35">
        <v>1.2540700435638428</v>
      </c>
      <c r="O1432">
        <v>140</v>
      </c>
      <c r="P1432">
        <v>0</v>
      </c>
    </row>
    <row r="1433" spans="1:16" x14ac:dyDescent="0.35">
      <c r="A1433" s="5" t="s">
        <v>575</v>
      </c>
      <c r="B1433" t="s">
        <v>7016</v>
      </c>
      <c r="C1433" t="s">
        <v>7017</v>
      </c>
      <c r="D1433" t="s">
        <v>7018</v>
      </c>
      <c r="E1433" t="s">
        <v>52</v>
      </c>
      <c r="F1433" s="11" t="s">
        <v>7019</v>
      </c>
      <c r="G1433" s="11" t="s">
        <v>7021</v>
      </c>
      <c r="H1433" t="s">
        <v>55</v>
      </c>
      <c r="I1433" s="11" t="s">
        <v>63</v>
      </c>
      <c r="J1433">
        <v>16</v>
      </c>
      <c r="K1433" s="34">
        <v>66.118461608886719</v>
      </c>
      <c r="L1433" s="34">
        <v>169.39752197265625</v>
      </c>
      <c r="M1433" s="34">
        <v>173.67227172851563</v>
      </c>
      <c r="N1433" s="35">
        <v>0.9397616982460022</v>
      </c>
      <c r="O1433">
        <v>140</v>
      </c>
      <c r="P1433">
        <v>0</v>
      </c>
    </row>
    <row r="1434" spans="1:16" x14ac:dyDescent="0.35">
      <c r="A1434" s="5" t="s">
        <v>576</v>
      </c>
      <c r="B1434" t="s">
        <v>7016</v>
      </c>
      <c r="C1434" t="s">
        <v>7017</v>
      </c>
      <c r="D1434" t="s">
        <v>7018</v>
      </c>
      <c r="E1434" t="s">
        <v>52</v>
      </c>
      <c r="F1434" s="11" t="s">
        <v>7019</v>
      </c>
      <c r="G1434" s="11" t="s">
        <v>7021</v>
      </c>
      <c r="H1434" t="s">
        <v>55</v>
      </c>
      <c r="I1434" s="11" t="s">
        <v>63</v>
      </c>
      <c r="J1434">
        <v>17</v>
      </c>
      <c r="K1434" s="34">
        <v>65.675247192382813</v>
      </c>
      <c r="L1434" s="34">
        <v>113.35665130615234</v>
      </c>
      <c r="M1434" s="34">
        <v>118.00823211669922</v>
      </c>
      <c r="N1434" s="35">
        <v>0.99656307697296143</v>
      </c>
      <c r="O1434">
        <v>140</v>
      </c>
      <c r="P1434">
        <v>0</v>
      </c>
    </row>
    <row r="1435" spans="1:16" x14ac:dyDescent="0.35">
      <c r="A1435" s="5" t="s">
        <v>577</v>
      </c>
      <c r="B1435" t="s">
        <v>7016</v>
      </c>
      <c r="C1435" t="s">
        <v>7017</v>
      </c>
      <c r="D1435" t="s">
        <v>7018</v>
      </c>
      <c r="E1435" t="s">
        <v>52</v>
      </c>
      <c r="F1435" s="11" t="s">
        <v>7019</v>
      </c>
      <c r="G1435" s="11" t="s">
        <v>7021</v>
      </c>
      <c r="H1435" t="s">
        <v>55</v>
      </c>
      <c r="I1435" s="11" t="s">
        <v>63</v>
      </c>
      <c r="J1435">
        <v>18</v>
      </c>
      <c r="K1435" s="34">
        <v>64.585105895996094</v>
      </c>
      <c r="L1435" s="34">
        <v>68.086570739746094</v>
      </c>
      <c r="M1435" s="34">
        <v>70.262931823730469</v>
      </c>
      <c r="N1435" s="35">
        <v>0.47553476691246033</v>
      </c>
      <c r="O1435">
        <v>140</v>
      </c>
      <c r="P1435">
        <v>0</v>
      </c>
    </row>
    <row r="1436" spans="1:16" x14ac:dyDescent="0.35">
      <c r="A1436" s="5" t="s">
        <v>578</v>
      </c>
      <c r="B1436" t="s">
        <v>7016</v>
      </c>
      <c r="C1436" t="s">
        <v>7017</v>
      </c>
      <c r="D1436" t="s">
        <v>7018</v>
      </c>
      <c r="E1436" t="s">
        <v>52</v>
      </c>
      <c r="F1436" s="11" t="s">
        <v>7019</v>
      </c>
      <c r="G1436" s="11" t="s">
        <v>7021</v>
      </c>
      <c r="H1436" t="s">
        <v>55</v>
      </c>
      <c r="I1436" s="11" t="s">
        <v>63</v>
      </c>
      <c r="J1436">
        <v>19</v>
      </c>
      <c r="K1436" s="34">
        <v>63.191631317138672</v>
      </c>
      <c r="L1436" s="34">
        <v>44.348800659179688</v>
      </c>
      <c r="M1436" s="34">
        <v>44.809577941894531</v>
      </c>
      <c r="N1436" s="35">
        <v>0.10539785772562027</v>
      </c>
      <c r="O1436">
        <v>140</v>
      </c>
      <c r="P1436">
        <v>0</v>
      </c>
    </row>
    <row r="1437" spans="1:16" x14ac:dyDescent="0.35">
      <c r="A1437" s="5" t="s">
        <v>579</v>
      </c>
      <c r="B1437" t="s">
        <v>7016</v>
      </c>
      <c r="C1437" t="s">
        <v>7017</v>
      </c>
      <c r="D1437" t="s">
        <v>7018</v>
      </c>
      <c r="E1437" t="s">
        <v>52</v>
      </c>
      <c r="F1437" s="11" t="s">
        <v>7019</v>
      </c>
      <c r="G1437" s="11" t="s">
        <v>7021</v>
      </c>
      <c r="H1437" t="s">
        <v>55</v>
      </c>
      <c r="I1437" s="11" t="s">
        <v>63</v>
      </c>
      <c r="J1437">
        <v>20</v>
      </c>
      <c r="K1437" s="34">
        <v>60.874195098876953</v>
      </c>
      <c r="L1437" s="34">
        <v>40.1964111328125</v>
      </c>
      <c r="M1437" s="34">
        <v>40.518768310546875</v>
      </c>
      <c r="N1437" s="35">
        <v>8.064395934343338E-2</v>
      </c>
      <c r="O1437">
        <v>140</v>
      </c>
      <c r="P1437">
        <v>0</v>
      </c>
    </row>
    <row r="1438" spans="1:16" x14ac:dyDescent="0.35">
      <c r="A1438" s="5" t="s">
        <v>580</v>
      </c>
      <c r="B1438" t="s">
        <v>7016</v>
      </c>
      <c r="C1438" t="s">
        <v>7017</v>
      </c>
      <c r="D1438" t="s">
        <v>7018</v>
      </c>
      <c r="E1438" t="s">
        <v>52</v>
      </c>
      <c r="F1438" s="11" t="s">
        <v>7019</v>
      </c>
      <c r="G1438" s="11" t="s">
        <v>7021</v>
      </c>
      <c r="H1438" t="s">
        <v>55</v>
      </c>
      <c r="I1438" s="11" t="s">
        <v>63</v>
      </c>
      <c r="J1438">
        <v>21</v>
      </c>
      <c r="K1438" s="34">
        <v>59.159049987792969</v>
      </c>
      <c r="L1438" s="34">
        <v>35.890792846679688</v>
      </c>
      <c r="M1438" s="34">
        <v>36.222545623779297</v>
      </c>
      <c r="N1438" s="35">
        <v>7.6716966927051544E-2</v>
      </c>
      <c r="O1438">
        <v>140</v>
      </c>
      <c r="P1438">
        <v>0</v>
      </c>
    </row>
    <row r="1439" spans="1:16" x14ac:dyDescent="0.35">
      <c r="A1439" s="5" t="s">
        <v>581</v>
      </c>
      <c r="B1439" t="s">
        <v>7016</v>
      </c>
      <c r="C1439" t="s">
        <v>7017</v>
      </c>
      <c r="D1439" t="s">
        <v>7018</v>
      </c>
      <c r="E1439" t="s">
        <v>52</v>
      </c>
      <c r="F1439" s="11" t="s">
        <v>7019</v>
      </c>
      <c r="G1439" s="11" t="s">
        <v>7021</v>
      </c>
      <c r="H1439" t="s">
        <v>55</v>
      </c>
      <c r="I1439" s="11" t="s">
        <v>63</v>
      </c>
      <c r="J1439">
        <v>22</v>
      </c>
      <c r="K1439" s="34">
        <v>58.558849334716797</v>
      </c>
      <c r="L1439" s="34">
        <v>30.29924201965332</v>
      </c>
      <c r="M1439" s="34">
        <v>29.942926406860352</v>
      </c>
      <c r="N1439" s="35">
        <v>7.8942447900772095E-2</v>
      </c>
      <c r="O1439">
        <v>140</v>
      </c>
      <c r="P1439">
        <v>0</v>
      </c>
    </row>
    <row r="1440" spans="1:16" x14ac:dyDescent="0.35">
      <c r="A1440" s="5" t="s">
        <v>582</v>
      </c>
      <c r="B1440" t="s">
        <v>7016</v>
      </c>
      <c r="C1440" t="s">
        <v>7017</v>
      </c>
      <c r="D1440" t="s">
        <v>7018</v>
      </c>
      <c r="E1440" t="s">
        <v>52</v>
      </c>
      <c r="F1440" s="11" t="s">
        <v>7019</v>
      </c>
      <c r="G1440" s="11" t="s">
        <v>7021</v>
      </c>
      <c r="H1440" t="s">
        <v>55</v>
      </c>
      <c r="I1440" s="11" t="s">
        <v>63</v>
      </c>
      <c r="J1440">
        <v>23</v>
      </c>
      <c r="K1440" s="34">
        <v>57.624504089355469</v>
      </c>
      <c r="L1440" s="34">
        <v>25.831872940063477</v>
      </c>
      <c r="M1440" s="34">
        <v>25.56928825378418</v>
      </c>
      <c r="N1440" s="35">
        <v>5.7860787957906723E-2</v>
      </c>
      <c r="O1440">
        <v>140</v>
      </c>
      <c r="P1440">
        <v>0</v>
      </c>
    </row>
    <row r="1441" spans="1:16" x14ac:dyDescent="0.35">
      <c r="A1441" s="5" t="s">
        <v>583</v>
      </c>
      <c r="B1441" t="s">
        <v>7016</v>
      </c>
      <c r="C1441" t="s">
        <v>7017</v>
      </c>
      <c r="D1441" t="s">
        <v>7018</v>
      </c>
      <c r="E1441" t="s">
        <v>52</v>
      </c>
      <c r="F1441" s="11" t="s">
        <v>7019</v>
      </c>
      <c r="G1441" s="11" t="s">
        <v>7021</v>
      </c>
      <c r="H1441" t="s">
        <v>55</v>
      </c>
      <c r="I1441" s="11" t="s">
        <v>63</v>
      </c>
      <c r="J1441">
        <v>24</v>
      </c>
      <c r="K1441" s="34">
        <v>57.070262908935547</v>
      </c>
      <c r="L1441" s="34">
        <v>21.637374877929688</v>
      </c>
      <c r="M1441" s="34">
        <v>21.453073501586914</v>
      </c>
      <c r="N1441" s="35">
        <v>4.0731865912675858E-2</v>
      </c>
      <c r="O1441">
        <v>140</v>
      </c>
      <c r="P1441">
        <v>0</v>
      </c>
    </row>
    <row r="1442" spans="1:16" x14ac:dyDescent="0.35">
      <c r="A1442" s="5" t="s">
        <v>584</v>
      </c>
      <c r="B1442" t="s">
        <v>7016</v>
      </c>
      <c r="C1442" t="s">
        <v>7017</v>
      </c>
      <c r="D1442" t="s">
        <v>7018</v>
      </c>
      <c r="E1442" t="s">
        <v>52</v>
      </c>
      <c r="F1442" s="11" t="s">
        <v>7019</v>
      </c>
      <c r="G1442" s="11" t="s">
        <v>7021</v>
      </c>
      <c r="H1442" t="s">
        <v>55</v>
      </c>
      <c r="I1442" s="11" t="s">
        <v>64</v>
      </c>
      <c r="J1442">
        <v>1</v>
      </c>
      <c r="K1442" s="34">
        <v>60.17840576171875</v>
      </c>
      <c r="L1442" s="34">
        <v>19.962459564208984</v>
      </c>
      <c r="M1442" s="34">
        <v>19.627632141113281</v>
      </c>
      <c r="N1442" s="35">
        <v>7.1979619562625885E-2</v>
      </c>
      <c r="O1442">
        <v>140</v>
      </c>
      <c r="P1442">
        <v>0</v>
      </c>
    </row>
    <row r="1443" spans="1:16" x14ac:dyDescent="0.35">
      <c r="A1443" s="5" t="s">
        <v>585</v>
      </c>
      <c r="B1443" t="s">
        <v>7016</v>
      </c>
      <c r="C1443" t="s">
        <v>7017</v>
      </c>
      <c r="D1443" t="s">
        <v>7018</v>
      </c>
      <c r="E1443" t="s">
        <v>52</v>
      </c>
      <c r="F1443" s="11" t="s">
        <v>7019</v>
      </c>
      <c r="G1443" s="11" t="s">
        <v>7021</v>
      </c>
      <c r="H1443" t="s">
        <v>55</v>
      </c>
      <c r="I1443" s="11" t="s">
        <v>64</v>
      </c>
      <c r="J1443">
        <v>2</v>
      </c>
      <c r="K1443" s="34">
        <v>59.891399383544922</v>
      </c>
      <c r="L1443" s="34">
        <v>18.054010391235352</v>
      </c>
      <c r="M1443" s="34">
        <v>17.779338836669922</v>
      </c>
      <c r="N1443" s="35">
        <v>5.9340428560972214E-2</v>
      </c>
      <c r="O1443">
        <v>140</v>
      </c>
      <c r="P1443">
        <v>0</v>
      </c>
    </row>
    <row r="1444" spans="1:16" x14ac:dyDescent="0.35">
      <c r="A1444" s="5" t="s">
        <v>586</v>
      </c>
      <c r="B1444" t="s">
        <v>7016</v>
      </c>
      <c r="C1444" t="s">
        <v>7017</v>
      </c>
      <c r="D1444" t="s">
        <v>7018</v>
      </c>
      <c r="E1444" t="s">
        <v>52</v>
      </c>
      <c r="F1444" s="11" t="s">
        <v>7019</v>
      </c>
      <c r="G1444" s="11" t="s">
        <v>7021</v>
      </c>
      <c r="H1444" t="s">
        <v>55</v>
      </c>
      <c r="I1444" s="11" t="s">
        <v>64</v>
      </c>
      <c r="J1444">
        <v>3</v>
      </c>
      <c r="K1444" s="34">
        <v>59.68731689453125</v>
      </c>
      <c r="L1444" s="34">
        <v>16.371482849121094</v>
      </c>
      <c r="M1444" s="34">
        <v>16.139213562011719</v>
      </c>
      <c r="N1444" s="35">
        <v>5.0385389477014542E-2</v>
      </c>
      <c r="O1444">
        <v>140</v>
      </c>
      <c r="P1444">
        <v>0</v>
      </c>
    </row>
    <row r="1445" spans="1:16" x14ac:dyDescent="0.35">
      <c r="A1445" s="5" t="s">
        <v>587</v>
      </c>
      <c r="B1445" t="s">
        <v>7016</v>
      </c>
      <c r="C1445" t="s">
        <v>7017</v>
      </c>
      <c r="D1445" t="s">
        <v>7018</v>
      </c>
      <c r="E1445" t="s">
        <v>52</v>
      </c>
      <c r="F1445" s="11" t="s">
        <v>7019</v>
      </c>
      <c r="G1445" s="11" t="s">
        <v>7021</v>
      </c>
      <c r="H1445" t="s">
        <v>55</v>
      </c>
      <c r="I1445" s="11" t="s">
        <v>64</v>
      </c>
      <c r="J1445">
        <v>4</v>
      </c>
      <c r="K1445" s="34">
        <v>59.454837799072266</v>
      </c>
      <c r="L1445" s="34">
        <v>14.943815231323242</v>
      </c>
      <c r="M1445" s="34">
        <v>14.733926773071289</v>
      </c>
      <c r="N1445" s="35">
        <v>4.5972861349582672E-2</v>
      </c>
      <c r="O1445">
        <v>140</v>
      </c>
      <c r="P1445">
        <v>0</v>
      </c>
    </row>
    <row r="1446" spans="1:16" x14ac:dyDescent="0.35">
      <c r="A1446" s="5" t="s">
        <v>588</v>
      </c>
      <c r="B1446" t="s">
        <v>7016</v>
      </c>
      <c r="C1446" t="s">
        <v>7017</v>
      </c>
      <c r="D1446" t="s">
        <v>7018</v>
      </c>
      <c r="E1446" t="s">
        <v>52</v>
      </c>
      <c r="F1446" s="11" t="s">
        <v>7019</v>
      </c>
      <c r="G1446" s="11" t="s">
        <v>7021</v>
      </c>
      <c r="H1446" t="s">
        <v>55</v>
      </c>
      <c r="I1446" s="11" t="s">
        <v>64</v>
      </c>
      <c r="J1446">
        <v>5</v>
      </c>
      <c r="K1446" s="34">
        <v>59.191612243652344</v>
      </c>
      <c r="L1446" s="34">
        <v>19.751115798950195</v>
      </c>
      <c r="M1446" s="34">
        <v>19.435073852539063</v>
      </c>
      <c r="N1446" s="35">
        <v>6.9637849926948547E-2</v>
      </c>
      <c r="O1446">
        <v>140</v>
      </c>
      <c r="P1446">
        <v>0</v>
      </c>
    </row>
    <row r="1447" spans="1:16" x14ac:dyDescent="0.35">
      <c r="A1447" s="5" t="s">
        <v>589</v>
      </c>
      <c r="B1447" t="s">
        <v>7016</v>
      </c>
      <c r="C1447" t="s">
        <v>7017</v>
      </c>
      <c r="D1447" t="s">
        <v>7018</v>
      </c>
      <c r="E1447" t="s">
        <v>52</v>
      </c>
      <c r="F1447" s="11" t="s">
        <v>7019</v>
      </c>
      <c r="G1447" s="11" t="s">
        <v>7021</v>
      </c>
      <c r="H1447" t="s">
        <v>55</v>
      </c>
      <c r="I1447" s="11" t="s">
        <v>64</v>
      </c>
      <c r="J1447">
        <v>6</v>
      </c>
      <c r="K1447" s="34">
        <v>59.008247375488281</v>
      </c>
      <c r="L1447" s="34">
        <v>31.228803634643555</v>
      </c>
      <c r="M1447" s="34">
        <v>30.679927825927734</v>
      </c>
      <c r="N1447" s="35">
        <v>0.12240044772624969</v>
      </c>
      <c r="O1447">
        <v>140</v>
      </c>
      <c r="P1447">
        <v>0</v>
      </c>
    </row>
    <row r="1448" spans="1:16" x14ac:dyDescent="0.35">
      <c r="A1448" s="5" t="s">
        <v>590</v>
      </c>
      <c r="B1448" t="s">
        <v>7016</v>
      </c>
      <c r="C1448" t="s">
        <v>7017</v>
      </c>
      <c r="D1448" t="s">
        <v>7018</v>
      </c>
      <c r="E1448" t="s">
        <v>52</v>
      </c>
      <c r="F1448" s="11" t="s">
        <v>7019</v>
      </c>
      <c r="G1448" s="11" t="s">
        <v>7021</v>
      </c>
      <c r="H1448" t="s">
        <v>55</v>
      </c>
      <c r="I1448" s="11" t="s">
        <v>64</v>
      </c>
      <c r="J1448">
        <v>7</v>
      </c>
      <c r="K1448" s="34">
        <v>58.860858917236328</v>
      </c>
      <c r="L1448" s="34">
        <v>65.62701416015625</v>
      </c>
      <c r="M1448" s="34">
        <v>64.902572631835938</v>
      </c>
      <c r="N1448" s="35">
        <v>0.18386083841323853</v>
      </c>
      <c r="O1448">
        <v>140</v>
      </c>
      <c r="P1448">
        <v>0</v>
      </c>
    </row>
    <row r="1449" spans="1:16" x14ac:dyDescent="0.35">
      <c r="A1449" s="5" t="s">
        <v>591</v>
      </c>
      <c r="B1449" t="s">
        <v>7016</v>
      </c>
      <c r="C1449" t="s">
        <v>7017</v>
      </c>
      <c r="D1449" t="s">
        <v>7018</v>
      </c>
      <c r="E1449" t="s">
        <v>52</v>
      </c>
      <c r="F1449" s="11" t="s">
        <v>7019</v>
      </c>
      <c r="G1449" s="11" t="s">
        <v>7021</v>
      </c>
      <c r="H1449" t="s">
        <v>55</v>
      </c>
      <c r="I1449" s="11" t="s">
        <v>64</v>
      </c>
      <c r="J1449">
        <v>8</v>
      </c>
      <c r="K1449" s="34">
        <v>59.609302520751953</v>
      </c>
      <c r="L1449" s="34">
        <v>144.07994079589844</v>
      </c>
      <c r="M1449" s="34">
        <v>144.61026000976563</v>
      </c>
      <c r="N1449" s="35">
        <v>0.39075997471809387</v>
      </c>
      <c r="O1449">
        <v>140</v>
      </c>
      <c r="P1449">
        <v>0</v>
      </c>
    </row>
    <row r="1450" spans="1:16" x14ac:dyDescent="0.35">
      <c r="A1450" s="5" t="s">
        <v>592</v>
      </c>
      <c r="B1450" t="s">
        <v>7016</v>
      </c>
      <c r="C1450" t="s">
        <v>7017</v>
      </c>
      <c r="D1450" t="s">
        <v>7018</v>
      </c>
      <c r="E1450" t="s">
        <v>52</v>
      </c>
      <c r="F1450" s="11" t="s">
        <v>7019</v>
      </c>
      <c r="G1450" s="11" t="s">
        <v>7021</v>
      </c>
      <c r="H1450" t="s">
        <v>55</v>
      </c>
      <c r="I1450" s="11" t="s">
        <v>64</v>
      </c>
      <c r="J1450">
        <v>9</v>
      </c>
      <c r="K1450" s="34">
        <v>62.127239227294922</v>
      </c>
      <c r="L1450" s="34">
        <v>269.32733154296875</v>
      </c>
      <c r="M1450" s="34">
        <v>273.15740966796875</v>
      </c>
      <c r="N1450" s="35">
        <v>1.1156623363494873</v>
      </c>
      <c r="O1450">
        <v>140</v>
      </c>
      <c r="P1450">
        <v>0</v>
      </c>
    </row>
    <row r="1451" spans="1:16" x14ac:dyDescent="0.35">
      <c r="A1451" s="5" t="s">
        <v>593</v>
      </c>
      <c r="B1451" t="s">
        <v>7016</v>
      </c>
      <c r="C1451" t="s">
        <v>7017</v>
      </c>
      <c r="D1451" t="s">
        <v>7018</v>
      </c>
      <c r="E1451" t="s">
        <v>52</v>
      </c>
      <c r="F1451" s="11" t="s">
        <v>7019</v>
      </c>
      <c r="G1451" s="11" t="s">
        <v>7021</v>
      </c>
      <c r="H1451" t="s">
        <v>55</v>
      </c>
      <c r="I1451" s="11" t="s">
        <v>64</v>
      </c>
      <c r="J1451">
        <v>10</v>
      </c>
      <c r="K1451" s="34">
        <v>64.397926330566406</v>
      </c>
      <c r="L1451" s="34">
        <v>359.25189208984375</v>
      </c>
      <c r="M1451" s="34">
        <v>365.13949584960938</v>
      </c>
      <c r="N1451" s="35">
        <v>1.6761184930801392</v>
      </c>
      <c r="O1451">
        <v>140</v>
      </c>
      <c r="P1451">
        <v>0</v>
      </c>
    </row>
    <row r="1452" spans="1:16" x14ac:dyDescent="0.35">
      <c r="A1452" s="5" t="s">
        <v>594</v>
      </c>
      <c r="B1452" t="s">
        <v>7016</v>
      </c>
      <c r="C1452" t="s">
        <v>7017</v>
      </c>
      <c r="D1452" t="s">
        <v>7018</v>
      </c>
      <c r="E1452" t="s">
        <v>52</v>
      </c>
      <c r="F1452" s="11" t="s">
        <v>7019</v>
      </c>
      <c r="G1452" s="11" t="s">
        <v>7021</v>
      </c>
      <c r="H1452" t="s">
        <v>55</v>
      </c>
      <c r="I1452" s="11" t="s">
        <v>64</v>
      </c>
      <c r="J1452">
        <v>11</v>
      </c>
      <c r="K1452" s="34">
        <v>66.429656982421875</v>
      </c>
      <c r="L1452" s="34">
        <v>356.6175537109375</v>
      </c>
      <c r="M1452" s="34">
        <v>362.40811157226563</v>
      </c>
      <c r="N1452" s="35">
        <v>1.5879220962524414</v>
      </c>
      <c r="O1452">
        <v>140</v>
      </c>
      <c r="P1452">
        <v>0</v>
      </c>
    </row>
    <row r="1453" spans="1:16" x14ac:dyDescent="0.35">
      <c r="A1453" s="5" t="s">
        <v>595</v>
      </c>
      <c r="B1453" t="s">
        <v>7016</v>
      </c>
      <c r="C1453" t="s">
        <v>7017</v>
      </c>
      <c r="D1453" t="s">
        <v>7018</v>
      </c>
      <c r="E1453" t="s">
        <v>52</v>
      </c>
      <c r="F1453" s="11" t="s">
        <v>7019</v>
      </c>
      <c r="G1453" s="11" t="s">
        <v>7021</v>
      </c>
      <c r="H1453" t="s">
        <v>55</v>
      </c>
      <c r="I1453" s="11" t="s">
        <v>64</v>
      </c>
      <c r="J1453">
        <v>12</v>
      </c>
      <c r="K1453" s="34">
        <v>67.890556335449219</v>
      </c>
      <c r="L1453" s="34">
        <v>310.01480102539063</v>
      </c>
      <c r="M1453" s="34">
        <v>315.14794921875</v>
      </c>
      <c r="N1453" s="35">
        <v>1.3689055442810059</v>
      </c>
      <c r="O1453">
        <v>140</v>
      </c>
      <c r="P1453">
        <v>0</v>
      </c>
    </row>
    <row r="1454" spans="1:16" x14ac:dyDescent="0.35">
      <c r="A1454" s="5" t="s">
        <v>596</v>
      </c>
      <c r="B1454" t="s">
        <v>7016</v>
      </c>
      <c r="C1454" t="s">
        <v>7017</v>
      </c>
      <c r="D1454" t="s">
        <v>7018</v>
      </c>
      <c r="E1454" t="s">
        <v>52</v>
      </c>
      <c r="F1454" s="11" t="s">
        <v>7019</v>
      </c>
      <c r="G1454" s="11" t="s">
        <v>7021</v>
      </c>
      <c r="H1454" t="s">
        <v>55</v>
      </c>
      <c r="I1454" s="11" t="s">
        <v>64</v>
      </c>
      <c r="J1454">
        <v>13</v>
      </c>
      <c r="K1454" s="34">
        <v>69.000251770019531</v>
      </c>
      <c r="L1454" s="34">
        <v>257.47073364257813</v>
      </c>
      <c r="M1454" s="34">
        <v>261.72506713867188</v>
      </c>
      <c r="N1454" s="35">
        <v>1.1304194927215576</v>
      </c>
      <c r="O1454">
        <v>140</v>
      </c>
      <c r="P1454">
        <v>0</v>
      </c>
    </row>
    <row r="1455" spans="1:16" x14ac:dyDescent="0.35">
      <c r="A1455" s="5" t="s">
        <v>597</v>
      </c>
      <c r="B1455" t="s">
        <v>7016</v>
      </c>
      <c r="C1455" t="s">
        <v>7017</v>
      </c>
      <c r="D1455" t="s">
        <v>7018</v>
      </c>
      <c r="E1455" t="s">
        <v>52</v>
      </c>
      <c r="F1455" s="11" t="s">
        <v>7019</v>
      </c>
      <c r="G1455" s="11" t="s">
        <v>7021</v>
      </c>
      <c r="H1455" t="s">
        <v>55</v>
      </c>
      <c r="I1455" s="11" t="s">
        <v>64</v>
      </c>
      <c r="J1455">
        <v>14</v>
      </c>
      <c r="K1455" s="34">
        <v>69.70013427734375</v>
      </c>
      <c r="L1455" s="34">
        <v>234.19267272949219</v>
      </c>
      <c r="M1455" s="34">
        <v>238.10910034179688</v>
      </c>
      <c r="N1455" s="35">
        <v>1.0272161960601807</v>
      </c>
      <c r="O1455">
        <v>140</v>
      </c>
      <c r="P1455">
        <v>0</v>
      </c>
    </row>
    <row r="1456" spans="1:16" x14ac:dyDescent="0.35">
      <c r="A1456" s="5" t="s">
        <v>598</v>
      </c>
      <c r="B1456" t="s">
        <v>7016</v>
      </c>
      <c r="C1456" t="s">
        <v>7017</v>
      </c>
      <c r="D1456" t="s">
        <v>7018</v>
      </c>
      <c r="E1456" t="s">
        <v>52</v>
      </c>
      <c r="F1456" s="11" t="s">
        <v>7019</v>
      </c>
      <c r="G1456" s="11" t="s">
        <v>7021</v>
      </c>
      <c r="H1456" t="s">
        <v>55</v>
      </c>
      <c r="I1456" s="11" t="s">
        <v>64</v>
      </c>
      <c r="J1456">
        <v>15</v>
      </c>
      <c r="K1456" s="34">
        <v>69.724113464355469</v>
      </c>
      <c r="L1456" s="34">
        <v>206.4384765625</v>
      </c>
      <c r="M1456" s="34">
        <v>209.79341125488281</v>
      </c>
      <c r="N1456" s="35">
        <v>0.86853927373886108</v>
      </c>
      <c r="O1456">
        <v>140</v>
      </c>
      <c r="P1456">
        <v>0</v>
      </c>
    </row>
    <row r="1457" spans="1:16" x14ac:dyDescent="0.35">
      <c r="A1457" s="5" t="s">
        <v>599</v>
      </c>
      <c r="B1457" t="s">
        <v>7016</v>
      </c>
      <c r="C1457" t="s">
        <v>7017</v>
      </c>
      <c r="D1457" t="s">
        <v>7018</v>
      </c>
      <c r="E1457" t="s">
        <v>52</v>
      </c>
      <c r="F1457" s="11" t="s">
        <v>7019</v>
      </c>
      <c r="G1457" s="11" t="s">
        <v>7021</v>
      </c>
      <c r="H1457" t="s">
        <v>55</v>
      </c>
      <c r="I1457" s="11" t="s">
        <v>64</v>
      </c>
      <c r="J1457">
        <v>16</v>
      </c>
      <c r="K1457" s="34">
        <v>69.317741394042969</v>
      </c>
      <c r="L1457" s="34">
        <v>162.910400390625</v>
      </c>
      <c r="M1457" s="34">
        <v>165.43452453613281</v>
      </c>
      <c r="N1457" s="35">
        <v>0.67730772495269775</v>
      </c>
      <c r="O1457">
        <v>140</v>
      </c>
      <c r="P1457">
        <v>0</v>
      </c>
    </row>
    <row r="1458" spans="1:16" x14ac:dyDescent="0.35">
      <c r="A1458" s="5" t="s">
        <v>600</v>
      </c>
      <c r="B1458" t="s">
        <v>7016</v>
      </c>
      <c r="C1458" t="s">
        <v>7017</v>
      </c>
      <c r="D1458" t="s">
        <v>7018</v>
      </c>
      <c r="E1458" t="s">
        <v>52</v>
      </c>
      <c r="F1458" s="11" t="s">
        <v>7019</v>
      </c>
      <c r="G1458" s="11" t="s">
        <v>7021</v>
      </c>
      <c r="H1458" t="s">
        <v>55</v>
      </c>
      <c r="I1458" s="11" t="s">
        <v>64</v>
      </c>
      <c r="J1458">
        <v>17</v>
      </c>
      <c r="K1458" s="34">
        <v>68.275848388671875</v>
      </c>
      <c r="L1458" s="34">
        <v>109.67037963867188</v>
      </c>
      <c r="M1458" s="34">
        <v>113.14403533935547</v>
      </c>
      <c r="N1458" s="35">
        <v>0.78853791952133179</v>
      </c>
      <c r="O1458">
        <v>140</v>
      </c>
      <c r="P1458">
        <v>0</v>
      </c>
    </row>
    <row r="1459" spans="1:16" x14ac:dyDescent="0.35">
      <c r="A1459" s="5" t="s">
        <v>601</v>
      </c>
      <c r="B1459" t="s">
        <v>7016</v>
      </c>
      <c r="C1459" t="s">
        <v>7017</v>
      </c>
      <c r="D1459" t="s">
        <v>7018</v>
      </c>
      <c r="E1459" t="s">
        <v>52</v>
      </c>
      <c r="F1459" s="11" t="s">
        <v>7019</v>
      </c>
      <c r="G1459" s="11" t="s">
        <v>7021</v>
      </c>
      <c r="H1459" t="s">
        <v>55</v>
      </c>
      <c r="I1459" s="11" t="s">
        <v>64</v>
      </c>
      <c r="J1459">
        <v>18</v>
      </c>
      <c r="K1459" s="34">
        <v>67.3892822265625</v>
      </c>
      <c r="L1459" s="34">
        <v>66.345634460449219</v>
      </c>
      <c r="M1459" s="34">
        <v>67.998191833496094</v>
      </c>
      <c r="N1459" s="35">
        <v>0.3893914520740509</v>
      </c>
      <c r="O1459">
        <v>140</v>
      </c>
      <c r="P1459">
        <v>0</v>
      </c>
    </row>
    <row r="1460" spans="1:16" x14ac:dyDescent="0.35">
      <c r="A1460" s="5" t="s">
        <v>602</v>
      </c>
      <c r="B1460" t="s">
        <v>7016</v>
      </c>
      <c r="C1460" t="s">
        <v>7017</v>
      </c>
      <c r="D1460" t="s">
        <v>7018</v>
      </c>
      <c r="E1460" t="s">
        <v>52</v>
      </c>
      <c r="F1460" s="11" t="s">
        <v>7019</v>
      </c>
      <c r="G1460" s="11" t="s">
        <v>7021</v>
      </c>
      <c r="H1460" t="s">
        <v>55</v>
      </c>
      <c r="I1460" s="11" t="s">
        <v>64</v>
      </c>
      <c r="J1460">
        <v>19</v>
      </c>
      <c r="K1460" s="34">
        <v>66.19287109375</v>
      </c>
      <c r="L1460" s="34">
        <v>43.859012603759766</v>
      </c>
      <c r="M1460" s="34">
        <v>44.307086944580078</v>
      </c>
      <c r="N1460" s="35">
        <v>0.12415914237499237</v>
      </c>
      <c r="O1460">
        <v>140</v>
      </c>
      <c r="P1460">
        <v>0</v>
      </c>
    </row>
    <row r="1461" spans="1:16" x14ac:dyDescent="0.35">
      <c r="A1461" s="5" t="s">
        <v>603</v>
      </c>
      <c r="B1461" t="s">
        <v>7016</v>
      </c>
      <c r="C1461" t="s">
        <v>7017</v>
      </c>
      <c r="D1461" t="s">
        <v>7018</v>
      </c>
      <c r="E1461" t="s">
        <v>52</v>
      </c>
      <c r="F1461" s="11" t="s">
        <v>7019</v>
      </c>
      <c r="G1461" s="11" t="s">
        <v>7021</v>
      </c>
      <c r="H1461" t="s">
        <v>55</v>
      </c>
      <c r="I1461" s="11" t="s">
        <v>64</v>
      </c>
      <c r="J1461">
        <v>20</v>
      </c>
      <c r="K1461" s="34">
        <v>64.456008911132813</v>
      </c>
      <c r="L1461" s="34">
        <v>40.022861480712891</v>
      </c>
      <c r="M1461" s="34">
        <v>40.152294158935547</v>
      </c>
      <c r="N1461" s="35">
        <v>9.8844036459922791E-2</v>
      </c>
      <c r="O1461">
        <v>140</v>
      </c>
      <c r="P1461">
        <v>0</v>
      </c>
    </row>
    <row r="1462" spans="1:16" x14ac:dyDescent="0.35">
      <c r="A1462" s="5" t="s">
        <v>604</v>
      </c>
      <c r="B1462" t="s">
        <v>7016</v>
      </c>
      <c r="C1462" t="s">
        <v>7017</v>
      </c>
      <c r="D1462" t="s">
        <v>7018</v>
      </c>
      <c r="E1462" t="s">
        <v>52</v>
      </c>
      <c r="F1462" s="11" t="s">
        <v>7019</v>
      </c>
      <c r="G1462" s="11" t="s">
        <v>7021</v>
      </c>
      <c r="H1462" t="s">
        <v>55</v>
      </c>
      <c r="I1462" s="11" t="s">
        <v>64</v>
      </c>
      <c r="J1462">
        <v>21</v>
      </c>
      <c r="K1462" s="34">
        <v>62.602462768554688</v>
      </c>
      <c r="L1462" s="34">
        <v>35.796165466308594</v>
      </c>
      <c r="M1462" s="34">
        <v>35.938468933105469</v>
      </c>
      <c r="N1462" s="35">
        <v>7.8510388731956482E-2</v>
      </c>
      <c r="O1462">
        <v>140</v>
      </c>
      <c r="P1462">
        <v>0</v>
      </c>
    </row>
    <row r="1463" spans="1:16" x14ac:dyDescent="0.35">
      <c r="A1463" s="5" t="s">
        <v>605</v>
      </c>
      <c r="B1463" t="s">
        <v>7016</v>
      </c>
      <c r="C1463" t="s">
        <v>7017</v>
      </c>
      <c r="D1463" t="s">
        <v>7018</v>
      </c>
      <c r="E1463" t="s">
        <v>52</v>
      </c>
      <c r="F1463" s="11" t="s">
        <v>7019</v>
      </c>
      <c r="G1463" s="11" t="s">
        <v>7021</v>
      </c>
      <c r="H1463" t="s">
        <v>55</v>
      </c>
      <c r="I1463" s="11" t="s">
        <v>64</v>
      </c>
      <c r="J1463">
        <v>22</v>
      </c>
      <c r="K1463" s="34">
        <v>61.688404083251953</v>
      </c>
      <c r="L1463" s="34">
        <v>30.383401870727539</v>
      </c>
      <c r="M1463" s="34">
        <v>29.870443344116211</v>
      </c>
      <c r="N1463" s="35">
        <v>0.1219969242811203</v>
      </c>
      <c r="O1463">
        <v>140</v>
      </c>
      <c r="P1463">
        <v>0</v>
      </c>
    </row>
    <row r="1464" spans="1:16" x14ac:dyDescent="0.35">
      <c r="A1464" s="5" t="s">
        <v>606</v>
      </c>
      <c r="B1464" t="s">
        <v>7016</v>
      </c>
      <c r="C1464" t="s">
        <v>7017</v>
      </c>
      <c r="D1464" t="s">
        <v>7018</v>
      </c>
      <c r="E1464" t="s">
        <v>52</v>
      </c>
      <c r="F1464" s="11" t="s">
        <v>7019</v>
      </c>
      <c r="G1464" s="11" t="s">
        <v>7021</v>
      </c>
      <c r="H1464" t="s">
        <v>55</v>
      </c>
      <c r="I1464" s="11" t="s">
        <v>64</v>
      </c>
      <c r="J1464">
        <v>23</v>
      </c>
      <c r="K1464" s="34">
        <v>61.06207275390625</v>
      </c>
      <c r="L1464" s="34">
        <v>26.004892349243164</v>
      </c>
      <c r="M1464" s="34">
        <v>25.658254623413086</v>
      </c>
      <c r="N1464" s="35">
        <v>8.581455796957016E-2</v>
      </c>
      <c r="O1464">
        <v>140</v>
      </c>
      <c r="P1464">
        <v>0</v>
      </c>
    </row>
    <row r="1465" spans="1:16" x14ac:dyDescent="0.35">
      <c r="A1465" s="5" t="s">
        <v>607</v>
      </c>
      <c r="B1465" t="s">
        <v>7016</v>
      </c>
      <c r="C1465" t="s">
        <v>7017</v>
      </c>
      <c r="D1465" t="s">
        <v>7018</v>
      </c>
      <c r="E1465" t="s">
        <v>52</v>
      </c>
      <c r="F1465" s="11" t="s">
        <v>7019</v>
      </c>
      <c r="G1465" s="11" t="s">
        <v>7021</v>
      </c>
      <c r="H1465" t="s">
        <v>55</v>
      </c>
      <c r="I1465" s="11" t="s">
        <v>64</v>
      </c>
      <c r="J1465">
        <v>24</v>
      </c>
      <c r="K1465" s="34">
        <v>60.698398590087891</v>
      </c>
      <c r="L1465" s="34">
        <v>21.832181930541992</v>
      </c>
      <c r="M1465" s="34">
        <v>21.574493408203125</v>
      </c>
      <c r="N1465" s="35">
        <v>6.4563654363155365E-2</v>
      </c>
      <c r="O1465">
        <v>140</v>
      </c>
      <c r="P1465">
        <v>0</v>
      </c>
    </row>
    <row r="1466" spans="1:16" x14ac:dyDescent="0.35">
      <c r="A1466" s="5" t="s">
        <v>608</v>
      </c>
      <c r="B1466" t="s">
        <v>7016</v>
      </c>
      <c r="C1466" t="s">
        <v>7017</v>
      </c>
      <c r="D1466" t="s">
        <v>7018</v>
      </c>
      <c r="E1466" t="s">
        <v>52</v>
      </c>
      <c r="F1466" s="11" t="s">
        <v>7019</v>
      </c>
      <c r="G1466" s="11" t="s">
        <v>7021</v>
      </c>
      <c r="H1466" t="s">
        <v>55</v>
      </c>
      <c r="I1466" s="11" t="s">
        <v>65</v>
      </c>
      <c r="J1466">
        <v>1</v>
      </c>
      <c r="K1466" s="34">
        <v>62.660373687744141</v>
      </c>
      <c r="L1466" s="34">
        <v>21.268966674804688</v>
      </c>
      <c r="M1466" s="34">
        <v>19.517019271850586</v>
      </c>
      <c r="N1466" s="35">
        <v>0.3694455623626709</v>
      </c>
      <c r="O1466">
        <v>139</v>
      </c>
      <c r="P1466">
        <v>0</v>
      </c>
    </row>
    <row r="1467" spans="1:16" x14ac:dyDescent="0.35">
      <c r="A1467" s="5" t="s">
        <v>609</v>
      </c>
      <c r="B1467" t="s">
        <v>7016</v>
      </c>
      <c r="C1467" t="s">
        <v>7017</v>
      </c>
      <c r="D1467" t="s">
        <v>7018</v>
      </c>
      <c r="E1467" t="s">
        <v>52</v>
      </c>
      <c r="F1467" s="11" t="s">
        <v>7019</v>
      </c>
      <c r="G1467" s="11" t="s">
        <v>7021</v>
      </c>
      <c r="H1467" t="s">
        <v>55</v>
      </c>
      <c r="I1467" s="11" t="s">
        <v>65</v>
      </c>
      <c r="J1467">
        <v>2</v>
      </c>
      <c r="K1467" s="34">
        <v>62.419944763183594</v>
      </c>
      <c r="L1467" s="34">
        <v>19.232728958129883</v>
      </c>
      <c r="M1467" s="34">
        <v>17.679843902587891</v>
      </c>
      <c r="N1467" s="35">
        <v>0.32725447416305542</v>
      </c>
      <c r="O1467">
        <v>139</v>
      </c>
      <c r="P1467">
        <v>0</v>
      </c>
    </row>
    <row r="1468" spans="1:16" x14ac:dyDescent="0.35">
      <c r="A1468" s="5" t="s">
        <v>610</v>
      </c>
      <c r="B1468" t="s">
        <v>7016</v>
      </c>
      <c r="C1468" t="s">
        <v>7017</v>
      </c>
      <c r="D1468" t="s">
        <v>7018</v>
      </c>
      <c r="E1468" t="s">
        <v>52</v>
      </c>
      <c r="F1468" s="11" t="s">
        <v>7019</v>
      </c>
      <c r="G1468" s="11" t="s">
        <v>7021</v>
      </c>
      <c r="H1468" t="s">
        <v>55</v>
      </c>
      <c r="I1468" s="11" t="s">
        <v>65</v>
      </c>
      <c r="J1468">
        <v>3</v>
      </c>
      <c r="K1468" s="34">
        <v>62.104900360107422</v>
      </c>
      <c r="L1468" s="34">
        <v>17.475835800170898</v>
      </c>
      <c r="M1468" s="34">
        <v>16.061546325683594</v>
      </c>
      <c r="N1468" s="35">
        <v>0.2973187267780304</v>
      </c>
      <c r="O1468">
        <v>139</v>
      </c>
      <c r="P1468">
        <v>0</v>
      </c>
    </row>
    <row r="1469" spans="1:16" x14ac:dyDescent="0.35">
      <c r="A1469" s="5" t="s">
        <v>611</v>
      </c>
      <c r="B1469" t="s">
        <v>7016</v>
      </c>
      <c r="C1469" t="s">
        <v>7017</v>
      </c>
      <c r="D1469" t="s">
        <v>7018</v>
      </c>
      <c r="E1469" t="s">
        <v>52</v>
      </c>
      <c r="F1469" s="11" t="s">
        <v>7019</v>
      </c>
      <c r="G1469" s="11" t="s">
        <v>7021</v>
      </c>
      <c r="H1469" t="s">
        <v>55</v>
      </c>
      <c r="I1469" s="11" t="s">
        <v>65</v>
      </c>
      <c r="J1469">
        <v>4</v>
      </c>
      <c r="K1469" s="34">
        <v>61.892261505126953</v>
      </c>
      <c r="L1469" s="34">
        <v>15.985169410705566</v>
      </c>
      <c r="M1469" s="34">
        <v>14.653420448303223</v>
      </c>
      <c r="N1469" s="35">
        <v>0.28031525015830994</v>
      </c>
      <c r="O1469">
        <v>139</v>
      </c>
      <c r="P1469">
        <v>0</v>
      </c>
    </row>
    <row r="1470" spans="1:16" x14ac:dyDescent="0.35">
      <c r="A1470" s="5" t="s">
        <v>612</v>
      </c>
      <c r="B1470" t="s">
        <v>7016</v>
      </c>
      <c r="C1470" t="s">
        <v>7017</v>
      </c>
      <c r="D1470" t="s">
        <v>7018</v>
      </c>
      <c r="E1470" t="s">
        <v>52</v>
      </c>
      <c r="F1470" s="11" t="s">
        <v>7019</v>
      </c>
      <c r="G1470" s="11" t="s">
        <v>7021</v>
      </c>
      <c r="H1470" t="s">
        <v>55</v>
      </c>
      <c r="I1470" s="11" t="s">
        <v>65</v>
      </c>
      <c r="J1470">
        <v>5</v>
      </c>
      <c r="K1470" s="34">
        <v>61.665515899658203</v>
      </c>
      <c r="L1470" s="34">
        <v>20.937982559204102</v>
      </c>
      <c r="M1470" s="34">
        <v>19.09373664855957</v>
      </c>
      <c r="N1470" s="35">
        <v>0.38537552952766418</v>
      </c>
      <c r="O1470">
        <v>139</v>
      </c>
      <c r="P1470">
        <v>0</v>
      </c>
    </row>
    <row r="1471" spans="1:16" x14ac:dyDescent="0.35">
      <c r="A1471" s="5" t="s">
        <v>613</v>
      </c>
      <c r="B1471" t="s">
        <v>7016</v>
      </c>
      <c r="C1471" t="s">
        <v>7017</v>
      </c>
      <c r="D1471" t="s">
        <v>7018</v>
      </c>
      <c r="E1471" t="s">
        <v>52</v>
      </c>
      <c r="F1471" s="11" t="s">
        <v>7019</v>
      </c>
      <c r="G1471" s="11" t="s">
        <v>7021</v>
      </c>
      <c r="H1471" t="s">
        <v>55</v>
      </c>
      <c r="I1471" s="11" t="s">
        <v>65</v>
      </c>
      <c r="J1471">
        <v>6</v>
      </c>
      <c r="K1471" s="34">
        <v>61.590541839599609</v>
      </c>
      <c r="L1471" s="34">
        <v>32.583831787109375</v>
      </c>
      <c r="M1471" s="34">
        <v>29.951057434082031</v>
      </c>
      <c r="N1471" s="35">
        <v>0.55068260431289673</v>
      </c>
      <c r="O1471">
        <v>139</v>
      </c>
      <c r="P1471">
        <v>0</v>
      </c>
    </row>
    <row r="1472" spans="1:16" x14ac:dyDescent="0.35">
      <c r="A1472" s="5" t="s">
        <v>614</v>
      </c>
      <c r="B1472" t="s">
        <v>7016</v>
      </c>
      <c r="C1472" t="s">
        <v>7017</v>
      </c>
      <c r="D1472" t="s">
        <v>7018</v>
      </c>
      <c r="E1472" t="s">
        <v>52</v>
      </c>
      <c r="F1472" s="11" t="s">
        <v>7019</v>
      </c>
      <c r="G1472" s="11" t="s">
        <v>7021</v>
      </c>
      <c r="H1472" t="s">
        <v>55</v>
      </c>
      <c r="I1472" s="11" t="s">
        <v>65</v>
      </c>
      <c r="J1472">
        <v>7</v>
      </c>
      <c r="K1472" s="34">
        <v>61.660541534423828</v>
      </c>
      <c r="L1472" s="34">
        <v>64.925994873046875</v>
      </c>
      <c r="M1472" s="34">
        <v>62.719394683837891</v>
      </c>
      <c r="N1472" s="35">
        <v>0.48661547899246216</v>
      </c>
      <c r="O1472">
        <v>139</v>
      </c>
      <c r="P1472">
        <v>0</v>
      </c>
    </row>
    <row r="1473" spans="1:16" x14ac:dyDescent="0.35">
      <c r="A1473" s="5" t="s">
        <v>615</v>
      </c>
      <c r="B1473" t="s">
        <v>7016</v>
      </c>
      <c r="C1473" t="s">
        <v>7017</v>
      </c>
      <c r="D1473" t="s">
        <v>7018</v>
      </c>
      <c r="E1473" t="s">
        <v>52</v>
      </c>
      <c r="F1473" s="11" t="s">
        <v>7019</v>
      </c>
      <c r="G1473" s="11" t="s">
        <v>7021</v>
      </c>
      <c r="H1473" t="s">
        <v>55</v>
      </c>
      <c r="I1473" s="11" t="s">
        <v>65</v>
      </c>
      <c r="J1473">
        <v>8</v>
      </c>
      <c r="K1473" s="34">
        <v>62.360610961914063</v>
      </c>
      <c r="L1473" s="34">
        <v>141.3646240234375</v>
      </c>
      <c r="M1473" s="34">
        <v>138.86518859863281</v>
      </c>
      <c r="N1473" s="35">
        <v>0.61198770999908447</v>
      </c>
      <c r="O1473">
        <v>139</v>
      </c>
      <c r="P1473">
        <v>0</v>
      </c>
    </row>
    <row r="1474" spans="1:16" x14ac:dyDescent="0.35">
      <c r="A1474" s="5" t="s">
        <v>616</v>
      </c>
      <c r="B1474" t="s">
        <v>7016</v>
      </c>
      <c r="C1474" t="s">
        <v>7017</v>
      </c>
      <c r="D1474" t="s">
        <v>7018</v>
      </c>
      <c r="E1474" t="s">
        <v>52</v>
      </c>
      <c r="F1474" s="11" t="s">
        <v>7019</v>
      </c>
      <c r="G1474" s="11" t="s">
        <v>7021</v>
      </c>
      <c r="H1474" t="s">
        <v>55</v>
      </c>
      <c r="I1474" s="11" t="s">
        <v>65</v>
      </c>
      <c r="J1474">
        <v>9</v>
      </c>
      <c r="K1474" s="34">
        <v>63.716598510742188</v>
      </c>
      <c r="L1474" s="34">
        <v>262.17361450195313</v>
      </c>
      <c r="M1474" s="34">
        <v>259.32135009765625</v>
      </c>
      <c r="N1474" s="35">
        <v>0.78691017627716064</v>
      </c>
      <c r="O1474">
        <v>139</v>
      </c>
      <c r="P1474">
        <v>0</v>
      </c>
    </row>
    <row r="1475" spans="1:16" x14ac:dyDescent="0.35">
      <c r="A1475" s="5" t="s">
        <v>617</v>
      </c>
      <c r="B1475" t="s">
        <v>7016</v>
      </c>
      <c r="C1475" t="s">
        <v>7017</v>
      </c>
      <c r="D1475" t="s">
        <v>7018</v>
      </c>
      <c r="E1475" t="s">
        <v>52</v>
      </c>
      <c r="F1475" s="11" t="s">
        <v>7019</v>
      </c>
      <c r="G1475" s="11" t="s">
        <v>7021</v>
      </c>
      <c r="H1475" t="s">
        <v>55</v>
      </c>
      <c r="I1475" s="11" t="s">
        <v>65</v>
      </c>
      <c r="J1475">
        <v>10</v>
      </c>
      <c r="K1475" s="34">
        <v>66.031295776367188</v>
      </c>
      <c r="L1475" s="34">
        <v>349.06341552734375</v>
      </c>
      <c r="M1475" s="34">
        <v>346.13079833984375</v>
      </c>
      <c r="N1475" s="35">
        <v>0.86242783069610596</v>
      </c>
      <c r="O1475">
        <v>139</v>
      </c>
      <c r="P1475">
        <v>0</v>
      </c>
    </row>
    <row r="1476" spans="1:16" x14ac:dyDescent="0.35">
      <c r="A1476" s="5" t="s">
        <v>618</v>
      </c>
      <c r="B1476" t="s">
        <v>7016</v>
      </c>
      <c r="C1476" t="s">
        <v>7017</v>
      </c>
      <c r="D1476" t="s">
        <v>7018</v>
      </c>
      <c r="E1476" t="s">
        <v>52</v>
      </c>
      <c r="F1476" s="11" t="s">
        <v>7019</v>
      </c>
      <c r="G1476" s="11" t="s">
        <v>7021</v>
      </c>
      <c r="H1476" t="s">
        <v>55</v>
      </c>
      <c r="I1476" s="11" t="s">
        <v>65</v>
      </c>
      <c r="J1476">
        <v>11</v>
      </c>
      <c r="K1476" s="34">
        <v>68.420814514160156</v>
      </c>
      <c r="L1476" s="34">
        <v>346.729248046875</v>
      </c>
      <c r="M1476" s="34">
        <v>343.17315673828125</v>
      </c>
      <c r="N1476" s="35">
        <v>0.92086797952651978</v>
      </c>
      <c r="O1476">
        <v>139</v>
      </c>
      <c r="P1476">
        <v>0</v>
      </c>
    </row>
    <row r="1477" spans="1:16" x14ac:dyDescent="0.35">
      <c r="A1477" s="5" t="s">
        <v>619</v>
      </c>
      <c r="B1477" t="s">
        <v>7016</v>
      </c>
      <c r="C1477" t="s">
        <v>7017</v>
      </c>
      <c r="D1477" t="s">
        <v>7018</v>
      </c>
      <c r="E1477" t="s">
        <v>52</v>
      </c>
      <c r="F1477" s="11" t="s">
        <v>7019</v>
      </c>
      <c r="G1477" s="11" t="s">
        <v>7021</v>
      </c>
      <c r="H1477" t="s">
        <v>55</v>
      </c>
      <c r="I1477" s="11" t="s">
        <v>65</v>
      </c>
      <c r="J1477">
        <v>12</v>
      </c>
      <c r="K1477" s="34">
        <v>70.028465270996094</v>
      </c>
      <c r="L1477" s="34">
        <v>301.94265747070313</v>
      </c>
      <c r="M1477" s="34">
        <v>298.974365234375</v>
      </c>
      <c r="N1477" s="35">
        <v>0.79521298408508301</v>
      </c>
      <c r="O1477">
        <v>139</v>
      </c>
      <c r="P1477">
        <v>0</v>
      </c>
    </row>
    <row r="1478" spans="1:16" x14ac:dyDescent="0.35">
      <c r="A1478" s="5" t="s">
        <v>620</v>
      </c>
      <c r="B1478" t="s">
        <v>7016</v>
      </c>
      <c r="C1478" t="s">
        <v>7017</v>
      </c>
      <c r="D1478" t="s">
        <v>7018</v>
      </c>
      <c r="E1478" t="s">
        <v>52</v>
      </c>
      <c r="F1478" s="11" t="s">
        <v>7019</v>
      </c>
      <c r="G1478" s="11" t="s">
        <v>7021</v>
      </c>
      <c r="H1478" t="s">
        <v>55</v>
      </c>
      <c r="I1478" s="11" t="s">
        <v>65</v>
      </c>
      <c r="J1478">
        <v>13</v>
      </c>
      <c r="K1478" s="34">
        <v>71.296943664550781</v>
      </c>
      <c r="L1478" s="34">
        <v>251.16506958007813</v>
      </c>
      <c r="M1478" s="34">
        <v>248.5604248046875</v>
      </c>
      <c r="N1478" s="35">
        <v>0.70201712846755981</v>
      </c>
      <c r="O1478">
        <v>139</v>
      </c>
      <c r="P1478">
        <v>0</v>
      </c>
    </row>
    <row r="1479" spans="1:16" x14ac:dyDescent="0.35">
      <c r="A1479" s="5" t="s">
        <v>621</v>
      </c>
      <c r="B1479" t="s">
        <v>7016</v>
      </c>
      <c r="C1479" t="s">
        <v>7017</v>
      </c>
      <c r="D1479" t="s">
        <v>7018</v>
      </c>
      <c r="E1479" t="s">
        <v>52</v>
      </c>
      <c r="F1479" s="11" t="s">
        <v>7019</v>
      </c>
      <c r="G1479" s="11" t="s">
        <v>7021</v>
      </c>
      <c r="H1479" t="s">
        <v>55</v>
      </c>
      <c r="I1479" s="11" t="s">
        <v>65</v>
      </c>
      <c r="J1479">
        <v>14</v>
      </c>
      <c r="K1479" s="34">
        <v>72.150558471679688</v>
      </c>
      <c r="L1479" s="34">
        <v>228.46400451660156</v>
      </c>
      <c r="M1479" s="34">
        <v>226.15168762207031</v>
      </c>
      <c r="N1479" s="35">
        <v>0.63502109050750732</v>
      </c>
      <c r="O1479">
        <v>139</v>
      </c>
      <c r="P1479">
        <v>0</v>
      </c>
    </row>
    <row r="1480" spans="1:16" x14ac:dyDescent="0.35">
      <c r="A1480" s="5" t="s">
        <v>622</v>
      </c>
      <c r="B1480" t="s">
        <v>7016</v>
      </c>
      <c r="C1480" t="s">
        <v>7017</v>
      </c>
      <c r="D1480" t="s">
        <v>7018</v>
      </c>
      <c r="E1480" t="s">
        <v>52</v>
      </c>
      <c r="F1480" s="11" t="s">
        <v>7019</v>
      </c>
      <c r="G1480" s="11" t="s">
        <v>7021</v>
      </c>
      <c r="H1480" t="s">
        <v>55</v>
      </c>
      <c r="I1480" s="11" t="s">
        <v>65</v>
      </c>
      <c r="J1480">
        <v>15</v>
      </c>
      <c r="K1480" s="34">
        <v>72.453620910644531</v>
      </c>
      <c r="L1480" s="34">
        <v>200.79069519042969</v>
      </c>
      <c r="M1480" s="34">
        <v>199.71525573730469</v>
      </c>
      <c r="N1480" s="35">
        <v>0.39877188205718994</v>
      </c>
      <c r="O1480">
        <v>139</v>
      </c>
      <c r="P1480">
        <v>0</v>
      </c>
    </row>
    <row r="1481" spans="1:16" x14ac:dyDescent="0.35">
      <c r="A1481" s="5" t="s">
        <v>623</v>
      </c>
      <c r="B1481" t="s">
        <v>7016</v>
      </c>
      <c r="C1481" t="s">
        <v>7017</v>
      </c>
      <c r="D1481" t="s">
        <v>7018</v>
      </c>
      <c r="E1481" t="s">
        <v>52</v>
      </c>
      <c r="F1481" s="11" t="s">
        <v>7019</v>
      </c>
      <c r="G1481" s="11" t="s">
        <v>7021</v>
      </c>
      <c r="H1481" t="s">
        <v>55</v>
      </c>
      <c r="I1481" s="11" t="s">
        <v>65</v>
      </c>
      <c r="J1481">
        <v>16</v>
      </c>
      <c r="K1481" s="34">
        <v>71.978584289550781</v>
      </c>
      <c r="L1481" s="34">
        <v>158.54376220703125</v>
      </c>
      <c r="M1481" s="34">
        <v>157.43852233886719</v>
      </c>
      <c r="N1481" s="35">
        <v>0.37782564759254456</v>
      </c>
      <c r="O1481">
        <v>139</v>
      </c>
      <c r="P1481">
        <v>0</v>
      </c>
    </row>
    <row r="1482" spans="1:16" x14ac:dyDescent="0.35">
      <c r="A1482" s="5" t="s">
        <v>624</v>
      </c>
      <c r="B1482" t="s">
        <v>7016</v>
      </c>
      <c r="C1482" t="s">
        <v>7017</v>
      </c>
      <c r="D1482" t="s">
        <v>7018</v>
      </c>
      <c r="E1482" t="s">
        <v>52</v>
      </c>
      <c r="F1482" s="11" t="s">
        <v>7019</v>
      </c>
      <c r="G1482" s="11" t="s">
        <v>7021</v>
      </c>
      <c r="H1482" t="s">
        <v>55</v>
      </c>
      <c r="I1482" s="11" t="s">
        <v>65</v>
      </c>
      <c r="J1482">
        <v>17</v>
      </c>
      <c r="K1482" s="34">
        <v>71.275108337402344</v>
      </c>
      <c r="L1482" s="34">
        <v>102.90892028808594</v>
      </c>
      <c r="M1482" s="34">
        <v>107.92100524902344</v>
      </c>
      <c r="N1482" s="35">
        <v>1.0900332927703857</v>
      </c>
      <c r="O1482">
        <v>139</v>
      </c>
      <c r="P1482">
        <v>0</v>
      </c>
    </row>
    <row r="1483" spans="1:16" x14ac:dyDescent="0.35">
      <c r="A1483" s="5" t="s">
        <v>625</v>
      </c>
      <c r="B1483" t="s">
        <v>7016</v>
      </c>
      <c r="C1483" t="s">
        <v>7017</v>
      </c>
      <c r="D1483" t="s">
        <v>7018</v>
      </c>
      <c r="E1483" t="s">
        <v>52</v>
      </c>
      <c r="F1483" s="11" t="s">
        <v>7019</v>
      </c>
      <c r="G1483" s="11" t="s">
        <v>7021</v>
      </c>
      <c r="H1483" t="s">
        <v>55</v>
      </c>
      <c r="I1483" s="11" t="s">
        <v>65</v>
      </c>
      <c r="J1483">
        <v>18</v>
      </c>
      <c r="K1483" s="34">
        <v>70.246452331542969</v>
      </c>
      <c r="L1483" s="34">
        <v>62.695529937744141</v>
      </c>
      <c r="M1483" s="34">
        <v>65.473709106445313</v>
      </c>
      <c r="N1483" s="35">
        <v>0.59256249666213989</v>
      </c>
      <c r="O1483">
        <v>139</v>
      </c>
      <c r="P1483">
        <v>0</v>
      </c>
    </row>
    <row r="1484" spans="1:16" x14ac:dyDescent="0.35">
      <c r="A1484" s="5" t="s">
        <v>626</v>
      </c>
      <c r="B1484" t="s">
        <v>7016</v>
      </c>
      <c r="C1484" t="s">
        <v>7017</v>
      </c>
      <c r="D1484" t="s">
        <v>7018</v>
      </c>
      <c r="E1484" t="s">
        <v>52</v>
      </c>
      <c r="F1484" s="11" t="s">
        <v>7019</v>
      </c>
      <c r="G1484" s="11" t="s">
        <v>7021</v>
      </c>
      <c r="H1484" t="s">
        <v>55</v>
      </c>
      <c r="I1484" s="11" t="s">
        <v>65</v>
      </c>
      <c r="J1484">
        <v>19</v>
      </c>
      <c r="K1484" s="34">
        <v>68.724662780761719</v>
      </c>
      <c r="L1484" s="34">
        <v>41.57342529296875</v>
      </c>
      <c r="M1484" s="34">
        <v>43.224609375</v>
      </c>
      <c r="N1484" s="35">
        <v>0.34471309185028076</v>
      </c>
      <c r="O1484">
        <v>139</v>
      </c>
      <c r="P1484">
        <v>0</v>
      </c>
    </row>
    <row r="1485" spans="1:16" x14ac:dyDescent="0.35">
      <c r="A1485" s="5" t="s">
        <v>627</v>
      </c>
      <c r="B1485" t="s">
        <v>7016</v>
      </c>
      <c r="C1485" t="s">
        <v>7017</v>
      </c>
      <c r="D1485" t="s">
        <v>7018</v>
      </c>
      <c r="E1485" t="s">
        <v>52</v>
      </c>
      <c r="F1485" s="11" t="s">
        <v>7019</v>
      </c>
      <c r="G1485" s="11" t="s">
        <v>7021</v>
      </c>
      <c r="H1485" t="s">
        <v>55</v>
      </c>
      <c r="I1485" s="11" t="s">
        <v>65</v>
      </c>
      <c r="J1485">
        <v>20</v>
      </c>
      <c r="K1485" s="34">
        <v>66.715705871582031</v>
      </c>
      <c r="L1485" s="34">
        <v>37.769168853759766</v>
      </c>
      <c r="M1485" s="34">
        <v>39.170249938964844</v>
      </c>
      <c r="N1485" s="35">
        <v>0.29129058122634888</v>
      </c>
      <c r="O1485">
        <v>139</v>
      </c>
      <c r="P1485">
        <v>0</v>
      </c>
    </row>
    <row r="1486" spans="1:16" x14ac:dyDescent="0.35">
      <c r="A1486" s="5" t="s">
        <v>628</v>
      </c>
      <c r="B1486" t="s">
        <v>7016</v>
      </c>
      <c r="C1486" t="s">
        <v>7017</v>
      </c>
      <c r="D1486" t="s">
        <v>7018</v>
      </c>
      <c r="E1486" t="s">
        <v>52</v>
      </c>
      <c r="F1486" s="11" t="s">
        <v>7019</v>
      </c>
      <c r="G1486" s="11" t="s">
        <v>7021</v>
      </c>
      <c r="H1486" t="s">
        <v>55</v>
      </c>
      <c r="I1486" s="11" t="s">
        <v>65</v>
      </c>
      <c r="J1486">
        <v>21</v>
      </c>
      <c r="K1486" s="34">
        <v>64.852485656738281</v>
      </c>
      <c r="L1486" s="34">
        <v>33.850509643554688</v>
      </c>
      <c r="M1486" s="34">
        <v>35.098854064941406</v>
      </c>
      <c r="N1486" s="35">
        <v>0.25961479544639587</v>
      </c>
      <c r="O1486">
        <v>139</v>
      </c>
      <c r="P1486">
        <v>0</v>
      </c>
    </row>
    <row r="1487" spans="1:16" x14ac:dyDescent="0.35">
      <c r="A1487" s="5" t="s">
        <v>629</v>
      </c>
      <c r="B1487" t="s">
        <v>7016</v>
      </c>
      <c r="C1487" t="s">
        <v>7017</v>
      </c>
      <c r="D1487" t="s">
        <v>7018</v>
      </c>
      <c r="E1487" t="s">
        <v>52</v>
      </c>
      <c r="F1487" s="11" t="s">
        <v>7019</v>
      </c>
      <c r="G1487" s="11" t="s">
        <v>7021</v>
      </c>
      <c r="H1487" t="s">
        <v>55</v>
      </c>
      <c r="I1487" s="11" t="s">
        <v>65</v>
      </c>
      <c r="J1487">
        <v>22</v>
      </c>
      <c r="K1487" s="34">
        <v>63.790252685546875</v>
      </c>
      <c r="L1487" s="34">
        <v>30.437028884887695</v>
      </c>
      <c r="M1487" s="34">
        <v>29.316755294799805</v>
      </c>
      <c r="N1487" s="35">
        <v>0.23685579001903534</v>
      </c>
      <c r="O1487">
        <v>139</v>
      </c>
      <c r="P1487">
        <v>0</v>
      </c>
    </row>
    <row r="1488" spans="1:16" x14ac:dyDescent="0.35">
      <c r="A1488" s="5" t="s">
        <v>630</v>
      </c>
      <c r="B1488" t="s">
        <v>7016</v>
      </c>
      <c r="C1488" t="s">
        <v>7017</v>
      </c>
      <c r="D1488" t="s">
        <v>7018</v>
      </c>
      <c r="E1488" t="s">
        <v>52</v>
      </c>
      <c r="F1488" s="11" t="s">
        <v>7019</v>
      </c>
      <c r="G1488" s="11" t="s">
        <v>7021</v>
      </c>
      <c r="H1488" t="s">
        <v>55</v>
      </c>
      <c r="I1488" s="11" t="s">
        <v>65</v>
      </c>
      <c r="J1488">
        <v>23</v>
      </c>
      <c r="K1488" s="34">
        <v>63.225841522216797</v>
      </c>
      <c r="L1488" s="34">
        <v>26.212442398071289</v>
      </c>
      <c r="M1488" s="34">
        <v>25.37794303894043</v>
      </c>
      <c r="N1488" s="35">
        <v>0.1743009090423584</v>
      </c>
      <c r="O1488">
        <v>139</v>
      </c>
      <c r="P1488">
        <v>0</v>
      </c>
    </row>
    <row r="1489" spans="1:16" x14ac:dyDescent="0.35">
      <c r="A1489" s="5" t="s">
        <v>631</v>
      </c>
      <c r="B1489" t="s">
        <v>7016</v>
      </c>
      <c r="C1489" t="s">
        <v>7017</v>
      </c>
      <c r="D1489" t="s">
        <v>7018</v>
      </c>
      <c r="E1489" t="s">
        <v>52</v>
      </c>
      <c r="F1489" s="11" t="s">
        <v>7019</v>
      </c>
      <c r="G1489" s="11" t="s">
        <v>7021</v>
      </c>
      <c r="H1489" t="s">
        <v>55</v>
      </c>
      <c r="I1489" s="11" t="s">
        <v>65</v>
      </c>
      <c r="J1489">
        <v>24</v>
      </c>
      <c r="K1489" s="34">
        <v>62.901145935058594</v>
      </c>
      <c r="L1489" s="34">
        <v>22.104957580566406</v>
      </c>
      <c r="M1489" s="34">
        <v>21.451446533203125</v>
      </c>
      <c r="N1489" s="35">
        <v>0.13610760867595673</v>
      </c>
      <c r="O1489">
        <v>139</v>
      </c>
      <c r="P1489">
        <v>0</v>
      </c>
    </row>
    <row r="1490" spans="1:16" x14ac:dyDescent="0.35">
      <c r="A1490" s="5" t="s">
        <v>632</v>
      </c>
      <c r="B1490" t="s">
        <v>7016</v>
      </c>
      <c r="C1490" t="s">
        <v>7017</v>
      </c>
      <c r="D1490" t="s">
        <v>7018</v>
      </c>
      <c r="E1490" t="s">
        <v>52</v>
      </c>
      <c r="F1490" s="11" t="s">
        <v>7019</v>
      </c>
      <c r="G1490" s="11" t="s">
        <v>7021</v>
      </c>
      <c r="H1490" t="s">
        <v>55</v>
      </c>
      <c r="I1490" s="11" t="s">
        <v>66</v>
      </c>
      <c r="J1490">
        <v>1</v>
      </c>
      <c r="K1490" s="34">
        <v>64.625389099121094</v>
      </c>
      <c r="L1490" s="34">
        <v>20.278240203857422</v>
      </c>
      <c r="M1490" s="34">
        <v>18.581029891967773</v>
      </c>
      <c r="N1490" s="35">
        <v>0.33829700946807861</v>
      </c>
      <c r="O1490">
        <v>139</v>
      </c>
      <c r="P1490">
        <v>0</v>
      </c>
    </row>
    <row r="1491" spans="1:16" x14ac:dyDescent="0.35">
      <c r="A1491" s="5" t="s">
        <v>633</v>
      </c>
      <c r="B1491" t="s">
        <v>7016</v>
      </c>
      <c r="C1491" t="s">
        <v>7017</v>
      </c>
      <c r="D1491" t="s">
        <v>7018</v>
      </c>
      <c r="E1491" t="s">
        <v>52</v>
      </c>
      <c r="F1491" s="11" t="s">
        <v>7019</v>
      </c>
      <c r="G1491" s="11" t="s">
        <v>7021</v>
      </c>
      <c r="H1491" t="s">
        <v>55</v>
      </c>
      <c r="I1491" s="11" t="s">
        <v>66</v>
      </c>
      <c r="J1491">
        <v>2</v>
      </c>
      <c r="K1491" s="34">
        <v>64.461517333984375</v>
      </c>
      <c r="L1491" s="34">
        <v>18.343877792358398</v>
      </c>
      <c r="M1491" s="34">
        <v>16.843696594238281</v>
      </c>
      <c r="N1491" s="35">
        <v>0.29891616106033325</v>
      </c>
      <c r="O1491">
        <v>139</v>
      </c>
      <c r="P1491">
        <v>0</v>
      </c>
    </row>
    <row r="1492" spans="1:16" x14ac:dyDescent="0.35">
      <c r="A1492" s="5" t="s">
        <v>634</v>
      </c>
      <c r="B1492" t="s">
        <v>7016</v>
      </c>
      <c r="C1492" t="s">
        <v>7017</v>
      </c>
      <c r="D1492" t="s">
        <v>7018</v>
      </c>
      <c r="E1492" t="s">
        <v>52</v>
      </c>
      <c r="F1492" s="11" t="s">
        <v>7019</v>
      </c>
      <c r="G1492" s="11" t="s">
        <v>7021</v>
      </c>
      <c r="H1492" t="s">
        <v>55</v>
      </c>
      <c r="I1492" s="11" t="s">
        <v>66</v>
      </c>
      <c r="J1492">
        <v>3</v>
      </c>
      <c r="K1492" s="34">
        <v>64.362152099609375</v>
      </c>
      <c r="L1492" s="34">
        <v>16.626178741455078</v>
      </c>
      <c r="M1492" s="34">
        <v>15.252176284790039</v>
      </c>
      <c r="N1492" s="35">
        <v>0.27339300513267517</v>
      </c>
      <c r="O1492">
        <v>139</v>
      </c>
      <c r="P1492">
        <v>0</v>
      </c>
    </row>
    <row r="1493" spans="1:16" x14ac:dyDescent="0.35">
      <c r="A1493" s="5" t="s">
        <v>635</v>
      </c>
      <c r="B1493" t="s">
        <v>7016</v>
      </c>
      <c r="C1493" t="s">
        <v>7017</v>
      </c>
      <c r="D1493" t="s">
        <v>7018</v>
      </c>
      <c r="E1493" t="s">
        <v>52</v>
      </c>
      <c r="F1493" s="11" t="s">
        <v>7019</v>
      </c>
      <c r="G1493" s="11" t="s">
        <v>7021</v>
      </c>
      <c r="H1493" t="s">
        <v>55</v>
      </c>
      <c r="I1493" s="11" t="s">
        <v>66</v>
      </c>
      <c r="J1493">
        <v>4</v>
      </c>
      <c r="K1493" s="34">
        <v>64.168212890625</v>
      </c>
      <c r="L1493" s="34">
        <v>15.181760787963867</v>
      </c>
      <c r="M1493" s="34">
        <v>13.886165618896484</v>
      </c>
      <c r="N1493" s="35">
        <v>0.25822880864143372</v>
      </c>
      <c r="O1493">
        <v>139</v>
      </c>
      <c r="P1493">
        <v>0</v>
      </c>
    </row>
    <row r="1494" spans="1:16" x14ac:dyDescent="0.35">
      <c r="A1494" s="5" t="s">
        <v>636</v>
      </c>
      <c r="B1494" t="s">
        <v>7016</v>
      </c>
      <c r="C1494" t="s">
        <v>7017</v>
      </c>
      <c r="D1494" t="s">
        <v>7018</v>
      </c>
      <c r="E1494" t="s">
        <v>52</v>
      </c>
      <c r="F1494" s="11" t="s">
        <v>7019</v>
      </c>
      <c r="G1494" s="11" t="s">
        <v>7021</v>
      </c>
      <c r="H1494" t="s">
        <v>55</v>
      </c>
      <c r="I1494" s="11" t="s">
        <v>66</v>
      </c>
      <c r="J1494">
        <v>5</v>
      </c>
      <c r="K1494" s="34">
        <v>63.937358856201172</v>
      </c>
      <c r="L1494" s="34">
        <v>20.188333511352539</v>
      </c>
      <c r="M1494" s="34">
        <v>18.386930465698242</v>
      </c>
      <c r="N1494" s="35">
        <v>0.36222535371780396</v>
      </c>
      <c r="O1494">
        <v>139</v>
      </c>
      <c r="P1494">
        <v>0</v>
      </c>
    </row>
    <row r="1495" spans="1:16" x14ac:dyDescent="0.35">
      <c r="A1495" s="5" t="s">
        <v>637</v>
      </c>
      <c r="B1495" t="s">
        <v>7016</v>
      </c>
      <c r="C1495" t="s">
        <v>7017</v>
      </c>
      <c r="D1495" t="s">
        <v>7018</v>
      </c>
      <c r="E1495" t="s">
        <v>52</v>
      </c>
      <c r="F1495" s="11" t="s">
        <v>7019</v>
      </c>
      <c r="G1495" s="11" t="s">
        <v>7021</v>
      </c>
      <c r="H1495" t="s">
        <v>55</v>
      </c>
      <c r="I1495" s="11" t="s">
        <v>66</v>
      </c>
      <c r="J1495">
        <v>6</v>
      </c>
      <c r="K1495" s="34">
        <v>63.948486328125</v>
      </c>
      <c r="L1495" s="34">
        <v>32.177089691162109</v>
      </c>
      <c r="M1495" s="34">
        <v>29.549167633056641</v>
      </c>
      <c r="N1495" s="35">
        <v>0.53808301687240601</v>
      </c>
      <c r="O1495">
        <v>139</v>
      </c>
      <c r="P1495">
        <v>0</v>
      </c>
    </row>
    <row r="1496" spans="1:16" x14ac:dyDescent="0.35">
      <c r="A1496" s="5" t="s">
        <v>638</v>
      </c>
      <c r="B1496" t="s">
        <v>7016</v>
      </c>
      <c r="C1496" t="s">
        <v>7017</v>
      </c>
      <c r="D1496" t="s">
        <v>7018</v>
      </c>
      <c r="E1496" t="s">
        <v>52</v>
      </c>
      <c r="F1496" s="11" t="s">
        <v>7019</v>
      </c>
      <c r="G1496" s="11" t="s">
        <v>7021</v>
      </c>
      <c r="H1496" t="s">
        <v>55</v>
      </c>
      <c r="I1496" s="11" t="s">
        <v>66</v>
      </c>
      <c r="J1496">
        <v>7</v>
      </c>
      <c r="K1496" s="34">
        <v>63.926349639892578</v>
      </c>
      <c r="L1496" s="34">
        <v>65.404350280761719</v>
      </c>
      <c r="M1496" s="34">
        <v>63.003829956054688</v>
      </c>
      <c r="N1496" s="35">
        <v>0.48017027974128723</v>
      </c>
      <c r="O1496">
        <v>139</v>
      </c>
      <c r="P1496">
        <v>0</v>
      </c>
    </row>
    <row r="1497" spans="1:16" x14ac:dyDescent="0.35">
      <c r="A1497" s="5" t="s">
        <v>639</v>
      </c>
      <c r="B1497" t="s">
        <v>7016</v>
      </c>
      <c r="C1497" t="s">
        <v>7017</v>
      </c>
      <c r="D1497" t="s">
        <v>7018</v>
      </c>
      <c r="E1497" t="s">
        <v>52</v>
      </c>
      <c r="F1497" s="11" t="s">
        <v>7019</v>
      </c>
      <c r="G1497" s="11" t="s">
        <v>7021</v>
      </c>
      <c r="H1497" t="s">
        <v>55</v>
      </c>
      <c r="I1497" s="11" t="s">
        <v>66</v>
      </c>
      <c r="J1497">
        <v>8</v>
      </c>
      <c r="K1497" s="34">
        <v>64.7037353515625</v>
      </c>
      <c r="L1497" s="34">
        <v>145.00540161132813</v>
      </c>
      <c r="M1497" s="34">
        <v>141.43818664550781</v>
      </c>
      <c r="N1497" s="35">
        <v>0.72859567403793335</v>
      </c>
      <c r="O1497">
        <v>139</v>
      </c>
      <c r="P1497">
        <v>0</v>
      </c>
    </row>
    <row r="1498" spans="1:16" x14ac:dyDescent="0.35">
      <c r="A1498" s="5" t="s">
        <v>640</v>
      </c>
      <c r="B1498" t="s">
        <v>7016</v>
      </c>
      <c r="C1498" t="s">
        <v>7017</v>
      </c>
      <c r="D1498" t="s">
        <v>7018</v>
      </c>
      <c r="E1498" t="s">
        <v>52</v>
      </c>
      <c r="F1498" s="11" t="s">
        <v>7019</v>
      </c>
      <c r="G1498" s="11" t="s">
        <v>7021</v>
      </c>
      <c r="H1498" t="s">
        <v>55</v>
      </c>
      <c r="I1498" s="11" t="s">
        <v>66</v>
      </c>
      <c r="J1498">
        <v>9</v>
      </c>
      <c r="K1498" s="34">
        <v>65.794952392578125</v>
      </c>
      <c r="L1498" s="34">
        <v>271.82351684570313</v>
      </c>
      <c r="M1498" s="34">
        <v>266.42950439453125</v>
      </c>
      <c r="N1498" s="35">
        <v>1.1534684896469116</v>
      </c>
      <c r="O1498">
        <v>139</v>
      </c>
      <c r="P1498">
        <v>0</v>
      </c>
    </row>
    <row r="1499" spans="1:16" x14ac:dyDescent="0.35">
      <c r="A1499" s="5" t="s">
        <v>641</v>
      </c>
      <c r="B1499" t="s">
        <v>7016</v>
      </c>
      <c r="C1499" t="s">
        <v>7017</v>
      </c>
      <c r="D1499" t="s">
        <v>7018</v>
      </c>
      <c r="E1499" t="s">
        <v>52</v>
      </c>
      <c r="F1499" s="11" t="s">
        <v>7019</v>
      </c>
      <c r="G1499" s="11" t="s">
        <v>7021</v>
      </c>
      <c r="H1499" t="s">
        <v>55</v>
      </c>
      <c r="I1499" s="11" t="s">
        <v>66</v>
      </c>
      <c r="J1499">
        <v>10</v>
      </c>
      <c r="K1499" s="34">
        <v>68.263099670410156</v>
      </c>
      <c r="L1499" s="34">
        <v>362.652099609375</v>
      </c>
      <c r="M1499" s="34">
        <v>355.91513061523438</v>
      </c>
      <c r="N1499" s="35">
        <v>1.4448986053466797</v>
      </c>
      <c r="O1499">
        <v>139</v>
      </c>
      <c r="P1499">
        <v>0</v>
      </c>
    </row>
    <row r="1500" spans="1:16" x14ac:dyDescent="0.35">
      <c r="A1500" s="5" t="s">
        <v>642</v>
      </c>
      <c r="B1500" t="s">
        <v>7016</v>
      </c>
      <c r="C1500" t="s">
        <v>7017</v>
      </c>
      <c r="D1500" t="s">
        <v>7018</v>
      </c>
      <c r="E1500" t="s">
        <v>52</v>
      </c>
      <c r="F1500" s="11" t="s">
        <v>7019</v>
      </c>
      <c r="G1500" s="11" t="s">
        <v>7021</v>
      </c>
      <c r="H1500" t="s">
        <v>55</v>
      </c>
      <c r="I1500" s="11" t="s">
        <v>66</v>
      </c>
      <c r="J1500">
        <v>11</v>
      </c>
      <c r="K1500" s="34">
        <v>70.751739501953125</v>
      </c>
      <c r="L1500" s="34">
        <v>359.91510009765625</v>
      </c>
      <c r="M1500" s="34">
        <v>353.09176635742188</v>
      </c>
      <c r="N1500" s="35">
        <v>1.4683496952056885</v>
      </c>
      <c r="O1500">
        <v>139</v>
      </c>
      <c r="P1500">
        <v>0</v>
      </c>
    </row>
    <row r="1501" spans="1:16" x14ac:dyDescent="0.35">
      <c r="A1501" s="5" t="s">
        <v>643</v>
      </c>
      <c r="B1501" t="s">
        <v>7016</v>
      </c>
      <c r="C1501" t="s">
        <v>7017</v>
      </c>
      <c r="D1501" t="s">
        <v>7018</v>
      </c>
      <c r="E1501" t="s">
        <v>52</v>
      </c>
      <c r="F1501" s="11" t="s">
        <v>7019</v>
      </c>
      <c r="G1501" s="11" t="s">
        <v>7021</v>
      </c>
      <c r="H1501" t="s">
        <v>55</v>
      </c>
      <c r="I1501" s="11" t="s">
        <v>66</v>
      </c>
      <c r="J1501">
        <v>12</v>
      </c>
      <c r="K1501" s="34">
        <v>72.55426025390625</v>
      </c>
      <c r="L1501" s="34">
        <v>313.4879150390625</v>
      </c>
      <c r="M1501" s="34">
        <v>307.64999389648438</v>
      </c>
      <c r="N1501" s="35">
        <v>1.2483185529708862</v>
      </c>
      <c r="O1501">
        <v>139</v>
      </c>
      <c r="P1501">
        <v>0</v>
      </c>
    </row>
    <row r="1502" spans="1:16" x14ac:dyDescent="0.35">
      <c r="A1502" s="5" t="s">
        <v>644</v>
      </c>
      <c r="B1502" t="s">
        <v>7016</v>
      </c>
      <c r="C1502" t="s">
        <v>7017</v>
      </c>
      <c r="D1502" t="s">
        <v>7018</v>
      </c>
      <c r="E1502" t="s">
        <v>52</v>
      </c>
      <c r="F1502" s="11" t="s">
        <v>7019</v>
      </c>
      <c r="G1502" s="11" t="s">
        <v>7021</v>
      </c>
      <c r="H1502" t="s">
        <v>55</v>
      </c>
      <c r="I1502" s="11" t="s">
        <v>66</v>
      </c>
      <c r="J1502">
        <v>13</v>
      </c>
      <c r="K1502" s="34">
        <v>73.983085632324219</v>
      </c>
      <c r="L1502" s="34">
        <v>259.98504638671875</v>
      </c>
      <c r="M1502" s="34">
        <v>255.09344482421875</v>
      </c>
      <c r="N1502" s="35">
        <v>1.0310312509536743</v>
      </c>
      <c r="O1502">
        <v>139</v>
      </c>
      <c r="P1502">
        <v>0</v>
      </c>
    </row>
    <row r="1503" spans="1:16" x14ac:dyDescent="0.35">
      <c r="A1503" s="5" t="s">
        <v>645</v>
      </c>
      <c r="B1503" t="s">
        <v>7016</v>
      </c>
      <c r="C1503" t="s">
        <v>7017</v>
      </c>
      <c r="D1503" t="s">
        <v>7018</v>
      </c>
      <c r="E1503" t="s">
        <v>52</v>
      </c>
      <c r="F1503" s="11" t="s">
        <v>7019</v>
      </c>
      <c r="G1503" s="11" t="s">
        <v>7021</v>
      </c>
      <c r="H1503" t="s">
        <v>55</v>
      </c>
      <c r="I1503" s="11" t="s">
        <v>66</v>
      </c>
      <c r="J1503">
        <v>14</v>
      </c>
      <c r="K1503" s="34">
        <v>74.578628540039063</v>
      </c>
      <c r="L1503" s="34">
        <v>236.63348388671875</v>
      </c>
      <c r="M1503" s="34">
        <v>232.11605834960938</v>
      </c>
      <c r="N1503" s="35">
        <v>0.95462805032730103</v>
      </c>
      <c r="O1503">
        <v>139</v>
      </c>
      <c r="P1503">
        <v>0</v>
      </c>
    </row>
    <row r="1504" spans="1:16" x14ac:dyDescent="0.35">
      <c r="A1504" s="5" t="s">
        <v>646</v>
      </c>
      <c r="B1504" t="s">
        <v>7016</v>
      </c>
      <c r="C1504" t="s">
        <v>7017</v>
      </c>
      <c r="D1504" t="s">
        <v>7018</v>
      </c>
      <c r="E1504" t="s">
        <v>52</v>
      </c>
      <c r="F1504" s="11" t="s">
        <v>7019</v>
      </c>
      <c r="G1504" s="11" t="s">
        <v>7021</v>
      </c>
      <c r="H1504" t="s">
        <v>55</v>
      </c>
      <c r="I1504" s="11" t="s">
        <v>66</v>
      </c>
      <c r="J1504">
        <v>15</v>
      </c>
      <c r="K1504" s="34">
        <v>74.774703979492188</v>
      </c>
      <c r="L1504" s="34">
        <v>208.14730834960938</v>
      </c>
      <c r="M1504" s="34">
        <v>204.7188720703125</v>
      </c>
      <c r="N1504" s="35">
        <v>0.84007495641708374</v>
      </c>
      <c r="O1504">
        <v>139</v>
      </c>
      <c r="P1504">
        <v>0</v>
      </c>
    </row>
    <row r="1505" spans="1:16" x14ac:dyDescent="0.35">
      <c r="A1505" s="5" t="s">
        <v>647</v>
      </c>
      <c r="B1505" t="s">
        <v>7016</v>
      </c>
      <c r="C1505" t="s">
        <v>7017</v>
      </c>
      <c r="D1505" t="s">
        <v>7018</v>
      </c>
      <c r="E1505" t="s">
        <v>52</v>
      </c>
      <c r="F1505" s="11" t="s">
        <v>7019</v>
      </c>
      <c r="G1505" s="11" t="s">
        <v>7021</v>
      </c>
      <c r="H1505" t="s">
        <v>55</v>
      </c>
      <c r="I1505" s="11" t="s">
        <v>66</v>
      </c>
      <c r="J1505">
        <v>16</v>
      </c>
      <c r="K1505" s="34">
        <v>74.441299438476563</v>
      </c>
      <c r="L1505" s="34">
        <v>163.94142150878906</v>
      </c>
      <c r="M1505" s="34">
        <v>160.88558959960938</v>
      </c>
      <c r="N1505" s="35">
        <v>0.74101698398590088</v>
      </c>
      <c r="O1505">
        <v>139</v>
      </c>
      <c r="P1505">
        <v>0</v>
      </c>
    </row>
    <row r="1506" spans="1:16" x14ac:dyDescent="0.35">
      <c r="A1506" s="5" t="s">
        <v>648</v>
      </c>
      <c r="B1506" t="s">
        <v>7016</v>
      </c>
      <c r="C1506" t="s">
        <v>7017</v>
      </c>
      <c r="D1506" t="s">
        <v>7018</v>
      </c>
      <c r="E1506" t="s">
        <v>52</v>
      </c>
      <c r="F1506" s="11" t="s">
        <v>7019</v>
      </c>
      <c r="G1506" s="11" t="s">
        <v>7021</v>
      </c>
      <c r="H1506" t="s">
        <v>55</v>
      </c>
      <c r="I1506" s="11" t="s">
        <v>66</v>
      </c>
      <c r="J1506">
        <v>17</v>
      </c>
      <c r="K1506" s="34">
        <v>73.647621154785156</v>
      </c>
      <c r="L1506" s="34">
        <v>105.96353912353516</v>
      </c>
      <c r="M1506" s="34">
        <v>109.70172119140625</v>
      </c>
      <c r="N1506" s="35">
        <v>0.79334068298339844</v>
      </c>
      <c r="O1506">
        <v>139</v>
      </c>
      <c r="P1506">
        <v>0</v>
      </c>
    </row>
    <row r="1507" spans="1:16" x14ac:dyDescent="0.35">
      <c r="A1507" s="5" t="s">
        <v>649</v>
      </c>
      <c r="B1507" t="s">
        <v>7016</v>
      </c>
      <c r="C1507" t="s">
        <v>7017</v>
      </c>
      <c r="D1507" t="s">
        <v>7018</v>
      </c>
      <c r="E1507" t="s">
        <v>52</v>
      </c>
      <c r="F1507" s="11" t="s">
        <v>7019</v>
      </c>
      <c r="G1507" s="11" t="s">
        <v>7021</v>
      </c>
      <c r="H1507" t="s">
        <v>55</v>
      </c>
      <c r="I1507" s="11" t="s">
        <v>66</v>
      </c>
      <c r="J1507">
        <v>18</v>
      </c>
      <c r="K1507" s="34">
        <v>72.6380615234375</v>
      </c>
      <c r="L1507" s="34">
        <v>63.491405487060547</v>
      </c>
      <c r="M1507" s="34">
        <v>65.538055419921875</v>
      </c>
      <c r="N1507" s="35">
        <v>0.42788806557655334</v>
      </c>
      <c r="O1507">
        <v>139</v>
      </c>
      <c r="P1507">
        <v>0</v>
      </c>
    </row>
    <row r="1508" spans="1:16" x14ac:dyDescent="0.35">
      <c r="A1508" s="5" t="s">
        <v>650</v>
      </c>
      <c r="B1508" t="s">
        <v>7016</v>
      </c>
      <c r="C1508" t="s">
        <v>7017</v>
      </c>
      <c r="D1508" t="s">
        <v>7018</v>
      </c>
      <c r="E1508" t="s">
        <v>52</v>
      </c>
      <c r="F1508" s="11" t="s">
        <v>7019</v>
      </c>
      <c r="G1508" s="11" t="s">
        <v>7021</v>
      </c>
      <c r="H1508" t="s">
        <v>55</v>
      </c>
      <c r="I1508" s="11" t="s">
        <v>66</v>
      </c>
      <c r="J1508">
        <v>19</v>
      </c>
      <c r="K1508" s="34">
        <v>70.916954040527344</v>
      </c>
      <c r="L1508" s="34">
        <v>41.2821044921875</v>
      </c>
      <c r="M1508" s="34">
        <v>42.615776062011719</v>
      </c>
      <c r="N1508" s="35">
        <v>0.27272522449493408</v>
      </c>
      <c r="O1508">
        <v>139</v>
      </c>
      <c r="P1508">
        <v>0</v>
      </c>
    </row>
    <row r="1509" spans="1:16" x14ac:dyDescent="0.35">
      <c r="A1509" s="5" t="s">
        <v>651</v>
      </c>
      <c r="B1509" t="s">
        <v>7016</v>
      </c>
      <c r="C1509" t="s">
        <v>7017</v>
      </c>
      <c r="D1509" t="s">
        <v>7018</v>
      </c>
      <c r="E1509" t="s">
        <v>52</v>
      </c>
      <c r="F1509" s="11" t="s">
        <v>7019</v>
      </c>
      <c r="G1509" s="11" t="s">
        <v>7021</v>
      </c>
      <c r="H1509" t="s">
        <v>55</v>
      </c>
      <c r="I1509" s="11" t="s">
        <v>66</v>
      </c>
      <c r="J1509">
        <v>20</v>
      </c>
      <c r="K1509" s="34">
        <v>68.783447265625</v>
      </c>
      <c r="L1509" s="34">
        <v>37.111354827880859</v>
      </c>
      <c r="M1509" s="34">
        <v>38.354183197021484</v>
      </c>
      <c r="N1509" s="35">
        <v>0.25861087441444397</v>
      </c>
      <c r="O1509">
        <v>139</v>
      </c>
      <c r="P1509">
        <v>0</v>
      </c>
    </row>
    <row r="1510" spans="1:16" x14ac:dyDescent="0.35">
      <c r="A1510" s="5" t="s">
        <v>652</v>
      </c>
      <c r="B1510" t="s">
        <v>7016</v>
      </c>
      <c r="C1510" t="s">
        <v>7017</v>
      </c>
      <c r="D1510" t="s">
        <v>7018</v>
      </c>
      <c r="E1510" t="s">
        <v>52</v>
      </c>
      <c r="F1510" s="11" t="s">
        <v>7019</v>
      </c>
      <c r="G1510" s="11" t="s">
        <v>7021</v>
      </c>
      <c r="H1510" t="s">
        <v>55</v>
      </c>
      <c r="I1510" s="11" t="s">
        <v>66</v>
      </c>
      <c r="J1510">
        <v>21</v>
      </c>
      <c r="K1510" s="34">
        <v>66.676521301269531</v>
      </c>
      <c r="L1510" s="34">
        <v>33.119205474853516</v>
      </c>
      <c r="M1510" s="34">
        <v>34.286693572998047</v>
      </c>
      <c r="N1510" s="35">
        <v>0.24164502322673798</v>
      </c>
      <c r="O1510">
        <v>139</v>
      </c>
      <c r="P1510">
        <v>0</v>
      </c>
    </row>
    <row r="1511" spans="1:16" x14ac:dyDescent="0.35">
      <c r="A1511" s="5" t="s">
        <v>653</v>
      </c>
      <c r="B1511" t="s">
        <v>7016</v>
      </c>
      <c r="C1511" t="s">
        <v>7017</v>
      </c>
      <c r="D1511" t="s">
        <v>7018</v>
      </c>
      <c r="E1511" t="s">
        <v>52</v>
      </c>
      <c r="F1511" s="11" t="s">
        <v>7019</v>
      </c>
      <c r="G1511" s="11" t="s">
        <v>7021</v>
      </c>
      <c r="H1511" t="s">
        <v>55</v>
      </c>
      <c r="I1511" s="11" t="s">
        <v>66</v>
      </c>
      <c r="J1511">
        <v>22</v>
      </c>
      <c r="K1511" s="34">
        <v>65.623069763183594</v>
      </c>
      <c r="L1511" s="34">
        <v>29.526956558227539</v>
      </c>
      <c r="M1511" s="34">
        <v>28.385908126831055</v>
      </c>
      <c r="N1511" s="35">
        <v>0.23827219009399414</v>
      </c>
      <c r="O1511">
        <v>139</v>
      </c>
      <c r="P1511">
        <v>0</v>
      </c>
    </row>
    <row r="1512" spans="1:16" x14ac:dyDescent="0.35">
      <c r="A1512" s="5" t="s">
        <v>654</v>
      </c>
      <c r="B1512" t="s">
        <v>7016</v>
      </c>
      <c r="C1512" t="s">
        <v>7017</v>
      </c>
      <c r="D1512" t="s">
        <v>7018</v>
      </c>
      <c r="E1512" t="s">
        <v>52</v>
      </c>
      <c r="F1512" s="11" t="s">
        <v>7019</v>
      </c>
      <c r="G1512" s="11" t="s">
        <v>7021</v>
      </c>
      <c r="H1512" t="s">
        <v>55</v>
      </c>
      <c r="I1512" s="11" t="s">
        <v>66</v>
      </c>
      <c r="J1512">
        <v>23</v>
      </c>
      <c r="K1512" s="34">
        <v>65.145530700683594</v>
      </c>
      <c r="L1512" s="34">
        <v>25.22130012512207</v>
      </c>
      <c r="M1512" s="34">
        <v>24.345909118652344</v>
      </c>
      <c r="N1512" s="35">
        <v>0.18046091496944427</v>
      </c>
      <c r="O1512">
        <v>139</v>
      </c>
      <c r="P1512">
        <v>0</v>
      </c>
    </row>
    <row r="1513" spans="1:16" x14ac:dyDescent="0.35">
      <c r="A1513" s="5" t="s">
        <v>655</v>
      </c>
      <c r="B1513" t="s">
        <v>7016</v>
      </c>
      <c r="C1513" t="s">
        <v>7017</v>
      </c>
      <c r="D1513" t="s">
        <v>7018</v>
      </c>
      <c r="E1513" t="s">
        <v>52</v>
      </c>
      <c r="F1513" s="11" t="s">
        <v>7019</v>
      </c>
      <c r="G1513" s="11" t="s">
        <v>7021</v>
      </c>
      <c r="H1513" t="s">
        <v>55</v>
      </c>
      <c r="I1513" s="11" t="s">
        <v>66</v>
      </c>
      <c r="J1513">
        <v>24</v>
      </c>
      <c r="K1513" s="34">
        <v>64.779365539550781</v>
      </c>
      <c r="L1513" s="34">
        <v>21.163997650146484</v>
      </c>
      <c r="M1513" s="34">
        <v>20.48112678527832</v>
      </c>
      <c r="N1513" s="35">
        <v>0.13946935534477234</v>
      </c>
      <c r="O1513">
        <v>139</v>
      </c>
      <c r="P1513">
        <v>0</v>
      </c>
    </row>
    <row r="1514" spans="1:16" x14ac:dyDescent="0.35">
      <c r="A1514" s="5" t="s">
        <v>656</v>
      </c>
      <c r="B1514" t="s">
        <v>7016</v>
      </c>
      <c r="C1514" t="s">
        <v>7017</v>
      </c>
      <c r="D1514" t="s">
        <v>7018</v>
      </c>
      <c r="E1514" t="s">
        <v>52</v>
      </c>
      <c r="F1514" s="11" t="s">
        <v>7019</v>
      </c>
      <c r="G1514" s="11" t="s">
        <v>7021</v>
      </c>
      <c r="H1514" t="s">
        <v>55</v>
      </c>
      <c r="I1514" s="11" t="s">
        <v>67</v>
      </c>
      <c r="J1514">
        <v>1</v>
      </c>
      <c r="K1514" s="34">
        <v>67.135009765625</v>
      </c>
      <c r="L1514" s="34">
        <v>20.390531539916992</v>
      </c>
      <c r="M1514" s="34">
        <v>18.70350456237793</v>
      </c>
      <c r="N1514" s="35">
        <v>0.34108409285545349</v>
      </c>
      <c r="O1514">
        <v>139</v>
      </c>
      <c r="P1514">
        <v>0</v>
      </c>
    </row>
    <row r="1515" spans="1:16" x14ac:dyDescent="0.35">
      <c r="A1515" s="5" t="s">
        <v>657</v>
      </c>
      <c r="B1515" t="s">
        <v>7016</v>
      </c>
      <c r="C1515" t="s">
        <v>7017</v>
      </c>
      <c r="D1515" t="s">
        <v>7018</v>
      </c>
      <c r="E1515" t="s">
        <v>52</v>
      </c>
      <c r="F1515" s="11" t="s">
        <v>7019</v>
      </c>
      <c r="G1515" s="11" t="s">
        <v>7021</v>
      </c>
      <c r="H1515" t="s">
        <v>55</v>
      </c>
      <c r="I1515" s="11" t="s">
        <v>67</v>
      </c>
      <c r="J1515">
        <v>2</v>
      </c>
      <c r="K1515" s="34">
        <v>66.622062683105469</v>
      </c>
      <c r="L1515" s="34">
        <v>18.458984375</v>
      </c>
      <c r="M1515" s="34">
        <v>16.973894119262695</v>
      </c>
      <c r="N1515" s="35">
        <v>0.29986849427223206</v>
      </c>
      <c r="O1515">
        <v>139</v>
      </c>
      <c r="P1515">
        <v>0</v>
      </c>
    </row>
    <row r="1516" spans="1:16" x14ac:dyDescent="0.35">
      <c r="A1516" s="5" t="s">
        <v>658</v>
      </c>
      <c r="B1516" t="s">
        <v>7016</v>
      </c>
      <c r="C1516" t="s">
        <v>7017</v>
      </c>
      <c r="D1516" t="s">
        <v>7018</v>
      </c>
      <c r="E1516" t="s">
        <v>52</v>
      </c>
      <c r="F1516" s="11" t="s">
        <v>7019</v>
      </c>
      <c r="G1516" s="11" t="s">
        <v>7021</v>
      </c>
      <c r="H1516" t="s">
        <v>55</v>
      </c>
      <c r="I1516" s="11" t="s">
        <v>67</v>
      </c>
      <c r="J1516">
        <v>3</v>
      </c>
      <c r="K1516" s="34">
        <v>66.366439819335938</v>
      </c>
      <c r="L1516" s="34">
        <v>16.734441757202148</v>
      </c>
      <c r="M1516" s="34">
        <v>15.379508018493652</v>
      </c>
      <c r="N1516" s="35">
        <v>0.2736935019493103</v>
      </c>
      <c r="O1516">
        <v>139</v>
      </c>
      <c r="P1516">
        <v>0</v>
      </c>
    </row>
    <row r="1517" spans="1:16" x14ac:dyDescent="0.35">
      <c r="A1517" s="5" t="s">
        <v>659</v>
      </c>
      <c r="B1517" t="s">
        <v>7016</v>
      </c>
      <c r="C1517" t="s">
        <v>7017</v>
      </c>
      <c r="D1517" t="s">
        <v>7018</v>
      </c>
      <c r="E1517" t="s">
        <v>52</v>
      </c>
      <c r="F1517" s="11" t="s">
        <v>7019</v>
      </c>
      <c r="G1517" s="11" t="s">
        <v>7021</v>
      </c>
      <c r="H1517" t="s">
        <v>55</v>
      </c>
      <c r="I1517" s="11" t="s">
        <v>67</v>
      </c>
      <c r="J1517">
        <v>4</v>
      </c>
      <c r="K1517" s="34">
        <v>65.931343078613281</v>
      </c>
      <c r="L1517" s="34">
        <v>15.243026733398438</v>
      </c>
      <c r="M1517" s="34">
        <v>13.968567848205566</v>
      </c>
      <c r="N1517" s="35">
        <v>0.25710427761077881</v>
      </c>
      <c r="O1517">
        <v>139</v>
      </c>
      <c r="P1517">
        <v>0</v>
      </c>
    </row>
    <row r="1518" spans="1:16" x14ac:dyDescent="0.35">
      <c r="A1518" s="5" t="s">
        <v>660</v>
      </c>
      <c r="B1518" t="s">
        <v>7016</v>
      </c>
      <c r="C1518" t="s">
        <v>7017</v>
      </c>
      <c r="D1518" t="s">
        <v>7018</v>
      </c>
      <c r="E1518" t="s">
        <v>52</v>
      </c>
      <c r="F1518" s="11" t="s">
        <v>7019</v>
      </c>
      <c r="G1518" s="11" t="s">
        <v>7021</v>
      </c>
      <c r="H1518" t="s">
        <v>55</v>
      </c>
      <c r="I1518" s="11" t="s">
        <v>67</v>
      </c>
      <c r="J1518">
        <v>5</v>
      </c>
      <c r="K1518" s="34">
        <v>65.609596252441406</v>
      </c>
      <c r="L1518" s="34">
        <v>20.010746002197266</v>
      </c>
      <c r="M1518" s="34">
        <v>18.24528694152832</v>
      </c>
      <c r="N1518" s="35">
        <v>0.35873150825500488</v>
      </c>
      <c r="O1518">
        <v>139</v>
      </c>
      <c r="P1518">
        <v>0</v>
      </c>
    </row>
    <row r="1519" spans="1:16" x14ac:dyDescent="0.35">
      <c r="A1519" s="5" t="s">
        <v>661</v>
      </c>
      <c r="B1519" t="s">
        <v>7016</v>
      </c>
      <c r="C1519" t="s">
        <v>7017</v>
      </c>
      <c r="D1519" t="s">
        <v>7018</v>
      </c>
      <c r="E1519" t="s">
        <v>52</v>
      </c>
      <c r="F1519" s="11" t="s">
        <v>7019</v>
      </c>
      <c r="G1519" s="11" t="s">
        <v>7021</v>
      </c>
      <c r="H1519" t="s">
        <v>55</v>
      </c>
      <c r="I1519" s="11" t="s">
        <v>67</v>
      </c>
      <c r="J1519">
        <v>6</v>
      </c>
      <c r="K1519" s="34">
        <v>65.383918762207031</v>
      </c>
      <c r="L1519" s="34">
        <v>31.754049301147461</v>
      </c>
      <c r="M1519" s="34">
        <v>29.214736938476563</v>
      </c>
      <c r="N1519" s="35">
        <v>0.52687859535217285</v>
      </c>
      <c r="O1519">
        <v>139</v>
      </c>
      <c r="P1519">
        <v>0</v>
      </c>
    </row>
    <row r="1520" spans="1:16" x14ac:dyDescent="0.35">
      <c r="A1520" s="5" t="s">
        <v>662</v>
      </c>
      <c r="B1520" t="s">
        <v>7016</v>
      </c>
      <c r="C1520" t="s">
        <v>7017</v>
      </c>
      <c r="D1520" t="s">
        <v>7018</v>
      </c>
      <c r="E1520" t="s">
        <v>52</v>
      </c>
      <c r="F1520" s="11" t="s">
        <v>7019</v>
      </c>
      <c r="G1520" s="11" t="s">
        <v>7021</v>
      </c>
      <c r="H1520" t="s">
        <v>55</v>
      </c>
      <c r="I1520" s="11" t="s">
        <v>67</v>
      </c>
      <c r="J1520">
        <v>7</v>
      </c>
      <c r="K1520" s="34">
        <v>65.348388671875</v>
      </c>
      <c r="L1520" s="34">
        <v>64.091361999511719</v>
      </c>
      <c r="M1520" s="34">
        <v>61.584735870361328</v>
      </c>
      <c r="N1520" s="35">
        <v>0.53415584564208984</v>
      </c>
      <c r="O1520">
        <v>139</v>
      </c>
      <c r="P1520">
        <v>0</v>
      </c>
    </row>
    <row r="1521" spans="1:16" x14ac:dyDescent="0.35">
      <c r="A1521" s="5" t="s">
        <v>663</v>
      </c>
      <c r="B1521" t="s">
        <v>7016</v>
      </c>
      <c r="C1521" t="s">
        <v>7017</v>
      </c>
      <c r="D1521" t="s">
        <v>7018</v>
      </c>
      <c r="E1521" t="s">
        <v>52</v>
      </c>
      <c r="F1521" s="11" t="s">
        <v>7019</v>
      </c>
      <c r="G1521" s="11" t="s">
        <v>7021</v>
      </c>
      <c r="H1521" t="s">
        <v>55</v>
      </c>
      <c r="I1521" s="11" t="s">
        <v>67</v>
      </c>
      <c r="J1521">
        <v>8</v>
      </c>
      <c r="K1521" s="34">
        <v>66.148651123046875</v>
      </c>
      <c r="L1521" s="34">
        <v>141.6510009765625</v>
      </c>
      <c r="M1521" s="34">
        <v>137.57183837890625</v>
      </c>
      <c r="N1521" s="35">
        <v>0.93608695268630981</v>
      </c>
      <c r="O1521">
        <v>139</v>
      </c>
      <c r="P1521">
        <v>0</v>
      </c>
    </row>
    <row r="1522" spans="1:16" x14ac:dyDescent="0.35">
      <c r="A1522" s="5" t="s">
        <v>664</v>
      </c>
      <c r="B1522" t="s">
        <v>7016</v>
      </c>
      <c r="C1522" t="s">
        <v>7017</v>
      </c>
      <c r="D1522" t="s">
        <v>7018</v>
      </c>
      <c r="E1522" t="s">
        <v>52</v>
      </c>
      <c r="F1522" s="11" t="s">
        <v>7019</v>
      </c>
      <c r="G1522" s="11" t="s">
        <v>7021</v>
      </c>
      <c r="H1522" t="s">
        <v>55</v>
      </c>
      <c r="I1522" s="11" t="s">
        <v>67</v>
      </c>
      <c r="J1522">
        <v>9</v>
      </c>
      <c r="K1522" s="34">
        <v>68.362869262695313</v>
      </c>
      <c r="L1522" s="34">
        <v>263.99432373046875</v>
      </c>
      <c r="M1522" s="34">
        <v>257.50311279296875</v>
      </c>
      <c r="N1522" s="35">
        <v>1.6090103387832642</v>
      </c>
      <c r="O1522">
        <v>139</v>
      </c>
      <c r="P1522">
        <v>0</v>
      </c>
    </row>
    <row r="1523" spans="1:16" x14ac:dyDescent="0.35">
      <c r="A1523" s="5" t="s">
        <v>665</v>
      </c>
      <c r="B1523" t="s">
        <v>7016</v>
      </c>
      <c r="C1523" t="s">
        <v>7017</v>
      </c>
      <c r="D1523" t="s">
        <v>7018</v>
      </c>
      <c r="E1523" t="s">
        <v>52</v>
      </c>
      <c r="F1523" s="11" t="s">
        <v>7019</v>
      </c>
      <c r="G1523" s="11" t="s">
        <v>7021</v>
      </c>
      <c r="H1523" t="s">
        <v>55</v>
      </c>
      <c r="I1523" s="11" t="s">
        <v>67</v>
      </c>
      <c r="J1523">
        <v>10</v>
      </c>
      <c r="K1523" s="34">
        <v>71.810981750488281</v>
      </c>
      <c r="L1523" s="34">
        <v>351.25753784179688</v>
      </c>
      <c r="M1523" s="34">
        <v>342.7530517578125</v>
      </c>
      <c r="N1523" s="35">
        <v>2.2048249244689941</v>
      </c>
      <c r="O1523">
        <v>139</v>
      </c>
      <c r="P1523">
        <v>0</v>
      </c>
    </row>
    <row r="1524" spans="1:16" x14ac:dyDescent="0.35">
      <c r="A1524" s="5" t="s">
        <v>666</v>
      </c>
      <c r="B1524" t="s">
        <v>7016</v>
      </c>
      <c r="C1524" t="s">
        <v>7017</v>
      </c>
      <c r="D1524" t="s">
        <v>7018</v>
      </c>
      <c r="E1524" t="s">
        <v>52</v>
      </c>
      <c r="F1524" s="11" t="s">
        <v>7019</v>
      </c>
      <c r="G1524" s="11" t="s">
        <v>7021</v>
      </c>
      <c r="H1524" t="s">
        <v>55</v>
      </c>
      <c r="I1524" s="11" t="s">
        <v>67</v>
      </c>
      <c r="J1524">
        <v>11</v>
      </c>
      <c r="K1524" s="34">
        <v>75.094955444335938</v>
      </c>
      <c r="L1524" s="34">
        <v>349.1070556640625</v>
      </c>
      <c r="M1524" s="34">
        <v>340.5252685546875</v>
      </c>
      <c r="N1524" s="35">
        <v>2.2347629070281982</v>
      </c>
      <c r="O1524">
        <v>139</v>
      </c>
      <c r="P1524">
        <v>0</v>
      </c>
    </row>
    <row r="1525" spans="1:16" x14ac:dyDescent="0.35">
      <c r="A1525" s="5" t="s">
        <v>667</v>
      </c>
      <c r="B1525" t="s">
        <v>7016</v>
      </c>
      <c r="C1525" t="s">
        <v>7017</v>
      </c>
      <c r="D1525" t="s">
        <v>7018</v>
      </c>
      <c r="E1525" t="s">
        <v>52</v>
      </c>
      <c r="F1525" s="11" t="s">
        <v>7019</v>
      </c>
      <c r="G1525" s="11" t="s">
        <v>7021</v>
      </c>
      <c r="H1525" t="s">
        <v>55</v>
      </c>
      <c r="I1525" s="11" t="s">
        <v>67</v>
      </c>
      <c r="J1525">
        <v>12</v>
      </c>
      <c r="K1525" s="34">
        <v>76.936111450195313</v>
      </c>
      <c r="L1525" s="34">
        <v>305.239013671875</v>
      </c>
      <c r="M1525" s="34">
        <v>297.41036987304688</v>
      </c>
      <c r="N1525" s="35">
        <v>2.0034258365631104</v>
      </c>
      <c r="O1525">
        <v>139</v>
      </c>
      <c r="P1525">
        <v>0</v>
      </c>
    </row>
    <row r="1526" spans="1:16" x14ac:dyDescent="0.35">
      <c r="A1526" s="5" t="s">
        <v>668</v>
      </c>
      <c r="B1526" t="s">
        <v>7016</v>
      </c>
      <c r="C1526" t="s">
        <v>7017</v>
      </c>
      <c r="D1526" t="s">
        <v>7018</v>
      </c>
      <c r="E1526" t="s">
        <v>52</v>
      </c>
      <c r="F1526" s="11" t="s">
        <v>7019</v>
      </c>
      <c r="G1526" s="11" t="s">
        <v>7021</v>
      </c>
      <c r="H1526" t="s">
        <v>55</v>
      </c>
      <c r="I1526" s="11" t="s">
        <v>67</v>
      </c>
      <c r="J1526">
        <v>13</v>
      </c>
      <c r="K1526" s="34">
        <v>78.211128234863281</v>
      </c>
      <c r="L1526" s="34">
        <v>254.01936340332031</v>
      </c>
      <c r="M1526" s="34">
        <v>247.14366149902344</v>
      </c>
      <c r="N1526" s="35">
        <v>1.7277848720550537</v>
      </c>
      <c r="O1526">
        <v>139</v>
      </c>
      <c r="P1526">
        <v>0</v>
      </c>
    </row>
    <row r="1527" spans="1:16" x14ac:dyDescent="0.35">
      <c r="A1527" s="5" t="s">
        <v>669</v>
      </c>
      <c r="B1527" t="s">
        <v>7016</v>
      </c>
      <c r="C1527" t="s">
        <v>7017</v>
      </c>
      <c r="D1527" t="s">
        <v>7018</v>
      </c>
      <c r="E1527" t="s">
        <v>52</v>
      </c>
      <c r="F1527" s="11" t="s">
        <v>7019</v>
      </c>
      <c r="G1527" s="11" t="s">
        <v>7021</v>
      </c>
      <c r="H1527" t="s">
        <v>55</v>
      </c>
      <c r="I1527" s="11" t="s">
        <v>67</v>
      </c>
      <c r="J1527">
        <v>14</v>
      </c>
      <c r="K1527" s="34">
        <v>78.467376708984375</v>
      </c>
      <c r="L1527" s="34">
        <v>231.47846984863281</v>
      </c>
      <c r="M1527" s="34">
        <v>224.99729919433594</v>
      </c>
      <c r="N1527" s="35">
        <v>1.6160563230514526</v>
      </c>
      <c r="O1527">
        <v>139</v>
      </c>
      <c r="P1527">
        <v>0</v>
      </c>
    </row>
    <row r="1528" spans="1:16" x14ac:dyDescent="0.35">
      <c r="A1528" s="5" t="s">
        <v>670</v>
      </c>
      <c r="B1528" t="s">
        <v>7016</v>
      </c>
      <c r="C1528" t="s">
        <v>7017</v>
      </c>
      <c r="D1528" t="s">
        <v>7018</v>
      </c>
      <c r="E1528" t="s">
        <v>52</v>
      </c>
      <c r="F1528" s="11" t="s">
        <v>7019</v>
      </c>
      <c r="G1528" s="11" t="s">
        <v>7021</v>
      </c>
      <c r="H1528" t="s">
        <v>55</v>
      </c>
      <c r="I1528" s="11" t="s">
        <v>67</v>
      </c>
      <c r="J1528">
        <v>15</v>
      </c>
      <c r="K1528" s="34">
        <v>78.333091735839844</v>
      </c>
      <c r="L1528" s="34">
        <v>203.87260437011719</v>
      </c>
      <c r="M1528" s="34">
        <v>198.66848754882813</v>
      </c>
      <c r="N1528" s="35">
        <v>1.4279234409332275</v>
      </c>
      <c r="O1528">
        <v>139</v>
      </c>
      <c r="P1528">
        <v>0</v>
      </c>
    </row>
    <row r="1529" spans="1:16" x14ac:dyDescent="0.35">
      <c r="A1529" s="5" t="s">
        <v>671</v>
      </c>
      <c r="B1529" t="s">
        <v>7016</v>
      </c>
      <c r="C1529" t="s">
        <v>7017</v>
      </c>
      <c r="D1529" t="s">
        <v>7018</v>
      </c>
      <c r="E1529" t="s">
        <v>52</v>
      </c>
      <c r="F1529" s="11" t="s">
        <v>7019</v>
      </c>
      <c r="G1529" s="11" t="s">
        <v>7021</v>
      </c>
      <c r="H1529" t="s">
        <v>55</v>
      </c>
      <c r="I1529" s="11" t="s">
        <v>67</v>
      </c>
      <c r="J1529">
        <v>16</v>
      </c>
      <c r="K1529" s="34">
        <v>77.556472778320313</v>
      </c>
      <c r="L1529" s="34">
        <v>160.88104248046875</v>
      </c>
      <c r="M1529" s="34">
        <v>156.36044311523438</v>
      </c>
      <c r="N1529" s="35">
        <v>1.1841163635253906</v>
      </c>
      <c r="O1529">
        <v>139</v>
      </c>
      <c r="P1529">
        <v>0</v>
      </c>
    </row>
    <row r="1530" spans="1:16" x14ac:dyDescent="0.35">
      <c r="A1530" s="5" t="s">
        <v>672</v>
      </c>
      <c r="B1530" t="s">
        <v>7016</v>
      </c>
      <c r="C1530" t="s">
        <v>7017</v>
      </c>
      <c r="D1530" t="s">
        <v>7018</v>
      </c>
      <c r="E1530" t="s">
        <v>52</v>
      </c>
      <c r="F1530" s="11" t="s">
        <v>7019</v>
      </c>
      <c r="G1530" s="11" t="s">
        <v>7021</v>
      </c>
      <c r="H1530" t="s">
        <v>55</v>
      </c>
      <c r="I1530" s="11" t="s">
        <v>67</v>
      </c>
      <c r="J1530">
        <v>17</v>
      </c>
      <c r="K1530" s="34">
        <v>77.235931396484375</v>
      </c>
      <c r="L1530" s="34">
        <v>104.4371337890625</v>
      </c>
      <c r="M1530" s="34">
        <v>105.44126892089844</v>
      </c>
      <c r="N1530" s="35">
        <v>1.1489807367324829</v>
      </c>
      <c r="O1530">
        <v>139</v>
      </c>
      <c r="P1530">
        <v>0</v>
      </c>
    </row>
    <row r="1531" spans="1:16" x14ac:dyDescent="0.35">
      <c r="A1531" s="5" t="s">
        <v>673</v>
      </c>
      <c r="B1531" t="s">
        <v>7016</v>
      </c>
      <c r="C1531" t="s">
        <v>7017</v>
      </c>
      <c r="D1531" t="s">
        <v>7018</v>
      </c>
      <c r="E1531" t="s">
        <v>52</v>
      </c>
      <c r="F1531" s="11" t="s">
        <v>7019</v>
      </c>
      <c r="G1531" s="11" t="s">
        <v>7021</v>
      </c>
      <c r="H1531" t="s">
        <v>55</v>
      </c>
      <c r="I1531" s="11" t="s">
        <v>67</v>
      </c>
      <c r="J1531">
        <v>18</v>
      </c>
      <c r="K1531" s="34">
        <v>76.254165649414063</v>
      </c>
      <c r="L1531" s="34">
        <v>62.917232513427734</v>
      </c>
      <c r="M1531" s="34">
        <v>63.046333312988281</v>
      </c>
      <c r="N1531" s="35">
        <v>0.72949719429016113</v>
      </c>
      <c r="O1531">
        <v>139</v>
      </c>
      <c r="P1531">
        <v>0</v>
      </c>
    </row>
    <row r="1532" spans="1:16" x14ac:dyDescent="0.35">
      <c r="A1532" s="5" t="s">
        <v>674</v>
      </c>
      <c r="B1532" t="s">
        <v>7016</v>
      </c>
      <c r="C1532" t="s">
        <v>7017</v>
      </c>
      <c r="D1532" t="s">
        <v>7018</v>
      </c>
      <c r="E1532" t="s">
        <v>52</v>
      </c>
      <c r="F1532" s="11" t="s">
        <v>7019</v>
      </c>
      <c r="G1532" s="11" t="s">
        <v>7021</v>
      </c>
      <c r="H1532" t="s">
        <v>55</v>
      </c>
      <c r="I1532" s="11" t="s">
        <v>67</v>
      </c>
      <c r="J1532">
        <v>19</v>
      </c>
      <c r="K1532" s="34">
        <v>75.007698059082031</v>
      </c>
      <c r="L1532" s="34">
        <v>41.036029815673828</v>
      </c>
      <c r="M1532" s="34">
        <v>39.486873626708984</v>
      </c>
      <c r="N1532" s="35">
        <v>0.89422070980072021</v>
      </c>
      <c r="O1532">
        <v>139</v>
      </c>
      <c r="P1532">
        <v>0</v>
      </c>
    </row>
    <row r="1533" spans="1:16" x14ac:dyDescent="0.35">
      <c r="A1533" s="5" t="s">
        <v>675</v>
      </c>
      <c r="B1533" t="s">
        <v>7016</v>
      </c>
      <c r="C1533" t="s">
        <v>7017</v>
      </c>
      <c r="D1533" t="s">
        <v>7018</v>
      </c>
      <c r="E1533" t="s">
        <v>52</v>
      </c>
      <c r="F1533" s="11" t="s">
        <v>7019</v>
      </c>
      <c r="G1533" s="11" t="s">
        <v>7021</v>
      </c>
      <c r="H1533" t="s">
        <v>55</v>
      </c>
      <c r="I1533" s="11" t="s">
        <v>67</v>
      </c>
      <c r="J1533">
        <v>20</v>
      </c>
      <c r="K1533" s="34">
        <v>72.733306884765625</v>
      </c>
      <c r="L1533" s="34">
        <v>36.738357543945313</v>
      </c>
      <c r="M1533" s="34">
        <v>35.980747222900391</v>
      </c>
      <c r="N1533" s="35">
        <v>0.74301058053970337</v>
      </c>
      <c r="O1533">
        <v>139</v>
      </c>
      <c r="P1533">
        <v>0</v>
      </c>
    </row>
    <row r="1534" spans="1:16" x14ac:dyDescent="0.35">
      <c r="A1534" s="5" t="s">
        <v>676</v>
      </c>
      <c r="B1534" t="s">
        <v>7016</v>
      </c>
      <c r="C1534" t="s">
        <v>7017</v>
      </c>
      <c r="D1534" t="s">
        <v>7018</v>
      </c>
      <c r="E1534" t="s">
        <v>52</v>
      </c>
      <c r="F1534" s="11" t="s">
        <v>7019</v>
      </c>
      <c r="G1534" s="11" t="s">
        <v>7021</v>
      </c>
      <c r="H1534" t="s">
        <v>55</v>
      </c>
      <c r="I1534" s="11" t="s">
        <v>67</v>
      </c>
      <c r="J1534">
        <v>21</v>
      </c>
      <c r="K1534" s="34">
        <v>70.411453247070313</v>
      </c>
      <c r="L1534" s="34">
        <v>32.801609039306641</v>
      </c>
      <c r="M1534" s="34">
        <v>32.875400543212891</v>
      </c>
      <c r="N1534" s="35">
        <v>0.51918280124664307</v>
      </c>
      <c r="O1534">
        <v>139</v>
      </c>
      <c r="P1534">
        <v>0</v>
      </c>
    </row>
    <row r="1535" spans="1:16" x14ac:dyDescent="0.35">
      <c r="A1535" s="5" t="s">
        <v>677</v>
      </c>
      <c r="B1535" t="s">
        <v>7016</v>
      </c>
      <c r="C1535" t="s">
        <v>7017</v>
      </c>
      <c r="D1535" t="s">
        <v>7018</v>
      </c>
      <c r="E1535" t="s">
        <v>52</v>
      </c>
      <c r="F1535" s="11" t="s">
        <v>7019</v>
      </c>
      <c r="G1535" s="11" t="s">
        <v>7021</v>
      </c>
      <c r="H1535" t="s">
        <v>55</v>
      </c>
      <c r="I1535" s="11" t="s">
        <v>67</v>
      </c>
      <c r="J1535">
        <v>22</v>
      </c>
      <c r="K1535" s="34">
        <v>69.071052551269531</v>
      </c>
      <c r="L1535" s="34">
        <v>29.253561019897461</v>
      </c>
      <c r="M1535" s="34">
        <v>27.974956512451172</v>
      </c>
      <c r="N1535" s="35">
        <v>0.27856540679931641</v>
      </c>
      <c r="O1535">
        <v>139</v>
      </c>
      <c r="P1535">
        <v>0</v>
      </c>
    </row>
    <row r="1536" spans="1:16" x14ac:dyDescent="0.35">
      <c r="A1536" s="5" t="s">
        <v>678</v>
      </c>
      <c r="B1536" t="s">
        <v>7016</v>
      </c>
      <c r="C1536" t="s">
        <v>7017</v>
      </c>
      <c r="D1536" t="s">
        <v>7018</v>
      </c>
      <c r="E1536" t="s">
        <v>52</v>
      </c>
      <c r="F1536" s="11" t="s">
        <v>7019</v>
      </c>
      <c r="G1536" s="11" t="s">
        <v>7021</v>
      </c>
      <c r="H1536" t="s">
        <v>55</v>
      </c>
      <c r="I1536" s="11" t="s">
        <v>67</v>
      </c>
      <c r="J1536">
        <v>23</v>
      </c>
      <c r="K1536" s="34">
        <v>68.395408630371094</v>
      </c>
      <c r="L1536" s="34">
        <v>25.189477920532227</v>
      </c>
      <c r="M1536" s="34">
        <v>24.196624755859375</v>
      </c>
      <c r="N1536" s="35">
        <v>0.21476420760154724</v>
      </c>
      <c r="O1536">
        <v>139</v>
      </c>
      <c r="P1536">
        <v>0</v>
      </c>
    </row>
    <row r="1537" spans="1:16" x14ac:dyDescent="0.35">
      <c r="A1537" s="5" t="s">
        <v>679</v>
      </c>
      <c r="B1537" t="s">
        <v>7016</v>
      </c>
      <c r="C1537" t="s">
        <v>7017</v>
      </c>
      <c r="D1537" t="s">
        <v>7018</v>
      </c>
      <c r="E1537" t="s">
        <v>52</v>
      </c>
      <c r="F1537" s="11" t="s">
        <v>7019</v>
      </c>
      <c r="G1537" s="11" t="s">
        <v>7021</v>
      </c>
      <c r="H1537" t="s">
        <v>55</v>
      </c>
      <c r="I1537" s="11" t="s">
        <v>67</v>
      </c>
      <c r="J1537">
        <v>24</v>
      </c>
      <c r="K1537" s="34">
        <v>67.916107177734375</v>
      </c>
      <c r="L1537" s="34">
        <v>21.286897659301758</v>
      </c>
      <c r="M1537" s="34">
        <v>20.547872543334961</v>
      </c>
      <c r="N1537" s="35">
        <v>0.15912680327892303</v>
      </c>
      <c r="O1537">
        <v>139</v>
      </c>
      <c r="P1537">
        <v>0</v>
      </c>
    </row>
    <row r="1538" spans="1:16" x14ac:dyDescent="0.35">
      <c r="A1538" s="5" t="s">
        <v>680</v>
      </c>
      <c r="B1538" t="s">
        <v>7016</v>
      </c>
      <c r="C1538" t="s">
        <v>7017</v>
      </c>
      <c r="D1538" t="s">
        <v>7018</v>
      </c>
      <c r="E1538" t="s">
        <v>52</v>
      </c>
      <c r="F1538" s="11" t="s">
        <v>7019</v>
      </c>
      <c r="G1538" s="11" t="s">
        <v>7021</v>
      </c>
      <c r="H1538" t="s">
        <v>55</v>
      </c>
      <c r="I1538" s="11" t="s">
        <v>68</v>
      </c>
      <c r="J1538">
        <v>1</v>
      </c>
      <c r="K1538" s="34">
        <v>68.090606689453125</v>
      </c>
      <c r="L1538" s="34">
        <v>21.306549072265625</v>
      </c>
      <c r="M1538" s="34">
        <v>19.420637130737305</v>
      </c>
      <c r="N1538" s="35">
        <v>0.37973809242248535</v>
      </c>
      <c r="O1538">
        <v>139</v>
      </c>
      <c r="P1538">
        <v>0</v>
      </c>
    </row>
    <row r="1539" spans="1:16" x14ac:dyDescent="0.35">
      <c r="A1539" s="5" t="s">
        <v>681</v>
      </c>
      <c r="B1539" t="s">
        <v>7016</v>
      </c>
      <c r="C1539" t="s">
        <v>7017</v>
      </c>
      <c r="D1539" t="s">
        <v>7018</v>
      </c>
      <c r="E1539" t="s">
        <v>52</v>
      </c>
      <c r="F1539" s="11" t="s">
        <v>7019</v>
      </c>
      <c r="G1539" s="11" t="s">
        <v>7021</v>
      </c>
      <c r="H1539" t="s">
        <v>55</v>
      </c>
      <c r="I1539" s="11" t="s">
        <v>68</v>
      </c>
      <c r="J1539">
        <v>2</v>
      </c>
      <c r="K1539" s="34">
        <v>67.767181396484375</v>
      </c>
      <c r="L1539" s="34">
        <v>19.293123245239258</v>
      </c>
      <c r="M1539" s="34">
        <v>17.636394500732422</v>
      </c>
      <c r="N1539" s="35">
        <v>0.33292615413665771</v>
      </c>
      <c r="O1539">
        <v>139</v>
      </c>
      <c r="P1539">
        <v>0</v>
      </c>
    </row>
    <row r="1540" spans="1:16" x14ac:dyDescent="0.35">
      <c r="A1540" s="5" t="s">
        <v>682</v>
      </c>
      <c r="B1540" t="s">
        <v>7016</v>
      </c>
      <c r="C1540" t="s">
        <v>7017</v>
      </c>
      <c r="D1540" t="s">
        <v>7018</v>
      </c>
      <c r="E1540" t="s">
        <v>52</v>
      </c>
      <c r="F1540" s="11" t="s">
        <v>7019</v>
      </c>
      <c r="G1540" s="11" t="s">
        <v>7021</v>
      </c>
      <c r="H1540" t="s">
        <v>55</v>
      </c>
      <c r="I1540" s="11" t="s">
        <v>68</v>
      </c>
      <c r="J1540">
        <v>3</v>
      </c>
      <c r="K1540" s="34">
        <v>67.332969665527344</v>
      </c>
      <c r="L1540" s="34">
        <v>17.476551055908203</v>
      </c>
      <c r="M1540" s="34">
        <v>15.97198486328125</v>
      </c>
      <c r="N1540" s="35">
        <v>0.30181598663330078</v>
      </c>
      <c r="O1540">
        <v>139</v>
      </c>
      <c r="P1540">
        <v>0</v>
      </c>
    </row>
    <row r="1541" spans="1:16" x14ac:dyDescent="0.35">
      <c r="A1541" s="5" t="s">
        <v>683</v>
      </c>
      <c r="B1541" t="s">
        <v>7016</v>
      </c>
      <c r="C1541" t="s">
        <v>7017</v>
      </c>
      <c r="D1541" t="s">
        <v>7018</v>
      </c>
      <c r="E1541" t="s">
        <v>52</v>
      </c>
      <c r="F1541" s="11" t="s">
        <v>7019</v>
      </c>
      <c r="G1541" s="11" t="s">
        <v>7021</v>
      </c>
      <c r="H1541" t="s">
        <v>55</v>
      </c>
      <c r="I1541" s="11" t="s">
        <v>68</v>
      </c>
      <c r="J1541">
        <v>4</v>
      </c>
      <c r="K1541" s="34">
        <v>67.039718627929688</v>
      </c>
      <c r="L1541" s="34">
        <v>15.897920608520508</v>
      </c>
      <c r="M1541" s="34">
        <v>14.477587699890137</v>
      </c>
      <c r="N1541" s="35">
        <v>0.2850508987903595</v>
      </c>
      <c r="O1541">
        <v>139</v>
      </c>
      <c r="P1541">
        <v>0</v>
      </c>
    </row>
    <row r="1542" spans="1:16" x14ac:dyDescent="0.35">
      <c r="A1542" s="5" t="s">
        <v>684</v>
      </c>
      <c r="B1542" t="s">
        <v>7016</v>
      </c>
      <c r="C1542" t="s">
        <v>7017</v>
      </c>
      <c r="D1542" t="s">
        <v>7018</v>
      </c>
      <c r="E1542" t="s">
        <v>52</v>
      </c>
      <c r="F1542" s="11" t="s">
        <v>7019</v>
      </c>
      <c r="G1542" s="11" t="s">
        <v>7021</v>
      </c>
      <c r="H1542" t="s">
        <v>55</v>
      </c>
      <c r="I1542" s="11" t="s">
        <v>68</v>
      </c>
      <c r="J1542">
        <v>5</v>
      </c>
      <c r="K1542" s="34">
        <v>66.7838134765625</v>
      </c>
      <c r="L1542" s="34">
        <v>20.985662460327148</v>
      </c>
      <c r="M1542" s="34">
        <v>19.01115608215332</v>
      </c>
      <c r="N1542" s="35">
        <v>0.40105152130126953</v>
      </c>
      <c r="O1542">
        <v>139</v>
      </c>
      <c r="P1542">
        <v>0</v>
      </c>
    </row>
    <row r="1543" spans="1:16" x14ac:dyDescent="0.35">
      <c r="A1543" s="5" t="s">
        <v>685</v>
      </c>
      <c r="B1543" t="s">
        <v>7016</v>
      </c>
      <c r="C1543" t="s">
        <v>7017</v>
      </c>
      <c r="D1543" t="s">
        <v>7018</v>
      </c>
      <c r="E1543" t="s">
        <v>52</v>
      </c>
      <c r="F1543" s="11" t="s">
        <v>7019</v>
      </c>
      <c r="G1543" s="11" t="s">
        <v>7021</v>
      </c>
      <c r="H1543" t="s">
        <v>55</v>
      </c>
      <c r="I1543" s="11" t="s">
        <v>68</v>
      </c>
      <c r="J1543">
        <v>6</v>
      </c>
      <c r="K1543" s="34">
        <v>66.673377990722656</v>
      </c>
      <c r="L1543" s="34">
        <v>33.485912322998047</v>
      </c>
      <c r="M1543" s="34">
        <v>30.596220016479492</v>
      </c>
      <c r="N1543" s="35">
        <v>0.59876382350921631</v>
      </c>
      <c r="O1543">
        <v>139</v>
      </c>
      <c r="P1543">
        <v>0</v>
      </c>
    </row>
    <row r="1544" spans="1:16" x14ac:dyDescent="0.35">
      <c r="A1544" s="5" t="s">
        <v>686</v>
      </c>
      <c r="B1544" t="s">
        <v>7016</v>
      </c>
      <c r="C1544" t="s">
        <v>7017</v>
      </c>
      <c r="D1544" t="s">
        <v>7018</v>
      </c>
      <c r="E1544" t="s">
        <v>52</v>
      </c>
      <c r="F1544" s="11" t="s">
        <v>7019</v>
      </c>
      <c r="G1544" s="11" t="s">
        <v>7021</v>
      </c>
      <c r="H1544" t="s">
        <v>55</v>
      </c>
      <c r="I1544" s="11" t="s">
        <v>68</v>
      </c>
      <c r="J1544">
        <v>7</v>
      </c>
      <c r="K1544" s="34">
        <v>66.656608581542969</v>
      </c>
      <c r="L1544" s="34">
        <v>67.943824768066406</v>
      </c>
      <c r="M1544" s="34">
        <v>64.7236328125</v>
      </c>
      <c r="N1544" s="35">
        <v>0.67391777038574219</v>
      </c>
      <c r="O1544">
        <v>139</v>
      </c>
      <c r="P1544">
        <v>0</v>
      </c>
    </row>
    <row r="1545" spans="1:16" x14ac:dyDescent="0.35">
      <c r="A1545" s="5" t="s">
        <v>687</v>
      </c>
      <c r="B1545" t="s">
        <v>7016</v>
      </c>
      <c r="C1545" t="s">
        <v>7017</v>
      </c>
      <c r="D1545" t="s">
        <v>7018</v>
      </c>
      <c r="E1545" t="s">
        <v>52</v>
      </c>
      <c r="F1545" s="11" t="s">
        <v>7019</v>
      </c>
      <c r="G1545" s="11" t="s">
        <v>7021</v>
      </c>
      <c r="H1545" t="s">
        <v>55</v>
      </c>
      <c r="I1545" s="11" t="s">
        <v>68</v>
      </c>
      <c r="J1545">
        <v>8</v>
      </c>
      <c r="K1545" s="34">
        <v>67.019386291503906</v>
      </c>
      <c r="L1545" s="34">
        <v>151.08221435546875</v>
      </c>
      <c r="M1545" s="34">
        <v>145.32890319824219</v>
      </c>
      <c r="N1545" s="35">
        <v>1.2736021280288696</v>
      </c>
      <c r="O1545">
        <v>139</v>
      </c>
      <c r="P1545">
        <v>0</v>
      </c>
    </row>
    <row r="1546" spans="1:16" x14ac:dyDescent="0.35">
      <c r="A1546" s="5" t="s">
        <v>688</v>
      </c>
      <c r="B1546" t="s">
        <v>7016</v>
      </c>
      <c r="C1546" t="s">
        <v>7017</v>
      </c>
      <c r="D1546" t="s">
        <v>7018</v>
      </c>
      <c r="E1546" t="s">
        <v>52</v>
      </c>
      <c r="F1546" s="11" t="s">
        <v>7019</v>
      </c>
      <c r="G1546" s="11" t="s">
        <v>7021</v>
      </c>
      <c r="H1546" t="s">
        <v>55</v>
      </c>
      <c r="I1546" s="11" t="s">
        <v>68</v>
      </c>
      <c r="J1546">
        <v>9</v>
      </c>
      <c r="K1546" s="34">
        <v>68.851394653320313</v>
      </c>
      <c r="L1546" s="34">
        <v>282.8740234375</v>
      </c>
      <c r="M1546" s="34">
        <v>275.25958251953125</v>
      </c>
      <c r="N1546" s="35">
        <v>1.9732153415679932</v>
      </c>
      <c r="O1546">
        <v>139</v>
      </c>
      <c r="P1546">
        <v>0</v>
      </c>
    </row>
    <row r="1547" spans="1:16" x14ac:dyDescent="0.35">
      <c r="A1547" s="5" t="s">
        <v>689</v>
      </c>
      <c r="B1547" t="s">
        <v>7016</v>
      </c>
      <c r="C1547" t="s">
        <v>7017</v>
      </c>
      <c r="D1547" t="s">
        <v>7018</v>
      </c>
      <c r="E1547" t="s">
        <v>52</v>
      </c>
      <c r="F1547" s="11" t="s">
        <v>7019</v>
      </c>
      <c r="G1547" s="11" t="s">
        <v>7021</v>
      </c>
      <c r="H1547" t="s">
        <v>55</v>
      </c>
      <c r="I1547" s="11" t="s">
        <v>68</v>
      </c>
      <c r="J1547">
        <v>10</v>
      </c>
      <c r="K1547" s="34">
        <v>71.576469421386719</v>
      </c>
      <c r="L1547" s="34">
        <v>376.62240600585938</v>
      </c>
      <c r="M1547" s="34">
        <v>366.7158203125</v>
      </c>
      <c r="N1547" s="35">
        <v>2.6634836196899414</v>
      </c>
      <c r="O1547">
        <v>139</v>
      </c>
      <c r="P1547">
        <v>0</v>
      </c>
    </row>
    <row r="1548" spans="1:16" x14ac:dyDescent="0.35">
      <c r="A1548" s="5" t="s">
        <v>690</v>
      </c>
      <c r="B1548" t="s">
        <v>7016</v>
      </c>
      <c r="C1548" t="s">
        <v>7017</v>
      </c>
      <c r="D1548" t="s">
        <v>7018</v>
      </c>
      <c r="E1548" t="s">
        <v>52</v>
      </c>
      <c r="F1548" s="11" t="s">
        <v>7019</v>
      </c>
      <c r="G1548" s="11" t="s">
        <v>7021</v>
      </c>
      <c r="H1548" t="s">
        <v>55</v>
      </c>
      <c r="I1548" s="11" t="s">
        <v>68</v>
      </c>
      <c r="J1548">
        <v>11</v>
      </c>
      <c r="K1548" s="34">
        <v>74.307975769042969</v>
      </c>
      <c r="L1548" s="34">
        <v>373.84487915039063</v>
      </c>
      <c r="M1548" s="34">
        <v>363.79412841796875</v>
      </c>
      <c r="N1548" s="35">
        <v>2.681704044342041</v>
      </c>
      <c r="O1548">
        <v>139</v>
      </c>
      <c r="P1548">
        <v>0</v>
      </c>
    </row>
    <row r="1549" spans="1:16" x14ac:dyDescent="0.35">
      <c r="A1549" s="5" t="s">
        <v>691</v>
      </c>
      <c r="B1549" t="s">
        <v>7016</v>
      </c>
      <c r="C1549" t="s">
        <v>7017</v>
      </c>
      <c r="D1549" t="s">
        <v>7018</v>
      </c>
      <c r="E1549" t="s">
        <v>52</v>
      </c>
      <c r="F1549" s="11" t="s">
        <v>7019</v>
      </c>
      <c r="G1549" s="11" t="s">
        <v>7021</v>
      </c>
      <c r="H1549" t="s">
        <v>55</v>
      </c>
      <c r="I1549" s="11" t="s">
        <v>68</v>
      </c>
      <c r="J1549">
        <v>12</v>
      </c>
      <c r="K1549" s="34">
        <v>76.149429321289063</v>
      </c>
      <c r="L1549" s="34">
        <v>325.88333129882813</v>
      </c>
      <c r="M1549" s="34">
        <v>316.73101806640625</v>
      </c>
      <c r="N1549" s="35">
        <v>2.3960597515106201</v>
      </c>
      <c r="O1549">
        <v>139</v>
      </c>
      <c r="P1549">
        <v>0</v>
      </c>
    </row>
    <row r="1550" spans="1:16" x14ac:dyDescent="0.35">
      <c r="A1550" s="5" t="s">
        <v>692</v>
      </c>
      <c r="B1550" t="s">
        <v>7016</v>
      </c>
      <c r="C1550" t="s">
        <v>7017</v>
      </c>
      <c r="D1550" t="s">
        <v>7018</v>
      </c>
      <c r="E1550" t="s">
        <v>52</v>
      </c>
      <c r="F1550" s="11" t="s">
        <v>7019</v>
      </c>
      <c r="G1550" s="11" t="s">
        <v>7021</v>
      </c>
      <c r="H1550" t="s">
        <v>55</v>
      </c>
      <c r="I1550" s="11" t="s">
        <v>68</v>
      </c>
      <c r="J1550">
        <v>13</v>
      </c>
      <c r="K1550" s="34">
        <v>77.313682556152344</v>
      </c>
      <c r="L1550" s="34">
        <v>271.00787353515625</v>
      </c>
      <c r="M1550" s="34">
        <v>263.10916137695313</v>
      </c>
      <c r="N1550" s="35">
        <v>2.0520625114440918</v>
      </c>
      <c r="O1550">
        <v>139</v>
      </c>
      <c r="P1550">
        <v>0</v>
      </c>
    </row>
    <row r="1551" spans="1:16" x14ac:dyDescent="0.35">
      <c r="A1551" s="5" t="s">
        <v>693</v>
      </c>
      <c r="B1551" t="s">
        <v>7016</v>
      </c>
      <c r="C1551" t="s">
        <v>7017</v>
      </c>
      <c r="D1551" t="s">
        <v>7018</v>
      </c>
      <c r="E1551" t="s">
        <v>52</v>
      </c>
      <c r="F1551" s="11" t="s">
        <v>7019</v>
      </c>
      <c r="G1551" s="11" t="s">
        <v>7021</v>
      </c>
      <c r="H1551" t="s">
        <v>55</v>
      </c>
      <c r="I1551" s="11" t="s">
        <v>68</v>
      </c>
      <c r="J1551">
        <v>14</v>
      </c>
      <c r="K1551" s="34">
        <v>77.584907531738281</v>
      </c>
      <c r="L1551" s="34">
        <v>247.13323974609375</v>
      </c>
      <c r="M1551" s="34">
        <v>239.8780517578125</v>
      </c>
      <c r="N1551" s="35">
        <v>1.8887617588043213</v>
      </c>
      <c r="O1551">
        <v>139</v>
      </c>
      <c r="P1551">
        <v>0</v>
      </c>
    </row>
    <row r="1552" spans="1:16" x14ac:dyDescent="0.35">
      <c r="A1552" s="5" t="s">
        <v>694</v>
      </c>
      <c r="B1552" t="s">
        <v>7016</v>
      </c>
      <c r="C1552" t="s">
        <v>7017</v>
      </c>
      <c r="D1552" t="s">
        <v>7018</v>
      </c>
      <c r="E1552" t="s">
        <v>52</v>
      </c>
      <c r="F1552" s="11" t="s">
        <v>7019</v>
      </c>
      <c r="G1552" s="11" t="s">
        <v>7021</v>
      </c>
      <c r="H1552" t="s">
        <v>55</v>
      </c>
      <c r="I1552" s="11" t="s">
        <v>68</v>
      </c>
      <c r="J1552">
        <v>15</v>
      </c>
      <c r="K1552" s="34">
        <v>77.603607177734375</v>
      </c>
      <c r="L1552" s="34">
        <v>217.84661865234375</v>
      </c>
      <c r="M1552" s="34">
        <v>209.28718566894531</v>
      </c>
      <c r="N1552" s="35">
        <v>3.4504580497741699</v>
      </c>
      <c r="O1552">
        <v>139</v>
      </c>
      <c r="P1552">
        <v>0</v>
      </c>
    </row>
    <row r="1553" spans="1:16" x14ac:dyDescent="0.35">
      <c r="A1553" s="5" t="s">
        <v>695</v>
      </c>
      <c r="B1553" t="s">
        <v>7016</v>
      </c>
      <c r="C1553" t="s">
        <v>7017</v>
      </c>
      <c r="D1553" t="s">
        <v>7018</v>
      </c>
      <c r="E1553" t="s">
        <v>52</v>
      </c>
      <c r="F1553" s="11" t="s">
        <v>7019</v>
      </c>
      <c r="G1553" s="11" t="s">
        <v>7021</v>
      </c>
      <c r="H1553" t="s">
        <v>55</v>
      </c>
      <c r="I1553" s="11" t="s">
        <v>68</v>
      </c>
      <c r="J1553">
        <v>16</v>
      </c>
      <c r="K1553" s="34">
        <v>76.76715087890625</v>
      </c>
      <c r="L1553" s="34">
        <v>171.70317077636719</v>
      </c>
      <c r="M1553" s="34">
        <v>163.62307739257813</v>
      </c>
      <c r="N1553" s="35">
        <v>3.1002485752105713</v>
      </c>
      <c r="O1553">
        <v>139</v>
      </c>
      <c r="P1553">
        <v>0</v>
      </c>
    </row>
    <row r="1554" spans="1:16" x14ac:dyDescent="0.35">
      <c r="A1554" s="5" t="s">
        <v>696</v>
      </c>
      <c r="B1554" t="s">
        <v>7016</v>
      </c>
      <c r="C1554" t="s">
        <v>7017</v>
      </c>
      <c r="D1554" t="s">
        <v>7018</v>
      </c>
      <c r="E1554" t="s">
        <v>52</v>
      </c>
      <c r="F1554" s="11" t="s">
        <v>7019</v>
      </c>
      <c r="G1554" s="11" t="s">
        <v>7021</v>
      </c>
      <c r="H1554" t="s">
        <v>55</v>
      </c>
      <c r="I1554" s="11" t="s">
        <v>68</v>
      </c>
      <c r="J1554">
        <v>17</v>
      </c>
      <c r="K1554" s="34">
        <v>76.244712829589844</v>
      </c>
      <c r="L1554" s="34">
        <v>111.35472869873047</v>
      </c>
      <c r="M1554" s="34">
        <v>110.1689453125</v>
      </c>
      <c r="N1554" s="35">
        <v>1.9839842319488525</v>
      </c>
      <c r="O1554">
        <v>139</v>
      </c>
      <c r="P1554">
        <v>0</v>
      </c>
    </row>
    <row r="1555" spans="1:16" x14ac:dyDescent="0.35">
      <c r="A1555" s="5" t="s">
        <v>697</v>
      </c>
      <c r="B1555" t="s">
        <v>7016</v>
      </c>
      <c r="C1555" t="s">
        <v>7017</v>
      </c>
      <c r="D1555" t="s">
        <v>7018</v>
      </c>
      <c r="E1555" t="s">
        <v>52</v>
      </c>
      <c r="F1555" s="11" t="s">
        <v>7019</v>
      </c>
      <c r="G1555" s="11" t="s">
        <v>7021</v>
      </c>
      <c r="H1555" t="s">
        <v>55</v>
      </c>
      <c r="I1555" s="11" t="s">
        <v>68</v>
      </c>
      <c r="J1555">
        <v>18</v>
      </c>
      <c r="K1555" s="34">
        <v>75.159858703613281</v>
      </c>
      <c r="L1555" s="34">
        <v>66.961257934570313</v>
      </c>
      <c r="M1555" s="34">
        <v>64.364082336425781</v>
      </c>
      <c r="N1555" s="35">
        <v>1.4431025981903076</v>
      </c>
      <c r="O1555">
        <v>139</v>
      </c>
      <c r="P1555">
        <v>0</v>
      </c>
    </row>
    <row r="1556" spans="1:16" x14ac:dyDescent="0.35">
      <c r="A1556" s="5" t="s">
        <v>698</v>
      </c>
      <c r="B1556" t="s">
        <v>7016</v>
      </c>
      <c r="C1556" t="s">
        <v>7017</v>
      </c>
      <c r="D1556" t="s">
        <v>7018</v>
      </c>
      <c r="E1556" t="s">
        <v>52</v>
      </c>
      <c r="F1556" s="11" t="s">
        <v>7019</v>
      </c>
      <c r="G1556" s="11" t="s">
        <v>7021</v>
      </c>
      <c r="H1556" t="s">
        <v>55</v>
      </c>
      <c r="I1556" s="11" t="s">
        <v>68</v>
      </c>
      <c r="J1556">
        <v>19</v>
      </c>
      <c r="K1556" s="34">
        <v>73.271942138671875</v>
      </c>
      <c r="L1556" s="34">
        <v>43.43841552734375</v>
      </c>
      <c r="M1556" s="34">
        <v>40.331825256347656</v>
      </c>
      <c r="N1556" s="35">
        <v>1.186064600944519</v>
      </c>
      <c r="O1556">
        <v>139</v>
      </c>
      <c r="P1556">
        <v>0</v>
      </c>
    </row>
    <row r="1557" spans="1:16" x14ac:dyDescent="0.35">
      <c r="A1557" s="5" t="s">
        <v>699</v>
      </c>
      <c r="B1557" t="s">
        <v>7016</v>
      </c>
      <c r="C1557" t="s">
        <v>7017</v>
      </c>
      <c r="D1557" t="s">
        <v>7018</v>
      </c>
      <c r="E1557" t="s">
        <v>52</v>
      </c>
      <c r="F1557" s="11" t="s">
        <v>7019</v>
      </c>
      <c r="G1557" s="11" t="s">
        <v>7021</v>
      </c>
      <c r="H1557" t="s">
        <v>55</v>
      </c>
      <c r="I1557" s="11" t="s">
        <v>68</v>
      </c>
      <c r="J1557">
        <v>20</v>
      </c>
      <c r="K1557" s="34">
        <v>71.172439575195313</v>
      </c>
      <c r="L1557" s="34">
        <v>38.872291564941406</v>
      </c>
      <c r="M1557" s="34">
        <v>36.937057495117188</v>
      </c>
      <c r="N1557" s="35">
        <v>1.072546124458313</v>
      </c>
      <c r="O1557">
        <v>139</v>
      </c>
      <c r="P1557">
        <v>0</v>
      </c>
    </row>
    <row r="1558" spans="1:16" x14ac:dyDescent="0.35">
      <c r="A1558" s="5" t="s">
        <v>700</v>
      </c>
      <c r="B1558" t="s">
        <v>7016</v>
      </c>
      <c r="C1558" t="s">
        <v>7017</v>
      </c>
      <c r="D1558" t="s">
        <v>7018</v>
      </c>
      <c r="E1558" t="s">
        <v>52</v>
      </c>
      <c r="F1558" s="11" t="s">
        <v>7019</v>
      </c>
      <c r="G1558" s="11" t="s">
        <v>7021</v>
      </c>
      <c r="H1558" t="s">
        <v>55</v>
      </c>
      <c r="I1558" s="11" t="s">
        <v>68</v>
      </c>
      <c r="J1558">
        <v>21</v>
      </c>
      <c r="K1558" s="34">
        <v>69.884819030761719</v>
      </c>
      <c r="L1558" s="34">
        <v>34.691364288330078</v>
      </c>
      <c r="M1558" s="34">
        <v>33.867404937744141</v>
      </c>
      <c r="N1558" s="35">
        <v>0.79214370250701904</v>
      </c>
      <c r="O1558">
        <v>139</v>
      </c>
      <c r="P1558">
        <v>0</v>
      </c>
    </row>
    <row r="1559" spans="1:16" x14ac:dyDescent="0.35">
      <c r="A1559" s="5" t="s">
        <v>701</v>
      </c>
      <c r="B1559" t="s">
        <v>7016</v>
      </c>
      <c r="C1559" t="s">
        <v>7017</v>
      </c>
      <c r="D1559" t="s">
        <v>7018</v>
      </c>
      <c r="E1559" t="s">
        <v>52</v>
      </c>
      <c r="F1559" s="11" t="s">
        <v>7019</v>
      </c>
      <c r="G1559" s="11" t="s">
        <v>7021</v>
      </c>
      <c r="H1559" t="s">
        <v>55</v>
      </c>
      <c r="I1559" s="11" t="s">
        <v>68</v>
      </c>
      <c r="J1559">
        <v>22</v>
      </c>
      <c r="K1559" s="34">
        <v>69.35992431640625</v>
      </c>
      <c r="L1559" s="34">
        <v>30.823268890380859</v>
      </c>
      <c r="M1559" s="34">
        <v>28.626646041870117</v>
      </c>
      <c r="N1559" s="35">
        <v>0.72172057628631592</v>
      </c>
      <c r="O1559">
        <v>139</v>
      </c>
      <c r="P1559">
        <v>0</v>
      </c>
    </row>
    <row r="1560" spans="1:16" x14ac:dyDescent="0.35">
      <c r="A1560" s="5" t="s">
        <v>702</v>
      </c>
      <c r="B1560" t="s">
        <v>7016</v>
      </c>
      <c r="C1560" t="s">
        <v>7017</v>
      </c>
      <c r="D1560" t="s">
        <v>7018</v>
      </c>
      <c r="E1560" t="s">
        <v>52</v>
      </c>
      <c r="F1560" s="11" t="s">
        <v>7019</v>
      </c>
      <c r="G1560" s="11" t="s">
        <v>7021</v>
      </c>
      <c r="H1560" t="s">
        <v>55</v>
      </c>
      <c r="I1560" s="11" t="s">
        <v>68</v>
      </c>
      <c r="J1560">
        <v>23</v>
      </c>
      <c r="K1560" s="34">
        <v>68.82952880859375</v>
      </c>
      <c r="L1560" s="34">
        <v>26.459329605102539</v>
      </c>
      <c r="M1560" s="34">
        <v>25.28400993347168</v>
      </c>
      <c r="N1560" s="35">
        <v>0.25341790914535522</v>
      </c>
      <c r="O1560">
        <v>139</v>
      </c>
      <c r="P1560">
        <v>0</v>
      </c>
    </row>
    <row r="1561" spans="1:16" x14ac:dyDescent="0.35">
      <c r="A1561" s="5" t="s">
        <v>703</v>
      </c>
      <c r="B1561" t="s">
        <v>7016</v>
      </c>
      <c r="C1561" t="s">
        <v>7017</v>
      </c>
      <c r="D1561" t="s">
        <v>7018</v>
      </c>
      <c r="E1561" t="s">
        <v>52</v>
      </c>
      <c r="F1561" s="11" t="s">
        <v>7019</v>
      </c>
      <c r="G1561" s="11" t="s">
        <v>7021</v>
      </c>
      <c r="H1561" t="s">
        <v>55</v>
      </c>
      <c r="I1561" s="11" t="s">
        <v>68</v>
      </c>
      <c r="J1561">
        <v>24</v>
      </c>
      <c r="K1561" s="34">
        <v>68.456878662109375</v>
      </c>
      <c r="L1561" s="34">
        <v>22.314842224121094</v>
      </c>
      <c r="M1561" s="34">
        <v>21.411937713623047</v>
      </c>
      <c r="N1561" s="35">
        <v>0.19345200061798096</v>
      </c>
      <c r="O1561">
        <v>139</v>
      </c>
      <c r="P1561">
        <v>0</v>
      </c>
    </row>
    <row r="1562" spans="1:16" x14ac:dyDescent="0.35">
      <c r="A1562" s="5" t="s">
        <v>704</v>
      </c>
      <c r="B1562" t="s">
        <v>7016</v>
      </c>
      <c r="C1562" t="s">
        <v>7017</v>
      </c>
      <c r="D1562" t="s">
        <v>7018</v>
      </c>
      <c r="E1562" t="s">
        <v>52</v>
      </c>
      <c r="F1562" s="11" t="s">
        <v>7019</v>
      </c>
      <c r="G1562" s="11" t="s">
        <v>7021</v>
      </c>
      <c r="H1562" t="s">
        <v>55</v>
      </c>
      <c r="I1562" s="11" t="s">
        <v>69</v>
      </c>
      <c r="J1562">
        <v>1</v>
      </c>
      <c r="K1562" s="34">
        <v>61.235282897949219</v>
      </c>
      <c r="L1562" s="34">
        <v>21.499073028564453</v>
      </c>
      <c r="M1562" s="34">
        <v>20.715019226074219</v>
      </c>
      <c r="N1562" s="35">
        <v>0.17289093136787415</v>
      </c>
      <c r="O1562">
        <v>141</v>
      </c>
      <c r="P1562">
        <v>0</v>
      </c>
    </row>
    <row r="1563" spans="1:16" x14ac:dyDescent="0.35">
      <c r="A1563" s="5" t="s">
        <v>705</v>
      </c>
      <c r="B1563" t="s">
        <v>7016</v>
      </c>
      <c r="C1563" t="s">
        <v>7017</v>
      </c>
      <c r="D1563" t="s">
        <v>7018</v>
      </c>
      <c r="E1563" t="s">
        <v>52</v>
      </c>
      <c r="F1563" s="11" t="s">
        <v>7019</v>
      </c>
      <c r="G1563" s="11" t="s">
        <v>7021</v>
      </c>
      <c r="H1563" t="s">
        <v>55</v>
      </c>
      <c r="I1563" s="11" t="s">
        <v>69</v>
      </c>
      <c r="J1563">
        <v>2</v>
      </c>
      <c r="K1563" s="34">
        <v>60.665641784667969</v>
      </c>
      <c r="L1563" s="34">
        <v>19.495761871337891</v>
      </c>
      <c r="M1563" s="34">
        <v>18.837158203125</v>
      </c>
      <c r="N1563" s="35">
        <v>0.14509327709674835</v>
      </c>
      <c r="O1563">
        <v>141</v>
      </c>
      <c r="P1563">
        <v>0</v>
      </c>
    </row>
    <row r="1564" spans="1:16" x14ac:dyDescent="0.35">
      <c r="A1564" s="5" t="s">
        <v>706</v>
      </c>
      <c r="B1564" t="s">
        <v>7016</v>
      </c>
      <c r="C1564" t="s">
        <v>7017</v>
      </c>
      <c r="D1564" t="s">
        <v>7018</v>
      </c>
      <c r="E1564" t="s">
        <v>52</v>
      </c>
      <c r="F1564" s="11" t="s">
        <v>7019</v>
      </c>
      <c r="G1564" s="11" t="s">
        <v>7021</v>
      </c>
      <c r="H1564" t="s">
        <v>55</v>
      </c>
      <c r="I1564" s="11" t="s">
        <v>69</v>
      </c>
      <c r="J1564">
        <v>3</v>
      </c>
      <c r="K1564" s="34">
        <v>60.070610046386719</v>
      </c>
      <c r="L1564" s="34">
        <v>17.669538497924805</v>
      </c>
      <c r="M1564" s="34">
        <v>17.080982208251953</v>
      </c>
      <c r="N1564" s="35">
        <v>0.13046382367610931</v>
      </c>
      <c r="O1564">
        <v>141</v>
      </c>
      <c r="P1564">
        <v>0</v>
      </c>
    </row>
    <row r="1565" spans="1:16" x14ac:dyDescent="0.35">
      <c r="A1565" s="5" t="s">
        <v>707</v>
      </c>
      <c r="B1565" t="s">
        <v>7016</v>
      </c>
      <c r="C1565" t="s">
        <v>7017</v>
      </c>
      <c r="D1565" t="s">
        <v>7018</v>
      </c>
      <c r="E1565" t="s">
        <v>52</v>
      </c>
      <c r="F1565" s="11" t="s">
        <v>7019</v>
      </c>
      <c r="G1565" s="11" t="s">
        <v>7021</v>
      </c>
      <c r="H1565" t="s">
        <v>55</v>
      </c>
      <c r="I1565" s="11" t="s">
        <v>69</v>
      </c>
      <c r="J1565">
        <v>4</v>
      </c>
      <c r="K1565" s="34">
        <v>59.64495849609375</v>
      </c>
      <c r="L1565" s="34">
        <v>16.070640563964844</v>
      </c>
      <c r="M1565" s="34">
        <v>15.520834922790527</v>
      </c>
      <c r="N1565" s="35">
        <v>0.12266889959573746</v>
      </c>
      <c r="O1565">
        <v>141</v>
      </c>
      <c r="P1565">
        <v>0</v>
      </c>
    </row>
    <row r="1566" spans="1:16" x14ac:dyDescent="0.35">
      <c r="A1566" s="5" t="s">
        <v>708</v>
      </c>
      <c r="B1566" t="s">
        <v>7016</v>
      </c>
      <c r="C1566" t="s">
        <v>7017</v>
      </c>
      <c r="D1566" t="s">
        <v>7018</v>
      </c>
      <c r="E1566" t="s">
        <v>52</v>
      </c>
      <c r="F1566" s="11" t="s">
        <v>7019</v>
      </c>
      <c r="G1566" s="11" t="s">
        <v>7021</v>
      </c>
      <c r="H1566" t="s">
        <v>55</v>
      </c>
      <c r="I1566" s="11" t="s">
        <v>69</v>
      </c>
      <c r="J1566">
        <v>5</v>
      </c>
      <c r="K1566" s="34">
        <v>59.196426391601563</v>
      </c>
      <c r="L1566" s="34">
        <v>20.888423919677734</v>
      </c>
      <c r="M1566" s="34">
        <v>20.119386672973633</v>
      </c>
      <c r="N1566" s="35">
        <v>0.16921837627887726</v>
      </c>
      <c r="O1566">
        <v>141</v>
      </c>
      <c r="P1566">
        <v>0</v>
      </c>
    </row>
    <row r="1567" spans="1:16" x14ac:dyDescent="0.35">
      <c r="A1567" s="5" t="s">
        <v>709</v>
      </c>
      <c r="B1567" t="s">
        <v>7016</v>
      </c>
      <c r="C1567" t="s">
        <v>7017</v>
      </c>
      <c r="D1567" t="s">
        <v>7018</v>
      </c>
      <c r="E1567" t="s">
        <v>52</v>
      </c>
      <c r="F1567" s="11" t="s">
        <v>7019</v>
      </c>
      <c r="G1567" s="11" t="s">
        <v>7021</v>
      </c>
      <c r="H1567" t="s">
        <v>55</v>
      </c>
      <c r="I1567" s="11" t="s">
        <v>69</v>
      </c>
      <c r="J1567">
        <v>6</v>
      </c>
      <c r="K1567" s="34">
        <v>59.052642822265625</v>
      </c>
      <c r="L1567" s="34">
        <v>32.790153503417969</v>
      </c>
      <c r="M1567" s="34">
        <v>31.604455947875977</v>
      </c>
      <c r="N1567" s="35">
        <v>0.25774732232093811</v>
      </c>
      <c r="O1567">
        <v>141</v>
      </c>
      <c r="P1567">
        <v>0</v>
      </c>
    </row>
    <row r="1568" spans="1:16" x14ac:dyDescent="0.35">
      <c r="A1568" s="5" t="s">
        <v>710</v>
      </c>
      <c r="B1568" t="s">
        <v>7016</v>
      </c>
      <c r="C1568" t="s">
        <v>7017</v>
      </c>
      <c r="D1568" t="s">
        <v>7018</v>
      </c>
      <c r="E1568" t="s">
        <v>52</v>
      </c>
      <c r="F1568" s="11" t="s">
        <v>7019</v>
      </c>
      <c r="G1568" s="11" t="s">
        <v>7021</v>
      </c>
      <c r="H1568" t="s">
        <v>55</v>
      </c>
      <c r="I1568" s="11" t="s">
        <v>69</v>
      </c>
      <c r="J1568">
        <v>7</v>
      </c>
      <c r="K1568" s="34">
        <v>58.480640411376953</v>
      </c>
      <c r="L1568" s="34">
        <v>65.543739318847656</v>
      </c>
      <c r="M1568" s="34">
        <v>65.632400512695313</v>
      </c>
      <c r="N1568" s="35">
        <v>0.27292793989181519</v>
      </c>
      <c r="O1568">
        <v>141</v>
      </c>
      <c r="P1568">
        <v>0</v>
      </c>
    </row>
    <row r="1569" spans="1:16" x14ac:dyDescent="0.35">
      <c r="A1569" s="5" t="s">
        <v>711</v>
      </c>
      <c r="B1569" t="s">
        <v>7016</v>
      </c>
      <c r="C1569" t="s">
        <v>7017</v>
      </c>
      <c r="D1569" t="s">
        <v>7018</v>
      </c>
      <c r="E1569" t="s">
        <v>52</v>
      </c>
      <c r="F1569" s="11" t="s">
        <v>7019</v>
      </c>
      <c r="G1569" s="11" t="s">
        <v>7021</v>
      </c>
      <c r="H1569" t="s">
        <v>55</v>
      </c>
      <c r="I1569" s="11" t="s">
        <v>69</v>
      </c>
      <c r="J1569">
        <v>8</v>
      </c>
      <c r="K1569" s="34">
        <v>58.552162170410156</v>
      </c>
      <c r="L1569" s="34">
        <v>144.00027465820313</v>
      </c>
      <c r="M1569" s="34">
        <v>144.64881896972656</v>
      </c>
      <c r="N1569" s="35">
        <v>0.51694256067276001</v>
      </c>
      <c r="O1569">
        <v>141</v>
      </c>
      <c r="P1569">
        <v>0</v>
      </c>
    </row>
    <row r="1570" spans="1:16" x14ac:dyDescent="0.35">
      <c r="A1570" s="5" t="s">
        <v>712</v>
      </c>
      <c r="B1570" t="s">
        <v>7016</v>
      </c>
      <c r="C1570" t="s">
        <v>7017</v>
      </c>
      <c r="D1570" t="s">
        <v>7018</v>
      </c>
      <c r="E1570" t="s">
        <v>52</v>
      </c>
      <c r="F1570" s="11" t="s">
        <v>7019</v>
      </c>
      <c r="G1570" s="11" t="s">
        <v>7021</v>
      </c>
      <c r="H1570" t="s">
        <v>55</v>
      </c>
      <c r="I1570" s="11" t="s">
        <v>69</v>
      </c>
      <c r="J1570">
        <v>9</v>
      </c>
      <c r="K1570" s="34">
        <v>60.506229400634766</v>
      </c>
      <c r="L1570" s="34">
        <v>267.79190063476563</v>
      </c>
      <c r="M1570" s="34">
        <v>273.01141357421875</v>
      </c>
      <c r="N1570" s="35">
        <v>1.4981939792633057</v>
      </c>
      <c r="O1570">
        <v>141</v>
      </c>
      <c r="P1570">
        <v>0</v>
      </c>
    </row>
    <row r="1571" spans="1:16" x14ac:dyDescent="0.35">
      <c r="A1571" s="5" t="s">
        <v>713</v>
      </c>
      <c r="B1571" t="s">
        <v>7016</v>
      </c>
      <c r="C1571" t="s">
        <v>7017</v>
      </c>
      <c r="D1571" t="s">
        <v>7018</v>
      </c>
      <c r="E1571" t="s">
        <v>52</v>
      </c>
      <c r="F1571" s="11" t="s">
        <v>7019</v>
      </c>
      <c r="G1571" s="11" t="s">
        <v>7021</v>
      </c>
      <c r="H1571" t="s">
        <v>55</v>
      </c>
      <c r="I1571" s="11" t="s">
        <v>69</v>
      </c>
      <c r="J1571">
        <v>10</v>
      </c>
      <c r="K1571" s="34">
        <v>65.080009460449219</v>
      </c>
      <c r="L1571" s="34">
        <v>355.07046508789063</v>
      </c>
      <c r="M1571" s="34">
        <v>364.51446533203125</v>
      </c>
      <c r="N1571" s="35">
        <v>2.5729408264160156</v>
      </c>
      <c r="O1571">
        <v>141</v>
      </c>
      <c r="P1571">
        <v>0</v>
      </c>
    </row>
    <row r="1572" spans="1:16" x14ac:dyDescent="0.35">
      <c r="A1572" s="5" t="s">
        <v>714</v>
      </c>
      <c r="B1572" t="s">
        <v>7016</v>
      </c>
      <c r="C1572" t="s">
        <v>7017</v>
      </c>
      <c r="D1572" t="s">
        <v>7018</v>
      </c>
      <c r="E1572" t="s">
        <v>52</v>
      </c>
      <c r="F1572" s="11" t="s">
        <v>7019</v>
      </c>
      <c r="G1572" s="11" t="s">
        <v>7021</v>
      </c>
      <c r="H1572" t="s">
        <v>55</v>
      </c>
      <c r="I1572" s="11" t="s">
        <v>69</v>
      </c>
      <c r="J1572">
        <v>11</v>
      </c>
      <c r="K1572" s="34">
        <v>69.356277465820313</v>
      </c>
      <c r="L1572" s="34">
        <v>351.57421875</v>
      </c>
      <c r="M1572" s="34">
        <v>361.49069213867188</v>
      </c>
      <c r="N1572" s="35">
        <v>2.7962262630462646</v>
      </c>
      <c r="O1572">
        <v>141</v>
      </c>
      <c r="P1572">
        <v>0</v>
      </c>
    </row>
    <row r="1573" spans="1:16" x14ac:dyDescent="0.35">
      <c r="A1573" s="5" t="s">
        <v>715</v>
      </c>
      <c r="B1573" t="s">
        <v>7016</v>
      </c>
      <c r="C1573" t="s">
        <v>7017</v>
      </c>
      <c r="D1573" t="s">
        <v>7018</v>
      </c>
      <c r="E1573" t="s">
        <v>52</v>
      </c>
      <c r="F1573" s="11" t="s">
        <v>7019</v>
      </c>
      <c r="G1573" s="11" t="s">
        <v>7021</v>
      </c>
      <c r="H1573" t="s">
        <v>55</v>
      </c>
      <c r="I1573" s="11" t="s">
        <v>69</v>
      </c>
      <c r="J1573">
        <v>12</v>
      </c>
      <c r="K1573" s="34">
        <v>72.195137023925781</v>
      </c>
      <c r="L1573" s="34">
        <v>307.1103515625</v>
      </c>
      <c r="M1573" s="34">
        <v>315.5679931640625</v>
      </c>
      <c r="N1573" s="35">
        <v>2.5183236598968506</v>
      </c>
      <c r="O1573">
        <v>141</v>
      </c>
      <c r="P1573">
        <v>0</v>
      </c>
    </row>
    <row r="1574" spans="1:16" x14ac:dyDescent="0.35">
      <c r="A1574" s="5" t="s">
        <v>716</v>
      </c>
      <c r="B1574" t="s">
        <v>7016</v>
      </c>
      <c r="C1574" t="s">
        <v>7017</v>
      </c>
      <c r="D1574" t="s">
        <v>7018</v>
      </c>
      <c r="E1574" t="s">
        <v>52</v>
      </c>
      <c r="F1574" s="11" t="s">
        <v>7019</v>
      </c>
      <c r="G1574" s="11" t="s">
        <v>7021</v>
      </c>
      <c r="H1574" t="s">
        <v>55</v>
      </c>
      <c r="I1574" s="11" t="s">
        <v>69</v>
      </c>
      <c r="J1574">
        <v>13</v>
      </c>
      <c r="K1574" s="34">
        <v>73.538841247558594</v>
      </c>
      <c r="L1574" s="34">
        <v>255.47293090820313</v>
      </c>
      <c r="M1574" s="34">
        <v>262.45645141601563</v>
      </c>
      <c r="N1574" s="35">
        <v>2.045612096786499</v>
      </c>
      <c r="O1574">
        <v>141</v>
      </c>
      <c r="P1574">
        <v>0</v>
      </c>
    </row>
    <row r="1575" spans="1:16" x14ac:dyDescent="0.35">
      <c r="A1575" s="5" t="s">
        <v>717</v>
      </c>
      <c r="B1575" t="s">
        <v>7016</v>
      </c>
      <c r="C1575" t="s">
        <v>7017</v>
      </c>
      <c r="D1575" t="s">
        <v>7018</v>
      </c>
      <c r="E1575" t="s">
        <v>52</v>
      </c>
      <c r="F1575" s="11" t="s">
        <v>7019</v>
      </c>
      <c r="G1575" s="11" t="s">
        <v>7021</v>
      </c>
      <c r="H1575" t="s">
        <v>55</v>
      </c>
      <c r="I1575" s="11" t="s">
        <v>69</v>
      </c>
      <c r="J1575">
        <v>14</v>
      </c>
      <c r="K1575" s="34">
        <v>74.215835571289063</v>
      </c>
      <c r="L1575" s="34">
        <v>232.85043334960938</v>
      </c>
      <c r="M1575" s="34">
        <v>238.28106689453125</v>
      </c>
      <c r="N1575" s="35">
        <v>1.7498351335525513</v>
      </c>
      <c r="O1575">
        <v>141</v>
      </c>
      <c r="P1575">
        <v>0</v>
      </c>
    </row>
    <row r="1576" spans="1:16" x14ac:dyDescent="0.35">
      <c r="A1576" s="5" t="s">
        <v>718</v>
      </c>
      <c r="B1576" t="s">
        <v>7016</v>
      </c>
      <c r="C1576" t="s">
        <v>7017</v>
      </c>
      <c r="D1576" t="s">
        <v>7018</v>
      </c>
      <c r="E1576" t="s">
        <v>52</v>
      </c>
      <c r="F1576" s="11" t="s">
        <v>7019</v>
      </c>
      <c r="G1576" s="11" t="s">
        <v>7021</v>
      </c>
      <c r="H1576" t="s">
        <v>55</v>
      </c>
      <c r="I1576" s="11" t="s">
        <v>69</v>
      </c>
      <c r="J1576">
        <v>15</v>
      </c>
      <c r="K1576" s="34">
        <v>74.514999389648438</v>
      </c>
      <c r="L1576" s="34">
        <v>205.06462097167969</v>
      </c>
      <c r="M1576" s="34">
        <v>210.13447570800781</v>
      </c>
      <c r="N1576" s="35">
        <v>1.5052317380905151</v>
      </c>
      <c r="O1576">
        <v>141</v>
      </c>
      <c r="P1576">
        <v>0</v>
      </c>
    </row>
    <row r="1577" spans="1:16" x14ac:dyDescent="0.35">
      <c r="A1577" s="5" t="s">
        <v>719</v>
      </c>
      <c r="B1577" t="s">
        <v>7016</v>
      </c>
      <c r="C1577" t="s">
        <v>7017</v>
      </c>
      <c r="D1577" t="s">
        <v>7018</v>
      </c>
      <c r="E1577" t="s">
        <v>52</v>
      </c>
      <c r="F1577" s="11" t="s">
        <v>7019</v>
      </c>
      <c r="G1577" s="11" t="s">
        <v>7021</v>
      </c>
      <c r="H1577" t="s">
        <v>55</v>
      </c>
      <c r="I1577" s="11" t="s">
        <v>69</v>
      </c>
      <c r="J1577">
        <v>16</v>
      </c>
      <c r="K1577" s="34">
        <v>74.372474670410156</v>
      </c>
      <c r="L1577" s="34">
        <v>161.73768615722656</v>
      </c>
      <c r="M1577" s="34">
        <v>164.94837951660156</v>
      </c>
      <c r="N1577" s="35">
        <v>1.1016997098922729</v>
      </c>
      <c r="O1577">
        <v>141</v>
      </c>
      <c r="P1577">
        <v>0</v>
      </c>
    </row>
    <row r="1578" spans="1:16" x14ac:dyDescent="0.35">
      <c r="A1578" s="5" t="s">
        <v>720</v>
      </c>
      <c r="B1578" t="s">
        <v>7016</v>
      </c>
      <c r="C1578" t="s">
        <v>7017</v>
      </c>
      <c r="D1578" t="s">
        <v>7018</v>
      </c>
      <c r="E1578" t="s">
        <v>52</v>
      </c>
      <c r="F1578" s="11" t="s">
        <v>7019</v>
      </c>
      <c r="G1578" s="11" t="s">
        <v>7021</v>
      </c>
      <c r="H1578" t="s">
        <v>55</v>
      </c>
      <c r="I1578" s="11" t="s">
        <v>69</v>
      </c>
      <c r="J1578">
        <v>17</v>
      </c>
      <c r="K1578" s="34">
        <v>73.56573486328125</v>
      </c>
      <c r="L1578" s="34">
        <v>105.66693115234375</v>
      </c>
      <c r="M1578" s="34">
        <v>111.29890441894531</v>
      </c>
      <c r="N1578" s="35">
        <v>1.8457883596420288</v>
      </c>
      <c r="O1578">
        <v>141</v>
      </c>
      <c r="P1578">
        <v>0</v>
      </c>
    </row>
    <row r="1579" spans="1:16" x14ac:dyDescent="0.35">
      <c r="A1579" s="5" t="s">
        <v>721</v>
      </c>
      <c r="B1579" t="s">
        <v>7016</v>
      </c>
      <c r="C1579" t="s">
        <v>7017</v>
      </c>
      <c r="D1579" t="s">
        <v>7018</v>
      </c>
      <c r="E1579" t="s">
        <v>52</v>
      </c>
      <c r="F1579" s="11" t="s">
        <v>7019</v>
      </c>
      <c r="G1579" s="11" t="s">
        <v>7021</v>
      </c>
      <c r="H1579" t="s">
        <v>55</v>
      </c>
      <c r="I1579" s="11" t="s">
        <v>69</v>
      </c>
      <c r="J1579">
        <v>18</v>
      </c>
      <c r="K1579" s="34">
        <v>71.734107971191406</v>
      </c>
      <c r="L1579" s="34">
        <v>64.344413757324219</v>
      </c>
      <c r="M1579" s="34">
        <v>66.086692810058594</v>
      </c>
      <c r="N1579" s="35">
        <v>1.1708537340164185</v>
      </c>
      <c r="O1579">
        <v>141</v>
      </c>
      <c r="P1579">
        <v>0</v>
      </c>
    </row>
    <row r="1580" spans="1:16" x14ac:dyDescent="0.35">
      <c r="A1580" s="5" t="s">
        <v>722</v>
      </c>
      <c r="B1580" t="s">
        <v>7016</v>
      </c>
      <c r="C1580" t="s">
        <v>7017</v>
      </c>
      <c r="D1580" t="s">
        <v>7018</v>
      </c>
      <c r="E1580" t="s">
        <v>52</v>
      </c>
      <c r="F1580" s="11" t="s">
        <v>7019</v>
      </c>
      <c r="G1580" s="11" t="s">
        <v>7021</v>
      </c>
      <c r="H1580" t="s">
        <v>55</v>
      </c>
      <c r="I1580" s="11" t="s">
        <v>69</v>
      </c>
      <c r="J1580">
        <v>19</v>
      </c>
      <c r="K1580" s="34">
        <v>68.713615417480469</v>
      </c>
      <c r="L1580" s="34">
        <v>42.481487274169922</v>
      </c>
      <c r="M1580" s="34">
        <v>43.598781585693359</v>
      </c>
      <c r="N1580" s="35">
        <v>0.86962014436721802</v>
      </c>
      <c r="O1580">
        <v>141</v>
      </c>
      <c r="P1580">
        <v>0</v>
      </c>
    </row>
    <row r="1581" spans="1:16" x14ac:dyDescent="0.35">
      <c r="A1581" s="5" t="s">
        <v>723</v>
      </c>
      <c r="B1581" t="s">
        <v>7016</v>
      </c>
      <c r="C1581" t="s">
        <v>7017</v>
      </c>
      <c r="D1581" t="s">
        <v>7018</v>
      </c>
      <c r="E1581" t="s">
        <v>52</v>
      </c>
      <c r="F1581" s="11" t="s">
        <v>7019</v>
      </c>
      <c r="G1581" s="11" t="s">
        <v>7021</v>
      </c>
      <c r="H1581" t="s">
        <v>55</v>
      </c>
      <c r="I1581" s="11" t="s">
        <v>69</v>
      </c>
      <c r="J1581">
        <v>20</v>
      </c>
      <c r="K1581" s="34">
        <v>65.991813659667969</v>
      </c>
      <c r="L1581" s="34">
        <v>38.268531799316406</v>
      </c>
      <c r="M1581" s="34">
        <v>39.848236083984375</v>
      </c>
      <c r="N1581" s="35">
        <v>0.90923225879669189</v>
      </c>
      <c r="O1581">
        <v>141</v>
      </c>
      <c r="P1581">
        <v>0</v>
      </c>
    </row>
    <row r="1582" spans="1:16" x14ac:dyDescent="0.35">
      <c r="A1582" s="5" t="s">
        <v>724</v>
      </c>
      <c r="B1582" t="s">
        <v>7016</v>
      </c>
      <c r="C1582" t="s">
        <v>7017</v>
      </c>
      <c r="D1582" t="s">
        <v>7018</v>
      </c>
      <c r="E1582" t="s">
        <v>52</v>
      </c>
      <c r="F1582" s="11" t="s">
        <v>7019</v>
      </c>
      <c r="G1582" s="11" t="s">
        <v>7021</v>
      </c>
      <c r="H1582" t="s">
        <v>55</v>
      </c>
      <c r="I1582" s="11" t="s">
        <v>69</v>
      </c>
      <c r="J1582">
        <v>21</v>
      </c>
      <c r="K1582" s="34">
        <v>64.477081298828125</v>
      </c>
      <c r="L1582" s="34">
        <v>34.304283142089844</v>
      </c>
      <c r="M1582" s="34">
        <v>36.463169097900391</v>
      </c>
      <c r="N1582" s="35">
        <v>0.71611714363098145</v>
      </c>
      <c r="O1582">
        <v>141</v>
      </c>
      <c r="P1582">
        <v>0</v>
      </c>
    </row>
    <row r="1583" spans="1:16" x14ac:dyDescent="0.35">
      <c r="A1583" s="5" t="s">
        <v>725</v>
      </c>
      <c r="B1583" t="s">
        <v>7016</v>
      </c>
      <c r="C1583" t="s">
        <v>7017</v>
      </c>
      <c r="D1583" t="s">
        <v>7018</v>
      </c>
      <c r="E1583" t="s">
        <v>52</v>
      </c>
      <c r="F1583" s="11" t="s">
        <v>7019</v>
      </c>
      <c r="G1583" s="11" t="s">
        <v>7021</v>
      </c>
      <c r="H1583" t="s">
        <v>55</v>
      </c>
      <c r="I1583" s="11" t="s">
        <v>69</v>
      </c>
      <c r="J1583">
        <v>22</v>
      </c>
      <c r="K1583" s="34">
        <v>63.397010803222656</v>
      </c>
      <c r="L1583" s="34">
        <v>30.630865097045898</v>
      </c>
      <c r="M1583" s="34">
        <v>30.598239898681641</v>
      </c>
      <c r="N1583" s="35">
        <v>0.33381232619285583</v>
      </c>
      <c r="O1583">
        <v>141</v>
      </c>
      <c r="P1583">
        <v>0</v>
      </c>
    </row>
    <row r="1584" spans="1:16" x14ac:dyDescent="0.35">
      <c r="A1584" s="5" t="s">
        <v>726</v>
      </c>
      <c r="B1584" t="s">
        <v>7016</v>
      </c>
      <c r="C1584" t="s">
        <v>7017</v>
      </c>
      <c r="D1584" t="s">
        <v>7018</v>
      </c>
      <c r="E1584" t="s">
        <v>52</v>
      </c>
      <c r="F1584" s="11" t="s">
        <v>7019</v>
      </c>
      <c r="G1584" s="11" t="s">
        <v>7021</v>
      </c>
      <c r="H1584" t="s">
        <v>55</v>
      </c>
      <c r="I1584" s="11" t="s">
        <v>69</v>
      </c>
      <c r="J1584">
        <v>23</v>
      </c>
      <c r="K1584" s="34">
        <v>62.483905792236328</v>
      </c>
      <c r="L1584" s="34">
        <v>26.517953872680664</v>
      </c>
      <c r="M1584" s="34">
        <v>26.795581817626953</v>
      </c>
      <c r="N1584" s="35">
        <v>9.0526707470417023E-2</v>
      </c>
      <c r="O1584">
        <v>141</v>
      </c>
      <c r="P1584">
        <v>0</v>
      </c>
    </row>
    <row r="1585" spans="1:16" x14ac:dyDescent="0.35">
      <c r="A1585" s="5" t="s">
        <v>727</v>
      </c>
      <c r="B1585" t="s">
        <v>7016</v>
      </c>
      <c r="C1585" t="s">
        <v>7017</v>
      </c>
      <c r="D1585" t="s">
        <v>7018</v>
      </c>
      <c r="E1585" t="s">
        <v>52</v>
      </c>
      <c r="F1585" s="11" t="s">
        <v>7019</v>
      </c>
      <c r="G1585" s="11" t="s">
        <v>7021</v>
      </c>
      <c r="H1585" t="s">
        <v>55</v>
      </c>
      <c r="I1585" s="11" t="s">
        <v>69</v>
      </c>
      <c r="J1585">
        <v>24</v>
      </c>
      <c r="K1585" s="34">
        <v>61.681751251220703</v>
      </c>
      <c r="L1585" s="34">
        <v>22.497165679931641</v>
      </c>
      <c r="M1585" s="34">
        <v>22.816776275634766</v>
      </c>
      <c r="N1585" s="35">
        <v>8.262421190738678E-2</v>
      </c>
      <c r="O1585">
        <v>141</v>
      </c>
      <c r="P1585">
        <v>0</v>
      </c>
    </row>
    <row r="1586" spans="1:16" x14ac:dyDescent="0.35">
      <c r="A1586" s="5" t="s">
        <v>728</v>
      </c>
      <c r="B1586" t="s">
        <v>7016</v>
      </c>
      <c r="C1586" t="s">
        <v>7017</v>
      </c>
      <c r="D1586" t="s">
        <v>7018</v>
      </c>
      <c r="E1586" t="s">
        <v>52</v>
      </c>
      <c r="F1586" s="11" t="s">
        <v>7019</v>
      </c>
      <c r="G1586" s="11" t="s">
        <v>7021</v>
      </c>
      <c r="H1586" t="s">
        <v>55</v>
      </c>
      <c r="I1586" s="11" t="s">
        <v>70</v>
      </c>
      <c r="J1586">
        <v>1</v>
      </c>
      <c r="K1586" s="34">
        <v>52.108112335205078</v>
      </c>
      <c r="L1586" s="34">
        <v>19.299182891845703</v>
      </c>
      <c r="M1586" s="34">
        <v>19.698080062866211</v>
      </c>
      <c r="N1586" s="35">
        <v>9.0898700058460236E-2</v>
      </c>
      <c r="O1586">
        <v>141</v>
      </c>
      <c r="P1586">
        <v>0</v>
      </c>
    </row>
    <row r="1587" spans="1:16" x14ac:dyDescent="0.35">
      <c r="A1587" s="5" t="s">
        <v>729</v>
      </c>
      <c r="B1587" t="s">
        <v>7016</v>
      </c>
      <c r="C1587" t="s">
        <v>7017</v>
      </c>
      <c r="D1587" t="s">
        <v>7018</v>
      </c>
      <c r="E1587" t="s">
        <v>52</v>
      </c>
      <c r="F1587" s="11" t="s">
        <v>7019</v>
      </c>
      <c r="G1587" s="11" t="s">
        <v>7021</v>
      </c>
      <c r="H1587" t="s">
        <v>55</v>
      </c>
      <c r="I1587" s="11" t="s">
        <v>70</v>
      </c>
      <c r="J1587">
        <v>2</v>
      </c>
      <c r="K1587" s="34">
        <v>51.219955444335938</v>
      </c>
      <c r="L1587" s="34">
        <v>17.467802047729492</v>
      </c>
      <c r="M1587" s="34">
        <v>17.839923858642578</v>
      </c>
      <c r="N1587" s="35">
        <v>8.4789544343948364E-2</v>
      </c>
      <c r="O1587">
        <v>141</v>
      </c>
      <c r="P1587">
        <v>0</v>
      </c>
    </row>
    <row r="1588" spans="1:16" x14ac:dyDescent="0.35">
      <c r="A1588" s="5" t="s">
        <v>730</v>
      </c>
      <c r="B1588" t="s">
        <v>7016</v>
      </c>
      <c r="C1588" t="s">
        <v>7017</v>
      </c>
      <c r="D1588" t="s">
        <v>7018</v>
      </c>
      <c r="E1588" t="s">
        <v>52</v>
      </c>
      <c r="F1588" s="11" t="s">
        <v>7019</v>
      </c>
      <c r="G1588" s="11" t="s">
        <v>7021</v>
      </c>
      <c r="H1588" t="s">
        <v>55</v>
      </c>
      <c r="I1588" s="11" t="s">
        <v>70</v>
      </c>
      <c r="J1588">
        <v>3</v>
      </c>
      <c r="K1588" s="34">
        <v>50.584877014160156</v>
      </c>
      <c r="L1588" s="34">
        <v>15.80488395690918</v>
      </c>
      <c r="M1588" s="34">
        <v>16.165325164794922</v>
      </c>
      <c r="N1588" s="35">
        <v>8.4581121802330017E-2</v>
      </c>
      <c r="O1588">
        <v>141</v>
      </c>
      <c r="P1588">
        <v>0</v>
      </c>
    </row>
    <row r="1589" spans="1:16" x14ac:dyDescent="0.35">
      <c r="A1589" s="5" t="s">
        <v>731</v>
      </c>
      <c r="B1589" t="s">
        <v>7016</v>
      </c>
      <c r="C1589" t="s">
        <v>7017</v>
      </c>
      <c r="D1589" t="s">
        <v>7018</v>
      </c>
      <c r="E1589" t="s">
        <v>52</v>
      </c>
      <c r="F1589" s="11" t="s">
        <v>7019</v>
      </c>
      <c r="G1589" s="11" t="s">
        <v>7021</v>
      </c>
      <c r="H1589" t="s">
        <v>55</v>
      </c>
      <c r="I1589" s="11" t="s">
        <v>70</v>
      </c>
      <c r="J1589">
        <v>4</v>
      </c>
      <c r="K1589" s="34">
        <v>50.106971740722656</v>
      </c>
      <c r="L1589" s="34">
        <v>14.282747268676758</v>
      </c>
      <c r="M1589" s="34">
        <v>14.630905151367188</v>
      </c>
      <c r="N1589" s="35">
        <v>8.4229797124862671E-2</v>
      </c>
      <c r="O1589">
        <v>141</v>
      </c>
      <c r="P1589">
        <v>0</v>
      </c>
    </row>
    <row r="1590" spans="1:16" x14ac:dyDescent="0.35">
      <c r="A1590" s="5" t="s">
        <v>732</v>
      </c>
      <c r="B1590" t="s">
        <v>7016</v>
      </c>
      <c r="C1590" t="s">
        <v>7017</v>
      </c>
      <c r="D1590" t="s">
        <v>7018</v>
      </c>
      <c r="E1590" t="s">
        <v>52</v>
      </c>
      <c r="F1590" s="11" t="s">
        <v>7019</v>
      </c>
      <c r="G1590" s="11" t="s">
        <v>7021</v>
      </c>
      <c r="H1590" t="s">
        <v>55</v>
      </c>
      <c r="I1590" s="11" t="s">
        <v>70</v>
      </c>
      <c r="J1590">
        <v>5</v>
      </c>
      <c r="K1590" s="34">
        <v>49.36846923828125</v>
      </c>
      <c r="L1590" s="34">
        <v>18.006301879882813</v>
      </c>
      <c r="M1590" s="34">
        <v>18.427223205566406</v>
      </c>
      <c r="N1590" s="35">
        <v>9.760594367980957E-2</v>
      </c>
      <c r="O1590">
        <v>141</v>
      </c>
      <c r="P1590">
        <v>0</v>
      </c>
    </row>
    <row r="1591" spans="1:16" x14ac:dyDescent="0.35">
      <c r="A1591" s="5" t="s">
        <v>733</v>
      </c>
      <c r="B1591" t="s">
        <v>7016</v>
      </c>
      <c r="C1591" t="s">
        <v>7017</v>
      </c>
      <c r="D1591" t="s">
        <v>7018</v>
      </c>
      <c r="E1591" t="s">
        <v>52</v>
      </c>
      <c r="F1591" s="11" t="s">
        <v>7019</v>
      </c>
      <c r="G1591" s="11" t="s">
        <v>7021</v>
      </c>
      <c r="H1591" t="s">
        <v>55</v>
      </c>
      <c r="I1591" s="11" t="s">
        <v>70</v>
      </c>
      <c r="J1591">
        <v>6</v>
      </c>
      <c r="K1591" s="34">
        <v>49.333606719970703</v>
      </c>
      <c r="L1591" s="34">
        <v>27.81702995300293</v>
      </c>
      <c r="M1591" s="34">
        <v>28.276821136474609</v>
      </c>
      <c r="N1591" s="35">
        <v>0.10601356625556946</v>
      </c>
      <c r="O1591">
        <v>141</v>
      </c>
      <c r="P1591">
        <v>0</v>
      </c>
    </row>
    <row r="1592" spans="1:16" x14ac:dyDescent="0.35">
      <c r="A1592" s="5" t="s">
        <v>734</v>
      </c>
      <c r="B1592" t="s">
        <v>7016</v>
      </c>
      <c r="C1592" t="s">
        <v>7017</v>
      </c>
      <c r="D1592" t="s">
        <v>7018</v>
      </c>
      <c r="E1592" t="s">
        <v>52</v>
      </c>
      <c r="F1592" s="11" t="s">
        <v>7019</v>
      </c>
      <c r="G1592" s="11" t="s">
        <v>7021</v>
      </c>
      <c r="H1592" t="s">
        <v>55</v>
      </c>
      <c r="I1592" s="11" t="s">
        <v>70</v>
      </c>
      <c r="J1592">
        <v>7</v>
      </c>
      <c r="K1592" s="34">
        <v>50.822620391845703</v>
      </c>
      <c r="L1592" s="34">
        <v>56.432704925537109</v>
      </c>
      <c r="M1592" s="34">
        <v>57.525852203369141</v>
      </c>
      <c r="N1592" s="35">
        <v>0.24983087182044983</v>
      </c>
      <c r="O1592">
        <v>141</v>
      </c>
      <c r="P1592">
        <v>0</v>
      </c>
    </row>
    <row r="1593" spans="1:16" x14ac:dyDescent="0.35">
      <c r="A1593" s="5" t="s">
        <v>735</v>
      </c>
      <c r="B1593" t="s">
        <v>7016</v>
      </c>
      <c r="C1593" t="s">
        <v>7017</v>
      </c>
      <c r="D1593" t="s">
        <v>7018</v>
      </c>
      <c r="E1593" t="s">
        <v>52</v>
      </c>
      <c r="F1593" s="11" t="s">
        <v>7019</v>
      </c>
      <c r="G1593" s="11" t="s">
        <v>7021</v>
      </c>
      <c r="H1593" t="s">
        <v>55</v>
      </c>
      <c r="I1593" s="11" t="s">
        <v>70</v>
      </c>
      <c r="J1593">
        <v>8</v>
      </c>
      <c r="K1593" s="34">
        <v>56.670089721679688</v>
      </c>
      <c r="L1593" s="34">
        <v>121.11371612548828</v>
      </c>
      <c r="M1593" s="34">
        <v>124.73234558105469</v>
      </c>
      <c r="N1593" s="35">
        <v>0.87066537141799927</v>
      </c>
      <c r="O1593">
        <v>141</v>
      </c>
      <c r="P1593">
        <v>0</v>
      </c>
    </row>
    <row r="1594" spans="1:16" x14ac:dyDescent="0.35">
      <c r="A1594" s="5" t="s">
        <v>736</v>
      </c>
      <c r="B1594" t="s">
        <v>7016</v>
      </c>
      <c r="C1594" t="s">
        <v>7017</v>
      </c>
      <c r="D1594" t="s">
        <v>7018</v>
      </c>
      <c r="E1594" t="s">
        <v>52</v>
      </c>
      <c r="F1594" s="11" t="s">
        <v>7019</v>
      </c>
      <c r="G1594" s="11" t="s">
        <v>7021</v>
      </c>
      <c r="H1594" t="s">
        <v>55</v>
      </c>
      <c r="I1594" s="11" t="s">
        <v>70</v>
      </c>
      <c r="J1594">
        <v>9</v>
      </c>
      <c r="K1594" s="34">
        <v>61.876998901367188</v>
      </c>
      <c r="L1594" s="34">
        <v>221.23062133789063</v>
      </c>
      <c r="M1594" s="34">
        <v>231.90846252441406</v>
      </c>
      <c r="N1594" s="35">
        <v>2.6759090423583984</v>
      </c>
      <c r="O1594">
        <v>141</v>
      </c>
      <c r="P1594">
        <v>0</v>
      </c>
    </row>
    <row r="1595" spans="1:16" x14ac:dyDescent="0.35">
      <c r="A1595" s="5" t="s">
        <v>737</v>
      </c>
      <c r="B1595" t="s">
        <v>7016</v>
      </c>
      <c r="C1595" t="s">
        <v>7017</v>
      </c>
      <c r="D1595" t="s">
        <v>7018</v>
      </c>
      <c r="E1595" t="s">
        <v>52</v>
      </c>
      <c r="F1595" s="11" t="s">
        <v>7019</v>
      </c>
      <c r="G1595" s="11" t="s">
        <v>7021</v>
      </c>
      <c r="H1595" t="s">
        <v>55</v>
      </c>
      <c r="I1595" s="11" t="s">
        <v>70</v>
      </c>
      <c r="J1595">
        <v>10</v>
      </c>
      <c r="K1595" s="34">
        <v>66.056327819824219</v>
      </c>
      <c r="L1595" s="34">
        <v>292.130615234375</v>
      </c>
      <c r="M1595" s="34">
        <v>307.18792724609375</v>
      </c>
      <c r="N1595" s="35">
        <v>3.8152279853820801</v>
      </c>
      <c r="O1595">
        <v>141</v>
      </c>
      <c r="P1595">
        <v>0</v>
      </c>
    </row>
    <row r="1596" spans="1:16" x14ac:dyDescent="0.35">
      <c r="A1596" s="5" t="s">
        <v>738</v>
      </c>
      <c r="B1596" t="s">
        <v>7016</v>
      </c>
      <c r="C1596" t="s">
        <v>7017</v>
      </c>
      <c r="D1596" t="s">
        <v>7018</v>
      </c>
      <c r="E1596" t="s">
        <v>52</v>
      </c>
      <c r="F1596" s="11" t="s">
        <v>7019</v>
      </c>
      <c r="G1596" s="11" t="s">
        <v>7021</v>
      </c>
      <c r="H1596" t="s">
        <v>55</v>
      </c>
      <c r="I1596" s="11" t="s">
        <v>70</v>
      </c>
      <c r="J1596">
        <v>11</v>
      </c>
      <c r="K1596" s="34">
        <v>68.502227783203125</v>
      </c>
      <c r="L1596" s="34">
        <v>290.06735229492188</v>
      </c>
      <c r="M1596" s="34">
        <v>305.42953491210938</v>
      </c>
      <c r="N1596" s="35">
        <v>3.8319768905639648</v>
      </c>
      <c r="O1596">
        <v>141</v>
      </c>
      <c r="P1596">
        <v>0</v>
      </c>
    </row>
    <row r="1597" spans="1:16" x14ac:dyDescent="0.35">
      <c r="A1597" s="5" t="s">
        <v>739</v>
      </c>
      <c r="B1597" t="s">
        <v>7016</v>
      </c>
      <c r="C1597" t="s">
        <v>7017</v>
      </c>
      <c r="D1597" t="s">
        <v>7018</v>
      </c>
      <c r="E1597" t="s">
        <v>52</v>
      </c>
      <c r="F1597" s="11" t="s">
        <v>7019</v>
      </c>
      <c r="G1597" s="11" t="s">
        <v>7021</v>
      </c>
      <c r="H1597" t="s">
        <v>55</v>
      </c>
      <c r="I1597" s="11" t="s">
        <v>70</v>
      </c>
      <c r="J1597">
        <v>12</v>
      </c>
      <c r="K1597" s="34">
        <v>69.246688842773438</v>
      </c>
      <c r="L1597" s="34">
        <v>253.89631652832031</v>
      </c>
      <c r="M1597" s="34">
        <v>267.42340087890625</v>
      </c>
      <c r="N1597" s="35">
        <v>3.3263332843780518</v>
      </c>
      <c r="O1597">
        <v>141</v>
      </c>
      <c r="P1597">
        <v>0</v>
      </c>
    </row>
    <row r="1598" spans="1:16" x14ac:dyDescent="0.35">
      <c r="A1598" s="5" t="s">
        <v>740</v>
      </c>
      <c r="B1598" t="s">
        <v>7016</v>
      </c>
      <c r="C1598" t="s">
        <v>7017</v>
      </c>
      <c r="D1598" t="s">
        <v>7018</v>
      </c>
      <c r="E1598" t="s">
        <v>52</v>
      </c>
      <c r="F1598" s="11" t="s">
        <v>7019</v>
      </c>
      <c r="G1598" s="11" t="s">
        <v>7021</v>
      </c>
      <c r="H1598" t="s">
        <v>55</v>
      </c>
      <c r="I1598" s="11" t="s">
        <v>70</v>
      </c>
      <c r="J1598">
        <v>13</v>
      </c>
      <c r="K1598" s="34">
        <v>69.334991455078125</v>
      </c>
      <c r="L1598" s="34">
        <v>212.33235168457031</v>
      </c>
      <c r="M1598" s="34">
        <v>223.86906433105469</v>
      </c>
      <c r="N1598" s="35">
        <v>2.8300509452819824</v>
      </c>
      <c r="O1598">
        <v>141</v>
      </c>
      <c r="P1598">
        <v>0</v>
      </c>
    </row>
    <row r="1599" spans="1:16" x14ac:dyDescent="0.35">
      <c r="A1599" s="5" t="s">
        <v>741</v>
      </c>
      <c r="B1599" t="s">
        <v>7016</v>
      </c>
      <c r="C1599" t="s">
        <v>7017</v>
      </c>
      <c r="D1599" t="s">
        <v>7018</v>
      </c>
      <c r="E1599" t="s">
        <v>52</v>
      </c>
      <c r="F1599" s="11" t="s">
        <v>7019</v>
      </c>
      <c r="G1599" s="11" t="s">
        <v>7021</v>
      </c>
      <c r="H1599" t="s">
        <v>55</v>
      </c>
      <c r="I1599" s="11" t="s">
        <v>70</v>
      </c>
      <c r="J1599">
        <v>14</v>
      </c>
      <c r="K1599" s="34">
        <v>68.556480407714844</v>
      </c>
      <c r="L1599" s="34">
        <v>193.81005859375</v>
      </c>
      <c r="M1599" s="34">
        <v>204.32315063476563</v>
      </c>
      <c r="N1599" s="35">
        <v>2.5580921173095703</v>
      </c>
      <c r="O1599">
        <v>141</v>
      </c>
      <c r="P1599">
        <v>0</v>
      </c>
    </row>
    <row r="1600" spans="1:16" x14ac:dyDescent="0.35">
      <c r="A1600" s="5" t="s">
        <v>742</v>
      </c>
      <c r="B1600" t="s">
        <v>7016</v>
      </c>
      <c r="C1600" t="s">
        <v>7017</v>
      </c>
      <c r="D1600" t="s">
        <v>7018</v>
      </c>
      <c r="E1600" t="s">
        <v>52</v>
      </c>
      <c r="F1600" s="11" t="s">
        <v>7019</v>
      </c>
      <c r="G1600" s="11" t="s">
        <v>7021</v>
      </c>
      <c r="H1600" t="s">
        <v>55</v>
      </c>
      <c r="I1600" s="11" t="s">
        <v>70</v>
      </c>
      <c r="J1600">
        <v>15</v>
      </c>
      <c r="K1600" s="34">
        <v>67.557655334472656</v>
      </c>
      <c r="L1600" s="34">
        <v>172.01420593261719</v>
      </c>
      <c r="M1600" s="34">
        <v>180.54397583007813</v>
      </c>
      <c r="N1600" s="35">
        <v>2.0511355400085449</v>
      </c>
      <c r="O1600">
        <v>141</v>
      </c>
      <c r="P1600">
        <v>0</v>
      </c>
    </row>
    <row r="1601" spans="1:16" x14ac:dyDescent="0.35">
      <c r="A1601" s="5" t="s">
        <v>743</v>
      </c>
      <c r="B1601" t="s">
        <v>7016</v>
      </c>
      <c r="C1601" t="s">
        <v>7017</v>
      </c>
      <c r="D1601" t="s">
        <v>7018</v>
      </c>
      <c r="E1601" t="s">
        <v>52</v>
      </c>
      <c r="F1601" s="11" t="s">
        <v>7019</v>
      </c>
      <c r="G1601" s="11" t="s">
        <v>7021</v>
      </c>
      <c r="H1601" t="s">
        <v>55</v>
      </c>
      <c r="I1601" s="11" t="s">
        <v>70</v>
      </c>
      <c r="J1601">
        <v>16</v>
      </c>
      <c r="K1601" s="34">
        <v>65.695472717285156</v>
      </c>
      <c r="L1601" s="34">
        <v>137.49082946777344</v>
      </c>
      <c r="M1601" s="34">
        <v>141.22921752929688</v>
      </c>
      <c r="N1601" s="35">
        <v>0.89283889532089233</v>
      </c>
      <c r="O1601">
        <v>141</v>
      </c>
      <c r="P1601">
        <v>0</v>
      </c>
    </row>
    <row r="1602" spans="1:16" x14ac:dyDescent="0.35">
      <c r="A1602" s="5" t="s">
        <v>744</v>
      </c>
      <c r="B1602" t="s">
        <v>7016</v>
      </c>
      <c r="C1602" t="s">
        <v>7017</v>
      </c>
      <c r="D1602" t="s">
        <v>7018</v>
      </c>
      <c r="E1602" t="s">
        <v>52</v>
      </c>
      <c r="F1602" s="11" t="s">
        <v>7019</v>
      </c>
      <c r="G1602" s="11" t="s">
        <v>7021</v>
      </c>
      <c r="H1602" t="s">
        <v>55</v>
      </c>
      <c r="I1602" s="11" t="s">
        <v>70</v>
      </c>
      <c r="J1602">
        <v>17</v>
      </c>
      <c r="K1602" s="34">
        <v>62.544609069824219</v>
      </c>
      <c r="L1602" s="34">
        <v>94.759750366210938</v>
      </c>
      <c r="M1602" s="34">
        <v>97.683082580566406</v>
      </c>
      <c r="N1602" s="35">
        <v>0.64808440208435059</v>
      </c>
      <c r="O1602">
        <v>141</v>
      </c>
      <c r="P1602">
        <v>0</v>
      </c>
    </row>
    <row r="1603" spans="1:16" x14ac:dyDescent="0.35">
      <c r="A1603" s="5" t="s">
        <v>745</v>
      </c>
      <c r="B1603" t="s">
        <v>7016</v>
      </c>
      <c r="C1603" t="s">
        <v>7017</v>
      </c>
      <c r="D1603" t="s">
        <v>7018</v>
      </c>
      <c r="E1603" t="s">
        <v>52</v>
      </c>
      <c r="F1603" s="11" t="s">
        <v>7019</v>
      </c>
      <c r="G1603" s="11" t="s">
        <v>7021</v>
      </c>
      <c r="H1603" t="s">
        <v>55</v>
      </c>
      <c r="I1603" s="11" t="s">
        <v>70</v>
      </c>
      <c r="J1603">
        <v>18</v>
      </c>
      <c r="K1603" s="34">
        <v>60.414562225341797</v>
      </c>
      <c r="L1603" s="34">
        <v>59.017490386962891</v>
      </c>
      <c r="M1603" s="34">
        <v>60.797348022460938</v>
      </c>
      <c r="N1603" s="35">
        <v>0.39129456877708435</v>
      </c>
      <c r="O1603">
        <v>141</v>
      </c>
      <c r="P1603">
        <v>0</v>
      </c>
    </row>
    <row r="1604" spans="1:16" x14ac:dyDescent="0.35">
      <c r="A1604" s="5" t="s">
        <v>746</v>
      </c>
      <c r="B1604" t="s">
        <v>7016</v>
      </c>
      <c r="C1604" t="s">
        <v>7017</v>
      </c>
      <c r="D1604" t="s">
        <v>7018</v>
      </c>
      <c r="E1604" t="s">
        <v>52</v>
      </c>
      <c r="F1604" s="11" t="s">
        <v>7019</v>
      </c>
      <c r="G1604" s="11" t="s">
        <v>7021</v>
      </c>
      <c r="H1604" t="s">
        <v>55</v>
      </c>
      <c r="I1604" s="11" t="s">
        <v>70</v>
      </c>
      <c r="J1604">
        <v>19</v>
      </c>
      <c r="K1604" s="34">
        <v>58.653141021728516</v>
      </c>
      <c r="L1604" s="34">
        <v>40.115200042724609</v>
      </c>
      <c r="M1604" s="34">
        <v>41.539096832275391</v>
      </c>
      <c r="N1604" s="35">
        <v>0.31479308009147644</v>
      </c>
      <c r="O1604">
        <v>141</v>
      </c>
      <c r="P1604">
        <v>0</v>
      </c>
    </row>
    <row r="1605" spans="1:16" x14ac:dyDescent="0.35">
      <c r="A1605" s="5" t="s">
        <v>747</v>
      </c>
      <c r="B1605" t="s">
        <v>7016</v>
      </c>
      <c r="C1605" t="s">
        <v>7017</v>
      </c>
      <c r="D1605" t="s">
        <v>7018</v>
      </c>
      <c r="E1605" t="s">
        <v>52</v>
      </c>
      <c r="F1605" s="11" t="s">
        <v>7019</v>
      </c>
      <c r="G1605" s="11" t="s">
        <v>7021</v>
      </c>
      <c r="H1605" t="s">
        <v>55</v>
      </c>
      <c r="I1605" s="11" t="s">
        <v>70</v>
      </c>
      <c r="J1605">
        <v>20</v>
      </c>
      <c r="K1605" s="34">
        <v>56.970878601074219</v>
      </c>
      <c r="L1605" s="34">
        <v>36.561744689941406</v>
      </c>
      <c r="M1605" s="34">
        <v>38.068775177001953</v>
      </c>
      <c r="N1605" s="35">
        <v>0.33230996131896973</v>
      </c>
      <c r="O1605">
        <v>141</v>
      </c>
      <c r="P1605">
        <v>0</v>
      </c>
    </row>
    <row r="1606" spans="1:16" x14ac:dyDescent="0.35">
      <c r="A1606" s="5" t="s">
        <v>748</v>
      </c>
      <c r="B1606" t="s">
        <v>7016</v>
      </c>
      <c r="C1606" t="s">
        <v>7017</v>
      </c>
      <c r="D1606" t="s">
        <v>7018</v>
      </c>
      <c r="E1606" t="s">
        <v>52</v>
      </c>
      <c r="F1606" s="11" t="s">
        <v>7019</v>
      </c>
      <c r="G1606" s="11" t="s">
        <v>7021</v>
      </c>
      <c r="H1606" t="s">
        <v>55</v>
      </c>
      <c r="I1606" s="11" t="s">
        <v>70</v>
      </c>
      <c r="J1606">
        <v>21</v>
      </c>
      <c r="K1606" s="34">
        <v>55.644275665283203</v>
      </c>
      <c r="L1606" s="34">
        <v>32.902885437011719</v>
      </c>
      <c r="M1606" s="34">
        <v>34.270763397216797</v>
      </c>
      <c r="N1606" s="35">
        <v>0.30001375079154968</v>
      </c>
      <c r="O1606">
        <v>141</v>
      </c>
      <c r="P1606">
        <v>0</v>
      </c>
    </row>
    <row r="1607" spans="1:16" x14ac:dyDescent="0.35">
      <c r="A1607" s="5" t="s">
        <v>749</v>
      </c>
      <c r="B1607" t="s">
        <v>7016</v>
      </c>
      <c r="C1607" t="s">
        <v>7017</v>
      </c>
      <c r="D1607" t="s">
        <v>7018</v>
      </c>
      <c r="E1607" t="s">
        <v>52</v>
      </c>
      <c r="F1607" s="11" t="s">
        <v>7019</v>
      </c>
      <c r="G1607" s="11" t="s">
        <v>7021</v>
      </c>
      <c r="H1607" t="s">
        <v>55</v>
      </c>
      <c r="I1607" s="11" t="s">
        <v>70</v>
      </c>
      <c r="J1607">
        <v>22</v>
      </c>
      <c r="K1607" s="34">
        <v>54.525138854980469</v>
      </c>
      <c r="L1607" s="34">
        <v>28.149314880371094</v>
      </c>
      <c r="M1607" s="34">
        <v>28.742805480957031</v>
      </c>
      <c r="N1607" s="35">
        <v>0.14344842731952667</v>
      </c>
      <c r="O1607">
        <v>141</v>
      </c>
      <c r="P1607">
        <v>0</v>
      </c>
    </row>
    <row r="1608" spans="1:16" x14ac:dyDescent="0.35">
      <c r="A1608" s="5" t="s">
        <v>750</v>
      </c>
      <c r="B1608" t="s">
        <v>7016</v>
      </c>
      <c r="C1608" t="s">
        <v>7017</v>
      </c>
      <c r="D1608" t="s">
        <v>7018</v>
      </c>
      <c r="E1608" t="s">
        <v>52</v>
      </c>
      <c r="F1608" s="11" t="s">
        <v>7019</v>
      </c>
      <c r="G1608" s="11" t="s">
        <v>7021</v>
      </c>
      <c r="H1608" t="s">
        <v>55</v>
      </c>
      <c r="I1608" s="11" t="s">
        <v>70</v>
      </c>
      <c r="J1608">
        <v>23</v>
      </c>
      <c r="K1608" s="34">
        <v>53.582138061523438</v>
      </c>
      <c r="L1608" s="34">
        <v>24.645280838012695</v>
      </c>
      <c r="M1608" s="34">
        <v>25.194393157958984</v>
      </c>
      <c r="N1608" s="35">
        <v>0.13155098259449005</v>
      </c>
      <c r="O1608">
        <v>141</v>
      </c>
      <c r="P1608">
        <v>0</v>
      </c>
    </row>
    <row r="1609" spans="1:16" x14ac:dyDescent="0.35">
      <c r="A1609" s="5" t="s">
        <v>751</v>
      </c>
      <c r="B1609" t="s">
        <v>7016</v>
      </c>
      <c r="C1609" t="s">
        <v>7017</v>
      </c>
      <c r="D1609" t="s">
        <v>7018</v>
      </c>
      <c r="E1609" t="s">
        <v>52</v>
      </c>
      <c r="F1609" s="11" t="s">
        <v>7019</v>
      </c>
      <c r="G1609" s="11" t="s">
        <v>7021</v>
      </c>
      <c r="H1609" t="s">
        <v>55</v>
      </c>
      <c r="I1609" s="11" t="s">
        <v>70</v>
      </c>
      <c r="J1609">
        <v>24</v>
      </c>
      <c r="K1609" s="34">
        <v>52.771896362304688</v>
      </c>
      <c r="L1609" s="34">
        <v>21.085897445678711</v>
      </c>
      <c r="M1609" s="34">
        <v>21.599781036376953</v>
      </c>
      <c r="N1609" s="35">
        <v>0.11993980407714844</v>
      </c>
      <c r="O1609">
        <v>141</v>
      </c>
      <c r="P1609">
        <v>0</v>
      </c>
    </row>
    <row r="1610" spans="1:16" x14ac:dyDescent="0.35">
      <c r="A1610" s="5" t="s">
        <v>752</v>
      </c>
      <c r="B1610" t="s">
        <v>7016</v>
      </c>
      <c r="C1610" t="s">
        <v>7017</v>
      </c>
      <c r="D1610" t="s">
        <v>7018</v>
      </c>
      <c r="E1610" t="s">
        <v>52</v>
      </c>
      <c r="F1610" s="11" t="s">
        <v>7019</v>
      </c>
      <c r="G1610" s="11" t="s">
        <v>7021</v>
      </c>
      <c r="H1610" t="s">
        <v>55</v>
      </c>
      <c r="I1610" s="11" t="s">
        <v>71</v>
      </c>
      <c r="J1610">
        <v>1</v>
      </c>
      <c r="K1610" s="34">
        <v>50.491504669189453</v>
      </c>
      <c r="L1610" s="34">
        <v>15.610160827636719</v>
      </c>
      <c r="M1610" s="34">
        <v>15.898341178894043</v>
      </c>
      <c r="N1610" s="35">
        <v>6.4274802803993225E-2</v>
      </c>
      <c r="O1610">
        <v>141</v>
      </c>
      <c r="P1610">
        <v>0</v>
      </c>
    </row>
    <row r="1611" spans="1:16" x14ac:dyDescent="0.35">
      <c r="A1611" s="5" t="s">
        <v>753</v>
      </c>
      <c r="B1611" t="s">
        <v>7016</v>
      </c>
      <c r="C1611" t="s">
        <v>7017</v>
      </c>
      <c r="D1611" t="s">
        <v>7018</v>
      </c>
      <c r="E1611" t="s">
        <v>52</v>
      </c>
      <c r="F1611" s="11" t="s">
        <v>7019</v>
      </c>
      <c r="G1611" s="11" t="s">
        <v>7021</v>
      </c>
      <c r="H1611" t="s">
        <v>55</v>
      </c>
      <c r="I1611" s="11" t="s">
        <v>71</v>
      </c>
      <c r="J1611">
        <v>2</v>
      </c>
      <c r="K1611" s="34">
        <v>49.901157379150391</v>
      </c>
      <c r="L1611" s="34">
        <v>14.08834171295166</v>
      </c>
      <c r="M1611" s="34">
        <v>14.370139122009277</v>
      </c>
      <c r="N1611" s="35">
        <v>6.0512121766805649E-2</v>
      </c>
      <c r="O1611">
        <v>141</v>
      </c>
      <c r="P1611">
        <v>0</v>
      </c>
    </row>
    <row r="1612" spans="1:16" x14ac:dyDescent="0.35">
      <c r="A1612" s="5" t="s">
        <v>754</v>
      </c>
      <c r="B1612" t="s">
        <v>7016</v>
      </c>
      <c r="C1612" t="s">
        <v>7017</v>
      </c>
      <c r="D1612" t="s">
        <v>7018</v>
      </c>
      <c r="E1612" t="s">
        <v>52</v>
      </c>
      <c r="F1612" s="11" t="s">
        <v>7019</v>
      </c>
      <c r="G1612" s="11" t="s">
        <v>7021</v>
      </c>
      <c r="H1612" t="s">
        <v>55</v>
      </c>
      <c r="I1612" s="11" t="s">
        <v>71</v>
      </c>
      <c r="J1612">
        <v>3</v>
      </c>
      <c r="K1612" s="34">
        <v>49.510578155517578</v>
      </c>
      <c r="L1612" s="34">
        <v>12.733826637268066</v>
      </c>
      <c r="M1612" s="34">
        <v>13.008810043334961</v>
      </c>
      <c r="N1612" s="35">
        <v>5.8184776455163956E-2</v>
      </c>
      <c r="O1612">
        <v>141</v>
      </c>
      <c r="P1612">
        <v>0</v>
      </c>
    </row>
    <row r="1613" spans="1:16" x14ac:dyDescent="0.35">
      <c r="A1613" s="5" t="s">
        <v>755</v>
      </c>
      <c r="B1613" t="s">
        <v>7016</v>
      </c>
      <c r="C1613" t="s">
        <v>7017</v>
      </c>
      <c r="D1613" t="s">
        <v>7018</v>
      </c>
      <c r="E1613" t="s">
        <v>52</v>
      </c>
      <c r="F1613" s="11" t="s">
        <v>7019</v>
      </c>
      <c r="G1613" s="11" t="s">
        <v>7021</v>
      </c>
      <c r="H1613" t="s">
        <v>55</v>
      </c>
      <c r="I1613" s="11" t="s">
        <v>71</v>
      </c>
      <c r="J1613">
        <v>4</v>
      </c>
      <c r="K1613" s="34">
        <v>49.013668060302734</v>
      </c>
      <c r="L1613" s="34">
        <v>11.57273006439209</v>
      </c>
      <c r="M1613" s="34">
        <v>11.835655212402344</v>
      </c>
      <c r="N1613" s="35">
        <v>5.6021276861429214E-2</v>
      </c>
      <c r="O1613">
        <v>141</v>
      </c>
      <c r="P1613">
        <v>0</v>
      </c>
    </row>
    <row r="1614" spans="1:16" x14ac:dyDescent="0.35">
      <c r="A1614" s="5" t="s">
        <v>756</v>
      </c>
      <c r="B1614" t="s">
        <v>7016</v>
      </c>
      <c r="C1614" t="s">
        <v>7017</v>
      </c>
      <c r="D1614" t="s">
        <v>7018</v>
      </c>
      <c r="E1614" t="s">
        <v>52</v>
      </c>
      <c r="F1614" s="11" t="s">
        <v>7019</v>
      </c>
      <c r="G1614" s="11" t="s">
        <v>7021</v>
      </c>
      <c r="H1614" t="s">
        <v>55</v>
      </c>
      <c r="I1614" s="11" t="s">
        <v>71</v>
      </c>
      <c r="J1614">
        <v>5</v>
      </c>
      <c r="K1614" s="34">
        <v>48.55377197265625</v>
      </c>
      <c r="L1614" s="34">
        <v>15.161065101623535</v>
      </c>
      <c r="M1614" s="34">
        <v>15.48879337310791</v>
      </c>
      <c r="N1614" s="35">
        <v>6.9940611720085144E-2</v>
      </c>
      <c r="O1614">
        <v>141</v>
      </c>
      <c r="P1614">
        <v>0</v>
      </c>
    </row>
    <row r="1615" spans="1:16" x14ac:dyDescent="0.35">
      <c r="A1615" s="5" t="s">
        <v>757</v>
      </c>
      <c r="B1615" t="s">
        <v>7016</v>
      </c>
      <c r="C1615" t="s">
        <v>7017</v>
      </c>
      <c r="D1615" t="s">
        <v>7018</v>
      </c>
      <c r="E1615" t="s">
        <v>52</v>
      </c>
      <c r="F1615" s="11" t="s">
        <v>7019</v>
      </c>
      <c r="G1615" s="11" t="s">
        <v>7021</v>
      </c>
      <c r="H1615" t="s">
        <v>55</v>
      </c>
      <c r="I1615" s="11" t="s">
        <v>71</v>
      </c>
      <c r="J1615">
        <v>6</v>
      </c>
      <c r="K1615" s="34">
        <v>48.364086151123047</v>
      </c>
      <c r="L1615" s="34">
        <v>24.120786666870117</v>
      </c>
      <c r="M1615" s="34">
        <v>24.451032638549805</v>
      </c>
      <c r="N1615" s="35">
        <v>7.7714584767818451E-2</v>
      </c>
      <c r="O1615">
        <v>141</v>
      </c>
      <c r="P1615">
        <v>0</v>
      </c>
    </row>
    <row r="1616" spans="1:16" x14ac:dyDescent="0.35">
      <c r="A1616" s="5" t="s">
        <v>758</v>
      </c>
      <c r="B1616" t="s">
        <v>7016</v>
      </c>
      <c r="C1616" t="s">
        <v>7017</v>
      </c>
      <c r="D1616" t="s">
        <v>7018</v>
      </c>
      <c r="E1616" t="s">
        <v>52</v>
      </c>
      <c r="F1616" s="11" t="s">
        <v>7019</v>
      </c>
      <c r="G1616" s="11" t="s">
        <v>7021</v>
      </c>
      <c r="H1616" t="s">
        <v>55</v>
      </c>
      <c r="I1616" s="11" t="s">
        <v>71</v>
      </c>
      <c r="J1616">
        <v>7</v>
      </c>
      <c r="K1616" s="34">
        <v>48.946212768554688</v>
      </c>
      <c r="L1616" s="34">
        <v>50.660366058349609</v>
      </c>
      <c r="M1616" s="34">
        <v>51.453712463378906</v>
      </c>
      <c r="N1616" s="35">
        <v>0.18293559551239014</v>
      </c>
      <c r="O1616">
        <v>141</v>
      </c>
      <c r="P1616">
        <v>0</v>
      </c>
    </row>
    <row r="1617" spans="1:16" x14ac:dyDescent="0.35">
      <c r="A1617" s="5" t="s">
        <v>759</v>
      </c>
      <c r="B1617" t="s">
        <v>7016</v>
      </c>
      <c r="C1617" t="s">
        <v>7017</v>
      </c>
      <c r="D1617" t="s">
        <v>7018</v>
      </c>
      <c r="E1617" t="s">
        <v>52</v>
      </c>
      <c r="F1617" s="11" t="s">
        <v>7019</v>
      </c>
      <c r="G1617" s="11" t="s">
        <v>7021</v>
      </c>
      <c r="H1617" t="s">
        <v>55</v>
      </c>
      <c r="I1617" s="11" t="s">
        <v>71</v>
      </c>
      <c r="J1617">
        <v>8</v>
      </c>
      <c r="K1617" s="34">
        <v>52.399402618408203</v>
      </c>
      <c r="L1617" s="34">
        <v>112.88749694824219</v>
      </c>
      <c r="M1617" s="34">
        <v>114.86723327636719</v>
      </c>
      <c r="N1617" s="35">
        <v>0.46500402688980103</v>
      </c>
      <c r="O1617">
        <v>141</v>
      </c>
      <c r="P1617">
        <v>0</v>
      </c>
    </row>
    <row r="1618" spans="1:16" x14ac:dyDescent="0.35">
      <c r="A1618" s="5" t="s">
        <v>760</v>
      </c>
      <c r="B1618" t="s">
        <v>7016</v>
      </c>
      <c r="C1618" t="s">
        <v>7017</v>
      </c>
      <c r="D1618" t="s">
        <v>7018</v>
      </c>
      <c r="E1618" t="s">
        <v>52</v>
      </c>
      <c r="F1618" s="11" t="s">
        <v>7019</v>
      </c>
      <c r="G1618" s="11" t="s">
        <v>7021</v>
      </c>
      <c r="H1618" t="s">
        <v>55</v>
      </c>
      <c r="I1618" s="11" t="s">
        <v>71</v>
      </c>
      <c r="J1618">
        <v>9</v>
      </c>
      <c r="K1618" s="34">
        <v>56.926780700683594</v>
      </c>
      <c r="L1618" s="34">
        <v>209.77952575683594</v>
      </c>
      <c r="M1618" s="34">
        <v>215.68937683105469</v>
      </c>
      <c r="N1618" s="35">
        <v>1.442259669303894</v>
      </c>
      <c r="O1618">
        <v>141</v>
      </c>
      <c r="P1618">
        <v>0</v>
      </c>
    </row>
    <row r="1619" spans="1:16" x14ac:dyDescent="0.35">
      <c r="A1619" s="5" t="s">
        <v>761</v>
      </c>
      <c r="B1619" t="s">
        <v>7016</v>
      </c>
      <c r="C1619" t="s">
        <v>7017</v>
      </c>
      <c r="D1619" t="s">
        <v>7018</v>
      </c>
      <c r="E1619" t="s">
        <v>52</v>
      </c>
      <c r="F1619" s="11" t="s">
        <v>7019</v>
      </c>
      <c r="G1619" s="11" t="s">
        <v>7021</v>
      </c>
      <c r="H1619" t="s">
        <v>55</v>
      </c>
      <c r="I1619" s="11" t="s">
        <v>71</v>
      </c>
      <c r="J1619">
        <v>10</v>
      </c>
      <c r="K1619" s="34">
        <v>60.791999816894531</v>
      </c>
      <c r="L1619" s="34">
        <v>278.52871704101563</v>
      </c>
      <c r="M1619" s="34">
        <v>287.67092895507813</v>
      </c>
      <c r="N1619" s="35">
        <v>2.2239699363708496</v>
      </c>
      <c r="O1619">
        <v>141</v>
      </c>
      <c r="P1619">
        <v>0</v>
      </c>
    </row>
    <row r="1620" spans="1:16" x14ac:dyDescent="0.35">
      <c r="A1620" s="5" t="s">
        <v>762</v>
      </c>
      <c r="B1620" t="s">
        <v>7016</v>
      </c>
      <c r="C1620" t="s">
        <v>7017</v>
      </c>
      <c r="D1620" t="s">
        <v>7018</v>
      </c>
      <c r="E1620" t="s">
        <v>52</v>
      </c>
      <c r="F1620" s="11" t="s">
        <v>7019</v>
      </c>
      <c r="G1620" s="11" t="s">
        <v>7021</v>
      </c>
      <c r="H1620" t="s">
        <v>55</v>
      </c>
      <c r="I1620" s="11" t="s">
        <v>71</v>
      </c>
      <c r="J1620">
        <v>11</v>
      </c>
      <c r="K1620" s="34">
        <v>63.600250244140625</v>
      </c>
      <c r="L1620" s="34">
        <v>275.68197631835938</v>
      </c>
      <c r="M1620" s="34">
        <v>285.64889526367188</v>
      </c>
      <c r="N1620" s="35">
        <v>2.4378831386566162</v>
      </c>
      <c r="O1620">
        <v>141</v>
      </c>
      <c r="P1620">
        <v>0</v>
      </c>
    </row>
    <row r="1621" spans="1:16" x14ac:dyDescent="0.35">
      <c r="A1621" s="5" t="s">
        <v>763</v>
      </c>
      <c r="B1621" t="s">
        <v>7016</v>
      </c>
      <c r="C1621" t="s">
        <v>7017</v>
      </c>
      <c r="D1621" t="s">
        <v>7018</v>
      </c>
      <c r="E1621" t="s">
        <v>52</v>
      </c>
      <c r="F1621" s="11" t="s">
        <v>7019</v>
      </c>
      <c r="G1621" s="11" t="s">
        <v>7021</v>
      </c>
      <c r="H1621" t="s">
        <v>55</v>
      </c>
      <c r="I1621" s="11" t="s">
        <v>71</v>
      </c>
      <c r="J1621">
        <v>12</v>
      </c>
      <c r="K1621" s="34">
        <v>64.945632934570313</v>
      </c>
      <c r="L1621" s="34">
        <v>240.35173034667969</v>
      </c>
      <c r="M1621" s="34">
        <v>249.24427795410156</v>
      </c>
      <c r="N1621" s="35">
        <v>2.1601064205169678</v>
      </c>
      <c r="O1621">
        <v>141</v>
      </c>
      <c r="P1621">
        <v>0</v>
      </c>
    </row>
    <row r="1622" spans="1:16" x14ac:dyDescent="0.35">
      <c r="A1622" s="5" t="s">
        <v>764</v>
      </c>
      <c r="B1622" t="s">
        <v>7016</v>
      </c>
      <c r="C1622" t="s">
        <v>7017</v>
      </c>
      <c r="D1622" t="s">
        <v>7018</v>
      </c>
      <c r="E1622" t="s">
        <v>52</v>
      </c>
      <c r="F1622" s="11" t="s">
        <v>7019</v>
      </c>
      <c r="G1622" s="11" t="s">
        <v>7021</v>
      </c>
      <c r="H1622" t="s">
        <v>55</v>
      </c>
      <c r="I1622" s="11" t="s">
        <v>71</v>
      </c>
      <c r="J1622">
        <v>13</v>
      </c>
      <c r="K1622" s="34">
        <v>65.511085510253906</v>
      </c>
      <c r="L1622" s="34">
        <v>199.88645935058594</v>
      </c>
      <c r="M1622" s="34">
        <v>207.74627685546875</v>
      </c>
      <c r="N1622" s="35">
        <v>1.8926483392715454</v>
      </c>
      <c r="O1622">
        <v>141</v>
      </c>
      <c r="P1622">
        <v>0</v>
      </c>
    </row>
    <row r="1623" spans="1:16" x14ac:dyDescent="0.35">
      <c r="A1623" s="5" t="s">
        <v>765</v>
      </c>
      <c r="B1623" t="s">
        <v>7016</v>
      </c>
      <c r="C1623" t="s">
        <v>7017</v>
      </c>
      <c r="D1623" t="s">
        <v>7018</v>
      </c>
      <c r="E1623" t="s">
        <v>52</v>
      </c>
      <c r="F1623" s="11" t="s">
        <v>7019</v>
      </c>
      <c r="G1623" s="11" t="s">
        <v>7021</v>
      </c>
      <c r="H1623" t="s">
        <v>55</v>
      </c>
      <c r="I1623" s="11" t="s">
        <v>71</v>
      </c>
      <c r="J1623">
        <v>14</v>
      </c>
      <c r="K1623" s="34">
        <v>65.5458984375</v>
      </c>
      <c r="L1623" s="34">
        <v>182.16171264648438</v>
      </c>
      <c r="M1623" s="34">
        <v>189.35122680664063</v>
      </c>
      <c r="N1623" s="35">
        <v>1.7332948446273804</v>
      </c>
      <c r="O1623">
        <v>141</v>
      </c>
      <c r="P1623">
        <v>0</v>
      </c>
    </row>
    <row r="1624" spans="1:16" x14ac:dyDescent="0.35">
      <c r="A1624" s="5" t="s">
        <v>766</v>
      </c>
      <c r="B1624" t="s">
        <v>7016</v>
      </c>
      <c r="C1624" t="s">
        <v>7017</v>
      </c>
      <c r="D1624" t="s">
        <v>7018</v>
      </c>
      <c r="E1624" t="s">
        <v>52</v>
      </c>
      <c r="F1624" s="11" t="s">
        <v>7019</v>
      </c>
      <c r="G1624" s="11" t="s">
        <v>7021</v>
      </c>
      <c r="H1624" t="s">
        <v>55</v>
      </c>
      <c r="I1624" s="11" t="s">
        <v>71</v>
      </c>
      <c r="J1624">
        <v>15</v>
      </c>
      <c r="K1624" s="34">
        <v>64.563179016113281</v>
      </c>
      <c r="L1624" s="34">
        <v>161.30589294433594</v>
      </c>
      <c r="M1624" s="34">
        <v>166.91474914550781</v>
      </c>
      <c r="N1624" s="35">
        <v>1.3292371034622192</v>
      </c>
      <c r="O1624">
        <v>141</v>
      </c>
      <c r="P1624">
        <v>0</v>
      </c>
    </row>
    <row r="1625" spans="1:16" x14ac:dyDescent="0.35">
      <c r="A1625" s="5" t="s">
        <v>767</v>
      </c>
      <c r="B1625" t="s">
        <v>7016</v>
      </c>
      <c r="C1625" t="s">
        <v>7017</v>
      </c>
      <c r="D1625" t="s">
        <v>7018</v>
      </c>
      <c r="E1625" t="s">
        <v>52</v>
      </c>
      <c r="F1625" s="11" t="s">
        <v>7019</v>
      </c>
      <c r="G1625" s="11" t="s">
        <v>7021</v>
      </c>
      <c r="H1625" t="s">
        <v>55</v>
      </c>
      <c r="I1625" s="11" t="s">
        <v>71</v>
      </c>
      <c r="J1625">
        <v>16</v>
      </c>
      <c r="K1625" s="34">
        <v>62.513858795166016</v>
      </c>
      <c r="L1625" s="34">
        <v>127.82810211181641</v>
      </c>
      <c r="M1625" s="34">
        <v>130.51863098144531</v>
      </c>
      <c r="N1625" s="35">
        <v>0.60557222366333008</v>
      </c>
      <c r="O1625">
        <v>141</v>
      </c>
      <c r="P1625">
        <v>0</v>
      </c>
    </row>
    <row r="1626" spans="1:16" x14ac:dyDescent="0.35">
      <c r="A1626" s="5" t="s">
        <v>768</v>
      </c>
      <c r="B1626" t="s">
        <v>7016</v>
      </c>
      <c r="C1626" t="s">
        <v>7017</v>
      </c>
      <c r="D1626" t="s">
        <v>7018</v>
      </c>
      <c r="E1626" t="s">
        <v>52</v>
      </c>
      <c r="F1626" s="11" t="s">
        <v>7019</v>
      </c>
      <c r="G1626" s="11" t="s">
        <v>7021</v>
      </c>
      <c r="H1626" t="s">
        <v>55</v>
      </c>
      <c r="I1626" s="11" t="s">
        <v>71</v>
      </c>
      <c r="J1626">
        <v>17</v>
      </c>
      <c r="K1626" s="34">
        <v>59.066730499267578</v>
      </c>
      <c r="L1626" s="34">
        <v>86.844993591308594</v>
      </c>
      <c r="M1626" s="34">
        <v>89.379447937011719</v>
      </c>
      <c r="N1626" s="35">
        <v>0.55139672756195068</v>
      </c>
      <c r="O1626">
        <v>141</v>
      </c>
      <c r="P1626">
        <v>0</v>
      </c>
    </row>
    <row r="1627" spans="1:16" x14ac:dyDescent="0.35">
      <c r="A1627" s="5" t="s">
        <v>769</v>
      </c>
      <c r="B1627" t="s">
        <v>7016</v>
      </c>
      <c r="C1627" t="s">
        <v>7017</v>
      </c>
      <c r="D1627" t="s">
        <v>7018</v>
      </c>
      <c r="E1627" t="s">
        <v>52</v>
      </c>
      <c r="F1627" s="11" t="s">
        <v>7019</v>
      </c>
      <c r="G1627" s="11" t="s">
        <v>7021</v>
      </c>
      <c r="H1627" t="s">
        <v>55</v>
      </c>
      <c r="I1627" s="11" t="s">
        <v>71</v>
      </c>
      <c r="J1627">
        <v>18</v>
      </c>
      <c r="K1627" s="34">
        <v>57.031227111816406</v>
      </c>
      <c r="L1627" s="34">
        <v>52.834522247314453</v>
      </c>
      <c r="M1627" s="34">
        <v>54.306083679199219</v>
      </c>
      <c r="N1627" s="35">
        <v>0.31533780694007874</v>
      </c>
      <c r="O1627">
        <v>141</v>
      </c>
      <c r="P1627">
        <v>0</v>
      </c>
    </row>
    <row r="1628" spans="1:16" x14ac:dyDescent="0.35">
      <c r="A1628" s="5" t="s">
        <v>770</v>
      </c>
      <c r="B1628" t="s">
        <v>7016</v>
      </c>
      <c r="C1628" t="s">
        <v>7017</v>
      </c>
      <c r="D1628" t="s">
        <v>7018</v>
      </c>
      <c r="E1628" t="s">
        <v>52</v>
      </c>
      <c r="F1628" s="11" t="s">
        <v>7019</v>
      </c>
      <c r="G1628" s="11" t="s">
        <v>7021</v>
      </c>
      <c r="H1628" t="s">
        <v>55</v>
      </c>
      <c r="I1628" s="11" t="s">
        <v>71</v>
      </c>
      <c r="J1628">
        <v>19</v>
      </c>
      <c r="K1628" s="34">
        <v>55.512371063232422</v>
      </c>
      <c r="L1628" s="34">
        <v>34.857200622558594</v>
      </c>
      <c r="M1628" s="34">
        <v>36.073013305664063</v>
      </c>
      <c r="N1628" s="35">
        <v>0.24992175400257111</v>
      </c>
      <c r="O1628">
        <v>141</v>
      </c>
      <c r="P1628">
        <v>0</v>
      </c>
    </row>
    <row r="1629" spans="1:16" x14ac:dyDescent="0.35">
      <c r="A1629" s="5" t="s">
        <v>771</v>
      </c>
      <c r="B1629" t="s">
        <v>7016</v>
      </c>
      <c r="C1629" t="s">
        <v>7017</v>
      </c>
      <c r="D1629" t="s">
        <v>7018</v>
      </c>
      <c r="E1629" t="s">
        <v>52</v>
      </c>
      <c r="F1629" s="11" t="s">
        <v>7019</v>
      </c>
      <c r="G1629" s="11" t="s">
        <v>7021</v>
      </c>
      <c r="H1629" t="s">
        <v>55</v>
      </c>
      <c r="I1629" s="11" t="s">
        <v>71</v>
      </c>
      <c r="J1629">
        <v>20</v>
      </c>
      <c r="K1629" s="34">
        <v>54.239658355712891</v>
      </c>
      <c r="L1629" s="34">
        <v>31.608970642089844</v>
      </c>
      <c r="M1629" s="34">
        <v>32.93524169921875</v>
      </c>
      <c r="N1629" s="35">
        <v>0.2734667956829071</v>
      </c>
      <c r="O1629">
        <v>141</v>
      </c>
      <c r="P1629">
        <v>0</v>
      </c>
    </row>
    <row r="1630" spans="1:16" x14ac:dyDescent="0.35">
      <c r="A1630" s="5" t="s">
        <v>772</v>
      </c>
      <c r="B1630" t="s">
        <v>7016</v>
      </c>
      <c r="C1630" t="s">
        <v>7017</v>
      </c>
      <c r="D1630" t="s">
        <v>7018</v>
      </c>
      <c r="E1630" t="s">
        <v>52</v>
      </c>
      <c r="F1630" s="11" t="s">
        <v>7019</v>
      </c>
      <c r="G1630" s="11" t="s">
        <v>7021</v>
      </c>
      <c r="H1630" t="s">
        <v>55</v>
      </c>
      <c r="I1630" s="11" t="s">
        <v>71</v>
      </c>
      <c r="J1630">
        <v>21</v>
      </c>
      <c r="K1630" s="34">
        <v>53.158367156982422</v>
      </c>
      <c r="L1630" s="34">
        <v>28.119894027709961</v>
      </c>
      <c r="M1630" s="34">
        <v>29.313970565795898</v>
      </c>
      <c r="N1630" s="35">
        <v>0.24532763659954071</v>
      </c>
      <c r="O1630">
        <v>141</v>
      </c>
      <c r="P1630">
        <v>0</v>
      </c>
    </row>
    <row r="1631" spans="1:16" x14ac:dyDescent="0.35">
      <c r="A1631" s="5" t="s">
        <v>773</v>
      </c>
      <c r="B1631" t="s">
        <v>7016</v>
      </c>
      <c r="C1631" t="s">
        <v>7017</v>
      </c>
      <c r="D1631" t="s">
        <v>7018</v>
      </c>
      <c r="E1631" t="s">
        <v>52</v>
      </c>
      <c r="F1631" s="11" t="s">
        <v>7019</v>
      </c>
      <c r="G1631" s="11" t="s">
        <v>7021</v>
      </c>
      <c r="H1631" t="s">
        <v>55</v>
      </c>
      <c r="I1631" s="11" t="s">
        <v>71</v>
      </c>
      <c r="J1631">
        <v>22</v>
      </c>
      <c r="K1631" s="34">
        <v>52.490856170654297</v>
      </c>
      <c r="L1631" s="34">
        <v>23.761087417602539</v>
      </c>
      <c r="M1631" s="34">
        <v>24.225885391235352</v>
      </c>
      <c r="N1631" s="35">
        <v>9.7758874297142029E-2</v>
      </c>
      <c r="O1631">
        <v>141</v>
      </c>
      <c r="P1631">
        <v>0</v>
      </c>
    </row>
    <row r="1632" spans="1:16" x14ac:dyDescent="0.35">
      <c r="A1632" s="5" t="s">
        <v>774</v>
      </c>
      <c r="B1632" t="s">
        <v>7016</v>
      </c>
      <c r="C1632" t="s">
        <v>7017</v>
      </c>
      <c r="D1632" t="s">
        <v>7018</v>
      </c>
      <c r="E1632" t="s">
        <v>52</v>
      </c>
      <c r="F1632" s="11" t="s">
        <v>7019</v>
      </c>
      <c r="G1632" s="11" t="s">
        <v>7021</v>
      </c>
      <c r="H1632" t="s">
        <v>55</v>
      </c>
      <c r="I1632" s="11" t="s">
        <v>71</v>
      </c>
      <c r="J1632">
        <v>23</v>
      </c>
      <c r="K1632" s="34">
        <v>51.476997375488281</v>
      </c>
      <c r="L1632" s="34">
        <v>20.376735687255859</v>
      </c>
      <c r="M1632" s="34">
        <v>20.806190490722656</v>
      </c>
      <c r="N1632" s="35">
        <v>8.8330544531345367E-2</v>
      </c>
      <c r="O1632">
        <v>141</v>
      </c>
      <c r="P1632">
        <v>0</v>
      </c>
    </row>
    <row r="1633" spans="1:16" x14ac:dyDescent="0.35">
      <c r="A1633" s="5" t="s">
        <v>775</v>
      </c>
      <c r="B1633" t="s">
        <v>7016</v>
      </c>
      <c r="C1633" t="s">
        <v>7017</v>
      </c>
      <c r="D1633" t="s">
        <v>7018</v>
      </c>
      <c r="E1633" t="s">
        <v>52</v>
      </c>
      <c r="F1633" s="11" t="s">
        <v>7019</v>
      </c>
      <c r="G1633" s="11" t="s">
        <v>7021</v>
      </c>
      <c r="H1633" t="s">
        <v>55</v>
      </c>
      <c r="I1633" s="11" t="s">
        <v>71</v>
      </c>
      <c r="J1633">
        <v>24</v>
      </c>
      <c r="K1633" s="34">
        <v>50.859134674072266</v>
      </c>
      <c r="L1633" s="34">
        <v>17.078729629516602</v>
      </c>
      <c r="M1633" s="34">
        <v>17.465763092041016</v>
      </c>
      <c r="N1633" s="35">
        <v>7.9305894672870636E-2</v>
      </c>
      <c r="O1633">
        <v>141</v>
      </c>
      <c r="P1633">
        <v>0</v>
      </c>
    </row>
    <row r="1634" spans="1:16" x14ac:dyDescent="0.35">
      <c r="A1634" s="5" t="s">
        <v>11490</v>
      </c>
      <c r="B1634" t="s">
        <v>7016</v>
      </c>
      <c r="C1634" t="s">
        <v>7017</v>
      </c>
      <c r="D1634" t="s">
        <v>7018</v>
      </c>
      <c r="E1634" t="s">
        <v>52</v>
      </c>
      <c r="F1634" s="11" t="s">
        <v>7019</v>
      </c>
      <c r="G1634" s="11" t="s">
        <v>7021</v>
      </c>
      <c r="H1634" t="s">
        <v>18690</v>
      </c>
      <c r="I1634" s="11" t="s">
        <v>60</v>
      </c>
      <c r="J1634">
        <v>1</v>
      </c>
      <c r="K1634" s="34">
        <v>45.333908081054688</v>
      </c>
      <c r="L1634" s="34">
        <v>17.611682891845703</v>
      </c>
      <c r="M1634" s="34">
        <v>17.816158294677734</v>
      </c>
      <c r="N1634" s="35">
        <v>4.8885542899370193E-2</v>
      </c>
      <c r="O1634">
        <v>140</v>
      </c>
      <c r="P1634">
        <v>0</v>
      </c>
    </row>
    <row r="1635" spans="1:16" x14ac:dyDescent="0.35">
      <c r="A1635" s="5" t="s">
        <v>11491</v>
      </c>
      <c r="B1635" t="s">
        <v>7016</v>
      </c>
      <c r="C1635" t="s">
        <v>7017</v>
      </c>
      <c r="D1635" t="s">
        <v>7018</v>
      </c>
      <c r="E1635" t="s">
        <v>52</v>
      </c>
      <c r="F1635" s="11" t="s">
        <v>7019</v>
      </c>
      <c r="G1635" s="11" t="s">
        <v>7021</v>
      </c>
      <c r="H1635" t="s">
        <v>18690</v>
      </c>
      <c r="I1635" s="11" t="s">
        <v>60</v>
      </c>
      <c r="J1635">
        <v>2</v>
      </c>
      <c r="K1635" s="34">
        <v>44.0703125</v>
      </c>
      <c r="L1635" s="34">
        <v>15.807433128356934</v>
      </c>
      <c r="M1635" s="34">
        <v>16.013666152954102</v>
      </c>
      <c r="N1635" s="35">
        <v>4.6430505812168121E-2</v>
      </c>
      <c r="O1635">
        <v>140</v>
      </c>
      <c r="P1635">
        <v>0</v>
      </c>
    </row>
    <row r="1636" spans="1:16" x14ac:dyDescent="0.35">
      <c r="A1636" s="5" t="s">
        <v>11492</v>
      </c>
      <c r="B1636" t="s">
        <v>7016</v>
      </c>
      <c r="C1636" t="s">
        <v>7017</v>
      </c>
      <c r="D1636" t="s">
        <v>7018</v>
      </c>
      <c r="E1636" t="s">
        <v>52</v>
      </c>
      <c r="F1636" s="11" t="s">
        <v>7019</v>
      </c>
      <c r="G1636" s="11" t="s">
        <v>7021</v>
      </c>
      <c r="H1636" t="s">
        <v>18690</v>
      </c>
      <c r="I1636" s="11" t="s">
        <v>60</v>
      </c>
      <c r="J1636">
        <v>3</v>
      </c>
      <c r="K1636" s="34">
        <v>43.015171051025391</v>
      </c>
      <c r="L1636" s="34">
        <v>14.186834335327148</v>
      </c>
      <c r="M1636" s="34">
        <v>14.389645576477051</v>
      </c>
      <c r="N1636" s="35">
        <v>4.4641401618719101E-2</v>
      </c>
      <c r="O1636">
        <v>140</v>
      </c>
      <c r="P1636">
        <v>0</v>
      </c>
    </row>
    <row r="1637" spans="1:16" x14ac:dyDescent="0.35">
      <c r="A1637" s="5" t="s">
        <v>11493</v>
      </c>
      <c r="B1637" t="s">
        <v>7016</v>
      </c>
      <c r="C1637" t="s">
        <v>7017</v>
      </c>
      <c r="D1637" t="s">
        <v>7018</v>
      </c>
      <c r="E1637" t="s">
        <v>52</v>
      </c>
      <c r="F1637" s="11" t="s">
        <v>7019</v>
      </c>
      <c r="G1637" s="11" t="s">
        <v>7021</v>
      </c>
      <c r="H1637" t="s">
        <v>18690</v>
      </c>
      <c r="I1637" s="11" t="s">
        <v>60</v>
      </c>
      <c r="J1637">
        <v>4</v>
      </c>
      <c r="K1637" s="34">
        <v>42.659015655517578</v>
      </c>
      <c r="L1637" s="34">
        <v>12.743114471435547</v>
      </c>
      <c r="M1637" s="34">
        <v>12.931618690490723</v>
      </c>
      <c r="N1637" s="35">
        <v>4.1730564087629318E-2</v>
      </c>
      <c r="O1637">
        <v>140</v>
      </c>
      <c r="P1637">
        <v>0</v>
      </c>
    </row>
    <row r="1638" spans="1:16" x14ac:dyDescent="0.35">
      <c r="A1638" s="5" t="s">
        <v>11494</v>
      </c>
      <c r="B1638" t="s">
        <v>7016</v>
      </c>
      <c r="C1638" t="s">
        <v>7017</v>
      </c>
      <c r="D1638" t="s">
        <v>7018</v>
      </c>
      <c r="E1638" t="s">
        <v>52</v>
      </c>
      <c r="F1638" s="11" t="s">
        <v>7019</v>
      </c>
      <c r="G1638" s="11" t="s">
        <v>7021</v>
      </c>
      <c r="H1638" t="s">
        <v>18690</v>
      </c>
      <c r="I1638" s="11" t="s">
        <v>60</v>
      </c>
      <c r="J1638">
        <v>5</v>
      </c>
      <c r="K1638" s="34">
        <v>42.058502197265625</v>
      </c>
      <c r="L1638" s="34">
        <v>17.141475677490234</v>
      </c>
      <c r="M1638" s="34">
        <v>17.372764587402344</v>
      </c>
      <c r="N1638" s="35">
        <v>5.326259508728981E-2</v>
      </c>
      <c r="O1638">
        <v>140</v>
      </c>
      <c r="P1638">
        <v>0</v>
      </c>
    </row>
    <row r="1639" spans="1:16" x14ac:dyDescent="0.35">
      <c r="A1639" s="5" t="s">
        <v>11495</v>
      </c>
      <c r="B1639" t="s">
        <v>7016</v>
      </c>
      <c r="C1639" t="s">
        <v>7017</v>
      </c>
      <c r="D1639" t="s">
        <v>7018</v>
      </c>
      <c r="E1639" t="s">
        <v>52</v>
      </c>
      <c r="F1639" s="11" t="s">
        <v>7019</v>
      </c>
      <c r="G1639" s="11" t="s">
        <v>7021</v>
      </c>
      <c r="H1639" t="s">
        <v>18690</v>
      </c>
      <c r="I1639" s="11" t="s">
        <v>60</v>
      </c>
      <c r="J1639">
        <v>6</v>
      </c>
      <c r="K1639" s="34">
        <v>41.909816741943359</v>
      </c>
      <c r="L1639" s="34">
        <v>30.308940887451172</v>
      </c>
      <c r="M1639" s="34">
        <v>30.513801574707031</v>
      </c>
      <c r="N1639" s="35">
        <v>5.2230574190616608E-2</v>
      </c>
      <c r="O1639">
        <v>140</v>
      </c>
      <c r="P1639">
        <v>0</v>
      </c>
    </row>
    <row r="1640" spans="1:16" x14ac:dyDescent="0.35">
      <c r="A1640" s="5" t="s">
        <v>11496</v>
      </c>
      <c r="B1640" t="s">
        <v>7016</v>
      </c>
      <c r="C1640" t="s">
        <v>7017</v>
      </c>
      <c r="D1640" t="s">
        <v>7018</v>
      </c>
      <c r="E1640" t="s">
        <v>52</v>
      </c>
      <c r="F1640" s="11" t="s">
        <v>7019</v>
      </c>
      <c r="G1640" s="11" t="s">
        <v>7021</v>
      </c>
      <c r="H1640" t="s">
        <v>18690</v>
      </c>
      <c r="I1640" s="11" t="s">
        <v>60</v>
      </c>
      <c r="J1640">
        <v>7</v>
      </c>
      <c r="K1640" s="34">
        <v>42.846080780029297</v>
      </c>
      <c r="L1640" s="34">
        <v>68.046127319335938</v>
      </c>
      <c r="M1640" s="34">
        <v>68.349311828613281</v>
      </c>
      <c r="N1640" s="35">
        <v>8.6190275847911835E-2</v>
      </c>
      <c r="O1640">
        <v>140</v>
      </c>
      <c r="P1640">
        <v>0</v>
      </c>
    </row>
    <row r="1641" spans="1:16" x14ac:dyDescent="0.35">
      <c r="A1641" s="5" t="s">
        <v>11497</v>
      </c>
      <c r="B1641" t="s">
        <v>7016</v>
      </c>
      <c r="C1641" t="s">
        <v>7017</v>
      </c>
      <c r="D1641" t="s">
        <v>7018</v>
      </c>
      <c r="E1641" t="s">
        <v>52</v>
      </c>
      <c r="F1641" s="11" t="s">
        <v>7019</v>
      </c>
      <c r="G1641" s="11" t="s">
        <v>7021</v>
      </c>
      <c r="H1641" t="s">
        <v>18690</v>
      </c>
      <c r="I1641" s="11" t="s">
        <v>60</v>
      </c>
      <c r="J1641">
        <v>8</v>
      </c>
      <c r="K1641" s="34">
        <v>46.828731536865234</v>
      </c>
      <c r="L1641" s="34">
        <v>163.83888244628906</v>
      </c>
      <c r="M1641" s="34">
        <v>164.7642822265625</v>
      </c>
      <c r="N1641" s="35">
        <v>0.24997714161872864</v>
      </c>
      <c r="O1641">
        <v>140</v>
      </c>
      <c r="P1641">
        <v>0</v>
      </c>
    </row>
    <row r="1642" spans="1:16" x14ac:dyDescent="0.35">
      <c r="A1642" s="5" t="s">
        <v>11498</v>
      </c>
      <c r="B1642" t="s">
        <v>7016</v>
      </c>
      <c r="C1642" t="s">
        <v>7017</v>
      </c>
      <c r="D1642" t="s">
        <v>7018</v>
      </c>
      <c r="E1642" t="s">
        <v>52</v>
      </c>
      <c r="F1642" s="11" t="s">
        <v>7019</v>
      </c>
      <c r="G1642" s="11" t="s">
        <v>7021</v>
      </c>
      <c r="H1642" t="s">
        <v>18690</v>
      </c>
      <c r="I1642" s="11" t="s">
        <v>60</v>
      </c>
      <c r="J1642">
        <v>9</v>
      </c>
      <c r="K1642" s="34">
        <v>52.886863708496094</v>
      </c>
      <c r="L1642" s="34">
        <v>318.15213012695313</v>
      </c>
      <c r="M1642" s="34">
        <v>326.12649536132813</v>
      </c>
      <c r="N1642" s="35">
        <v>1.6227229833602905</v>
      </c>
      <c r="O1642">
        <v>140</v>
      </c>
      <c r="P1642">
        <v>0</v>
      </c>
    </row>
    <row r="1643" spans="1:16" x14ac:dyDescent="0.35">
      <c r="A1643" s="5" t="s">
        <v>11499</v>
      </c>
      <c r="B1643" t="s">
        <v>7016</v>
      </c>
      <c r="C1643" t="s">
        <v>7017</v>
      </c>
      <c r="D1643" t="s">
        <v>7018</v>
      </c>
      <c r="E1643" t="s">
        <v>52</v>
      </c>
      <c r="F1643" s="11" t="s">
        <v>7019</v>
      </c>
      <c r="G1643" s="11" t="s">
        <v>7021</v>
      </c>
      <c r="H1643" t="s">
        <v>18690</v>
      </c>
      <c r="I1643" s="11" t="s">
        <v>60</v>
      </c>
      <c r="J1643">
        <v>10</v>
      </c>
      <c r="K1643" s="34">
        <v>57.598499298095703</v>
      </c>
      <c r="L1643" s="34">
        <v>425.16705322265625</v>
      </c>
      <c r="M1643" s="34">
        <v>442.760986328125</v>
      </c>
      <c r="N1643" s="35">
        <v>3.5229036808013916</v>
      </c>
      <c r="O1643">
        <v>140</v>
      </c>
      <c r="P1643">
        <v>0</v>
      </c>
    </row>
    <row r="1644" spans="1:16" x14ac:dyDescent="0.35">
      <c r="A1644" s="5" t="s">
        <v>11500</v>
      </c>
      <c r="B1644" t="s">
        <v>7016</v>
      </c>
      <c r="C1644" t="s">
        <v>7017</v>
      </c>
      <c r="D1644" t="s">
        <v>7018</v>
      </c>
      <c r="E1644" t="s">
        <v>52</v>
      </c>
      <c r="F1644" s="11" t="s">
        <v>7019</v>
      </c>
      <c r="G1644" s="11" t="s">
        <v>7021</v>
      </c>
      <c r="H1644" t="s">
        <v>18690</v>
      </c>
      <c r="I1644" s="11" t="s">
        <v>60</v>
      </c>
      <c r="J1644">
        <v>11</v>
      </c>
      <c r="K1644" s="34">
        <v>61.194427490234375</v>
      </c>
      <c r="L1644" s="34">
        <v>420.20138549804688</v>
      </c>
      <c r="M1644" s="34">
        <v>441.55130004882813</v>
      </c>
      <c r="N1644" s="35">
        <v>4.234255313873291</v>
      </c>
      <c r="O1644">
        <v>140</v>
      </c>
      <c r="P1644">
        <v>0</v>
      </c>
    </row>
    <row r="1645" spans="1:16" x14ac:dyDescent="0.35">
      <c r="A1645" s="5" t="s">
        <v>11501</v>
      </c>
      <c r="B1645" t="s">
        <v>7016</v>
      </c>
      <c r="C1645" t="s">
        <v>7017</v>
      </c>
      <c r="D1645" t="s">
        <v>7018</v>
      </c>
      <c r="E1645" t="s">
        <v>52</v>
      </c>
      <c r="F1645" s="11" t="s">
        <v>7019</v>
      </c>
      <c r="G1645" s="11" t="s">
        <v>7021</v>
      </c>
      <c r="H1645" t="s">
        <v>18690</v>
      </c>
      <c r="I1645" s="11" t="s">
        <v>60</v>
      </c>
      <c r="J1645">
        <v>12</v>
      </c>
      <c r="K1645" s="34">
        <v>62.444538116455078</v>
      </c>
      <c r="L1645" s="34">
        <v>363.7625732421875</v>
      </c>
      <c r="M1645" s="34">
        <v>382.24093627929688</v>
      </c>
      <c r="N1645" s="35">
        <v>3.6566565036773682</v>
      </c>
      <c r="O1645">
        <v>140</v>
      </c>
      <c r="P1645">
        <v>0</v>
      </c>
    </row>
    <row r="1646" spans="1:16" x14ac:dyDescent="0.35">
      <c r="A1646" s="5" t="s">
        <v>11502</v>
      </c>
      <c r="B1646" t="s">
        <v>7016</v>
      </c>
      <c r="C1646" t="s">
        <v>7017</v>
      </c>
      <c r="D1646" t="s">
        <v>7018</v>
      </c>
      <c r="E1646" t="s">
        <v>52</v>
      </c>
      <c r="F1646" s="11" t="s">
        <v>7019</v>
      </c>
      <c r="G1646" s="11" t="s">
        <v>7021</v>
      </c>
      <c r="H1646" t="s">
        <v>18690</v>
      </c>
      <c r="I1646" s="11" t="s">
        <v>60</v>
      </c>
      <c r="J1646">
        <v>13</v>
      </c>
      <c r="K1646" s="34">
        <v>63.557178497314453</v>
      </c>
      <c r="L1646" s="34">
        <v>299.88690185546875</v>
      </c>
      <c r="M1646" s="34">
        <v>315.95578002929688</v>
      </c>
      <c r="N1646" s="35">
        <v>3.186830997467041</v>
      </c>
      <c r="O1646">
        <v>140</v>
      </c>
      <c r="P1646">
        <v>0</v>
      </c>
    </row>
    <row r="1647" spans="1:16" x14ac:dyDescent="0.35">
      <c r="A1647" s="5" t="s">
        <v>11503</v>
      </c>
      <c r="B1647" t="s">
        <v>7016</v>
      </c>
      <c r="C1647" t="s">
        <v>7017</v>
      </c>
      <c r="D1647" t="s">
        <v>7018</v>
      </c>
      <c r="E1647" t="s">
        <v>52</v>
      </c>
      <c r="F1647" s="11" t="s">
        <v>7019</v>
      </c>
      <c r="G1647" s="11" t="s">
        <v>7021</v>
      </c>
      <c r="H1647" t="s">
        <v>18690</v>
      </c>
      <c r="I1647" s="11" t="s">
        <v>60</v>
      </c>
      <c r="J1647">
        <v>14</v>
      </c>
      <c r="K1647" s="34">
        <v>63.341094970703125</v>
      </c>
      <c r="L1647" s="34">
        <v>272.8277587890625</v>
      </c>
      <c r="M1647" s="34">
        <v>288.90621948242188</v>
      </c>
      <c r="N1647" s="35">
        <v>3.186570405960083</v>
      </c>
      <c r="O1647">
        <v>140</v>
      </c>
      <c r="P1647">
        <v>0</v>
      </c>
    </row>
    <row r="1648" spans="1:16" x14ac:dyDescent="0.35">
      <c r="A1648" s="5" t="s">
        <v>11504</v>
      </c>
      <c r="B1648" t="s">
        <v>7016</v>
      </c>
      <c r="C1648" t="s">
        <v>7017</v>
      </c>
      <c r="D1648" t="s">
        <v>7018</v>
      </c>
      <c r="E1648" t="s">
        <v>52</v>
      </c>
      <c r="F1648" s="11" t="s">
        <v>7019</v>
      </c>
      <c r="G1648" s="11" t="s">
        <v>7021</v>
      </c>
      <c r="H1648" t="s">
        <v>18690</v>
      </c>
      <c r="I1648" s="11" t="s">
        <v>60</v>
      </c>
      <c r="J1648">
        <v>15</v>
      </c>
      <c r="K1648" s="34">
        <v>62.760478973388672</v>
      </c>
      <c r="L1648" s="34">
        <v>239.64141845703125</v>
      </c>
      <c r="M1648" s="34">
        <v>252.66804504394531</v>
      </c>
      <c r="N1648" s="35">
        <v>2.5786943435668945</v>
      </c>
      <c r="O1648">
        <v>140</v>
      </c>
      <c r="P1648">
        <v>0</v>
      </c>
    </row>
    <row r="1649" spans="1:16" x14ac:dyDescent="0.35">
      <c r="A1649" s="5" t="s">
        <v>11505</v>
      </c>
      <c r="B1649" t="s">
        <v>7016</v>
      </c>
      <c r="C1649" t="s">
        <v>7017</v>
      </c>
      <c r="D1649" t="s">
        <v>7018</v>
      </c>
      <c r="E1649" t="s">
        <v>52</v>
      </c>
      <c r="F1649" s="11" t="s">
        <v>7019</v>
      </c>
      <c r="G1649" s="11" t="s">
        <v>7021</v>
      </c>
      <c r="H1649" t="s">
        <v>18690</v>
      </c>
      <c r="I1649" s="11" t="s">
        <v>60</v>
      </c>
      <c r="J1649">
        <v>16</v>
      </c>
      <c r="K1649" s="34">
        <v>61.064376831054688</v>
      </c>
      <c r="L1649" s="34">
        <v>187.72125244140625</v>
      </c>
      <c r="M1649" s="34">
        <v>195.42274475097656</v>
      </c>
      <c r="N1649" s="35">
        <v>1.5424387454986572</v>
      </c>
      <c r="O1649">
        <v>140</v>
      </c>
      <c r="P1649">
        <v>0</v>
      </c>
    </row>
    <row r="1650" spans="1:16" x14ac:dyDescent="0.35">
      <c r="A1650" s="5" t="s">
        <v>11506</v>
      </c>
      <c r="B1650" t="s">
        <v>7016</v>
      </c>
      <c r="C1650" t="s">
        <v>7017</v>
      </c>
      <c r="D1650" t="s">
        <v>7018</v>
      </c>
      <c r="E1650" t="s">
        <v>52</v>
      </c>
      <c r="F1650" s="11" t="s">
        <v>7019</v>
      </c>
      <c r="G1650" s="11" t="s">
        <v>7021</v>
      </c>
      <c r="H1650" t="s">
        <v>18690</v>
      </c>
      <c r="I1650" s="11" t="s">
        <v>60</v>
      </c>
      <c r="J1650">
        <v>17</v>
      </c>
      <c r="K1650" s="34">
        <v>59.236629486083984</v>
      </c>
      <c r="L1650" s="34">
        <v>124.7171630859375</v>
      </c>
      <c r="M1650" s="34">
        <v>128.24520874023438</v>
      </c>
      <c r="N1650" s="35">
        <v>0.7190590500831604</v>
      </c>
      <c r="O1650">
        <v>140</v>
      </c>
      <c r="P1650">
        <v>0</v>
      </c>
    </row>
    <row r="1651" spans="1:16" x14ac:dyDescent="0.35">
      <c r="A1651" s="5" t="s">
        <v>11507</v>
      </c>
      <c r="B1651" t="s">
        <v>7016</v>
      </c>
      <c r="C1651" t="s">
        <v>7017</v>
      </c>
      <c r="D1651" t="s">
        <v>7018</v>
      </c>
      <c r="E1651" t="s">
        <v>52</v>
      </c>
      <c r="F1651" s="11" t="s">
        <v>7019</v>
      </c>
      <c r="G1651" s="11" t="s">
        <v>7021</v>
      </c>
      <c r="H1651" t="s">
        <v>18690</v>
      </c>
      <c r="I1651" s="11" t="s">
        <v>60</v>
      </c>
      <c r="J1651">
        <v>18</v>
      </c>
      <c r="K1651" s="34">
        <v>56.405731201171875</v>
      </c>
      <c r="L1651" s="34">
        <v>73.129119873046875</v>
      </c>
      <c r="M1651" s="34">
        <v>74.910659790039063</v>
      </c>
      <c r="N1651" s="35">
        <v>0.36709722876548767</v>
      </c>
      <c r="O1651">
        <v>140</v>
      </c>
      <c r="P1651">
        <v>0</v>
      </c>
    </row>
    <row r="1652" spans="1:16" x14ac:dyDescent="0.35">
      <c r="A1652" s="5" t="s">
        <v>11508</v>
      </c>
      <c r="B1652" t="s">
        <v>7016</v>
      </c>
      <c r="C1652" t="s">
        <v>7017</v>
      </c>
      <c r="D1652" t="s">
        <v>7018</v>
      </c>
      <c r="E1652" t="s">
        <v>52</v>
      </c>
      <c r="F1652" s="11" t="s">
        <v>7019</v>
      </c>
      <c r="G1652" s="11" t="s">
        <v>7021</v>
      </c>
      <c r="H1652" t="s">
        <v>18690</v>
      </c>
      <c r="I1652" s="11" t="s">
        <v>60</v>
      </c>
      <c r="J1652">
        <v>19</v>
      </c>
      <c r="K1652" s="34">
        <v>54.997547149658203</v>
      </c>
      <c r="L1652" s="34">
        <v>45.642662048339844</v>
      </c>
      <c r="M1652" s="34">
        <v>47.17071533203125</v>
      </c>
      <c r="N1652" s="35">
        <v>0.31055033206939697</v>
      </c>
      <c r="O1652">
        <v>140</v>
      </c>
      <c r="P1652">
        <v>0</v>
      </c>
    </row>
    <row r="1653" spans="1:16" x14ac:dyDescent="0.35">
      <c r="A1653" s="5" t="s">
        <v>11509</v>
      </c>
      <c r="B1653" t="s">
        <v>7016</v>
      </c>
      <c r="C1653" t="s">
        <v>7017</v>
      </c>
      <c r="D1653" t="s">
        <v>7018</v>
      </c>
      <c r="E1653" t="s">
        <v>52</v>
      </c>
      <c r="F1653" s="11" t="s">
        <v>7019</v>
      </c>
      <c r="G1653" s="11" t="s">
        <v>7021</v>
      </c>
      <c r="H1653" t="s">
        <v>18690</v>
      </c>
      <c r="I1653" s="11" t="s">
        <v>60</v>
      </c>
      <c r="J1653">
        <v>20</v>
      </c>
      <c r="K1653" s="34">
        <v>52.717514038085938</v>
      </c>
      <c r="L1653" s="34">
        <v>40.830150604248047</v>
      </c>
      <c r="M1653" s="34">
        <v>42.441059112548828</v>
      </c>
      <c r="N1653" s="35">
        <v>0.3297630250453949</v>
      </c>
      <c r="O1653">
        <v>140</v>
      </c>
      <c r="P1653">
        <v>0</v>
      </c>
    </row>
    <row r="1654" spans="1:16" x14ac:dyDescent="0.35">
      <c r="A1654" s="5" t="s">
        <v>11510</v>
      </c>
      <c r="B1654" t="s">
        <v>7016</v>
      </c>
      <c r="C1654" t="s">
        <v>7017</v>
      </c>
      <c r="D1654" t="s">
        <v>7018</v>
      </c>
      <c r="E1654" t="s">
        <v>52</v>
      </c>
      <c r="F1654" s="11" t="s">
        <v>7019</v>
      </c>
      <c r="G1654" s="11" t="s">
        <v>7021</v>
      </c>
      <c r="H1654" t="s">
        <v>18690</v>
      </c>
      <c r="I1654" s="11" t="s">
        <v>60</v>
      </c>
      <c r="J1654">
        <v>21</v>
      </c>
      <c r="K1654" s="34">
        <v>51.848930358886719</v>
      </c>
      <c r="L1654" s="34">
        <v>35.887546539306641</v>
      </c>
      <c r="M1654" s="34">
        <v>37.428932189941406</v>
      </c>
      <c r="N1654" s="35">
        <v>0.31422030925750732</v>
      </c>
      <c r="O1654">
        <v>140</v>
      </c>
      <c r="P1654">
        <v>0</v>
      </c>
    </row>
    <row r="1655" spans="1:16" x14ac:dyDescent="0.35">
      <c r="A1655" s="5" t="s">
        <v>11511</v>
      </c>
      <c r="B1655" t="s">
        <v>7016</v>
      </c>
      <c r="C1655" t="s">
        <v>7017</v>
      </c>
      <c r="D1655" t="s">
        <v>7018</v>
      </c>
      <c r="E1655" t="s">
        <v>52</v>
      </c>
      <c r="F1655" s="11" t="s">
        <v>7019</v>
      </c>
      <c r="G1655" s="11" t="s">
        <v>7021</v>
      </c>
      <c r="H1655" t="s">
        <v>18690</v>
      </c>
      <c r="I1655" s="11" t="s">
        <v>60</v>
      </c>
      <c r="J1655">
        <v>22</v>
      </c>
      <c r="K1655" s="34">
        <v>50.137149810791016</v>
      </c>
      <c r="L1655" s="34">
        <v>29.457069396972656</v>
      </c>
      <c r="M1655" s="34">
        <v>30.016838073730469</v>
      </c>
      <c r="N1655" s="35">
        <v>0.1241636648774147</v>
      </c>
      <c r="O1655">
        <v>140</v>
      </c>
      <c r="P1655">
        <v>0</v>
      </c>
    </row>
    <row r="1656" spans="1:16" x14ac:dyDescent="0.35">
      <c r="A1656" s="5" t="s">
        <v>11512</v>
      </c>
      <c r="B1656" t="s">
        <v>7016</v>
      </c>
      <c r="C1656" t="s">
        <v>7017</v>
      </c>
      <c r="D1656" t="s">
        <v>7018</v>
      </c>
      <c r="E1656" t="s">
        <v>52</v>
      </c>
      <c r="F1656" s="11" t="s">
        <v>7019</v>
      </c>
      <c r="G1656" s="11" t="s">
        <v>7021</v>
      </c>
      <c r="H1656" t="s">
        <v>18690</v>
      </c>
      <c r="I1656" s="11" t="s">
        <v>60</v>
      </c>
      <c r="J1656">
        <v>23</v>
      </c>
      <c r="K1656" s="34">
        <v>48.189071655273438</v>
      </c>
      <c r="L1656" s="34">
        <v>24.396272659301758</v>
      </c>
      <c r="M1656" s="34">
        <v>24.874103546142578</v>
      </c>
      <c r="N1656" s="35">
        <v>0.1053851917386055</v>
      </c>
      <c r="O1656">
        <v>140</v>
      </c>
      <c r="P1656">
        <v>0</v>
      </c>
    </row>
    <row r="1657" spans="1:16" x14ac:dyDescent="0.35">
      <c r="A1657" s="5" t="s">
        <v>11513</v>
      </c>
      <c r="B1657" t="s">
        <v>7016</v>
      </c>
      <c r="C1657" t="s">
        <v>7017</v>
      </c>
      <c r="D1657" t="s">
        <v>7018</v>
      </c>
      <c r="E1657" t="s">
        <v>52</v>
      </c>
      <c r="F1657" s="11" t="s">
        <v>7019</v>
      </c>
      <c r="G1657" s="11" t="s">
        <v>7021</v>
      </c>
      <c r="H1657" t="s">
        <v>18690</v>
      </c>
      <c r="I1657" s="11" t="s">
        <v>60</v>
      </c>
      <c r="J1657">
        <v>24</v>
      </c>
      <c r="K1657" s="34">
        <v>47.131282806396484</v>
      </c>
      <c r="L1657" s="34">
        <v>19.984367370605469</v>
      </c>
      <c r="M1657" s="34">
        <v>20.388130187988281</v>
      </c>
      <c r="N1657" s="35">
        <v>8.7136194109916687E-2</v>
      </c>
      <c r="O1657">
        <v>140</v>
      </c>
      <c r="P1657">
        <v>0</v>
      </c>
    </row>
    <row r="1658" spans="1:16" x14ac:dyDescent="0.35">
      <c r="A1658" s="5" t="s">
        <v>11514</v>
      </c>
      <c r="B1658" t="s">
        <v>7016</v>
      </c>
      <c r="C1658" t="s">
        <v>7017</v>
      </c>
      <c r="D1658" t="s">
        <v>7018</v>
      </c>
      <c r="E1658" t="s">
        <v>52</v>
      </c>
      <c r="F1658" s="11" t="s">
        <v>7019</v>
      </c>
      <c r="G1658" s="11" t="s">
        <v>7021</v>
      </c>
      <c r="H1658" t="s">
        <v>18690</v>
      </c>
      <c r="I1658" s="11" t="s">
        <v>61</v>
      </c>
      <c r="J1658">
        <v>1</v>
      </c>
      <c r="K1658" s="34">
        <v>54.764476776123047</v>
      </c>
      <c r="L1658" s="34">
        <v>20.832448959350586</v>
      </c>
      <c r="M1658" s="34">
        <v>20.434806823730469</v>
      </c>
      <c r="N1658" s="35">
        <v>7.8514069318771362E-2</v>
      </c>
      <c r="O1658">
        <v>140</v>
      </c>
      <c r="P1658">
        <v>0</v>
      </c>
    </row>
    <row r="1659" spans="1:16" x14ac:dyDescent="0.35">
      <c r="A1659" s="5" t="s">
        <v>11515</v>
      </c>
      <c r="B1659" t="s">
        <v>7016</v>
      </c>
      <c r="C1659" t="s">
        <v>7017</v>
      </c>
      <c r="D1659" t="s">
        <v>7018</v>
      </c>
      <c r="E1659" t="s">
        <v>52</v>
      </c>
      <c r="F1659" s="11" t="s">
        <v>7019</v>
      </c>
      <c r="G1659" s="11" t="s">
        <v>7021</v>
      </c>
      <c r="H1659" t="s">
        <v>18690</v>
      </c>
      <c r="I1659" s="11" t="s">
        <v>61</v>
      </c>
      <c r="J1659">
        <v>2</v>
      </c>
      <c r="K1659" s="34">
        <v>54.637985229492188</v>
      </c>
      <c r="L1659" s="34">
        <v>18.866226196289063</v>
      </c>
      <c r="M1659" s="34">
        <v>18.522895812988281</v>
      </c>
      <c r="N1659" s="35">
        <v>6.7859187722206116E-2</v>
      </c>
      <c r="O1659">
        <v>140</v>
      </c>
      <c r="P1659">
        <v>0</v>
      </c>
    </row>
    <row r="1660" spans="1:16" x14ac:dyDescent="0.35">
      <c r="A1660" s="5" t="s">
        <v>11516</v>
      </c>
      <c r="B1660" t="s">
        <v>7016</v>
      </c>
      <c r="C1660" t="s">
        <v>7017</v>
      </c>
      <c r="D1660" t="s">
        <v>7018</v>
      </c>
      <c r="E1660" t="s">
        <v>52</v>
      </c>
      <c r="F1660" s="11" t="s">
        <v>7019</v>
      </c>
      <c r="G1660" s="11" t="s">
        <v>7021</v>
      </c>
      <c r="H1660" t="s">
        <v>18690</v>
      </c>
      <c r="I1660" s="11" t="s">
        <v>61</v>
      </c>
      <c r="J1660">
        <v>3</v>
      </c>
      <c r="K1660" s="34">
        <v>54.758865356445313</v>
      </c>
      <c r="L1660" s="34">
        <v>16.940616607666016</v>
      </c>
      <c r="M1660" s="34">
        <v>16.629549026489258</v>
      </c>
      <c r="N1660" s="35">
        <v>6.1557356268167496E-2</v>
      </c>
      <c r="O1660">
        <v>140</v>
      </c>
      <c r="P1660">
        <v>0</v>
      </c>
    </row>
    <row r="1661" spans="1:16" x14ac:dyDescent="0.35">
      <c r="A1661" s="5" t="s">
        <v>11517</v>
      </c>
      <c r="B1661" t="s">
        <v>7016</v>
      </c>
      <c r="C1661" t="s">
        <v>7017</v>
      </c>
      <c r="D1661" t="s">
        <v>7018</v>
      </c>
      <c r="E1661" t="s">
        <v>52</v>
      </c>
      <c r="F1661" s="11" t="s">
        <v>7019</v>
      </c>
      <c r="G1661" s="11" t="s">
        <v>7021</v>
      </c>
      <c r="H1661" t="s">
        <v>18690</v>
      </c>
      <c r="I1661" s="11" t="s">
        <v>61</v>
      </c>
      <c r="J1661">
        <v>4</v>
      </c>
      <c r="K1661" s="34">
        <v>55.041706085205078</v>
      </c>
      <c r="L1661" s="34">
        <v>15.313262939453125</v>
      </c>
      <c r="M1661" s="34">
        <v>15.020007133483887</v>
      </c>
      <c r="N1661" s="35">
        <v>5.7981677353382111E-2</v>
      </c>
      <c r="O1661">
        <v>140</v>
      </c>
      <c r="P1661">
        <v>0</v>
      </c>
    </row>
    <row r="1662" spans="1:16" x14ac:dyDescent="0.35">
      <c r="A1662" s="5" t="s">
        <v>11518</v>
      </c>
      <c r="B1662" t="s">
        <v>7016</v>
      </c>
      <c r="C1662" t="s">
        <v>7017</v>
      </c>
      <c r="D1662" t="s">
        <v>7018</v>
      </c>
      <c r="E1662" t="s">
        <v>52</v>
      </c>
      <c r="F1662" s="11" t="s">
        <v>7019</v>
      </c>
      <c r="G1662" s="11" t="s">
        <v>7021</v>
      </c>
      <c r="H1662" t="s">
        <v>18690</v>
      </c>
      <c r="I1662" s="11" t="s">
        <v>61</v>
      </c>
      <c r="J1662">
        <v>5</v>
      </c>
      <c r="K1662" s="34">
        <v>55.028354644775391</v>
      </c>
      <c r="L1662" s="34">
        <v>21.434612274169922</v>
      </c>
      <c r="M1662" s="34">
        <v>20.987459182739258</v>
      </c>
      <c r="N1662" s="35">
        <v>8.8534258306026459E-2</v>
      </c>
      <c r="O1662">
        <v>140</v>
      </c>
      <c r="P1662">
        <v>0</v>
      </c>
    </row>
    <row r="1663" spans="1:16" x14ac:dyDescent="0.35">
      <c r="A1663" s="5" t="s">
        <v>11519</v>
      </c>
      <c r="B1663" t="s">
        <v>7016</v>
      </c>
      <c r="C1663" t="s">
        <v>7017</v>
      </c>
      <c r="D1663" t="s">
        <v>7018</v>
      </c>
      <c r="E1663" t="s">
        <v>52</v>
      </c>
      <c r="F1663" s="11" t="s">
        <v>7019</v>
      </c>
      <c r="G1663" s="11" t="s">
        <v>7021</v>
      </c>
      <c r="H1663" t="s">
        <v>18690</v>
      </c>
      <c r="I1663" s="11" t="s">
        <v>61</v>
      </c>
      <c r="J1663">
        <v>6</v>
      </c>
      <c r="K1663" s="34">
        <v>54.808475494384766</v>
      </c>
      <c r="L1663" s="34">
        <v>36.731895446777344</v>
      </c>
      <c r="M1663" s="34">
        <v>35.924839019775391</v>
      </c>
      <c r="N1663" s="35">
        <v>0.1594402939081192</v>
      </c>
      <c r="O1663">
        <v>140</v>
      </c>
      <c r="P1663">
        <v>0</v>
      </c>
    </row>
    <row r="1664" spans="1:16" x14ac:dyDescent="0.35">
      <c r="A1664" s="5" t="s">
        <v>11520</v>
      </c>
      <c r="B1664" t="s">
        <v>7016</v>
      </c>
      <c r="C1664" t="s">
        <v>7017</v>
      </c>
      <c r="D1664" t="s">
        <v>7018</v>
      </c>
      <c r="E1664" t="s">
        <v>52</v>
      </c>
      <c r="F1664" s="11" t="s">
        <v>7019</v>
      </c>
      <c r="G1664" s="11" t="s">
        <v>7021</v>
      </c>
      <c r="H1664" t="s">
        <v>18690</v>
      </c>
      <c r="I1664" s="11" t="s">
        <v>61</v>
      </c>
      <c r="J1664">
        <v>7</v>
      </c>
      <c r="K1664" s="34">
        <v>54.568477630615234</v>
      </c>
      <c r="L1664" s="34">
        <v>82.620315551757813</v>
      </c>
      <c r="M1664" s="34">
        <v>80.865829467773438</v>
      </c>
      <c r="N1664" s="35">
        <v>0.34591501951217651</v>
      </c>
      <c r="O1664">
        <v>140</v>
      </c>
      <c r="P1664">
        <v>0</v>
      </c>
    </row>
    <row r="1665" spans="1:16" x14ac:dyDescent="0.35">
      <c r="A1665" s="5" t="s">
        <v>11521</v>
      </c>
      <c r="B1665" t="s">
        <v>7016</v>
      </c>
      <c r="C1665" t="s">
        <v>7017</v>
      </c>
      <c r="D1665" t="s">
        <v>7018</v>
      </c>
      <c r="E1665" t="s">
        <v>52</v>
      </c>
      <c r="F1665" s="11" t="s">
        <v>7019</v>
      </c>
      <c r="G1665" s="11" t="s">
        <v>7021</v>
      </c>
      <c r="H1665" t="s">
        <v>18690</v>
      </c>
      <c r="I1665" s="11" t="s">
        <v>61</v>
      </c>
      <c r="J1665">
        <v>8</v>
      </c>
      <c r="K1665" s="34">
        <v>54.797760009765625</v>
      </c>
      <c r="L1665" s="34">
        <v>192.11305236816406</v>
      </c>
      <c r="M1665" s="34">
        <v>188.52523803710938</v>
      </c>
      <c r="N1665" s="35">
        <v>0.7225651741027832</v>
      </c>
      <c r="O1665">
        <v>140</v>
      </c>
      <c r="P1665">
        <v>0</v>
      </c>
    </row>
    <row r="1666" spans="1:16" x14ac:dyDescent="0.35">
      <c r="A1666" s="5" t="s">
        <v>11522</v>
      </c>
      <c r="B1666" t="s">
        <v>7016</v>
      </c>
      <c r="C1666" t="s">
        <v>7017</v>
      </c>
      <c r="D1666" t="s">
        <v>7018</v>
      </c>
      <c r="E1666" t="s">
        <v>52</v>
      </c>
      <c r="F1666" s="11" t="s">
        <v>7019</v>
      </c>
      <c r="G1666" s="11" t="s">
        <v>7021</v>
      </c>
      <c r="H1666" t="s">
        <v>18690</v>
      </c>
      <c r="I1666" s="11" t="s">
        <v>61</v>
      </c>
      <c r="J1666">
        <v>9</v>
      </c>
      <c r="K1666" s="34">
        <v>55.591758728027344</v>
      </c>
      <c r="L1666" s="34">
        <v>368.33444213867188</v>
      </c>
      <c r="M1666" s="34">
        <v>363.72366333007813</v>
      </c>
      <c r="N1666" s="35">
        <v>0.99656444787979126</v>
      </c>
      <c r="O1666">
        <v>140</v>
      </c>
      <c r="P1666">
        <v>0</v>
      </c>
    </row>
    <row r="1667" spans="1:16" x14ac:dyDescent="0.35">
      <c r="A1667" s="5" t="s">
        <v>11523</v>
      </c>
      <c r="B1667" t="s">
        <v>7016</v>
      </c>
      <c r="C1667" t="s">
        <v>7017</v>
      </c>
      <c r="D1667" t="s">
        <v>7018</v>
      </c>
      <c r="E1667" t="s">
        <v>52</v>
      </c>
      <c r="F1667" s="11" t="s">
        <v>7019</v>
      </c>
      <c r="G1667" s="11" t="s">
        <v>7021</v>
      </c>
      <c r="H1667" t="s">
        <v>18690</v>
      </c>
      <c r="I1667" s="11" t="s">
        <v>61</v>
      </c>
      <c r="J1667">
        <v>10</v>
      </c>
      <c r="K1667" s="34">
        <v>56.352565765380859</v>
      </c>
      <c r="L1667" s="34">
        <v>498.78118896484375</v>
      </c>
      <c r="M1667" s="34">
        <v>494.85134887695313</v>
      </c>
      <c r="N1667" s="35">
        <v>1.6583645343780518</v>
      </c>
      <c r="O1667">
        <v>140</v>
      </c>
      <c r="P1667">
        <v>0</v>
      </c>
    </row>
    <row r="1668" spans="1:16" x14ac:dyDescent="0.35">
      <c r="A1668" s="5" t="s">
        <v>11524</v>
      </c>
      <c r="B1668" t="s">
        <v>7016</v>
      </c>
      <c r="C1668" t="s">
        <v>7017</v>
      </c>
      <c r="D1668" t="s">
        <v>7018</v>
      </c>
      <c r="E1668" t="s">
        <v>52</v>
      </c>
      <c r="F1668" s="11" t="s">
        <v>7019</v>
      </c>
      <c r="G1668" s="11" t="s">
        <v>7021</v>
      </c>
      <c r="H1668" t="s">
        <v>18690</v>
      </c>
      <c r="I1668" s="11" t="s">
        <v>61</v>
      </c>
      <c r="J1668">
        <v>11</v>
      </c>
      <c r="K1668" s="34">
        <v>57.550678253173828</v>
      </c>
      <c r="L1668" s="34">
        <v>495.84310913085938</v>
      </c>
      <c r="M1668" s="34">
        <v>494.79278564453125</v>
      </c>
      <c r="N1668" s="35">
        <v>1.6372902393341064</v>
      </c>
      <c r="O1668">
        <v>140</v>
      </c>
      <c r="P1668">
        <v>0</v>
      </c>
    </row>
    <row r="1669" spans="1:16" x14ac:dyDescent="0.35">
      <c r="A1669" s="5" t="s">
        <v>11525</v>
      </c>
      <c r="B1669" t="s">
        <v>7016</v>
      </c>
      <c r="C1669" t="s">
        <v>7017</v>
      </c>
      <c r="D1669" t="s">
        <v>7018</v>
      </c>
      <c r="E1669" t="s">
        <v>52</v>
      </c>
      <c r="F1669" s="11" t="s">
        <v>7019</v>
      </c>
      <c r="G1669" s="11" t="s">
        <v>7021</v>
      </c>
      <c r="H1669" t="s">
        <v>18690</v>
      </c>
      <c r="I1669" s="11" t="s">
        <v>61</v>
      </c>
      <c r="J1669">
        <v>12</v>
      </c>
      <c r="K1669" s="34">
        <v>58.314121246337891</v>
      </c>
      <c r="L1669" s="34">
        <v>429.72845458984375</v>
      </c>
      <c r="M1669" s="34">
        <v>428.69375610351563</v>
      </c>
      <c r="N1669" s="35">
        <v>1.5596665143966675</v>
      </c>
      <c r="O1669">
        <v>140</v>
      </c>
      <c r="P1669">
        <v>0</v>
      </c>
    </row>
    <row r="1670" spans="1:16" x14ac:dyDescent="0.35">
      <c r="A1670" s="5" t="s">
        <v>11526</v>
      </c>
      <c r="B1670" t="s">
        <v>7016</v>
      </c>
      <c r="C1670" t="s">
        <v>7017</v>
      </c>
      <c r="D1670" t="s">
        <v>7018</v>
      </c>
      <c r="E1670" t="s">
        <v>52</v>
      </c>
      <c r="F1670" s="11" t="s">
        <v>7019</v>
      </c>
      <c r="G1670" s="11" t="s">
        <v>7021</v>
      </c>
      <c r="H1670" t="s">
        <v>18690</v>
      </c>
      <c r="I1670" s="11" t="s">
        <v>61</v>
      </c>
      <c r="J1670">
        <v>13</v>
      </c>
      <c r="K1670" s="34">
        <v>58.794498443603516</v>
      </c>
      <c r="L1670" s="34">
        <v>355.02374267578125</v>
      </c>
      <c r="M1670" s="34">
        <v>354.06195068359375</v>
      </c>
      <c r="N1670" s="35">
        <v>1.2540814876556396</v>
      </c>
      <c r="O1670">
        <v>140</v>
      </c>
      <c r="P1670">
        <v>0</v>
      </c>
    </row>
    <row r="1671" spans="1:16" x14ac:dyDescent="0.35">
      <c r="A1671" s="5" t="s">
        <v>11527</v>
      </c>
      <c r="B1671" t="s">
        <v>7016</v>
      </c>
      <c r="C1671" t="s">
        <v>7017</v>
      </c>
      <c r="D1671" t="s">
        <v>7018</v>
      </c>
      <c r="E1671" t="s">
        <v>52</v>
      </c>
      <c r="F1671" s="11" t="s">
        <v>7019</v>
      </c>
      <c r="G1671" s="11" t="s">
        <v>7021</v>
      </c>
      <c r="H1671" t="s">
        <v>18690</v>
      </c>
      <c r="I1671" s="11" t="s">
        <v>61</v>
      </c>
      <c r="J1671">
        <v>14</v>
      </c>
      <c r="K1671" s="34">
        <v>58.770561218261719</v>
      </c>
      <c r="L1671" s="34">
        <v>323.13238525390625</v>
      </c>
      <c r="M1671" s="34">
        <v>323.27310180664063</v>
      </c>
      <c r="N1671" s="35">
        <v>1.0599933862686157</v>
      </c>
      <c r="O1671">
        <v>140</v>
      </c>
      <c r="P1671">
        <v>0</v>
      </c>
    </row>
    <row r="1672" spans="1:16" x14ac:dyDescent="0.35">
      <c r="A1672" s="5" t="s">
        <v>11528</v>
      </c>
      <c r="B1672" t="s">
        <v>7016</v>
      </c>
      <c r="C1672" t="s">
        <v>7017</v>
      </c>
      <c r="D1672" t="s">
        <v>7018</v>
      </c>
      <c r="E1672" t="s">
        <v>52</v>
      </c>
      <c r="F1672" s="11" t="s">
        <v>7019</v>
      </c>
      <c r="G1672" s="11" t="s">
        <v>7021</v>
      </c>
      <c r="H1672" t="s">
        <v>18690</v>
      </c>
      <c r="I1672" s="11" t="s">
        <v>61</v>
      </c>
      <c r="J1672">
        <v>15</v>
      </c>
      <c r="K1672" s="34">
        <v>58.711200714111328</v>
      </c>
      <c r="L1672" s="34">
        <v>285.00930786132813</v>
      </c>
      <c r="M1672" s="34">
        <v>285.02789306640625</v>
      </c>
      <c r="N1672" s="35">
        <v>0.90965062379837036</v>
      </c>
      <c r="O1672">
        <v>140</v>
      </c>
      <c r="P1672">
        <v>0</v>
      </c>
    </row>
    <row r="1673" spans="1:16" x14ac:dyDescent="0.35">
      <c r="A1673" s="5" t="s">
        <v>11529</v>
      </c>
      <c r="B1673" t="s">
        <v>7016</v>
      </c>
      <c r="C1673" t="s">
        <v>7017</v>
      </c>
      <c r="D1673" t="s">
        <v>7018</v>
      </c>
      <c r="E1673" t="s">
        <v>52</v>
      </c>
      <c r="F1673" s="11" t="s">
        <v>7019</v>
      </c>
      <c r="G1673" s="11" t="s">
        <v>7021</v>
      </c>
      <c r="H1673" t="s">
        <v>18690</v>
      </c>
      <c r="I1673" s="11" t="s">
        <v>61</v>
      </c>
      <c r="J1673">
        <v>16</v>
      </c>
      <c r="K1673" s="34">
        <v>58.043880462646484</v>
      </c>
      <c r="L1673" s="34">
        <v>222.91799926757813</v>
      </c>
      <c r="M1673" s="34">
        <v>222.08555603027344</v>
      </c>
      <c r="N1673" s="35">
        <v>0.73800146579742432</v>
      </c>
      <c r="O1673">
        <v>140</v>
      </c>
      <c r="P1673">
        <v>0</v>
      </c>
    </row>
    <row r="1674" spans="1:16" x14ac:dyDescent="0.35">
      <c r="A1674" s="5" t="s">
        <v>11530</v>
      </c>
      <c r="B1674" t="s">
        <v>7016</v>
      </c>
      <c r="C1674" t="s">
        <v>7017</v>
      </c>
      <c r="D1674" t="s">
        <v>7018</v>
      </c>
      <c r="E1674" t="s">
        <v>52</v>
      </c>
      <c r="F1674" s="11" t="s">
        <v>7019</v>
      </c>
      <c r="G1674" s="11" t="s">
        <v>7021</v>
      </c>
      <c r="H1674" t="s">
        <v>18690</v>
      </c>
      <c r="I1674" s="11" t="s">
        <v>61</v>
      </c>
      <c r="J1674">
        <v>17</v>
      </c>
      <c r="K1674" s="34">
        <v>57.386653900146484</v>
      </c>
      <c r="L1674" s="34">
        <v>147.20494079589844</v>
      </c>
      <c r="M1674" s="34">
        <v>147.31303405761719</v>
      </c>
      <c r="N1674" s="35">
        <v>0.14540004730224609</v>
      </c>
      <c r="O1674">
        <v>140</v>
      </c>
      <c r="P1674">
        <v>0</v>
      </c>
    </row>
    <row r="1675" spans="1:16" x14ac:dyDescent="0.35">
      <c r="A1675" s="5" t="s">
        <v>11531</v>
      </c>
      <c r="B1675" t="s">
        <v>7016</v>
      </c>
      <c r="C1675" t="s">
        <v>7017</v>
      </c>
      <c r="D1675" t="s">
        <v>7018</v>
      </c>
      <c r="E1675" t="s">
        <v>52</v>
      </c>
      <c r="F1675" s="11" t="s">
        <v>7019</v>
      </c>
      <c r="G1675" s="11" t="s">
        <v>7021</v>
      </c>
      <c r="H1675" t="s">
        <v>18690</v>
      </c>
      <c r="I1675" s="11" t="s">
        <v>61</v>
      </c>
      <c r="J1675">
        <v>18</v>
      </c>
      <c r="K1675" s="34">
        <v>57.192657470703125</v>
      </c>
      <c r="L1675" s="34">
        <v>85.543426513671875</v>
      </c>
      <c r="M1675" s="34">
        <v>85.256431579589844</v>
      </c>
      <c r="N1675" s="35">
        <v>7.8336983919143677E-2</v>
      </c>
      <c r="O1675">
        <v>140</v>
      </c>
      <c r="P1675">
        <v>0</v>
      </c>
    </row>
    <row r="1676" spans="1:16" x14ac:dyDescent="0.35">
      <c r="A1676" s="5" t="s">
        <v>11532</v>
      </c>
      <c r="B1676" t="s">
        <v>7016</v>
      </c>
      <c r="C1676" t="s">
        <v>7017</v>
      </c>
      <c r="D1676" t="s">
        <v>7018</v>
      </c>
      <c r="E1676" t="s">
        <v>52</v>
      </c>
      <c r="F1676" s="11" t="s">
        <v>7019</v>
      </c>
      <c r="G1676" s="11" t="s">
        <v>7021</v>
      </c>
      <c r="H1676" t="s">
        <v>18690</v>
      </c>
      <c r="I1676" s="11" t="s">
        <v>61</v>
      </c>
      <c r="J1676">
        <v>19</v>
      </c>
      <c r="K1676" s="34">
        <v>57.247695922851563</v>
      </c>
      <c r="L1676" s="34">
        <v>52.694324493408203</v>
      </c>
      <c r="M1676" s="34">
        <v>52.474102020263672</v>
      </c>
      <c r="N1676" s="35">
        <v>5.9713743627071381E-2</v>
      </c>
      <c r="O1676">
        <v>140</v>
      </c>
      <c r="P1676">
        <v>0</v>
      </c>
    </row>
    <row r="1677" spans="1:16" x14ac:dyDescent="0.35">
      <c r="A1677" s="5" t="s">
        <v>11533</v>
      </c>
      <c r="B1677" t="s">
        <v>7016</v>
      </c>
      <c r="C1677" t="s">
        <v>7017</v>
      </c>
      <c r="D1677" t="s">
        <v>7018</v>
      </c>
      <c r="E1677" t="s">
        <v>52</v>
      </c>
      <c r="F1677" s="11" t="s">
        <v>7019</v>
      </c>
      <c r="G1677" s="11" t="s">
        <v>7021</v>
      </c>
      <c r="H1677" t="s">
        <v>18690</v>
      </c>
      <c r="I1677" s="11" t="s">
        <v>61</v>
      </c>
      <c r="J1677">
        <v>20</v>
      </c>
      <c r="K1677" s="34">
        <v>57.461921691894531</v>
      </c>
      <c r="L1677" s="34">
        <v>46.238788604736328</v>
      </c>
      <c r="M1677" s="34">
        <v>46.092288970947266</v>
      </c>
      <c r="N1677" s="35">
        <v>4.5674465596675873E-2</v>
      </c>
      <c r="O1677">
        <v>140</v>
      </c>
      <c r="P1677">
        <v>0</v>
      </c>
    </row>
    <row r="1678" spans="1:16" x14ac:dyDescent="0.35">
      <c r="A1678" s="5" t="s">
        <v>11534</v>
      </c>
      <c r="B1678" t="s">
        <v>7016</v>
      </c>
      <c r="C1678" t="s">
        <v>7017</v>
      </c>
      <c r="D1678" t="s">
        <v>7018</v>
      </c>
      <c r="E1678" t="s">
        <v>52</v>
      </c>
      <c r="F1678" s="11" t="s">
        <v>7019</v>
      </c>
      <c r="G1678" s="11" t="s">
        <v>7021</v>
      </c>
      <c r="H1678" t="s">
        <v>18690</v>
      </c>
      <c r="I1678" s="11" t="s">
        <v>61</v>
      </c>
      <c r="J1678">
        <v>21</v>
      </c>
      <c r="K1678" s="34">
        <v>57.429943084716797</v>
      </c>
      <c r="L1678" s="34">
        <v>40.623626708984375</v>
      </c>
      <c r="M1678" s="34">
        <v>40.542621612548828</v>
      </c>
      <c r="N1678" s="35">
        <v>3.7472944706678391E-2</v>
      </c>
      <c r="O1678">
        <v>140</v>
      </c>
      <c r="P1678">
        <v>0</v>
      </c>
    </row>
    <row r="1679" spans="1:16" x14ac:dyDescent="0.35">
      <c r="A1679" s="5" t="s">
        <v>11535</v>
      </c>
      <c r="B1679" t="s">
        <v>7016</v>
      </c>
      <c r="C1679" t="s">
        <v>7017</v>
      </c>
      <c r="D1679" t="s">
        <v>7018</v>
      </c>
      <c r="E1679" t="s">
        <v>52</v>
      </c>
      <c r="F1679" s="11" t="s">
        <v>7019</v>
      </c>
      <c r="G1679" s="11" t="s">
        <v>7021</v>
      </c>
      <c r="H1679" t="s">
        <v>18690</v>
      </c>
      <c r="I1679" s="11" t="s">
        <v>61</v>
      </c>
      <c r="J1679">
        <v>22</v>
      </c>
      <c r="K1679" s="34">
        <v>57.319004058837891</v>
      </c>
      <c r="L1679" s="34">
        <v>33.516181945800781</v>
      </c>
      <c r="M1679" s="34">
        <v>32.721649169921875</v>
      </c>
      <c r="N1679" s="35">
        <v>0.15989628434181213</v>
      </c>
      <c r="O1679">
        <v>140</v>
      </c>
      <c r="P1679">
        <v>0</v>
      </c>
    </row>
    <row r="1680" spans="1:16" x14ac:dyDescent="0.35">
      <c r="A1680" s="5" t="s">
        <v>11536</v>
      </c>
      <c r="B1680" t="s">
        <v>7016</v>
      </c>
      <c r="C1680" t="s">
        <v>7017</v>
      </c>
      <c r="D1680" t="s">
        <v>7018</v>
      </c>
      <c r="E1680" t="s">
        <v>52</v>
      </c>
      <c r="F1680" s="11" t="s">
        <v>7019</v>
      </c>
      <c r="G1680" s="11" t="s">
        <v>7021</v>
      </c>
      <c r="H1680" t="s">
        <v>18690</v>
      </c>
      <c r="I1680" s="11" t="s">
        <v>61</v>
      </c>
      <c r="J1680">
        <v>23</v>
      </c>
      <c r="K1680" s="34">
        <v>57.246021270751953</v>
      </c>
      <c r="L1680" s="34">
        <v>27.887430191040039</v>
      </c>
      <c r="M1680" s="34">
        <v>27.347562789916992</v>
      </c>
      <c r="N1680" s="35">
        <v>0.10935929417610168</v>
      </c>
      <c r="O1680">
        <v>140</v>
      </c>
      <c r="P1680">
        <v>0</v>
      </c>
    </row>
    <row r="1681" spans="1:16" x14ac:dyDescent="0.35">
      <c r="A1681" s="5" t="s">
        <v>11537</v>
      </c>
      <c r="B1681" t="s">
        <v>7016</v>
      </c>
      <c r="C1681" t="s">
        <v>7017</v>
      </c>
      <c r="D1681" t="s">
        <v>7018</v>
      </c>
      <c r="E1681" t="s">
        <v>52</v>
      </c>
      <c r="F1681" s="11" t="s">
        <v>7019</v>
      </c>
      <c r="G1681" s="11" t="s">
        <v>7021</v>
      </c>
      <c r="H1681" t="s">
        <v>18690</v>
      </c>
      <c r="I1681" s="11" t="s">
        <v>61</v>
      </c>
      <c r="J1681">
        <v>24</v>
      </c>
      <c r="K1681" s="34">
        <v>57.135265350341797</v>
      </c>
      <c r="L1681" s="34">
        <v>22.962484359741211</v>
      </c>
      <c r="M1681" s="34">
        <v>22.601585388183594</v>
      </c>
      <c r="N1681" s="35">
        <v>7.2324730455875397E-2</v>
      </c>
      <c r="O1681">
        <v>140</v>
      </c>
      <c r="P1681">
        <v>0</v>
      </c>
    </row>
    <row r="1682" spans="1:16" x14ac:dyDescent="0.35">
      <c r="A1682" s="5" t="s">
        <v>11538</v>
      </c>
      <c r="B1682" t="s">
        <v>7016</v>
      </c>
      <c r="C1682" t="s">
        <v>7017</v>
      </c>
      <c r="D1682" t="s">
        <v>7018</v>
      </c>
      <c r="E1682" t="s">
        <v>52</v>
      </c>
      <c r="F1682" s="11" t="s">
        <v>7019</v>
      </c>
      <c r="G1682" s="11" t="s">
        <v>7021</v>
      </c>
      <c r="H1682" t="s">
        <v>18690</v>
      </c>
      <c r="I1682" s="11" t="s">
        <v>62</v>
      </c>
      <c r="J1682">
        <v>1</v>
      </c>
      <c r="K1682" s="34">
        <v>53.204139709472656</v>
      </c>
      <c r="L1682" s="34">
        <v>20.7965087890625</v>
      </c>
      <c r="M1682" s="34">
        <v>20.285606384277344</v>
      </c>
      <c r="N1682" s="35">
        <v>0.10318133234977722</v>
      </c>
      <c r="O1682">
        <v>140</v>
      </c>
      <c r="P1682">
        <v>0</v>
      </c>
    </row>
    <row r="1683" spans="1:16" x14ac:dyDescent="0.35">
      <c r="A1683" s="5" t="s">
        <v>11539</v>
      </c>
      <c r="B1683" t="s">
        <v>7016</v>
      </c>
      <c r="C1683" t="s">
        <v>7017</v>
      </c>
      <c r="D1683" t="s">
        <v>7018</v>
      </c>
      <c r="E1683" t="s">
        <v>52</v>
      </c>
      <c r="F1683" s="11" t="s">
        <v>7019</v>
      </c>
      <c r="G1683" s="11" t="s">
        <v>7021</v>
      </c>
      <c r="H1683" t="s">
        <v>18690</v>
      </c>
      <c r="I1683" s="11" t="s">
        <v>62</v>
      </c>
      <c r="J1683">
        <v>2</v>
      </c>
      <c r="K1683" s="34">
        <v>52.696735382080078</v>
      </c>
      <c r="L1683" s="34">
        <v>18.851537704467773</v>
      </c>
      <c r="M1683" s="34">
        <v>18.416126251220703</v>
      </c>
      <c r="N1683" s="35">
        <v>8.8623076677322388E-2</v>
      </c>
      <c r="O1683">
        <v>140</v>
      </c>
      <c r="P1683">
        <v>0</v>
      </c>
    </row>
    <row r="1684" spans="1:16" x14ac:dyDescent="0.35">
      <c r="A1684" s="5" t="s">
        <v>11540</v>
      </c>
      <c r="B1684" t="s">
        <v>7016</v>
      </c>
      <c r="C1684" t="s">
        <v>7017</v>
      </c>
      <c r="D1684" t="s">
        <v>7018</v>
      </c>
      <c r="E1684" t="s">
        <v>52</v>
      </c>
      <c r="F1684" s="11" t="s">
        <v>7019</v>
      </c>
      <c r="G1684" s="11" t="s">
        <v>7021</v>
      </c>
      <c r="H1684" t="s">
        <v>18690</v>
      </c>
      <c r="I1684" s="11" t="s">
        <v>62</v>
      </c>
      <c r="J1684">
        <v>3</v>
      </c>
      <c r="K1684" s="34">
        <v>52.642402648925781</v>
      </c>
      <c r="L1684" s="34">
        <v>16.8763427734375</v>
      </c>
      <c r="M1684" s="34">
        <v>16.50202751159668</v>
      </c>
      <c r="N1684" s="35">
        <v>7.6914995908737183E-2</v>
      </c>
      <c r="O1684">
        <v>140</v>
      </c>
      <c r="P1684">
        <v>0</v>
      </c>
    </row>
    <row r="1685" spans="1:16" x14ac:dyDescent="0.35">
      <c r="A1685" s="5" t="s">
        <v>11541</v>
      </c>
      <c r="B1685" t="s">
        <v>7016</v>
      </c>
      <c r="C1685" t="s">
        <v>7017</v>
      </c>
      <c r="D1685" t="s">
        <v>7018</v>
      </c>
      <c r="E1685" t="s">
        <v>52</v>
      </c>
      <c r="F1685" s="11" t="s">
        <v>7019</v>
      </c>
      <c r="G1685" s="11" t="s">
        <v>7021</v>
      </c>
      <c r="H1685" t="s">
        <v>18690</v>
      </c>
      <c r="I1685" s="11" t="s">
        <v>62</v>
      </c>
      <c r="J1685">
        <v>4</v>
      </c>
      <c r="K1685" s="34">
        <v>52.550003051757813</v>
      </c>
      <c r="L1685" s="34">
        <v>15.285270690917969</v>
      </c>
      <c r="M1685" s="34">
        <v>14.938680648803711</v>
      </c>
      <c r="N1685" s="35">
        <v>7.2223007678985596E-2</v>
      </c>
      <c r="O1685">
        <v>140</v>
      </c>
      <c r="P1685">
        <v>0</v>
      </c>
    </row>
    <row r="1686" spans="1:16" x14ac:dyDescent="0.35">
      <c r="A1686" s="5" t="s">
        <v>11542</v>
      </c>
      <c r="B1686" t="s">
        <v>7016</v>
      </c>
      <c r="C1686" t="s">
        <v>7017</v>
      </c>
      <c r="D1686" t="s">
        <v>7018</v>
      </c>
      <c r="E1686" t="s">
        <v>52</v>
      </c>
      <c r="F1686" s="11" t="s">
        <v>7019</v>
      </c>
      <c r="G1686" s="11" t="s">
        <v>7021</v>
      </c>
      <c r="H1686" t="s">
        <v>18690</v>
      </c>
      <c r="I1686" s="11" t="s">
        <v>62</v>
      </c>
      <c r="J1686">
        <v>5</v>
      </c>
      <c r="K1686" s="34">
        <v>53.02545166015625</v>
      </c>
      <c r="L1686" s="34">
        <v>21.379911422729492</v>
      </c>
      <c r="M1686" s="34">
        <v>20.86113166809082</v>
      </c>
      <c r="N1686" s="35">
        <v>0.10867865383625031</v>
      </c>
      <c r="O1686">
        <v>140</v>
      </c>
      <c r="P1686">
        <v>0</v>
      </c>
    </row>
    <row r="1687" spans="1:16" x14ac:dyDescent="0.35">
      <c r="A1687" s="5" t="s">
        <v>11543</v>
      </c>
      <c r="B1687" t="s">
        <v>7016</v>
      </c>
      <c r="C1687" t="s">
        <v>7017</v>
      </c>
      <c r="D1687" t="s">
        <v>7018</v>
      </c>
      <c r="E1687" t="s">
        <v>52</v>
      </c>
      <c r="F1687" s="11" t="s">
        <v>7019</v>
      </c>
      <c r="G1687" s="11" t="s">
        <v>7021</v>
      </c>
      <c r="H1687" t="s">
        <v>18690</v>
      </c>
      <c r="I1687" s="11" t="s">
        <v>62</v>
      </c>
      <c r="J1687">
        <v>6</v>
      </c>
      <c r="K1687" s="34">
        <v>52.408393859863281</v>
      </c>
      <c r="L1687" s="34">
        <v>36.614013671875</v>
      </c>
      <c r="M1687" s="34">
        <v>35.594390869140625</v>
      </c>
      <c r="N1687" s="35">
        <v>0.20557558536529541</v>
      </c>
      <c r="O1687">
        <v>140</v>
      </c>
      <c r="P1687">
        <v>0</v>
      </c>
    </row>
    <row r="1688" spans="1:16" x14ac:dyDescent="0.35">
      <c r="A1688" s="5" t="s">
        <v>11544</v>
      </c>
      <c r="B1688" t="s">
        <v>7016</v>
      </c>
      <c r="C1688" t="s">
        <v>7017</v>
      </c>
      <c r="D1688" t="s">
        <v>7018</v>
      </c>
      <c r="E1688" t="s">
        <v>52</v>
      </c>
      <c r="F1688" s="11" t="s">
        <v>7019</v>
      </c>
      <c r="G1688" s="11" t="s">
        <v>7021</v>
      </c>
      <c r="H1688" t="s">
        <v>18690</v>
      </c>
      <c r="I1688" s="11" t="s">
        <v>62</v>
      </c>
      <c r="J1688">
        <v>7</v>
      </c>
      <c r="K1688" s="34">
        <v>52.251262664794922</v>
      </c>
      <c r="L1688" s="34">
        <v>82.469688415527344</v>
      </c>
      <c r="M1688" s="34">
        <v>80.421867370605469</v>
      </c>
      <c r="N1688" s="35">
        <v>0.41332313418388367</v>
      </c>
      <c r="O1688">
        <v>140</v>
      </c>
      <c r="P1688">
        <v>0</v>
      </c>
    </row>
    <row r="1689" spans="1:16" x14ac:dyDescent="0.35">
      <c r="A1689" s="5" t="s">
        <v>11545</v>
      </c>
      <c r="B1689" t="s">
        <v>7016</v>
      </c>
      <c r="C1689" t="s">
        <v>7017</v>
      </c>
      <c r="D1689" t="s">
        <v>7018</v>
      </c>
      <c r="E1689" t="s">
        <v>52</v>
      </c>
      <c r="F1689" s="11" t="s">
        <v>7019</v>
      </c>
      <c r="G1689" s="11" t="s">
        <v>7021</v>
      </c>
      <c r="H1689" t="s">
        <v>18690</v>
      </c>
      <c r="I1689" s="11" t="s">
        <v>62</v>
      </c>
      <c r="J1689">
        <v>8</v>
      </c>
      <c r="K1689" s="34">
        <v>53.420936584472656</v>
      </c>
      <c r="L1689" s="34">
        <v>192.15408325195313</v>
      </c>
      <c r="M1689" s="34">
        <v>188.22523498535156</v>
      </c>
      <c r="N1689" s="35">
        <v>0.84033679962158203</v>
      </c>
      <c r="O1689">
        <v>140</v>
      </c>
      <c r="P1689">
        <v>0</v>
      </c>
    </row>
    <row r="1690" spans="1:16" x14ac:dyDescent="0.35">
      <c r="A1690" s="5" t="s">
        <v>11546</v>
      </c>
      <c r="B1690" t="s">
        <v>7016</v>
      </c>
      <c r="C1690" t="s">
        <v>7017</v>
      </c>
      <c r="D1690" t="s">
        <v>7018</v>
      </c>
      <c r="E1690" t="s">
        <v>52</v>
      </c>
      <c r="F1690" s="11" t="s">
        <v>7019</v>
      </c>
      <c r="G1690" s="11" t="s">
        <v>7021</v>
      </c>
      <c r="H1690" t="s">
        <v>18690</v>
      </c>
      <c r="I1690" s="11" t="s">
        <v>62</v>
      </c>
      <c r="J1690">
        <v>9</v>
      </c>
      <c r="K1690" s="34">
        <v>55.315990447998047</v>
      </c>
      <c r="L1690" s="34">
        <v>367.3507080078125</v>
      </c>
      <c r="M1690" s="34">
        <v>364.00717163085938</v>
      </c>
      <c r="N1690" s="35">
        <v>1.2946377992630005</v>
      </c>
      <c r="O1690">
        <v>140</v>
      </c>
      <c r="P1690">
        <v>0</v>
      </c>
    </row>
    <row r="1691" spans="1:16" x14ac:dyDescent="0.35">
      <c r="A1691" s="5" t="s">
        <v>11547</v>
      </c>
      <c r="B1691" t="s">
        <v>7016</v>
      </c>
      <c r="C1691" t="s">
        <v>7017</v>
      </c>
      <c r="D1691" t="s">
        <v>7018</v>
      </c>
      <c r="E1691" t="s">
        <v>52</v>
      </c>
      <c r="F1691" s="11" t="s">
        <v>7019</v>
      </c>
      <c r="G1691" s="11" t="s">
        <v>7021</v>
      </c>
      <c r="H1691" t="s">
        <v>18690</v>
      </c>
      <c r="I1691" s="11" t="s">
        <v>62</v>
      </c>
      <c r="J1691">
        <v>10</v>
      </c>
      <c r="K1691" s="34">
        <v>56.435306549072266</v>
      </c>
      <c r="L1691" s="34">
        <v>495.28933715820313</v>
      </c>
      <c r="M1691" s="34">
        <v>494.24691772460938</v>
      </c>
      <c r="N1691" s="35">
        <v>1.8888498544692993</v>
      </c>
      <c r="O1691">
        <v>140</v>
      </c>
      <c r="P1691">
        <v>0</v>
      </c>
    </row>
    <row r="1692" spans="1:16" x14ac:dyDescent="0.35">
      <c r="A1692" s="5" t="s">
        <v>11548</v>
      </c>
      <c r="B1692" t="s">
        <v>7016</v>
      </c>
      <c r="C1692" t="s">
        <v>7017</v>
      </c>
      <c r="D1692" t="s">
        <v>7018</v>
      </c>
      <c r="E1692" t="s">
        <v>52</v>
      </c>
      <c r="F1692" s="11" t="s">
        <v>7019</v>
      </c>
      <c r="G1692" s="11" t="s">
        <v>7021</v>
      </c>
      <c r="H1692" t="s">
        <v>18690</v>
      </c>
      <c r="I1692" s="11" t="s">
        <v>62</v>
      </c>
      <c r="J1692">
        <v>11</v>
      </c>
      <c r="K1692" s="34">
        <v>58.977531433105469</v>
      </c>
      <c r="L1692" s="34">
        <v>492.78677368164063</v>
      </c>
      <c r="M1692" s="34">
        <v>489.6773681640625</v>
      </c>
      <c r="N1692" s="35">
        <v>1.9676568508148193</v>
      </c>
      <c r="O1692">
        <v>140</v>
      </c>
      <c r="P1692">
        <v>0</v>
      </c>
    </row>
    <row r="1693" spans="1:16" x14ac:dyDescent="0.35">
      <c r="A1693" s="5" t="s">
        <v>11549</v>
      </c>
      <c r="B1693" t="s">
        <v>7016</v>
      </c>
      <c r="C1693" t="s">
        <v>7017</v>
      </c>
      <c r="D1693" t="s">
        <v>7018</v>
      </c>
      <c r="E1693" t="s">
        <v>52</v>
      </c>
      <c r="F1693" s="11" t="s">
        <v>7019</v>
      </c>
      <c r="G1693" s="11" t="s">
        <v>7021</v>
      </c>
      <c r="H1693" t="s">
        <v>18690</v>
      </c>
      <c r="I1693" s="11" t="s">
        <v>62</v>
      </c>
      <c r="J1693">
        <v>12</v>
      </c>
      <c r="K1693" s="34">
        <v>60.606575012207031</v>
      </c>
      <c r="L1693" s="34">
        <v>427.75143432617188</v>
      </c>
      <c r="M1693" s="34">
        <v>425.68170166015625</v>
      </c>
      <c r="N1693" s="35">
        <v>1.6433379650115967</v>
      </c>
      <c r="O1693">
        <v>140</v>
      </c>
      <c r="P1693">
        <v>0</v>
      </c>
    </row>
    <row r="1694" spans="1:16" x14ac:dyDescent="0.35">
      <c r="A1694" s="5" t="s">
        <v>11550</v>
      </c>
      <c r="B1694" t="s">
        <v>7016</v>
      </c>
      <c r="C1694" t="s">
        <v>7017</v>
      </c>
      <c r="D1694" t="s">
        <v>7018</v>
      </c>
      <c r="E1694" t="s">
        <v>52</v>
      </c>
      <c r="F1694" s="11" t="s">
        <v>7019</v>
      </c>
      <c r="G1694" s="11" t="s">
        <v>7021</v>
      </c>
      <c r="H1694" t="s">
        <v>18690</v>
      </c>
      <c r="I1694" s="11" t="s">
        <v>62</v>
      </c>
      <c r="J1694">
        <v>13</v>
      </c>
      <c r="K1694" s="34">
        <v>61.085002899169922</v>
      </c>
      <c r="L1694" s="34">
        <v>353.93780517578125</v>
      </c>
      <c r="M1694" s="34">
        <v>353.04812622070313</v>
      </c>
      <c r="N1694" s="35">
        <v>1.2312231063842773</v>
      </c>
      <c r="O1694">
        <v>140</v>
      </c>
      <c r="P1694">
        <v>0</v>
      </c>
    </row>
    <row r="1695" spans="1:16" x14ac:dyDescent="0.35">
      <c r="A1695" s="5" t="s">
        <v>11551</v>
      </c>
      <c r="B1695" t="s">
        <v>7016</v>
      </c>
      <c r="C1695" t="s">
        <v>7017</v>
      </c>
      <c r="D1695" t="s">
        <v>7018</v>
      </c>
      <c r="E1695" t="s">
        <v>52</v>
      </c>
      <c r="F1695" s="11" t="s">
        <v>7019</v>
      </c>
      <c r="G1695" s="11" t="s">
        <v>7021</v>
      </c>
      <c r="H1695" t="s">
        <v>18690</v>
      </c>
      <c r="I1695" s="11" t="s">
        <v>62</v>
      </c>
      <c r="J1695">
        <v>14</v>
      </c>
      <c r="K1695" s="34">
        <v>61.374954223632813</v>
      </c>
      <c r="L1695" s="34">
        <v>322.59060668945313</v>
      </c>
      <c r="M1695" s="34">
        <v>321.64373779296875</v>
      </c>
      <c r="N1695" s="35">
        <v>1.0806528329849243</v>
      </c>
      <c r="O1695">
        <v>140</v>
      </c>
      <c r="P1695">
        <v>0</v>
      </c>
    </row>
    <row r="1696" spans="1:16" x14ac:dyDescent="0.35">
      <c r="A1696" s="5" t="s">
        <v>11552</v>
      </c>
      <c r="B1696" t="s">
        <v>7016</v>
      </c>
      <c r="C1696" t="s">
        <v>7017</v>
      </c>
      <c r="D1696" t="s">
        <v>7018</v>
      </c>
      <c r="E1696" t="s">
        <v>52</v>
      </c>
      <c r="F1696" s="11" t="s">
        <v>7019</v>
      </c>
      <c r="G1696" s="11" t="s">
        <v>7021</v>
      </c>
      <c r="H1696" t="s">
        <v>18690</v>
      </c>
      <c r="I1696" s="11" t="s">
        <v>62</v>
      </c>
      <c r="J1696">
        <v>15</v>
      </c>
      <c r="K1696" s="34">
        <v>59.765529632568359</v>
      </c>
      <c r="L1696" s="34">
        <v>283.74508666992188</v>
      </c>
      <c r="M1696" s="34">
        <v>284.49752807617188</v>
      </c>
      <c r="N1696" s="35">
        <v>0.85615402460098267</v>
      </c>
      <c r="O1696">
        <v>140</v>
      </c>
      <c r="P1696">
        <v>0</v>
      </c>
    </row>
    <row r="1697" spans="1:16" x14ac:dyDescent="0.35">
      <c r="A1697" s="5" t="s">
        <v>11553</v>
      </c>
      <c r="B1697" t="s">
        <v>7016</v>
      </c>
      <c r="C1697" t="s">
        <v>7017</v>
      </c>
      <c r="D1697" t="s">
        <v>7018</v>
      </c>
      <c r="E1697" t="s">
        <v>52</v>
      </c>
      <c r="F1697" s="11" t="s">
        <v>7019</v>
      </c>
      <c r="G1697" s="11" t="s">
        <v>7021</v>
      </c>
      <c r="H1697" t="s">
        <v>18690</v>
      </c>
      <c r="I1697" s="11" t="s">
        <v>62</v>
      </c>
      <c r="J1697">
        <v>16</v>
      </c>
      <c r="K1697" s="34">
        <v>58.169742584228516</v>
      </c>
      <c r="L1697" s="34">
        <v>223.002685546875</v>
      </c>
      <c r="M1697" s="34">
        <v>223.34783935546875</v>
      </c>
      <c r="N1697" s="35">
        <v>0.64963096380233765</v>
      </c>
      <c r="O1697">
        <v>140</v>
      </c>
      <c r="P1697">
        <v>0</v>
      </c>
    </row>
    <row r="1698" spans="1:16" x14ac:dyDescent="0.35">
      <c r="A1698" s="5" t="s">
        <v>11554</v>
      </c>
      <c r="B1698" t="s">
        <v>7016</v>
      </c>
      <c r="C1698" t="s">
        <v>7017</v>
      </c>
      <c r="D1698" t="s">
        <v>7018</v>
      </c>
      <c r="E1698" t="s">
        <v>52</v>
      </c>
      <c r="F1698" s="11" t="s">
        <v>7019</v>
      </c>
      <c r="G1698" s="11" t="s">
        <v>7021</v>
      </c>
      <c r="H1698" t="s">
        <v>18690</v>
      </c>
      <c r="I1698" s="11" t="s">
        <v>62</v>
      </c>
      <c r="J1698">
        <v>17</v>
      </c>
      <c r="K1698" s="34">
        <v>57.622528076171875</v>
      </c>
      <c r="L1698" s="34">
        <v>146.87107849121094</v>
      </c>
      <c r="M1698" s="34">
        <v>148.45849609375</v>
      </c>
      <c r="N1698" s="35">
        <v>0.52277946472167969</v>
      </c>
      <c r="O1698">
        <v>140</v>
      </c>
      <c r="P1698">
        <v>0</v>
      </c>
    </row>
    <row r="1699" spans="1:16" x14ac:dyDescent="0.35">
      <c r="A1699" s="5" t="s">
        <v>11555</v>
      </c>
      <c r="B1699" t="s">
        <v>7016</v>
      </c>
      <c r="C1699" t="s">
        <v>7017</v>
      </c>
      <c r="D1699" t="s">
        <v>7018</v>
      </c>
      <c r="E1699" t="s">
        <v>52</v>
      </c>
      <c r="F1699" s="11" t="s">
        <v>7019</v>
      </c>
      <c r="G1699" s="11" t="s">
        <v>7021</v>
      </c>
      <c r="H1699" t="s">
        <v>18690</v>
      </c>
      <c r="I1699" s="11" t="s">
        <v>62</v>
      </c>
      <c r="J1699">
        <v>18</v>
      </c>
      <c r="K1699" s="34">
        <v>56.643650054931641</v>
      </c>
      <c r="L1699" s="34">
        <v>85.249801635742188</v>
      </c>
      <c r="M1699" s="34">
        <v>85.515892028808594</v>
      </c>
      <c r="N1699" s="35">
        <v>0.13835349678993225</v>
      </c>
      <c r="O1699">
        <v>140</v>
      </c>
      <c r="P1699">
        <v>0</v>
      </c>
    </row>
    <row r="1700" spans="1:16" x14ac:dyDescent="0.35">
      <c r="A1700" s="5" t="s">
        <v>11556</v>
      </c>
      <c r="B1700" t="s">
        <v>7016</v>
      </c>
      <c r="C1700" t="s">
        <v>7017</v>
      </c>
      <c r="D1700" t="s">
        <v>7018</v>
      </c>
      <c r="E1700" t="s">
        <v>52</v>
      </c>
      <c r="F1700" s="11" t="s">
        <v>7019</v>
      </c>
      <c r="G1700" s="11" t="s">
        <v>7021</v>
      </c>
      <c r="H1700" t="s">
        <v>18690</v>
      </c>
      <c r="I1700" s="11" t="s">
        <v>62</v>
      </c>
      <c r="J1700">
        <v>19</v>
      </c>
      <c r="K1700" s="34">
        <v>55.818775177001953</v>
      </c>
      <c r="L1700" s="34">
        <v>52.667545318603516</v>
      </c>
      <c r="M1700" s="34">
        <v>52.442661285400391</v>
      </c>
      <c r="N1700" s="35">
        <v>6.7439615726470947E-2</v>
      </c>
      <c r="O1700">
        <v>140</v>
      </c>
      <c r="P1700">
        <v>0</v>
      </c>
    </row>
    <row r="1701" spans="1:16" x14ac:dyDescent="0.35">
      <c r="A1701" s="5" t="s">
        <v>11557</v>
      </c>
      <c r="B1701" t="s">
        <v>7016</v>
      </c>
      <c r="C1701" t="s">
        <v>7017</v>
      </c>
      <c r="D1701" t="s">
        <v>7018</v>
      </c>
      <c r="E1701" t="s">
        <v>52</v>
      </c>
      <c r="F1701" s="11" t="s">
        <v>7019</v>
      </c>
      <c r="G1701" s="11" t="s">
        <v>7021</v>
      </c>
      <c r="H1701" t="s">
        <v>18690</v>
      </c>
      <c r="I1701" s="11" t="s">
        <v>62</v>
      </c>
      <c r="J1701">
        <v>20</v>
      </c>
      <c r="K1701" s="34">
        <v>54.764137268066406</v>
      </c>
      <c r="L1701" s="34">
        <v>46.406391143798828</v>
      </c>
      <c r="M1701" s="34">
        <v>46.083133697509766</v>
      </c>
      <c r="N1701" s="35">
        <v>7.2536110877990723E-2</v>
      </c>
      <c r="O1701">
        <v>140</v>
      </c>
      <c r="P1701">
        <v>0</v>
      </c>
    </row>
    <row r="1702" spans="1:16" x14ac:dyDescent="0.35">
      <c r="A1702" s="5" t="s">
        <v>11558</v>
      </c>
      <c r="B1702" t="s">
        <v>7016</v>
      </c>
      <c r="C1702" t="s">
        <v>7017</v>
      </c>
      <c r="D1702" t="s">
        <v>7018</v>
      </c>
      <c r="E1702" t="s">
        <v>52</v>
      </c>
      <c r="F1702" s="11" t="s">
        <v>7019</v>
      </c>
      <c r="G1702" s="11" t="s">
        <v>7021</v>
      </c>
      <c r="H1702" t="s">
        <v>18690</v>
      </c>
      <c r="I1702" s="11" t="s">
        <v>62</v>
      </c>
      <c r="J1702">
        <v>21</v>
      </c>
      <c r="K1702" s="34">
        <v>55.806507110595703</v>
      </c>
      <c r="L1702" s="34">
        <v>40.886882781982422</v>
      </c>
      <c r="M1702" s="34">
        <v>40.686321258544922</v>
      </c>
      <c r="N1702" s="35">
        <v>6.9600224494934082E-2</v>
      </c>
      <c r="O1702">
        <v>140</v>
      </c>
      <c r="P1702">
        <v>0</v>
      </c>
    </row>
    <row r="1703" spans="1:16" x14ac:dyDescent="0.35">
      <c r="A1703" s="5" t="s">
        <v>11559</v>
      </c>
      <c r="B1703" t="s">
        <v>7016</v>
      </c>
      <c r="C1703" t="s">
        <v>7017</v>
      </c>
      <c r="D1703" t="s">
        <v>7018</v>
      </c>
      <c r="E1703" t="s">
        <v>52</v>
      </c>
      <c r="F1703" s="11" t="s">
        <v>7019</v>
      </c>
      <c r="G1703" s="11" t="s">
        <v>7021</v>
      </c>
      <c r="H1703" t="s">
        <v>18690</v>
      </c>
      <c r="I1703" s="11" t="s">
        <v>62</v>
      </c>
      <c r="J1703">
        <v>22</v>
      </c>
      <c r="K1703" s="34">
        <v>57.118621826171875</v>
      </c>
      <c r="L1703" s="34">
        <v>33.739486694335938</v>
      </c>
      <c r="M1703" s="34">
        <v>32.879703521728516</v>
      </c>
      <c r="N1703" s="35">
        <v>0.17944349348545074</v>
      </c>
      <c r="O1703">
        <v>140</v>
      </c>
      <c r="P1703">
        <v>0</v>
      </c>
    </row>
    <row r="1704" spans="1:16" x14ac:dyDescent="0.35">
      <c r="A1704" s="5" t="s">
        <v>11560</v>
      </c>
      <c r="B1704" t="s">
        <v>7016</v>
      </c>
      <c r="C1704" t="s">
        <v>7017</v>
      </c>
      <c r="D1704" t="s">
        <v>7018</v>
      </c>
      <c r="E1704" t="s">
        <v>52</v>
      </c>
      <c r="F1704" s="11" t="s">
        <v>7019</v>
      </c>
      <c r="G1704" s="11" t="s">
        <v>7021</v>
      </c>
      <c r="H1704" t="s">
        <v>18690</v>
      </c>
      <c r="I1704" s="11" t="s">
        <v>62</v>
      </c>
      <c r="J1704">
        <v>23</v>
      </c>
      <c r="K1704" s="34">
        <v>57.336215972900391</v>
      </c>
      <c r="L1704" s="34">
        <v>28.031503677368164</v>
      </c>
      <c r="M1704" s="34">
        <v>27.498266220092773</v>
      </c>
      <c r="N1704" s="35">
        <v>0.1117234006524086</v>
      </c>
      <c r="O1704">
        <v>140</v>
      </c>
      <c r="P1704">
        <v>0</v>
      </c>
    </row>
    <row r="1705" spans="1:16" x14ac:dyDescent="0.35">
      <c r="A1705" s="5" t="s">
        <v>11561</v>
      </c>
      <c r="B1705" t="s">
        <v>7016</v>
      </c>
      <c r="C1705" t="s">
        <v>7017</v>
      </c>
      <c r="D1705" t="s">
        <v>7018</v>
      </c>
      <c r="E1705" t="s">
        <v>52</v>
      </c>
      <c r="F1705" s="11" t="s">
        <v>7019</v>
      </c>
      <c r="G1705" s="11" t="s">
        <v>7021</v>
      </c>
      <c r="H1705" t="s">
        <v>18690</v>
      </c>
      <c r="I1705" s="11" t="s">
        <v>62</v>
      </c>
      <c r="J1705">
        <v>24</v>
      </c>
      <c r="K1705" s="34">
        <v>56.194522857666016</v>
      </c>
      <c r="L1705" s="34">
        <v>23.037693023681641</v>
      </c>
      <c r="M1705" s="34">
        <v>22.663230895996094</v>
      </c>
      <c r="N1705" s="35">
        <v>7.9083956778049469E-2</v>
      </c>
      <c r="O1705">
        <v>140</v>
      </c>
      <c r="P1705">
        <v>0</v>
      </c>
    </row>
    <row r="1706" spans="1:16" x14ac:dyDescent="0.35">
      <c r="A1706" s="5" t="s">
        <v>11562</v>
      </c>
      <c r="B1706" t="s">
        <v>7016</v>
      </c>
      <c r="C1706" t="s">
        <v>7017</v>
      </c>
      <c r="D1706" t="s">
        <v>7018</v>
      </c>
      <c r="E1706" t="s">
        <v>52</v>
      </c>
      <c r="F1706" s="11" t="s">
        <v>7019</v>
      </c>
      <c r="G1706" s="11" t="s">
        <v>7021</v>
      </c>
      <c r="H1706" t="s">
        <v>18690</v>
      </c>
      <c r="I1706" s="11" t="s">
        <v>63</v>
      </c>
      <c r="J1706">
        <v>1</v>
      </c>
      <c r="K1706" s="34">
        <v>58.422397613525391</v>
      </c>
      <c r="L1706" s="34">
        <v>21.599119186401367</v>
      </c>
      <c r="M1706" s="34">
        <v>21.330144882202148</v>
      </c>
      <c r="N1706" s="35">
        <v>5.7328496128320694E-2</v>
      </c>
      <c r="O1706">
        <v>140</v>
      </c>
      <c r="P1706">
        <v>0</v>
      </c>
    </row>
    <row r="1707" spans="1:16" x14ac:dyDescent="0.35">
      <c r="A1707" s="5" t="s">
        <v>11563</v>
      </c>
      <c r="B1707" t="s">
        <v>7016</v>
      </c>
      <c r="C1707" t="s">
        <v>7017</v>
      </c>
      <c r="D1707" t="s">
        <v>7018</v>
      </c>
      <c r="E1707" t="s">
        <v>52</v>
      </c>
      <c r="F1707" s="11" t="s">
        <v>7019</v>
      </c>
      <c r="G1707" s="11" t="s">
        <v>7021</v>
      </c>
      <c r="H1707" t="s">
        <v>18690</v>
      </c>
      <c r="I1707" s="11" t="s">
        <v>63</v>
      </c>
      <c r="J1707">
        <v>2</v>
      </c>
      <c r="K1707" s="34">
        <v>57.745796203613281</v>
      </c>
      <c r="L1707" s="34">
        <v>19.570474624633789</v>
      </c>
      <c r="M1707" s="34">
        <v>19.337152481079102</v>
      </c>
      <c r="N1707" s="35">
        <v>4.9520961940288544E-2</v>
      </c>
      <c r="O1707">
        <v>140</v>
      </c>
      <c r="P1707">
        <v>0</v>
      </c>
    </row>
    <row r="1708" spans="1:16" x14ac:dyDescent="0.35">
      <c r="A1708" s="5" t="s">
        <v>11564</v>
      </c>
      <c r="B1708" t="s">
        <v>7016</v>
      </c>
      <c r="C1708" t="s">
        <v>7017</v>
      </c>
      <c r="D1708" t="s">
        <v>7018</v>
      </c>
      <c r="E1708" t="s">
        <v>52</v>
      </c>
      <c r="F1708" s="11" t="s">
        <v>7019</v>
      </c>
      <c r="G1708" s="11" t="s">
        <v>7021</v>
      </c>
      <c r="H1708" t="s">
        <v>18690</v>
      </c>
      <c r="I1708" s="11" t="s">
        <v>63</v>
      </c>
      <c r="J1708">
        <v>3</v>
      </c>
      <c r="K1708" s="34">
        <v>56.627017974853516</v>
      </c>
      <c r="L1708" s="34">
        <v>17.584999084472656</v>
      </c>
      <c r="M1708" s="34">
        <v>17.393285751342773</v>
      </c>
      <c r="N1708" s="35">
        <v>4.0103092789649963E-2</v>
      </c>
      <c r="O1708">
        <v>140</v>
      </c>
      <c r="P1708">
        <v>0</v>
      </c>
    </row>
    <row r="1709" spans="1:16" x14ac:dyDescent="0.35">
      <c r="A1709" s="5" t="s">
        <v>11565</v>
      </c>
      <c r="B1709" t="s">
        <v>7016</v>
      </c>
      <c r="C1709" t="s">
        <v>7017</v>
      </c>
      <c r="D1709" t="s">
        <v>7018</v>
      </c>
      <c r="E1709" t="s">
        <v>52</v>
      </c>
      <c r="F1709" s="11" t="s">
        <v>7019</v>
      </c>
      <c r="G1709" s="11" t="s">
        <v>7021</v>
      </c>
      <c r="H1709" t="s">
        <v>18690</v>
      </c>
      <c r="I1709" s="11" t="s">
        <v>63</v>
      </c>
      <c r="J1709">
        <v>4</v>
      </c>
      <c r="K1709" s="34">
        <v>56.891819000244141</v>
      </c>
      <c r="L1709" s="34">
        <v>15.897825241088867</v>
      </c>
      <c r="M1709" s="34">
        <v>15.717128753662109</v>
      </c>
      <c r="N1709" s="35">
        <v>3.7814822047948837E-2</v>
      </c>
      <c r="O1709">
        <v>140</v>
      </c>
      <c r="P1709">
        <v>0</v>
      </c>
    </row>
    <row r="1710" spans="1:16" x14ac:dyDescent="0.35">
      <c r="A1710" s="5" t="s">
        <v>11566</v>
      </c>
      <c r="B1710" t="s">
        <v>7016</v>
      </c>
      <c r="C1710" t="s">
        <v>7017</v>
      </c>
      <c r="D1710" t="s">
        <v>7018</v>
      </c>
      <c r="E1710" t="s">
        <v>52</v>
      </c>
      <c r="F1710" s="11" t="s">
        <v>7019</v>
      </c>
      <c r="G1710" s="11" t="s">
        <v>7021</v>
      </c>
      <c r="H1710" t="s">
        <v>18690</v>
      </c>
      <c r="I1710" s="11" t="s">
        <v>63</v>
      </c>
      <c r="J1710">
        <v>5</v>
      </c>
      <c r="K1710" s="34">
        <v>55.870952606201172</v>
      </c>
      <c r="L1710" s="34">
        <v>22.168352127075195</v>
      </c>
      <c r="M1710" s="34">
        <v>21.904870986938477</v>
      </c>
      <c r="N1710" s="35">
        <v>5.4745547473430634E-2</v>
      </c>
      <c r="O1710">
        <v>140</v>
      </c>
      <c r="P1710">
        <v>0</v>
      </c>
    </row>
    <row r="1711" spans="1:16" x14ac:dyDescent="0.35">
      <c r="A1711" s="5" t="s">
        <v>11567</v>
      </c>
      <c r="B1711" t="s">
        <v>7016</v>
      </c>
      <c r="C1711" t="s">
        <v>7017</v>
      </c>
      <c r="D1711" t="s">
        <v>7018</v>
      </c>
      <c r="E1711" t="s">
        <v>52</v>
      </c>
      <c r="F1711" s="11" t="s">
        <v>7019</v>
      </c>
      <c r="G1711" s="11" t="s">
        <v>7021</v>
      </c>
      <c r="H1711" t="s">
        <v>18690</v>
      </c>
      <c r="I1711" s="11" t="s">
        <v>63</v>
      </c>
      <c r="J1711">
        <v>6</v>
      </c>
      <c r="K1711" s="34">
        <v>55.472518920898438</v>
      </c>
      <c r="L1711" s="34">
        <v>38.103816986083984</v>
      </c>
      <c r="M1711" s="34">
        <v>37.545978546142578</v>
      </c>
      <c r="N1711" s="35">
        <v>0.11369334906339645</v>
      </c>
      <c r="O1711">
        <v>140</v>
      </c>
      <c r="P1711">
        <v>0</v>
      </c>
    </row>
    <row r="1712" spans="1:16" x14ac:dyDescent="0.35">
      <c r="A1712" s="5" t="s">
        <v>11568</v>
      </c>
      <c r="B1712" t="s">
        <v>7016</v>
      </c>
      <c r="C1712" t="s">
        <v>7017</v>
      </c>
      <c r="D1712" t="s">
        <v>7018</v>
      </c>
      <c r="E1712" t="s">
        <v>52</v>
      </c>
      <c r="F1712" s="11" t="s">
        <v>7019</v>
      </c>
      <c r="G1712" s="11" t="s">
        <v>7021</v>
      </c>
      <c r="H1712" t="s">
        <v>18690</v>
      </c>
      <c r="I1712" s="11" t="s">
        <v>63</v>
      </c>
      <c r="J1712">
        <v>7</v>
      </c>
      <c r="K1712" s="34">
        <v>54.602935791015625</v>
      </c>
      <c r="L1712" s="34">
        <v>85.821601867675781</v>
      </c>
      <c r="M1712" s="34">
        <v>84.555564880371094</v>
      </c>
      <c r="N1712" s="35">
        <v>0.27562493085861206</v>
      </c>
      <c r="O1712">
        <v>140</v>
      </c>
      <c r="P1712">
        <v>0</v>
      </c>
    </row>
    <row r="1713" spans="1:16" x14ac:dyDescent="0.35">
      <c r="A1713" s="5" t="s">
        <v>11569</v>
      </c>
      <c r="B1713" t="s">
        <v>7016</v>
      </c>
      <c r="C1713" t="s">
        <v>7017</v>
      </c>
      <c r="D1713" t="s">
        <v>7018</v>
      </c>
      <c r="E1713" t="s">
        <v>52</v>
      </c>
      <c r="F1713" s="11" t="s">
        <v>7019</v>
      </c>
      <c r="G1713" s="11" t="s">
        <v>7021</v>
      </c>
      <c r="H1713" t="s">
        <v>18690</v>
      </c>
      <c r="I1713" s="11" t="s">
        <v>63</v>
      </c>
      <c r="J1713">
        <v>8</v>
      </c>
      <c r="K1713" s="34">
        <v>56.031558990478516</v>
      </c>
      <c r="L1713" s="34">
        <v>199.71170043945313</v>
      </c>
      <c r="M1713" s="34">
        <v>198.41661071777344</v>
      </c>
      <c r="N1713" s="35">
        <v>0.46350190043449402</v>
      </c>
      <c r="O1713">
        <v>140</v>
      </c>
      <c r="P1713">
        <v>0</v>
      </c>
    </row>
    <row r="1714" spans="1:16" x14ac:dyDescent="0.35">
      <c r="A1714" s="5" t="s">
        <v>11570</v>
      </c>
      <c r="B1714" t="s">
        <v>7016</v>
      </c>
      <c r="C1714" t="s">
        <v>7017</v>
      </c>
      <c r="D1714" t="s">
        <v>7018</v>
      </c>
      <c r="E1714" t="s">
        <v>52</v>
      </c>
      <c r="F1714" s="11" t="s">
        <v>7019</v>
      </c>
      <c r="G1714" s="11" t="s">
        <v>7021</v>
      </c>
      <c r="H1714" t="s">
        <v>18690</v>
      </c>
      <c r="I1714" s="11" t="s">
        <v>63</v>
      </c>
      <c r="J1714">
        <v>9</v>
      </c>
      <c r="K1714" s="34">
        <v>58.584575653076172</v>
      </c>
      <c r="L1714" s="34">
        <v>383.32684326171875</v>
      </c>
      <c r="M1714" s="34">
        <v>387.89569091796875</v>
      </c>
      <c r="N1714" s="35">
        <v>0.96023851633071899</v>
      </c>
      <c r="O1714">
        <v>140</v>
      </c>
      <c r="P1714">
        <v>0</v>
      </c>
    </row>
    <row r="1715" spans="1:16" x14ac:dyDescent="0.35">
      <c r="A1715" s="5" t="s">
        <v>11571</v>
      </c>
      <c r="B1715" t="s">
        <v>7016</v>
      </c>
      <c r="C1715" t="s">
        <v>7017</v>
      </c>
      <c r="D1715" t="s">
        <v>7018</v>
      </c>
      <c r="E1715" t="s">
        <v>52</v>
      </c>
      <c r="F1715" s="11" t="s">
        <v>7019</v>
      </c>
      <c r="G1715" s="11" t="s">
        <v>7021</v>
      </c>
      <c r="H1715" t="s">
        <v>18690</v>
      </c>
      <c r="I1715" s="11" t="s">
        <v>63</v>
      </c>
      <c r="J1715">
        <v>10</v>
      </c>
      <c r="K1715" s="34">
        <v>62.339500427246094</v>
      </c>
      <c r="L1715" s="34">
        <v>514.46563720703125</v>
      </c>
      <c r="M1715" s="34">
        <v>525.13525390625</v>
      </c>
      <c r="N1715" s="35">
        <v>2.0982742309570313</v>
      </c>
      <c r="O1715">
        <v>140</v>
      </c>
      <c r="P1715">
        <v>0</v>
      </c>
    </row>
    <row r="1716" spans="1:16" x14ac:dyDescent="0.35">
      <c r="A1716" s="5" t="s">
        <v>11572</v>
      </c>
      <c r="B1716" t="s">
        <v>7016</v>
      </c>
      <c r="C1716" t="s">
        <v>7017</v>
      </c>
      <c r="D1716" t="s">
        <v>7018</v>
      </c>
      <c r="E1716" t="s">
        <v>52</v>
      </c>
      <c r="F1716" s="11" t="s">
        <v>7019</v>
      </c>
      <c r="G1716" s="11" t="s">
        <v>7021</v>
      </c>
      <c r="H1716" t="s">
        <v>18690</v>
      </c>
      <c r="I1716" s="11" t="s">
        <v>63</v>
      </c>
      <c r="J1716">
        <v>11</v>
      </c>
      <c r="K1716" s="34">
        <v>65.943778991699219</v>
      </c>
      <c r="L1716" s="34">
        <v>511.00442504882813</v>
      </c>
      <c r="M1716" s="34">
        <v>520.00390625</v>
      </c>
      <c r="N1716" s="35">
        <v>1.7957849502563477</v>
      </c>
      <c r="O1716">
        <v>140</v>
      </c>
      <c r="P1716">
        <v>0</v>
      </c>
    </row>
    <row r="1717" spans="1:16" x14ac:dyDescent="0.35">
      <c r="A1717" s="5" t="s">
        <v>11573</v>
      </c>
      <c r="B1717" t="s">
        <v>7016</v>
      </c>
      <c r="C1717" t="s">
        <v>7017</v>
      </c>
      <c r="D1717" t="s">
        <v>7018</v>
      </c>
      <c r="E1717" t="s">
        <v>52</v>
      </c>
      <c r="F1717" s="11" t="s">
        <v>7019</v>
      </c>
      <c r="G1717" s="11" t="s">
        <v>7021</v>
      </c>
      <c r="H1717" t="s">
        <v>18690</v>
      </c>
      <c r="I1717" s="11" t="s">
        <v>63</v>
      </c>
      <c r="J1717">
        <v>12</v>
      </c>
      <c r="K1717" s="34">
        <v>67.417289733886719</v>
      </c>
      <c r="L1717" s="34">
        <v>441.42095947265625</v>
      </c>
      <c r="M1717" s="34">
        <v>450.28555297851563</v>
      </c>
      <c r="N1717" s="35">
        <v>1.7604255676269531</v>
      </c>
      <c r="O1717">
        <v>140</v>
      </c>
      <c r="P1717">
        <v>0</v>
      </c>
    </row>
    <row r="1718" spans="1:16" x14ac:dyDescent="0.35">
      <c r="A1718" s="5" t="s">
        <v>11574</v>
      </c>
      <c r="B1718" t="s">
        <v>7016</v>
      </c>
      <c r="C1718" t="s">
        <v>7017</v>
      </c>
      <c r="D1718" t="s">
        <v>7018</v>
      </c>
      <c r="E1718" t="s">
        <v>52</v>
      </c>
      <c r="F1718" s="11" t="s">
        <v>7019</v>
      </c>
      <c r="G1718" s="11" t="s">
        <v>7021</v>
      </c>
      <c r="H1718" t="s">
        <v>18690</v>
      </c>
      <c r="I1718" s="11" t="s">
        <v>63</v>
      </c>
      <c r="J1718">
        <v>13</v>
      </c>
      <c r="K1718" s="34">
        <v>67.843414306640625</v>
      </c>
      <c r="L1718" s="34">
        <v>365.04110717773438</v>
      </c>
      <c r="M1718" s="34">
        <v>372.6226806640625</v>
      </c>
      <c r="N1718" s="35">
        <v>1.5021302700042725</v>
      </c>
      <c r="O1718">
        <v>140</v>
      </c>
      <c r="P1718">
        <v>0</v>
      </c>
    </row>
    <row r="1719" spans="1:16" x14ac:dyDescent="0.35">
      <c r="A1719" s="5" t="s">
        <v>11575</v>
      </c>
      <c r="B1719" t="s">
        <v>7016</v>
      </c>
      <c r="C1719" t="s">
        <v>7017</v>
      </c>
      <c r="D1719" t="s">
        <v>7018</v>
      </c>
      <c r="E1719" t="s">
        <v>52</v>
      </c>
      <c r="F1719" s="11" t="s">
        <v>7019</v>
      </c>
      <c r="G1719" s="11" t="s">
        <v>7021</v>
      </c>
      <c r="H1719" t="s">
        <v>18690</v>
      </c>
      <c r="I1719" s="11" t="s">
        <v>63</v>
      </c>
      <c r="J1719">
        <v>14</v>
      </c>
      <c r="K1719" s="34">
        <v>69.672576904296875</v>
      </c>
      <c r="L1719" s="34">
        <v>332.91815185546875</v>
      </c>
      <c r="M1719" s="34">
        <v>339.65127563476563</v>
      </c>
      <c r="N1719" s="35">
        <v>1.3315165042877197</v>
      </c>
      <c r="O1719">
        <v>140</v>
      </c>
      <c r="P1719">
        <v>0</v>
      </c>
    </row>
    <row r="1720" spans="1:16" x14ac:dyDescent="0.35">
      <c r="A1720" s="5" t="s">
        <v>11576</v>
      </c>
      <c r="B1720" t="s">
        <v>7016</v>
      </c>
      <c r="C1720" t="s">
        <v>7017</v>
      </c>
      <c r="D1720" t="s">
        <v>7018</v>
      </c>
      <c r="E1720" t="s">
        <v>52</v>
      </c>
      <c r="F1720" s="11" t="s">
        <v>7019</v>
      </c>
      <c r="G1720" s="11" t="s">
        <v>7021</v>
      </c>
      <c r="H1720" t="s">
        <v>18690</v>
      </c>
      <c r="I1720" s="11" t="s">
        <v>63</v>
      </c>
      <c r="J1720">
        <v>15</v>
      </c>
      <c r="K1720" s="34">
        <v>69.679595947265625</v>
      </c>
      <c r="L1720" s="34">
        <v>290.30108642578125</v>
      </c>
      <c r="M1720" s="34">
        <v>297.34616088867188</v>
      </c>
      <c r="N1720" s="35">
        <v>1.3875992298126221</v>
      </c>
      <c r="O1720">
        <v>140</v>
      </c>
      <c r="P1720">
        <v>0</v>
      </c>
    </row>
    <row r="1721" spans="1:16" x14ac:dyDescent="0.35">
      <c r="A1721" s="5" t="s">
        <v>11577</v>
      </c>
      <c r="B1721" t="s">
        <v>7016</v>
      </c>
      <c r="C1721" t="s">
        <v>7017</v>
      </c>
      <c r="D1721" t="s">
        <v>7018</v>
      </c>
      <c r="E1721" t="s">
        <v>52</v>
      </c>
      <c r="F1721" s="11" t="s">
        <v>7019</v>
      </c>
      <c r="G1721" s="11" t="s">
        <v>7021</v>
      </c>
      <c r="H1721" t="s">
        <v>18690</v>
      </c>
      <c r="I1721" s="11" t="s">
        <v>63</v>
      </c>
      <c r="J1721">
        <v>16</v>
      </c>
      <c r="K1721" s="34">
        <v>69.954200744628906</v>
      </c>
      <c r="L1721" s="34">
        <v>227.32296752929688</v>
      </c>
      <c r="M1721" s="34">
        <v>231.94842529296875</v>
      </c>
      <c r="N1721" s="35">
        <v>0.92869627475738525</v>
      </c>
      <c r="O1721">
        <v>140</v>
      </c>
      <c r="P1721">
        <v>0</v>
      </c>
    </row>
    <row r="1722" spans="1:16" x14ac:dyDescent="0.35">
      <c r="A1722" s="5" t="s">
        <v>11578</v>
      </c>
      <c r="B1722" t="s">
        <v>7016</v>
      </c>
      <c r="C1722" t="s">
        <v>7017</v>
      </c>
      <c r="D1722" t="s">
        <v>7018</v>
      </c>
      <c r="E1722" t="s">
        <v>52</v>
      </c>
      <c r="F1722" s="11" t="s">
        <v>7019</v>
      </c>
      <c r="G1722" s="11" t="s">
        <v>7021</v>
      </c>
      <c r="H1722" t="s">
        <v>18690</v>
      </c>
      <c r="I1722" s="11" t="s">
        <v>63</v>
      </c>
      <c r="J1722">
        <v>17</v>
      </c>
      <c r="K1722" s="34">
        <v>69.838905334472656</v>
      </c>
      <c r="L1722" s="34">
        <v>149.54667663574219</v>
      </c>
      <c r="M1722" s="34">
        <v>154.71566772460938</v>
      </c>
      <c r="N1722" s="35">
        <v>1.0241372585296631</v>
      </c>
      <c r="O1722">
        <v>140</v>
      </c>
      <c r="P1722">
        <v>0</v>
      </c>
    </row>
    <row r="1723" spans="1:16" x14ac:dyDescent="0.35">
      <c r="A1723" s="5" t="s">
        <v>11579</v>
      </c>
      <c r="B1723" t="s">
        <v>7016</v>
      </c>
      <c r="C1723" t="s">
        <v>7017</v>
      </c>
      <c r="D1723" t="s">
        <v>7018</v>
      </c>
      <c r="E1723" t="s">
        <v>52</v>
      </c>
      <c r="F1723" s="11" t="s">
        <v>7019</v>
      </c>
      <c r="G1723" s="11" t="s">
        <v>7021</v>
      </c>
      <c r="H1723" t="s">
        <v>18690</v>
      </c>
      <c r="I1723" s="11" t="s">
        <v>63</v>
      </c>
      <c r="J1723">
        <v>18</v>
      </c>
      <c r="K1723" s="34">
        <v>68.637191772460938</v>
      </c>
      <c r="L1723" s="34">
        <v>86.9581298828125</v>
      </c>
      <c r="M1723" s="34">
        <v>88.594673156738281</v>
      </c>
      <c r="N1723" s="35">
        <v>0.39106982946395874</v>
      </c>
      <c r="O1723">
        <v>140</v>
      </c>
      <c r="P1723">
        <v>0</v>
      </c>
    </row>
    <row r="1724" spans="1:16" x14ac:dyDescent="0.35">
      <c r="A1724" s="5" t="s">
        <v>11580</v>
      </c>
      <c r="B1724" t="s">
        <v>7016</v>
      </c>
      <c r="C1724" t="s">
        <v>7017</v>
      </c>
      <c r="D1724" t="s">
        <v>7018</v>
      </c>
      <c r="E1724" t="s">
        <v>52</v>
      </c>
      <c r="F1724" s="11" t="s">
        <v>7019</v>
      </c>
      <c r="G1724" s="11" t="s">
        <v>7021</v>
      </c>
      <c r="H1724" t="s">
        <v>18690</v>
      </c>
      <c r="I1724" s="11" t="s">
        <v>63</v>
      </c>
      <c r="J1724">
        <v>19</v>
      </c>
      <c r="K1724" s="34">
        <v>67.167839050292969</v>
      </c>
      <c r="L1724" s="34">
        <v>53.639762878417969</v>
      </c>
      <c r="M1724" s="34">
        <v>54.036647796630859</v>
      </c>
      <c r="N1724" s="35">
        <v>0.11634828150272369</v>
      </c>
      <c r="O1724">
        <v>140</v>
      </c>
      <c r="P1724">
        <v>0</v>
      </c>
    </row>
    <row r="1725" spans="1:16" x14ac:dyDescent="0.35">
      <c r="A1725" s="5" t="s">
        <v>11581</v>
      </c>
      <c r="B1725" t="s">
        <v>7016</v>
      </c>
      <c r="C1725" t="s">
        <v>7017</v>
      </c>
      <c r="D1725" t="s">
        <v>7018</v>
      </c>
      <c r="E1725" t="s">
        <v>52</v>
      </c>
      <c r="F1725" s="11" t="s">
        <v>7019</v>
      </c>
      <c r="G1725" s="11" t="s">
        <v>7021</v>
      </c>
      <c r="H1725" t="s">
        <v>18690</v>
      </c>
      <c r="I1725" s="11" t="s">
        <v>63</v>
      </c>
      <c r="J1725">
        <v>20</v>
      </c>
      <c r="K1725" s="34">
        <v>63.888862609863281</v>
      </c>
      <c r="L1725" s="34">
        <v>47.425971984863281</v>
      </c>
      <c r="M1725" s="34">
        <v>47.745681762695313</v>
      </c>
      <c r="N1725" s="35">
        <v>9.8908737301826477E-2</v>
      </c>
      <c r="O1725">
        <v>140</v>
      </c>
      <c r="P1725">
        <v>0</v>
      </c>
    </row>
    <row r="1726" spans="1:16" x14ac:dyDescent="0.35">
      <c r="A1726" s="5" t="s">
        <v>11582</v>
      </c>
      <c r="B1726" t="s">
        <v>7016</v>
      </c>
      <c r="C1726" t="s">
        <v>7017</v>
      </c>
      <c r="D1726" t="s">
        <v>7018</v>
      </c>
      <c r="E1726" t="s">
        <v>52</v>
      </c>
      <c r="F1726" s="11" t="s">
        <v>7019</v>
      </c>
      <c r="G1726" s="11" t="s">
        <v>7021</v>
      </c>
      <c r="H1726" t="s">
        <v>18690</v>
      </c>
      <c r="I1726" s="11" t="s">
        <v>63</v>
      </c>
      <c r="J1726">
        <v>21</v>
      </c>
      <c r="K1726" s="34">
        <v>62.294269561767578</v>
      </c>
      <c r="L1726" s="34">
        <v>41.887638092041016</v>
      </c>
      <c r="M1726" s="34">
        <v>42.244197845458984</v>
      </c>
      <c r="N1726" s="35">
        <v>9.1343633830547333E-2</v>
      </c>
      <c r="O1726">
        <v>140</v>
      </c>
      <c r="P1726">
        <v>0</v>
      </c>
    </row>
    <row r="1727" spans="1:16" x14ac:dyDescent="0.35">
      <c r="A1727" s="5" t="s">
        <v>11583</v>
      </c>
      <c r="B1727" t="s">
        <v>7016</v>
      </c>
      <c r="C1727" t="s">
        <v>7017</v>
      </c>
      <c r="D1727" t="s">
        <v>7018</v>
      </c>
      <c r="E1727" t="s">
        <v>52</v>
      </c>
      <c r="F1727" s="11" t="s">
        <v>7019</v>
      </c>
      <c r="G1727" s="11" t="s">
        <v>7021</v>
      </c>
      <c r="H1727" t="s">
        <v>18690</v>
      </c>
      <c r="I1727" s="11" t="s">
        <v>63</v>
      </c>
      <c r="J1727">
        <v>22</v>
      </c>
      <c r="K1727" s="34">
        <v>61.428375244140625</v>
      </c>
      <c r="L1727" s="34">
        <v>34.580001831054688</v>
      </c>
      <c r="M1727" s="34">
        <v>34.176815032958984</v>
      </c>
      <c r="N1727" s="35">
        <v>8.996349573135376E-2</v>
      </c>
      <c r="O1727">
        <v>140</v>
      </c>
      <c r="P1727">
        <v>0</v>
      </c>
    </row>
    <row r="1728" spans="1:16" x14ac:dyDescent="0.35">
      <c r="A1728" s="5" t="s">
        <v>11584</v>
      </c>
      <c r="B1728" t="s">
        <v>7016</v>
      </c>
      <c r="C1728" t="s">
        <v>7017</v>
      </c>
      <c r="D1728" t="s">
        <v>7018</v>
      </c>
      <c r="E1728" t="s">
        <v>52</v>
      </c>
      <c r="F1728" s="11" t="s">
        <v>7019</v>
      </c>
      <c r="G1728" s="11" t="s">
        <v>7021</v>
      </c>
      <c r="H1728" t="s">
        <v>18690</v>
      </c>
      <c r="I1728" s="11" t="s">
        <v>63</v>
      </c>
      <c r="J1728">
        <v>23</v>
      </c>
      <c r="K1728" s="34">
        <v>60.22509765625</v>
      </c>
      <c r="L1728" s="34">
        <v>28.864858627319336</v>
      </c>
      <c r="M1728" s="34">
        <v>28.557775497436523</v>
      </c>
      <c r="N1728" s="35">
        <v>6.9776877760887146E-2</v>
      </c>
      <c r="O1728">
        <v>140</v>
      </c>
      <c r="P1728">
        <v>0</v>
      </c>
    </row>
    <row r="1729" spans="1:16" x14ac:dyDescent="0.35">
      <c r="A1729" s="5" t="s">
        <v>11585</v>
      </c>
      <c r="B1729" t="s">
        <v>7016</v>
      </c>
      <c r="C1729" t="s">
        <v>7017</v>
      </c>
      <c r="D1729" t="s">
        <v>7018</v>
      </c>
      <c r="E1729" t="s">
        <v>52</v>
      </c>
      <c r="F1729" s="11" t="s">
        <v>7019</v>
      </c>
      <c r="G1729" s="11" t="s">
        <v>7021</v>
      </c>
      <c r="H1729" t="s">
        <v>18690</v>
      </c>
      <c r="I1729" s="11" t="s">
        <v>63</v>
      </c>
      <c r="J1729">
        <v>24</v>
      </c>
      <c r="K1729" s="34">
        <v>59.137310028076172</v>
      </c>
      <c r="L1729" s="34">
        <v>23.877721786499023</v>
      </c>
      <c r="M1729" s="34">
        <v>23.683906555175781</v>
      </c>
      <c r="N1729" s="35">
        <v>4.4331923127174377E-2</v>
      </c>
      <c r="O1729">
        <v>140</v>
      </c>
      <c r="P1729">
        <v>0</v>
      </c>
    </row>
    <row r="1730" spans="1:16" x14ac:dyDescent="0.35">
      <c r="A1730" s="5" t="s">
        <v>11586</v>
      </c>
      <c r="B1730" t="s">
        <v>7016</v>
      </c>
      <c r="C1730" t="s">
        <v>7017</v>
      </c>
      <c r="D1730" t="s">
        <v>7018</v>
      </c>
      <c r="E1730" t="s">
        <v>52</v>
      </c>
      <c r="F1730" s="11" t="s">
        <v>7019</v>
      </c>
      <c r="G1730" s="11" t="s">
        <v>7021</v>
      </c>
      <c r="H1730" t="s">
        <v>18690</v>
      </c>
      <c r="I1730" s="11" t="s">
        <v>64</v>
      </c>
      <c r="J1730">
        <v>1</v>
      </c>
      <c r="K1730" s="34">
        <v>62.379802703857422</v>
      </c>
      <c r="L1730" s="34">
        <v>18.326948165893555</v>
      </c>
      <c r="M1730" s="34">
        <v>17.851156234741211</v>
      </c>
      <c r="N1730" s="35">
        <v>9.4527952373027802E-2</v>
      </c>
      <c r="O1730">
        <v>139</v>
      </c>
      <c r="P1730">
        <v>0</v>
      </c>
    </row>
    <row r="1731" spans="1:16" x14ac:dyDescent="0.35">
      <c r="A1731" s="5" t="s">
        <v>11587</v>
      </c>
      <c r="B1731" t="s">
        <v>7016</v>
      </c>
      <c r="C1731" t="s">
        <v>7017</v>
      </c>
      <c r="D1731" t="s">
        <v>7018</v>
      </c>
      <c r="E1731" t="s">
        <v>52</v>
      </c>
      <c r="F1731" s="11" t="s">
        <v>7019</v>
      </c>
      <c r="G1731" s="11" t="s">
        <v>7021</v>
      </c>
      <c r="H1731" t="s">
        <v>18690</v>
      </c>
      <c r="I1731" s="11" t="s">
        <v>64</v>
      </c>
      <c r="J1731">
        <v>2</v>
      </c>
      <c r="K1731" s="34">
        <v>62.126239776611328</v>
      </c>
      <c r="L1731" s="34">
        <v>16.541946411132813</v>
      </c>
      <c r="M1731" s="34">
        <v>16.1424560546875</v>
      </c>
      <c r="N1731" s="35">
        <v>7.947145402431488E-2</v>
      </c>
      <c r="O1731">
        <v>139</v>
      </c>
      <c r="P1731">
        <v>0</v>
      </c>
    </row>
    <row r="1732" spans="1:16" x14ac:dyDescent="0.35">
      <c r="A1732" s="5" t="s">
        <v>11588</v>
      </c>
      <c r="B1732" t="s">
        <v>7016</v>
      </c>
      <c r="C1732" t="s">
        <v>7017</v>
      </c>
      <c r="D1732" t="s">
        <v>7018</v>
      </c>
      <c r="E1732" t="s">
        <v>52</v>
      </c>
      <c r="F1732" s="11" t="s">
        <v>7019</v>
      </c>
      <c r="G1732" s="11" t="s">
        <v>7021</v>
      </c>
      <c r="H1732" t="s">
        <v>18690</v>
      </c>
      <c r="I1732" s="11" t="s">
        <v>64</v>
      </c>
      <c r="J1732">
        <v>3</v>
      </c>
      <c r="K1732" s="34">
        <v>62.250728607177734</v>
      </c>
      <c r="L1732" s="34">
        <v>15.175537109375</v>
      </c>
      <c r="M1732" s="34">
        <v>14.819287300109863</v>
      </c>
      <c r="N1732" s="35">
        <v>7.1031905710697174E-2</v>
      </c>
      <c r="O1732">
        <v>139</v>
      </c>
      <c r="P1732">
        <v>0</v>
      </c>
    </row>
    <row r="1733" spans="1:16" x14ac:dyDescent="0.35">
      <c r="A1733" s="5" t="s">
        <v>11589</v>
      </c>
      <c r="B1733" t="s">
        <v>7016</v>
      </c>
      <c r="C1733" t="s">
        <v>7017</v>
      </c>
      <c r="D1733" t="s">
        <v>7018</v>
      </c>
      <c r="E1733" t="s">
        <v>52</v>
      </c>
      <c r="F1733" s="11" t="s">
        <v>7019</v>
      </c>
      <c r="G1733" s="11" t="s">
        <v>7021</v>
      </c>
      <c r="H1733" t="s">
        <v>18690</v>
      </c>
      <c r="I1733" s="11" t="s">
        <v>64</v>
      </c>
      <c r="J1733">
        <v>4</v>
      </c>
      <c r="K1733" s="34">
        <v>61.820655822753906</v>
      </c>
      <c r="L1733" s="34">
        <v>13.945216178894043</v>
      </c>
      <c r="M1733" s="34">
        <v>13.607513427734375</v>
      </c>
      <c r="N1733" s="35">
        <v>6.776062399148941E-2</v>
      </c>
      <c r="O1733">
        <v>139</v>
      </c>
      <c r="P1733">
        <v>0</v>
      </c>
    </row>
    <row r="1734" spans="1:16" x14ac:dyDescent="0.35">
      <c r="A1734" s="5" t="s">
        <v>11590</v>
      </c>
      <c r="B1734" t="s">
        <v>7016</v>
      </c>
      <c r="C1734" t="s">
        <v>7017</v>
      </c>
      <c r="D1734" t="s">
        <v>7018</v>
      </c>
      <c r="E1734" t="s">
        <v>52</v>
      </c>
      <c r="F1734" s="11" t="s">
        <v>7019</v>
      </c>
      <c r="G1734" s="11" t="s">
        <v>7021</v>
      </c>
      <c r="H1734" t="s">
        <v>18690</v>
      </c>
      <c r="I1734" s="11" t="s">
        <v>64</v>
      </c>
      <c r="J1734">
        <v>5</v>
      </c>
      <c r="K1734" s="34">
        <v>61.048793792724609</v>
      </c>
      <c r="L1734" s="34">
        <v>16.796718597412109</v>
      </c>
      <c r="M1734" s="34">
        <v>16.337129592895508</v>
      </c>
      <c r="N1734" s="35">
        <v>9.2747516930103302E-2</v>
      </c>
      <c r="O1734">
        <v>139</v>
      </c>
      <c r="P1734">
        <v>0</v>
      </c>
    </row>
    <row r="1735" spans="1:16" x14ac:dyDescent="0.35">
      <c r="A1735" s="5" t="s">
        <v>11591</v>
      </c>
      <c r="B1735" t="s">
        <v>7016</v>
      </c>
      <c r="C1735" t="s">
        <v>7017</v>
      </c>
      <c r="D1735" t="s">
        <v>7018</v>
      </c>
      <c r="E1735" t="s">
        <v>52</v>
      </c>
      <c r="F1735" s="11" t="s">
        <v>7019</v>
      </c>
      <c r="G1735" s="11" t="s">
        <v>7021</v>
      </c>
      <c r="H1735" t="s">
        <v>18690</v>
      </c>
      <c r="I1735" s="11" t="s">
        <v>64</v>
      </c>
      <c r="J1735">
        <v>6</v>
      </c>
      <c r="K1735" s="34">
        <v>61.093177795410156</v>
      </c>
      <c r="L1735" s="34">
        <v>23.247442245483398</v>
      </c>
      <c r="M1735" s="34">
        <v>22.583269119262695</v>
      </c>
      <c r="N1735" s="35">
        <v>0.13886828720569611</v>
      </c>
      <c r="O1735">
        <v>139</v>
      </c>
      <c r="P1735">
        <v>0</v>
      </c>
    </row>
    <row r="1736" spans="1:16" x14ac:dyDescent="0.35">
      <c r="A1736" s="5" t="s">
        <v>11592</v>
      </c>
      <c r="B1736" t="s">
        <v>7016</v>
      </c>
      <c r="C1736" t="s">
        <v>7017</v>
      </c>
      <c r="D1736" t="s">
        <v>7018</v>
      </c>
      <c r="E1736" t="s">
        <v>52</v>
      </c>
      <c r="F1736" s="11" t="s">
        <v>7019</v>
      </c>
      <c r="G1736" s="11" t="s">
        <v>7021</v>
      </c>
      <c r="H1736" t="s">
        <v>18690</v>
      </c>
      <c r="I1736" s="11" t="s">
        <v>64</v>
      </c>
      <c r="J1736">
        <v>7</v>
      </c>
      <c r="K1736" s="34">
        <v>60.775291442871094</v>
      </c>
      <c r="L1736" s="34">
        <v>42.236923217773438</v>
      </c>
      <c r="M1736" s="34">
        <v>41.413169860839844</v>
      </c>
      <c r="N1736" s="35">
        <v>0.17327377200126648</v>
      </c>
      <c r="O1736">
        <v>139</v>
      </c>
      <c r="P1736">
        <v>0</v>
      </c>
    </row>
    <row r="1737" spans="1:16" x14ac:dyDescent="0.35">
      <c r="A1737" s="5" t="s">
        <v>11593</v>
      </c>
      <c r="B1737" t="s">
        <v>7016</v>
      </c>
      <c r="C1737" t="s">
        <v>7017</v>
      </c>
      <c r="D1737" t="s">
        <v>7018</v>
      </c>
      <c r="E1737" t="s">
        <v>52</v>
      </c>
      <c r="F1737" s="11" t="s">
        <v>7019</v>
      </c>
      <c r="G1737" s="11" t="s">
        <v>7021</v>
      </c>
      <c r="H1737" t="s">
        <v>18690</v>
      </c>
      <c r="I1737" s="11" t="s">
        <v>64</v>
      </c>
      <c r="J1737">
        <v>8</v>
      </c>
      <c r="K1737" s="34">
        <v>63.075431823730469</v>
      </c>
      <c r="L1737" s="34">
        <v>81.394523620605469</v>
      </c>
      <c r="M1737" s="34">
        <v>80.856407165527344</v>
      </c>
      <c r="N1737" s="35">
        <v>0.15956388413906097</v>
      </c>
      <c r="O1737">
        <v>139</v>
      </c>
      <c r="P1737">
        <v>0</v>
      </c>
    </row>
    <row r="1738" spans="1:16" x14ac:dyDescent="0.35">
      <c r="A1738" s="5" t="s">
        <v>11594</v>
      </c>
      <c r="B1738" t="s">
        <v>7016</v>
      </c>
      <c r="C1738" t="s">
        <v>7017</v>
      </c>
      <c r="D1738" t="s">
        <v>7018</v>
      </c>
      <c r="E1738" t="s">
        <v>52</v>
      </c>
      <c r="F1738" s="11" t="s">
        <v>7019</v>
      </c>
      <c r="G1738" s="11" t="s">
        <v>7021</v>
      </c>
      <c r="H1738" t="s">
        <v>18690</v>
      </c>
      <c r="I1738" s="11" t="s">
        <v>64</v>
      </c>
      <c r="J1738">
        <v>9</v>
      </c>
      <c r="K1738" s="34">
        <v>67.092887878417969</v>
      </c>
      <c r="L1738" s="34">
        <v>139.47845458984375</v>
      </c>
      <c r="M1738" s="34">
        <v>139.44035339355469</v>
      </c>
      <c r="N1738" s="35">
        <v>6.6833250224590302E-2</v>
      </c>
      <c r="O1738">
        <v>139</v>
      </c>
      <c r="P1738">
        <v>0</v>
      </c>
    </row>
    <row r="1739" spans="1:16" x14ac:dyDescent="0.35">
      <c r="A1739" s="5" t="s">
        <v>11595</v>
      </c>
      <c r="B1739" t="s">
        <v>7016</v>
      </c>
      <c r="C1739" t="s">
        <v>7017</v>
      </c>
      <c r="D1739" t="s">
        <v>7018</v>
      </c>
      <c r="E1739" t="s">
        <v>52</v>
      </c>
      <c r="F1739" s="11" t="s">
        <v>7019</v>
      </c>
      <c r="G1739" s="11" t="s">
        <v>7021</v>
      </c>
      <c r="H1739" t="s">
        <v>18690</v>
      </c>
      <c r="I1739" s="11" t="s">
        <v>64</v>
      </c>
      <c r="J1739">
        <v>10</v>
      </c>
      <c r="K1739" s="34">
        <v>72.336341857910156</v>
      </c>
      <c r="L1739" s="34">
        <v>179.36734008789063</v>
      </c>
      <c r="M1739" s="34">
        <v>179.07528686523438</v>
      </c>
      <c r="N1739" s="35">
        <v>0.15334011614322662</v>
      </c>
      <c r="O1739">
        <v>139</v>
      </c>
      <c r="P1739">
        <v>0</v>
      </c>
    </row>
    <row r="1740" spans="1:16" x14ac:dyDescent="0.35">
      <c r="A1740" s="5" t="s">
        <v>11596</v>
      </c>
      <c r="B1740" t="s">
        <v>7016</v>
      </c>
      <c r="C1740" t="s">
        <v>7017</v>
      </c>
      <c r="D1740" t="s">
        <v>7018</v>
      </c>
      <c r="E1740" t="s">
        <v>52</v>
      </c>
      <c r="F1740" s="11" t="s">
        <v>7019</v>
      </c>
      <c r="G1740" s="11" t="s">
        <v>7021</v>
      </c>
      <c r="H1740" t="s">
        <v>18690</v>
      </c>
      <c r="I1740" s="11" t="s">
        <v>64</v>
      </c>
      <c r="J1740">
        <v>11</v>
      </c>
      <c r="K1740" s="34">
        <v>76.338623046875</v>
      </c>
      <c r="L1740" s="34">
        <v>177.91567993164063</v>
      </c>
      <c r="M1740" s="34">
        <v>177.32112121582031</v>
      </c>
      <c r="N1740" s="35">
        <v>0.24171739816665649</v>
      </c>
      <c r="O1740">
        <v>139</v>
      </c>
      <c r="P1740">
        <v>0</v>
      </c>
    </row>
    <row r="1741" spans="1:16" x14ac:dyDescent="0.35">
      <c r="A1741" s="5" t="s">
        <v>11597</v>
      </c>
      <c r="B1741" t="s">
        <v>7016</v>
      </c>
      <c r="C1741" t="s">
        <v>7017</v>
      </c>
      <c r="D1741" t="s">
        <v>7018</v>
      </c>
      <c r="E1741" t="s">
        <v>52</v>
      </c>
      <c r="F1741" s="11" t="s">
        <v>7019</v>
      </c>
      <c r="G1741" s="11" t="s">
        <v>7021</v>
      </c>
      <c r="H1741" t="s">
        <v>18690</v>
      </c>
      <c r="I1741" s="11" t="s">
        <v>64</v>
      </c>
      <c r="J1741">
        <v>12</v>
      </c>
      <c r="K1741" s="34">
        <v>77.233985900878906</v>
      </c>
      <c r="L1741" s="34">
        <v>157.94326782226563</v>
      </c>
      <c r="M1741" s="34">
        <v>157.51100158691406</v>
      </c>
      <c r="N1741" s="35">
        <v>0.17421804368495941</v>
      </c>
      <c r="O1741">
        <v>139</v>
      </c>
      <c r="P1741">
        <v>0</v>
      </c>
    </row>
    <row r="1742" spans="1:16" x14ac:dyDescent="0.35">
      <c r="A1742" s="5" t="s">
        <v>11598</v>
      </c>
      <c r="B1742" t="s">
        <v>7016</v>
      </c>
      <c r="C1742" t="s">
        <v>7017</v>
      </c>
      <c r="D1742" t="s">
        <v>7018</v>
      </c>
      <c r="E1742" t="s">
        <v>52</v>
      </c>
      <c r="F1742" s="11" t="s">
        <v>7019</v>
      </c>
      <c r="G1742" s="11" t="s">
        <v>7021</v>
      </c>
      <c r="H1742" t="s">
        <v>18690</v>
      </c>
      <c r="I1742" s="11" t="s">
        <v>64</v>
      </c>
      <c r="J1742">
        <v>13</v>
      </c>
      <c r="K1742" s="34">
        <v>77.692604064941406</v>
      </c>
      <c r="L1742" s="34">
        <v>133.39785766601563</v>
      </c>
      <c r="M1742" s="34">
        <v>132.95332336425781</v>
      </c>
      <c r="N1742" s="35">
        <v>0.15621489286422729</v>
      </c>
      <c r="O1742">
        <v>139</v>
      </c>
      <c r="P1742">
        <v>0</v>
      </c>
    </row>
    <row r="1743" spans="1:16" x14ac:dyDescent="0.35">
      <c r="A1743" s="5" t="s">
        <v>11599</v>
      </c>
      <c r="B1743" t="s">
        <v>7016</v>
      </c>
      <c r="C1743" t="s">
        <v>7017</v>
      </c>
      <c r="D1743" t="s">
        <v>7018</v>
      </c>
      <c r="E1743" t="s">
        <v>52</v>
      </c>
      <c r="F1743" s="11" t="s">
        <v>7019</v>
      </c>
      <c r="G1743" s="11" t="s">
        <v>7021</v>
      </c>
      <c r="H1743" t="s">
        <v>18690</v>
      </c>
      <c r="I1743" s="11" t="s">
        <v>64</v>
      </c>
      <c r="J1743">
        <v>14</v>
      </c>
      <c r="K1743" s="34">
        <v>78.220901489257813</v>
      </c>
      <c r="L1743" s="34">
        <v>121.76499938964844</v>
      </c>
      <c r="M1743" s="34">
        <v>121.44625091552734</v>
      </c>
      <c r="N1743" s="35">
        <v>0.11954984068870544</v>
      </c>
      <c r="O1743">
        <v>139</v>
      </c>
      <c r="P1743">
        <v>0</v>
      </c>
    </row>
    <row r="1744" spans="1:16" x14ac:dyDescent="0.35">
      <c r="A1744" s="5" t="s">
        <v>11600</v>
      </c>
      <c r="B1744" t="s">
        <v>7016</v>
      </c>
      <c r="C1744" t="s">
        <v>7017</v>
      </c>
      <c r="D1744" t="s">
        <v>7018</v>
      </c>
      <c r="E1744" t="s">
        <v>52</v>
      </c>
      <c r="F1744" s="11" t="s">
        <v>7019</v>
      </c>
      <c r="G1744" s="11" t="s">
        <v>7021</v>
      </c>
      <c r="H1744" t="s">
        <v>18690</v>
      </c>
      <c r="I1744" s="11" t="s">
        <v>64</v>
      </c>
      <c r="J1744">
        <v>15</v>
      </c>
      <c r="K1744" s="34">
        <v>77.423004150390625</v>
      </c>
      <c r="L1744" s="34">
        <v>108.11923217773438</v>
      </c>
      <c r="M1744" s="34">
        <v>107.93136596679688</v>
      </c>
      <c r="N1744" s="35">
        <v>0.12437543272972107</v>
      </c>
      <c r="O1744">
        <v>139</v>
      </c>
      <c r="P1744">
        <v>0</v>
      </c>
    </row>
    <row r="1745" spans="1:16" x14ac:dyDescent="0.35">
      <c r="A1745" s="5" t="s">
        <v>11601</v>
      </c>
      <c r="B1745" t="s">
        <v>7016</v>
      </c>
      <c r="C1745" t="s">
        <v>7017</v>
      </c>
      <c r="D1745" t="s">
        <v>7018</v>
      </c>
      <c r="E1745" t="s">
        <v>52</v>
      </c>
      <c r="F1745" s="11" t="s">
        <v>7019</v>
      </c>
      <c r="G1745" s="11" t="s">
        <v>7021</v>
      </c>
      <c r="H1745" t="s">
        <v>18690</v>
      </c>
      <c r="I1745" s="11" t="s">
        <v>64</v>
      </c>
      <c r="J1745">
        <v>16</v>
      </c>
      <c r="K1745" s="34">
        <v>77.624183654785156</v>
      </c>
      <c r="L1745" s="34">
        <v>88.513801574707031</v>
      </c>
      <c r="M1745" s="34">
        <v>87.988700866699219</v>
      </c>
      <c r="N1745" s="35">
        <v>0.18675607442855835</v>
      </c>
      <c r="O1745">
        <v>139</v>
      </c>
      <c r="P1745">
        <v>0</v>
      </c>
    </row>
    <row r="1746" spans="1:16" x14ac:dyDescent="0.35">
      <c r="A1746" s="5" t="s">
        <v>11602</v>
      </c>
      <c r="B1746" t="s">
        <v>7016</v>
      </c>
      <c r="C1746" t="s">
        <v>7017</v>
      </c>
      <c r="D1746" t="s">
        <v>7018</v>
      </c>
      <c r="E1746" t="s">
        <v>52</v>
      </c>
      <c r="F1746" s="11" t="s">
        <v>7019</v>
      </c>
      <c r="G1746" s="11" t="s">
        <v>7021</v>
      </c>
      <c r="H1746" t="s">
        <v>18690</v>
      </c>
      <c r="I1746" s="11" t="s">
        <v>64</v>
      </c>
      <c r="J1746">
        <v>17</v>
      </c>
      <c r="K1746" s="34">
        <v>76.029029846191406</v>
      </c>
      <c r="L1746" s="34">
        <v>63.102581024169922</v>
      </c>
      <c r="M1746" s="34">
        <v>63.703647613525391</v>
      </c>
      <c r="N1746" s="35">
        <v>0.13673752546310425</v>
      </c>
      <c r="O1746">
        <v>139</v>
      </c>
      <c r="P1746">
        <v>0</v>
      </c>
    </row>
    <row r="1747" spans="1:16" x14ac:dyDescent="0.35">
      <c r="A1747" s="5" t="s">
        <v>11603</v>
      </c>
      <c r="B1747" t="s">
        <v>7016</v>
      </c>
      <c r="C1747" t="s">
        <v>7017</v>
      </c>
      <c r="D1747" t="s">
        <v>7018</v>
      </c>
      <c r="E1747" t="s">
        <v>52</v>
      </c>
      <c r="F1747" s="11" t="s">
        <v>7019</v>
      </c>
      <c r="G1747" s="11" t="s">
        <v>7021</v>
      </c>
      <c r="H1747" t="s">
        <v>18690</v>
      </c>
      <c r="I1747" s="11" t="s">
        <v>64</v>
      </c>
      <c r="J1747">
        <v>18</v>
      </c>
      <c r="K1747" s="34">
        <v>75.098930358886719</v>
      </c>
      <c r="L1747" s="34">
        <v>42.400711059570313</v>
      </c>
      <c r="M1747" s="34">
        <v>42.617038726806641</v>
      </c>
      <c r="N1747" s="35">
        <v>4.403676837682724E-2</v>
      </c>
      <c r="O1747">
        <v>139</v>
      </c>
      <c r="P1747">
        <v>0</v>
      </c>
    </row>
    <row r="1748" spans="1:16" x14ac:dyDescent="0.35">
      <c r="A1748" s="5" t="s">
        <v>11604</v>
      </c>
      <c r="B1748" t="s">
        <v>7016</v>
      </c>
      <c r="C1748" t="s">
        <v>7017</v>
      </c>
      <c r="D1748" t="s">
        <v>7018</v>
      </c>
      <c r="E1748" t="s">
        <v>52</v>
      </c>
      <c r="F1748" s="11" t="s">
        <v>7019</v>
      </c>
      <c r="G1748" s="11" t="s">
        <v>7021</v>
      </c>
      <c r="H1748" t="s">
        <v>18690</v>
      </c>
      <c r="I1748" s="11" t="s">
        <v>64</v>
      </c>
      <c r="J1748">
        <v>19</v>
      </c>
      <c r="K1748" s="34">
        <v>74.98541259765625</v>
      </c>
      <c r="L1748" s="34">
        <v>32.025287628173828</v>
      </c>
      <c r="M1748" s="34">
        <v>31.844320297241211</v>
      </c>
      <c r="N1748" s="35">
        <v>4.9448154866695404E-2</v>
      </c>
      <c r="O1748">
        <v>139</v>
      </c>
      <c r="P1748">
        <v>0</v>
      </c>
    </row>
    <row r="1749" spans="1:16" x14ac:dyDescent="0.35">
      <c r="A1749" s="5" t="s">
        <v>11605</v>
      </c>
      <c r="B1749" t="s">
        <v>7016</v>
      </c>
      <c r="C1749" t="s">
        <v>7017</v>
      </c>
      <c r="D1749" t="s">
        <v>7018</v>
      </c>
      <c r="E1749" t="s">
        <v>52</v>
      </c>
      <c r="F1749" s="11" t="s">
        <v>7019</v>
      </c>
      <c r="G1749" s="11" t="s">
        <v>7021</v>
      </c>
      <c r="H1749" t="s">
        <v>18690</v>
      </c>
      <c r="I1749" s="11" t="s">
        <v>64</v>
      </c>
      <c r="J1749">
        <v>20</v>
      </c>
      <c r="K1749" s="34">
        <v>73.843116760253906</v>
      </c>
      <c r="L1749" s="34">
        <v>30.80461311340332</v>
      </c>
      <c r="M1749" s="34">
        <v>30.248611450195313</v>
      </c>
      <c r="N1749" s="35">
        <v>0.12551677227020264</v>
      </c>
      <c r="O1749">
        <v>139</v>
      </c>
      <c r="P1749">
        <v>0</v>
      </c>
    </row>
    <row r="1750" spans="1:16" x14ac:dyDescent="0.35">
      <c r="A1750" s="5" t="s">
        <v>11606</v>
      </c>
      <c r="B1750" t="s">
        <v>7016</v>
      </c>
      <c r="C1750" t="s">
        <v>7017</v>
      </c>
      <c r="D1750" t="s">
        <v>7018</v>
      </c>
      <c r="E1750" t="s">
        <v>52</v>
      </c>
      <c r="F1750" s="11" t="s">
        <v>7019</v>
      </c>
      <c r="G1750" s="11" t="s">
        <v>7021</v>
      </c>
      <c r="H1750" t="s">
        <v>18690</v>
      </c>
      <c r="I1750" s="11" t="s">
        <v>64</v>
      </c>
      <c r="J1750">
        <v>21</v>
      </c>
      <c r="K1750" s="34">
        <v>70.613204956054688</v>
      </c>
      <c r="L1750" s="34">
        <v>28.218114852905273</v>
      </c>
      <c r="M1750" s="34">
        <v>27.794244766235352</v>
      </c>
      <c r="N1750" s="35">
        <v>0.1044025793671608</v>
      </c>
      <c r="O1750">
        <v>139</v>
      </c>
      <c r="P1750">
        <v>0</v>
      </c>
    </row>
    <row r="1751" spans="1:16" x14ac:dyDescent="0.35">
      <c r="A1751" s="5" t="s">
        <v>11607</v>
      </c>
      <c r="B1751" t="s">
        <v>7016</v>
      </c>
      <c r="C1751" t="s">
        <v>7017</v>
      </c>
      <c r="D1751" t="s">
        <v>7018</v>
      </c>
      <c r="E1751" t="s">
        <v>52</v>
      </c>
      <c r="F1751" s="11" t="s">
        <v>7019</v>
      </c>
      <c r="G1751" s="11" t="s">
        <v>7021</v>
      </c>
      <c r="H1751" t="s">
        <v>18690</v>
      </c>
      <c r="I1751" s="11" t="s">
        <v>64</v>
      </c>
      <c r="J1751">
        <v>22</v>
      </c>
      <c r="K1751" s="34">
        <v>68.11627197265625</v>
      </c>
      <c r="L1751" s="34">
        <v>25.099512100219727</v>
      </c>
      <c r="M1751" s="34">
        <v>24.331459045410156</v>
      </c>
      <c r="N1751" s="35">
        <v>0.16545955836772919</v>
      </c>
      <c r="O1751">
        <v>139</v>
      </c>
      <c r="P1751">
        <v>0</v>
      </c>
    </row>
    <row r="1752" spans="1:16" x14ac:dyDescent="0.35">
      <c r="A1752" s="5" t="s">
        <v>11608</v>
      </c>
      <c r="B1752" t="s">
        <v>7016</v>
      </c>
      <c r="C1752" t="s">
        <v>7017</v>
      </c>
      <c r="D1752" t="s">
        <v>7018</v>
      </c>
      <c r="E1752" t="s">
        <v>52</v>
      </c>
      <c r="F1752" s="11" t="s">
        <v>7019</v>
      </c>
      <c r="G1752" s="11" t="s">
        <v>7021</v>
      </c>
      <c r="H1752" t="s">
        <v>18690</v>
      </c>
      <c r="I1752" s="11" t="s">
        <v>64</v>
      </c>
      <c r="J1752">
        <v>23</v>
      </c>
      <c r="K1752" s="34">
        <v>66.749732971191406</v>
      </c>
      <c r="L1752" s="34">
        <v>22.588584899902344</v>
      </c>
      <c r="M1752" s="34">
        <v>22.026210784912109</v>
      </c>
      <c r="N1752" s="35">
        <v>0.11912259459495544</v>
      </c>
      <c r="O1752">
        <v>139</v>
      </c>
      <c r="P1752">
        <v>0</v>
      </c>
    </row>
    <row r="1753" spans="1:16" x14ac:dyDescent="0.35">
      <c r="A1753" s="5" t="s">
        <v>11609</v>
      </c>
      <c r="B1753" t="s">
        <v>7016</v>
      </c>
      <c r="C1753" t="s">
        <v>7017</v>
      </c>
      <c r="D1753" t="s">
        <v>7018</v>
      </c>
      <c r="E1753" t="s">
        <v>52</v>
      </c>
      <c r="F1753" s="11" t="s">
        <v>7019</v>
      </c>
      <c r="G1753" s="11" t="s">
        <v>7021</v>
      </c>
      <c r="H1753" t="s">
        <v>18690</v>
      </c>
      <c r="I1753" s="11" t="s">
        <v>64</v>
      </c>
      <c r="J1753">
        <v>24</v>
      </c>
      <c r="K1753" s="34">
        <v>65.814582824707031</v>
      </c>
      <c r="L1753" s="34">
        <v>19.658750534057617</v>
      </c>
      <c r="M1753" s="34">
        <v>19.265649795532227</v>
      </c>
      <c r="N1753" s="35">
        <v>8.3442643284797668E-2</v>
      </c>
      <c r="O1753">
        <v>139</v>
      </c>
      <c r="P1753">
        <v>0</v>
      </c>
    </row>
    <row r="1754" spans="1:16" x14ac:dyDescent="0.35">
      <c r="A1754" s="5" t="s">
        <v>11610</v>
      </c>
      <c r="B1754" t="s">
        <v>7016</v>
      </c>
      <c r="C1754" t="s">
        <v>7017</v>
      </c>
      <c r="D1754" t="s">
        <v>7018</v>
      </c>
      <c r="E1754" t="s">
        <v>52</v>
      </c>
      <c r="F1754" s="11" t="s">
        <v>7019</v>
      </c>
      <c r="G1754" s="11" t="s">
        <v>7021</v>
      </c>
      <c r="H1754" t="s">
        <v>18690</v>
      </c>
      <c r="I1754" s="11" t="s">
        <v>65</v>
      </c>
      <c r="J1754">
        <v>1</v>
      </c>
      <c r="K1754" s="34">
        <v>64.425628662109375</v>
      </c>
      <c r="L1754" s="34">
        <v>22.499971389770508</v>
      </c>
      <c r="M1754" s="34">
        <v>20.627235412597656</v>
      </c>
      <c r="N1754" s="35">
        <v>0.37185999751091003</v>
      </c>
      <c r="O1754">
        <v>139</v>
      </c>
      <c r="P1754">
        <v>0</v>
      </c>
    </row>
    <row r="1755" spans="1:16" x14ac:dyDescent="0.35">
      <c r="A1755" s="5" t="s">
        <v>11611</v>
      </c>
      <c r="B1755" t="s">
        <v>7016</v>
      </c>
      <c r="C1755" t="s">
        <v>7017</v>
      </c>
      <c r="D1755" t="s">
        <v>7018</v>
      </c>
      <c r="E1755" t="s">
        <v>52</v>
      </c>
      <c r="F1755" s="11" t="s">
        <v>7019</v>
      </c>
      <c r="G1755" s="11" t="s">
        <v>7021</v>
      </c>
      <c r="H1755" t="s">
        <v>18690</v>
      </c>
      <c r="I1755" s="11" t="s">
        <v>65</v>
      </c>
      <c r="J1755">
        <v>2</v>
      </c>
      <c r="K1755" s="34">
        <v>64.054374694824219</v>
      </c>
      <c r="L1755" s="34">
        <v>20.366487503051758</v>
      </c>
      <c r="M1755" s="34">
        <v>18.722345352172852</v>
      </c>
      <c r="N1755" s="35">
        <v>0.32640767097473145</v>
      </c>
      <c r="O1755">
        <v>139</v>
      </c>
      <c r="P1755">
        <v>0</v>
      </c>
    </row>
    <row r="1756" spans="1:16" x14ac:dyDescent="0.35">
      <c r="A1756" s="5" t="s">
        <v>11612</v>
      </c>
      <c r="B1756" t="s">
        <v>7016</v>
      </c>
      <c r="C1756" t="s">
        <v>7017</v>
      </c>
      <c r="D1756" t="s">
        <v>7018</v>
      </c>
      <c r="E1756" t="s">
        <v>52</v>
      </c>
      <c r="F1756" s="11" t="s">
        <v>7019</v>
      </c>
      <c r="G1756" s="11" t="s">
        <v>7021</v>
      </c>
      <c r="H1756" t="s">
        <v>18690</v>
      </c>
      <c r="I1756" s="11" t="s">
        <v>65</v>
      </c>
      <c r="J1756">
        <v>3</v>
      </c>
      <c r="K1756" s="34">
        <v>63.586299896240234</v>
      </c>
      <c r="L1756" s="34">
        <v>18.349710464477539</v>
      </c>
      <c r="M1756" s="34">
        <v>16.87584114074707</v>
      </c>
      <c r="N1756" s="35">
        <v>0.29296663403511047</v>
      </c>
      <c r="O1756">
        <v>139</v>
      </c>
      <c r="P1756">
        <v>0</v>
      </c>
    </row>
    <row r="1757" spans="1:16" x14ac:dyDescent="0.35">
      <c r="A1757" s="5" t="s">
        <v>11613</v>
      </c>
      <c r="B1757" t="s">
        <v>7016</v>
      </c>
      <c r="C1757" t="s">
        <v>7017</v>
      </c>
      <c r="D1757" t="s">
        <v>7018</v>
      </c>
      <c r="E1757" t="s">
        <v>52</v>
      </c>
      <c r="F1757" s="11" t="s">
        <v>7019</v>
      </c>
      <c r="G1757" s="11" t="s">
        <v>7021</v>
      </c>
      <c r="H1757" t="s">
        <v>18690</v>
      </c>
      <c r="I1757" s="11" t="s">
        <v>65</v>
      </c>
      <c r="J1757">
        <v>4</v>
      </c>
      <c r="K1757" s="34">
        <v>63.123558044433594</v>
      </c>
      <c r="L1757" s="34">
        <v>16.737947463989258</v>
      </c>
      <c r="M1757" s="34">
        <v>15.374312400817871</v>
      </c>
      <c r="N1757" s="35">
        <v>0.27117729187011719</v>
      </c>
      <c r="O1757">
        <v>139</v>
      </c>
      <c r="P1757">
        <v>0</v>
      </c>
    </row>
    <row r="1758" spans="1:16" x14ac:dyDescent="0.35">
      <c r="A1758" s="5" t="s">
        <v>11614</v>
      </c>
      <c r="B1758" t="s">
        <v>7016</v>
      </c>
      <c r="C1758" t="s">
        <v>7017</v>
      </c>
      <c r="D1758" t="s">
        <v>7018</v>
      </c>
      <c r="E1758" t="s">
        <v>52</v>
      </c>
      <c r="F1758" s="11" t="s">
        <v>7019</v>
      </c>
      <c r="G1758" s="11" t="s">
        <v>7021</v>
      </c>
      <c r="H1758" t="s">
        <v>18690</v>
      </c>
      <c r="I1758" s="11" t="s">
        <v>65</v>
      </c>
      <c r="J1758">
        <v>5</v>
      </c>
      <c r="K1758" s="34">
        <v>62.601165771484375</v>
      </c>
      <c r="L1758" s="34">
        <v>23.525444030761719</v>
      </c>
      <c r="M1758" s="34">
        <v>21.513004302978516</v>
      </c>
      <c r="N1758" s="35">
        <v>0.39997610449790955</v>
      </c>
      <c r="O1758">
        <v>139</v>
      </c>
      <c r="P1758">
        <v>0</v>
      </c>
    </row>
    <row r="1759" spans="1:16" x14ac:dyDescent="0.35">
      <c r="A1759" s="5" t="s">
        <v>11615</v>
      </c>
      <c r="B1759" t="s">
        <v>7016</v>
      </c>
      <c r="C1759" t="s">
        <v>7017</v>
      </c>
      <c r="D1759" t="s">
        <v>7018</v>
      </c>
      <c r="E1759" t="s">
        <v>52</v>
      </c>
      <c r="F1759" s="11" t="s">
        <v>7019</v>
      </c>
      <c r="G1759" s="11" t="s">
        <v>7021</v>
      </c>
      <c r="H1759" t="s">
        <v>18690</v>
      </c>
      <c r="I1759" s="11" t="s">
        <v>65</v>
      </c>
      <c r="J1759">
        <v>6</v>
      </c>
      <c r="K1759" s="34">
        <v>62.599578857421875</v>
      </c>
      <c r="L1759" s="34">
        <v>39.756275177001953</v>
      </c>
      <c r="M1759" s="34">
        <v>36.651405334472656</v>
      </c>
      <c r="N1759" s="35">
        <v>0.61444348096847534</v>
      </c>
      <c r="O1759">
        <v>139</v>
      </c>
      <c r="P1759">
        <v>0</v>
      </c>
    </row>
    <row r="1760" spans="1:16" x14ac:dyDescent="0.35">
      <c r="A1760" s="5" t="s">
        <v>11616</v>
      </c>
      <c r="B1760" t="s">
        <v>7016</v>
      </c>
      <c r="C1760" t="s">
        <v>7017</v>
      </c>
      <c r="D1760" t="s">
        <v>7018</v>
      </c>
      <c r="E1760" t="s">
        <v>52</v>
      </c>
      <c r="F1760" s="11" t="s">
        <v>7019</v>
      </c>
      <c r="G1760" s="11" t="s">
        <v>7021</v>
      </c>
      <c r="H1760" t="s">
        <v>18690</v>
      </c>
      <c r="I1760" s="11" t="s">
        <v>65</v>
      </c>
      <c r="J1760">
        <v>7</v>
      </c>
      <c r="K1760" s="34">
        <v>62.517017364501953</v>
      </c>
      <c r="L1760" s="34">
        <v>84.919784545898438</v>
      </c>
      <c r="M1760" s="34">
        <v>82.90289306640625</v>
      </c>
      <c r="N1760" s="35">
        <v>0.40959188342094421</v>
      </c>
      <c r="O1760">
        <v>139</v>
      </c>
      <c r="P1760">
        <v>0</v>
      </c>
    </row>
    <row r="1761" spans="1:16" x14ac:dyDescent="0.35">
      <c r="A1761" s="5" t="s">
        <v>11617</v>
      </c>
      <c r="B1761" t="s">
        <v>7016</v>
      </c>
      <c r="C1761" t="s">
        <v>7017</v>
      </c>
      <c r="D1761" t="s">
        <v>7018</v>
      </c>
      <c r="E1761" t="s">
        <v>52</v>
      </c>
      <c r="F1761" s="11" t="s">
        <v>7019</v>
      </c>
      <c r="G1761" s="11" t="s">
        <v>7021</v>
      </c>
      <c r="H1761" t="s">
        <v>18690</v>
      </c>
      <c r="I1761" s="11" t="s">
        <v>65</v>
      </c>
      <c r="J1761">
        <v>8</v>
      </c>
      <c r="K1761" s="34">
        <v>63.723484039306641</v>
      </c>
      <c r="L1761" s="34">
        <v>195.34306335449219</v>
      </c>
      <c r="M1761" s="34">
        <v>192.53831481933594</v>
      </c>
      <c r="N1761" s="35">
        <v>0.62762355804443359</v>
      </c>
      <c r="O1761">
        <v>139</v>
      </c>
      <c r="P1761">
        <v>0</v>
      </c>
    </row>
    <row r="1762" spans="1:16" x14ac:dyDescent="0.35">
      <c r="A1762" s="5" t="s">
        <v>11618</v>
      </c>
      <c r="B1762" t="s">
        <v>7016</v>
      </c>
      <c r="C1762" t="s">
        <v>7017</v>
      </c>
      <c r="D1762" t="s">
        <v>7018</v>
      </c>
      <c r="E1762" t="s">
        <v>52</v>
      </c>
      <c r="F1762" s="11" t="s">
        <v>7019</v>
      </c>
      <c r="G1762" s="11" t="s">
        <v>7021</v>
      </c>
      <c r="H1762" t="s">
        <v>18690</v>
      </c>
      <c r="I1762" s="11" t="s">
        <v>65</v>
      </c>
      <c r="J1762">
        <v>9</v>
      </c>
      <c r="K1762" s="34">
        <v>66.579269409179688</v>
      </c>
      <c r="L1762" s="34">
        <v>372.02774047851563</v>
      </c>
      <c r="M1762" s="34">
        <v>367.94879150390625</v>
      </c>
      <c r="N1762" s="35">
        <v>0.91263294219970703</v>
      </c>
      <c r="O1762">
        <v>139</v>
      </c>
      <c r="P1762">
        <v>0</v>
      </c>
    </row>
    <row r="1763" spans="1:16" x14ac:dyDescent="0.35">
      <c r="A1763" s="5" t="s">
        <v>11619</v>
      </c>
      <c r="B1763" t="s">
        <v>7016</v>
      </c>
      <c r="C1763" t="s">
        <v>7017</v>
      </c>
      <c r="D1763" t="s">
        <v>7018</v>
      </c>
      <c r="E1763" t="s">
        <v>52</v>
      </c>
      <c r="F1763" s="11" t="s">
        <v>7019</v>
      </c>
      <c r="G1763" s="11" t="s">
        <v>7021</v>
      </c>
      <c r="H1763" t="s">
        <v>18690</v>
      </c>
      <c r="I1763" s="11" t="s">
        <v>65</v>
      </c>
      <c r="J1763">
        <v>10</v>
      </c>
      <c r="K1763" s="34">
        <v>70.999862670898438</v>
      </c>
      <c r="L1763" s="34">
        <v>498.79849243164063</v>
      </c>
      <c r="M1763" s="34">
        <v>495.1995849609375</v>
      </c>
      <c r="N1763" s="35">
        <v>0.80495822429656982</v>
      </c>
      <c r="O1763">
        <v>139</v>
      </c>
      <c r="P1763">
        <v>0</v>
      </c>
    </row>
    <row r="1764" spans="1:16" x14ac:dyDescent="0.35">
      <c r="A1764" s="5" t="s">
        <v>11620</v>
      </c>
      <c r="B1764" t="s">
        <v>7016</v>
      </c>
      <c r="C1764" t="s">
        <v>7017</v>
      </c>
      <c r="D1764" t="s">
        <v>7018</v>
      </c>
      <c r="E1764" t="s">
        <v>52</v>
      </c>
      <c r="F1764" s="11" t="s">
        <v>7019</v>
      </c>
      <c r="G1764" s="11" t="s">
        <v>7021</v>
      </c>
      <c r="H1764" t="s">
        <v>18690</v>
      </c>
      <c r="I1764" s="11" t="s">
        <v>65</v>
      </c>
      <c r="J1764">
        <v>11</v>
      </c>
      <c r="K1764" s="34">
        <v>74.121665954589844</v>
      </c>
      <c r="L1764" s="34">
        <v>496.65017700195313</v>
      </c>
      <c r="M1764" s="34">
        <v>490.218017578125</v>
      </c>
      <c r="N1764" s="35">
        <v>1.3466278314590454</v>
      </c>
      <c r="O1764">
        <v>139</v>
      </c>
      <c r="P1764">
        <v>0</v>
      </c>
    </row>
    <row r="1765" spans="1:16" x14ac:dyDescent="0.35">
      <c r="A1765" s="5" t="s">
        <v>11621</v>
      </c>
      <c r="B1765" t="s">
        <v>7016</v>
      </c>
      <c r="C1765" t="s">
        <v>7017</v>
      </c>
      <c r="D1765" t="s">
        <v>7018</v>
      </c>
      <c r="E1765" t="s">
        <v>52</v>
      </c>
      <c r="F1765" s="11" t="s">
        <v>7019</v>
      </c>
      <c r="G1765" s="11" t="s">
        <v>7021</v>
      </c>
      <c r="H1765" t="s">
        <v>18690</v>
      </c>
      <c r="I1765" s="11" t="s">
        <v>65</v>
      </c>
      <c r="J1765">
        <v>12</v>
      </c>
      <c r="K1765" s="34">
        <v>75.476051330566406</v>
      </c>
      <c r="L1765" s="34">
        <v>431.3251953125</v>
      </c>
      <c r="M1765" s="34">
        <v>425.50473022460938</v>
      </c>
      <c r="N1765" s="35">
        <v>1.2070670127868652</v>
      </c>
      <c r="O1765">
        <v>139</v>
      </c>
      <c r="P1765">
        <v>0</v>
      </c>
    </row>
    <row r="1766" spans="1:16" x14ac:dyDescent="0.35">
      <c r="A1766" s="5" t="s">
        <v>11622</v>
      </c>
      <c r="B1766" t="s">
        <v>7016</v>
      </c>
      <c r="C1766" t="s">
        <v>7017</v>
      </c>
      <c r="D1766" t="s">
        <v>7018</v>
      </c>
      <c r="E1766" t="s">
        <v>52</v>
      </c>
      <c r="F1766" s="11" t="s">
        <v>7019</v>
      </c>
      <c r="G1766" s="11" t="s">
        <v>7021</v>
      </c>
      <c r="H1766" t="s">
        <v>18690</v>
      </c>
      <c r="I1766" s="11" t="s">
        <v>65</v>
      </c>
      <c r="J1766">
        <v>13</v>
      </c>
      <c r="K1766" s="34">
        <v>76.651298522949219</v>
      </c>
      <c r="L1766" s="34">
        <v>355.9488525390625</v>
      </c>
      <c r="M1766" s="34">
        <v>350.81613159179688</v>
      </c>
      <c r="N1766" s="35">
        <v>1.0665460824966431</v>
      </c>
      <c r="O1766">
        <v>139</v>
      </c>
      <c r="P1766">
        <v>0</v>
      </c>
    </row>
    <row r="1767" spans="1:16" x14ac:dyDescent="0.35">
      <c r="A1767" s="5" t="s">
        <v>11623</v>
      </c>
      <c r="B1767" t="s">
        <v>7016</v>
      </c>
      <c r="C1767" t="s">
        <v>7017</v>
      </c>
      <c r="D1767" t="s">
        <v>7018</v>
      </c>
      <c r="E1767" t="s">
        <v>52</v>
      </c>
      <c r="F1767" s="11" t="s">
        <v>7019</v>
      </c>
      <c r="G1767" s="11" t="s">
        <v>7021</v>
      </c>
      <c r="H1767" t="s">
        <v>18690</v>
      </c>
      <c r="I1767" s="11" t="s">
        <v>65</v>
      </c>
      <c r="J1767">
        <v>14</v>
      </c>
      <c r="K1767" s="34">
        <v>77.596466064453125</v>
      </c>
      <c r="L1767" s="34">
        <v>323.1041259765625</v>
      </c>
      <c r="M1767" s="34">
        <v>318.613525390625</v>
      </c>
      <c r="N1767" s="35">
        <v>0.91903978586196899</v>
      </c>
      <c r="O1767">
        <v>139</v>
      </c>
      <c r="P1767">
        <v>0</v>
      </c>
    </row>
    <row r="1768" spans="1:16" x14ac:dyDescent="0.35">
      <c r="A1768" s="5" t="s">
        <v>11624</v>
      </c>
      <c r="B1768" t="s">
        <v>7016</v>
      </c>
      <c r="C1768" t="s">
        <v>7017</v>
      </c>
      <c r="D1768" t="s">
        <v>7018</v>
      </c>
      <c r="E1768" t="s">
        <v>52</v>
      </c>
      <c r="F1768" s="11" t="s">
        <v>7019</v>
      </c>
      <c r="G1768" s="11" t="s">
        <v>7021</v>
      </c>
      <c r="H1768" t="s">
        <v>18690</v>
      </c>
      <c r="I1768" s="11" t="s">
        <v>65</v>
      </c>
      <c r="J1768">
        <v>15</v>
      </c>
      <c r="K1768" s="34">
        <v>77.261978149414063</v>
      </c>
      <c r="L1768" s="34">
        <v>283.81820678710938</v>
      </c>
      <c r="M1768" s="34">
        <v>279.9166259765625</v>
      </c>
      <c r="N1768" s="35">
        <v>0.81097358465194702</v>
      </c>
      <c r="O1768">
        <v>139</v>
      </c>
      <c r="P1768">
        <v>0</v>
      </c>
    </row>
    <row r="1769" spans="1:16" x14ac:dyDescent="0.35">
      <c r="A1769" s="5" t="s">
        <v>11625</v>
      </c>
      <c r="B1769" t="s">
        <v>7016</v>
      </c>
      <c r="C1769" t="s">
        <v>7017</v>
      </c>
      <c r="D1769" t="s">
        <v>7018</v>
      </c>
      <c r="E1769" t="s">
        <v>52</v>
      </c>
      <c r="F1769" s="11" t="s">
        <v>7019</v>
      </c>
      <c r="G1769" s="11" t="s">
        <v>7021</v>
      </c>
      <c r="H1769" t="s">
        <v>18690</v>
      </c>
      <c r="I1769" s="11" t="s">
        <v>65</v>
      </c>
      <c r="J1769">
        <v>16</v>
      </c>
      <c r="K1769" s="34">
        <v>76.735763549804688</v>
      </c>
      <c r="L1769" s="34">
        <v>221.59475708007813</v>
      </c>
      <c r="M1769" s="34">
        <v>217.79598999023438</v>
      </c>
      <c r="N1769" s="35">
        <v>0.77871906757354736</v>
      </c>
      <c r="O1769">
        <v>139</v>
      </c>
      <c r="P1769">
        <v>0</v>
      </c>
    </row>
    <row r="1770" spans="1:16" x14ac:dyDescent="0.35">
      <c r="A1770" s="5" t="s">
        <v>11626</v>
      </c>
      <c r="B1770" t="s">
        <v>7016</v>
      </c>
      <c r="C1770" t="s">
        <v>7017</v>
      </c>
      <c r="D1770" t="s">
        <v>7018</v>
      </c>
      <c r="E1770" t="s">
        <v>52</v>
      </c>
      <c r="F1770" s="11" t="s">
        <v>7019</v>
      </c>
      <c r="G1770" s="11" t="s">
        <v>7021</v>
      </c>
      <c r="H1770" t="s">
        <v>18690</v>
      </c>
      <c r="I1770" s="11" t="s">
        <v>65</v>
      </c>
      <c r="J1770">
        <v>17</v>
      </c>
      <c r="K1770" s="34">
        <v>75.896888732910156</v>
      </c>
      <c r="L1770" s="34">
        <v>140.73457336425781</v>
      </c>
      <c r="M1770" s="34">
        <v>145.41546630859375</v>
      </c>
      <c r="N1770" s="35">
        <v>0.92589730024337769</v>
      </c>
      <c r="O1770">
        <v>139</v>
      </c>
      <c r="P1770">
        <v>0</v>
      </c>
    </row>
    <row r="1771" spans="1:16" x14ac:dyDescent="0.35">
      <c r="A1771" s="5" t="s">
        <v>11627</v>
      </c>
      <c r="B1771" t="s">
        <v>7016</v>
      </c>
      <c r="C1771" t="s">
        <v>7017</v>
      </c>
      <c r="D1771" t="s">
        <v>7018</v>
      </c>
      <c r="E1771" t="s">
        <v>52</v>
      </c>
      <c r="F1771" s="11" t="s">
        <v>7019</v>
      </c>
      <c r="G1771" s="11" t="s">
        <v>7021</v>
      </c>
      <c r="H1771" t="s">
        <v>18690</v>
      </c>
      <c r="I1771" s="11" t="s">
        <v>65</v>
      </c>
      <c r="J1771">
        <v>18</v>
      </c>
      <c r="K1771" s="34">
        <v>74.524703979492188</v>
      </c>
      <c r="L1771" s="34">
        <v>82.073196411132813</v>
      </c>
      <c r="M1771" s="34">
        <v>84.777687072753906</v>
      </c>
      <c r="N1771" s="35">
        <v>0.53818190097808838</v>
      </c>
      <c r="O1771">
        <v>139</v>
      </c>
      <c r="P1771">
        <v>0</v>
      </c>
    </row>
    <row r="1772" spans="1:16" x14ac:dyDescent="0.35">
      <c r="A1772" s="5" t="s">
        <v>11628</v>
      </c>
      <c r="B1772" t="s">
        <v>7016</v>
      </c>
      <c r="C1772" t="s">
        <v>7017</v>
      </c>
      <c r="D1772" t="s">
        <v>7018</v>
      </c>
      <c r="E1772" t="s">
        <v>52</v>
      </c>
      <c r="F1772" s="11" t="s">
        <v>7019</v>
      </c>
      <c r="G1772" s="11" t="s">
        <v>7021</v>
      </c>
      <c r="H1772" t="s">
        <v>18690</v>
      </c>
      <c r="I1772" s="11" t="s">
        <v>65</v>
      </c>
      <c r="J1772">
        <v>19</v>
      </c>
      <c r="K1772" s="34">
        <v>73.438385009765625</v>
      </c>
      <c r="L1772" s="34">
        <v>50.704730987548828</v>
      </c>
      <c r="M1772" s="34">
        <v>52.432380676269531</v>
      </c>
      <c r="N1772" s="35">
        <v>0.34515726566314697</v>
      </c>
      <c r="O1772">
        <v>139</v>
      </c>
      <c r="P1772">
        <v>0</v>
      </c>
    </row>
    <row r="1773" spans="1:16" x14ac:dyDescent="0.35">
      <c r="A1773" s="5" t="s">
        <v>11629</v>
      </c>
      <c r="B1773" t="s">
        <v>7016</v>
      </c>
      <c r="C1773" t="s">
        <v>7017</v>
      </c>
      <c r="D1773" t="s">
        <v>7018</v>
      </c>
      <c r="E1773" t="s">
        <v>52</v>
      </c>
      <c r="F1773" s="11" t="s">
        <v>7019</v>
      </c>
      <c r="G1773" s="11" t="s">
        <v>7021</v>
      </c>
      <c r="H1773" t="s">
        <v>18690</v>
      </c>
      <c r="I1773" s="11" t="s">
        <v>65</v>
      </c>
      <c r="J1773">
        <v>20</v>
      </c>
      <c r="K1773" s="34">
        <v>70.911888122558594</v>
      </c>
      <c r="L1773" s="34">
        <v>44.813385009765625</v>
      </c>
      <c r="M1773" s="34">
        <v>46.161285400390625</v>
      </c>
      <c r="N1773" s="35">
        <v>0.26921138167381287</v>
      </c>
      <c r="O1773">
        <v>139</v>
      </c>
      <c r="P1773">
        <v>0</v>
      </c>
    </row>
    <row r="1774" spans="1:16" x14ac:dyDescent="0.35">
      <c r="A1774" s="5" t="s">
        <v>11630</v>
      </c>
      <c r="B1774" t="s">
        <v>7016</v>
      </c>
      <c r="C1774" t="s">
        <v>7017</v>
      </c>
      <c r="D1774" t="s">
        <v>7018</v>
      </c>
      <c r="E1774" t="s">
        <v>52</v>
      </c>
      <c r="F1774" s="11" t="s">
        <v>7019</v>
      </c>
      <c r="G1774" s="11" t="s">
        <v>7021</v>
      </c>
      <c r="H1774" t="s">
        <v>18690</v>
      </c>
      <c r="I1774" s="11" t="s">
        <v>65</v>
      </c>
      <c r="J1774">
        <v>21</v>
      </c>
      <c r="K1774" s="34">
        <v>67.871177673339844</v>
      </c>
      <c r="L1774" s="34">
        <v>39.705684661865234</v>
      </c>
      <c r="M1774" s="34">
        <v>40.938552856445313</v>
      </c>
      <c r="N1774" s="35">
        <v>0.24585261940956116</v>
      </c>
      <c r="O1774">
        <v>139</v>
      </c>
      <c r="P1774">
        <v>0</v>
      </c>
    </row>
    <row r="1775" spans="1:16" x14ac:dyDescent="0.35">
      <c r="A1775" s="5" t="s">
        <v>11631</v>
      </c>
      <c r="B1775" t="s">
        <v>7016</v>
      </c>
      <c r="C1775" t="s">
        <v>7017</v>
      </c>
      <c r="D1775" t="s">
        <v>7018</v>
      </c>
      <c r="E1775" t="s">
        <v>52</v>
      </c>
      <c r="F1775" s="11" t="s">
        <v>7019</v>
      </c>
      <c r="G1775" s="11" t="s">
        <v>7021</v>
      </c>
      <c r="H1775" t="s">
        <v>18690</v>
      </c>
      <c r="I1775" s="11" t="s">
        <v>65</v>
      </c>
      <c r="J1775">
        <v>22</v>
      </c>
      <c r="K1775" s="34">
        <v>66.347976684570313</v>
      </c>
      <c r="L1775" s="34">
        <v>34.836612701416016</v>
      </c>
      <c r="M1775" s="34">
        <v>33.358169555664063</v>
      </c>
      <c r="N1775" s="35">
        <v>0.29644927382469177</v>
      </c>
      <c r="O1775">
        <v>139</v>
      </c>
      <c r="P1775">
        <v>0</v>
      </c>
    </row>
    <row r="1776" spans="1:16" x14ac:dyDescent="0.35">
      <c r="A1776" s="5" t="s">
        <v>11632</v>
      </c>
      <c r="B1776" t="s">
        <v>7016</v>
      </c>
      <c r="C1776" t="s">
        <v>7017</v>
      </c>
      <c r="D1776" t="s">
        <v>7018</v>
      </c>
      <c r="E1776" t="s">
        <v>52</v>
      </c>
      <c r="F1776" s="11" t="s">
        <v>7019</v>
      </c>
      <c r="G1776" s="11" t="s">
        <v>7021</v>
      </c>
      <c r="H1776" t="s">
        <v>18690</v>
      </c>
      <c r="I1776" s="11" t="s">
        <v>65</v>
      </c>
      <c r="J1776">
        <v>23</v>
      </c>
      <c r="K1776" s="34">
        <v>65.362754821777344</v>
      </c>
      <c r="L1776" s="34">
        <v>28.932121276855469</v>
      </c>
      <c r="M1776" s="34">
        <v>27.860794067382813</v>
      </c>
      <c r="N1776" s="35">
        <v>0.21570587158203125</v>
      </c>
      <c r="O1776">
        <v>139</v>
      </c>
      <c r="P1776">
        <v>0</v>
      </c>
    </row>
    <row r="1777" spans="1:16" x14ac:dyDescent="0.35">
      <c r="A1777" s="5" t="s">
        <v>11633</v>
      </c>
      <c r="B1777" t="s">
        <v>7016</v>
      </c>
      <c r="C1777" t="s">
        <v>7017</v>
      </c>
      <c r="D1777" t="s">
        <v>7018</v>
      </c>
      <c r="E1777" t="s">
        <v>52</v>
      </c>
      <c r="F1777" s="11" t="s">
        <v>7019</v>
      </c>
      <c r="G1777" s="11" t="s">
        <v>7021</v>
      </c>
      <c r="H1777" t="s">
        <v>18690</v>
      </c>
      <c r="I1777" s="11" t="s">
        <v>65</v>
      </c>
      <c r="J1777">
        <v>24</v>
      </c>
      <c r="K1777" s="34">
        <v>64.674522399902344</v>
      </c>
      <c r="L1777" s="34">
        <v>23.775779724121094</v>
      </c>
      <c r="M1777" s="34">
        <v>22.984531402587891</v>
      </c>
      <c r="N1777" s="35">
        <v>0.15869021415710449</v>
      </c>
      <c r="O1777">
        <v>139</v>
      </c>
      <c r="P1777">
        <v>0</v>
      </c>
    </row>
    <row r="1778" spans="1:16" x14ac:dyDescent="0.35">
      <c r="A1778" s="5" t="s">
        <v>11634</v>
      </c>
      <c r="B1778" t="s">
        <v>7016</v>
      </c>
      <c r="C1778" t="s">
        <v>7017</v>
      </c>
      <c r="D1778" t="s">
        <v>7018</v>
      </c>
      <c r="E1778" t="s">
        <v>52</v>
      </c>
      <c r="F1778" s="11" t="s">
        <v>7019</v>
      </c>
      <c r="G1778" s="11" t="s">
        <v>7021</v>
      </c>
      <c r="H1778" t="s">
        <v>18690</v>
      </c>
      <c r="I1778" s="11" t="s">
        <v>66</v>
      </c>
      <c r="J1778">
        <v>1</v>
      </c>
      <c r="K1778" s="34">
        <v>65.978034973144531</v>
      </c>
      <c r="L1778" s="34">
        <v>20.928888320922852</v>
      </c>
      <c r="M1778" s="34">
        <v>19.182167053222656</v>
      </c>
      <c r="N1778" s="35">
        <v>0.34565809369087219</v>
      </c>
      <c r="O1778">
        <v>139</v>
      </c>
      <c r="P1778">
        <v>0</v>
      </c>
    </row>
    <row r="1779" spans="1:16" x14ac:dyDescent="0.35">
      <c r="A1779" s="5" t="s">
        <v>11635</v>
      </c>
      <c r="B1779" t="s">
        <v>7016</v>
      </c>
      <c r="C1779" t="s">
        <v>7017</v>
      </c>
      <c r="D1779" t="s">
        <v>7018</v>
      </c>
      <c r="E1779" t="s">
        <v>52</v>
      </c>
      <c r="F1779" s="11" t="s">
        <v>7019</v>
      </c>
      <c r="G1779" s="11" t="s">
        <v>7021</v>
      </c>
      <c r="H1779" t="s">
        <v>18690</v>
      </c>
      <c r="I1779" s="11" t="s">
        <v>66</v>
      </c>
      <c r="J1779">
        <v>2</v>
      </c>
      <c r="K1779" s="34">
        <v>65.536918640136719</v>
      </c>
      <c r="L1779" s="34">
        <v>18.948921203613281</v>
      </c>
      <c r="M1779" s="34">
        <v>17.410554885864258</v>
      </c>
      <c r="N1779" s="35">
        <v>0.30419701337814331</v>
      </c>
      <c r="O1779">
        <v>139</v>
      </c>
      <c r="P1779">
        <v>0</v>
      </c>
    </row>
    <row r="1780" spans="1:16" x14ac:dyDescent="0.35">
      <c r="A1780" s="5" t="s">
        <v>11636</v>
      </c>
      <c r="B1780" t="s">
        <v>7016</v>
      </c>
      <c r="C1780" t="s">
        <v>7017</v>
      </c>
      <c r="D1780" t="s">
        <v>7018</v>
      </c>
      <c r="E1780" t="s">
        <v>52</v>
      </c>
      <c r="F1780" s="11" t="s">
        <v>7019</v>
      </c>
      <c r="G1780" s="11" t="s">
        <v>7021</v>
      </c>
      <c r="H1780" t="s">
        <v>18690</v>
      </c>
      <c r="I1780" s="11" t="s">
        <v>66</v>
      </c>
      <c r="J1780">
        <v>3</v>
      </c>
      <c r="K1780" s="34">
        <v>65.234260559082031</v>
      </c>
      <c r="L1780" s="34">
        <v>17.046913146972656</v>
      </c>
      <c r="M1780" s="34">
        <v>15.647711753845215</v>
      </c>
      <c r="N1780" s="35">
        <v>0.27699026465415955</v>
      </c>
      <c r="O1780">
        <v>139</v>
      </c>
      <c r="P1780">
        <v>0</v>
      </c>
    </row>
    <row r="1781" spans="1:16" x14ac:dyDescent="0.35">
      <c r="A1781" s="5" t="s">
        <v>11637</v>
      </c>
      <c r="B1781" t="s">
        <v>7016</v>
      </c>
      <c r="C1781" t="s">
        <v>7017</v>
      </c>
      <c r="D1781" t="s">
        <v>7018</v>
      </c>
      <c r="E1781" t="s">
        <v>52</v>
      </c>
      <c r="F1781" s="11" t="s">
        <v>7019</v>
      </c>
      <c r="G1781" s="11" t="s">
        <v>7021</v>
      </c>
      <c r="H1781" t="s">
        <v>18690</v>
      </c>
      <c r="I1781" s="11" t="s">
        <v>66</v>
      </c>
      <c r="J1781">
        <v>4</v>
      </c>
      <c r="K1781" s="34">
        <v>64.387336730957031</v>
      </c>
      <c r="L1781" s="34">
        <v>15.516329765319824</v>
      </c>
      <c r="M1781" s="34">
        <v>14.203362464904785</v>
      </c>
      <c r="N1781" s="35">
        <v>0.26038023829460144</v>
      </c>
      <c r="O1781">
        <v>139</v>
      </c>
      <c r="P1781">
        <v>0</v>
      </c>
    </row>
    <row r="1782" spans="1:16" x14ac:dyDescent="0.35">
      <c r="A1782" s="5" t="s">
        <v>11638</v>
      </c>
      <c r="B1782" t="s">
        <v>7016</v>
      </c>
      <c r="C1782" t="s">
        <v>7017</v>
      </c>
      <c r="D1782" t="s">
        <v>7018</v>
      </c>
      <c r="E1782" t="s">
        <v>52</v>
      </c>
      <c r="F1782" s="11" t="s">
        <v>7019</v>
      </c>
      <c r="G1782" s="11" t="s">
        <v>7021</v>
      </c>
      <c r="H1782" t="s">
        <v>18690</v>
      </c>
      <c r="I1782" s="11" t="s">
        <v>66</v>
      </c>
      <c r="J1782">
        <v>5</v>
      </c>
      <c r="K1782" s="34">
        <v>64.092727661132813</v>
      </c>
      <c r="L1782" s="34">
        <v>21.746715545654297</v>
      </c>
      <c r="M1782" s="34">
        <v>19.849163055419922</v>
      </c>
      <c r="N1782" s="35">
        <v>0.37675175070762634</v>
      </c>
      <c r="O1782">
        <v>139</v>
      </c>
      <c r="P1782">
        <v>0</v>
      </c>
    </row>
    <row r="1783" spans="1:16" x14ac:dyDescent="0.35">
      <c r="A1783" s="5" t="s">
        <v>11639</v>
      </c>
      <c r="B1783" t="s">
        <v>7016</v>
      </c>
      <c r="C1783" t="s">
        <v>7017</v>
      </c>
      <c r="D1783" t="s">
        <v>7018</v>
      </c>
      <c r="E1783" t="s">
        <v>52</v>
      </c>
      <c r="F1783" s="11" t="s">
        <v>7019</v>
      </c>
      <c r="G1783" s="11" t="s">
        <v>7021</v>
      </c>
      <c r="H1783" t="s">
        <v>18690</v>
      </c>
      <c r="I1783" s="11" t="s">
        <v>66</v>
      </c>
      <c r="J1783">
        <v>6</v>
      </c>
      <c r="K1783" s="34">
        <v>64.052093505859375</v>
      </c>
      <c r="L1783" s="34">
        <v>37.001201629638672</v>
      </c>
      <c r="M1783" s="34">
        <v>34.082046508789063</v>
      </c>
      <c r="N1783" s="35">
        <v>0.57749736309051514</v>
      </c>
      <c r="O1783">
        <v>139</v>
      </c>
      <c r="P1783">
        <v>0</v>
      </c>
    </row>
    <row r="1784" spans="1:16" x14ac:dyDescent="0.35">
      <c r="A1784" s="5" t="s">
        <v>11640</v>
      </c>
      <c r="B1784" t="s">
        <v>7016</v>
      </c>
      <c r="C1784" t="s">
        <v>7017</v>
      </c>
      <c r="D1784" t="s">
        <v>7018</v>
      </c>
      <c r="E1784" t="s">
        <v>52</v>
      </c>
      <c r="F1784" s="11" t="s">
        <v>7019</v>
      </c>
      <c r="G1784" s="11" t="s">
        <v>7021</v>
      </c>
      <c r="H1784" t="s">
        <v>18690</v>
      </c>
      <c r="I1784" s="11" t="s">
        <v>66</v>
      </c>
      <c r="J1784">
        <v>7</v>
      </c>
      <c r="K1784" s="34">
        <v>63.916988372802734</v>
      </c>
      <c r="L1784" s="34">
        <v>79.447013854980469</v>
      </c>
      <c r="M1784" s="34">
        <v>77.253776550292969</v>
      </c>
      <c r="N1784" s="35">
        <v>0.43447697162628174</v>
      </c>
      <c r="O1784">
        <v>139</v>
      </c>
      <c r="P1784">
        <v>0</v>
      </c>
    </row>
    <row r="1785" spans="1:16" x14ac:dyDescent="0.35">
      <c r="A1785" s="5" t="s">
        <v>11641</v>
      </c>
      <c r="B1785" t="s">
        <v>7016</v>
      </c>
      <c r="C1785" t="s">
        <v>7017</v>
      </c>
      <c r="D1785" t="s">
        <v>7018</v>
      </c>
      <c r="E1785" t="s">
        <v>52</v>
      </c>
      <c r="F1785" s="11" t="s">
        <v>7019</v>
      </c>
      <c r="G1785" s="11" t="s">
        <v>7021</v>
      </c>
      <c r="H1785" t="s">
        <v>18690</v>
      </c>
      <c r="I1785" s="11" t="s">
        <v>66</v>
      </c>
      <c r="J1785">
        <v>8</v>
      </c>
      <c r="K1785" s="34">
        <v>65.630241394042969</v>
      </c>
      <c r="L1785" s="34">
        <v>183.57624816894531</v>
      </c>
      <c r="M1785" s="34">
        <v>180.21424865722656</v>
      </c>
      <c r="N1785" s="35">
        <v>0.66419285535812378</v>
      </c>
      <c r="O1785">
        <v>139</v>
      </c>
      <c r="P1785">
        <v>0</v>
      </c>
    </row>
    <row r="1786" spans="1:16" x14ac:dyDescent="0.35">
      <c r="A1786" s="5" t="s">
        <v>11642</v>
      </c>
      <c r="B1786" t="s">
        <v>7016</v>
      </c>
      <c r="C1786" t="s">
        <v>7017</v>
      </c>
      <c r="D1786" t="s">
        <v>7018</v>
      </c>
      <c r="E1786" t="s">
        <v>52</v>
      </c>
      <c r="F1786" s="11" t="s">
        <v>7019</v>
      </c>
      <c r="G1786" s="11" t="s">
        <v>7021</v>
      </c>
      <c r="H1786" t="s">
        <v>18690</v>
      </c>
      <c r="I1786" s="11" t="s">
        <v>66</v>
      </c>
      <c r="J1786">
        <v>9</v>
      </c>
      <c r="K1786" s="34">
        <v>67.969276428222656</v>
      </c>
      <c r="L1786" s="34">
        <v>351.72225952148438</v>
      </c>
      <c r="M1786" s="34">
        <v>346.0074462890625</v>
      </c>
      <c r="N1786" s="35">
        <v>1.1412521600723267</v>
      </c>
      <c r="O1786">
        <v>139</v>
      </c>
      <c r="P1786">
        <v>0</v>
      </c>
    </row>
    <row r="1787" spans="1:16" x14ac:dyDescent="0.35">
      <c r="A1787" s="5" t="s">
        <v>11643</v>
      </c>
      <c r="B1787" t="s">
        <v>7016</v>
      </c>
      <c r="C1787" t="s">
        <v>7017</v>
      </c>
      <c r="D1787" t="s">
        <v>7018</v>
      </c>
      <c r="E1787" t="s">
        <v>52</v>
      </c>
      <c r="F1787" s="11" t="s">
        <v>7019</v>
      </c>
      <c r="G1787" s="11" t="s">
        <v>7021</v>
      </c>
      <c r="H1787" t="s">
        <v>18690</v>
      </c>
      <c r="I1787" s="11" t="s">
        <v>66</v>
      </c>
      <c r="J1787">
        <v>10</v>
      </c>
      <c r="K1787" s="34">
        <v>71.10504150390625</v>
      </c>
      <c r="L1787" s="34">
        <v>471.9033203125</v>
      </c>
      <c r="M1787" s="34">
        <v>464.42770385742188</v>
      </c>
      <c r="N1787" s="35">
        <v>1.4940248727798462</v>
      </c>
      <c r="O1787">
        <v>139</v>
      </c>
      <c r="P1787">
        <v>0</v>
      </c>
    </row>
    <row r="1788" spans="1:16" x14ac:dyDescent="0.35">
      <c r="A1788" s="5" t="s">
        <v>11644</v>
      </c>
      <c r="B1788" t="s">
        <v>7016</v>
      </c>
      <c r="C1788" t="s">
        <v>7017</v>
      </c>
      <c r="D1788" t="s">
        <v>7018</v>
      </c>
      <c r="E1788" t="s">
        <v>52</v>
      </c>
      <c r="F1788" s="11" t="s">
        <v>7019</v>
      </c>
      <c r="G1788" s="11" t="s">
        <v>7021</v>
      </c>
      <c r="H1788" t="s">
        <v>18690</v>
      </c>
      <c r="I1788" s="11" t="s">
        <v>66</v>
      </c>
      <c r="J1788">
        <v>11</v>
      </c>
      <c r="K1788" s="34">
        <v>73.667320251464844</v>
      </c>
      <c r="L1788" s="34">
        <v>469.26654052734375</v>
      </c>
      <c r="M1788" s="34">
        <v>461.36285400390625</v>
      </c>
      <c r="N1788" s="35">
        <v>1.5768896341323853</v>
      </c>
      <c r="O1788">
        <v>139</v>
      </c>
      <c r="P1788">
        <v>0</v>
      </c>
    </row>
    <row r="1789" spans="1:16" x14ac:dyDescent="0.35">
      <c r="A1789" s="5" t="s">
        <v>11645</v>
      </c>
      <c r="B1789" t="s">
        <v>7016</v>
      </c>
      <c r="C1789" t="s">
        <v>7017</v>
      </c>
      <c r="D1789" t="s">
        <v>7018</v>
      </c>
      <c r="E1789" t="s">
        <v>52</v>
      </c>
      <c r="F1789" s="11" t="s">
        <v>7019</v>
      </c>
      <c r="G1789" s="11" t="s">
        <v>7021</v>
      </c>
      <c r="H1789" t="s">
        <v>18690</v>
      </c>
      <c r="I1789" s="11" t="s">
        <v>66</v>
      </c>
      <c r="J1789">
        <v>12</v>
      </c>
      <c r="K1789" s="34">
        <v>75.126693725585938</v>
      </c>
      <c r="L1789" s="34">
        <v>408.2548828125</v>
      </c>
      <c r="M1789" s="34">
        <v>401.22393798828125</v>
      </c>
      <c r="N1789" s="35">
        <v>1.4038774967193604</v>
      </c>
      <c r="O1789">
        <v>139</v>
      </c>
      <c r="P1789">
        <v>0</v>
      </c>
    </row>
    <row r="1790" spans="1:16" x14ac:dyDescent="0.35">
      <c r="A1790" s="5" t="s">
        <v>11646</v>
      </c>
      <c r="B1790" t="s">
        <v>7016</v>
      </c>
      <c r="C1790" t="s">
        <v>7017</v>
      </c>
      <c r="D1790" t="s">
        <v>7018</v>
      </c>
      <c r="E1790" t="s">
        <v>52</v>
      </c>
      <c r="F1790" s="11" t="s">
        <v>7019</v>
      </c>
      <c r="G1790" s="11" t="s">
        <v>7021</v>
      </c>
      <c r="H1790" t="s">
        <v>18690</v>
      </c>
      <c r="I1790" s="11" t="s">
        <v>66</v>
      </c>
      <c r="J1790">
        <v>13</v>
      </c>
      <c r="K1790" s="34">
        <v>76.042083740234375</v>
      </c>
      <c r="L1790" s="34">
        <v>337.61972045898438</v>
      </c>
      <c r="M1790" s="34">
        <v>331.84695434570313</v>
      </c>
      <c r="N1790" s="35">
        <v>1.1578176021575928</v>
      </c>
      <c r="O1790">
        <v>139</v>
      </c>
      <c r="P1790">
        <v>0</v>
      </c>
    </row>
    <row r="1791" spans="1:16" x14ac:dyDescent="0.35">
      <c r="A1791" s="5" t="s">
        <v>11647</v>
      </c>
      <c r="B1791" t="s">
        <v>7016</v>
      </c>
      <c r="C1791" t="s">
        <v>7017</v>
      </c>
      <c r="D1791" t="s">
        <v>7018</v>
      </c>
      <c r="E1791" t="s">
        <v>52</v>
      </c>
      <c r="F1791" s="11" t="s">
        <v>7019</v>
      </c>
      <c r="G1791" s="11" t="s">
        <v>7021</v>
      </c>
      <c r="H1791" t="s">
        <v>18690</v>
      </c>
      <c r="I1791" s="11" t="s">
        <v>66</v>
      </c>
      <c r="J1791">
        <v>14</v>
      </c>
      <c r="K1791" s="34">
        <v>76.658561706542969</v>
      </c>
      <c r="L1791" s="34">
        <v>307.83358764648438</v>
      </c>
      <c r="M1791" s="34">
        <v>302.62008666992188</v>
      </c>
      <c r="N1791" s="35">
        <v>1.0500508546829224</v>
      </c>
      <c r="O1791">
        <v>139</v>
      </c>
      <c r="P1791">
        <v>0</v>
      </c>
    </row>
    <row r="1792" spans="1:16" x14ac:dyDescent="0.35">
      <c r="A1792" s="5" t="s">
        <v>11648</v>
      </c>
      <c r="B1792" t="s">
        <v>7016</v>
      </c>
      <c r="C1792" t="s">
        <v>7017</v>
      </c>
      <c r="D1792" t="s">
        <v>7018</v>
      </c>
      <c r="E1792" t="s">
        <v>52</v>
      </c>
      <c r="F1792" s="11" t="s">
        <v>7019</v>
      </c>
      <c r="G1792" s="11" t="s">
        <v>7021</v>
      </c>
      <c r="H1792" t="s">
        <v>18690</v>
      </c>
      <c r="I1792" s="11" t="s">
        <v>66</v>
      </c>
      <c r="J1792">
        <v>15</v>
      </c>
      <c r="K1792" s="34">
        <v>76.507888793945313</v>
      </c>
      <c r="L1792" s="34">
        <v>270.8909912109375</v>
      </c>
      <c r="M1792" s="34">
        <v>266.15557861328125</v>
      </c>
      <c r="N1792" s="35">
        <v>0.95204389095306396</v>
      </c>
      <c r="O1792">
        <v>139</v>
      </c>
      <c r="P1792">
        <v>0</v>
      </c>
    </row>
    <row r="1793" spans="1:16" x14ac:dyDescent="0.35">
      <c r="A1793" s="5" t="s">
        <v>11649</v>
      </c>
      <c r="B1793" t="s">
        <v>7016</v>
      </c>
      <c r="C1793" t="s">
        <v>7017</v>
      </c>
      <c r="D1793" t="s">
        <v>7018</v>
      </c>
      <c r="E1793" t="s">
        <v>52</v>
      </c>
      <c r="F1793" s="11" t="s">
        <v>7019</v>
      </c>
      <c r="G1793" s="11" t="s">
        <v>7021</v>
      </c>
      <c r="H1793" t="s">
        <v>18690</v>
      </c>
      <c r="I1793" s="11" t="s">
        <v>66</v>
      </c>
      <c r="J1793">
        <v>16</v>
      </c>
      <c r="K1793" s="34">
        <v>76.593307495117188</v>
      </c>
      <c r="L1793" s="34">
        <v>211.31092834472656</v>
      </c>
      <c r="M1793" s="34">
        <v>206.62403869628906</v>
      </c>
      <c r="N1793" s="35">
        <v>0.93097513914108276</v>
      </c>
      <c r="O1793">
        <v>139</v>
      </c>
      <c r="P1793">
        <v>0</v>
      </c>
    </row>
    <row r="1794" spans="1:16" x14ac:dyDescent="0.35">
      <c r="A1794" s="5" t="s">
        <v>11650</v>
      </c>
      <c r="B1794" t="s">
        <v>7016</v>
      </c>
      <c r="C1794" t="s">
        <v>7017</v>
      </c>
      <c r="D1794" t="s">
        <v>7018</v>
      </c>
      <c r="E1794" t="s">
        <v>52</v>
      </c>
      <c r="F1794" s="11" t="s">
        <v>7019</v>
      </c>
      <c r="G1794" s="11" t="s">
        <v>7021</v>
      </c>
      <c r="H1794" t="s">
        <v>18690</v>
      </c>
      <c r="I1794" s="11" t="s">
        <v>66</v>
      </c>
      <c r="J1794">
        <v>17</v>
      </c>
      <c r="K1794" s="34">
        <v>76.057701110839844</v>
      </c>
      <c r="L1794" s="34">
        <v>134.36862182617188</v>
      </c>
      <c r="M1794" s="34">
        <v>138.47196960449219</v>
      </c>
      <c r="N1794" s="35">
        <v>0.80660849809646606</v>
      </c>
      <c r="O1794">
        <v>139</v>
      </c>
      <c r="P1794">
        <v>0</v>
      </c>
    </row>
    <row r="1795" spans="1:16" x14ac:dyDescent="0.35">
      <c r="A1795" s="5" t="s">
        <v>11651</v>
      </c>
      <c r="B1795" t="s">
        <v>7016</v>
      </c>
      <c r="C1795" t="s">
        <v>7017</v>
      </c>
      <c r="D1795" t="s">
        <v>7018</v>
      </c>
      <c r="E1795" t="s">
        <v>52</v>
      </c>
      <c r="F1795" s="11" t="s">
        <v>7019</v>
      </c>
      <c r="G1795" s="11" t="s">
        <v>7021</v>
      </c>
      <c r="H1795" t="s">
        <v>18690</v>
      </c>
      <c r="I1795" s="11" t="s">
        <v>66</v>
      </c>
      <c r="J1795">
        <v>18</v>
      </c>
      <c r="K1795" s="34">
        <v>74.987594604492188</v>
      </c>
      <c r="L1795" s="34">
        <v>77.858970642089844</v>
      </c>
      <c r="M1795" s="34">
        <v>79.918655395507813</v>
      </c>
      <c r="N1795" s="35">
        <v>0.41066080331802368</v>
      </c>
      <c r="O1795">
        <v>139</v>
      </c>
      <c r="P1795">
        <v>0</v>
      </c>
    </row>
    <row r="1796" spans="1:16" x14ac:dyDescent="0.35">
      <c r="A1796" s="5" t="s">
        <v>11652</v>
      </c>
      <c r="B1796" t="s">
        <v>7016</v>
      </c>
      <c r="C1796" t="s">
        <v>7017</v>
      </c>
      <c r="D1796" t="s">
        <v>7018</v>
      </c>
      <c r="E1796" t="s">
        <v>52</v>
      </c>
      <c r="F1796" s="11" t="s">
        <v>7019</v>
      </c>
      <c r="G1796" s="11" t="s">
        <v>7021</v>
      </c>
      <c r="H1796" t="s">
        <v>18690</v>
      </c>
      <c r="I1796" s="11" t="s">
        <v>66</v>
      </c>
      <c r="J1796">
        <v>19</v>
      </c>
      <c r="K1796" s="34">
        <v>73.331527709960938</v>
      </c>
      <c r="L1796" s="34">
        <v>47.918460845947266</v>
      </c>
      <c r="M1796" s="34">
        <v>49.096714019775391</v>
      </c>
      <c r="N1796" s="35">
        <v>0.23823748528957367</v>
      </c>
      <c r="O1796">
        <v>139</v>
      </c>
      <c r="P1796">
        <v>0</v>
      </c>
    </row>
    <row r="1797" spans="1:16" x14ac:dyDescent="0.35">
      <c r="A1797" s="5" t="s">
        <v>11653</v>
      </c>
      <c r="B1797" t="s">
        <v>7016</v>
      </c>
      <c r="C1797" t="s">
        <v>7017</v>
      </c>
      <c r="D1797" t="s">
        <v>7018</v>
      </c>
      <c r="E1797" t="s">
        <v>52</v>
      </c>
      <c r="F1797" s="11" t="s">
        <v>7019</v>
      </c>
      <c r="G1797" s="11" t="s">
        <v>7021</v>
      </c>
      <c r="H1797" t="s">
        <v>18690</v>
      </c>
      <c r="I1797" s="11" t="s">
        <v>66</v>
      </c>
      <c r="J1797">
        <v>20</v>
      </c>
      <c r="K1797" s="34">
        <v>70.848487854003906</v>
      </c>
      <c r="L1797" s="34">
        <v>41.943962097167969</v>
      </c>
      <c r="M1797" s="34">
        <v>42.797710418701172</v>
      </c>
      <c r="N1797" s="35">
        <v>0.1705622673034668</v>
      </c>
      <c r="O1797">
        <v>139</v>
      </c>
      <c r="P1797">
        <v>0</v>
      </c>
    </row>
    <row r="1798" spans="1:16" x14ac:dyDescent="0.35">
      <c r="A1798" s="5" t="s">
        <v>11654</v>
      </c>
      <c r="B1798" t="s">
        <v>7016</v>
      </c>
      <c r="C1798" t="s">
        <v>7017</v>
      </c>
      <c r="D1798" t="s">
        <v>7018</v>
      </c>
      <c r="E1798" t="s">
        <v>52</v>
      </c>
      <c r="F1798" s="11" t="s">
        <v>7019</v>
      </c>
      <c r="G1798" s="11" t="s">
        <v>7021</v>
      </c>
      <c r="H1798" t="s">
        <v>18690</v>
      </c>
      <c r="I1798" s="11" t="s">
        <v>66</v>
      </c>
      <c r="J1798">
        <v>21</v>
      </c>
      <c r="K1798" s="34">
        <v>68.573020935058594</v>
      </c>
      <c r="L1798" s="34">
        <v>37.050559997558594</v>
      </c>
      <c r="M1798" s="34">
        <v>37.972602844238281</v>
      </c>
      <c r="N1798" s="35">
        <v>0.18357647955417633</v>
      </c>
      <c r="O1798">
        <v>139</v>
      </c>
      <c r="P1798">
        <v>0</v>
      </c>
    </row>
    <row r="1799" spans="1:16" x14ac:dyDescent="0.35">
      <c r="A1799" s="5" t="s">
        <v>11655</v>
      </c>
      <c r="B1799" t="s">
        <v>7016</v>
      </c>
      <c r="C1799" t="s">
        <v>7017</v>
      </c>
      <c r="D1799" t="s">
        <v>7018</v>
      </c>
      <c r="E1799" t="s">
        <v>52</v>
      </c>
      <c r="F1799" s="11" t="s">
        <v>7019</v>
      </c>
      <c r="G1799" s="11" t="s">
        <v>7021</v>
      </c>
      <c r="H1799" t="s">
        <v>18690</v>
      </c>
      <c r="I1799" s="11" t="s">
        <v>66</v>
      </c>
      <c r="J1799">
        <v>22</v>
      </c>
      <c r="K1799" s="34">
        <v>67.148971557617188</v>
      </c>
      <c r="L1799" s="34">
        <v>32.335445404052734</v>
      </c>
      <c r="M1799" s="34">
        <v>30.896339416503906</v>
      </c>
      <c r="N1799" s="35">
        <v>0.28621095418930054</v>
      </c>
      <c r="O1799">
        <v>139</v>
      </c>
      <c r="P1799">
        <v>0</v>
      </c>
    </row>
    <row r="1800" spans="1:16" x14ac:dyDescent="0.35">
      <c r="A1800" s="5" t="s">
        <v>11656</v>
      </c>
      <c r="B1800" t="s">
        <v>7016</v>
      </c>
      <c r="C1800" t="s">
        <v>7017</v>
      </c>
      <c r="D1800" t="s">
        <v>7018</v>
      </c>
      <c r="E1800" t="s">
        <v>52</v>
      </c>
      <c r="F1800" s="11" t="s">
        <v>7019</v>
      </c>
      <c r="G1800" s="11" t="s">
        <v>7021</v>
      </c>
      <c r="H1800" t="s">
        <v>18690</v>
      </c>
      <c r="I1800" s="11" t="s">
        <v>66</v>
      </c>
      <c r="J1800">
        <v>23</v>
      </c>
      <c r="K1800" s="34">
        <v>66.1563720703125</v>
      </c>
      <c r="L1800" s="34">
        <v>26.869621276855469</v>
      </c>
      <c r="M1800" s="34">
        <v>25.820119857788086</v>
      </c>
      <c r="N1800" s="35">
        <v>0.20842711627483368</v>
      </c>
      <c r="O1800">
        <v>139</v>
      </c>
      <c r="P1800">
        <v>0</v>
      </c>
    </row>
    <row r="1801" spans="1:16" x14ac:dyDescent="0.35">
      <c r="A1801" s="5" t="s">
        <v>11657</v>
      </c>
      <c r="B1801" t="s">
        <v>7016</v>
      </c>
      <c r="C1801" t="s">
        <v>7017</v>
      </c>
      <c r="D1801" t="s">
        <v>7018</v>
      </c>
      <c r="E1801" t="s">
        <v>52</v>
      </c>
      <c r="F1801" s="11" t="s">
        <v>7019</v>
      </c>
      <c r="G1801" s="11" t="s">
        <v>7021</v>
      </c>
      <c r="H1801" t="s">
        <v>18690</v>
      </c>
      <c r="I1801" s="11" t="s">
        <v>66</v>
      </c>
      <c r="J1801">
        <v>24</v>
      </c>
      <c r="K1801" s="34">
        <v>65.62872314453125</v>
      </c>
      <c r="L1801" s="34">
        <v>22.166399002075195</v>
      </c>
      <c r="M1801" s="34">
        <v>21.380086898803711</v>
      </c>
      <c r="N1801" s="35">
        <v>0.15581649541854858</v>
      </c>
      <c r="O1801">
        <v>139</v>
      </c>
      <c r="P1801">
        <v>0</v>
      </c>
    </row>
    <row r="1802" spans="1:16" x14ac:dyDescent="0.35">
      <c r="A1802" s="5" t="s">
        <v>11658</v>
      </c>
      <c r="B1802" t="s">
        <v>7016</v>
      </c>
      <c r="C1802" t="s">
        <v>7017</v>
      </c>
      <c r="D1802" t="s">
        <v>7018</v>
      </c>
      <c r="E1802" t="s">
        <v>52</v>
      </c>
      <c r="F1802" s="11" t="s">
        <v>7019</v>
      </c>
      <c r="G1802" s="11" t="s">
        <v>7021</v>
      </c>
      <c r="H1802" t="s">
        <v>18690</v>
      </c>
      <c r="I1802" s="11" t="s">
        <v>67</v>
      </c>
      <c r="J1802">
        <v>1</v>
      </c>
      <c r="K1802" s="34">
        <v>69.085906982421875</v>
      </c>
      <c r="L1802" s="34">
        <v>21.394756317138672</v>
      </c>
      <c r="M1802" s="34">
        <v>19.620044708251953</v>
      </c>
      <c r="N1802" s="35">
        <v>0.38430577516555786</v>
      </c>
      <c r="O1802">
        <v>139</v>
      </c>
      <c r="P1802">
        <v>0</v>
      </c>
    </row>
    <row r="1803" spans="1:16" x14ac:dyDescent="0.35">
      <c r="A1803" s="5" t="s">
        <v>11659</v>
      </c>
      <c r="B1803" t="s">
        <v>7016</v>
      </c>
      <c r="C1803" t="s">
        <v>7017</v>
      </c>
      <c r="D1803" t="s">
        <v>7018</v>
      </c>
      <c r="E1803" t="s">
        <v>52</v>
      </c>
      <c r="F1803" s="11" t="s">
        <v>7019</v>
      </c>
      <c r="G1803" s="11" t="s">
        <v>7021</v>
      </c>
      <c r="H1803" t="s">
        <v>18690</v>
      </c>
      <c r="I1803" s="11" t="s">
        <v>67</v>
      </c>
      <c r="J1803">
        <v>2</v>
      </c>
      <c r="K1803" s="34">
        <v>68.589775085449219</v>
      </c>
      <c r="L1803" s="34">
        <v>19.340141296386719</v>
      </c>
      <c r="M1803" s="34">
        <v>17.808816909790039</v>
      </c>
      <c r="N1803" s="35">
        <v>0.33282554149627686</v>
      </c>
      <c r="O1803">
        <v>139</v>
      </c>
      <c r="P1803">
        <v>0</v>
      </c>
    </row>
    <row r="1804" spans="1:16" x14ac:dyDescent="0.35">
      <c r="A1804" s="5" t="s">
        <v>11660</v>
      </c>
      <c r="B1804" t="s">
        <v>7016</v>
      </c>
      <c r="C1804" t="s">
        <v>7017</v>
      </c>
      <c r="D1804" t="s">
        <v>7018</v>
      </c>
      <c r="E1804" t="s">
        <v>52</v>
      </c>
      <c r="F1804" s="11" t="s">
        <v>7019</v>
      </c>
      <c r="G1804" s="11" t="s">
        <v>7021</v>
      </c>
      <c r="H1804" t="s">
        <v>18690</v>
      </c>
      <c r="I1804" s="11" t="s">
        <v>67</v>
      </c>
      <c r="J1804">
        <v>3</v>
      </c>
      <c r="K1804" s="34">
        <v>67.861114501953125</v>
      </c>
      <c r="L1804" s="34">
        <v>17.467250823974609</v>
      </c>
      <c r="M1804" s="34">
        <v>16.094636917114258</v>
      </c>
      <c r="N1804" s="35">
        <v>0.29804465174674988</v>
      </c>
      <c r="O1804">
        <v>139</v>
      </c>
      <c r="P1804">
        <v>0</v>
      </c>
    </row>
    <row r="1805" spans="1:16" x14ac:dyDescent="0.35">
      <c r="A1805" s="5" t="s">
        <v>11661</v>
      </c>
      <c r="B1805" t="s">
        <v>7016</v>
      </c>
      <c r="C1805" t="s">
        <v>7017</v>
      </c>
      <c r="D1805" t="s">
        <v>7018</v>
      </c>
      <c r="E1805" t="s">
        <v>52</v>
      </c>
      <c r="F1805" s="11" t="s">
        <v>7019</v>
      </c>
      <c r="G1805" s="11" t="s">
        <v>7021</v>
      </c>
      <c r="H1805" t="s">
        <v>18690</v>
      </c>
      <c r="I1805" s="11" t="s">
        <v>67</v>
      </c>
      <c r="J1805">
        <v>4</v>
      </c>
      <c r="K1805" s="34">
        <v>67.207855224609375</v>
      </c>
      <c r="L1805" s="34">
        <v>15.835887908935547</v>
      </c>
      <c r="M1805" s="34">
        <v>14.529656410217285</v>
      </c>
      <c r="N1805" s="35">
        <v>0.28185015916824341</v>
      </c>
      <c r="O1805">
        <v>139</v>
      </c>
      <c r="P1805">
        <v>0</v>
      </c>
    </row>
    <row r="1806" spans="1:16" x14ac:dyDescent="0.35">
      <c r="A1806" s="5" t="s">
        <v>11662</v>
      </c>
      <c r="B1806" t="s">
        <v>7016</v>
      </c>
      <c r="C1806" t="s">
        <v>7017</v>
      </c>
      <c r="D1806" t="s">
        <v>7018</v>
      </c>
      <c r="E1806" t="s">
        <v>52</v>
      </c>
      <c r="F1806" s="11" t="s">
        <v>7019</v>
      </c>
      <c r="G1806" s="11" t="s">
        <v>7021</v>
      </c>
      <c r="H1806" t="s">
        <v>18690</v>
      </c>
      <c r="I1806" s="11" t="s">
        <v>67</v>
      </c>
      <c r="J1806">
        <v>5</v>
      </c>
      <c r="K1806" s="34">
        <v>66.878028869628906</v>
      </c>
      <c r="L1806" s="34">
        <v>22.159351348876953</v>
      </c>
      <c r="M1806" s="34">
        <v>20.256696701049805</v>
      </c>
      <c r="N1806" s="35">
        <v>0.40825074911117554</v>
      </c>
      <c r="O1806">
        <v>139</v>
      </c>
      <c r="P1806">
        <v>0</v>
      </c>
    </row>
    <row r="1807" spans="1:16" x14ac:dyDescent="0.35">
      <c r="A1807" s="5" t="s">
        <v>11663</v>
      </c>
      <c r="B1807" t="s">
        <v>7016</v>
      </c>
      <c r="C1807" t="s">
        <v>7017</v>
      </c>
      <c r="D1807" t="s">
        <v>7018</v>
      </c>
      <c r="E1807" t="s">
        <v>52</v>
      </c>
      <c r="F1807" s="11" t="s">
        <v>7019</v>
      </c>
      <c r="G1807" s="11" t="s">
        <v>7021</v>
      </c>
      <c r="H1807" t="s">
        <v>18690</v>
      </c>
      <c r="I1807" s="11" t="s">
        <v>67</v>
      </c>
      <c r="J1807">
        <v>6</v>
      </c>
      <c r="K1807" s="34">
        <v>66.64300537109375</v>
      </c>
      <c r="L1807" s="34">
        <v>37.895153045654297</v>
      </c>
      <c r="M1807" s="34">
        <v>34.989292144775391</v>
      </c>
      <c r="N1807" s="35">
        <v>0.63440001010894775</v>
      </c>
      <c r="O1807">
        <v>139</v>
      </c>
      <c r="P1807">
        <v>0</v>
      </c>
    </row>
    <row r="1808" spans="1:16" x14ac:dyDescent="0.35">
      <c r="A1808" s="5" t="s">
        <v>11664</v>
      </c>
      <c r="B1808" t="s">
        <v>7016</v>
      </c>
      <c r="C1808" t="s">
        <v>7017</v>
      </c>
      <c r="D1808" t="s">
        <v>7018</v>
      </c>
      <c r="E1808" t="s">
        <v>52</v>
      </c>
      <c r="F1808" s="11" t="s">
        <v>7019</v>
      </c>
      <c r="G1808" s="11" t="s">
        <v>7021</v>
      </c>
      <c r="H1808" t="s">
        <v>18690</v>
      </c>
      <c r="I1808" s="11" t="s">
        <v>67</v>
      </c>
      <c r="J1808">
        <v>7</v>
      </c>
      <c r="K1808" s="34">
        <v>66.544609069824219</v>
      </c>
      <c r="L1808" s="34">
        <v>81.479698181152344</v>
      </c>
      <c r="M1808" s="34">
        <v>78.885810852050781</v>
      </c>
      <c r="N1808" s="35">
        <v>0.68476206064224243</v>
      </c>
      <c r="O1808">
        <v>139</v>
      </c>
      <c r="P1808">
        <v>0</v>
      </c>
    </row>
    <row r="1809" spans="1:16" x14ac:dyDescent="0.35">
      <c r="A1809" s="5" t="s">
        <v>11665</v>
      </c>
      <c r="B1809" t="s">
        <v>7016</v>
      </c>
      <c r="C1809" t="s">
        <v>7017</v>
      </c>
      <c r="D1809" t="s">
        <v>7018</v>
      </c>
      <c r="E1809" t="s">
        <v>52</v>
      </c>
      <c r="F1809" s="11" t="s">
        <v>7019</v>
      </c>
      <c r="G1809" s="11" t="s">
        <v>7021</v>
      </c>
      <c r="H1809" t="s">
        <v>18690</v>
      </c>
      <c r="I1809" s="11" t="s">
        <v>67</v>
      </c>
      <c r="J1809">
        <v>8</v>
      </c>
      <c r="K1809" s="34">
        <v>67.538093566894531</v>
      </c>
      <c r="L1809" s="34">
        <v>189.05088806152344</v>
      </c>
      <c r="M1809" s="34">
        <v>184.88835144042969</v>
      </c>
      <c r="N1809" s="35">
        <v>1.2943269014358521</v>
      </c>
      <c r="O1809">
        <v>139</v>
      </c>
      <c r="P1809">
        <v>0</v>
      </c>
    </row>
    <row r="1810" spans="1:16" x14ac:dyDescent="0.35">
      <c r="A1810" s="5" t="s">
        <v>11666</v>
      </c>
      <c r="B1810" t="s">
        <v>7016</v>
      </c>
      <c r="C1810" t="s">
        <v>7017</v>
      </c>
      <c r="D1810" t="s">
        <v>7018</v>
      </c>
      <c r="E1810" t="s">
        <v>52</v>
      </c>
      <c r="F1810" s="11" t="s">
        <v>7019</v>
      </c>
      <c r="G1810" s="11" t="s">
        <v>7021</v>
      </c>
      <c r="H1810" t="s">
        <v>18690</v>
      </c>
      <c r="I1810" s="11" t="s">
        <v>67</v>
      </c>
      <c r="J1810">
        <v>9</v>
      </c>
      <c r="K1810" s="34">
        <v>70.585800170898438</v>
      </c>
      <c r="L1810" s="34">
        <v>361.13442993164063</v>
      </c>
      <c r="M1810" s="34">
        <v>354.28048706054688</v>
      </c>
      <c r="N1810" s="35">
        <v>2.3375034332275391</v>
      </c>
      <c r="O1810">
        <v>139</v>
      </c>
      <c r="P1810">
        <v>0</v>
      </c>
    </row>
    <row r="1811" spans="1:16" x14ac:dyDescent="0.35">
      <c r="A1811" s="5" t="s">
        <v>11667</v>
      </c>
      <c r="B1811" t="s">
        <v>7016</v>
      </c>
      <c r="C1811" t="s">
        <v>7017</v>
      </c>
      <c r="D1811" t="s">
        <v>7018</v>
      </c>
      <c r="E1811" t="s">
        <v>52</v>
      </c>
      <c r="F1811" s="11" t="s">
        <v>7019</v>
      </c>
      <c r="G1811" s="11" t="s">
        <v>7021</v>
      </c>
      <c r="H1811" t="s">
        <v>18690</v>
      </c>
      <c r="I1811" s="11" t="s">
        <v>67</v>
      </c>
      <c r="J1811">
        <v>10</v>
      </c>
      <c r="K1811" s="34">
        <v>74.620109558105469</v>
      </c>
      <c r="L1811" s="34">
        <v>486.30722045898438</v>
      </c>
      <c r="M1811" s="34">
        <v>477.0604248046875</v>
      </c>
      <c r="N1811" s="35">
        <v>3.1702103614807129</v>
      </c>
      <c r="O1811">
        <v>139</v>
      </c>
      <c r="P1811">
        <v>0</v>
      </c>
    </row>
    <row r="1812" spans="1:16" x14ac:dyDescent="0.35">
      <c r="A1812" s="5" t="s">
        <v>11668</v>
      </c>
      <c r="B1812" t="s">
        <v>7016</v>
      </c>
      <c r="C1812" t="s">
        <v>7017</v>
      </c>
      <c r="D1812" t="s">
        <v>7018</v>
      </c>
      <c r="E1812" t="s">
        <v>52</v>
      </c>
      <c r="F1812" s="11" t="s">
        <v>7019</v>
      </c>
      <c r="G1812" s="11" t="s">
        <v>7021</v>
      </c>
      <c r="H1812" t="s">
        <v>18690</v>
      </c>
      <c r="I1812" s="11" t="s">
        <v>67</v>
      </c>
      <c r="J1812">
        <v>11</v>
      </c>
      <c r="K1812" s="34">
        <v>78.031562805175781</v>
      </c>
      <c r="L1812" s="34">
        <v>485.70584106445313</v>
      </c>
      <c r="M1812" s="34">
        <v>475.4560546875</v>
      </c>
      <c r="N1812" s="35">
        <v>3.3318769931793213</v>
      </c>
      <c r="O1812">
        <v>139</v>
      </c>
      <c r="P1812">
        <v>0</v>
      </c>
    </row>
    <row r="1813" spans="1:16" x14ac:dyDescent="0.35">
      <c r="A1813" s="5" t="s">
        <v>11669</v>
      </c>
      <c r="B1813" t="s">
        <v>7016</v>
      </c>
      <c r="C1813" t="s">
        <v>7017</v>
      </c>
      <c r="D1813" t="s">
        <v>7018</v>
      </c>
      <c r="E1813" t="s">
        <v>52</v>
      </c>
      <c r="F1813" s="11" t="s">
        <v>7019</v>
      </c>
      <c r="G1813" s="11" t="s">
        <v>7021</v>
      </c>
      <c r="H1813" t="s">
        <v>18690</v>
      </c>
      <c r="I1813" s="11" t="s">
        <v>67</v>
      </c>
      <c r="J1813">
        <v>12</v>
      </c>
      <c r="K1813" s="34">
        <v>79.730255126953125</v>
      </c>
      <c r="L1813" s="34">
        <v>421.61590576171875</v>
      </c>
      <c r="M1813" s="34">
        <v>411.74859619140625</v>
      </c>
      <c r="N1813" s="35">
        <v>3.0452919006347656</v>
      </c>
      <c r="O1813">
        <v>139</v>
      </c>
      <c r="P1813">
        <v>0</v>
      </c>
    </row>
    <row r="1814" spans="1:16" x14ac:dyDescent="0.35">
      <c r="A1814" s="5" t="s">
        <v>11670</v>
      </c>
      <c r="B1814" t="s">
        <v>7016</v>
      </c>
      <c r="C1814" t="s">
        <v>7017</v>
      </c>
      <c r="D1814" t="s">
        <v>7018</v>
      </c>
      <c r="E1814" t="s">
        <v>52</v>
      </c>
      <c r="F1814" s="11" t="s">
        <v>7019</v>
      </c>
      <c r="G1814" s="11" t="s">
        <v>7021</v>
      </c>
      <c r="H1814" t="s">
        <v>18690</v>
      </c>
      <c r="I1814" s="11" t="s">
        <v>67</v>
      </c>
      <c r="J1814">
        <v>13</v>
      </c>
      <c r="K1814" s="34">
        <v>82.126136779785156</v>
      </c>
      <c r="L1814" s="34">
        <v>347.54400634765625</v>
      </c>
      <c r="M1814" s="34">
        <v>338.35861206054688</v>
      </c>
      <c r="N1814" s="35">
        <v>2.6706244945526123</v>
      </c>
      <c r="O1814">
        <v>139</v>
      </c>
      <c r="P1814">
        <v>0</v>
      </c>
    </row>
    <row r="1815" spans="1:16" x14ac:dyDescent="0.35">
      <c r="A1815" s="5" t="s">
        <v>11671</v>
      </c>
      <c r="B1815" t="s">
        <v>7016</v>
      </c>
      <c r="C1815" t="s">
        <v>7017</v>
      </c>
      <c r="D1815" t="s">
        <v>7018</v>
      </c>
      <c r="E1815" t="s">
        <v>52</v>
      </c>
      <c r="F1815" s="11" t="s">
        <v>7019</v>
      </c>
      <c r="G1815" s="11" t="s">
        <v>7021</v>
      </c>
      <c r="H1815" t="s">
        <v>18690</v>
      </c>
      <c r="I1815" s="11" t="s">
        <v>67</v>
      </c>
      <c r="J1815">
        <v>14</v>
      </c>
      <c r="K1815" s="34">
        <v>83.004570007324219</v>
      </c>
      <c r="L1815" s="34">
        <v>317.40081787109375</v>
      </c>
      <c r="M1815" s="34">
        <v>308.97189331054688</v>
      </c>
      <c r="N1815" s="35">
        <v>2.4647777080535889</v>
      </c>
      <c r="O1815">
        <v>139</v>
      </c>
      <c r="P1815">
        <v>0</v>
      </c>
    </row>
    <row r="1816" spans="1:16" x14ac:dyDescent="0.35">
      <c r="A1816" s="5" t="s">
        <v>11672</v>
      </c>
      <c r="B1816" t="s">
        <v>7016</v>
      </c>
      <c r="C1816" t="s">
        <v>7017</v>
      </c>
      <c r="D1816" t="s">
        <v>7018</v>
      </c>
      <c r="E1816" t="s">
        <v>52</v>
      </c>
      <c r="F1816" s="11" t="s">
        <v>7019</v>
      </c>
      <c r="G1816" s="11" t="s">
        <v>7021</v>
      </c>
      <c r="H1816" t="s">
        <v>18690</v>
      </c>
      <c r="I1816" s="11" t="s">
        <v>67</v>
      </c>
      <c r="J1816">
        <v>15</v>
      </c>
      <c r="K1816" s="34">
        <v>83.020538330078125</v>
      </c>
      <c r="L1816" s="34">
        <v>279.05953979492188</v>
      </c>
      <c r="M1816" s="34">
        <v>271.75485229492188</v>
      </c>
      <c r="N1816" s="35">
        <v>2.1721935272216797</v>
      </c>
      <c r="O1816">
        <v>139</v>
      </c>
      <c r="P1816">
        <v>0</v>
      </c>
    </row>
    <row r="1817" spans="1:16" x14ac:dyDescent="0.35">
      <c r="A1817" s="5" t="s">
        <v>11673</v>
      </c>
      <c r="B1817" t="s">
        <v>7016</v>
      </c>
      <c r="C1817" t="s">
        <v>7017</v>
      </c>
      <c r="D1817" t="s">
        <v>7018</v>
      </c>
      <c r="E1817" t="s">
        <v>52</v>
      </c>
      <c r="F1817" s="11" t="s">
        <v>7019</v>
      </c>
      <c r="G1817" s="11" t="s">
        <v>7021</v>
      </c>
      <c r="H1817" t="s">
        <v>18690</v>
      </c>
      <c r="I1817" s="11" t="s">
        <v>67</v>
      </c>
      <c r="J1817">
        <v>16</v>
      </c>
      <c r="K1817" s="34">
        <v>82.480270385742188</v>
      </c>
      <c r="L1817" s="34">
        <v>218.45037841796875</v>
      </c>
      <c r="M1817" s="34">
        <v>211.89863586425781</v>
      </c>
      <c r="N1817" s="35">
        <v>1.8401557207107544</v>
      </c>
      <c r="O1817">
        <v>139</v>
      </c>
      <c r="P1817">
        <v>0</v>
      </c>
    </row>
    <row r="1818" spans="1:16" x14ac:dyDescent="0.35">
      <c r="A1818" s="5" t="s">
        <v>11674</v>
      </c>
      <c r="B1818" t="s">
        <v>7016</v>
      </c>
      <c r="C1818" t="s">
        <v>7017</v>
      </c>
      <c r="D1818" t="s">
        <v>7018</v>
      </c>
      <c r="E1818" t="s">
        <v>52</v>
      </c>
      <c r="F1818" s="11" t="s">
        <v>7019</v>
      </c>
      <c r="G1818" s="11" t="s">
        <v>7021</v>
      </c>
      <c r="H1818" t="s">
        <v>18690</v>
      </c>
      <c r="I1818" s="11" t="s">
        <v>67</v>
      </c>
      <c r="J1818">
        <v>17</v>
      </c>
      <c r="K1818" s="34">
        <v>81.233718872070313</v>
      </c>
      <c r="L1818" s="34">
        <v>138.8380126953125</v>
      </c>
      <c r="M1818" s="34">
        <v>134.19075012207031</v>
      </c>
      <c r="N1818" s="35">
        <v>2.4849958419799805</v>
      </c>
      <c r="O1818">
        <v>139</v>
      </c>
      <c r="P1818">
        <v>0</v>
      </c>
    </row>
    <row r="1819" spans="1:16" x14ac:dyDescent="0.35">
      <c r="A1819" s="5" t="s">
        <v>11675</v>
      </c>
      <c r="B1819" t="s">
        <v>7016</v>
      </c>
      <c r="C1819" t="s">
        <v>7017</v>
      </c>
      <c r="D1819" t="s">
        <v>7018</v>
      </c>
      <c r="E1819" t="s">
        <v>52</v>
      </c>
      <c r="F1819" s="11" t="s">
        <v>7019</v>
      </c>
      <c r="G1819" s="11" t="s">
        <v>7021</v>
      </c>
      <c r="H1819" t="s">
        <v>18690</v>
      </c>
      <c r="I1819" s="11" t="s">
        <v>67</v>
      </c>
      <c r="J1819">
        <v>18</v>
      </c>
      <c r="K1819" s="34">
        <v>80.132606506347656</v>
      </c>
      <c r="L1819" s="34">
        <v>80.259567260742188</v>
      </c>
      <c r="M1819" s="34">
        <v>77.094444274902344</v>
      </c>
      <c r="N1819" s="35">
        <v>1.4958345890045166</v>
      </c>
      <c r="O1819">
        <v>139</v>
      </c>
      <c r="P1819">
        <v>0</v>
      </c>
    </row>
    <row r="1820" spans="1:16" x14ac:dyDescent="0.35">
      <c r="A1820" s="5" t="s">
        <v>11676</v>
      </c>
      <c r="B1820" t="s">
        <v>7016</v>
      </c>
      <c r="C1820" t="s">
        <v>7017</v>
      </c>
      <c r="D1820" t="s">
        <v>7018</v>
      </c>
      <c r="E1820" t="s">
        <v>52</v>
      </c>
      <c r="F1820" s="11" t="s">
        <v>7019</v>
      </c>
      <c r="G1820" s="11" t="s">
        <v>7021</v>
      </c>
      <c r="H1820" t="s">
        <v>18690</v>
      </c>
      <c r="I1820" s="11" t="s">
        <v>67</v>
      </c>
      <c r="J1820">
        <v>19</v>
      </c>
      <c r="K1820" s="34">
        <v>78.540420532226563</v>
      </c>
      <c r="L1820" s="34">
        <v>49.276737213134766</v>
      </c>
      <c r="M1820" s="34">
        <v>41.498035430908203</v>
      </c>
      <c r="N1820" s="35">
        <v>1.5737534761428833</v>
      </c>
      <c r="O1820">
        <v>139</v>
      </c>
      <c r="P1820">
        <v>0</v>
      </c>
    </row>
    <row r="1821" spans="1:16" x14ac:dyDescent="0.35">
      <c r="A1821" s="5" t="s">
        <v>11677</v>
      </c>
      <c r="B1821" t="s">
        <v>7016</v>
      </c>
      <c r="C1821" t="s">
        <v>7017</v>
      </c>
      <c r="D1821" t="s">
        <v>7018</v>
      </c>
      <c r="E1821" t="s">
        <v>52</v>
      </c>
      <c r="F1821" s="11" t="s">
        <v>7019</v>
      </c>
      <c r="G1821" s="11" t="s">
        <v>7021</v>
      </c>
      <c r="H1821" t="s">
        <v>18690</v>
      </c>
      <c r="I1821" s="11" t="s">
        <v>67</v>
      </c>
      <c r="J1821">
        <v>20</v>
      </c>
      <c r="K1821" s="34">
        <v>75.894172668457031</v>
      </c>
      <c r="L1821" s="34">
        <v>42.857273101806641</v>
      </c>
      <c r="M1821" s="34">
        <v>34.674560546875</v>
      </c>
      <c r="N1821" s="35">
        <v>1.648459792137146</v>
      </c>
      <c r="O1821">
        <v>139</v>
      </c>
      <c r="P1821">
        <v>0</v>
      </c>
    </row>
    <row r="1822" spans="1:16" x14ac:dyDescent="0.35">
      <c r="A1822" s="5" t="s">
        <v>11678</v>
      </c>
      <c r="B1822" t="s">
        <v>7016</v>
      </c>
      <c r="C1822" t="s">
        <v>7017</v>
      </c>
      <c r="D1822" t="s">
        <v>7018</v>
      </c>
      <c r="E1822" t="s">
        <v>52</v>
      </c>
      <c r="F1822" s="11" t="s">
        <v>7019</v>
      </c>
      <c r="G1822" s="11" t="s">
        <v>7021</v>
      </c>
      <c r="H1822" t="s">
        <v>18690</v>
      </c>
      <c r="I1822" s="11" t="s">
        <v>67</v>
      </c>
      <c r="J1822">
        <v>21</v>
      </c>
      <c r="K1822" s="34">
        <v>73.512046813964844</v>
      </c>
      <c r="L1822" s="34">
        <v>37.623573303222656</v>
      </c>
      <c r="M1822" s="34">
        <v>32.788337707519531</v>
      </c>
      <c r="N1822" s="35">
        <v>1.2480068206787109</v>
      </c>
      <c r="O1822">
        <v>139</v>
      </c>
      <c r="P1822">
        <v>0</v>
      </c>
    </row>
    <row r="1823" spans="1:16" x14ac:dyDescent="0.35">
      <c r="A1823" s="5" t="s">
        <v>11679</v>
      </c>
      <c r="B1823" t="s">
        <v>7016</v>
      </c>
      <c r="C1823" t="s">
        <v>7017</v>
      </c>
      <c r="D1823" t="s">
        <v>7018</v>
      </c>
      <c r="E1823" t="s">
        <v>52</v>
      </c>
      <c r="F1823" s="11" t="s">
        <v>7019</v>
      </c>
      <c r="G1823" s="11" t="s">
        <v>7021</v>
      </c>
      <c r="H1823" t="s">
        <v>18690</v>
      </c>
      <c r="I1823" s="11" t="s">
        <v>67</v>
      </c>
      <c r="J1823">
        <v>22</v>
      </c>
      <c r="K1823" s="34">
        <v>72.260612487792969</v>
      </c>
      <c r="L1823" s="34">
        <v>32.767154693603516</v>
      </c>
      <c r="M1823" s="34">
        <v>30.782127380371094</v>
      </c>
      <c r="N1823" s="35">
        <v>0.4144769012928009</v>
      </c>
      <c r="O1823">
        <v>139</v>
      </c>
      <c r="P1823">
        <v>0</v>
      </c>
    </row>
    <row r="1824" spans="1:16" x14ac:dyDescent="0.35">
      <c r="A1824" s="5" t="s">
        <v>11680</v>
      </c>
      <c r="B1824" t="s">
        <v>7016</v>
      </c>
      <c r="C1824" t="s">
        <v>7017</v>
      </c>
      <c r="D1824" t="s">
        <v>7018</v>
      </c>
      <c r="E1824" t="s">
        <v>52</v>
      </c>
      <c r="F1824" s="11" t="s">
        <v>7019</v>
      </c>
      <c r="G1824" s="11" t="s">
        <v>7021</v>
      </c>
      <c r="H1824" t="s">
        <v>18690</v>
      </c>
      <c r="I1824" s="11" t="s">
        <v>67</v>
      </c>
      <c r="J1824">
        <v>23</v>
      </c>
      <c r="K1824" s="34">
        <v>71.218048095703125</v>
      </c>
      <c r="L1824" s="34">
        <v>27.247713088989258</v>
      </c>
      <c r="M1824" s="34">
        <v>25.783786773681641</v>
      </c>
      <c r="N1824" s="35">
        <v>0.30814510583877563</v>
      </c>
      <c r="O1824">
        <v>139</v>
      </c>
      <c r="P1824">
        <v>0</v>
      </c>
    </row>
    <row r="1825" spans="1:16" x14ac:dyDescent="0.35">
      <c r="A1825" s="5" t="s">
        <v>11681</v>
      </c>
      <c r="B1825" t="s">
        <v>7016</v>
      </c>
      <c r="C1825" t="s">
        <v>7017</v>
      </c>
      <c r="D1825" t="s">
        <v>7018</v>
      </c>
      <c r="E1825" t="s">
        <v>52</v>
      </c>
      <c r="F1825" s="11" t="s">
        <v>7019</v>
      </c>
      <c r="G1825" s="11" t="s">
        <v>7021</v>
      </c>
      <c r="H1825" t="s">
        <v>18690</v>
      </c>
      <c r="I1825" s="11" t="s">
        <v>67</v>
      </c>
      <c r="J1825">
        <v>24</v>
      </c>
      <c r="K1825" s="34">
        <v>70.541526794433594</v>
      </c>
      <c r="L1825" s="34">
        <v>22.507839202880859</v>
      </c>
      <c r="M1825" s="34">
        <v>21.46745491027832</v>
      </c>
      <c r="N1825" s="35">
        <v>0.22359925508499146</v>
      </c>
      <c r="O1825">
        <v>139</v>
      </c>
      <c r="P1825">
        <v>0</v>
      </c>
    </row>
    <row r="1826" spans="1:16" x14ac:dyDescent="0.35">
      <c r="A1826" s="5" t="s">
        <v>11682</v>
      </c>
      <c r="B1826" t="s">
        <v>7016</v>
      </c>
      <c r="C1826" t="s">
        <v>7017</v>
      </c>
      <c r="D1826" t="s">
        <v>7018</v>
      </c>
      <c r="E1826" t="s">
        <v>52</v>
      </c>
      <c r="F1826" s="11" t="s">
        <v>7019</v>
      </c>
      <c r="G1826" s="11" t="s">
        <v>7021</v>
      </c>
      <c r="H1826" t="s">
        <v>18690</v>
      </c>
      <c r="I1826" s="11" t="s">
        <v>68</v>
      </c>
      <c r="J1826">
        <v>1</v>
      </c>
      <c r="K1826" s="34">
        <v>69.414802551269531</v>
      </c>
      <c r="L1826" s="34">
        <v>23.685535430908203</v>
      </c>
      <c r="M1826" s="34">
        <v>21.219047546386719</v>
      </c>
      <c r="N1826" s="35">
        <v>0.48542827367782593</v>
      </c>
      <c r="O1826">
        <v>139</v>
      </c>
      <c r="P1826">
        <v>0</v>
      </c>
    </row>
    <row r="1827" spans="1:16" x14ac:dyDescent="0.35">
      <c r="A1827" s="5" t="s">
        <v>11683</v>
      </c>
      <c r="B1827" t="s">
        <v>7016</v>
      </c>
      <c r="C1827" t="s">
        <v>7017</v>
      </c>
      <c r="D1827" t="s">
        <v>7018</v>
      </c>
      <c r="E1827" t="s">
        <v>52</v>
      </c>
      <c r="F1827" s="11" t="s">
        <v>7019</v>
      </c>
      <c r="G1827" s="11" t="s">
        <v>7021</v>
      </c>
      <c r="H1827" t="s">
        <v>18690</v>
      </c>
      <c r="I1827" s="11" t="s">
        <v>68</v>
      </c>
      <c r="J1827">
        <v>2</v>
      </c>
      <c r="K1827" s="34">
        <v>69.57733154296875</v>
      </c>
      <c r="L1827" s="34">
        <v>21.490442276000977</v>
      </c>
      <c r="M1827" s="34">
        <v>19.341762542724609</v>
      </c>
      <c r="N1827" s="35">
        <v>0.42156633734703064</v>
      </c>
      <c r="O1827">
        <v>139</v>
      </c>
      <c r="P1827">
        <v>0</v>
      </c>
    </row>
    <row r="1828" spans="1:16" x14ac:dyDescent="0.35">
      <c r="A1828" s="5" t="s">
        <v>11684</v>
      </c>
      <c r="B1828" t="s">
        <v>7016</v>
      </c>
      <c r="C1828" t="s">
        <v>7017</v>
      </c>
      <c r="D1828" t="s">
        <v>7018</v>
      </c>
      <c r="E1828" t="s">
        <v>52</v>
      </c>
      <c r="F1828" s="11" t="s">
        <v>7019</v>
      </c>
      <c r="G1828" s="11" t="s">
        <v>7021</v>
      </c>
      <c r="H1828" t="s">
        <v>18690</v>
      </c>
      <c r="I1828" s="11" t="s">
        <v>68</v>
      </c>
      <c r="J1828">
        <v>3</v>
      </c>
      <c r="K1828" s="34">
        <v>69.102035522460938</v>
      </c>
      <c r="L1828" s="34">
        <v>19.522682189941406</v>
      </c>
      <c r="M1828" s="34">
        <v>17.567775726318359</v>
      </c>
      <c r="N1828" s="35">
        <v>0.38269779086112976</v>
      </c>
      <c r="O1828">
        <v>139</v>
      </c>
      <c r="P1828">
        <v>0</v>
      </c>
    </row>
    <row r="1829" spans="1:16" x14ac:dyDescent="0.35">
      <c r="A1829" s="5" t="s">
        <v>11685</v>
      </c>
      <c r="B1829" t="s">
        <v>7016</v>
      </c>
      <c r="C1829" t="s">
        <v>7017</v>
      </c>
      <c r="D1829" t="s">
        <v>7018</v>
      </c>
      <c r="E1829" t="s">
        <v>52</v>
      </c>
      <c r="F1829" s="11" t="s">
        <v>7019</v>
      </c>
      <c r="G1829" s="11" t="s">
        <v>7021</v>
      </c>
      <c r="H1829" t="s">
        <v>18690</v>
      </c>
      <c r="I1829" s="11" t="s">
        <v>68</v>
      </c>
      <c r="J1829">
        <v>4</v>
      </c>
      <c r="K1829" s="34">
        <v>68.30865478515625</v>
      </c>
      <c r="L1829" s="34">
        <v>17.764326095581055</v>
      </c>
      <c r="M1829" s="34">
        <v>15.917575836181641</v>
      </c>
      <c r="N1829" s="35">
        <v>0.36231467127799988</v>
      </c>
      <c r="O1829">
        <v>139</v>
      </c>
      <c r="P1829">
        <v>0</v>
      </c>
    </row>
    <row r="1830" spans="1:16" x14ac:dyDescent="0.35">
      <c r="A1830" s="5" t="s">
        <v>11686</v>
      </c>
      <c r="B1830" t="s">
        <v>7016</v>
      </c>
      <c r="C1830" t="s">
        <v>7017</v>
      </c>
      <c r="D1830" t="s">
        <v>7018</v>
      </c>
      <c r="E1830" t="s">
        <v>52</v>
      </c>
      <c r="F1830" s="11" t="s">
        <v>7019</v>
      </c>
      <c r="G1830" s="11" t="s">
        <v>7021</v>
      </c>
      <c r="H1830" t="s">
        <v>18690</v>
      </c>
      <c r="I1830" s="11" t="s">
        <v>68</v>
      </c>
      <c r="J1830">
        <v>5</v>
      </c>
      <c r="K1830" s="34">
        <v>67.393295288085938</v>
      </c>
      <c r="L1830" s="34">
        <v>23.559413909912109</v>
      </c>
      <c r="M1830" s="34">
        <v>21.015609741210938</v>
      </c>
      <c r="N1830" s="35">
        <v>0.50559091567993164</v>
      </c>
      <c r="O1830">
        <v>139</v>
      </c>
      <c r="P1830">
        <v>0</v>
      </c>
    </row>
    <row r="1831" spans="1:16" x14ac:dyDescent="0.35">
      <c r="A1831" s="5" t="s">
        <v>11687</v>
      </c>
      <c r="B1831" t="s">
        <v>7016</v>
      </c>
      <c r="C1831" t="s">
        <v>7017</v>
      </c>
      <c r="D1831" t="s">
        <v>7018</v>
      </c>
      <c r="E1831" t="s">
        <v>52</v>
      </c>
      <c r="F1831" s="11" t="s">
        <v>7019</v>
      </c>
      <c r="G1831" s="11" t="s">
        <v>7021</v>
      </c>
      <c r="H1831" t="s">
        <v>18690</v>
      </c>
      <c r="I1831" s="11" t="s">
        <v>68</v>
      </c>
      <c r="J1831">
        <v>6</v>
      </c>
      <c r="K1831" s="34">
        <v>67.131034851074219</v>
      </c>
      <c r="L1831" s="34">
        <v>37.293319702148438</v>
      </c>
      <c r="M1831" s="34">
        <v>33.6314697265625</v>
      </c>
      <c r="N1831" s="35">
        <v>0.74029034376144409</v>
      </c>
      <c r="O1831">
        <v>139</v>
      </c>
      <c r="P1831">
        <v>0</v>
      </c>
    </row>
    <row r="1832" spans="1:16" x14ac:dyDescent="0.35">
      <c r="A1832" s="5" t="s">
        <v>11688</v>
      </c>
      <c r="B1832" t="s">
        <v>7016</v>
      </c>
      <c r="C1832" t="s">
        <v>7017</v>
      </c>
      <c r="D1832" t="s">
        <v>7018</v>
      </c>
      <c r="E1832" t="s">
        <v>52</v>
      </c>
      <c r="F1832" s="11" t="s">
        <v>7019</v>
      </c>
      <c r="G1832" s="11" t="s">
        <v>7021</v>
      </c>
      <c r="H1832" t="s">
        <v>18690</v>
      </c>
      <c r="I1832" s="11" t="s">
        <v>68</v>
      </c>
      <c r="J1832">
        <v>7</v>
      </c>
      <c r="K1832" s="34">
        <v>67.610458374023438</v>
      </c>
      <c r="L1832" s="34">
        <v>74.921546936035156</v>
      </c>
      <c r="M1832" s="34">
        <v>70.390357971191406</v>
      </c>
      <c r="N1832" s="35">
        <v>0.88558685779571533</v>
      </c>
      <c r="O1832">
        <v>139</v>
      </c>
      <c r="P1832">
        <v>0</v>
      </c>
    </row>
    <row r="1833" spans="1:16" x14ac:dyDescent="0.35">
      <c r="A1833" s="5" t="s">
        <v>11689</v>
      </c>
      <c r="B1833" t="s">
        <v>7016</v>
      </c>
      <c r="C1833" t="s">
        <v>7017</v>
      </c>
      <c r="D1833" t="s">
        <v>7018</v>
      </c>
      <c r="E1833" t="s">
        <v>52</v>
      </c>
      <c r="F1833" s="11" t="s">
        <v>7019</v>
      </c>
      <c r="G1833" s="11" t="s">
        <v>7021</v>
      </c>
      <c r="H1833" t="s">
        <v>18690</v>
      </c>
      <c r="I1833" s="11" t="s">
        <v>68</v>
      </c>
      <c r="J1833">
        <v>8</v>
      </c>
      <c r="K1833" s="34">
        <v>68.494087219238281</v>
      </c>
      <c r="L1833" s="34">
        <v>165.90296936035156</v>
      </c>
      <c r="M1833" s="34">
        <v>157.75009155273438</v>
      </c>
      <c r="N1833" s="35">
        <v>1.6211385726928711</v>
      </c>
      <c r="O1833">
        <v>139</v>
      </c>
      <c r="P1833">
        <v>0</v>
      </c>
    </row>
    <row r="1834" spans="1:16" x14ac:dyDescent="0.35">
      <c r="A1834" s="5" t="s">
        <v>11690</v>
      </c>
      <c r="B1834" t="s">
        <v>7016</v>
      </c>
      <c r="C1834" t="s">
        <v>7017</v>
      </c>
      <c r="D1834" t="s">
        <v>7018</v>
      </c>
      <c r="E1834" t="s">
        <v>52</v>
      </c>
      <c r="F1834" s="11" t="s">
        <v>7019</v>
      </c>
      <c r="G1834" s="11" t="s">
        <v>7021</v>
      </c>
      <c r="H1834" t="s">
        <v>18690</v>
      </c>
      <c r="I1834" s="11" t="s">
        <v>68</v>
      </c>
      <c r="J1834">
        <v>9</v>
      </c>
      <c r="K1834" s="34">
        <v>72.454963684082031</v>
      </c>
      <c r="L1834" s="34">
        <v>308.34521484375</v>
      </c>
      <c r="M1834" s="34">
        <v>295.1712646484375</v>
      </c>
      <c r="N1834" s="35">
        <v>2.7347755432128906</v>
      </c>
      <c r="O1834">
        <v>139</v>
      </c>
      <c r="P1834">
        <v>0</v>
      </c>
    </row>
    <row r="1835" spans="1:16" x14ac:dyDescent="0.35">
      <c r="A1835" s="5" t="s">
        <v>11691</v>
      </c>
      <c r="B1835" t="s">
        <v>7016</v>
      </c>
      <c r="C1835" t="s">
        <v>7017</v>
      </c>
      <c r="D1835" t="s">
        <v>7018</v>
      </c>
      <c r="E1835" t="s">
        <v>52</v>
      </c>
      <c r="F1835" s="11" t="s">
        <v>7019</v>
      </c>
      <c r="G1835" s="11" t="s">
        <v>7021</v>
      </c>
      <c r="H1835" t="s">
        <v>18690</v>
      </c>
      <c r="I1835" s="11" t="s">
        <v>68</v>
      </c>
      <c r="J1835">
        <v>10</v>
      </c>
      <c r="K1835" s="34">
        <v>77.127799987792969</v>
      </c>
      <c r="L1835" s="34">
        <v>409.57266235351563</v>
      </c>
      <c r="M1835" s="34">
        <v>392.12112426757813</v>
      </c>
      <c r="N1835" s="35">
        <v>3.7198238372802734</v>
      </c>
      <c r="O1835">
        <v>139</v>
      </c>
      <c r="P1835">
        <v>0</v>
      </c>
    </row>
    <row r="1836" spans="1:16" x14ac:dyDescent="0.35">
      <c r="A1836" s="5" t="s">
        <v>11692</v>
      </c>
      <c r="B1836" t="s">
        <v>7016</v>
      </c>
      <c r="C1836" t="s">
        <v>7017</v>
      </c>
      <c r="D1836" t="s">
        <v>7018</v>
      </c>
      <c r="E1836" t="s">
        <v>52</v>
      </c>
      <c r="F1836" s="11" t="s">
        <v>7019</v>
      </c>
      <c r="G1836" s="11" t="s">
        <v>7021</v>
      </c>
      <c r="H1836" t="s">
        <v>18690</v>
      </c>
      <c r="I1836" s="11" t="s">
        <v>68</v>
      </c>
      <c r="J1836">
        <v>11</v>
      </c>
      <c r="K1836" s="34">
        <v>81.699951171875</v>
      </c>
      <c r="L1836" s="34">
        <v>407.03274536132813</v>
      </c>
      <c r="M1836" s="34">
        <v>390.13992309570313</v>
      </c>
      <c r="N1836" s="35">
        <v>3.6000387668609619</v>
      </c>
      <c r="O1836">
        <v>139</v>
      </c>
      <c r="P1836">
        <v>0</v>
      </c>
    </row>
    <row r="1837" spans="1:16" x14ac:dyDescent="0.35">
      <c r="A1837" s="5" t="s">
        <v>11693</v>
      </c>
      <c r="B1837" t="s">
        <v>7016</v>
      </c>
      <c r="C1837" t="s">
        <v>7017</v>
      </c>
      <c r="D1837" t="s">
        <v>7018</v>
      </c>
      <c r="E1837" t="s">
        <v>52</v>
      </c>
      <c r="F1837" s="11" t="s">
        <v>7019</v>
      </c>
      <c r="G1837" s="11" t="s">
        <v>7021</v>
      </c>
      <c r="H1837" t="s">
        <v>18690</v>
      </c>
      <c r="I1837" s="11" t="s">
        <v>68</v>
      </c>
      <c r="J1837">
        <v>12</v>
      </c>
      <c r="K1837" s="34">
        <v>83.380645751953125</v>
      </c>
      <c r="L1837" s="34">
        <v>356.94635009765625</v>
      </c>
      <c r="M1837" s="34">
        <v>341.84591674804688</v>
      </c>
      <c r="N1837" s="35">
        <v>3.1686365604400635</v>
      </c>
      <c r="O1837">
        <v>139</v>
      </c>
      <c r="P1837">
        <v>0</v>
      </c>
    </row>
    <row r="1838" spans="1:16" x14ac:dyDescent="0.35">
      <c r="A1838" s="5" t="s">
        <v>11694</v>
      </c>
      <c r="B1838" t="s">
        <v>7016</v>
      </c>
      <c r="C1838" t="s">
        <v>7017</v>
      </c>
      <c r="D1838" t="s">
        <v>7018</v>
      </c>
      <c r="E1838" t="s">
        <v>52</v>
      </c>
      <c r="F1838" s="11" t="s">
        <v>7019</v>
      </c>
      <c r="G1838" s="11" t="s">
        <v>7021</v>
      </c>
      <c r="H1838" t="s">
        <v>18690</v>
      </c>
      <c r="I1838" s="11" t="s">
        <v>68</v>
      </c>
      <c r="J1838">
        <v>13</v>
      </c>
      <c r="K1838" s="34">
        <v>83.558563232421875</v>
      </c>
      <c r="L1838" s="34">
        <v>297.42889404296875</v>
      </c>
      <c r="M1838" s="34">
        <v>284.5001220703125</v>
      </c>
      <c r="N1838" s="35">
        <v>2.6675980091094971</v>
      </c>
      <c r="O1838">
        <v>139</v>
      </c>
      <c r="P1838">
        <v>0</v>
      </c>
    </row>
    <row r="1839" spans="1:16" x14ac:dyDescent="0.35">
      <c r="A1839" s="5" t="s">
        <v>11695</v>
      </c>
      <c r="B1839" t="s">
        <v>7016</v>
      </c>
      <c r="C1839" t="s">
        <v>7017</v>
      </c>
      <c r="D1839" t="s">
        <v>7018</v>
      </c>
      <c r="E1839" t="s">
        <v>52</v>
      </c>
      <c r="F1839" s="11" t="s">
        <v>7019</v>
      </c>
      <c r="G1839" s="11" t="s">
        <v>7021</v>
      </c>
      <c r="H1839" t="s">
        <v>18690</v>
      </c>
      <c r="I1839" s="11" t="s">
        <v>68</v>
      </c>
      <c r="J1839">
        <v>14</v>
      </c>
      <c r="K1839" s="34">
        <v>82.323036193847656</v>
      </c>
      <c r="L1839" s="34">
        <v>271.04409790039063</v>
      </c>
      <c r="M1839" s="34">
        <v>259.03106689453125</v>
      </c>
      <c r="N1839" s="35">
        <v>2.4690933227539063</v>
      </c>
      <c r="O1839">
        <v>139</v>
      </c>
      <c r="P1839">
        <v>0</v>
      </c>
    </row>
    <row r="1840" spans="1:16" x14ac:dyDescent="0.35">
      <c r="A1840" s="5" t="s">
        <v>11696</v>
      </c>
      <c r="B1840" t="s">
        <v>7016</v>
      </c>
      <c r="C1840" t="s">
        <v>7017</v>
      </c>
      <c r="D1840" t="s">
        <v>7018</v>
      </c>
      <c r="E1840" t="s">
        <v>52</v>
      </c>
      <c r="F1840" s="11" t="s">
        <v>7019</v>
      </c>
      <c r="G1840" s="11" t="s">
        <v>7021</v>
      </c>
      <c r="H1840" t="s">
        <v>18690</v>
      </c>
      <c r="I1840" s="11" t="s">
        <v>68</v>
      </c>
      <c r="J1840">
        <v>15</v>
      </c>
      <c r="K1840" s="34">
        <v>82.215545654296875</v>
      </c>
      <c r="L1840" s="34">
        <v>238.55903625488281</v>
      </c>
      <c r="M1840" s="34">
        <v>212.20013427734375</v>
      </c>
      <c r="N1840" s="35">
        <v>7.728971004486084</v>
      </c>
      <c r="O1840">
        <v>139</v>
      </c>
      <c r="P1840">
        <v>0</v>
      </c>
    </row>
    <row r="1841" spans="1:16" x14ac:dyDescent="0.35">
      <c r="A1841" s="5" t="s">
        <v>11697</v>
      </c>
      <c r="B1841" t="s">
        <v>7016</v>
      </c>
      <c r="C1841" t="s">
        <v>7017</v>
      </c>
      <c r="D1841" t="s">
        <v>7018</v>
      </c>
      <c r="E1841" t="s">
        <v>52</v>
      </c>
      <c r="F1841" s="11" t="s">
        <v>7019</v>
      </c>
      <c r="G1841" s="11" t="s">
        <v>7021</v>
      </c>
      <c r="H1841" t="s">
        <v>18690</v>
      </c>
      <c r="I1841" s="11" t="s">
        <v>68</v>
      </c>
      <c r="J1841">
        <v>16</v>
      </c>
      <c r="K1841" s="34">
        <v>79.338302612304688</v>
      </c>
      <c r="L1841" s="34">
        <v>187.53549194335938</v>
      </c>
      <c r="M1841" s="34">
        <v>166.67927551269531</v>
      </c>
      <c r="N1841" s="35">
        <v>6.0201282501220703</v>
      </c>
      <c r="O1841">
        <v>139</v>
      </c>
      <c r="P1841">
        <v>0</v>
      </c>
    </row>
    <row r="1842" spans="1:16" x14ac:dyDescent="0.35">
      <c r="A1842" s="5" t="s">
        <v>11698</v>
      </c>
      <c r="B1842" t="s">
        <v>7016</v>
      </c>
      <c r="C1842" t="s">
        <v>7017</v>
      </c>
      <c r="D1842" t="s">
        <v>7018</v>
      </c>
      <c r="E1842" t="s">
        <v>52</v>
      </c>
      <c r="F1842" s="11" t="s">
        <v>7019</v>
      </c>
      <c r="G1842" s="11" t="s">
        <v>7021</v>
      </c>
      <c r="H1842" t="s">
        <v>18690</v>
      </c>
      <c r="I1842" s="11" t="s">
        <v>68</v>
      </c>
      <c r="J1842">
        <v>17</v>
      </c>
      <c r="K1842" s="34">
        <v>80.117996215820313</v>
      </c>
      <c r="L1842" s="34">
        <v>121.46311950683594</v>
      </c>
      <c r="M1842" s="34">
        <v>106.61211395263672</v>
      </c>
      <c r="N1842" s="35">
        <v>3.7306191921234131</v>
      </c>
      <c r="O1842">
        <v>139</v>
      </c>
      <c r="P1842">
        <v>0</v>
      </c>
    </row>
    <row r="1843" spans="1:16" x14ac:dyDescent="0.35">
      <c r="A1843" s="5" t="s">
        <v>11699</v>
      </c>
      <c r="B1843" t="s">
        <v>7016</v>
      </c>
      <c r="C1843" t="s">
        <v>7017</v>
      </c>
      <c r="D1843" t="s">
        <v>7018</v>
      </c>
      <c r="E1843" t="s">
        <v>52</v>
      </c>
      <c r="F1843" s="11" t="s">
        <v>7019</v>
      </c>
      <c r="G1843" s="11" t="s">
        <v>7021</v>
      </c>
      <c r="H1843" t="s">
        <v>18690</v>
      </c>
      <c r="I1843" s="11" t="s">
        <v>68</v>
      </c>
      <c r="J1843">
        <v>18</v>
      </c>
      <c r="K1843" s="34">
        <v>79.91729736328125</v>
      </c>
      <c r="L1843" s="34">
        <v>73.14276123046875</v>
      </c>
      <c r="M1843" s="34">
        <v>62.235103607177734</v>
      </c>
      <c r="N1843" s="35">
        <v>2.3033392429351807</v>
      </c>
      <c r="O1843">
        <v>139</v>
      </c>
      <c r="P1843">
        <v>0</v>
      </c>
    </row>
    <row r="1844" spans="1:16" x14ac:dyDescent="0.35">
      <c r="A1844" s="5" t="s">
        <v>11700</v>
      </c>
      <c r="B1844" t="s">
        <v>7016</v>
      </c>
      <c r="C1844" t="s">
        <v>7017</v>
      </c>
      <c r="D1844" t="s">
        <v>7018</v>
      </c>
      <c r="E1844" t="s">
        <v>52</v>
      </c>
      <c r="F1844" s="11" t="s">
        <v>7019</v>
      </c>
      <c r="G1844" s="11" t="s">
        <v>7021</v>
      </c>
      <c r="H1844" t="s">
        <v>18690</v>
      </c>
      <c r="I1844" s="11" t="s">
        <v>68</v>
      </c>
      <c r="J1844">
        <v>19</v>
      </c>
      <c r="K1844" s="34">
        <v>79.062416076660156</v>
      </c>
      <c r="L1844" s="34">
        <v>47.728488922119141</v>
      </c>
      <c r="M1844" s="34">
        <v>39.539035797119141</v>
      </c>
      <c r="N1844" s="35">
        <v>1.6872810125350952</v>
      </c>
      <c r="O1844">
        <v>139</v>
      </c>
      <c r="P1844">
        <v>0</v>
      </c>
    </row>
    <row r="1845" spans="1:16" x14ac:dyDescent="0.35">
      <c r="A1845" s="5" t="s">
        <v>11701</v>
      </c>
      <c r="B1845" t="s">
        <v>7016</v>
      </c>
      <c r="C1845" t="s">
        <v>7017</v>
      </c>
      <c r="D1845" t="s">
        <v>7018</v>
      </c>
      <c r="E1845" t="s">
        <v>52</v>
      </c>
      <c r="F1845" s="11" t="s">
        <v>7019</v>
      </c>
      <c r="G1845" s="11" t="s">
        <v>7021</v>
      </c>
      <c r="H1845" t="s">
        <v>18690</v>
      </c>
      <c r="I1845" s="11" t="s">
        <v>68</v>
      </c>
      <c r="J1845">
        <v>20</v>
      </c>
      <c r="K1845" s="34">
        <v>77.076515197753906</v>
      </c>
      <c r="L1845" s="34">
        <v>42.702323913574219</v>
      </c>
      <c r="M1845" s="34">
        <v>34.164566040039063</v>
      </c>
      <c r="N1845" s="35">
        <v>1.758747935295105</v>
      </c>
      <c r="O1845">
        <v>139</v>
      </c>
      <c r="P1845">
        <v>0</v>
      </c>
    </row>
    <row r="1846" spans="1:16" x14ac:dyDescent="0.35">
      <c r="A1846" s="5" t="s">
        <v>11702</v>
      </c>
      <c r="B1846" t="s">
        <v>7016</v>
      </c>
      <c r="C1846" t="s">
        <v>7017</v>
      </c>
      <c r="D1846" t="s">
        <v>7018</v>
      </c>
      <c r="E1846" t="s">
        <v>52</v>
      </c>
      <c r="F1846" s="11" t="s">
        <v>7019</v>
      </c>
      <c r="G1846" s="11" t="s">
        <v>7021</v>
      </c>
      <c r="H1846" t="s">
        <v>18690</v>
      </c>
      <c r="I1846" s="11" t="s">
        <v>68</v>
      </c>
      <c r="J1846">
        <v>21</v>
      </c>
      <c r="K1846" s="34">
        <v>74.761360168457031</v>
      </c>
      <c r="L1846" s="34">
        <v>38.070957183837891</v>
      </c>
      <c r="M1846" s="34">
        <v>30.387399673461914</v>
      </c>
      <c r="N1846" s="35">
        <v>1.5835920572280884</v>
      </c>
      <c r="O1846">
        <v>139</v>
      </c>
      <c r="P1846">
        <v>0</v>
      </c>
    </row>
    <row r="1847" spans="1:16" x14ac:dyDescent="0.35">
      <c r="A1847" s="5" t="s">
        <v>11703</v>
      </c>
      <c r="B1847" t="s">
        <v>7016</v>
      </c>
      <c r="C1847" t="s">
        <v>7017</v>
      </c>
      <c r="D1847" t="s">
        <v>7018</v>
      </c>
      <c r="E1847" t="s">
        <v>52</v>
      </c>
      <c r="F1847" s="11" t="s">
        <v>7019</v>
      </c>
      <c r="G1847" s="11" t="s">
        <v>7021</v>
      </c>
      <c r="H1847" t="s">
        <v>18690</v>
      </c>
      <c r="I1847" s="11" t="s">
        <v>68</v>
      </c>
      <c r="J1847">
        <v>22</v>
      </c>
      <c r="K1847" s="34">
        <v>72.151153564453125</v>
      </c>
      <c r="L1847" s="34">
        <v>34.018157958984375</v>
      </c>
      <c r="M1847" s="34">
        <v>26.600242614746094</v>
      </c>
      <c r="N1847" s="35">
        <v>1.7432839870452881</v>
      </c>
      <c r="O1847">
        <v>139</v>
      </c>
      <c r="P1847">
        <v>0</v>
      </c>
    </row>
    <row r="1848" spans="1:16" x14ac:dyDescent="0.35">
      <c r="A1848" s="5" t="s">
        <v>11704</v>
      </c>
      <c r="B1848" t="s">
        <v>7016</v>
      </c>
      <c r="C1848" t="s">
        <v>7017</v>
      </c>
      <c r="D1848" t="s">
        <v>7018</v>
      </c>
      <c r="E1848" t="s">
        <v>52</v>
      </c>
      <c r="F1848" s="11" t="s">
        <v>7019</v>
      </c>
      <c r="G1848" s="11" t="s">
        <v>7021</v>
      </c>
      <c r="H1848" t="s">
        <v>18690</v>
      </c>
      <c r="I1848" s="11" t="s">
        <v>68</v>
      </c>
      <c r="J1848">
        <v>23</v>
      </c>
      <c r="K1848" s="34">
        <v>71.20391845703125</v>
      </c>
      <c r="L1848" s="34">
        <v>29.175870895385742</v>
      </c>
      <c r="M1848" s="34">
        <v>27.286155700683594</v>
      </c>
      <c r="N1848" s="35">
        <v>0.38239064812660217</v>
      </c>
      <c r="O1848">
        <v>139</v>
      </c>
      <c r="P1848">
        <v>0</v>
      </c>
    </row>
    <row r="1849" spans="1:16" x14ac:dyDescent="0.35">
      <c r="A1849" s="5" t="s">
        <v>11705</v>
      </c>
      <c r="B1849" t="s">
        <v>7016</v>
      </c>
      <c r="C1849" t="s">
        <v>7017</v>
      </c>
      <c r="D1849" t="s">
        <v>7018</v>
      </c>
      <c r="E1849" t="s">
        <v>52</v>
      </c>
      <c r="F1849" s="11" t="s">
        <v>7019</v>
      </c>
      <c r="G1849" s="11" t="s">
        <v>7021</v>
      </c>
      <c r="H1849" t="s">
        <v>18690</v>
      </c>
      <c r="I1849" s="11" t="s">
        <v>68</v>
      </c>
      <c r="J1849">
        <v>24</v>
      </c>
      <c r="K1849" s="34">
        <v>70.659164428710938</v>
      </c>
      <c r="L1849" s="34">
        <v>24.558591842651367</v>
      </c>
      <c r="M1849" s="34">
        <v>23.130594253540039</v>
      </c>
      <c r="N1849" s="35">
        <v>0.2867911159992218</v>
      </c>
      <c r="O1849">
        <v>139</v>
      </c>
      <c r="P1849">
        <v>0</v>
      </c>
    </row>
    <row r="1850" spans="1:16" x14ac:dyDescent="0.35">
      <c r="A1850" s="5" t="s">
        <v>11706</v>
      </c>
      <c r="B1850" t="s">
        <v>7016</v>
      </c>
      <c r="C1850" t="s">
        <v>7017</v>
      </c>
      <c r="D1850" t="s">
        <v>7018</v>
      </c>
      <c r="E1850" t="s">
        <v>52</v>
      </c>
      <c r="F1850" s="11" t="s">
        <v>7019</v>
      </c>
      <c r="G1850" s="11" t="s">
        <v>7021</v>
      </c>
      <c r="H1850" t="s">
        <v>18690</v>
      </c>
      <c r="I1850" s="11" t="s">
        <v>69</v>
      </c>
      <c r="J1850">
        <v>1</v>
      </c>
      <c r="K1850" s="34">
        <v>63.741539001464844</v>
      </c>
      <c r="L1850" s="34">
        <v>22.441936492919922</v>
      </c>
      <c r="M1850" s="34">
        <v>21.28181266784668</v>
      </c>
      <c r="N1850" s="35">
        <v>0.22015908360481262</v>
      </c>
      <c r="O1850">
        <v>141</v>
      </c>
      <c r="P1850">
        <v>0</v>
      </c>
    </row>
    <row r="1851" spans="1:16" x14ac:dyDescent="0.35">
      <c r="A1851" s="5" t="s">
        <v>11707</v>
      </c>
      <c r="B1851" t="s">
        <v>7016</v>
      </c>
      <c r="C1851" t="s">
        <v>7017</v>
      </c>
      <c r="D1851" t="s">
        <v>7018</v>
      </c>
      <c r="E1851" t="s">
        <v>52</v>
      </c>
      <c r="F1851" s="11" t="s">
        <v>7019</v>
      </c>
      <c r="G1851" s="11" t="s">
        <v>7021</v>
      </c>
      <c r="H1851" t="s">
        <v>18690</v>
      </c>
      <c r="I1851" s="11" t="s">
        <v>69</v>
      </c>
      <c r="J1851">
        <v>2</v>
      </c>
      <c r="K1851" s="34">
        <v>63.287765502929688</v>
      </c>
      <c r="L1851" s="34">
        <v>20.311532974243164</v>
      </c>
      <c r="M1851" s="34">
        <v>19.338951110839844</v>
      </c>
      <c r="N1851" s="35">
        <v>0.18389506638050079</v>
      </c>
      <c r="O1851">
        <v>141</v>
      </c>
      <c r="P1851">
        <v>0</v>
      </c>
    </row>
    <row r="1852" spans="1:16" x14ac:dyDescent="0.35">
      <c r="A1852" s="5" t="s">
        <v>11708</v>
      </c>
      <c r="B1852" t="s">
        <v>7016</v>
      </c>
      <c r="C1852" t="s">
        <v>7017</v>
      </c>
      <c r="D1852" t="s">
        <v>7018</v>
      </c>
      <c r="E1852" t="s">
        <v>52</v>
      </c>
      <c r="F1852" s="11" t="s">
        <v>7019</v>
      </c>
      <c r="G1852" s="11" t="s">
        <v>7021</v>
      </c>
      <c r="H1852" t="s">
        <v>18690</v>
      </c>
      <c r="I1852" s="11" t="s">
        <v>69</v>
      </c>
      <c r="J1852">
        <v>3</v>
      </c>
      <c r="K1852" s="34">
        <v>62.756954193115234</v>
      </c>
      <c r="L1852" s="34">
        <v>18.292125701904297</v>
      </c>
      <c r="M1852" s="34">
        <v>17.453153610229492</v>
      </c>
      <c r="N1852" s="35">
        <v>0.15908424556255341</v>
      </c>
      <c r="O1852">
        <v>141</v>
      </c>
      <c r="P1852">
        <v>0</v>
      </c>
    </row>
    <row r="1853" spans="1:16" x14ac:dyDescent="0.35">
      <c r="A1853" s="5" t="s">
        <v>11709</v>
      </c>
      <c r="B1853" t="s">
        <v>7016</v>
      </c>
      <c r="C1853" t="s">
        <v>7017</v>
      </c>
      <c r="D1853" t="s">
        <v>7018</v>
      </c>
      <c r="E1853" t="s">
        <v>52</v>
      </c>
      <c r="F1853" s="11" t="s">
        <v>7019</v>
      </c>
      <c r="G1853" s="11" t="s">
        <v>7021</v>
      </c>
      <c r="H1853" t="s">
        <v>18690</v>
      </c>
      <c r="I1853" s="11" t="s">
        <v>69</v>
      </c>
      <c r="J1853">
        <v>4</v>
      </c>
      <c r="K1853" s="34">
        <v>62.257286071777344</v>
      </c>
      <c r="L1853" s="34">
        <v>16.636848449707031</v>
      </c>
      <c r="M1853" s="34">
        <v>15.861180305480957</v>
      </c>
      <c r="N1853" s="35">
        <v>0.14764614403247833</v>
      </c>
      <c r="O1853">
        <v>141</v>
      </c>
      <c r="P1853">
        <v>0</v>
      </c>
    </row>
    <row r="1854" spans="1:16" x14ac:dyDescent="0.35">
      <c r="A1854" s="5" t="s">
        <v>11710</v>
      </c>
      <c r="B1854" t="s">
        <v>7016</v>
      </c>
      <c r="C1854" t="s">
        <v>7017</v>
      </c>
      <c r="D1854" t="s">
        <v>7018</v>
      </c>
      <c r="E1854" t="s">
        <v>52</v>
      </c>
      <c r="F1854" s="11" t="s">
        <v>7019</v>
      </c>
      <c r="G1854" s="11" t="s">
        <v>7021</v>
      </c>
      <c r="H1854" t="s">
        <v>18690</v>
      </c>
      <c r="I1854" s="11" t="s">
        <v>69</v>
      </c>
      <c r="J1854">
        <v>5</v>
      </c>
      <c r="K1854" s="34">
        <v>61.915912628173828</v>
      </c>
      <c r="L1854" s="34">
        <v>23.336154937744141</v>
      </c>
      <c r="M1854" s="34">
        <v>22.212413787841797</v>
      </c>
      <c r="N1854" s="35">
        <v>0.21435871720314026</v>
      </c>
      <c r="O1854">
        <v>141</v>
      </c>
      <c r="P1854">
        <v>0</v>
      </c>
    </row>
    <row r="1855" spans="1:16" x14ac:dyDescent="0.35">
      <c r="A1855" s="5" t="s">
        <v>11711</v>
      </c>
      <c r="B1855" t="s">
        <v>7016</v>
      </c>
      <c r="C1855" t="s">
        <v>7017</v>
      </c>
      <c r="D1855" t="s">
        <v>7018</v>
      </c>
      <c r="E1855" t="s">
        <v>52</v>
      </c>
      <c r="F1855" s="11" t="s">
        <v>7019</v>
      </c>
      <c r="G1855" s="11" t="s">
        <v>7021</v>
      </c>
      <c r="H1855" t="s">
        <v>18690</v>
      </c>
      <c r="I1855" s="11" t="s">
        <v>69</v>
      </c>
      <c r="J1855">
        <v>6</v>
      </c>
      <c r="K1855" s="34">
        <v>61.548343658447266</v>
      </c>
      <c r="L1855" s="34">
        <v>39.644889831542969</v>
      </c>
      <c r="M1855" s="34">
        <v>37.857524871826172</v>
      </c>
      <c r="N1855" s="35">
        <v>0.33923828601837158</v>
      </c>
      <c r="O1855">
        <v>141</v>
      </c>
      <c r="P1855">
        <v>0</v>
      </c>
    </row>
    <row r="1856" spans="1:16" x14ac:dyDescent="0.35">
      <c r="A1856" s="5" t="s">
        <v>11712</v>
      </c>
      <c r="B1856" t="s">
        <v>7016</v>
      </c>
      <c r="C1856" t="s">
        <v>7017</v>
      </c>
      <c r="D1856" t="s">
        <v>7018</v>
      </c>
      <c r="E1856" t="s">
        <v>52</v>
      </c>
      <c r="F1856" s="11" t="s">
        <v>7019</v>
      </c>
      <c r="G1856" s="11" t="s">
        <v>7021</v>
      </c>
      <c r="H1856" t="s">
        <v>18690</v>
      </c>
      <c r="I1856" s="11" t="s">
        <v>69</v>
      </c>
      <c r="J1856">
        <v>7</v>
      </c>
      <c r="K1856" s="34">
        <v>61.10968017578125</v>
      </c>
      <c r="L1856" s="34">
        <v>85.010421752929688</v>
      </c>
      <c r="M1856" s="34">
        <v>84.910743713378906</v>
      </c>
      <c r="N1856" s="35">
        <v>0.24841174483299255</v>
      </c>
      <c r="O1856">
        <v>141</v>
      </c>
      <c r="P1856">
        <v>0</v>
      </c>
    </row>
    <row r="1857" spans="1:16" x14ac:dyDescent="0.35">
      <c r="A1857" s="5" t="s">
        <v>11713</v>
      </c>
      <c r="B1857" t="s">
        <v>7016</v>
      </c>
      <c r="C1857" t="s">
        <v>7017</v>
      </c>
      <c r="D1857" t="s">
        <v>7018</v>
      </c>
      <c r="E1857" t="s">
        <v>52</v>
      </c>
      <c r="F1857" s="11" t="s">
        <v>7019</v>
      </c>
      <c r="G1857" s="11" t="s">
        <v>7021</v>
      </c>
      <c r="H1857" t="s">
        <v>18690</v>
      </c>
      <c r="I1857" s="11" t="s">
        <v>69</v>
      </c>
      <c r="J1857">
        <v>8</v>
      </c>
      <c r="K1857" s="34">
        <v>61.304752349853516</v>
      </c>
      <c r="L1857" s="34">
        <v>197.24656677246094</v>
      </c>
      <c r="M1857" s="34">
        <v>197.20256042480469</v>
      </c>
      <c r="N1857" s="35">
        <v>0.62809103727340698</v>
      </c>
      <c r="O1857">
        <v>141</v>
      </c>
      <c r="P1857">
        <v>0</v>
      </c>
    </row>
    <row r="1858" spans="1:16" x14ac:dyDescent="0.35">
      <c r="A1858" s="5" t="s">
        <v>11714</v>
      </c>
      <c r="B1858" t="s">
        <v>7016</v>
      </c>
      <c r="C1858" t="s">
        <v>7017</v>
      </c>
      <c r="D1858" t="s">
        <v>7018</v>
      </c>
      <c r="E1858" t="s">
        <v>52</v>
      </c>
      <c r="F1858" s="11" t="s">
        <v>7019</v>
      </c>
      <c r="G1858" s="11" t="s">
        <v>7021</v>
      </c>
      <c r="H1858" t="s">
        <v>18690</v>
      </c>
      <c r="I1858" s="11" t="s">
        <v>69</v>
      </c>
      <c r="J1858">
        <v>9</v>
      </c>
      <c r="K1858" s="34">
        <v>63.008220672607422</v>
      </c>
      <c r="L1858" s="34">
        <v>377.79901123046875</v>
      </c>
      <c r="M1858" s="34">
        <v>380.4693603515625</v>
      </c>
      <c r="N1858" s="35">
        <v>1.5197012424468994</v>
      </c>
      <c r="O1858">
        <v>141</v>
      </c>
      <c r="P1858">
        <v>0</v>
      </c>
    </row>
    <row r="1859" spans="1:16" x14ac:dyDescent="0.35">
      <c r="A1859" s="5" t="s">
        <v>11715</v>
      </c>
      <c r="B1859" t="s">
        <v>7016</v>
      </c>
      <c r="C1859" t="s">
        <v>7017</v>
      </c>
      <c r="D1859" t="s">
        <v>7018</v>
      </c>
      <c r="E1859" t="s">
        <v>52</v>
      </c>
      <c r="F1859" s="11" t="s">
        <v>7019</v>
      </c>
      <c r="G1859" s="11" t="s">
        <v>7021</v>
      </c>
      <c r="H1859" t="s">
        <v>18690</v>
      </c>
      <c r="I1859" s="11" t="s">
        <v>69</v>
      </c>
      <c r="J1859">
        <v>10</v>
      </c>
      <c r="K1859" s="34">
        <v>66.977951049804688</v>
      </c>
      <c r="L1859" s="34">
        <v>506.49658203125</v>
      </c>
      <c r="M1859" s="34">
        <v>510.089599609375</v>
      </c>
      <c r="N1859" s="35">
        <v>2.2547154426574707</v>
      </c>
      <c r="O1859">
        <v>141</v>
      </c>
      <c r="P1859">
        <v>0</v>
      </c>
    </row>
    <row r="1860" spans="1:16" x14ac:dyDescent="0.35">
      <c r="A1860" s="5" t="s">
        <v>11716</v>
      </c>
      <c r="B1860" t="s">
        <v>7016</v>
      </c>
      <c r="C1860" t="s">
        <v>7017</v>
      </c>
      <c r="D1860" t="s">
        <v>7018</v>
      </c>
      <c r="E1860" t="s">
        <v>52</v>
      </c>
      <c r="F1860" s="11" t="s">
        <v>7019</v>
      </c>
      <c r="G1860" s="11" t="s">
        <v>7021</v>
      </c>
      <c r="H1860" t="s">
        <v>18690</v>
      </c>
      <c r="I1860" s="11" t="s">
        <v>69</v>
      </c>
      <c r="J1860">
        <v>11</v>
      </c>
      <c r="K1860" s="34">
        <v>72.556228637695313</v>
      </c>
      <c r="L1860" s="34">
        <v>499.74981689453125</v>
      </c>
      <c r="M1860" s="34">
        <v>500.67626953125</v>
      </c>
      <c r="N1860" s="35">
        <v>2.8178403377532959</v>
      </c>
      <c r="O1860">
        <v>141</v>
      </c>
      <c r="P1860">
        <v>0</v>
      </c>
    </row>
    <row r="1861" spans="1:16" x14ac:dyDescent="0.35">
      <c r="A1861" s="5" t="s">
        <v>11717</v>
      </c>
      <c r="B1861" t="s">
        <v>7016</v>
      </c>
      <c r="C1861" t="s">
        <v>7017</v>
      </c>
      <c r="D1861" t="s">
        <v>7018</v>
      </c>
      <c r="E1861" t="s">
        <v>52</v>
      </c>
      <c r="F1861" s="11" t="s">
        <v>7019</v>
      </c>
      <c r="G1861" s="11" t="s">
        <v>7021</v>
      </c>
      <c r="H1861" t="s">
        <v>18690</v>
      </c>
      <c r="I1861" s="11" t="s">
        <v>69</v>
      </c>
      <c r="J1861">
        <v>12</v>
      </c>
      <c r="K1861" s="34">
        <v>74.948265075683594</v>
      </c>
      <c r="L1861" s="34">
        <v>436.05987548828125</v>
      </c>
      <c r="M1861" s="34">
        <v>434.20086669921875</v>
      </c>
      <c r="N1861" s="35">
        <v>2.7104976177215576</v>
      </c>
      <c r="O1861">
        <v>141</v>
      </c>
      <c r="P1861">
        <v>0</v>
      </c>
    </row>
    <row r="1862" spans="1:16" x14ac:dyDescent="0.35">
      <c r="A1862" s="5" t="s">
        <v>11718</v>
      </c>
      <c r="B1862" t="s">
        <v>7016</v>
      </c>
      <c r="C1862" t="s">
        <v>7017</v>
      </c>
      <c r="D1862" t="s">
        <v>7018</v>
      </c>
      <c r="E1862" t="s">
        <v>52</v>
      </c>
      <c r="F1862" s="11" t="s">
        <v>7019</v>
      </c>
      <c r="G1862" s="11" t="s">
        <v>7021</v>
      </c>
      <c r="H1862" t="s">
        <v>18690</v>
      </c>
      <c r="I1862" s="11" t="s">
        <v>69</v>
      </c>
      <c r="J1862">
        <v>13</v>
      </c>
      <c r="K1862" s="34">
        <v>76.396865844726563</v>
      </c>
      <c r="L1862" s="34">
        <v>360.62091064453125</v>
      </c>
      <c r="M1862" s="34">
        <v>361.38021850585938</v>
      </c>
      <c r="N1862" s="35">
        <v>2.1984090805053711</v>
      </c>
      <c r="O1862">
        <v>141</v>
      </c>
      <c r="P1862">
        <v>0</v>
      </c>
    </row>
    <row r="1863" spans="1:16" x14ac:dyDescent="0.35">
      <c r="A1863" s="5" t="s">
        <v>11719</v>
      </c>
      <c r="B1863" t="s">
        <v>7016</v>
      </c>
      <c r="C1863" t="s">
        <v>7017</v>
      </c>
      <c r="D1863" t="s">
        <v>7018</v>
      </c>
      <c r="E1863" t="s">
        <v>52</v>
      </c>
      <c r="F1863" s="11" t="s">
        <v>7019</v>
      </c>
      <c r="G1863" s="11" t="s">
        <v>7021</v>
      </c>
      <c r="H1863" t="s">
        <v>18690</v>
      </c>
      <c r="I1863" s="11" t="s">
        <v>69</v>
      </c>
      <c r="J1863">
        <v>14</v>
      </c>
      <c r="K1863" s="34">
        <v>77.443923950195313</v>
      </c>
      <c r="L1863" s="34">
        <v>328.70574951171875</v>
      </c>
      <c r="M1863" s="34">
        <v>326.53460693359375</v>
      </c>
      <c r="N1863" s="35">
        <v>1.7867999076843262</v>
      </c>
      <c r="O1863">
        <v>141</v>
      </c>
      <c r="P1863">
        <v>0</v>
      </c>
    </row>
    <row r="1864" spans="1:16" x14ac:dyDescent="0.35">
      <c r="A1864" s="5" t="s">
        <v>11720</v>
      </c>
      <c r="B1864" t="s">
        <v>7016</v>
      </c>
      <c r="C1864" t="s">
        <v>7017</v>
      </c>
      <c r="D1864" t="s">
        <v>7018</v>
      </c>
      <c r="E1864" t="s">
        <v>52</v>
      </c>
      <c r="F1864" s="11" t="s">
        <v>7019</v>
      </c>
      <c r="G1864" s="11" t="s">
        <v>7021</v>
      </c>
      <c r="H1864" t="s">
        <v>18690</v>
      </c>
      <c r="I1864" s="11" t="s">
        <v>69</v>
      </c>
      <c r="J1864">
        <v>15</v>
      </c>
      <c r="K1864" s="34">
        <v>77.470367431640625</v>
      </c>
      <c r="L1864" s="34">
        <v>289.21148681640625</v>
      </c>
      <c r="M1864" s="34">
        <v>285.74920654296875</v>
      </c>
      <c r="N1864" s="35">
        <v>1.496570348739624</v>
      </c>
      <c r="O1864">
        <v>141</v>
      </c>
      <c r="P1864">
        <v>0</v>
      </c>
    </row>
    <row r="1865" spans="1:16" x14ac:dyDescent="0.35">
      <c r="A1865" s="5" t="s">
        <v>11721</v>
      </c>
      <c r="B1865" t="s">
        <v>7016</v>
      </c>
      <c r="C1865" t="s">
        <v>7017</v>
      </c>
      <c r="D1865" t="s">
        <v>7018</v>
      </c>
      <c r="E1865" t="s">
        <v>52</v>
      </c>
      <c r="F1865" s="11" t="s">
        <v>7019</v>
      </c>
      <c r="G1865" s="11" t="s">
        <v>7021</v>
      </c>
      <c r="H1865" t="s">
        <v>18690</v>
      </c>
      <c r="I1865" s="11" t="s">
        <v>69</v>
      </c>
      <c r="J1865">
        <v>16</v>
      </c>
      <c r="K1865" s="34">
        <v>76.765220642089844</v>
      </c>
      <c r="L1865" s="34">
        <v>224.828125</v>
      </c>
      <c r="M1865" s="34">
        <v>221.97889709472656</v>
      </c>
      <c r="N1865" s="35">
        <v>1.1712820529937744</v>
      </c>
      <c r="O1865">
        <v>141</v>
      </c>
      <c r="P1865">
        <v>0</v>
      </c>
    </row>
    <row r="1866" spans="1:16" x14ac:dyDescent="0.35">
      <c r="A1866" s="5" t="s">
        <v>11722</v>
      </c>
      <c r="B1866" t="s">
        <v>7016</v>
      </c>
      <c r="C1866" t="s">
        <v>7017</v>
      </c>
      <c r="D1866" t="s">
        <v>7018</v>
      </c>
      <c r="E1866" t="s">
        <v>52</v>
      </c>
      <c r="F1866" s="11" t="s">
        <v>7019</v>
      </c>
      <c r="G1866" s="11" t="s">
        <v>7021</v>
      </c>
      <c r="H1866" t="s">
        <v>18690</v>
      </c>
      <c r="I1866" s="11" t="s">
        <v>69</v>
      </c>
      <c r="J1866">
        <v>17</v>
      </c>
      <c r="K1866" s="34">
        <v>76.349365234375</v>
      </c>
      <c r="L1866" s="34">
        <v>142.93304443359375</v>
      </c>
      <c r="M1866" s="34">
        <v>133.50856018066406</v>
      </c>
      <c r="N1866" s="35">
        <v>3.1012563705444336</v>
      </c>
      <c r="O1866">
        <v>141</v>
      </c>
      <c r="P1866">
        <v>0</v>
      </c>
    </row>
    <row r="1867" spans="1:16" x14ac:dyDescent="0.35">
      <c r="A1867" s="5" t="s">
        <v>11723</v>
      </c>
      <c r="B1867" t="s">
        <v>7016</v>
      </c>
      <c r="C1867" t="s">
        <v>7017</v>
      </c>
      <c r="D1867" t="s">
        <v>7018</v>
      </c>
      <c r="E1867" t="s">
        <v>52</v>
      </c>
      <c r="F1867" s="11" t="s">
        <v>7019</v>
      </c>
      <c r="G1867" s="11" t="s">
        <v>7021</v>
      </c>
      <c r="H1867" t="s">
        <v>18690</v>
      </c>
      <c r="I1867" s="11" t="s">
        <v>69</v>
      </c>
      <c r="J1867">
        <v>18</v>
      </c>
      <c r="K1867" s="34">
        <v>73.948829650878906</v>
      </c>
      <c r="L1867" s="34">
        <v>83.419197082519531</v>
      </c>
      <c r="M1867" s="34">
        <v>71.666465759277344</v>
      </c>
      <c r="N1867" s="35">
        <v>2.2580020427703857</v>
      </c>
      <c r="O1867">
        <v>141</v>
      </c>
      <c r="P1867">
        <v>0</v>
      </c>
    </row>
    <row r="1868" spans="1:16" x14ac:dyDescent="0.35">
      <c r="A1868" s="5" t="s">
        <v>11724</v>
      </c>
      <c r="B1868" t="s">
        <v>7016</v>
      </c>
      <c r="C1868" t="s">
        <v>7017</v>
      </c>
      <c r="D1868" t="s">
        <v>7018</v>
      </c>
      <c r="E1868" t="s">
        <v>52</v>
      </c>
      <c r="F1868" s="11" t="s">
        <v>7019</v>
      </c>
      <c r="G1868" s="11" t="s">
        <v>7021</v>
      </c>
      <c r="H1868" t="s">
        <v>18690</v>
      </c>
      <c r="I1868" s="11" t="s">
        <v>69</v>
      </c>
      <c r="J1868">
        <v>19</v>
      </c>
      <c r="K1868" s="34">
        <v>70.554977416992188</v>
      </c>
      <c r="L1868" s="34">
        <v>51.464920043945313</v>
      </c>
      <c r="M1868" s="34">
        <v>43.072559356689453</v>
      </c>
      <c r="N1868" s="35">
        <v>1.6330347061157227</v>
      </c>
      <c r="O1868">
        <v>141</v>
      </c>
      <c r="P1868">
        <v>0</v>
      </c>
    </row>
    <row r="1869" spans="1:16" x14ac:dyDescent="0.35">
      <c r="A1869" s="5" t="s">
        <v>11725</v>
      </c>
      <c r="B1869" t="s">
        <v>7016</v>
      </c>
      <c r="C1869" t="s">
        <v>7017</v>
      </c>
      <c r="D1869" t="s">
        <v>7018</v>
      </c>
      <c r="E1869" t="s">
        <v>52</v>
      </c>
      <c r="F1869" s="11" t="s">
        <v>7019</v>
      </c>
      <c r="G1869" s="11" t="s">
        <v>7021</v>
      </c>
      <c r="H1869" t="s">
        <v>18690</v>
      </c>
      <c r="I1869" s="11" t="s">
        <v>69</v>
      </c>
      <c r="J1869">
        <v>20</v>
      </c>
      <c r="K1869" s="34">
        <v>67.378662109375</v>
      </c>
      <c r="L1869" s="34">
        <v>45.024581909179688</v>
      </c>
      <c r="M1869" s="34">
        <v>36.611194610595703</v>
      </c>
      <c r="N1869" s="35">
        <v>1.6458467245101929</v>
      </c>
      <c r="O1869">
        <v>141</v>
      </c>
      <c r="P1869">
        <v>0</v>
      </c>
    </row>
    <row r="1870" spans="1:16" x14ac:dyDescent="0.35">
      <c r="A1870" s="5" t="s">
        <v>11726</v>
      </c>
      <c r="B1870" t="s">
        <v>7016</v>
      </c>
      <c r="C1870" t="s">
        <v>7017</v>
      </c>
      <c r="D1870" t="s">
        <v>7018</v>
      </c>
      <c r="E1870" t="s">
        <v>52</v>
      </c>
      <c r="F1870" s="11" t="s">
        <v>7019</v>
      </c>
      <c r="G1870" s="11" t="s">
        <v>7021</v>
      </c>
      <c r="H1870" t="s">
        <v>18690</v>
      </c>
      <c r="I1870" s="11" t="s">
        <v>69</v>
      </c>
      <c r="J1870">
        <v>21</v>
      </c>
      <c r="K1870" s="34">
        <v>65.926368713378906</v>
      </c>
      <c r="L1870" s="34">
        <v>39.698921203613281</v>
      </c>
      <c r="M1870" s="34">
        <v>39.057987213134766</v>
      </c>
      <c r="N1870" s="35">
        <v>0.99794256687164307</v>
      </c>
      <c r="O1870">
        <v>141</v>
      </c>
      <c r="P1870">
        <v>0</v>
      </c>
    </row>
    <row r="1871" spans="1:16" x14ac:dyDescent="0.35">
      <c r="A1871" s="5" t="s">
        <v>11727</v>
      </c>
      <c r="B1871" t="s">
        <v>7016</v>
      </c>
      <c r="C1871" t="s">
        <v>7017</v>
      </c>
      <c r="D1871" t="s">
        <v>7018</v>
      </c>
      <c r="E1871" t="s">
        <v>52</v>
      </c>
      <c r="F1871" s="11" t="s">
        <v>7019</v>
      </c>
      <c r="G1871" s="11" t="s">
        <v>7021</v>
      </c>
      <c r="H1871" t="s">
        <v>18690</v>
      </c>
      <c r="I1871" s="11" t="s">
        <v>69</v>
      </c>
      <c r="J1871">
        <v>22</v>
      </c>
      <c r="K1871" s="34">
        <v>65.206993103027344</v>
      </c>
      <c r="L1871" s="34">
        <v>34.592052459716797</v>
      </c>
      <c r="M1871" s="34">
        <v>31.511966705322266</v>
      </c>
      <c r="N1871" s="35">
        <v>0.99713993072509766</v>
      </c>
      <c r="O1871">
        <v>141</v>
      </c>
      <c r="P1871">
        <v>0</v>
      </c>
    </row>
    <row r="1872" spans="1:16" x14ac:dyDescent="0.35">
      <c r="A1872" s="5" t="s">
        <v>11728</v>
      </c>
      <c r="B1872" t="s">
        <v>7016</v>
      </c>
      <c r="C1872" t="s">
        <v>7017</v>
      </c>
      <c r="D1872" t="s">
        <v>7018</v>
      </c>
      <c r="E1872" t="s">
        <v>52</v>
      </c>
      <c r="F1872" s="11" t="s">
        <v>7019</v>
      </c>
      <c r="G1872" s="11" t="s">
        <v>7021</v>
      </c>
      <c r="H1872" t="s">
        <v>18690</v>
      </c>
      <c r="I1872" s="11" t="s">
        <v>69</v>
      </c>
      <c r="J1872">
        <v>23</v>
      </c>
      <c r="K1872" s="34">
        <v>64.77166748046875</v>
      </c>
      <c r="L1872" s="34">
        <v>28.791851043701172</v>
      </c>
      <c r="M1872" s="34">
        <v>28.7547607421875</v>
      </c>
      <c r="N1872" s="35">
        <v>8.5027910768985748E-2</v>
      </c>
      <c r="O1872">
        <v>141</v>
      </c>
      <c r="P1872">
        <v>0</v>
      </c>
    </row>
    <row r="1873" spans="1:16" x14ac:dyDescent="0.35">
      <c r="A1873" s="5" t="s">
        <v>11729</v>
      </c>
      <c r="B1873" t="s">
        <v>7016</v>
      </c>
      <c r="C1873" t="s">
        <v>7017</v>
      </c>
      <c r="D1873" t="s">
        <v>7018</v>
      </c>
      <c r="E1873" t="s">
        <v>52</v>
      </c>
      <c r="F1873" s="11" t="s">
        <v>7019</v>
      </c>
      <c r="G1873" s="11" t="s">
        <v>7021</v>
      </c>
      <c r="H1873" t="s">
        <v>18690</v>
      </c>
      <c r="I1873" s="11" t="s">
        <v>69</v>
      </c>
      <c r="J1873">
        <v>24</v>
      </c>
      <c r="K1873" s="34">
        <v>64.285041809082031</v>
      </c>
      <c r="L1873" s="34">
        <v>23.698740005493164</v>
      </c>
      <c r="M1873" s="34">
        <v>23.907346725463867</v>
      </c>
      <c r="N1873" s="35">
        <v>8.5988923907279968E-2</v>
      </c>
      <c r="O1873">
        <v>141</v>
      </c>
      <c r="P1873">
        <v>0</v>
      </c>
    </row>
    <row r="1874" spans="1:16" x14ac:dyDescent="0.35">
      <c r="A1874" s="5" t="s">
        <v>11730</v>
      </c>
      <c r="B1874" t="s">
        <v>7016</v>
      </c>
      <c r="C1874" t="s">
        <v>7017</v>
      </c>
      <c r="D1874" t="s">
        <v>7018</v>
      </c>
      <c r="E1874" t="s">
        <v>52</v>
      </c>
      <c r="F1874" s="11" t="s">
        <v>7019</v>
      </c>
      <c r="G1874" s="11" t="s">
        <v>7021</v>
      </c>
      <c r="H1874" t="s">
        <v>18690</v>
      </c>
      <c r="I1874" s="11" t="s">
        <v>70</v>
      </c>
      <c r="J1874">
        <v>1</v>
      </c>
      <c r="K1874" s="34">
        <v>48.839698791503906</v>
      </c>
      <c r="L1874" s="34">
        <v>19.233486175537109</v>
      </c>
      <c r="M1874" s="34">
        <v>19.496488571166992</v>
      </c>
      <c r="N1874" s="35">
        <v>5.1530394703149796E-2</v>
      </c>
      <c r="O1874">
        <v>141</v>
      </c>
      <c r="P1874">
        <v>0</v>
      </c>
    </row>
    <row r="1875" spans="1:16" x14ac:dyDescent="0.35">
      <c r="A1875" s="5" t="s">
        <v>11731</v>
      </c>
      <c r="B1875" t="s">
        <v>7016</v>
      </c>
      <c r="C1875" t="s">
        <v>7017</v>
      </c>
      <c r="D1875" t="s">
        <v>7018</v>
      </c>
      <c r="E1875" t="s">
        <v>52</v>
      </c>
      <c r="F1875" s="11" t="s">
        <v>7019</v>
      </c>
      <c r="G1875" s="11" t="s">
        <v>7021</v>
      </c>
      <c r="H1875" t="s">
        <v>18690</v>
      </c>
      <c r="I1875" s="11" t="s">
        <v>70</v>
      </c>
      <c r="J1875">
        <v>2</v>
      </c>
      <c r="K1875" s="34">
        <v>47.6607666015625</v>
      </c>
      <c r="L1875" s="34">
        <v>17.384227752685547</v>
      </c>
      <c r="M1875" s="34">
        <v>17.623374938964844</v>
      </c>
      <c r="N1875" s="35">
        <v>4.6494048088788986E-2</v>
      </c>
      <c r="O1875">
        <v>141</v>
      </c>
      <c r="P1875">
        <v>0</v>
      </c>
    </row>
    <row r="1876" spans="1:16" x14ac:dyDescent="0.35">
      <c r="A1876" s="5" t="s">
        <v>11732</v>
      </c>
      <c r="B1876" t="s">
        <v>7016</v>
      </c>
      <c r="C1876" t="s">
        <v>7017</v>
      </c>
      <c r="D1876" t="s">
        <v>7018</v>
      </c>
      <c r="E1876" t="s">
        <v>52</v>
      </c>
      <c r="F1876" s="11" t="s">
        <v>7019</v>
      </c>
      <c r="G1876" s="11" t="s">
        <v>7021</v>
      </c>
      <c r="H1876" t="s">
        <v>18690</v>
      </c>
      <c r="I1876" s="11" t="s">
        <v>70</v>
      </c>
      <c r="J1876">
        <v>3</v>
      </c>
      <c r="K1876" s="34">
        <v>46.645763397216797</v>
      </c>
      <c r="L1876" s="34">
        <v>15.601016998291016</v>
      </c>
      <c r="M1876" s="34">
        <v>15.822992324829102</v>
      </c>
      <c r="N1876" s="35">
        <v>4.3269708752632141E-2</v>
      </c>
      <c r="O1876">
        <v>141</v>
      </c>
      <c r="P1876">
        <v>0</v>
      </c>
    </row>
    <row r="1877" spans="1:16" x14ac:dyDescent="0.35">
      <c r="A1877" s="5" t="s">
        <v>11733</v>
      </c>
      <c r="B1877" t="s">
        <v>7016</v>
      </c>
      <c r="C1877" t="s">
        <v>7017</v>
      </c>
      <c r="D1877" t="s">
        <v>7018</v>
      </c>
      <c r="E1877" t="s">
        <v>52</v>
      </c>
      <c r="F1877" s="11" t="s">
        <v>7019</v>
      </c>
      <c r="G1877" s="11" t="s">
        <v>7021</v>
      </c>
      <c r="H1877" t="s">
        <v>18690</v>
      </c>
      <c r="I1877" s="11" t="s">
        <v>70</v>
      </c>
      <c r="J1877">
        <v>4</v>
      </c>
      <c r="K1877" s="34">
        <v>45.631294250488281</v>
      </c>
      <c r="L1877" s="34">
        <v>13.835803985595703</v>
      </c>
      <c r="M1877" s="34">
        <v>14.037469863891602</v>
      </c>
      <c r="N1877" s="35">
        <v>3.9812926203012466E-2</v>
      </c>
      <c r="O1877">
        <v>141</v>
      </c>
      <c r="P1877">
        <v>0</v>
      </c>
    </row>
    <row r="1878" spans="1:16" x14ac:dyDescent="0.35">
      <c r="A1878" s="5" t="s">
        <v>11734</v>
      </c>
      <c r="B1878" t="s">
        <v>7016</v>
      </c>
      <c r="C1878" t="s">
        <v>7017</v>
      </c>
      <c r="D1878" t="s">
        <v>7018</v>
      </c>
      <c r="E1878" t="s">
        <v>52</v>
      </c>
      <c r="F1878" s="11" t="s">
        <v>7019</v>
      </c>
      <c r="G1878" s="11" t="s">
        <v>7021</v>
      </c>
      <c r="H1878" t="s">
        <v>18690</v>
      </c>
      <c r="I1878" s="11" t="s">
        <v>70</v>
      </c>
      <c r="J1878">
        <v>5</v>
      </c>
      <c r="K1878" s="34">
        <v>44.437477111816406</v>
      </c>
      <c r="L1878" s="34">
        <v>19.215093612670898</v>
      </c>
      <c r="M1878" s="34">
        <v>19.479791641235352</v>
      </c>
      <c r="N1878" s="35">
        <v>5.2494734525680542E-2</v>
      </c>
      <c r="O1878">
        <v>141</v>
      </c>
      <c r="P1878">
        <v>0</v>
      </c>
    </row>
    <row r="1879" spans="1:16" x14ac:dyDescent="0.35">
      <c r="A1879" s="5" t="s">
        <v>11735</v>
      </c>
      <c r="B1879" t="s">
        <v>7016</v>
      </c>
      <c r="C1879" t="s">
        <v>7017</v>
      </c>
      <c r="D1879" t="s">
        <v>7018</v>
      </c>
      <c r="E1879" t="s">
        <v>52</v>
      </c>
      <c r="F1879" s="11" t="s">
        <v>7019</v>
      </c>
      <c r="G1879" s="11" t="s">
        <v>7021</v>
      </c>
      <c r="H1879" t="s">
        <v>18690</v>
      </c>
      <c r="I1879" s="11" t="s">
        <v>70</v>
      </c>
      <c r="J1879">
        <v>6</v>
      </c>
      <c r="K1879" s="34">
        <v>44.354518890380859</v>
      </c>
      <c r="L1879" s="34">
        <v>33.743400573730469</v>
      </c>
      <c r="M1879" s="34">
        <v>33.960285186767578</v>
      </c>
      <c r="N1879" s="35">
        <v>4.4308658689260483E-2</v>
      </c>
      <c r="O1879">
        <v>141</v>
      </c>
      <c r="P1879">
        <v>0</v>
      </c>
    </row>
    <row r="1880" spans="1:16" x14ac:dyDescent="0.35">
      <c r="A1880" s="5" t="s">
        <v>11736</v>
      </c>
      <c r="B1880" t="s">
        <v>7016</v>
      </c>
      <c r="C1880" t="s">
        <v>7017</v>
      </c>
      <c r="D1880" t="s">
        <v>7018</v>
      </c>
      <c r="E1880" t="s">
        <v>52</v>
      </c>
      <c r="F1880" s="11" t="s">
        <v>7019</v>
      </c>
      <c r="G1880" s="11" t="s">
        <v>7021</v>
      </c>
      <c r="H1880" t="s">
        <v>18690</v>
      </c>
      <c r="I1880" s="11" t="s">
        <v>70</v>
      </c>
      <c r="J1880">
        <v>7</v>
      </c>
      <c r="K1880" s="34">
        <v>46.823314666748047</v>
      </c>
      <c r="L1880" s="34">
        <v>76.146873474121094</v>
      </c>
      <c r="M1880" s="34">
        <v>76.813751220703125</v>
      </c>
      <c r="N1880" s="35">
        <v>0.13570483028888702</v>
      </c>
      <c r="O1880">
        <v>141</v>
      </c>
      <c r="P1880">
        <v>0</v>
      </c>
    </row>
    <row r="1881" spans="1:16" x14ac:dyDescent="0.35">
      <c r="A1881" s="5" t="s">
        <v>11737</v>
      </c>
      <c r="B1881" t="s">
        <v>7016</v>
      </c>
      <c r="C1881" t="s">
        <v>7017</v>
      </c>
      <c r="D1881" t="s">
        <v>7018</v>
      </c>
      <c r="E1881" t="s">
        <v>52</v>
      </c>
      <c r="F1881" s="11" t="s">
        <v>7019</v>
      </c>
      <c r="G1881" s="11" t="s">
        <v>7021</v>
      </c>
      <c r="H1881" t="s">
        <v>18690</v>
      </c>
      <c r="I1881" s="11" t="s">
        <v>70</v>
      </c>
      <c r="J1881">
        <v>8</v>
      </c>
      <c r="K1881" s="34">
        <v>53.558071136474609</v>
      </c>
      <c r="L1881" s="34">
        <v>179.96896362304688</v>
      </c>
      <c r="M1881" s="34">
        <v>184.19200134277344</v>
      </c>
      <c r="N1881" s="35">
        <v>0.83954155445098877</v>
      </c>
      <c r="O1881">
        <v>141</v>
      </c>
      <c r="P1881">
        <v>0</v>
      </c>
    </row>
    <row r="1882" spans="1:16" x14ac:dyDescent="0.35">
      <c r="A1882" s="5" t="s">
        <v>11738</v>
      </c>
      <c r="B1882" t="s">
        <v>7016</v>
      </c>
      <c r="C1882" t="s">
        <v>7017</v>
      </c>
      <c r="D1882" t="s">
        <v>7018</v>
      </c>
      <c r="E1882" t="s">
        <v>52</v>
      </c>
      <c r="F1882" s="11" t="s">
        <v>7019</v>
      </c>
      <c r="G1882" s="11" t="s">
        <v>7021</v>
      </c>
      <c r="H1882" t="s">
        <v>18690</v>
      </c>
      <c r="I1882" s="11" t="s">
        <v>70</v>
      </c>
      <c r="J1882">
        <v>9</v>
      </c>
      <c r="K1882" s="34">
        <v>59.551002502441406</v>
      </c>
      <c r="L1882" s="34">
        <v>342.24771118164063</v>
      </c>
      <c r="M1882" s="34">
        <v>359.41607666015625</v>
      </c>
      <c r="N1882" s="35">
        <v>3.3835909366607666</v>
      </c>
      <c r="O1882">
        <v>141</v>
      </c>
      <c r="P1882">
        <v>0</v>
      </c>
    </row>
    <row r="1883" spans="1:16" x14ac:dyDescent="0.35">
      <c r="A1883" s="5" t="s">
        <v>11739</v>
      </c>
      <c r="B1883" t="s">
        <v>7016</v>
      </c>
      <c r="C1883" t="s">
        <v>7017</v>
      </c>
      <c r="D1883" t="s">
        <v>7018</v>
      </c>
      <c r="E1883" t="s">
        <v>52</v>
      </c>
      <c r="F1883" s="11" t="s">
        <v>7019</v>
      </c>
      <c r="G1883" s="11" t="s">
        <v>7021</v>
      </c>
      <c r="H1883" t="s">
        <v>18690</v>
      </c>
      <c r="I1883" s="11" t="s">
        <v>70</v>
      </c>
      <c r="J1883">
        <v>10</v>
      </c>
      <c r="K1883" s="34">
        <v>64.015495300292969</v>
      </c>
      <c r="L1883" s="34">
        <v>457.346435546875</v>
      </c>
      <c r="M1883" s="34">
        <v>483.90213012695313</v>
      </c>
      <c r="N1883" s="35">
        <v>5.2481746673583984</v>
      </c>
      <c r="O1883">
        <v>141</v>
      </c>
      <c r="P1883">
        <v>0</v>
      </c>
    </row>
    <row r="1884" spans="1:16" x14ac:dyDescent="0.35">
      <c r="A1884" s="5" t="s">
        <v>11740</v>
      </c>
      <c r="B1884" t="s">
        <v>7016</v>
      </c>
      <c r="C1884" t="s">
        <v>7017</v>
      </c>
      <c r="D1884" t="s">
        <v>7018</v>
      </c>
      <c r="E1884" t="s">
        <v>52</v>
      </c>
      <c r="F1884" s="11" t="s">
        <v>7019</v>
      </c>
      <c r="G1884" s="11" t="s">
        <v>7021</v>
      </c>
      <c r="H1884" t="s">
        <v>18690</v>
      </c>
      <c r="I1884" s="11" t="s">
        <v>70</v>
      </c>
      <c r="J1884">
        <v>11</v>
      </c>
      <c r="K1884" s="34">
        <v>67.009849548339844</v>
      </c>
      <c r="L1884" s="34">
        <v>454.25912475585938</v>
      </c>
      <c r="M1884" s="34">
        <v>481.52105712890625</v>
      </c>
      <c r="N1884" s="35">
        <v>5.3873939514160156</v>
      </c>
      <c r="O1884">
        <v>141</v>
      </c>
      <c r="P1884">
        <v>0</v>
      </c>
    </row>
    <row r="1885" spans="1:16" x14ac:dyDescent="0.35">
      <c r="A1885" s="5" t="s">
        <v>11741</v>
      </c>
      <c r="B1885" t="s">
        <v>7016</v>
      </c>
      <c r="C1885" t="s">
        <v>7017</v>
      </c>
      <c r="D1885" t="s">
        <v>7018</v>
      </c>
      <c r="E1885" t="s">
        <v>52</v>
      </c>
      <c r="F1885" s="11" t="s">
        <v>7019</v>
      </c>
      <c r="G1885" s="11" t="s">
        <v>7021</v>
      </c>
      <c r="H1885" t="s">
        <v>18690</v>
      </c>
      <c r="I1885" s="11" t="s">
        <v>70</v>
      </c>
      <c r="J1885">
        <v>12</v>
      </c>
      <c r="K1885" s="34">
        <v>68.027946472167969</v>
      </c>
      <c r="L1885" s="34">
        <v>394.526611328125</v>
      </c>
      <c r="M1885" s="34">
        <v>418.71221923828125</v>
      </c>
      <c r="N1885" s="35">
        <v>4.7704482078552246</v>
      </c>
      <c r="O1885">
        <v>141</v>
      </c>
      <c r="P1885">
        <v>0</v>
      </c>
    </row>
    <row r="1886" spans="1:16" x14ac:dyDescent="0.35">
      <c r="A1886" s="5" t="s">
        <v>11742</v>
      </c>
      <c r="B1886" t="s">
        <v>7016</v>
      </c>
      <c r="C1886" t="s">
        <v>7017</v>
      </c>
      <c r="D1886" t="s">
        <v>7018</v>
      </c>
      <c r="E1886" t="s">
        <v>52</v>
      </c>
      <c r="F1886" s="11" t="s">
        <v>7019</v>
      </c>
      <c r="G1886" s="11" t="s">
        <v>7021</v>
      </c>
      <c r="H1886" t="s">
        <v>18690</v>
      </c>
      <c r="I1886" s="11" t="s">
        <v>70</v>
      </c>
      <c r="J1886">
        <v>13</v>
      </c>
      <c r="K1886" s="34">
        <v>67.999549865722656</v>
      </c>
      <c r="L1886" s="34">
        <v>325.58041381835938</v>
      </c>
      <c r="M1886" s="34">
        <v>346.1375732421875</v>
      </c>
      <c r="N1886" s="35">
        <v>4.0637402534484863</v>
      </c>
      <c r="O1886">
        <v>141</v>
      </c>
      <c r="P1886">
        <v>0</v>
      </c>
    </row>
    <row r="1887" spans="1:16" x14ac:dyDescent="0.35">
      <c r="A1887" s="5" t="s">
        <v>11743</v>
      </c>
      <c r="B1887" t="s">
        <v>7016</v>
      </c>
      <c r="C1887" t="s">
        <v>7017</v>
      </c>
      <c r="D1887" t="s">
        <v>7018</v>
      </c>
      <c r="E1887" t="s">
        <v>52</v>
      </c>
      <c r="F1887" s="11" t="s">
        <v>7019</v>
      </c>
      <c r="G1887" s="11" t="s">
        <v>7021</v>
      </c>
      <c r="H1887" t="s">
        <v>18690</v>
      </c>
      <c r="I1887" s="11" t="s">
        <v>70</v>
      </c>
      <c r="J1887">
        <v>14</v>
      </c>
      <c r="K1887" s="34">
        <v>67.753555297851563</v>
      </c>
      <c r="L1887" s="34">
        <v>296.272216796875</v>
      </c>
      <c r="M1887" s="34">
        <v>315.02435302734375</v>
      </c>
      <c r="N1887" s="35">
        <v>3.6988310813903809</v>
      </c>
      <c r="O1887">
        <v>141</v>
      </c>
      <c r="P1887">
        <v>0</v>
      </c>
    </row>
    <row r="1888" spans="1:16" x14ac:dyDescent="0.35">
      <c r="A1888" s="5" t="s">
        <v>11744</v>
      </c>
      <c r="B1888" t="s">
        <v>7016</v>
      </c>
      <c r="C1888" t="s">
        <v>7017</v>
      </c>
      <c r="D1888" t="s">
        <v>7018</v>
      </c>
      <c r="E1888" t="s">
        <v>52</v>
      </c>
      <c r="F1888" s="11" t="s">
        <v>7019</v>
      </c>
      <c r="G1888" s="11" t="s">
        <v>7021</v>
      </c>
      <c r="H1888" t="s">
        <v>18690</v>
      </c>
      <c r="I1888" s="11" t="s">
        <v>70</v>
      </c>
      <c r="J1888">
        <v>15</v>
      </c>
      <c r="K1888" s="34">
        <v>67.293548583984375</v>
      </c>
      <c r="L1888" s="34">
        <v>262.3936767578125</v>
      </c>
      <c r="M1888" s="34">
        <v>277.096435546875</v>
      </c>
      <c r="N1888" s="35">
        <v>2.8952949047088623</v>
      </c>
      <c r="O1888">
        <v>141</v>
      </c>
      <c r="P1888">
        <v>0</v>
      </c>
    </row>
    <row r="1889" spans="1:16" x14ac:dyDescent="0.35">
      <c r="A1889" s="5" t="s">
        <v>11745</v>
      </c>
      <c r="B1889" t="s">
        <v>7016</v>
      </c>
      <c r="C1889" t="s">
        <v>7017</v>
      </c>
      <c r="D1889" t="s">
        <v>7018</v>
      </c>
      <c r="E1889" t="s">
        <v>52</v>
      </c>
      <c r="F1889" s="11" t="s">
        <v>7019</v>
      </c>
      <c r="G1889" s="11" t="s">
        <v>7021</v>
      </c>
      <c r="H1889" t="s">
        <v>18690</v>
      </c>
      <c r="I1889" s="11" t="s">
        <v>70</v>
      </c>
      <c r="J1889">
        <v>16</v>
      </c>
      <c r="K1889" s="34">
        <v>64.8028564453125</v>
      </c>
      <c r="L1889" s="34">
        <v>206.62860107421875</v>
      </c>
      <c r="M1889" s="34">
        <v>211.46078491210938</v>
      </c>
      <c r="N1889" s="35">
        <v>0.95793414115905762</v>
      </c>
      <c r="O1889">
        <v>141</v>
      </c>
      <c r="P1889">
        <v>0</v>
      </c>
    </row>
    <row r="1890" spans="1:16" x14ac:dyDescent="0.35">
      <c r="A1890" s="5" t="s">
        <v>11746</v>
      </c>
      <c r="B1890" t="s">
        <v>7016</v>
      </c>
      <c r="C1890" t="s">
        <v>7017</v>
      </c>
      <c r="D1890" t="s">
        <v>7018</v>
      </c>
      <c r="E1890" t="s">
        <v>52</v>
      </c>
      <c r="F1890" s="11" t="s">
        <v>7019</v>
      </c>
      <c r="G1890" s="11" t="s">
        <v>7021</v>
      </c>
      <c r="H1890" t="s">
        <v>18690</v>
      </c>
      <c r="I1890" s="11" t="s">
        <v>70</v>
      </c>
      <c r="J1890">
        <v>17</v>
      </c>
      <c r="K1890" s="34">
        <v>60.156562805175781</v>
      </c>
      <c r="L1890" s="34">
        <v>138.04400634765625</v>
      </c>
      <c r="M1890" s="34">
        <v>141.28341674804688</v>
      </c>
      <c r="N1890" s="35">
        <v>0.6344916820526123</v>
      </c>
      <c r="O1890">
        <v>141</v>
      </c>
      <c r="P1890">
        <v>0</v>
      </c>
    </row>
    <row r="1891" spans="1:16" x14ac:dyDescent="0.35">
      <c r="A1891" s="5" t="s">
        <v>11747</v>
      </c>
      <c r="B1891" t="s">
        <v>7016</v>
      </c>
      <c r="C1891" t="s">
        <v>7017</v>
      </c>
      <c r="D1891" t="s">
        <v>7018</v>
      </c>
      <c r="E1891" t="s">
        <v>52</v>
      </c>
      <c r="F1891" s="11" t="s">
        <v>7019</v>
      </c>
      <c r="G1891" s="11" t="s">
        <v>7021</v>
      </c>
      <c r="H1891" t="s">
        <v>18690</v>
      </c>
      <c r="I1891" s="11" t="s">
        <v>70</v>
      </c>
      <c r="J1891">
        <v>18</v>
      </c>
      <c r="K1891" s="34">
        <v>57.676479339599609</v>
      </c>
      <c r="L1891" s="34">
        <v>80.416900634765625</v>
      </c>
      <c r="M1891" s="34">
        <v>82.353507995605469</v>
      </c>
      <c r="N1891" s="35">
        <v>0.37946799397468567</v>
      </c>
      <c r="O1891">
        <v>141</v>
      </c>
      <c r="P1891">
        <v>0</v>
      </c>
    </row>
    <row r="1892" spans="1:16" x14ac:dyDescent="0.35">
      <c r="A1892" s="5" t="s">
        <v>11748</v>
      </c>
      <c r="B1892" t="s">
        <v>7016</v>
      </c>
      <c r="C1892" t="s">
        <v>7017</v>
      </c>
      <c r="D1892" t="s">
        <v>7018</v>
      </c>
      <c r="E1892" t="s">
        <v>52</v>
      </c>
      <c r="F1892" s="11" t="s">
        <v>7019</v>
      </c>
      <c r="G1892" s="11" t="s">
        <v>7021</v>
      </c>
      <c r="H1892" t="s">
        <v>18690</v>
      </c>
      <c r="I1892" s="11" t="s">
        <v>70</v>
      </c>
      <c r="J1892">
        <v>19</v>
      </c>
      <c r="K1892" s="34">
        <v>55.440151214599609</v>
      </c>
      <c r="L1892" s="34">
        <v>49.552974700927734</v>
      </c>
      <c r="M1892" s="34">
        <v>50.983715057373047</v>
      </c>
      <c r="N1892" s="35">
        <v>0.28065687417984009</v>
      </c>
      <c r="O1892">
        <v>141</v>
      </c>
      <c r="P1892">
        <v>0</v>
      </c>
    </row>
    <row r="1893" spans="1:16" x14ac:dyDescent="0.35">
      <c r="A1893" s="5" t="s">
        <v>11749</v>
      </c>
      <c r="B1893" t="s">
        <v>7016</v>
      </c>
      <c r="C1893" t="s">
        <v>7017</v>
      </c>
      <c r="D1893" t="s">
        <v>7018</v>
      </c>
      <c r="E1893" t="s">
        <v>52</v>
      </c>
      <c r="F1893" s="11" t="s">
        <v>7019</v>
      </c>
      <c r="G1893" s="11" t="s">
        <v>7021</v>
      </c>
      <c r="H1893" t="s">
        <v>18690</v>
      </c>
      <c r="I1893" s="11" t="s">
        <v>70</v>
      </c>
      <c r="J1893">
        <v>20</v>
      </c>
      <c r="K1893" s="34">
        <v>53.625888824462891</v>
      </c>
      <c r="L1893" s="34">
        <v>43.077404022216797</v>
      </c>
      <c r="M1893" s="34">
        <v>44.587623596191406</v>
      </c>
      <c r="N1893" s="35">
        <v>0.29676854610443115</v>
      </c>
      <c r="O1893">
        <v>141</v>
      </c>
      <c r="P1893">
        <v>0</v>
      </c>
    </row>
    <row r="1894" spans="1:16" x14ac:dyDescent="0.35">
      <c r="A1894" s="5" t="s">
        <v>11750</v>
      </c>
      <c r="B1894" t="s">
        <v>7016</v>
      </c>
      <c r="C1894" t="s">
        <v>7017</v>
      </c>
      <c r="D1894" t="s">
        <v>7018</v>
      </c>
      <c r="E1894" t="s">
        <v>52</v>
      </c>
      <c r="F1894" s="11" t="s">
        <v>7019</v>
      </c>
      <c r="G1894" s="11" t="s">
        <v>7021</v>
      </c>
      <c r="H1894" t="s">
        <v>18690</v>
      </c>
      <c r="I1894" s="11" t="s">
        <v>70</v>
      </c>
      <c r="J1894">
        <v>21</v>
      </c>
      <c r="K1894" s="34">
        <v>51.702518463134766</v>
      </c>
      <c r="L1894" s="34">
        <v>37.888137817382813</v>
      </c>
      <c r="M1894" s="34">
        <v>39.200141906738281</v>
      </c>
      <c r="N1894" s="35">
        <v>0.25682175159454346</v>
      </c>
      <c r="O1894">
        <v>141</v>
      </c>
      <c r="P1894">
        <v>0</v>
      </c>
    </row>
    <row r="1895" spans="1:16" x14ac:dyDescent="0.35">
      <c r="A1895" s="5" t="s">
        <v>11751</v>
      </c>
      <c r="B1895" t="s">
        <v>7016</v>
      </c>
      <c r="C1895" t="s">
        <v>7017</v>
      </c>
      <c r="D1895" t="s">
        <v>7018</v>
      </c>
      <c r="E1895" t="s">
        <v>52</v>
      </c>
      <c r="F1895" s="11" t="s">
        <v>7019</v>
      </c>
      <c r="G1895" s="11" t="s">
        <v>7021</v>
      </c>
      <c r="H1895" t="s">
        <v>18690</v>
      </c>
      <c r="I1895" s="11" t="s">
        <v>70</v>
      </c>
      <c r="J1895">
        <v>22</v>
      </c>
      <c r="K1895" s="34">
        <v>50.399528503417969</v>
      </c>
      <c r="L1895" s="34">
        <v>31.202320098876953</v>
      </c>
      <c r="M1895" s="34">
        <v>31.62830924987793</v>
      </c>
      <c r="N1895" s="35">
        <v>8.4304831922054291E-2</v>
      </c>
      <c r="O1895">
        <v>141</v>
      </c>
      <c r="P1895">
        <v>0</v>
      </c>
    </row>
    <row r="1896" spans="1:16" x14ac:dyDescent="0.35">
      <c r="A1896" s="5" t="s">
        <v>11752</v>
      </c>
      <c r="B1896" t="s">
        <v>7016</v>
      </c>
      <c r="C1896" t="s">
        <v>7017</v>
      </c>
      <c r="D1896" t="s">
        <v>7018</v>
      </c>
      <c r="E1896" t="s">
        <v>52</v>
      </c>
      <c r="F1896" s="11" t="s">
        <v>7019</v>
      </c>
      <c r="G1896" s="11" t="s">
        <v>7021</v>
      </c>
      <c r="H1896" t="s">
        <v>18690</v>
      </c>
      <c r="I1896" s="11" t="s">
        <v>70</v>
      </c>
      <c r="J1896">
        <v>23</v>
      </c>
      <c r="K1896" s="34">
        <v>50.047691345214844</v>
      </c>
      <c r="L1896" s="34">
        <v>25.687179565429688</v>
      </c>
      <c r="M1896" s="34">
        <v>26.118486404418945</v>
      </c>
      <c r="N1896" s="35">
        <v>8.6049884557723999E-2</v>
      </c>
      <c r="O1896">
        <v>141</v>
      </c>
      <c r="P1896">
        <v>0</v>
      </c>
    </row>
    <row r="1897" spans="1:16" x14ac:dyDescent="0.35">
      <c r="A1897" s="5" t="s">
        <v>11753</v>
      </c>
      <c r="B1897" t="s">
        <v>7016</v>
      </c>
      <c r="C1897" t="s">
        <v>7017</v>
      </c>
      <c r="D1897" t="s">
        <v>7018</v>
      </c>
      <c r="E1897" t="s">
        <v>52</v>
      </c>
      <c r="F1897" s="11" t="s">
        <v>7019</v>
      </c>
      <c r="G1897" s="11" t="s">
        <v>7021</v>
      </c>
      <c r="H1897" t="s">
        <v>18690</v>
      </c>
      <c r="I1897" s="11" t="s">
        <v>70</v>
      </c>
      <c r="J1897">
        <v>24</v>
      </c>
      <c r="K1897" s="34">
        <v>49.445407867431641</v>
      </c>
      <c r="L1897" s="34">
        <v>21.152091979980469</v>
      </c>
      <c r="M1897" s="34">
        <v>21.562005996704102</v>
      </c>
      <c r="N1897" s="35">
        <v>8.1877388060092926E-2</v>
      </c>
      <c r="O1897">
        <v>141</v>
      </c>
      <c r="P1897">
        <v>0</v>
      </c>
    </row>
    <row r="1898" spans="1:16" x14ac:dyDescent="0.35">
      <c r="A1898" s="5" t="s">
        <v>11754</v>
      </c>
      <c r="B1898" t="s">
        <v>7016</v>
      </c>
      <c r="C1898" t="s">
        <v>7017</v>
      </c>
      <c r="D1898" t="s">
        <v>7018</v>
      </c>
      <c r="E1898" t="s">
        <v>52</v>
      </c>
      <c r="F1898" s="11" t="s">
        <v>7019</v>
      </c>
      <c r="G1898" s="11" t="s">
        <v>7021</v>
      </c>
      <c r="H1898" t="s">
        <v>18690</v>
      </c>
      <c r="I1898" s="11" t="s">
        <v>71</v>
      </c>
      <c r="J1898">
        <v>1</v>
      </c>
      <c r="K1898" s="34">
        <v>49.042037963867188</v>
      </c>
      <c r="L1898" s="34">
        <v>21.03460693359375</v>
      </c>
      <c r="M1898" s="34">
        <v>21.370027542114258</v>
      </c>
      <c r="N1898" s="35">
        <v>6.6472843289375305E-2</v>
      </c>
      <c r="O1898">
        <v>141</v>
      </c>
      <c r="P1898">
        <v>0</v>
      </c>
    </row>
    <row r="1899" spans="1:16" x14ac:dyDescent="0.35">
      <c r="A1899" s="5" t="s">
        <v>11755</v>
      </c>
      <c r="B1899" t="s">
        <v>7016</v>
      </c>
      <c r="C1899" t="s">
        <v>7017</v>
      </c>
      <c r="D1899" t="s">
        <v>7018</v>
      </c>
      <c r="E1899" t="s">
        <v>52</v>
      </c>
      <c r="F1899" s="11" t="s">
        <v>7019</v>
      </c>
      <c r="G1899" s="11" t="s">
        <v>7021</v>
      </c>
      <c r="H1899" t="s">
        <v>18690</v>
      </c>
      <c r="I1899" s="11" t="s">
        <v>71</v>
      </c>
      <c r="J1899">
        <v>2</v>
      </c>
      <c r="K1899" s="34">
        <v>48.592098236083984</v>
      </c>
      <c r="L1899" s="34">
        <v>19.075466156005859</v>
      </c>
      <c r="M1899" s="34">
        <v>19.394245147705078</v>
      </c>
      <c r="N1899" s="35">
        <v>6.293024867773056E-2</v>
      </c>
      <c r="O1899">
        <v>141</v>
      </c>
      <c r="P1899">
        <v>0</v>
      </c>
    </row>
    <row r="1900" spans="1:16" x14ac:dyDescent="0.35">
      <c r="A1900" s="5" t="s">
        <v>11756</v>
      </c>
      <c r="B1900" t="s">
        <v>7016</v>
      </c>
      <c r="C1900" t="s">
        <v>7017</v>
      </c>
      <c r="D1900" t="s">
        <v>7018</v>
      </c>
      <c r="E1900" t="s">
        <v>52</v>
      </c>
      <c r="F1900" s="11" t="s">
        <v>7019</v>
      </c>
      <c r="G1900" s="11" t="s">
        <v>7021</v>
      </c>
      <c r="H1900" t="s">
        <v>18690</v>
      </c>
      <c r="I1900" s="11" t="s">
        <v>71</v>
      </c>
      <c r="J1900">
        <v>3</v>
      </c>
      <c r="K1900" s="34">
        <v>47.531147003173828</v>
      </c>
      <c r="L1900" s="34">
        <v>17.099468231201172</v>
      </c>
      <c r="M1900" s="34">
        <v>17.385122299194336</v>
      </c>
      <c r="N1900" s="35">
        <v>5.6232184171676636E-2</v>
      </c>
      <c r="O1900">
        <v>141</v>
      </c>
      <c r="P1900">
        <v>0</v>
      </c>
    </row>
    <row r="1901" spans="1:16" x14ac:dyDescent="0.35">
      <c r="A1901" s="5" t="s">
        <v>11757</v>
      </c>
      <c r="B1901" t="s">
        <v>7016</v>
      </c>
      <c r="C1901" t="s">
        <v>7017</v>
      </c>
      <c r="D1901" t="s">
        <v>7018</v>
      </c>
      <c r="E1901" t="s">
        <v>52</v>
      </c>
      <c r="F1901" s="11" t="s">
        <v>7019</v>
      </c>
      <c r="G1901" s="11" t="s">
        <v>7021</v>
      </c>
      <c r="H1901" t="s">
        <v>18690</v>
      </c>
      <c r="I1901" s="11" t="s">
        <v>71</v>
      </c>
      <c r="J1901">
        <v>4</v>
      </c>
      <c r="K1901" s="34">
        <v>46.856544494628906</v>
      </c>
      <c r="L1901" s="34">
        <v>15.442179679870605</v>
      </c>
      <c r="M1901" s="34">
        <v>15.712369918823242</v>
      </c>
      <c r="N1901" s="35">
        <v>5.3288266062736511E-2</v>
      </c>
      <c r="O1901">
        <v>141</v>
      </c>
      <c r="P1901">
        <v>0</v>
      </c>
    </row>
    <row r="1902" spans="1:16" x14ac:dyDescent="0.35">
      <c r="A1902" s="5" t="s">
        <v>11758</v>
      </c>
      <c r="B1902" t="s">
        <v>7016</v>
      </c>
      <c r="C1902" t="s">
        <v>7017</v>
      </c>
      <c r="D1902" t="s">
        <v>7018</v>
      </c>
      <c r="E1902" t="s">
        <v>52</v>
      </c>
      <c r="F1902" s="11" t="s">
        <v>7019</v>
      </c>
      <c r="G1902" s="11" t="s">
        <v>7021</v>
      </c>
      <c r="H1902" t="s">
        <v>18690</v>
      </c>
      <c r="I1902" s="11" t="s">
        <v>71</v>
      </c>
      <c r="J1902">
        <v>5</v>
      </c>
      <c r="K1902" s="34">
        <v>46.656185150146484</v>
      </c>
      <c r="L1902" s="34">
        <v>21.512369155883789</v>
      </c>
      <c r="M1902" s="34">
        <v>21.884710311889648</v>
      </c>
      <c r="N1902" s="35">
        <v>7.4135273694992065E-2</v>
      </c>
      <c r="O1902">
        <v>141</v>
      </c>
      <c r="P1902">
        <v>0</v>
      </c>
    </row>
    <row r="1903" spans="1:16" x14ac:dyDescent="0.35">
      <c r="A1903" s="5" t="s">
        <v>11759</v>
      </c>
      <c r="B1903" t="s">
        <v>7016</v>
      </c>
      <c r="C1903" t="s">
        <v>7017</v>
      </c>
      <c r="D1903" t="s">
        <v>7018</v>
      </c>
      <c r="E1903" t="s">
        <v>52</v>
      </c>
      <c r="F1903" s="11" t="s">
        <v>7019</v>
      </c>
      <c r="G1903" s="11" t="s">
        <v>7021</v>
      </c>
      <c r="H1903" t="s">
        <v>18690</v>
      </c>
      <c r="I1903" s="11" t="s">
        <v>71</v>
      </c>
      <c r="J1903">
        <v>6</v>
      </c>
      <c r="K1903" s="34">
        <v>46.486156463623047</v>
      </c>
      <c r="L1903" s="34">
        <v>37.359073638916016</v>
      </c>
      <c r="M1903" s="34">
        <v>37.669105529785156</v>
      </c>
      <c r="N1903" s="35">
        <v>6.3740245997905731E-2</v>
      </c>
      <c r="O1903">
        <v>141</v>
      </c>
      <c r="P1903">
        <v>0</v>
      </c>
    </row>
    <row r="1904" spans="1:16" x14ac:dyDescent="0.35">
      <c r="A1904" s="5" t="s">
        <v>11760</v>
      </c>
      <c r="B1904" t="s">
        <v>7016</v>
      </c>
      <c r="C1904" t="s">
        <v>7017</v>
      </c>
      <c r="D1904" t="s">
        <v>7018</v>
      </c>
      <c r="E1904" t="s">
        <v>52</v>
      </c>
      <c r="F1904" s="11" t="s">
        <v>7019</v>
      </c>
      <c r="G1904" s="11" t="s">
        <v>7021</v>
      </c>
      <c r="H1904" t="s">
        <v>18690</v>
      </c>
      <c r="I1904" s="11" t="s">
        <v>71</v>
      </c>
      <c r="J1904">
        <v>7</v>
      </c>
      <c r="K1904" s="34">
        <v>47.933097839355469</v>
      </c>
      <c r="L1904" s="34">
        <v>83.821243286132813</v>
      </c>
      <c r="M1904" s="34">
        <v>84.801216125488281</v>
      </c>
      <c r="N1904" s="35">
        <v>0.19672752916812897</v>
      </c>
      <c r="O1904">
        <v>141</v>
      </c>
      <c r="P1904">
        <v>0</v>
      </c>
    </row>
    <row r="1905" spans="1:16" x14ac:dyDescent="0.35">
      <c r="A1905" s="5" t="s">
        <v>11761</v>
      </c>
      <c r="B1905" t="s">
        <v>7016</v>
      </c>
      <c r="C1905" t="s">
        <v>7017</v>
      </c>
      <c r="D1905" t="s">
        <v>7018</v>
      </c>
      <c r="E1905" t="s">
        <v>52</v>
      </c>
      <c r="F1905" s="11" t="s">
        <v>7019</v>
      </c>
      <c r="G1905" s="11" t="s">
        <v>7021</v>
      </c>
      <c r="H1905" t="s">
        <v>18690</v>
      </c>
      <c r="I1905" s="11" t="s">
        <v>71</v>
      </c>
      <c r="J1905">
        <v>8</v>
      </c>
      <c r="K1905" s="34">
        <v>51.242969512939453</v>
      </c>
      <c r="L1905" s="34">
        <v>197.29908752441406</v>
      </c>
      <c r="M1905" s="34">
        <v>199.90306091308594</v>
      </c>
      <c r="N1905" s="35">
        <v>0.51265138387680054</v>
      </c>
      <c r="O1905">
        <v>141</v>
      </c>
      <c r="P1905">
        <v>0</v>
      </c>
    </row>
    <row r="1906" spans="1:16" x14ac:dyDescent="0.35">
      <c r="A1906" s="5" t="s">
        <v>11762</v>
      </c>
      <c r="B1906" t="s">
        <v>7016</v>
      </c>
      <c r="C1906" t="s">
        <v>7017</v>
      </c>
      <c r="D1906" t="s">
        <v>7018</v>
      </c>
      <c r="E1906" t="s">
        <v>52</v>
      </c>
      <c r="F1906" s="11" t="s">
        <v>7019</v>
      </c>
      <c r="G1906" s="11" t="s">
        <v>7021</v>
      </c>
      <c r="H1906" t="s">
        <v>18690</v>
      </c>
      <c r="I1906" s="11" t="s">
        <v>71</v>
      </c>
      <c r="J1906">
        <v>9</v>
      </c>
      <c r="K1906" s="34">
        <v>55.928394317626953</v>
      </c>
      <c r="L1906" s="34">
        <v>377.49102783203125</v>
      </c>
      <c r="M1906" s="34">
        <v>385.838623046875</v>
      </c>
      <c r="N1906" s="35">
        <v>1.6572955846786499</v>
      </c>
      <c r="O1906">
        <v>141</v>
      </c>
      <c r="P1906">
        <v>0</v>
      </c>
    </row>
    <row r="1907" spans="1:16" x14ac:dyDescent="0.35">
      <c r="A1907" s="5" t="s">
        <v>11763</v>
      </c>
      <c r="B1907" t="s">
        <v>7016</v>
      </c>
      <c r="C1907" t="s">
        <v>7017</v>
      </c>
      <c r="D1907" t="s">
        <v>7018</v>
      </c>
      <c r="E1907" t="s">
        <v>52</v>
      </c>
      <c r="F1907" s="11" t="s">
        <v>7019</v>
      </c>
      <c r="G1907" s="11" t="s">
        <v>7021</v>
      </c>
      <c r="H1907" t="s">
        <v>18690</v>
      </c>
      <c r="I1907" s="11" t="s">
        <v>71</v>
      </c>
      <c r="J1907">
        <v>10</v>
      </c>
      <c r="K1907" s="34">
        <v>59.656192779541016</v>
      </c>
      <c r="L1907" s="34">
        <v>505.27987670898438</v>
      </c>
      <c r="M1907" s="34">
        <v>519.178955078125</v>
      </c>
      <c r="N1907" s="35">
        <v>2.7721498012542725</v>
      </c>
      <c r="O1907">
        <v>141</v>
      </c>
      <c r="P1907">
        <v>0</v>
      </c>
    </row>
    <row r="1908" spans="1:16" x14ac:dyDescent="0.35">
      <c r="A1908" s="5" t="s">
        <v>11764</v>
      </c>
      <c r="B1908" t="s">
        <v>7016</v>
      </c>
      <c r="C1908" t="s">
        <v>7017</v>
      </c>
      <c r="D1908" t="s">
        <v>7018</v>
      </c>
      <c r="E1908" t="s">
        <v>52</v>
      </c>
      <c r="F1908" s="11" t="s">
        <v>7019</v>
      </c>
      <c r="G1908" s="11" t="s">
        <v>7021</v>
      </c>
      <c r="H1908" t="s">
        <v>18690</v>
      </c>
      <c r="I1908" s="11" t="s">
        <v>71</v>
      </c>
      <c r="J1908">
        <v>11</v>
      </c>
      <c r="K1908" s="34">
        <v>62.632137298583984</v>
      </c>
      <c r="L1908" s="34">
        <v>499.84341430664063</v>
      </c>
      <c r="M1908" s="34">
        <v>514.33673095703125</v>
      </c>
      <c r="N1908" s="35">
        <v>2.8844730854034424</v>
      </c>
      <c r="O1908">
        <v>141</v>
      </c>
      <c r="P1908">
        <v>0</v>
      </c>
    </row>
    <row r="1909" spans="1:16" x14ac:dyDescent="0.35">
      <c r="A1909" s="5" t="s">
        <v>11765</v>
      </c>
      <c r="B1909" t="s">
        <v>7016</v>
      </c>
      <c r="C1909" t="s">
        <v>7017</v>
      </c>
      <c r="D1909" t="s">
        <v>7018</v>
      </c>
      <c r="E1909" t="s">
        <v>52</v>
      </c>
      <c r="F1909" s="11" t="s">
        <v>7019</v>
      </c>
      <c r="G1909" s="11" t="s">
        <v>7021</v>
      </c>
      <c r="H1909" t="s">
        <v>18690</v>
      </c>
      <c r="I1909" s="11" t="s">
        <v>71</v>
      </c>
      <c r="J1909">
        <v>12</v>
      </c>
      <c r="K1909" s="34">
        <v>63.513668060302734</v>
      </c>
      <c r="L1909" s="34">
        <v>434.49630737304688</v>
      </c>
      <c r="M1909" s="34">
        <v>447.41928100585938</v>
      </c>
      <c r="N1909" s="35">
        <v>2.5600745677947998</v>
      </c>
      <c r="O1909">
        <v>141</v>
      </c>
      <c r="P1909">
        <v>0</v>
      </c>
    </row>
    <row r="1910" spans="1:16" x14ac:dyDescent="0.35">
      <c r="A1910" s="5" t="s">
        <v>11766</v>
      </c>
      <c r="B1910" t="s">
        <v>7016</v>
      </c>
      <c r="C1910" t="s">
        <v>7017</v>
      </c>
      <c r="D1910" t="s">
        <v>7018</v>
      </c>
      <c r="E1910" t="s">
        <v>52</v>
      </c>
      <c r="F1910" s="11" t="s">
        <v>7019</v>
      </c>
      <c r="G1910" s="11" t="s">
        <v>7021</v>
      </c>
      <c r="H1910" t="s">
        <v>18690</v>
      </c>
      <c r="I1910" s="11" t="s">
        <v>71</v>
      </c>
      <c r="J1910">
        <v>13</v>
      </c>
      <c r="K1910" s="34">
        <v>63.944835662841797</v>
      </c>
      <c r="L1910" s="34">
        <v>360.18011474609375</v>
      </c>
      <c r="M1910" s="34">
        <v>372.67181396484375</v>
      </c>
      <c r="N1910" s="35">
        <v>2.4605927467346191</v>
      </c>
      <c r="O1910">
        <v>141</v>
      </c>
      <c r="P1910">
        <v>0</v>
      </c>
    </row>
    <row r="1911" spans="1:16" x14ac:dyDescent="0.35">
      <c r="A1911" s="5" t="s">
        <v>11767</v>
      </c>
      <c r="B1911" t="s">
        <v>7016</v>
      </c>
      <c r="C1911" t="s">
        <v>7017</v>
      </c>
      <c r="D1911" t="s">
        <v>7018</v>
      </c>
      <c r="E1911" t="s">
        <v>52</v>
      </c>
      <c r="F1911" s="11" t="s">
        <v>7019</v>
      </c>
      <c r="G1911" s="11" t="s">
        <v>7021</v>
      </c>
      <c r="H1911" t="s">
        <v>18690</v>
      </c>
      <c r="I1911" s="11" t="s">
        <v>71</v>
      </c>
      <c r="J1911">
        <v>14</v>
      </c>
      <c r="K1911" s="34">
        <v>63.391742706298828</v>
      </c>
      <c r="L1911" s="34">
        <v>328.4530029296875</v>
      </c>
      <c r="M1911" s="34">
        <v>340.3333740234375</v>
      </c>
      <c r="N1911" s="35">
        <v>2.3436436653137207</v>
      </c>
      <c r="O1911">
        <v>141</v>
      </c>
      <c r="P1911">
        <v>0</v>
      </c>
    </row>
    <row r="1912" spans="1:16" x14ac:dyDescent="0.35">
      <c r="A1912" s="5" t="s">
        <v>11768</v>
      </c>
      <c r="B1912" t="s">
        <v>7016</v>
      </c>
      <c r="C1912" t="s">
        <v>7017</v>
      </c>
      <c r="D1912" t="s">
        <v>7018</v>
      </c>
      <c r="E1912" t="s">
        <v>52</v>
      </c>
      <c r="F1912" s="11" t="s">
        <v>7019</v>
      </c>
      <c r="G1912" s="11" t="s">
        <v>7021</v>
      </c>
      <c r="H1912" t="s">
        <v>18690</v>
      </c>
      <c r="I1912" s="11" t="s">
        <v>71</v>
      </c>
      <c r="J1912">
        <v>15</v>
      </c>
      <c r="K1912" s="34">
        <v>62.878726959228516</v>
      </c>
      <c r="L1912" s="34">
        <v>290.19229125976563</v>
      </c>
      <c r="M1912" s="34">
        <v>299.40200805664063</v>
      </c>
      <c r="N1912" s="35">
        <v>1.8241950273513794</v>
      </c>
      <c r="O1912">
        <v>141</v>
      </c>
      <c r="P1912">
        <v>0</v>
      </c>
    </row>
    <row r="1913" spans="1:16" x14ac:dyDescent="0.35">
      <c r="A1913" s="5" t="s">
        <v>11769</v>
      </c>
      <c r="B1913" t="s">
        <v>7016</v>
      </c>
      <c r="C1913" t="s">
        <v>7017</v>
      </c>
      <c r="D1913" t="s">
        <v>7018</v>
      </c>
      <c r="E1913" t="s">
        <v>52</v>
      </c>
      <c r="F1913" s="11" t="s">
        <v>7019</v>
      </c>
      <c r="G1913" s="11" t="s">
        <v>7021</v>
      </c>
      <c r="H1913" t="s">
        <v>18690</v>
      </c>
      <c r="I1913" s="11" t="s">
        <v>71</v>
      </c>
      <c r="J1913">
        <v>16</v>
      </c>
      <c r="K1913" s="34">
        <v>61.203834533691406</v>
      </c>
      <c r="L1913" s="34">
        <v>227.44627380371094</v>
      </c>
      <c r="M1913" s="34">
        <v>231.95164489746094</v>
      </c>
      <c r="N1913" s="35">
        <v>0.88237351179122925</v>
      </c>
      <c r="O1913">
        <v>141</v>
      </c>
      <c r="P1913">
        <v>0</v>
      </c>
    </row>
    <row r="1914" spans="1:16" x14ac:dyDescent="0.35">
      <c r="A1914" s="5" t="s">
        <v>11770</v>
      </c>
      <c r="B1914" t="s">
        <v>7016</v>
      </c>
      <c r="C1914" t="s">
        <v>7017</v>
      </c>
      <c r="D1914" t="s">
        <v>7018</v>
      </c>
      <c r="E1914" t="s">
        <v>52</v>
      </c>
      <c r="F1914" s="11" t="s">
        <v>7019</v>
      </c>
      <c r="G1914" s="11" t="s">
        <v>7021</v>
      </c>
      <c r="H1914" t="s">
        <v>18690</v>
      </c>
      <c r="I1914" s="11" t="s">
        <v>71</v>
      </c>
      <c r="J1914">
        <v>17</v>
      </c>
      <c r="K1914" s="34">
        <v>58.668388366699219</v>
      </c>
      <c r="L1914" s="34">
        <v>151.22305297851563</v>
      </c>
      <c r="M1914" s="34">
        <v>155.24749755859375</v>
      </c>
      <c r="N1914" s="35">
        <v>0.79262816905975342</v>
      </c>
      <c r="O1914">
        <v>141</v>
      </c>
      <c r="P1914">
        <v>0</v>
      </c>
    </row>
    <row r="1915" spans="1:16" x14ac:dyDescent="0.35">
      <c r="A1915" s="5" t="s">
        <v>11771</v>
      </c>
      <c r="B1915" t="s">
        <v>7016</v>
      </c>
      <c r="C1915" t="s">
        <v>7017</v>
      </c>
      <c r="D1915" t="s">
        <v>7018</v>
      </c>
      <c r="E1915" t="s">
        <v>52</v>
      </c>
      <c r="F1915" s="11" t="s">
        <v>7019</v>
      </c>
      <c r="G1915" s="11" t="s">
        <v>7021</v>
      </c>
      <c r="H1915" t="s">
        <v>18690</v>
      </c>
      <c r="I1915" s="11" t="s">
        <v>71</v>
      </c>
      <c r="J1915">
        <v>18</v>
      </c>
      <c r="K1915" s="34">
        <v>57.166709899902344</v>
      </c>
      <c r="L1915" s="34">
        <v>88.155914306640625</v>
      </c>
      <c r="M1915" s="34">
        <v>90.38946533203125</v>
      </c>
      <c r="N1915" s="35">
        <v>0.44246286153793335</v>
      </c>
      <c r="O1915">
        <v>141</v>
      </c>
      <c r="P1915">
        <v>0</v>
      </c>
    </row>
    <row r="1916" spans="1:16" x14ac:dyDescent="0.35">
      <c r="A1916" s="5" t="s">
        <v>11772</v>
      </c>
      <c r="B1916" t="s">
        <v>7016</v>
      </c>
      <c r="C1916" t="s">
        <v>7017</v>
      </c>
      <c r="D1916" t="s">
        <v>7018</v>
      </c>
      <c r="E1916" t="s">
        <v>52</v>
      </c>
      <c r="F1916" s="11" t="s">
        <v>7019</v>
      </c>
      <c r="G1916" s="11" t="s">
        <v>7021</v>
      </c>
      <c r="H1916" t="s">
        <v>18690</v>
      </c>
      <c r="I1916" s="11" t="s">
        <v>71</v>
      </c>
      <c r="J1916">
        <v>19</v>
      </c>
      <c r="K1916" s="34">
        <v>55.524856567382813</v>
      </c>
      <c r="L1916" s="34">
        <v>54.221992492675781</v>
      </c>
      <c r="M1916" s="34">
        <v>55.854473114013672</v>
      </c>
      <c r="N1916" s="35">
        <v>0.32202291488647461</v>
      </c>
      <c r="O1916">
        <v>141</v>
      </c>
      <c r="P1916">
        <v>0</v>
      </c>
    </row>
    <row r="1917" spans="1:16" x14ac:dyDescent="0.35">
      <c r="A1917" s="5" t="s">
        <v>11773</v>
      </c>
      <c r="B1917" t="s">
        <v>7016</v>
      </c>
      <c r="C1917" t="s">
        <v>7017</v>
      </c>
      <c r="D1917" t="s">
        <v>7018</v>
      </c>
      <c r="E1917" t="s">
        <v>52</v>
      </c>
      <c r="F1917" s="11" t="s">
        <v>7019</v>
      </c>
      <c r="G1917" s="11" t="s">
        <v>7021</v>
      </c>
      <c r="H1917" t="s">
        <v>18690</v>
      </c>
      <c r="I1917" s="11" t="s">
        <v>71</v>
      </c>
      <c r="J1917">
        <v>20</v>
      </c>
      <c r="K1917" s="34">
        <v>53.996547698974609</v>
      </c>
      <c r="L1917" s="34">
        <v>47.501819610595703</v>
      </c>
      <c r="M1917" s="34">
        <v>49.273033142089844</v>
      </c>
      <c r="N1917" s="35">
        <v>0.35132655501365662</v>
      </c>
      <c r="O1917">
        <v>141</v>
      </c>
      <c r="P1917">
        <v>0</v>
      </c>
    </row>
    <row r="1918" spans="1:16" x14ac:dyDescent="0.35">
      <c r="A1918" s="5" t="s">
        <v>11774</v>
      </c>
      <c r="B1918" t="s">
        <v>7016</v>
      </c>
      <c r="C1918" t="s">
        <v>7017</v>
      </c>
      <c r="D1918" t="s">
        <v>7018</v>
      </c>
      <c r="E1918" t="s">
        <v>52</v>
      </c>
      <c r="F1918" s="11" t="s">
        <v>7019</v>
      </c>
      <c r="G1918" s="11" t="s">
        <v>7021</v>
      </c>
      <c r="H1918" t="s">
        <v>18690</v>
      </c>
      <c r="I1918" s="11" t="s">
        <v>71</v>
      </c>
      <c r="J1918">
        <v>21</v>
      </c>
      <c r="K1918" s="34">
        <v>52.315479278564453</v>
      </c>
      <c r="L1918" s="34">
        <v>41.642749786376953</v>
      </c>
      <c r="M1918" s="34">
        <v>43.248359680175781</v>
      </c>
      <c r="N1918" s="35">
        <v>0.31778290867805481</v>
      </c>
      <c r="O1918">
        <v>141</v>
      </c>
      <c r="P1918">
        <v>0</v>
      </c>
    </row>
    <row r="1919" spans="1:16" x14ac:dyDescent="0.35">
      <c r="A1919" s="5" t="s">
        <v>11775</v>
      </c>
      <c r="B1919" t="s">
        <v>7016</v>
      </c>
      <c r="C1919" t="s">
        <v>7017</v>
      </c>
      <c r="D1919" t="s">
        <v>7018</v>
      </c>
      <c r="E1919" t="s">
        <v>52</v>
      </c>
      <c r="F1919" s="11" t="s">
        <v>7019</v>
      </c>
      <c r="G1919" s="11" t="s">
        <v>7021</v>
      </c>
      <c r="H1919" t="s">
        <v>18690</v>
      </c>
      <c r="I1919" s="11" t="s">
        <v>71</v>
      </c>
      <c r="J1919">
        <v>22</v>
      </c>
      <c r="K1919" s="34">
        <v>51.333816528320313</v>
      </c>
      <c r="L1919" s="34">
        <v>34.176109313964844</v>
      </c>
      <c r="M1919" s="34">
        <v>34.777744293212891</v>
      </c>
      <c r="N1919" s="35">
        <v>0.11943421512842178</v>
      </c>
      <c r="O1919">
        <v>141</v>
      </c>
      <c r="P1919">
        <v>0</v>
      </c>
    </row>
    <row r="1920" spans="1:16" x14ac:dyDescent="0.35">
      <c r="A1920" s="5" t="s">
        <v>11776</v>
      </c>
      <c r="B1920" t="s">
        <v>7016</v>
      </c>
      <c r="C1920" t="s">
        <v>7017</v>
      </c>
      <c r="D1920" t="s">
        <v>7018</v>
      </c>
      <c r="E1920" t="s">
        <v>52</v>
      </c>
      <c r="F1920" s="11" t="s">
        <v>7019</v>
      </c>
      <c r="G1920" s="11" t="s">
        <v>7021</v>
      </c>
      <c r="H1920" t="s">
        <v>18690</v>
      </c>
      <c r="I1920" s="11" t="s">
        <v>71</v>
      </c>
      <c r="J1920">
        <v>23</v>
      </c>
      <c r="K1920" s="34">
        <v>50.553085327148438</v>
      </c>
      <c r="L1920" s="34">
        <v>28.369245529174805</v>
      </c>
      <c r="M1920" s="34">
        <v>28.927173614501953</v>
      </c>
      <c r="N1920" s="35">
        <v>0.11083254963159561</v>
      </c>
      <c r="O1920">
        <v>141</v>
      </c>
      <c r="P1920">
        <v>0</v>
      </c>
    </row>
    <row r="1921" spans="1:16" x14ac:dyDescent="0.35">
      <c r="A1921" s="5" t="s">
        <v>11777</v>
      </c>
      <c r="B1921" t="s">
        <v>7016</v>
      </c>
      <c r="C1921" t="s">
        <v>7017</v>
      </c>
      <c r="D1921" t="s">
        <v>7018</v>
      </c>
      <c r="E1921" t="s">
        <v>52</v>
      </c>
      <c r="F1921" s="11" t="s">
        <v>7019</v>
      </c>
      <c r="G1921" s="11" t="s">
        <v>7021</v>
      </c>
      <c r="H1921" t="s">
        <v>18690</v>
      </c>
      <c r="I1921" s="11" t="s">
        <v>71</v>
      </c>
      <c r="J1921">
        <v>24</v>
      </c>
      <c r="K1921" s="34">
        <v>49.736763000488281</v>
      </c>
      <c r="L1921" s="34">
        <v>23.359018325805664</v>
      </c>
      <c r="M1921" s="34">
        <v>23.894523620605469</v>
      </c>
      <c r="N1921" s="35">
        <v>0.10845861583948135</v>
      </c>
      <c r="O1921">
        <v>141</v>
      </c>
      <c r="P1921">
        <v>0</v>
      </c>
    </row>
    <row r="1922" spans="1:16" x14ac:dyDescent="0.35">
      <c r="A1922" s="5" t="s">
        <v>776</v>
      </c>
      <c r="B1922" t="s">
        <v>7016</v>
      </c>
      <c r="C1922" t="s">
        <v>7017</v>
      </c>
      <c r="D1922" t="s">
        <v>7018</v>
      </c>
      <c r="E1922" t="s">
        <v>52</v>
      </c>
      <c r="F1922" s="11" t="s">
        <v>7019</v>
      </c>
      <c r="G1922" s="11" t="s">
        <v>7021</v>
      </c>
      <c r="H1922" t="s">
        <v>56</v>
      </c>
      <c r="I1922" s="11" t="s">
        <v>68</v>
      </c>
      <c r="J1922">
        <v>1</v>
      </c>
      <c r="K1922" s="34">
        <v>68.746681213378906</v>
      </c>
      <c r="L1922" s="34">
        <v>21.895425796508789</v>
      </c>
      <c r="M1922" s="34">
        <v>20.172916412353516</v>
      </c>
      <c r="N1922" s="35">
        <v>0.3403228223323822</v>
      </c>
      <c r="O1922">
        <v>139</v>
      </c>
      <c r="P1922">
        <v>0</v>
      </c>
    </row>
    <row r="1923" spans="1:16" x14ac:dyDescent="0.35">
      <c r="A1923" s="5" t="s">
        <v>777</v>
      </c>
      <c r="B1923" t="s">
        <v>7016</v>
      </c>
      <c r="C1923" t="s">
        <v>7017</v>
      </c>
      <c r="D1923" t="s">
        <v>7018</v>
      </c>
      <c r="E1923" t="s">
        <v>52</v>
      </c>
      <c r="F1923" s="11" t="s">
        <v>7019</v>
      </c>
      <c r="G1923" s="11" t="s">
        <v>7021</v>
      </c>
      <c r="H1923" t="s">
        <v>56</v>
      </c>
      <c r="I1923" s="11" t="s">
        <v>68</v>
      </c>
      <c r="J1923">
        <v>2</v>
      </c>
      <c r="K1923" s="34">
        <v>68.731544494628906</v>
      </c>
      <c r="L1923" s="34">
        <v>19.708507537841797</v>
      </c>
      <c r="M1923" s="34">
        <v>18.211750030517578</v>
      </c>
      <c r="N1923" s="35">
        <v>0.29567676782608032</v>
      </c>
      <c r="O1923">
        <v>139</v>
      </c>
      <c r="P1923">
        <v>0</v>
      </c>
    </row>
    <row r="1924" spans="1:16" x14ac:dyDescent="0.35">
      <c r="A1924" s="5" t="s">
        <v>778</v>
      </c>
      <c r="B1924" t="s">
        <v>7016</v>
      </c>
      <c r="C1924" t="s">
        <v>7017</v>
      </c>
      <c r="D1924" t="s">
        <v>7018</v>
      </c>
      <c r="E1924" t="s">
        <v>52</v>
      </c>
      <c r="F1924" s="11" t="s">
        <v>7019</v>
      </c>
      <c r="G1924" s="11" t="s">
        <v>7021</v>
      </c>
      <c r="H1924" t="s">
        <v>56</v>
      </c>
      <c r="I1924" s="11" t="s">
        <v>68</v>
      </c>
      <c r="J1924">
        <v>3</v>
      </c>
      <c r="K1924" s="34">
        <v>67.958290100097656</v>
      </c>
      <c r="L1924" s="34">
        <v>17.80621337890625</v>
      </c>
      <c r="M1924" s="34">
        <v>16.469610214233398</v>
      </c>
      <c r="N1924" s="35">
        <v>0.26414456963539124</v>
      </c>
      <c r="O1924">
        <v>139</v>
      </c>
      <c r="P1924">
        <v>0</v>
      </c>
    </row>
    <row r="1925" spans="1:16" x14ac:dyDescent="0.35">
      <c r="A1925" s="5" t="s">
        <v>779</v>
      </c>
      <c r="B1925" t="s">
        <v>7016</v>
      </c>
      <c r="C1925" t="s">
        <v>7017</v>
      </c>
      <c r="D1925" t="s">
        <v>7018</v>
      </c>
      <c r="E1925" t="s">
        <v>52</v>
      </c>
      <c r="F1925" s="11" t="s">
        <v>7019</v>
      </c>
      <c r="G1925" s="11" t="s">
        <v>7021</v>
      </c>
      <c r="H1925" t="s">
        <v>56</v>
      </c>
      <c r="I1925" s="11" t="s">
        <v>68</v>
      </c>
      <c r="J1925">
        <v>4</v>
      </c>
      <c r="K1925" s="34">
        <v>67.119125366210938</v>
      </c>
      <c r="L1925" s="34">
        <v>16.108865737915039</v>
      </c>
      <c r="M1925" s="34">
        <v>14.84581184387207</v>
      </c>
      <c r="N1925" s="35">
        <v>0.24999363720417023</v>
      </c>
      <c r="O1925">
        <v>139</v>
      </c>
      <c r="P1925">
        <v>0</v>
      </c>
    </row>
    <row r="1926" spans="1:16" x14ac:dyDescent="0.35">
      <c r="A1926" s="5" t="s">
        <v>780</v>
      </c>
      <c r="B1926" t="s">
        <v>7016</v>
      </c>
      <c r="C1926" t="s">
        <v>7017</v>
      </c>
      <c r="D1926" t="s">
        <v>7018</v>
      </c>
      <c r="E1926" t="s">
        <v>52</v>
      </c>
      <c r="F1926" s="11" t="s">
        <v>7019</v>
      </c>
      <c r="G1926" s="11" t="s">
        <v>7021</v>
      </c>
      <c r="H1926" t="s">
        <v>56</v>
      </c>
      <c r="I1926" s="11" t="s">
        <v>68</v>
      </c>
      <c r="J1926">
        <v>5</v>
      </c>
      <c r="K1926" s="34">
        <v>66.7535400390625</v>
      </c>
      <c r="L1926" s="34">
        <v>22.500301361083984</v>
      </c>
      <c r="M1926" s="34">
        <v>20.662448883056641</v>
      </c>
      <c r="N1926" s="35">
        <v>0.3641638457775116</v>
      </c>
      <c r="O1926">
        <v>139</v>
      </c>
      <c r="P1926">
        <v>0</v>
      </c>
    </row>
    <row r="1927" spans="1:16" x14ac:dyDescent="0.35">
      <c r="A1927" s="5" t="s">
        <v>781</v>
      </c>
      <c r="B1927" t="s">
        <v>7016</v>
      </c>
      <c r="C1927" t="s">
        <v>7017</v>
      </c>
      <c r="D1927" t="s">
        <v>7018</v>
      </c>
      <c r="E1927" t="s">
        <v>52</v>
      </c>
      <c r="F1927" s="11" t="s">
        <v>7019</v>
      </c>
      <c r="G1927" s="11" t="s">
        <v>7021</v>
      </c>
      <c r="H1927" t="s">
        <v>56</v>
      </c>
      <c r="I1927" s="11" t="s">
        <v>68</v>
      </c>
      <c r="J1927">
        <v>6</v>
      </c>
      <c r="K1927" s="34">
        <v>66.649993896484375</v>
      </c>
      <c r="L1927" s="34">
        <v>38.683551788330078</v>
      </c>
      <c r="M1927" s="34">
        <v>35.783416748046875</v>
      </c>
      <c r="N1927" s="35">
        <v>0.57241600751876831</v>
      </c>
      <c r="O1927">
        <v>139</v>
      </c>
      <c r="P1927">
        <v>0</v>
      </c>
    </row>
    <row r="1928" spans="1:16" x14ac:dyDescent="0.35">
      <c r="A1928" s="5" t="s">
        <v>782</v>
      </c>
      <c r="B1928" t="s">
        <v>7016</v>
      </c>
      <c r="C1928" t="s">
        <v>7017</v>
      </c>
      <c r="D1928" t="s">
        <v>7018</v>
      </c>
      <c r="E1928" t="s">
        <v>52</v>
      </c>
      <c r="F1928" s="11" t="s">
        <v>7019</v>
      </c>
      <c r="G1928" s="11" t="s">
        <v>7021</v>
      </c>
      <c r="H1928" t="s">
        <v>56</v>
      </c>
      <c r="I1928" s="11" t="s">
        <v>68</v>
      </c>
      <c r="J1928">
        <v>7</v>
      </c>
      <c r="K1928" s="34">
        <v>66.582443237304688</v>
      </c>
      <c r="L1928" s="34">
        <v>83.476356506347656</v>
      </c>
      <c r="M1928" s="34">
        <v>80.867034912109375</v>
      </c>
      <c r="N1928" s="35">
        <v>0.51434308290481567</v>
      </c>
      <c r="O1928">
        <v>139</v>
      </c>
      <c r="P1928">
        <v>0</v>
      </c>
    </row>
    <row r="1929" spans="1:16" x14ac:dyDescent="0.35">
      <c r="A1929" s="5" t="s">
        <v>783</v>
      </c>
      <c r="B1929" t="s">
        <v>7016</v>
      </c>
      <c r="C1929" t="s">
        <v>7017</v>
      </c>
      <c r="D1929" t="s">
        <v>7018</v>
      </c>
      <c r="E1929" t="s">
        <v>52</v>
      </c>
      <c r="F1929" s="11" t="s">
        <v>7019</v>
      </c>
      <c r="G1929" s="11" t="s">
        <v>7021</v>
      </c>
      <c r="H1929" t="s">
        <v>56</v>
      </c>
      <c r="I1929" s="11" t="s">
        <v>68</v>
      </c>
      <c r="J1929">
        <v>8</v>
      </c>
      <c r="K1929" s="34">
        <v>67.864761352539063</v>
      </c>
      <c r="L1929" s="34">
        <v>195.01702880859375</v>
      </c>
      <c r="M1929" s="34">
        <v>190.626953125</v>
      </c>
      <c r="N1929" s="35">
        <v>0.86167734861373901</v>
      </c>
      <c r="O1929">
        <v>139</v>
      </c>
      <c r="P1929">
        <v>0</v>
      </c>
    </row>
    <row r="1930" spans="1:16" x14ac:dyDescent="0.35">
      <c r="A1930" s="5" t="s">
        <v>784</v>
      </c>
      <c r="B1930" t="s">
        <v>7016</v>
      </c>
      <c r="C1930" t="s">
        <v>7017</v>
      </c>
      <c r="D1930" t="s">
        <v>7018</v>
      </c>
      <c r="E1930" t="s">
        <v>52</v>
      </c>
      <c r="F1930" s="11" t="s">
        <v>7019</v>
      </c>
      <c r="G1930" s="11" t="s">
        <v>7021</v>
      </c>
      <c r="H1930" t="s">
        <v>56</v>
      </c>
      <c r="I1930" s="11" t="s">
        <v>68</v>
      </c>
      <c r="J1930">
        <v>9</v>
      </c>
      <c r="K1930" s="34">
        <v>71.318878173828125</v>
      </c>
      <c r="L1930" s="34">
        <v>370.8985595703125</v>
      </c>
      <c r="M1930" s="34">
        <v>363.79519653320313</v>
      </c>
      <c r="N1930" s="35">
        <v>1.3930486440658569</v>
      </c>
      <c r="O1930">
        <v>139</v>
      </c>
      <c r="P1930">
        <v>0</v>
      </c>
    </row>
    <row r="1931" spans="1:16" x14ac:dyDescent="0.35">
      <c r="A1931" s="5" t="s">
        <v>785</v>
      </c>
      <c r="B1931" t="s">
        <v>7016</v>
      </c>
      <c r="C1931" t="s">
        <v>7017</v>
      </c>
      <c r="D1931" t="s">
        <v>7018</v>
      </c>
      <c r="E1931" t="s">
        <v>52</v>
      </c>
      <c r="F1931" s="11" t="s">
        <v>7019</v>
      </c>
      <c r="G1931" s="11" t="s">
        <v>7021</v>
      </c>
      <c r="H1931" t="s">
        <v>56</v>
      </c>
      <c r="I1931" s="11" t="s">
        <v>68</v>
      </c>
      <c r="J1931">
        <v>10</v>
      </c>
      <c r="K1931" s="34">
        <v>74.287216186523438</v>
      </c>
      <c r="L1931" s="34">
        <v>500.88766479492188</v>
      </c>
      <c r="M1931" s="34">
        <v>491.93463134765625</v>
      </c>
      <c r="N1931" s="35">
        <v>1.7571713924407959</v>
      </c>
      <c r="O1931">
        <v>139</v>
      </c>
      <c r="P1931">
        <v>0</v>
      </c>
    </row>
    <row r="1932" spans="1:16" x14ac:dyDescent="0.35">
      <c r="A1932" s="5" t="s">
        <v>786</v>
      </c>
      <c r="B1932" t="s">
        <v>7016</v>
      </c>
      <c r="C1932" t="s">
        <v>7017</v>
      </c>
      <c r="D1932" t="s">
        <v>7018</v>
      </c>
      <c r="E1932" t="s">
        <v>52</v>
      </c>
      <c r="F1932" s="11" t="s">
        <v>7019</v>
      </c>
      <c r="G1932" s="11" t="s">
        <v>7021</v>
      </c>
      <c r="H1932" t="s">
        <v>56</v>
      </c>
      <c r="I1932" s="11" t="s">
        <v>68</v>
      </c>
      <c r="J1932">
        <v>11</v>
      </c>
      <c r="K1932" s="34">
        <v>78.489616394042969</v>
      </c>
      <c r="L1932" s="34">
        <v>500.35409545898438</v>
      </c>
      <c r="M1932" s="34">
        <v>491.13595581054688</v>
      </c>
      <c r="N1932" s="35">
        <v>1.8160738945007324</v>
      </c>
      <c r="O1932">
        <v>139</v>
      </c>
      <c r="P1932">
        <v>0</v>
      </c>
    </row>
    <row r="1933" spans="1:16" x14ac:dyDescent="0.35">
      <c r="A1933" s="5" t="s">
        <v>787</v>
      </c>
      <c r="B1933" t="s">
        <v>7016</v>
      </c>
      <c r="C1933" t="s">
        <v>7017</v>
      </c>
      <c r="D1933" t="s">
        <v>7018</v>
      </c>
      <c r="E1933" t="s">
        <v>52</v>
      </c>
      <c r="F1933" s="11" t="s">
        <v>7019</v>
      </c>
      <c r="G1933" s="11" t="s">
        <v>7021</v>
      </c>
      <c r="H1933" t="s">
        <v>56</v>
      </c>
      <c r="I1933" s="11" t="s">
        <v>68</v>
      </c>
      <c r="J1933">
        <v>12</v>
      </c>
      <c r="K1933" s="34">
        <v>80.605697631835938</v>
      </c>
      <c r="L1933" s="34">
        <v>432.97433471679688</v>
      </c>
      <c r="M1933" s="34">
        <v>422.90924072265625</v>
      </c>
      <c r="N1933" s="35">
        <v>1.9825695753097534</v>
      </c>
      <c r="O1933">
        <v>139</v>
      </c>
      <c r="P1933">
        <v>0</v>
      </c>
    </row>
    <row r="1934" spans="1:16" x14ac:dyDescent="0.35">
      <c r="A1934" s="5" t="s">
        <v>788</v>
      </c>
      <c r="B1934" t="s">
        <v>7016</v>
      </c>
      <c r="C1934" t="s">
        <v>7017</v>
      </c>
      <c r="D1934" t="s">
        <v>7018</v>
      </c>
      <c r="E1934" t="s">
        <v>52</v>
      </c>
      <c r="F1934" s="11" t="s">
        <v>7019</v>
      </c>
      <c r="G1934" s="11" t="s">
        <v>7021</v>
      </c>
      <c r="H1934" t="s">
        <v>56</v>
      </c>
      <c r="I1934" s="11" t="s">
        <v>68</v>
      </c>
      <c r="J1934">
        <v>13</v>
      </c>
      <c r="K1934" s="34">
        <v>82.625045776367188</v>
      </c>
      <c r="L1934" s="34">
        <v>358.46585083007813</v>
      </c>
      <c r="M1934" s="34">
        <v>349.11578369140625</v>
      </c>
      <c r="N1934" s="35">
        <v>1.8407766819000244</v>
      </c>
      <c r="O1934">
        <v>139</v>
      </c>
      <c r="P1934">
        <v>0</v>
      </c>
    </row>
    <row r="1935" spans="1:16" x14ac:dyDescent="0.35">
      <c r="A1935" s="5" t="s">
        <v>789</v>
      </c>
      <c r="B1935" t="s">
        <v>7016</v>
      </c>
      <c r="C1935" t="s">
        <v>7017</v>
      </c>
      <c r="D1935" t="s">
        <v>7018</v>
      </c>
      <c r="E1935" t="s">
        <v>52</v>
      </c>
      <c r="F1935" s="11" t="s">
        <v>7019</v>
      </c>
      <c r="G1935" s="11" t="s">
        <v>7021</v>
      </c>
      <c r="H1935" t="s">
        <v>56</v>
      </c>
      <c r="I1935" s="11" t="s">
        <v>68</v>
      </c>
      <c r="J1935">
        <v>14</v>
      </c>
      <c r="K1935" s="34">
        <v>83.571609497070313</v>
      </c>
      <c r="L1935" s="34">
        <v>326.98257446289063</v>
      </c>
      <c r="M1935" s="34">
        <v>318.01651000976563</v>
      </c>
      <c r="N1935" s="35">
        <v>1.7629678249359131</v>
      </c>
      <c r="O1935">
        <v>139</v>
      </c>
      <c r="P1935">
        <v>0</v>
      </c>
    </row>
    <row r="1936" spans="1:16" x14ac:dyDescent="0.35">
      <c r="A1936" s="5" t="s">
        <v>790</v>
      </c>
      <c r="B1936" t="s">
        <v>7016</v>
      </c>
      <c r="C1936" t="s">
        <v>7017</v>
      </c>
      <c r="D1936" t="s">
        <v>7018</v>
      </c>
      <c r="E1936" t="s">
        <v>52</v>
      </c>
      <c r="F1936" s="11" t="s">
        <v>7019</v>
      </c>
      <c r="G1936" s="11" t="s">
        <v>7021</v>
      </c>
      <c r="H1936" t="s">
        <v>56</v>
      </c>
      <c r="I1936" s="11" t="s">
        <v>68</v>
      </c>
      <c r="J1936">
        <v>15</v>
      </c>
      <c r="K1936" s="34">
        <v>83.938026428222656</v>
      </c>
      <c r="L1936" s="34">
        <v>287.6868896484375</v>
      </c>
      <c r="M1936" s="34">
        <v>279.93447875976563</v>
      </c>
      <c r="N1936" s="35">
        <v>1.5220855474472046</v>
      </c>
      <c r="O1936">
        <v>139</v>
      </c>
      <c r="P1936">
        <v>0</v>
      </c>
    </row>
    <row r="1937" spans="1:16" x14ac:dyDescent="0.35">
      <c r="A1937" s="5" t="s">
        <v>791</v>
      </c>
      <c r="B1937" t="s">
        <v>7016</v>
      </c>
      <c r="C1937" t="s">
        <v>7017</v>
      </c>
      <c r="D1937" t="s">
        <v>7018</v>
      </c>
      <c r="E1937" t="s">
        <v>52</v>
      </c>
      <c r="F1937" s="11" t="s">
        <v>7019</v>
      </c>
      <c r="G1937" s="11" t="s">
        <v>7021</v>
      </c>
      <c r="H1937" t="s">
        <v>56</v>
      </c>
      <c r="I1937" s="11" t="s">
        <v>68</v>
      </c>
      <c r="J1937">
        <v>16</v>
      </c>
      <c r="K1937" s="34">
        <v>82.505424499511719</v>
      </c>
      <c r="L1937" s="34">
        <v>225.975341796875</v>
      </c>
      <c r="M1937" s="34">
        <v>218.61256408691406</v>
      </c>
      <c r="N1937" s="35">
        <v>1.4541023969650269</v>
      </c>
      <c r="O1937">
        <v>139</v>
      </c>
      <c r="P1937">
        <v>0</v>
      </c>
    </row>
    <row r="1938" spans="1:16" x14ac:dyDescent="0.35">
      <c r="A1938" s="5" t="s">
        <v>792</v>
      </c>
      <c r="B1938" t="s">
        <v>7016</v>
      </c>
      <c r="C1938" t="s">
        <v>7017</v>
      </c>
      <c r="D1938" t="s">
        <v>7018</v>
      </c>
      <c r="E1938" t="s">
        <v>52</v>
      </c>
      <c r="F1938" s="11" t="s">
        <v>7019</v>
      </c>
      <c r="G1938" s="11" t="s">
        <v>7021</v>
      </c>
      <c r="H1938" t="s">
        <v>56</v>
      </c>
      <c r="I1938" s="11" t="s">
        <v>68</v>
      </c>
      <c r="J1938">
        <v>17</v>
      </c>
      <c r="K1938" s="34">
        <v>81.625831604003906</v>
      </c>
      <c r="L1938" s="34">
        <v>144.02503967285156</v>
      </c>
      <c r="M1938" s="34">
        <v>146.04417419433594</v>
      </c>
      <c r="N1938" s="35">
        <v>0.7703704833984375</v>
      </c>
      <c r="O1938">
        <v>139</v>
      </c>
      <c r="P1938">
        <v>0</v>
      </c>
    </row>
    <row r="1939" spans="1:16" x14ac:dyDescent="0.35">
      <c r="A1939" s="5" t="s">
        <v>793</v>
      </c>
      <c r="B1939" t="s">
        <v>7016</v>
      </c>
      <c r="C1939" t="s">
        <v>7017</v>
      </c>
      <c r="D1939" t="s">
        <v>7018</v>
      </c>
      <c r="E1939" t="s">
        <v>52</v>
      </c>
      <c r="F1939" s="11" t="s">
        <v>7019</v>
      </c>
      <c r="G1939" s="11" t="s">
        <v>7021</v>
      </c>
      <c r="H1939" t="s">
        <v>56</v>
      </c>
      <c r="I1939" s="11" t="s">
        <v>68</v>
      </c>
      <c r="J1939">
        <v>18</v>
      </c>
      <c r="K1939" s="34">
        <v>80.641464233398438</v>
      </c>
      <c r="L1939" s="34">
        <v>82.97760009765625</v>
      </c>
      <c r="M1939" s="34">
        <v>83.971435546875</v>
      </c>
      <c r="N1939" s="35">
        <v>0.4342939555644989</v>
      </c>
      <c r="O1939">
        <v>139</v>
      </c>
      <c r="P1939">
        <v>0</v>
      </c>
    </row>
    <row r="1940" spans="1:16" x14ac:dyDescent="0.35">
      <c r="A1940" s="5" t="s">
        <v>794</v>
      </c>
      <c r="B1940" t="s">
        <v>7016</v>
      </c>
      <c r="C1940" t="s">
        <v>7017</v>
      </c>
      <c r="D1940" t="s">
        <v>7018</v>
      </c>
      <c r="E1940" t="s">
        <v>52</v>
      </c>
      <c r="F1940" s="11" t="s">
        <v>7019</v>
      </c>
      <c r="G1940" s="11" t="s">
        <v>7021</v>
      </c>
      <c r="H1940" t="s">
        <v>56</v>
      </c>
      <c r="I1940" s="11" t="s">
        <v>68</v>
      </c>
      <c r="J1940">
        <v>19</v>
      </c>
      <c r="K1940" s="34">
        <v>79.233123779296875</v>
      </c>
      <c r="L1940" s="34">
        <v>50.584232330322266</v>
      </c>
      <c r="M1940" s="34">
        <v>43.133636474609375</v>
      </c>
      <c r="N1940" s="35">
        <v>1.5886790752410889</v>
      </c>
      <c r="O1940">
        <v>139</v>
      </c>
      <c r="P1940">
        <v>0</v>
      </c>
    </row>
    <row r="1941" spans="1:16" x14ac:dyDescent="0.35">
      <c r="A1941" s="5" t="s">
        <v>795</v>
      </c>
      <c r="B1941" t="s">
        <v>7016</v>
      </c>
      <c r="C1941" t="s">
        <v>7017</v>
      </c>
      <c r="D1941" t="s">
        <v>7018</v>
      </c>
      <c r="E1941" t="s">
        <v>52</v>
      </c>
      <c r="F1941" s="11" t="s">
        <v>7019</v>
      </c>
      <c r="G1941" s="11" t="s">
        <v>7021</v>
      </c>
      <c r="H1941" t="s">
        <v>56</v>
      </c>
      <c r="I1941" s="11" t="s">
        <v>68</v>
      </c>
      <c r="J1941">
        <v>20</v>
      </c>
      <c r="K1941" s="34">
        <v>76.124961853027344</v>
      </c>
      <c r="L1941" s="34">
        <v>43.685188293457031</v>
      </c>
      <c r="M1941" s="34">
        <v>35.801792144775391</v>
      </c>
      <c r="N1941" s="35">
        <v>1.6428457498550415</v>
      </c>
      <c r="O1941">
        <v>139</v>
      </c>
      <c r="P1941">
        <v>0</v>
      </c>
    </row>
    <row r="1942" spans="1:16" x14ac:dyDescent="0.35">
      <c r="A1942" s="5" t="s">
        <v>796</v>
      </c>
      <c r="B1942" t="s">
        <v>7016</v>
      </c>
      <c r="C1942" t="s">
        <v>7017</v>
      </c>
      <c r="D1942" t="s">
        <v>7018</v>
      </c>
      <c r="E1942" t="s">
        <v>52</v>
      </c>
      <c r="F1942" s="11" t="s">
        <v>7019</v>
      </c>
      <c r="G1942" s="11" t="s">
        <v>7021</v>
      </c>
      <c r="H1942" t="s">
        <v>56</v>
      </c>
      <c r="I1942" s="11" t="s">
        <v>68</v>
      </c>
      <c r="J1942">
        <v>21</v>
      </c>
      <c r="K1942" s="34">
        <v>73.95068359375</v>
      </c>
      <c r="L1942" s="34">
        <v>38.383350372314453</v>
      </c>
      <c r="M1942" s="34">
        <v>38.785308837890625</v>
      </c>
      <c r="N1942" s="35">
        <v>0.15639412403106689</v>
      </c>
      <c r="O1942">
        <v>139</v>
      </c>
      <c r="P1942">
        <v>0</v>
      </c>
    </row>
    <row r="1943" spans="1:16" x14ac:dyDescent="0.35">
      <c r="A1943" s="5" t="s">
        <v>797</v>
      </c>
      <c r="B1943" t="s">
        <v>7016</v>
      </c>
      <c r="C1943" t="s">
        <v>7017</v>
      </c>
      <c r="D1943" t="s">
        <v>7018</v>
      </c>
      <c r="E1943" t="s">
        <v>52</v>
      </c>
      <c r="F1943" s="11" t="s">
        <v>7019</v>
      </c>
      <c r="G1943" s="11" t="s">
        <v>7021</v>
      </c>
      <c r="H1943" t="s">
        <v>56</v>
      </c>
      <c r="I1943" s="11" t="s">
        <v>68</v>
      </c>
      <c r="J1943">
        <v>22</v>
      </c>
      <c r="K1943" s="34">
        <v>72.964096069335938</v>
      </c>
      <c r="L1943" s="34">
        <v>33.203224182128906</v>
      </c>
      <c r="M1943" s="34">
        <v>31.497634887695313</v>
      </c>
      <c r="N1943" s="35">
        <v>0.41381210088729858</v>
      </c>
      <c r="O1943">
        <v>139</v>
      </c>
      <c r="P1943">
        <v>0</v>
      </c>
    </row>
    <row r="1944" spans="1:16" x14ac:dyDescent="0.35">
      <c r="A1944" s="5" t="s">
        <v>798</v>
      </c>
      <c r="B1944" t="s">
        <v>7016</v>
      </c>
      <c r="C1944" t="s">
        <v>7017</v>
      </c>
      <c r="D1944" t="s">
        <v>7018</v>
      </c>
      <c r="E1944" t="s">
        <v>52</v>
      </c>
      <c r="F1944" s="11" t="s">
        <v>7019</v>
      </c>
      <c r="G1944" s="11" t="s">
        <v>7021</v>
      </c>
      <c r="H1944" t="s">
        <v>56</v>
      </c>
      <c r="I1944" s="11" t="s">
        <v>68</v>
      </c>
      <c r="J1944">
        <v>23</v>
      </c>
      <c r="K1944" s="34">
        <v>72.02655029296875</v>
      </c>
      <c r="L1944" s="34">
        <v>27.624624252319336</v>
      </c>
      <c r="M1944" s="34">
        <v>26.370901107788086</v>
      </c>
      <c r="N1944" s="35">
        <v>0.31465920805931091</v>
      </c>
      <c r="O1944">
        <v>139</v>
      </c>
      <c r="P1944">
        <v>0</v>
      </c>
    </row>
    <row r="1945" spans="1:16" x14ac:dyDescent="0.35">
      <c r="A1945" s="5" t="s">
        <v>799</v>
      </c>
      <c r="B1945" t="s">
        <v>7016</v>
      </c>
      <c r="C1945" t="s">
        <v>7017</v>
      </c>
      <c r="D1945" t="s">
        <v>7018</v>
      </c>
      <c r="E1945" t="s">
        <v>52</v>
      </c>
      <c r="F1945" s="11" t="s">
        <v>7019</v>
      </c>
      <c r="G1945" s="11" t="s">
        <v>7021</v>
      </c>
      <c r="H1945" t="s">
        <v>56</v>
      </c>
      <c r="I1945" s="11" t="s">
        <v>68</v>
      </c>
      <c r="J1945">
        <v>24</v>
      </c>
      <c r="K1945" s="34">
        <v>71.6524658203125</v>
      </c>
      <c r="L1945" s="34">
        <v>22.820945739746094</v>
      </c>
      <c r="M1945" s="34">
        <v>21.980686187744141</v>
      </c>
      <c r="N1945" s="35">
        <v>0.22643215954303741</v>
      </c>
      <c r="O1945">
        <v>139</v>
      </c>
      <c r="P1945">
        <v>0</v>
      </c>
    </row>
    <row r="1946" spans="1:16" x14ac:dyDescent="0.35">
      <c r="A1946" s="5" t="s">
        <v>800</v>
      </c>
      <c r="B1946" t="s">
        <v>7016</v>
      </c>
      <c r="C1946" t="s">
        <v>7017</v>
      </c>
      <c r="D1946" t="s">
        <v>7018</v>
      </c>
      <c r="E1946" t="s">
        <v>52</v>
      </c>
      <c r="F1946" s="11" t="s">
        <v>7019</v>
      </c>
      <c r="G1946" s="11" t="s">
        <v>7021</v>
      </c>
      <c r="H1946" t="s">
        <v>57</v>
      </c>
      <c r="I1946" s="11" t="s">
        <v>68</v>
      </c>
      <c r="J1946">
        <v>1</v>
      </c>
      <c r="K1946" s="34">
        <v>68.783462524414063</v>
      </c>
      <c r="L1946" s="34">
        <v>22.572225570678711</v>
      </c>
      <c r="M1946" s="34">
        <v>20.485631942749023</v>
      </c>
      <c r="N1946" s="35">
        <v>0.42446017265319824</v>
      </c>
      <c r="O1946">
        <v>139</v>
      </c>
      <c r="P1946">
        <v>0</v>
      </c>
    </row>
    <row r="1947" spans="1:16" x14ac:dyDescent="0.35">
      <c r="A1947" s="5" t="s">
        <v>801</v>
      </c>
      <c r="B1947" t="s">
        <v>7016</v>
      </c>
      <c r="C1947" t="s">
        <v>7017</v>
      </c>
      <c r="D1947" t="s">
        <v>7018</v>
      </c>
      <c r="E1947" t="s">
        <v>52</v>
      </c>
      <c r="F1947" s="11" t="s">
        <v>7019</v>
      </c>
      <c r="G1947" s="11" t="s">
        <v>7021</v>
      </c>
      <c r="H1947" t="s">
        <v>57</v>
      </c>
      <c r="I1947" s="11" t="s">
        <v>68</v>
      </c>
      <c r="J1947">
        <v>2</v>
      </c>
      <c r="K1947" s="34">
        <v>68.556526184082031</v>
      </c>
      <c r="L1947" s="34">
        <v>20.444818496704102</v>
      </c>
      <c r="M1947" s="34">
        <v>18.626029968261719</v>
      </c>
      <c r="N1947" s="35">
        <v>0.36950656771659851</v>
      </c>
      <c r="O1947">
        <v>139</v>
      </c>
      <c r="P1947">
        <v>0</v>
      </c>
    </row>
    <row r="1948" spans="1:16" x14ac:dyDescent="0.35">
      <c r="A1948" s="5" t="s">
        <v>802</v>
      </c>
      <c r="B1948" t="s">
        <v>7016</v>
      </c>
      <c r="C1948" t="s">
        <v>7017</v>
      </c>
      <c r="D1948" t="s">
        <v>7018</v>
      </c>
      <c r="E1948" t="s">
        <v>52</v>
      </c>
      <c r="F1948" s="11" t="s">
        <v>7019</v>
      </c>
      <c r="G1948" s="11" t="s">
        <v>7021</v>
      </c>
      <c r="H1948" t="s">
        <v>57</v>
      </c>
      <c r="I1948" s="11" t="s">
        <v>68</v>
      </c>
      <c r="J1948">
        <v>3</v>
      </c>
      <c r="K1948" s="34">
        <v>68.071975708007813</v>
      </c>
      <c r="L1948" s="34">
        <v>18.466526031494141</v>
      </c>
      <c r="M1948" s="34">
        <v>16.821525573730469</v>
      </c>
      <c r="N1948" s="35">
        <v>0.33409246802330017</v>
      </c>
      <c r="O1948">
        <v>139</v>
      </c>
      <c r="P1948">
        <v>0</v>
      </c>
    </row>
    <row r="1949" spans="1:16" x14ac:dyDescent="0.35">
      <c r="A1949" s="5" t="s">
        <v>803</v>
      </c>
      <c r="B1949" t="s">
        <v>7016</v>
      </c>
      <c r="C1949" t="s">
        <v>7017</v>
      </c>
      <c r="D1949" t="s">
        <v>7018</v>
      </c>
      <c r="E1949" t="s">
        <v>52</v>
      </c>
      <c r="F1949" s="11" t="s">
        <v>7019</v>
      </c>
      <c r="G1949" s="11" t="s">
        <v>7021</v>
      </c>
      <c r="H1949" t="s">
        <v>57</v>
      </c>
      <c r="I1949" s="11" t="s">
        <v>68</v>
      </c>
      <c r="J1949">
        <v>4</v>
      </c>
      <c r="K1949" s="34">
        <v>67.300666809082031</v>
      </c>
      <c r="L1949" s="34">
        <v>16.77265739440918</v>
      </c>
      <c r="M1949" s="34">
        <v>15.219008445739746</v>
      </c>
      <c r="N1949" s="35">
        <v>0.3155982494354248</v>
      </c>
      <c r="O1949">
        <v>139</v>
      </c>
      <c r="P1949">
        <v>0</v>
      </c>
    </row>
    <row r="1950" spans="1:16" x14ac:dyDescent="0.35">
      <c r="A1950" s="5" t="s">
        <v>804</v>
      </c>
      <c r="B1950" t="s">
        <v>7016</v>
      </c>
      <c r="C1950" t="s">
        <v>7017</v>
      </c>
      <c r="D1950" t="s">
        <v>7018</v>
      </c>
      <c r="E1950" t="s">
        <v>52</v>
      </c>
      <c r="F1950" s="11" t="s">
        <v>7019</v>
      </c>
      <c r="G1950" s="11" t="s">
        <v>7021</v>
      </c>
      <c r="H1950" t="s">
        <v>57</v>
      </c>
      <c r="I1950" s="11" t="s">
        <v>68</v>
      </c>
      <c r="J1950">
        <v>5</v>
      </c>
      <c r="K1950" s="34">
        <v>66.839057922363281</v>
      </c>
      <c r="L1950" s="34">
        <v>23.089017868041992</v>
      </c>
      <c r="M1950" s="34">
        <v>20.871753692626953</v>
      </c>
      <c r="N1950" s="35">
        <v>0.45120537281036377</v>
      </c>
      <c r="O1950">
        <v>139</v>
      </c>
      <c r="P1950">
        <v>0</v>
      </c>
    </row>
    <row r="1951" spans="1:16" x14ac:dyDescent="0.35">
      <c r="A1951" s="5" t="s">
        <v>805</v>
      </c>
      <c r="B1951" t="s">
        <v>7016</v>
      </c>
      <c r="C1951" t="s">
        <v>7017</v>
      </c>
      <c r="D1951" t="s">
        <v>7018</v>
      </c>
      <c r="E1951" t="s">
        <v>52</v>
      </c>
      <c r="F1951" s="11" t="s">
        <v>7019</v>
      </c>
      <c r="G1951" s="11" t="s">
        <v>7021</v>
      </c>
      <c r="H1951" t="s">
        <v>57</v>
      </c>
      <c r="I1951" s="11" t="s">
        <v>68</v>
      </c>
      <c r="J1951">
        <v>6</v>
      </c>
      <c r="K1951" s="34">
        <v>66.57598876953125</v>
      </c>
      <c r="L1951" s="34">
        <v>38.559112548828125</v>
      </c>
      <c r="M1951" s="34">
        <v>35.220165252685547</v>
      </c>
      <c r="N1951" s="35">
        <v>0.6828421950340271</v>
      </c>
      <c r="O1951">
        <v>139</v>
      </c>
      <c r="P1951">
        <v>0</v>
      </c>
    </row>
    <row r="1952" spans="1:16" x14ac:dyDescent="0.35">
      <c r="A1952" s="5" t="s">
        <v>806</v>
      </c>
      <c r="B1952" t="s">
        <v>7016</v>
      </c>
      <c r="C1952" t="s">
        <v>7017</v>
      </c>
      <c r="D1952" t="s">
        <v>7018</v>
      </c>
      <c r="E1952" t="s">
        <v>52</v>
      </c>
      <c r="F1952" s="11" t="s">
        <v>7019</v>
      </c>
      <c r="G1952" s="11" t="s">
        <v>7021</v>
      </c>
      <c r="H1952" t="s">
        <v>57</v>
      </c>
      <c r="I1952" s="11" t="s">
        <v>68</v>
      </c>
      <c r="J1952">
        <v>7</v>
      </c>
      <c r="K1952" s="34">
        <v>66.536537170410156</v>
      </c>
      <c r="L1952" s="34">
        <v>81.262069702148438</v>
      </c>
      <c r="M1952" s="34">
        <v>77.710891723632813</v>
      </c>
      <c r="N1952" s="35">
        <v>0.75830596685409546</v>
      </c>
      <c r="O1952">
        <v>139</v>
      </c>
      <c r="P1952">
        <v>0</v>
      </c>
    </row>
    <row r="1953" spans="1:16" x14ac:dyDescent="0.35">
      <c r="A1953" s="5" t="s">
        <v>807</v>
      </c>
      <c r="B1953" t="s">
        <v>7016</v>
      </c>
      <c r="C1953" t="s">
        <v>7017</v>
      </c>
      <c r="D1953" t="s">
        <v>7018</v>
      </c>
      <c r="E1953" t="s">
        <v>52</v>
      </c>
      <c r="F1953" s="11" t="s">
        <v>7019</v>
      </c>
      <c r="G1953" s="11" t="s">
        <v>7021</v>
      </c>
      <c r="H1953" t="s">
        <v>57</v>
      </c>
      <c r="I1953" s="11" t="s">
        <v>68</v>
      </c>
      <c r="J1953">
        <v>8</v>
      </c>
      <c r="K1953" s="34">
        <v>67.42022705078125</v>
      </c>
      <c r="L1953" s="34">
        <v>186.31446838378906</v>
      </c>
      <c r="M1953" s="34">
        <v>180.0701904296875</v>
      </c>
      <c r="N1953" s="35">
        <v>1.3917121887207031</v>
      </c>
      <c r="O1953">
        <v>139</v>
      </c>
      <c r="P1953">
        <v>0</v>
      </c>
    </row>
    <row r="1954" spans="1:16" x14ac:dyDescent="0.35">
      <c r="A1954" s="5" t="s">
        <v>808</v>
      </c>
      <c r="B1954" t="s">
        <v>7016</v>
      </c>
      <c r="C1954" t="s">
        <v>7017</v>
      </c>
      <c r="D1954" t="s">
        <v>7018</v>
      </c>
      <c r="E1954" t="s">
        <v>52</v>
      </c>
      <c r="F1954" s="11" t="s">
        <v>7019</v>
      </c>
      <c r="G1954" s="11" t="s">
        <v>7021</v>
      </c>
      <c r="H1954" t="s">
        <v>57</v>
      </c>
      <c r="I1954" s="11" t="s">
        <v>68</v>
      </c>
      <c r="J1954">
        <v>9</v>
      </c>
      <c r="K1954" s="34">
        <v>70.64593505859375</v>
      </c>
      <c r="L1954" s="34">
        <v>353.73220825195313</v>
      </c>
      <c r="M1954" s="34">
        <v>343.15130615234375</v>
      </c>
      <c r="N1954" s="35">
        <v>2.4314274787902832</v>
      </c>
      <c r="O1954">
        <v>139</v>
      </c>
      <c r="P1954">
        <v>0</v>
      </c>
    </row>
    <row r="1955" spans="1:16" x14ac:dyDescent="0.35">
      <c r="A1955" s="5" t="s">
        <v>809</v>
      </c>
      <c r="B1955" t="s">
        <v>7016</v>
      </c>
      <c r="C1955" t="s">
        <v>7017</v>
      </c>
      <c r="D1955" t="s">
        <v>7018</v>
      </c>
      <c r="E1955" t="s">
        <v>52</v>
      </c>
      <c r="F1955" s="11" t="s">
        <v>7019</v>
      </c>
      <c r="G1955" s="11" t="s">
        <v>7021</v>
      </c>
      <c r="H1955" t="s">
        <v>57</v>
      </c>
      <c r="I1955" s="11" t="s">
        <v>68</v>
      </c>
      <c r="J1955">
        <v>10</v>
      </c>
      <c r="K1955" s="34">
        <v>74.894943237304688</v>
      </c>
      <c r="L1955" s="34">
        <v>473.43508911132813</v>
      </c>
      <c r="M1955" s="34">
        <v>458.986572265625</v>
      </c>
      <c r="N1955" s="35">
        <v>3.388547420501709</v>
      </c>
      <c r="O1955">
        <v>139</v>
      </c>
      <c r="P1955">
        <v>0</v>
      </c>
    </row>
    <row r="1956" spans="1:16" x14ac:dyDescent="0.35">
      <c r="A1956" s="5" t="s">
        <v>810</v>
      </c>
      <c r="B1956" t="s">
        <v>7016</v>
      </c>
      <c r="C1956" t="s">
        <v>7017</v>
      </c>
      <c r="D1956" t="s">
        <v>7018</v>
      </c>
      <c r="E1956" t="s">
        <v>52</v>
      </c>
      <c r="F1956" s="11" t="s">
        <v>7019</v>
      </c>
      <c r="G1956" s="11" t="s">
        <v>7021</v>
      </c>
      <c r="H1956" t="s">
        <v>57</v>
      </c>
      <c r="I1956" s="11" t="s">
        <v>68</v>
      </c>
      <c r="J1956">
        <v>11</v>
      </c>
      <c r="K1956" s="34">
        <v>78.677902221679688</v>
      </c>
      <c r="L1956" s="34">
        <v>471.2276611328125</v>
      </c>
      <c r="M1956" s="34">
        <v>456.17156982421875</v>
      </c>
      <c r="N1956" s="35">
        <v>3.4798197746276855</v>
      </c>
      <c r="O1956">
        <v>139</v>
      </c>
      <c r="P1956">
        <v>0</v>
      </c>
    </row>
    <row r="1957" spans="1:16" x14ac:dyDescent="0.35">
      <c r="A1957" s="5" t="s">
        <v>811</v>
      </c>
      <c r="B1957" t="s">
        <v>7016</v>
      </c>
      <c r="C1957" t="s">
        <v>7017</v>
      </c>
      <c r="D1957" t="s">
        <v>7018</v>
      </c>
      <c r="E1957" t="s">
        <v>52</v>
      </c>
      <c r="F1957" s="11" t="s">
        <v>7019</v>
      </c>
      <c r="G1957" s="11" t="s">
        <v>7021</v>
      </c>
      <c r="H1957" t="s">
        <v>57</v>
      </c>
      <c r="I1957" s="11" t="s">
        <v>68</v>
      </c>
      <c r="J1957">
        <v>12</v>
      </c>
      <c r="K1957" s="34">
        <v>80.2392578125</v>
      </c>
      <c r="L1957" s="34">
        <v>410.59661865234375</v>
      </c>
      <c r="M1957" s="34">
        <v>396.96572875976563</v>
      </c>
      <c r="N1957" s="35">
        <v>3.0981838703155518</v>
      </c>
      <c r="O1957">
        <v>139</v>
      </c>
      <c r="P1957">
        <v>0</v>
      </c>
    </row>
    <row r="1958" spans="1:16" x14ac:dyDescent="0.35">
      <c r="A1958" s="5" t="s">
        <v>812</v>
      </c>
      <c r="B1958" t="s">
        <v>7016</v>
      </c>
      <c r="C1958" t="s">
        <v>7017</v>
      </c>
      <c r="D1958" t="s">
        <v>7018</v>
      </c>
      <c r="E1958" t="s">
        <v>52</v>
      </c>
      <c r="F1958" s="11" t="s">
        <v>7019</v>
      </c>
      <c r="G1958" s="11" t="s">
        <v>7021</v>
      </c>
      <c r="H1958" t="s">
        <v>57</v>
      </c>
      <c r="I1958" s="11" t="s">
        <v>68</v>
      </c>
      <c r="J1958">
        <v>13</v>
      </c>
      <c r="K1958" s="34">
        <v>81.564361572265625</v>
      </c>
      <c r="L1958" s="34">
        <v>340.16790771484375</v>
      </c>
      <c r="M1958" s="34">
        <v>328.17984008789063</v>
      </c>
      <c r="N1958" s="35">
        <v>2.6755216121673584</v>
      </c>
      <c r="O1958">
        <v>139</v>
      </c>
      <c r="P1958">
        <v>0</v>
      </c>
    </row>
    <row r="1959" spans="1:16" x14ac:dyDescent="0.35">
      <c r="A1959" s="5" t="s">
        <v>813</v>
      </c>
      <c r="B1959" t="s">
        <v>7016</v>
      </c>
      <c r="C1959" t="s">
        <v>7017</v>
      </c>
      <c r="D1959" t="s">
        <v>7018</v>
      </c>
      <c r="E1959" t="s">
        <v>52</v>
      </c>
      <c r="F1959" s="11" t="s">
        <v>7019</v>
      </c>
      <c r="G1959" s="11" t="s">
        <v>7021</v>
      </c>
      <c r="H1959" t="s">
        <v>57</v>
      </c>
      <c r="I1959" s="11" t="s">
        <v>68</v>
      </c>
      <c r="J1959">
        <v>14</v>
      </c>
      <c r="K1959" s="34">
        <v>81.595100402832031</v>
      </c>
      <c r="L1959" s="34">
        <v>310.26589965820313</v>
      </c>
      <c r="M1959" s="34">
        <v>299.0087890625</v>
      </c>
      <c r="N1959" s="35">
        <v>2.5046977996826172</v>
      </c>
      <c r="O1959">
        <v>139</v>
      </c>
      <c r="P1959">
        <v>0</v>
      </c>
    </row>
    <row r="1960" spans="1:16" x14ac:dyDescent="0.35">
      <c r="A1960" s="5" t="s">
        <v>814</v>
      </c>
      <c r="B1960" t="s">
        <v>7016</v>
      </c>
      <c r="C1960" t="s">
        <v>7017</v>
      </c>
      <c r="D1960" t="s">
        <v>7018</v>
      </c>
      <c r="E1960" t="s">
        <v>52</v>
      </c>
      <c r="F1960" s="11" t="s">
        <v>7019</v>
      </c>
      <c r="G1960" s="11" t="s">
        <v>7021</v>
      </c>
      <c r="H1960" t="s">
        <v>57</v>
      </c>
      <c r="I1960" s="11" t="s">
        <v>68</v>
      </c>
      <c r="J1960">
        <v>15</v>
      </c>
      <c r="K1960" s="34">
        <v>81.453536987304688</v>
      </c>
      <c r="L1960" s="34">
        <v>272.84799194335938</v>
      </c>
      <c r="M1960" s="34">
        <v>258.17068481445313</v>
      </c>
      <c r="N1960" s="35">
        <v>4.6700620651245117</v>
      </c>
      <c r="O1960">
        <v>139</v>
      </c>
      <c r="P1960">
        <v>0</v>
      </c>
    </row>
    <row r="1961" spans="1:16" x14ac:dyDescent="0.35">
      <c r="A1961" s="5" t="s">
        <v>815</v>
      </c>
      <c r="B1961" t="s">
        <v>7016</v>
      </c>
      <c r="C1961" t="s">
        <v>7017</v>
      </c>
      <c r="D1961" t="s">
        <v>7018</v>
      </c>
      <c r="E1961" t="s">
        <v>52</v>
      </c>
      <c r="F1961" s="11" t="s">
        <v>7019</v>
      </c>
      <c r="G1961" s="11" t="s">
        <v>7021</v>
      </c>
      <c r="H1961" t="s">
        <v>57</v>
      </c>
      <c r="I1961" s="11" t="s">
        <v>68</v>
      </c>
      <c r="J1961">
        <v>16</v>
      </c>
      <c r="K1961" s="34">
        <v>80.366409301757813</v>
      </c>
      <c r="L1961" s="34">
        <v>213.72772216796875</v>
      </c>
      <c r="M1961" s="34">
        <v>198.82438659667969</v>
      </c>
      <c r="N1961" s="35">
        <v>4.4592390060424805</v>
      </c>
      <c r="O1961">
        <v>139</v>
      </c>
      <c r="P1961">
        <v>0</v>
      </c>
    </row>
    <row r="1962" spans="1:16" x14ac:dyDescent="0.35">
      <c r="A1962" s="5" t="s">
        <v>816</v>
      </c>
      <c r="B1962" t="s">
        <v>7016</v>
      </c>
      <c r="C1962" t="s">
        <v>7017</v>
      </c>
      <c r="D1962" t="s">
        <v>7018</v>
      </c>
      <c r="E1962" t="s">
        <v>52</v>
      </c>
      <c r="F1962" s="11" t="s">
        <v>7019</v>
      </c>
      <c r="G1962" s="11" t="s">
        <v>7021</v>
      </c>
      <c r="H1962" t="s">
        <v>57</v>
      </c>
      <c r="I1962" s="11" t="s">
        <v>68</v>
      </c>
      <c r="J1962">
        <v>17</v>
      </c>
      <c r="K1962" s="34">
        <v>80.001609802246094</v>
      </c>
      <c r="L1962" s="34">
        <v>136.54728698730469</v>
      </c>
      <c r="M1962" s="34">
        <v>129.16302490234375</v>
      </c>
      <c r="N1962" s="35">
        <v>2.8314633369445801</v>
      </c>
      <c r="O1962">
        <v>139</v>
      </c>
      <c r="P1962">
        <v>0</v>
      </c>
    </row>
    <row r="1963" spans="1:16" x14ac:dyDescent="0.35">
      <c r="A1963" s="5" t="s">
        <v>817</v>
      </c>
      <c r="B1963" t="s">
        <v>7016</v>
      </c>
      <c r="C1963" t="s">
        <v>7017</v>
      </c>
      <c r="D1963" t="s">
        <v>7018</v>
      </c>
      <c r="E1963" t="s">
        <v>52</v>
      </c>
      <c r="F1963" s="11" t="s">
        <v>7019</v>
      </c>
      <c r="G1963" s="11" t="s">
        <v>7021</v>
      </c>
      <c r="H1963" t="s">
        <v>57</v>
      </c>
      <c r="I1963" s="11" t="s">
        <v>68</v>
      </c>
      <c r="J1963">
        <v>18</v>
      </c>
      <c r="K1963" s="34">
        <v>79.32879638671875</v>
      </c>
      <c r="L1963" s="34">
        <v>79.820137023925781</v>
      </c>
      <c r="M1963" s="34">
        <v>74.645736694335938</v>
      </c>
      <c r="N1963" s="35">
        <v>1.7434223890304565</v>
      </c>
      <c r="O1963">
        <v>139</v>
      </c>
      <c r="P1963">
        <v>0</v>
      </c>
    </row>
    <row r="1964" spans="1:16" x14ac:dyDescent="0.35">
      <c r="A1964" s="5" t="s">
        <v>818</v>
      </c>
      <c r="B1964" t="s">
        <v>7016</v>
      </c>
      <c r="C1964" t="s">
        <v>7017</v>
      </c>
      <c r="D1964" t="s">
        <v>7018</v>
      </c>
      <c r="E1964" t="s">
        <v>52</v>
      </c>
      <c r="F1964" s="11" t="s">
        <v>7019</v>
      </c>
      <c r="G1964" s="11" t="s">
        <v>7021</v>
      </c>
      <c r="H1964" t="s">
        <v>57</v>
      </c>
      <c r="I1964" s="11" t="s">
        <v>68</v>
      </c>
      <c r="J1964">
        <v>19</v>
      </c>
      <c r="K1964" s="34">
        <v>77.660385131835938</v>
      </c>
      <c r="L1964" s="34">
        <v>49.880287170410156</v>
      </c>
      <c r="M1964" s="34">
        <v>42.605484008789063</v>
      </c>
      <c r="N1964" s="35">
        <v>1.5786981582641602</v>
      </c>
      <c r="O1964">
        <v>139</v>
      </c>
      <c r="P1964">
        <v>0</v>
      </c>
    </row>
    <row r="1965" spans="1:16" x14ac:dyDescent="0.35">
      <c r="A1965" s="5" t="s">
        <v>819</v>
      </c>
      <c r="B1965" t="s">
        <v>7016</v>
      </c>
      <c r="C1965" t="s">
        <v>7017</v>
      </c>
      <c r="D1965" t="s">
        <v>7018</v>
      </c>
      <c r="E1965" t="s">
        <v>52</v>
      </c>
      <c r="F1965" s="11" t="s">
        <v>7019</v>
      </c>
      <c r="G1965" s="11" t="s">
        <v>7021</v>
      </c>
      <c r="H1965" t="s">
        <v>57</v>
      </c>
      <c r="I1965" s="11" t="s">
        <v>68</v>
      </c>
      <c r="J1965">
        <v>20</v>
      </c>
      <c r="K1965" s="34">
        <v>75.30023193359375</v>
      </c>
      <c r="L1965" s="34">
        <v>43.762470245361328</v>
      </c>
      <c r="M1965" s="34">
        <v>38.000396728515625</v>
      </c>
      <c r="N1965" s="35">
        <v>1.4792228937149048</v>
      </c>
      <c r="O1965">
        <v>139</v>
      </c>
      <c r="P1965">
        <v>0</v>
      </c>
    </row>
    <row r="1966" spans="1:16" x14ac:dyDescent="0.35">
      <c r="A1966" s="5" t="s">
        <v>820</v>
      </c>
      <c r="B1966" t="s">
        <v>7016</v>
      </c>
      <c r="C1966" t="s">
        <v>7017</v>
      </c>
      <c r="D1966" t="s">
        <v>7018</v>
      </c>
      <c r="E1966" t="s">
        <v>52</v>
      </c>
      <c r="F1966" s="11" t="s">
        <v>7019</v>
      </c>
      <c r="G1966" s="11" t="s">
        <v>7021</v>
      </c>
      <c r="H1966" t="s">
        <v>57</v>
      </c>
      <c r="I1966" s="11" t="s">
        <v>68</v>
      </c>
      <c r="J1966">
        <v>21</v>
      </c>
      <c r="K1966" s="34">
        <v>73.216514587402344</v>
      </c>
      <c r="L1966" s="34">
        <v>38.635692596435547</v>
      </c>
      <c r="M1966" s="34">
        <v>34.280410766601563</v>
      </c>
      <c r="N1966" s="35">
        <v>1.2556935548782349</v>
      </c>
      <c r="O1966">
        <v>139</v>
      </c>
      <c r="P1966">
        <v>0</v>
      </c>
    </row>
    <row r="1967" spans="1:16" x14ac:dyDescent="0.35">
      <c r="A1967" s="5" t="s">
        <v>821</v>
      </c>
      <c r="B1967" t="s">
        <v>7016</v>
      </c>
      <c r="C1967" t="s">
        <v>7017</v>
      </c>
      <c r="D1967" t="s">
        <v>7018</v>
      </c>
      <c r="E1967" t="s">
        <v>52</v>
      </c>
      <c r="F1967" s="11" t="s">
        <v>7019</v>
      </c>
      <c r="G1967" s="11" t="s">
        <v>7021</v>
      </c>
      <c r="H1967" t="s">
        <v>57</v>
      </c>
      <c r="I1967" s="11" t="s">
        <v>68</v>
      </c>
      <c r="J1967">
        <v>22</v>
      </c>
      <c r="K1967" s="34">
        <v>71.533462524414063</v>
      </c>
      <c r="L1967" s="34">
        <v>33.929561614990234</v>
      </c>
      <c r="M1967" s="34">
        <v>29.624130249023438</v>
      </c>
      <c r="N1967" s="35">
        <v>1.1821010112762451</v>
      </c>
      <c r="O1967">
        <v>139</v>
      </c>
      <c r="P1967">
        <v>0</v>
      </c>
    </row>
    <row r="1968" spans="1:16" x14ac:dyDescent="0.35">
      <c r="A1968" s="5" t="s">
        <v>822</v>
      </c>
      <c r="B1968" t="s">
        <v>7016</v>
      </c>
      <c r="C1968" t="s">
        <v>7017</v>
      </c>
      <c r="D1968" t="s">
        <v>7018</v>
      </c>
      <c r="E1968" t="s">
        <v>52</v>
      </c>
      <c r="F1968" s="11" t="s">
        <v>7019</v>
      </c>
      <c r="G1968" s="11" t="s">
        <v>7021</v>
      </c>
      <c r="H1968" t="s">
        <v>57</v>
      </c>
      <c r="I1968" s="11" t="s">
        <v>68</v>
      </c>
      <c r="J1968">
        <v>23</v>
      </c>
      <c r="K1968" s="34">
        <v>70.637718200683594</v>
      </c>
      <c r="L1968" s="34">
        <v>28.501928329467773</v>
      </c>
      <c r="M1968" s="34">
        <v>26.912956237792969</v>
      </c>
      <c r="N1968" s="35">
        <v>0.32273492217063904</v>
      </c>
      <c r="O1968">
        <v>139</v>
      </c>
      <c r="P1968">
        <v>0</v>
      </c>
    </row>
    <row r="1969" spans="1:16" x14ac:dyDescent="0.35">
      <c r="A1969" s="5" t="s">
        <v>823</v>
      </c>
      <c r="B1969" t="s">
        <v>7016</v>
      </c>
      <c r="C1969" t="s">
        <v>7017</v>
      </c>
      <c r="D1969" t="s">
        <v>7018</v>
      </c>
      <c r="E1969" t="s">
        <v>52</v>
      </c>
      <c r="F1969" s="11" t="s">
        <v>7019</v>
      </c>
      <c r="G1969" s="11" t="s">
        <v>7021</v>
      </c>
      <c r="H1969" t="s">
        <v>57</v>
      </c>
      <c r="I1969" s="11" t="s">
        <v>68</v>
      </c>
      <c r="J1969">
        <v>24</v>
      </c>
      <c r="K1969" s="34">
        <v>70.079078674316406</v>
      </c>
      <c r="L1969" s="34">
        <v>23.664281845092773</v>
      </c>
      <c r="M1969" s="34">
        <v>22.494836807250977</v>
      </c>
      <c r="N1969" s="35">
        <v>0.2387160062789917</v>
      </c>
      <c r="O1969">
        <v>139</v>
      </c>
      <c r="P1969">
        <v>0</v>
      </c>
    </row>
    <row r="1970" spans="1:16" x14ac:dyDescent="0.35">
      <c r="A1970" s="5" t="s">
        <v>824</v>
      </c>
      <c r="B1970" t="s">
        <v>7016</v>
      </c>
      <c r="C1970" t="s">
        <v>7017</v>
      </c>
      <c r="D1970" t="s">
        <v>7018</v>
      </c>
      <c r="E1970" t="s">
        <v>52</v>
      </c>
      <c r="F1970" s="11" t="s">
        <v>7019</v>
      </c>
      <c r="G1970" s="11" t="s">
        <v>7021</v>
      </c>
      <c r="H1970" t="s">
        <v>58</v>
      </c>
      <c r="I1970" s="11" t="s">
        <v>68</v>
      </c>
      <c r="J1970">
        <v>1</v>
      </c>
      <c r="K1970" s="34">
        <v>69.336990356445313</v>
      </c>
      <c r="L1970" s="34">
        <v>22.000654220581055</v>
      </c>
      <c r="M1970" s="34">
        <v>20.021389007568359</v>
      </c>
      <c r="N1970" s="35">
        <v>0.39944705367088318</v>
      </c>
      <c r="O1970">
        <v>139</v>
      </c>
      <c r="P1970">
        <v>0</v>
      </c>
    </row>
    <row r="1971" spans="1:16" x14ac:dyDescent="0.35">
      <c r="A1971" s="5" t="s">
        <v>825</v>
      </c>
      <c r="B1971" t="s">
        <v>7016</v>
      </c>
      <c r="C1971" t="s">
        <v>7017</v>
      </c>
      <c r="D1971" t="s">
        <v>7018</v>
      </c>
      <c r="E1971" t="s">
        <v>52</v>
      </c>
      <c r="F1971" s="11" t="s">
        <v>7019</v>
      </c>
      <c r="G1971" s="11" t="s">
        <v>7021</v>
      </c>
      <c r="H1971" t="s">
        <v>58</v>
      </c>
      <c r="I1971" s="11" t="s">
        <v>68</v>
      </c>
      <c r="J1971">
        <v>2</v>
      </c>
      <c r="K1971" s="34">
        <v>68.773696899414063</v>
      </c>
      <c r="L1971" s="34">
        <v>19.933782577514648</v>
      </c>
      <c r="M1971" s="34">
        <v>18.197086334228516</v>
      </c>
      <c r="N1971" s="35">
        <v>0.34974414110183716</v>
      </c>
      <c r="O1971">
        <v>139</v>
      </c>
      <c r="P1971">
        <v>0</v>
      </c>
    </row>
    <row r="1972" spans="1:16" x14ac:dyDescent="0.35">
      <c r="A1972" s="5" t="s">
        <v>826</v>
      </c>
      <c r="B1972" t="s">
        <v>7016</v>
      </c>
      <c r="C1972" t="s">
        <v>7017</v>
      </c>
      <c r="D1972" t="s">
        <v>7018</v>
      </c>
      <c r="E1972" t="s">
        <v>52</v>
      </c>
      <c r="F1972" s="11" t="s">
        <v>7019</v>
      </c>
      <c r="G1972" s="11" t="s">
        <v>7021</v>
      </c>
      <c r="H1972" t="s">
        <v>58</v>
      </c>
      <c r="I1972" s="11" t="s">
        <v>68</v>
      </c>
      <c r="J1972">
        <v>3</v>
      </c>
      <c r="K1972" s="34">
        <v>68.275833129882813</v>
      </c>
      <c r="L1972" s="34">
        <v>18.034372329711914</v>
      </c>
      <c r="M1972" s="34">
        <v>16.459178924560547</v>
      </c>
      <c r="N1972" s="35">
        <v>0.31717419624328613</v>
      </c>
      <c r="O1972">
        <v>139</v>
      </c>
      <c r="P1972">
        <v>0</v>
      </c>
    </row>
    <row r="1973" spans="1:16" x14ac:dyDescent="0.35">
      <c r="A1973" s="5" t="s">
        <v>827</v>
      </c>
      <c r="B1973" t="s">
        <v>7016</v>
      </c>
      <c r="C1973" t="s">
        <v>7017</v>
      </c>
      <c r="D1973" t="s">
        <v>7018</v>
      </c>
      <c r="E1973" t="s">
        <v>52</v>
      </c>
      <c r="F1973" s="11" t="s">
        <v>7019</v>
      </c>
      <c r="G1973" s="11" t="s">
        <v>7021</v>
      </c>
      <c r="H1973" t="s">
        <v>58</v>
      </c>
      <c r="I1973" s="11" t="s">
        <v>68</v>
      </c>
      <c r="J1973">
        <v>4</v>
      </c>
      <c r="K1973" s="34">
        <v>67.57476806640625</v>
      </c>
      <c r="L1973" s="34">
        <v>16.401588439941406</v>
      </c>
      <c r="M1973" s="34">
        <v>14.918780326843262</v>
      </c>
      <c r="N1973" s="35">
        <v>0.29883462190628052</v>
      </c>
      <c r="O1973">
        <v>139</v>
      </c>
      <c r="P1973">
        <v>0</v>
      </c>
    </row>
    <row r="1974" spans="1:16" x14ac:dyDescent="0.35">
      <c r="A1974" s="5" t="s">
        <v>828</v>
      </c>
      <c r="B1974" t="s">
        <v>7016</v>
      </c>
      <c r="C1974" t="s">
        <v>7017</v>
      </c>
      <c r="D1974" t="s">
        <v>7018</v>
      </c>
      <c r="E1974" t="s">
        <v>52</v>
      </c>
      <c r="F1974" s="11" t="s">
        <v>7019</v>
      </c>
      <c r="G1974" s="11" t="s">
        <v>7021</v>
      </c>
      <c r="H1974" t="s">
        <v>58</v>
      </c>
      <c r="I1974" s="11" t="s">
        <v>68</v>
      </c>
      <c r="J1974">
        <v>5</v>
      </c>
      <c r="K1974" s="34">
        <v>67.114433288574219</v>
      </c>
      <c r="L1974" s="34">
        <v>22.120874404907227</v>
      </c>
      <c r="M1974" s="34">
        <v>20.036394119262695</v>
      </c>
      <c r="N1974" s="35">
        <v>0.42163804173469543</v>
      </c>
      <c r="O1974">
        <v>139</v>
      </c>
      <c r="P1974">
        <v>0</v>
      </c>
    </row>
    <row r="1975" spans="1:16" x14ac:dyDescent="0.35">
      <c r="A1975" s="5" t="s">
        <v>829</v>
      </c>
      <c r="B1975" t="s">
        <v>7016</v>
      </c>
      <c r="C1975" t="s">
        <v>7017</v>
      </c>
      <c r="D1975" t="s">
        <v>7018</v>
      </c>
      <c r="E1975" t="s">
        <v>52</v>
      </c>
      <c r="F1975" s="11" t="s">
        <v>7019</v>
      </c>
      <c r="G1975" s="11" t="s">
        <v>7021</v>
      </c>
      <c r="H1975" t="s">
        <v>58</v>
      </c>
      <c r="I1975" s="11" t="s">
        <v>68</v>
      </c>
      <c r="J1975">
        <v>6</v>
      </c>
      <c r="K1975" s="34">
        <v>66.821891784667969</v>
      </c>
      <c r="L1975" s="34">
        <v>36.153377532958984</v>
      </c>
      <c r="M1975" s="34">
        <v>33.073513031005859</v>
      </c>
      <c r="N1975" s="35">
        <v>0.62916886806488037</v>
      </c>
      <c r="O1975">
        <v>139</v>
      </c>
      <c r="P1975">
        <v>0</v>
      </c>
    </row>
    <row r="1976" spans="1:16" x14ac:dyDescent="0.35">
      <c r="A1976" s="5" t="s">
        <v>830</v>
      </c>
      <c r="B1976" t="s">
        <v>7016</v>
      </c>
      <c r="C1976" t="s">
        <v>7017</v>
      </c>
      <c r="D1976" t="s">
        <v>7018</v>
      </c>
      <c r="E1976" t="s">
        <v>52</v>
      </c>
      <c r="F1976" s="11" t="s">
        <v>7019</v>
      </c>
      <c r="G1976" s="11" t="s">
        <v>7021</v>
      </c>
      <c r="H1976" t="s">
        <v>58</v>
      </c>
      <c r="I1976" s="11" t="s">
        <v>68</v>
      </c>
      <c r="J1976">
        <v>7</v>
      </c>
      <c r="K1976" s="34">
        <v>66.816680908203125</v>
      </c>
      <c r="L1976" s="34">
        <v>74.863670349121094</v>
      </c>
      <c r="M1976" s="34">
        <v>71.60003662109375</v>
      </c>
      <c r="N1976" s="35">
        <v>0.68545329570770264</v>
      </c>
      <c r="O1976">
        <v>139</v>
      </c>
      <c r="P1976">
        <v>0</v>
      </c>
    </row>
    <row r="1977" spans="1:16" x14ac:dyDescent="0.35">
      <c r="A1977" s="5" t="s">
        <v>831</v>
      </c>
      <c r="B1977" t="s">
        <v>7016</v>
      </c>
      <c r="C1977" t="s">
        <v>7017</v>
      </c>
      <c r="D1977" t="s">
        <v>7018</v>
      </c>
      <c r="E1977" t="s">
        <v>52</v>
      </c>
      <c r="F1977" s="11" t="s">
        <v>7019</v>
      </c>
      <c r="G1977" s="11" t="s">
        <v>7021</v>
      </c>
      <c r="H1977" t="s">
        <v>58</v>
      </c>
      <c r="I1977" s="11" t="s">
        <v>68</v>
      </c>
      <c r="J1977">
        <v>8</v>
      </c>
      <c r="K1977" s="34">
        <v>67.867973327636719</v>
      </c>
      <c r="L1977" s="34">
        <v>169.12925720214844</v>
      </c>
      <c r="M1977" s="34">
        <v>163.45892333984375</v>
      </c>
      <c r="N1977" s="35">
        <v>1.2373502254486084</v>
      </c>
      <c r="O1977">
        <v>139</v>
      </c>
      <c r="P1977">
        <v>0</v>
      </c>
    </row>
    <row r="1978" spans="1:16" x14ac:dyDescent="0.35">
      <c r="A1978" s="5" t="s">
        <v>832</v>
      </c>
      <c r="B1978" t="s">
        <v>7016</v>
      </c>
      <c r="C1978" t="s">
        <v>7017</v>
      </c>
      <c r="D1978" t="s">
        <v>7018</v>
      </c>
      <c r="E1978" t="s">
        <v>52</v>
      </c>
      <c r="F1978" s="11" t="s">
        <v>7019</v>
      </c>
      <c r="G1978" s="11" t="s">
        <v>7021</v>
      </c>
      <c r="H1978" t="s">
        <v>58</v>
      </c>
      <c r="I1978" s="11" t="s">
        <v>68</v>
      </c>
      <c r="J1978">
        <v>9</v>
      </c>
      <c r="K1978" s="34">
        <v>71.102729797363281</v>
      </c>
      <c r="L1978" s="34">
        <v>318.72357177734375</v>
      </c>
      <c r="M1978" s="34">
        <v>309.58935546875</v>
      </c>
      <c r="N1978" s="35">
        <v>2.0714735984802246</v>
      </c>
      <c r="O1978">
        <v>139</v>
      </c>
      <c r="P1978">
        <v>0</v>
      </c>
    </row>
    <row r="1979" spans="1:16" x14ac:dyDescent="0.35">
      <c r="A1979" s="5" t="s">
        <v>833</v>
      </c>
      <c r="B1979" t="s">
        <v>7016</v>
      </c>
      <c r="C1979" t="s">
        <v>7017</v>
      </c>
      <c r="D1979" t="s">
        <v>7018</v>
      </c>
      <c r="E1979" t="s">
        <v>52</v>
      </c>
      <c r="F1979" s="11" t="s">
        <v>7019</v>
      </c>
      <c r="G1979" s="11" t="s">
        <v>7021</v>
      </c>
      <c r="H1979" t="s">
        <v>58</v>
      </c>
      <c r="I1979" s="11" t="s">
        <v>68</v>
      </c>
      <c r="J1979">
        <v>10</v>
      </c>
      <c r="K1979" s="34">
        <v>75.4896240234375</v>
      </c>
      <c r="L1979" s="34">
        <v>425.23391723632813</v>
      </c>
      <c r="M1979" s="34">
        <v>413.0032958984375</v>
      </c>
      <c r="N1979" s="35">
        <v>2.8514201641082764</v>
      </c>
      <c r="O1979">
        <v>139</v>
      </c>
      <c r="P1979">
        <v>0</v>
      </c>
    </row>
    <row r="1980" spans="1:16" x14ac:dyDescent="0.35">
      <c r="A1980" s="5" t="s">
        <v>834</v>
      </c>
      <c r="B1980" t="s">
        <v>7016</v>
      </c>
      <c r="C1980" t="s">
        <v>7017</v>
      </c>
      <c r="D1980" t="s">
        <v>7018</v>
      </c>
      <c r="E1980" t="s">
        <v>52</v>
      </c>
      <c r="F1980" s="11" t="s">
        <v>7019</v>
      </c>
      <c r="G1980" s="11" t="s">
        <v>7021</v>
      </c>
      <c r="H1980" t="s">
        <v>58</v>
      </c>
      <c r="I1980" s="11" t="s">
        <v>68</v>
      </c>
      <c r="J1980">
        <v>11</v>
      </c>
      <c r="K1980" s="34">
        <v>79.23956298828125</v>
      </c>
      <c r="L1980" s="34">
        <v>423.753662109375</v>
      </c>
      <c r="M1980" s="34">
        <v>411.15036010742188</v>
      </c>
      <c r="N1980" s="35">
        <v>2.9216101169586182</v>
      </c>
      <c r="O1980">
        <v>139</v>
      </c>
      <c r="P1980">
        <v>0</v>
      </c>
    </row>
    <row r="1981" spans="1:16" x14ac:dyDescent="0.35">
      <c r="A1981" s="5" t="s">
        <v>835</v>
      </c>
      <c r="B1981" t="s">
        <v>7016</v>
      </c>
      <c r="C1981" t="s">
        <v>7017</v>
      </c>
      <c r="D1981" t="s">
        <v>7018</v>
      </c>
      <c r="E1981" t="s">
        <v>52</v>
      </c>
      <c r="F1981" s="11" t="s">
        <v>7019</v>
      </c>
      <c r="G1981" s="11" t="s">
        <v>7021</v>
      </c>
      <c r="H1981" t="s">
        <v>58</v>
      </c>
      <c r="I1981" s="11" t="s">
        <v>68</v>
      </c>
      <c r="J1981">
        <v>12</v>
      </c>
      <c r="K1981" s="34">
        <v>80.715858459472656</v>
      </c>
      <c r="L1981" s="34">
        <v>369.61593627929688</v>
      </c>
      <c r="M1981" s="34">
        <v>358.1595458984375</v>
      </c>
      <c r="N1981" s="35">
        <v>2.6171677112579346</v>
      </c>
      <c r="O1981">
        <v>139</v>
      </c>
      <c r="P1981">
        <v>0</v>
      </c>
    </row>
    <row r="1982" spans="1:16" x14ac:dyDescent="0.35">
      <c r="A1982" s="5" t="s">
        <v>836</v>
      </c>
      <c r="B1982" t="s">
        <v>7016</v>
      </c>
      <c r="C1982" t="s">
        <v>7017</v>
      </c>
      <c r="D1982" t="s">
        <v>7018</v>
      </c>
      <c r="E1982" t="s">
        <v>52</v>
      </c>
      <c r="F1982" s="11" t="s">
        <v>7019</v>
      </c>
      <c r="G1982" s="11" t="s">
        <v>7021</v>
      </c>
      <c r="H1982" t="s">
        <v>58</v>
      </c>
      <c r="I1982" s="11" t="s">
        <v>68</v>
      </c>
      <c r="J1982">
        <v>13</v>
      </c>
      <c r="K1982" s="34">
        <v>81.662506103515625</v>
      </c>
      <c r="L1982" s="34">
        <v>306.88980102539063</v>
      </c>
      <c r="M1982" s="34">
        <v>296.80731201171875</v>
      </c>
      <c r="N1982" s="35">
        <v>2.2742547988891602</v>
      </c>
      <c r="O1982">
        <v>139</v>
      </c>
      <c r="P1982">
        <v>0</v>
      </c>
    </row>
    <row r="1983" spans="1:16" x14ac:dyDescent="0.35">
      <c r="A1983" s="5" t="s">
        <v>837</v>
      </c>
      <c r="B1983" t="s">
        <v>7016</v>
      </c>
      <c r="C1983" t="s">
        <v>7017</v>
      </c>
      <c r="D1983" t="s">
        <v>7018</v>
      </c>
      <c r="E1983" t="s">
        <v>52</v>
      </c>
      <c r="F1983" s="11" t="s">
        <v>7019</v>
      </c>
      <c r="G1983" s="11" t="s">
        <v>7021</v>
      </c>
      <c r="H1983" t="s">
        <v>58</v>
      </c>
      <c r="I1983" s="11" t="s">
        <v>68</v>
      </c>
      <c r="J1983">
        <v>14</v>
      </c>
      <c r="K1983" s="34">
        <v>81.451972961425781</v>
      </c>
      <c r="L1983" s="34">
        <v>279.88818359375</v>
      </c>
      <c r="M1983" s="34">
        <v>270.37347412109375</v>
      </c>
      <c r="N1983" s="35">
        <v>2.1331987380981445</v>
      </c>
      <c r="O1983">
        <v>139</v>
      </c>
      <c r="P1983">
        <v>0</v>
      </c>
    </row>
    <row r="1984" spans="1:16" x14ac:dyDescent="0.35">
      <c r="A1984" s="5" t="s">
        <v>838</v>
      </c>
      <c r="B1984" t="s">
        <v>7016</v>
      </c>
      <c r="C1984" t="s">
        <v>7017</v>
      </c>
      <c r="D1984" t="s">
        <v>7018</v>
      </c>
      <c r="E1984" t="s">
        <v>52</v>
      </c>
      <c r="F1984" s="11" t="s">
        <v>7019</v>
      </c>
      <c r="G1984" s="11" t="s">
        <v>7021</v>
      </c>
      <c r="H1984" t="s">
        <v>58</v>
      </c>
      <c r="I1984" s="11" t="s">
        <v>68</v>
      </c>
      <c r="J1984">
        <v>15</v>
      </c>
      <c r="K1984" s="34">
        <v>81.04681396484375</v>
      </c>
      <c r="L1984" s="34">
        <v>246.33364868164063</v>
      </c>
      <c r="M1984" s="34">
        <v>233.88969421386719</v>
      </c>
      <c r="N1984" s="35">
        <v>4.1455183029174805</v>
      </c>
      <c r="O1984">
        <v>139</v>
      </c>
      <c r="P1984">
        <v>0</v>
      </c>
    </row>
    <row r="1985" spans="1:16" x14ac:dyDescent="0.35">
      <c r="A1985" s="5" t="s">
        <v>839</v>
      </c>
      <c r="B1985" t="s">
        <v>7016</v>
      </c>
      <c r="C1985" t="s">
        <v>7017</v>
      </c>
      <c r="D1985" t="s">
        <v>7018</v>
      </c>
      <c r="E1985" t="s">
        <v>52</v>
      </c>
      <c r="F1985" s="11" t="s">
        <v>7019</v>
      </c>
      <c r="G1985" s="11" t="s">
        <v>7021</v>
      </c>
      <c r="H1985" t="s">
        <v>58</v>
      </c>
      <c r="I1985" s="11" t="s">
        <v>68</v>
      </c>
      <c r="J1985">
        <v>16</v>
      </c>
      <c r="K1985" s="34">
        <v>79.428672790527344</v>
      </c>
      <c r="L1985" s="34">
        <v>193.58209228515625</v>
      </c>
      <c r="M1985" s="34">
        <v>181.82693481445313</v>
      </c>
      <c r="N1985" s="35">
        <v>3.721423864364624</v>
      </c>
      <c r="O1985">
        <v>139</v>
      </c>
      <c r="P1985">
        <v>0</v>
      </c>
    </row>
    <row r="1986" spans="1:16" x14ac:dyDescent="0.35">
      <c r="A1986" s="5" t="s">
        <v>840</v>
      </c>
      <c r="B1986" t="s">
        <v>7016</v>
      </c>
      <c r="C1986" t="s">
        <v>7017</v>
      </c>
      <c r="D1986" t="s">
        <v>7018</v>
      </c>
      <c r="E1986" t="s">
        <v>52</v>
      </c>
      <c r="F1986" s="11" t="s">
        <v>7019</v>
      </c>
      <c r="G1986" s="11" t="s">
        <v>7021</v>
      </c>
      <c r="H1986" t="s">
        <v>58</v>
      </c>
      <c r="I1986" s="11" t="s">
        <v>68</v>
      </c>
      <c r="J1986">
        <v>17</v>
      </c>
      <c r="K1986" s="34">
        <v>79.092506408691406</v>
      </c>
      <c r="L1986" s="34">
        <v>124.51013946533203</v>
      </c>
      <c r="M1986" s="34">
        <v>120.76724243164063</v>
      </c>
      <c r="N1986" s="35">
        <v>2.2472190856933594</v>
      </c>
      <c r="O1986">
        <v>139</v>
      </c>
      <c r="P1986">
        <v>0</v>
      </c>
    </row>
    <row r="1987" spans="1:16" x14ac:dyDescent="0.35">
      <c r="A1987" s="5" t="s">
        <v>841</v>
      </c>
      <c r="B1987" t="s">
        <v>7016</v>
      </c>
      <c r="C1987" t="s">
        <v>7017</v>
      </c>
      <c r="D1987" t="s">
        <v>7018</v>
      </c>
      <c r="E1987" t="s">
        <v>52</v>
      </c>
      <c r="F1987" s="11" t="s">
        <v>7019</v>
      </c>
      <c r="G1987" s="11" t="s">
        <v>7021</v>
      </c>
      <c r="H1987" t="s">
        <v>58</v>
      </c>
      <c r="I1987" s="11" t="s">
        <v>68</v>
      </c>
      <c r="J1987">
        <v>18</v>
      </c>
      <c r="K1987" s="34">
        <v>78.278373718261719</v>
      </c>
      <c r="L1987" s="34">
        <v>73.706016540527344</v>
      </c>
      <c r="M1987" s="34">
        <v>69.509536743164063</v>
      </c>
      <c r="N1987" s="35">
        <v>1.5880495309829712</v>
      </c>
      <c r="O1987">
        <v>139</v>
      </c>
      <c r="P1987">
        <v>0</v>
      </c>
    </row>
    <row r="1988" spans="1:16" x14ac:dyDescent="0.35">
      <c r="A1988" s="5" t="s">
        <v>842</v>
      </c>
      <c r="B1988" t="s">
        <v>7016</v>
      </c>
      <c r="C1988" t="s">
        <v>7017</v>
      </c>
      <c r="D1988" t="s">
        <v>7018</v>
      </c>
      <c r="E1988" t="s">
        <v>52</v>
      </c>
      <c r="F1988" s="11" t="s">
        <v>7019</v>
      </c>
      <c r="G1988" s="11" t="s">
        <v>7021</v>
      </c>
      <c r="H1988" t="s">
        <v>58</v>
      </c>
      <c r="I1988" s="11" t="s">
        <v>68</v>
      </c>
      <c r="J1988">
        <v>19</v>
      </c>
      <c r="K1988" s="34">
        <v>76.91619873046875</v>
      </c>
      <c r="L1988" s="34">
        <v>46.859672546386719</v>
      </c>
      <c r="M1988" s="34">
        <v>41.758087158203125</v>
      </c>
      <c r="N1988" s="35">
        <v>1.3589890003204346</v>
      </c>
      <c r="O1988">
        <v>139</v>
      </c>
      <c r="P1988">
        <v>0</v>
      </c>
    </row>
    <row r="1989" spans="1:16" x14ac:dyDescent="0.35">
      <c r="A1989" s="5" t="s">
        <v>843</v>
      </c>
      <c r="B1989" t="s">
        <v>7016</v>
      </c>
      <c r="C1989" t="s">
        <v>7017</v>
      </c>
      <c r="D1989" t="s">
        <v>7018</v>
      </c>
      <c r="E1989" t="s">
        <v>52</v>
      </c>
      <c r="F1989" s="11" t="s">
        <v>7019</v>
      </c>
      <c r="G1989" s="11" t="s">
        <v>7021</v>
      </c>
      <c r="H1989" t="s">
        <v>58</v>
      </c>
      <c r="I1989" s="11" t="s">
        <v>68</v>
      </c>
      <c r="J1989">
        <v>20</v>
      </c>
      <c r="K1989" s="34">
        <v>74.63812255859375</v>
      </c>
      <c r="L1989" s="34">
        <v>41.379596710205078</v>
      </c>
      <c r="M1989" s="34">
        <v>36.892036437988281</v>
      </c>
      <c r="N1989" s="35">
        <v>1.3122472763061523</v>
      </c>
      <c r="O1989">
        <v>139</v>
      </c>
      <c r="P1989">
        <v>0</v>
      </c>
    </row>
    <row r="1990" spans="1:16" x14ac:dyDescent="0.35">
      <c r="A1990" s="5" t="s">
        <v>844</v>
      </c>
      <c r="B1990" t="s">
        <v>7016</v>
      </c>
      <c r="C1990" t="s">
        <v>7017</v>
      </c>
      <c r="D1990" t="s">
        <v>7018</v>
      </c>
      <c r="E1990" t="s">
        <v>52</v>
      </c>
      <c r="F1990" s="11" t="s">
        <v>7019</v>
      </c>
      <c r="G1990" s="11" t="s">
        <v>7021</v>
      </c>
      <c r="H1990" t="s">
        <v>58</v>
      </c>
      <c r="I1990" s="11" t="s">
        <v>68</v>
      </c>
      <c r="J1990">
        <v>21</v>
      </c>
      <c r="K1990" s="34">
        <v>72.557662963867188</v>
      </c>
      <c r="L1990" s="34">
        <v>36.692020416259766</v>
      </c>
      <c r="M1990" s="34">
        <v>33.780052185058594</v>
      </c>
      <c r="N1990" s="35">
        <v>1.0663827657699585</v>
      </c>
      <c r="O1990">
        <v>139</v>
      </c>
      <c r="P1990">
        <v>0</v>
      </c>
    </row>
    <row r="1991" spans="1:16" x14ac:dyDescent="0.35">
      <c r="A1991" s="5" t="s">
        <v>845</v>
      </c>
      <c r="B1991" t="s">
        <v>7016</v>
      </c>
      <c r="C1991" t="s">
        <v>7017</v>
      </c>
      <c r="D1991" t="s">
        <v>7018</v>
      </c>
      <c r="E1991" t="s">
        <v>52</v>
      </c>
      <c r="F1991" s="11" t="s">
        <v>7019</v>
      </c>
      <c r="G1991" s="11" t="s">
        <v>7021</v>
      </c>
      <c r="H1991" t="s">
        <v>58</v>
      </c>
      <c r="I1991" s="11" t="s">
        <v>68</v>
      </c>
      <c r="J1991">
        <v>22</v>
      </c>
      <c r="K1991" s="34">
        <v>71.022048950195313</v>
      </c>
      <c r="L1991" s="34">
        <v>32.428981781005859</v>
      </c>
      <c r="M1991" s="34">
        <v>29.504961013793945</v>
      </c>
      <c r="N1991" s="35">
        <v>0.87501335144042969</v>
      </c>
      <c r="O1991">
        <v>139</v>
      </c>
      <c r="P1991">
        <v>0</v>
      </c>
    </row>
    <row r="1992" spans="1:16" x14ac:dyDescent="0.35">
      <c r="A1992" s="5" t="s">
        <v>846</v>
      </c>
      <c r="B1992" t="s">
        <v>7016</v>
      </c>
      <c r="C1992" t="s">
        <v>7017</v>
      </c>
      <c r="D1992" t="s">
        <v>7018</v>
      </c>
      <c r="E1992" t="s">
        <v>52</v>
      </c>
      <c r="F1992" s="11" t="s">
        <v>7019</v>
      </c>
      <c r="G1992" s="11" t="s">
        <v>7021</v>
      </c>
      <c r="H1992" t="s">
        <v>58</v>
      </c>
      <c r="I1992" s="11" t="s">
        <v>68</v>
      </c>
      <c r="J1992">
        <v>23</v>
      </c>
      <c r="K1992" s="34">
        <v>70.291351318359375</v>
      </c>
      <c r="L1992" s="34">
        <v>27.52348518371582</v>
      </c>
      <c r="M1992" s="34">
        <v>26.124919891357422</v>
      </c>
      <c r="N1992" s="35">
        <v>0.29252725839614868</v>
      </c>
      <c r="O1992">
        <v>139</v>
      </c>
      <c r="P1992">
        <v>0</v>
      </c>
    </row>
    <row r="1993" spans="1:16" x14ac:dyDescent="0.35">
      <c r="A1993" s="5" t="s">
        <v>847</v>
      </c>
      <c r="B1993" t="s">
        <v>7016</v>
      </c>
      <c r="C1993" t="s">
        <v>7017</v>
      </c>
      <c r="D1993" t="s">
        <v>7018</v>
      </c>
      <c r="E1993" t="s">
        <v>52</v>
      </c>
      <c r="F1993" s="11" t="s">
        <v>7019</v>
      </c>
      <c r="G1993" s="11" t="s">
        <v>7021</v>
      </c>
      <c r="H1993" t="s">
        <v>58</v>
      </c>
      <c r="I1993" s="11" t="s">
        <v>68</v>
      </c>
      <c r="J1993">
        <v>24</v>
      </c>
      <c r="K1993" s="34">
        <v>69.808723449707031</v>
      </c>
      <c r="L1993" s="34">
        <v>23.020946502685547</v>
      </c>
      <c r="M1993" s="34">
        <v>21.987096786499023</v>
      </c>
      <c r="N1993" s="35">
        <v>0.21766252815723419</v>
      </c>
      <c r="O1993">
        <v>139</v>
      </c>
      <c r="P1993">
        <v>0</v>
      </c>
    </row>
    <row r="1994" spans="1:16" x14ac:dyDescent="0.35">
      <c r="A1994" s="5" t="s">
        <v>848</v>
      </c>
      <c r="B1994" t="s">
        <v>7016</v>
      </c>
      <c r="C1994" t="s">
        <v>7017</v>
      </c>
      <c r="D1994" t="s">
        <v>7018</v>
      </c>
      <c r="E1994" t="s">
        <v>52</v>
      </c>
      <c r="F1994" s="11" t="s">
        <v>7019</v>
      </c>
      <c r="G1994" s="11" t="s">
        <v>7021</v>
      </c>
      <c r="H1994" t="s">
        <v>59</v>
      </c>
      <c r="I1994" s="11" t="s">
        <v>68</v>
      </c>
      <c r="J1994">
        <v>1</v>
      </c>
      <c r="K1994" s="34">
        <v>69.547897338867188</v>
      </c>
      <c r="L1994" s="34">
        <v>22.839752197265625</v>
      </c>
      <c r="M1994" s="34">
        <v>20.601190567016602</v>
      </c>
      <c r="N1994" s="35">
        <v>0.45347413420677185</v>
      </c>
      <c r="O1994">
        <v>139</v>
      </c>
      <c r="P1994">
        <v>0</v>
      </c>
    </row>
    <row r="1995" spans="1:16" x14ac:dyDescent="0.35">
      <c r="A1995" s="5" t="s">
        <v>849</v>
      </c>
      <c r="B1995" t="s">
        <v>7016</v>
      </c>
      <c r="C1995" t="s">
        <v>7017</v>
      </c>
      <c r="D1995" t="s">
        <v>7018</v>
      </c>
      <c r="E1995" t="s">
        <v>52</v>
      </c>
      <c r="F1995" s="11" t="s">
        <v>7019</v>
      </c>
      <c r="G1995" s="11" t="s">
        <v>7021</v>
      </c>
      <c r="H1995" t="s">
        <v>59</v>
      </c>
      <c r="I1995" s="11" t="s">
        <v>68</v>
      </c>
      <c r="J1995">
        <v>2</v>
      </c>
      <c r="K1995" s="34">
        <v>69.497833251953125</v>
      </c>
      <c r="L1995" s="34">
        <v>20.685361862182617</v>
      </c>
      <c r="M1995" s="34">
        <v>18.74705696105957</v>
      </c>
      <c r="N1995" s="35">
        <v>0.3924354612827301</v>
      </c>
      <c r="O1995">
        <v>139</v>
      </c>
      <c r="P1995">
        <v>0</v>
      </c>
    </row>
    <row r="1996" spans="1:16" x14ac:dyDescent="0.35">
      <c r="A1996" s="5" t="s">
        <v>850</v>
      </c>
      <c r="B1996" t="s">
        <v>7016</v>
      </c>
      <c r="C1996" t="s">
        <v>7017</v>
      </c>
      <c r="D1996" t="s">
        <v>7018</v>
      </c>
      <c r="E1996" t="s">
        <v>52</v>
      </c>
      <c r="F1996" s="11" t="s">
        <v>7019</v>
      </c>
      <c r="G1996" s="11" t="s">
        <v>7021</v>
      </c>
      <c r="H1996" t="s">
        <v>59</v>
      </c>
      <c r="I1996" s="11" t="s">
        <v>68</v>
      </c>
      <c r="J1996">
        <v>3</v>
      </c>
      <c r="K1996" s="34">
        <v>68.925666809082031</v>
      </c>
      <c r="L1996" s="34">
        <v>18.764532089233398</v>
      </c>
      <c r="M1996" s="34">
        <v>17.012792587280273</v>
      </c>
      <c r="N1996" s="35">
        <v>0.3544449508190155</v>
      </c>
      <c r="O1996">
        <v>139</v>
      </c>
      <c r="P1996">
        <v>0</v>
      </c>
    </row>
    <row r="1997" spans="1:16" x14ac:dyDescent="0.35">
      <c r="A1997" s="5" t="s">
        <v>851</v>
      </c>
      <c r="B1997" t="s">
        <v>7016</v>
      </c>
      <c r="C1997" t="s">
        <v>7017</v>
      </c>
      <c r="D1997" t="s">
        <v>7018</v>
      </c>
      <c r="E1997" t="s">
        <v>52</v>
      </c>
      <c r="F1997" s="11" t="s">
        <v>7019</v>
      </c>
      <c r="G1997" s="11" t="s">
        <v>7021</v>
      </c>
      <c r="H1997" t="s">
        <v>59</v>
      </c>
      <c r="I1997" s="11" t="s">
        <v>68</v>
      </c>
      <c r="J1997">
        <v>4</v>
      </c>
      <c r="K1997" s="34">
        <v>68.211563110351563</v>
      </c>
      <c r="L1997" s="34">
        <v>17.055864334106445</v>
      </c>
      <c r="M1997" s="34">
        <v>15.396439552307129</v>
      </c>
      <c r="N1997" s="35">
        <v>0.33576178550720215</v>
      </c>
      <c r="O1997">
        <v>139</v>
      </c>
      <c r="P1997">
        <v>0</v>
      </c>
    </row>
    <row r="1998" spans="1:16" x14ac:dyDescent="0.35">
      <c r="A1998" s="5" t="s">
        <v>852</v>
      </c>
      <c r="B1998" t="s">
        <v>7016</v>
      </c>
      <c r="C1998" t="s">
        <v>7017</v>
      </c>
      <c r="D1998" t="s">
        <v>7018</v>
      </c>
      <c r="E1998" t="s">
        <v>52</v>
      </c>
      <c r="F1998" s="11" t="s">
        <v>7019</v>
      </c>
      <c r="G1998" s="11" t="s">
        <v>7021</v>
      </c>
      <c r="H1998" t="s">
        <v>59</v>
      </c>
      <c r="I1998" s="11" t="s">
        <v>68</v>
      </c>
      <c r="J1998">
        <v>5</v>
      </c>
      <c r="K1998" s="34">
        <v>67.515098571777344</v>
      </c>
      <c r="L1998" s="34">
        <v>23.092193603515625</v>
      </c>
      <c r="M1998" s="34">
        <v>20.762847900390625</v>
      </c>
      <c r="N1998" s="35">
        <v>0.47391960024833679</v>
      </c>
      <c r="O1998">
        <v>139</v>
      </c>
      <c r="P1998">
        <v>0</v>
      </c>
    </row>
    <row r="1999" spans="1:16" x14ac:dyDescent="0.35">
      <c r="A1999" s="5" t="s">
        <v>853</v>
      </c>
      <c r="B1999" t="s">
        <v>7016</v>
      </c>
      <c r="C1999" t="s">
        <v>7017</v>
      </c>
      <c r="D1999" t="s">
        <v>7018</v>
      </c>
      <c r="E1999" t="s">
        <v>52</v>
      </c>
      <c r="F1999" s="11" t="s">
        <v>7019</v>
      </c>
      <c r="G1999" s="11" t="s">
        <v>7021</v>
      </c>
      <c r="H1999" t="s">
        <v>59</v>
      </c>
      <c r="I1999" s="11" t="s">
        <v>68</v>
      </c>
      <c r="J1999">
        <v>6</v>
      </c>
      <c r="K1999" s="34">
        <v>67.340812683105469</v>
      </c>
      <c r="L1999" s="34">
        <v>37.656486511230469</v>
      </c>
      <c r="M1999" s="34">
        <v>34.220073699951172</v>
      </c>
      <c r="N1999" s="35">
        <v>0.7076714038848877</v>
      </c>
      <c r="O1999">
        <v>139</v>
      </c>
      <c r="P1999">
        <v>0</v>
      </c>
    </row>
    <row r="2000" spans="1:16" x14ac:dyDescent="0.35">
      <c r="A2000" s="5" t="s">
        <v>854</v>
      </c>
      <c r="B2000" t="s">
        <v>7016</v>
      </c>
      <c r="C2000" t="s">
        <v>7017</v>
      </c>
      <c r="D2000" t="s">
        <v>7018</v>
      </c>
      <c r="E2000" t="s">
        <v>52</v>
      </c>
      <c r="F2000" s="11" t="s">
        <v>7019</v>
      </c>
      <c r="G2000" s="11" t="s">
        <v>7021</v>
      </c>
      <c r="H2000" t="s">
        <v>59</v>
      </c>
      <c r="I2000" s="11" t="s">
        <v>68</v>
      </c>
      <c r="J2000">
        <v>7</v>
      </c>
      <c r="K2000" s="34">
        <v>67.635704040527344</v>
      </c>
      <c r="L2000" s="34">
        <v>77.787849426269531</v>
      </c>
      <c r="M2000" s="34">
        <v>73.88787841796875</v>
      </c>
      <c r="N2000" s="35">
        <v>0.82123172283172607</v>
      </c>
      <c r="O2000">
        <v>139</v>
      </c>
      <c r="P2000">
        <v>0</v>
      </c>
    </row>
    <row r="2001" spans="1:16" x14ac:dyDescent="0.35">
      <c r="A2001" s="5" t="s">
        <v>855</v>
      </c>
      <c r="B2001" t="s">
        <v>7016</v>
      </c>
      <c r="C2001" t="s">
        <v>7017</v>
      </c>
      <c r="D2001" t="s">
        <v>7018</v>
      </c>
      <c r="E2001" t="s">
        <v>52</v>
      </c>
      <c r="F2001" s="11" t="s">
        <v>7019</v>
      </c>
      <c r="G2001" s="11" t="s">
        <v>7021</v>
      </c>
      <c r="H2001" t="s">
        <v>59</v>
      </c>
      <c r="I2001" s="11" t="s">
        <v>68</v>
      </c>
      <c r="J2001">
        <v>8</v>
      </c>
      <c r="K2001" s="34">
        <v>68.542121887207031</v>
      </c>
      <c r="L2001" s="34">
        <v>175.53489685058594</v>
      </c>
      <c r="M2001" s="34">
        <v>168.67327880859375</v>
      </c>
      <c r="N2001" s="35">
        <v>1.5080606937408447</v>
      </c>
      <c r="O2001">
        <v>139</v>
      </c>
      <c r="P2001">
        <v>0</v>
      </c>
    </row>
    <row r="2002" spans="1:16" x14ac:dyDescent="0.35">
      <c r="A2002" s="5" t="s">
        <v>856</v>
      </c>
      <c r="B2002" t="s">
        <v>7016</v>
      </c>
      <c r="C2002" t="s">
        <v>7017</v>
      </c>
      <c r="D2002" t="s">
        <v>7018</v>
      </c>
      <c r="E2002" t="s">
        <v>52</v>
      </c>
      <c r="F2002" s="11" t="s">
        <v>7019</v>
      </c>
      <c r="G2002" s="11" t="s">
        <v>7021</v>
      </c>
      <c r="H2002" t="s">
        <v>59</v>
      </c>
      <c r="I2002" s="11" t="s">
        <v>68</v>
      </c>
      <c r="J2002">
        <v>9</v>
      </c>
      <c r="K2002" s="34">
        <v>72.056991577148438</v>
      </c>
      <c r="L2002" s="34">
        <v>330.05416870117188</v>
      </c>
      <c r="M2002" s="34">
        <v>318.89450073242188</v>
      </c>
      <c r="N2002" s="35">
        <v>2.5813803672790527</v>
      </c>
      <c r="O2002">
        <v>139</v>
      </c>
      <c r="P2002">
        <v>0</v>
      </c>
    </row>
    <row r="2003" spans="1:16" x14ac:dyDescent="0.35">
      <c r="A2003" s="5" t="s">
        <v>857</v>
      </c>
      <c r="B2003" t="s">
        <v>7016</v>
      </c>
      <c r="C2003" t="s">
        <v>7017</v>
      </c>
      <c r="D2003" t="s">
        <v>7018</v>
      </c>
      <c r="E2003" t="s">
        <v>52</v>
      </c>
      <c r="F2003" s="11" t="s">
        <v>7019</v>
      </c>
      <c r="G2003" s="11" t="s">
        <v>7021</v>
      </c>
      <c r="H2003" t="s">
        <v>59</v>
      </c>
      <c r="I2003" s="11" t="s">
        <v>68</v>
      </c>
      <c r="J2003">
        <v>10</v>
      </c>
      <c r="K2003" s="34">
        <v>76.100540161132813</v>
      </c>
      <c r="L2003" s="34">
        <v>441.33843994140625</v>
      </c>
      <c r="M2003" s="34">
        <v>426.54141235351563</v>
      </c>
      <c r="N2003" s="35">
        <v>3.5043869018554688</v>
      </c>
      <c r="O2003">
        <v>139</v>
      </c>
      <c r="P2003">
        <v>0</v>
      </c>
    </row>
    <row r="2004" spans="1:16" x14ac:dyDescent="0.35">
      <c r="A2004" s="5" t="s">
        <v>858</v>
      </c>
      <c r="B2004" t="s">
        <v>7016</v>
      </c>
      <c r="C2004" t="s">
        <v>7017</v>
      </c>
      <c r="D2004" t="s">
        <v>7018</v>
      </c>
      <c r="E2004" t="s">
        <v>52</v>
      </c>
      <c r="F2004" s="11" t="s">
        <v>7019</v>
      </c>
      <c r="G2004" s="11" t="s">
        <v>7021</v>
      </c>
      <c r="H2004" t="s">
        <v>59</v>
      </c>
      <c r="I2004" s="11" t="s">
        <v>68</v>
      </c>
      <c r="J2004">
        <v>11</v>
      </c>
      <c r="K2004" s="34">
        <v>80.279037475585938</v>
      </c>
      <c r="L2004" s="34">
        <v>439.63394165039063</v>
      </c>
      <c r="M2004" s="34">
        <v>425.02078247070313</v>
      </c>
      <c r="N2004" s="35">
        <v>3.4556612968444824</v>
      </c>
      <c r="O2004">
        <v>139</v>
      </c>
      <c r="P2004">
        <v>0</v>
      </c>
    </row>
    <row r="2005" spans="1:16" x14ac:dyDescent="0.35">
      <c r="A2005" s="5" t="s">
        <v>859</v>
      </c>
      <c r="B2005" t="s">
        <v>7016</v>
      </c>
      <c r="C2005" t="s">
        <v>7017</v>
      </c>
      <c r="D2005" t="s">
        <v>7018</v>
      </c>
      <c r="E2005" t="s">
        <v>52</v>
      </c>
      <c r="F2005" s="11" t="s">
        <v>7019</v>
      </c>
      <c r="G2005" s="11" t="s">
        <v>7021</v>
      </c>
      <c r="H2005" t="s">
        <v>59</v>
      </c>
      <c r="I2005" s="11" t="s">
        <v>68</v>
      </c>
      <c r="J2005">
        <v>12</v>
      </c>
      <c r="K2005" s="34">
        <v>82.041351318359375</v>
      </c>
      <c r="L2005" s="34">
        <v>383.58529663085938</v>
      </c>
      <c r="M2005" s="34">
        <v>370.097900390625</v>
      </c>
      <c r="N2005" s="35">
        <v>3.1012301445007324</v>
      </c>
      <c r="O2005">
        <v>139</v>
      </c>
      <c r="P2005">
        <v>0</v>
      </c>
    </row>
    <row r="2006" spans="1:16" x14ac:dyDescent="0.35">
      <c r="A2006" s="5" t="s">
        <v>860</v>
      </c>
      <c r="B2006" t="s">
        <v>7016</v>
      </c>
      <c r="C2006" t="s">
        <v>7017</v>
      </c>
      <c r="D2006" t="s">
        <v>7018</v>
      </c>
      <c r="E2006" t="s">
        <v>52</v>
      </c>
      <c r="F2006" s="11" t="s">
        <v>7019</v>
      </c>
      <c r="G2006" s="11" t="s">
        <v>7021</v>
      </c>
      <c r="H2006" t="s">
        <v>59</v>
      </c>
      <c r="I2006" s="11" t="s">
        <v>68</v>
      </c>
      <c r="J2006">
        <v>13</v>
      </c>
      <c r="K2006" s="34">
        <v>82.94659423828125</v>
      </c>
      <c r="L2006" s="34">
        <v>318.33547973632813</v>
      </c>
      <c r="M2006" s="34">
        <v>306.55471801757813</v>
      </c>
      <c r="N2006" s="35">
        <v>2.6485123634338379</v>
      </c>
      <c r="O2006">
        <v>139</v>
      </c>
      <c r="P2006">
        <v>0</v>
      </c>
    </row>
    <row r="2007" spans="1:16" x14ac:dyDescent="0.35">
      <c r="A2007" s="5" t="s">
        <v>861</v>
      </c>
      <c r="B2007" t="s">
        <v>7016</v>
      </c>
      <c r="C2007" t="s">
        <v>7017</v>
      </c>
      <c r="D2007" t="s">
        <v>7018</v>
      </c>
      <c r="E2007" t="s">
        <v>52</v>
      </c>
      <c r="F2007" s="11" t="s">
        <v>7019</v>
      </c>
      <c r="G2007" s="11" t="s">
        <v>7021</v>
      </c>
      <c r="H2007" t="s">
        <v>59</v>
      </c>
      <c r="I2007" s="11" t="s">
        <v>68</v>
      </c>
      <c r="J2007">
        <v>14</v>
      </c>
      <c r="K2007" s="34">
        <v>82.466842651367188</v>
      </c>
      <c r="L2007" s="34">
        <v>290.27642822265625</v>
      </c>
      <c r="M2007" s="34">
        <v>279.16607666015625</v>
      </c>
      <c r="N2007" s="35">
        <v>2.4802072048187256</v>
      </c>
      <c r="O2007">
        <v>139</v>
      </c>
      <c r="P2007">
        <v>0</v>
      </c>
    </row>
    <row r="2008" spans="1:16" x14ac:dyDescent="0.35">
      <c r="A2008" s="5" t="s">
        <v>862</v>
      </c>
      <c r="B2008" t="s">
        <v>7016</v>
      </c>
      <c r="C2008" t="s">
        <v>7017</v>
      </c>
      <c r="D2008" t="s">
        <v>7018</v>
      </c>
      <c r="E2008" t="s">
        <v>52</v>
      </c>
      <c r="F2008" s="11" t="s">
        <v>7019</v>
      </c>
      <c r="G2008" s="11" t="s">
        <v>7021</v>
      </c>
      <c r="H2008" t="s">
        <v>59</v>
      </c>
      <c r="I2008" s="11" t="s">
        <v>68</v>
      </c>
      <c r="J2008">
        <v>15</v>
      </c>
      <c r="K2008" s="34">
        <v>82.454757690429688</v>
      </c>
      <c r="L2008" s="34">
        <v>255.20903015136719</v>
      </c>
      <c r="M2008" s="34">
        <v>235.99258422851563</v>
      </c>
      <c r="N2008" s="35">
        <v>6.1881327629089355</v>
      </c>
      <c r="O2008">
        <v>139</v>
      </c>
      <c r="P2008">
        <v>0</v>
      </c>
    </row>
    <row r="2009" spans="1:16" x14ac:dyDescent="0.35">
      <c r="A2009" s="5" t="s">
        <v>863</v>
      </c>
      <c r="B2009" t="s">
        <v>7016</v>
      </c>
      <c r="C2009" t="s">
        <v>7017</v>
      </c>
      <c r="D2009" t="s">
        <v>7018</v>
      </c>
      <c r="E2009" t="s">
        <v>52</v>
      </c>
      <c r="F2009" s="11" t="s">
        <v>7019</v>
      </c>
      <c r="G2009" s="11" t="s">
        <v>7021</v>
      </c>
      <c r="H2009" t="s">
        <v>59</v>
      </c>
      <c r="I2009" s="11" t="s">
        <v>68</v>
      </c>
      <c r="J2009">
        <v>16</v>
      </c>
      <c r="K2009" s="34">
        <v>80.417098999023438</v>
      </c>
      <c r="L2009" s="34">
        <v>200.32130432128906</v>
      </c>
      <c r="M2009" s="34">
        <v>184.7529296875</v>
      </c>
      <c r="N2009" s="35">
        <v>4.8426265716552734</v>
      </c>
      <c r="O2009">
        <v>139</v>
      </c>
      <c r="P2009">
        <v>0</v>
      </c>
    </row>
    <row r="2010" spans="1:16" x14ac:dyDescent="0.35">
      <c r="A2010" s="5" t="s">
        <v>864</v>
      </c>
      <c r="B2010" t="s">
        <v>7016</v>
      </c>
      <c r="C2010" t="s">
        <v>7017</v>
      </c>
      <c r="D2010" t="s">
        <v>7018</v>
      </c>
      <c r="E2010" t="s">
        <v>52</v>
      </c>
      <c r="F2010" s="11" t="s">
        <v>7019</v>
      </c>
      <c r="G2010" s="11" t="s">
        <v>7021</v>
      </c>
      <c r="H2010" t="s">
        <v>59</v>
      </c>
      <c r="I2010" s="11" t="s">
        <v>68</v>
      </c>
      <c r="J2010">
        <v>17</v>
      </c>
      <c r="K2010" s="34">
        <v>80.379837036132813</v>
      </c>
      <c r="L2010" s="34">
        <v>128.69120788574219</v>
      </c>
      <c r="M2010" s="34">
        <v>116.25160217285156</v>
      </c>
      <c r="N2010" s="35">
        <v>3.4373369216918945</v>
      </c>
      <c r="O2010">
        <v>139</v>
      </c>
      <c r="P2010">
        <v>0</v>
      </c>
    </row>
    <row r="2011" spans="1:16" x14ac:dyDescent="0.35">
      <c r="A2011" s="5" t="s">
        <v>865</v>
      </c>
      <c r="B2011" t="s">
        <v>7016</v>
      </c>
      <c r="C2011" t="s">
        <v>7017</v>
      </c>
      <c r="D2011" t="s">
        <v>7018</v>
      </c>
      <c r="E2011" t="s">
        <v>52</v>
      </c>
      <c r="F2011" s="11" t="s">
        <v>7019</v>
      </c>
      <c r="G2011" s="11" t="s">
        <v>7021</v>
      </c>
      <c r="H2011" t="s">
        <v>59</v>
      </c>
      <c r="I2011" s="11" t="s">
        <v>68</v>
      </c>
      <c r="J2011">
        <v>18</v>
      </c>
      <c r="K2011" s="34">
        <v>79.773796081542969</v>
      </c>
      <c r="L2011" s="34">
        <v>76.142013549804688</v>
      </c>
      <c r="M2011" s="34">
        <v>67.40740966796875</v>
      </c>
      <c r="N2011" s="35">
        <v>2.1189208030700684</v>
      </c>
      <c r="O2011">
        <v>139</v>
      </c>
      <c r="P2011">
        <v>0</v>
      </c>
    </row>
    <row r="2012" spans="1:16" x14ac:dyDescent="0.35">
      <c r="A2012" s="5" t="s">
        <v>866</v>
      </c>
      <c r="B2012" t="s">
        <v>7016</v>
      </c>
      <c r="C2012" t="s">
        <v>7017</v>
      </c>
      <c r="D2012" t="s">
        <v>7018</v>
      </c>
      <c r="E2012" t="s">
        <v>52</v>
      </c>
      <c r="F2012" s="11" t="s">
        <v>7019</v>
      </c>
      <c r="G2012" s="11" t="s">
        <v>7021</v>
      </c>
      <c r="H2012" t="s">
        <v>59</v>
      </c>
      <c r="I2012" s="11" t="s">
        <v>68</v>
      </c>
      <c r="J2012">
        <v>19</v>
      </c>
      <c r="K2012" s="34">
        <v>78.593544006347656</v>
      </c>
      <c r="L2012" s="34">
        <v>48.491741180419922</v>
      </c>
      <c r="M2012" s="34">
        <v>40.399978637695313</v>
      </c>
      <c r="N2012" s="35">
        <v>1.6628562211990356</v>
      </c>
      <c r="O2012">
        <v>139</v>
      </c>
      <c r="P2012">
        <v>0</v>
      </c>
    </row>
    <row r="2013" spans="1:16" x14ac:dyDescent="0.35">
      <c r="A2013" s="5" t="s">
        <v>867</v>
      </c>
      <c r="B2013" t="s">
        <v>7016</v>
      </c>
      <c r="C2013" t="s">
        <v>7017</v>
      </c>
      <c r="D2013" t="s">
        <v>7018</v>
      </c>
      <c r="E2013" t="s">
        <v>52</v>
      </c>
      <c r="F2013" s="11" t="s">
        <v>7019</v>
      </c>
      <c r="G2013" s="11" t="s">
        <v>7021</v>
      </c>
      <c r="H2013" t="s">
        <v>59</v>
      </c>
      <c r="I2013" s="11" t="s">
        <v>68</v>
      </c>
      <c r="J2013">
        <v>20</v>
      </c>
      <c r="K2013" s="34">
        <v>76.423118591308594</v>
      </c>
      <c r="L2013" s="34">
        <v>42.897907257080078</v>
      </c>
      <c r="M2013" s="34">
        <v>34.424697875976563</v>
      </c>
      <c r="N2013" s="35">
        <v>1.7333458662033081</v>
      </c>
      <c r="O2013">
        <v>139</v>
      </c>
      <c r="P2013">
        <v>0</v>
      </c>
    </row>
    <row r="2014" spans="1:16" x14ac:dyDescent="0.35">
      <c r="A2014" s="5" t="s">
        <v>868</v>
      </c>
      <c r="B2014" t="s">
        <v>7016</v>
      </c>
      <c r="C2014" t="s">
        <v>7017</v>
      </c>
      <c r="D2014" t="s">
        <v>7018</v>
      </c>
      <c r="E2014" t="s">
        <v>52</v>
      </c>
      <c r="F2014" s="11" t="s">
        <v>7019</v>
      </c>
      <c r="G2014" s="11" t="s">
        <v>7021</v>
      </c>
      <c r="H2014" t="s">
        <v>59</v>
      </c>
      <c r="I2014" s="11" t="s">
        <v>68</v>
      </c>
      <c r="J2014">
        <v>21</v>
      </c>
      <c r="K2014" s="34">
        <v>74.210487365722656</v>
      </c>
      <c r="L2014" s="34">
        <v>38.042037963867188</v>
      </c>
      <c r="M2014" s="34">
        <v>31.923776626586914</v>
      </c>
      <c r="N2014" s="35">
        <v>1.4412349462509155</v>
      </c>
      <c r="O2014">
        <v>139</v>
      </c>
      <c r="P2014">
        <v>0</v>
      </c>
    </row>
    <row r="2015" spans="1:16" x14ac:dyDescent="0.35">
      <c r="A2015" s="5" t="s">
        <v>869</v>
      </c>
      <c r="B2015" t="s">
        <v>7016</v>
      </c>
      <c r="C2015" t="s">
        <v>7017</v>
      </c>
      <c r="D2015" t="s">
        <v>7018</v>
      </c>
      <c r="E2015" t="s">
        <v>52</v>
      </c>
      <c r="F2015" s="11" t="s">
        <v>7019</v>
      </c>
      <c r="G2015" s="11" t="s">
        <v>7021</v>
      </c>
      <c r="H2015" t="s">
        <v>59</v>
      </c>
      <c r="I2015" s="11" t="s">
        <v>68</v>
      </c>
      <c r="J2015">
        <v>22</v>
      </c>
      <c r="K2015" s="34">
        <v>72.215347290039063</v>
      </c>
      <c r="L2015" s="34">
        <v>33.647151947021484</v>
      </c>
      <c r="M2015" s="34">
        <v>28.373981475830078</v>
      </c>
      <c r="N2015" s="35">
        <v>1.3961800336837769</v>
      </c>
      <c r="O2015">
        <v>139</v>
      </c>
      <c r="P2015">
        <v>0</v>
      </c>
    </row>
    <row r="2016" spans="1:16" x14ac:dyDescent="0.35">
      <c r="A2016" s="5" t="s">
        <v>870</v>
      </c>
      <c r="B2016" t="s">
        <v>7016</v>
      </c>
      <c r="C2016" t="s">
        <v>7017</v>
      </c>
      <c r="D2016" t="s">
        <v>7018</v>
      </c>
      <c r="E2016" t="s">
        <v>52</v>
      </c>
      <c r="F2016" s="11" t="s">
        <v>7019</v>
      </c>
      <c r="G2016" s="11" t="s">
        <v>7021</v>
      </c>
      <c r="H2016" t="s">
        <v>59</v>
      </c>
      <c r="I2016" s="11" t="s">
        <v>68</v>
      </c>
      <c r="J2016">
        <v>23</v>
      </c>
      <c r="K2016" s="34">
        <v>71.304656982421875</v>
      </c>
      <c r="L2016" s="34">
        <v>28.504318237304688</v>
      </c>
      <c r="M2016" s="34">
        <v>26.764694213867188</v>
      </c>
      <c r="N2016" s="35">
        <v>0.36235055327415466</v>
      </c>
      <c r="O2016">
        <v>139</v>
      </c>
      <c r="P2016">
        <v>0</v>
      </c>
    </row>
    <row r="2017" spans="1:16" x14ac:dyDescent="0.35">
      <c r="A2017" s="5" t="s">
        <v>871</v>
      </c>
      <c r="B2017" t="s">
        <v>7016</v>
      </c>
      <c r="C2017" t="s">
        <v>7017</v>
      </c>
      <c r="D2017" t="s">
        <v>7018</v>
      </c>
      <c r="E2017" t="s">
        <v>52</v>
      </c>
      <c r="F2017" s="11" t="s">
        <v>7019</v>
      </c>
      <c r="G2017" s="11" t="s">
        <v>7021</v>
      </c>
      <c r="H2017" t="s">
        <v>59</v>
      </c>
      <c r="I2017" s="11" t="s">
        <v>68</v>
      </c>
      <c r="J2017">
        <v>24</v>
      </c>
      <c r="K2017" s="34">
        <v>70.827293395996094</v>
      </c>
      <c r="L2017" s="34">
        <v>23.805253982543945</v>
      </c>
      <c r="M2017" s="34">
        <v>22.512796401977539</v>
      </c>
      <c r="N2017" s="35">
        <v>0.27038517594337463</v>
      </c>
      <c r="O2017">
        <v>139</v>
      </c>
      <c r="P2017">
        <v>0</v>
      </c>
    </row>
    <row r="2018" spans="1:16" x14ac:dyDescent="0.35">
      <c r="A2018" s="5" t="s">
        <v>7697</v>
      </c>
      <c r="B2018" t="s">
        <v>7016</v>
      </c>
      <c r="C2018" t="s">
        <v>7017</v>
      </c>
      <c r="D2018" t="s">
        <v>7018</v>
      </c>
      <c r="E2018" t="s">
        <v>52</v>
      </c>
      <c r="F2018" s="11" t="s">
        <v>26</v>
      </c>
      <c r="G2018" s="11" t="s">
        <v>26</v>
      </c>
      <c r="H2018" t="s">
        <v>55</v>
      </c>
      <c r="I2018" s="11" t="s">
        <v>60</v>
      </c>
      <c r="J2018">
        <v>1</v>
      </c>
      <c r="K2018" s="34">
        <v>49.152763366699219</v>
      </c>
      <c r="L2018" s="34">
        <v>67.907066345214844</v>
      </c>
      <c r="M2018" s="34">
        <v>68.985610961914063</v>
      </c>
      <c r="N2018" s="35">
        <v>0.44022899866104126</v>
      </c>
      <c r="O2018">
        <v>171</v>
      </c>
      <c r="P2018">
        <v>0</v>
      </c>
    </row>
    <row r="2019" spans="1:16" x14ac:dyDescent="0.35">
      <c r="A2019" s="5" t="s">
        <v>7698</v>
      </c>
      <c r="B2019" t="s">
        <v>7016</v>
      </c>
      <c r="C2019" t="s">
        <v>7017</v>
      </c>
      <c r="D2019" t="s">
        <v>7018</v>
      </c>
      <c r="E2019" t="s">
        <v>52</v>
      </c>
      <c r="F2019" s="11" t="s">
        <v>26</v>
      </c>
      <c r="G2019" s="11" t="s">
        <v>26</v>
      </c>
      <c r="H2019" t="s">
        <v>55</v>
      </c>
      <c r="I2019" s="11" t="s">
        <v>60</v>
      </c>
      <c r="J2019">
        <v>2</v>
      </c>
      <c r="K2019" s="34">
        <v>48.51300048828125</v>
      </c>
      <c r="L2019" s="34">
        <v>62.127090454101563</v>
      </c>
      <c r="M2019" s="34">
        <v>63.290618896484375</v>
      </c>
      <c r="N2019" s="35">
        <v>0.41826352477073669</v>
      </c>
      <c r="O2019">
        <v>171</v>
      </c>
      <c r="P2019">
        <v>0</v>
      </c>
    </row>
    <row r="2020" spans="1:16" x14ac:dyDescent="0.35">
      <c r="A2020" s="5" t="s">
        <v>7699</v>
      </c>
      <c r="B2020" t="s">
        <v>7016</v>
      </c>
      <c r="C2020" t="s">
        <v>7017</v>
      </c>
      <c r="D2020" t="s">
        <v>7018</v>
      </c>
      <c r="E2020" t="s">
        <v>52</v>
      </c>
      <c r="F2020" s="11" t="s">
        <v>26</v>
      </c>
      <c r="G2020" s="11" t="s">
        <v>26</v>
      </c>
      <c r="H2020" t="s">
        <v>55</v>
      </c>
      <c r="I2020" s="11" t="s">
        <v>60</v>
      </c>
      <c r="J2020">
        <v>3</v>
      </c>
      <c r="K2020" s="34">
        <v>47.707588195800781</v>
      </c>
      <c r="L2020" s="34">
        <v>54.448497772216797</v>
      </c>
      <c r="M2020" s="34">
        <v>55.585643768310547</v>
      </c>
      <c r="N2020" s="35">
        <v>0.36679676175117493</v>
      </c>
      <c r="O2020">
        <v>171</v>
      </c>
      <c r="P2020">
        <v>0</v>
      </c>
    </row>
    <row r="2021" spans="1:16" x14ac:dyDescent="0.35">
      <c r="A2021" s="5" t="s">
        <v>7700</v>
      </c>
      <c r="B2021" t="s">
        <v>7016</v>
      </c>
      <c r="C2021" t="s">
        <v>7017</v>
      </c>
      <c r="D2021" t="s">
        <v>7018</v>
      </c>
      <c r="E2021" t="s">
        <v>52</v>
      </c>
      <c r="F2021" s="11" t="s">
        <v>26</v>
      </c>
      <c r="G2021" s="11" t="s">
        <v>26</v>
      </c>
      <c r="H2021" t="s">
        <v>55</v>
      </c>
      <c r="I2021" s="11" t="s">
        <v>60</v>
      </c>
      <c r="J2021">
        <v>4</v>
      </c>
      <c r="K2021" s="34">
        <v>47.345142364501953</v>
      </c>
      <c r="L2021" s="34">
        <v>46.321693420410156</v>
      </c>
      <c r="M2021" s="34">
        <v>47.30902099609375</v>
      </c>
      <c r="N2021" s="35">
        <v>0.31416505575180054</v>
      </c>
      <c r="O2021">
        <v>171</v>
      </c>
      <c r="P2021">
        <v>0</v>
      </c>
    </row>
    <row r="2022" spans="1:16" x14ac:dyDescent="0.35">
      <c r="A2022" s="5" t="s">
        <v>7701</v>
      </c>
      <c r="B2022" t="s">
        <v>7016</v>
      </c>
      <c r="C2022" t="s">
        <v>7017</v>
      </c>
      <c r="D2022" t="s">
        <v>7018</v>
      </c>
      <c r="E2022" t="s">
        <v>52</v>
      </c>
      <c r="F2022" s="11" t="s">
        <v>26</v>
      </c>
      <c r="G2022" s="11" t="s">
        <v>26</v>
      </c>
      <c r="H2022" t="s">
        <v>55</v>
      </c>
      <c r="I2022" s="11" t="s">
        <v>60</v>
      </c>
      <c r="J2022">
        <v>5</v>
      </c>
      <c r="K2022" s="34">
        <v>46.585060119628906</v>
      </c>
      <c r="L2022" s="34">
        <v>40.053573608398438</v>
      </c>
      <c r="M2022" s="34">
        <v>40.795700073242188</v>
      </c>
      <c r="N2022" s="35">
        <v>0.2339513897895813</v>
      </c>
      <c r="O2022">
        <v>171</v>
      </c>
      <c r="P2022">
        <v>0</v>
      </c>
    </row>
    <row r="2023" spans="1:16" x14ac:dyDescent="0.35">
      <c r="A2023" s="5" t="s">
        <v>7702</v>
      </c>
      <c r="B2023" t="s">
        <v>7016</v>
      </c>
      <c r="C2023" t="s">
        <v>7017</v>
      </c>
      <c r="D2023" t="s">
        <v>7018</v>
      </c>
      <c r="E2023" t="s">
        <v>52</v>
      </c>
      <c r="F2023" s="11" t="s">
        <v>26</v>
      </c>
      <c r="G2023" s="11" t="s">
        <v>26</v>
      </c>
      <c r="H2023" t="s">
        <v>55</v>
      </c>
      <c r="I2023" s="11" t="s">
        <v>60</v>
      </c>
      <c r="J2023">
        <v>6</v>
      </c>
      <c r="K2023" s="34">
        <v>46.119071960449219</v>
      </c>
      <c r="L2023" s="34">
        <v>35.224758148193359</v>
      </c>
      <c r="M2023" s="34">
        <v>35.529647827148438</v>
      </c>
      <c r="N2023" s="35">
        <v>0.16447657346725464</v>
      </c>
      <c r="O2023">
        <v>171</v>
      </c>
      <c r="P2023">
        <v>0</v>
      </c>
    </row>
    <row r="2024" spans="1:16" x14ac:dyDescent="0.35">
      <c r="A2024" s="5" t="s">
        <v>7703</v>
      </c>
      <c r="B2024" t="s">
        <v>7016</v>
      </c>
      <c r="C2024" t="s">
        <v>7017</v>
      </c>
      <c r="D2024" t="s">
        <v>7018</v>
      </c>
      <c r="E2024" t="s">
        <v>52</v>
      </c>
      <c r="F2024" s="11" t="s">
        <v>26</v>
      </c>
      <c r="G2024" s="11" t="s">
        <v>26</v>
      </c>
      <c r="H2024" t="s">
        <v>55</v>
      </c>
      <c r="I2024" s="11" t="s">
        <v>60</v>
      </c>
      <c r="J2024">
        <v>7</v>
      </c>
      <c r="K2024" s="34">
        <v>46.503444671630859</v>
      </c>
      <c r="L2024" s="34">
        <v>39.411605834960938</v>
      </c>
      <c r="M2024" s="34">
        <v>39.650665283203125</v>
      </c>
      <c r="N2024" s="35">
        <v>0.1801450103521347</v>
      </c>
      <c r="O2024">
        <v>171</v>
      </c>
      <c r="P2024">
        <v>0</v>
      </c>
    </row>
    <row r="2025" spans="1:16" x14ac:dyDescent="0.35">
      <c r="A2025" s="5" t="s">
        <v>7704</v>
      </c>
      <c r="B2025" t="s">
        <v>7016</v>
      </c>
      <c r="C2025" t="s">
        <v>7017</v>
      </c>
      <c r="D2025" t="s">
        <v>7018</v>
      </c>
      <c r="E2025" t="s">
        <v>52</v>
      </c>
      <c r="F2025" s="11" t="s">
        <v>26</v>
      </c>
      <c r="G2025" s="11" t="s">
        <v>26</v>
      </c>
      <c r="H2025" t="s">
        <v>55</v>
      </c>
      <c r="I2025" s="11" t="s">
        <v>60</v>
      </c>
      <c r="J2025">
        <v>8</v>
      </c>
      <c r="K2025" s="34">
        <v>50.422683715820313</v>
      </c>
      <c r="L2025" s="34">
        <v>61.260326385498047</v>
      </c>
      <c r="M2025" s="34">
        <v>61.792015075683594</v>
      </c>
      <c r="N2025" s="35">
        <v>0.32705578207969666</v>
      </c>
      <c r="O2025">
        <v>171</v>
      </c>
      <c r="P2025">
        <v>0</v>
      </c>
    </row>
    <row r="2026" spans="1:16" x14ac:dyDescent="0.35">
      <c r="A2026" s="5" t="s">
        <v>7705</v>
      </c>
      <c r="B2026" t="s">
        <v>7016</v>
      </c>
      <c r="C2026" t="s">
        <v>7017</v>
      </c>
      <c r="D2026" t="s">
        <v>7018</v>
      </c>
      <c r="E2026" t="s">
        <v>52</v>
      </c>
      <c r="F2026" s="11" t="s">
        <v>26</v>
      </c>
      <c r="G2026" s="11" t="s">
        <v>26</v>
      </c>
      <c r="H2026" t="s">
        <v>55</v>
      </c>
      <c r="I2026" s="11" t="s">
        <v>60</v>
      </c>
      <c r="J2026">
        <v>9</v>
      </c>
      <c r="K2026" s="34">
        <v>55.890106201171875</v>
      </c>
      <c r="L2026" s="34">
        <v>100.14225006103516</v>
      </c>
      <c r="M2026" s="34">
        <v>103.61679840087891</v>
      </c>
      <c r="N2026" s="35">
        <v>0.95687073469161987</v>
      </c>
      <c r="O2026">
        <v>171</v>
      </c>
      <c r="P2026">
        <v>0</v>
      </c>
    </row>
    <row r="2027" spans="1:16" x14ac:dyDescent="0.35">
      <c r="A2027" s="5" t="s">
        <v>7706</v>
      </c>
      <c r="B2027" t="s">
        <v>7016</v>
      </c>
      <c r="C2027" t="s">
        <v>7017</v>
      </c>
      <c r="D2027" t="s">
        <v>7018</v>
      </c>
      <c r="E2027" t="s">
        <v>52</v>
      </c>
      <c r="F2027" s="11" t="s">
        <v>26</v>
      </c>
      <c r="G2027" s="11" t="s">
        <v>26</v>
      </c>
      <c r="H2027" t="s">
        <v>55</v>
      </c>
      <c r="I2027" s="11" t="s">
        <v>60</v>
      </c>
      <c r="J2027">
        <v>10</v>
      </c>
      <c r="K2027" s="34">
        <v>60.192813873291016</v>
      </c>
      <c r="L2027" s="34">
        <v>129.68663024902344</v>
      </c>
      <c r="M2027" s="34">
        <v>137.77645874023438</v>
      </c>
      <c r="N2027" s="35">
        <v>1.9264984130859375</v>
      </c>
      <c r="O2027">
        <v>171</v>
      </c>
      <c r="P2027">
        <v>0</v>
      </c>
    </row>
    <row r="2028" spans="1:16" x14ac:dyDescent="0.35">
      <c r="A2028" s="5" t="s">
        <v>7707</v>
      </c>
      <c r="B2028" t="s">
        <v>7016</v>
      </c>
      <c r="C2028" t="s">
        <v>7017</v>
      </c>
      <c r="D2028" t="s">
        <v>7018</v>
      </c>
      <c r="E2028" t="s">
        <v>52</v>
      </c>
      <c r="F2028" s="11" t="s">
        <v>26</v>
      </c>
      <c r="G2028" s="11" t="s">
        <v>26</v>
      </c>
      <c r="H2028" t="s">
        <v>55</v>
      </c>
      <c r="I2028" s="11" t="s">
        <v>60</v>
      </c>
      <c r="J2028">
        <v>11</v>
      </c>
      <c r="K2028" s="34">
        <v>63.310211181640625</v>
      </c>
      <c r="L2028" s="34">
        <v>130.16900634765625</v>
      </c>
      <c r="M2028" s="34">
        <v>140.54096984863281</v>
      </c>
      <c r="N2028" s="35">
        <v>2.3414657115936279</v>
      </c>
      <c r="O2028">
        <v>171</v>
      </c>
      <c r="P2028">
        <v>0</v>
      </c>
    </row>
    <row r="2029" spans="1:16" x14ac:dyDescent="0.35">
      <c r="A2029" s="5" t="s">
        <v>7708</v>
      </c>
      <c r="B2029" t="s">
        <v>7016</v>
      </c>
      <c r="C2029" t="s">
        <v>7017</v>
      </c>
      <c r="D2029" t="s">
        <v>7018</v>
      </c>
      <c r="E2029" t="s">
        <v>52</v>
      </c>
      <c r="F2029" s="11" t="s">
        <v>26</v>
      </c>
      <c r="G2029" s="11" t="s">
        <v>26</v>
      </c>
      <c r="H2029" t="s">
        <v>55</v>
      </c>
      <c r="I2029" s="11" t="s">
        <v>60</v>
      </c>
      <c r="J2029">
        <v>12</v>
      </c>
      <c r="K2029" s="34">
        <v>64.676155090332031</v>
      </c>
      <c r="L2029" s="34">
        <v>116.62588500976563</v>
      </c>
      <c r="M2029" s="34">
        <v>126.63591766357422</v>
      </c>
      <c r="N2029" s="35">
        <v>2.1473910808563232</v>
      </c>
      <c r="O2029">
        <v>171</v>
      </c>
      <c r="P2029">
        <v>0</v>
      </c>
    </row>
    <row r="2030" spans="1:16" x14ac:dyDescent="0.35">
      <c r="A2030" s="5" t="s">
        <v>7709</v>
      </c>
      <c r="B2030" t="s">
        <v>7016</v>
      </c>
      <c r="C2030" t="s">
        <v>7017</v>
      </c>
      <c r="D2030" t="s">
        <v>7018</v>
      </c>
      <c r="E2030" t="s">
        <v>52</v>
      </c>
      <c r="F2030" s="11" t="s">
        <v>26</v>
      </c>
      <c r="G2030" s="11" t="s">
        <v>26</v>
      </c>
      <c r="H2030" t="s">
        <v>55</v>
      </c>
      <c r="I2030" s="11" t="s">
        <v>60</v>
      </c>
      <c r="J2030">
        <v>13</v>
      </c>
      <c r="K2030" s="34">
        <v>65.125595092773438</v>
      </c>
      <c r="L2030" s="34">
        <v>103.02574157714844</v>
      </c>
      <c r="M2030" s="34">
        <v>112.46603393554688</v>
      </c>
      <c r="N2030" s="35">
        <v>1.9260605573654175</v>
      </c>
      <c r="O2030">
        <v>171</v>
      </c>
      <c r="P2030">
        <v>0</v>
      </c>
    </row>
    <row r="2031" spans="1:16" x14ac:dyDescent="0.35">
      <c r="A2031" s="5" t="s">
        <v>7710</v>
      </c>
      <c r="B2031" t="s">
        <v>7016</v>
      </c>
      <c r="C2031" t="s">
        <v>7017</v>
      </c>
      <c r="D2031" t="s">
        <v>7018</v>
      </c>
      <c r="E2031" t="s">
        <v>52</v>
      </c>
      <c r="F2031" s="11" t="s">
        <v>26</v>
      </c>
      <c r="G2031" s="11" t="s">
        <v>26</v>
      </c>
      <c r="H2031" t="s">
        <v>55</v>
      </c>
      <c r="I2031" s="11" t="s">
        <v>60</v>
      </c>
      <c r="J2031">
        <v>14</v>
      </c>
      <c r="K2031" s="34">
        <v>64.870735168457031</v>
      </c>
      <c r="L2031" s="34">
        <v>96.786468505859375</v>
      </c>
      <c r="M2031" s="34">
        <v>106.46855926513672</v>
      </c>
      <c r="N2031" s="35">
        <v>1.9013359546661377</v>
      </c>
      <c r="O2031">
        <v>171</v>
      </c>
      <c r="P2031">
        <v>0</v>
      </c>
    </row>
    <row r="2032" spans="1:16" x14ac:dyDescent="0.35">
      <c r="A2032" s="5" t="s">
        <v>7711</v>
      </c>
      <c r="B2032" t="s">
        <v>7016</v>
      </c>
      <c r="C2032" t="s">
        <v>7017</v>
      </c>
      <c r="D2032" t="s">
        <v>7018</v>
      </c>
      <c r="E2032" t="s">
        <v>52</v>
      </c>
      <c r="F2032" s="11" t="s">
        <v>26</v>
      </c>
      <c r="G2032" s="11" t="s">
        <v>26</v>
      </c>
      <c r="H2032" t="s">
        <v>55</v>
      </c>
      <c r="I2032" s="11" t="s">
        <v>60</v>
      </c>
      <c r="J2032">
        <v>15</v>
      </c>
      <c r="K2032" s="34">
        <v>64.081367492675781</v>
      </c>
      <c r="L2032" s="34">
        <v>89.080268859863281</v>
      </c>
      <c r="M2032" s="34">
        <v>97.694541931152344</v>
      </c>
      <c r="N2032" s="35">
        <v>1.6436750888824463</v>
      </c>
      <c r="O2032">
        <v>171</v>
      </c>
      <c r="P2032">
        <v>0</v>
      </c>
    </row>
    <row r="2033" spans="1:16" x14ac:dyDescent="0.35">
      <c r="A2033" s="5" t="s">
        <v>7712</v>
      </c>
      <c r="B2033" t="s">
        <v>7016</v>
      </c>
      <c r="C2033" t="s">
        <v>7017</v>
      </c>
      <c r="D2033" t="s">
        <v>7018</v>
      </c>
      <c r="E2033" t="s">
        <v>52</v>
      </c>
      <c r="F2033" s="11" t="s">
        <v>26</v>
      </c>
      <c r="G2033" s="11" t="s">
        <v>26</v>
      </c>
      <c r="H2033" t="s">
        <v>55</v>
      </c>
      <c r="I2033" s="11" t="s">
        <v>60</v>
      </c>
      <c r="J2033">
        <v>16</v>
      </c>
      <c r="K2033" s="34">
        <v>62.850486755371094</v>
      </c>
      <c r="L2033" s="34">
        <v>78.996047973632813</v>
      </c>
      <c r="M2033" s="34">
        <v>84.133193969726563</v>
      </c>
      <c r="N2033" s="35">
        <v>0.97880381345748901</v>
      </c>
      <c r="O2033">
        <v>171</v>
      </c>
      <c r="P2033">
        <v>0</v>
      </c>
    </row>
    <row r="2034" spans="1:16" x14ac:dyDescent="0.35">
      <c r="A2034" s="5" t="s">
        <v>7713</v>
      </c>
      <c r="B2034" t="s">
        <v>7016</v>
      </c>
      <c r="C2034" t="s">
        <v>7017</v>
      </c>
      <c r="D2034" t="s">
        <v>7018</v>
      </c>
      <c r="E2034" t="s">
        <v>52</v>
      </c>
      <c r="F2034" s="11" t="s">
        <v>26</v>
      </c>
      <c r="G2034" s="11" t="s">
        <v>26</v>
      </c>
      <c r="H2034" t="s">
        <v>55</v>
      </c>
      <c r="I2034" s="11" t="s">
        <v>60</v>
      </c>
      <c r="J2034">
        <v>17</v>
      </c>
      <c r="K2034" s="34">
        <v>60.126003265380859</v>
      </c>
      <c r="L2034" s="34">
        <v>65.081634521484375</v>
      </c>
      <c r="M2034" s="34">
        <v>69.075599670410156</v>
      </c>
      <c r="N2034" s="35">
        <v>0.72760474681854248</v>
      </c>
      <c r="O2034">
        <v>171</v>
      </c>
      <c r="P2034">
        <v>0</v>
      </c>
    </row>
    <row r="2035" spans="1:16" x14ac:dyDescent="0.35">
      <c r="A2035" s="5" t="s">
        <v>7714</v>
      </c>
      <c r="B2035" t="s">
        <v>7016</v>
      </c>
      <c r="C2035" t="s">
        <v>7017</v>
      </c>
      <c r="D2035" t="s">
        <v>7018</v>
      </c>
      <c r="E2035" t="s">
        <v>52</v>
      </c>
      <c r="F2035" s="11" t="s">
        <v>26</v>
      </c>
      <c r="G2035" s="11" t="s">
        <v>26</v>
      </c>
      <c r="H2035" t="s">
        <v>55</v>
      </c>
      <c r="I2035" s="11" t="s">
        <v>60</v>
      </c>
      <c r="J2035">
        <v>18</v>
      </c>
      <c r="K2035" s="34">
        <v>57.437812805175781</v>
      </c>
      <c r="L2035" s="34">
        <v>57.344184875488281</v>
      </c>
      <c r="M2035" s="34">
        <v>59.981853485107422</v>
      </c>
      <c r="N2035" s="35">
        <v>0.53961479663848877</v>
      </c>
      <c r="O2035">
        <v>171</v>
      </c>
      <c r="P2035">
        <v>0</v>
      </c>
    </row>
    <row r="2036" spans="1:16" x14ac:dyDescent="0.35">
      <c r="A2036" s="5" t="s">
        <v>7715</v>
      </c>
      <c r="B2036" t="s">
        <v>7016</v>
      </c>
      <c r="C2036" t="s">
        <v>7017</v>
      </c>
      <c r="D2036" t="s">
        <v>7018</v>
      </c>
      <c r="E2036" t="s">
        <v>52</v>
      </c>
      <c r="F2036" s="11" t="s">
        <v>26</v>
      </c>
      <c r="G2036" s="11" t="s">
        <v>26</v>
      </c>
      <c r="H2036" t="s">
        <v>55</v>
      </c>
      <c r="I2036" s="11" t="s">
        <v>60</v>
      </c>
      <c r="J2036">
        <v>19</v>
      </c>
      <c r="K2036" s="34">
        <v>55.870574951171875</v>
      </c>
      <c r="L2036" s="34">
        <v>57.060367584228516</v>
      </c>
      <c r="M2036" s="34">
        <v>59.947704315185547</v>
      </c>
      <c r="N2036" s="35">
        <v>0.64423924684524536</v>
      </c>
      <c r="O2036">
        <v>171</v>
      </c>
      <c r="P2036">
        <v>0</v>
      </c>
    </row>
    <row r="2037" spans="1:16" x14ac:dyDescent="0.35">
      <c r="A2037" s="5" t="s">
        <v>7716</v>
      </c>
      <c r="B2037" t="s">
        <v>7016</v>
      </c>
      <c r="C2037" t="s">
        <v>7017</v>
      </c>
      <c r="D2037" t="s">
        <v>7018</v>
      </c>
      <c r="E2037" t="s">
        <v>52</v>
      </c>
      <c r="F2037" s="11" t="s">
        <v>26</v>
      </c>
      <c r="G2037" s="11" t="s">
        <v>26</v>
      </c>
      <c r="H2037" t="s">
        <v>55</v>
      </c>
      <c r="I2037" s="11" t="s">
        <v>60</v>
      </c>
      <c r="J2037">
        <v>20</v>
      </c>
      <c r="K2037" s="34">
        <v>54.249679565429688</v>
      </c>
      <c r="L2037" s="34">
        <v>60.935012817382813</v>
      </c>
      <c r="M2037" s="34">
        <v>64.255844116210938</v>
      </c>
      <c r="N2037" s="35">
        <v>0.73674607276916504</v>
      </c>
      <c r="O2037">
        <v>171</v>
      </c>
      <c r="P2037">
        <v>0</v>
      </c>
    </row>
    <row r="2038" spans="1:16" x14ac:dyDescent="0.35">
      <c r="A2038" s="5" t="s">
        <v>7717</v>
      </c>
      <c r="B2038" t="s">
        <v>7016</v>
      </c>
      <c r="C2038" t="s">
        <v>7017</v>
      </c>
      <c r="D2038" t="s">
        <v>7018</v>
      </c>
      <c r="E2038" t="s">
        <v>52</v>
      </c>
      <c r="F2038" s="11" t="s">
        <v>26</v>
      </c>
      <c r="G2038" s="11" t="s">
        <v>26</v>
      </c>
      <c r="H2038" t="s">
        <v>55</v>
      </c>
      <c r="I2038" s="11" t="s">
        <v>60</v>
      </c>
      <c r="J2038">
        <v>21</v>
      </c>
      <c r="K2038" s="34">
        <v>52.907932281494141</v>
      </c>
      <c r="L2038" s="34">
        <v>63.06866455078125</v>
      </c>
      <c r="M2038" s="34">
        <v>66.611564636230469</v>
      </c>
      <c r="N2038" s="35">
        <v>0.81744152307510376</v>
      </c>
      <c r="O2038">
        <v>171</v>
      </c>
      <c r="P2038">
        <v>0</v>
      </c>
    </row>
    <row r="2039" spans="1:16" x14ac:dyDescent="0.35">
      <c r="A2039" s="5" t="s">
        <v>7718</v>
      </c>
      <c r="B2039" t="s">
        <v>7016</v>
      </c>
      <c r="C2039" t="s">
        <v>7017</v>
      </c>
      <c r="D2039" t="s">
        <v>7018</v>
      </c>
      <c r="E2039" t="s">
        <v>52</v>
      </c>
      <c r="F2039" s="11" t="s">
        <v>26</v>
      </c>
      <c r="G2039" s="11" t="s">
        <v>26</v>
      </c>
      <c r="H2039" t="s">
        <v>55</v>
      </c>
      <c r="I2039" s="11" t="s">
        <v>60</v>
      </c>
      <c r="J2039">
        <v>22</v>
      </c>
      <c r="K2039" s="34">
        <v>51.894180297851563</v>
      </c>
      <c r="L2039" s="34">
        <v>67.911056518554688</v>
      </c>
      <c r="M2039" s="34">
        <v>69.253494262695313</v>
      </c>
      <c r="N2039" s="35">
        <v>0.42460465431213379</v>
      </c>
      <c r="O2039">
        <v>171</v>
      </c>
      <c r="P2039">
        <v>0</v>
      </c>
    </row>
    <row r="2040" spans="1:16" x14ac:dyDescent="0.35">
      <c r="A2040" s="5" t="s">
        <v>7719</v>
      </c>
      <c r="B2040" t="s">
        <v>7016</v>
      </c>
      <c r="C2040" t="s">
        <v>7017</v>
      </c>
      <c r="D2040" t="s">
        <v>7018</v>
      </c>
      <c r="E2040" t="s">
        <v>52</v>
      </c>
      <c r="F2040" s="11" t="s">
        <v>26</v>
      </c>
      <c r="G2040" s="11" t="s">
        <v>26</v>
      </c>
      <c r="H2040" t="s">
        <v>55</v>
      </c>
      <c r="I2040" s="11" t="s">
        <v>60</v>
      </c>
      <c r="J2040">
        <v>23</v>
      </c>
      <c r="K2040" s="34">
        <v>50.713565826416016</v>
      </c>
      <c r="L2040" s="34">
        <v>69.638572692871094</v>
      </c>
      <c r="M2040" s="34">
        <v>71.281044006347656</v>
      </c>
      <c r="N2040" s="35">
        <v>0.49041736125946045</v>
      </c>
      <c r="O2040">
        <v>171</v>
      </c>
      <c r="P2040">
        <v>0</v>
      </c>
    </row>
    <row r="2041" spans="1:16" x14ac:dyDescent="0.35">
      <c r="A2041" s="5" t="s">
        <v>7720</v>
      </c>
      <c r="B2041" t="s">
        <v>7016</v>
      </c>
      <c r="C2041" t="s">
        <v>7017</v>
      </c>
      <c r="D2041" t="s">
        <v>7018</v>
      </c>
      <c r="E2041" t="s">
        <v>52</v>
      </c>
      <c r="F2041" s="11" t="s">
        <v>26</v>
      </c>
      <c r="G2041" s="11" t="s">
        <v>26</v>
      </c>
      <c r="H2041" t="s">
        <v>55</v>
      </c>
      <c r="I2041" s="11" t="s">
        <v>60</v>
      </c>
      <c r="J2041">
        <v>24</v>
      </c>
      <c r="K2041" s="34">
        <v>49.717990875244141</v>
      </c>
      <c r="L2041" s="34">
        <v>67.528854370117188</v>
      </c>
      <c r="M2041" s="34">
        <v>69.408599853515625</v>
      </c>
      <c r="N2041" s="35">
        <v>0.54509633779525757</v>
      </c>
      <c r="O2041">
        <v>171</v>
      </c>
      <c r="P2041">
        <v>0</v>
      </c>
    </row>
    <row r="2042" spans="1:16" x14ac:dyDescent="0.35">
      <c r="A2042" s="5" t="s">
        <v>7721</v>
      </c>
      <c r="B2042" t="s">
        <v>7016</v>
      </c>
      <c r="C2042" t="s">
        <v>7017</v>
      </c>
      <c r="D2042" t="s">
        <v>7018</v>
      </c>
      <c r="E2042" t="s">
        <v>52</v>
      </c>
      <c r="F2042" s="11" t="s">
        <v>26</v>
      </c>
      <c r="G2042" s="11" t="s">
        <v>26</v>
      </c>
      <c r="H2042" t="s">
        <v>55</v>
      </c>
      <c r="I2042" s="11" t="s">
        <v>61</v>
      </c>
      <c r="J2042">
        <v>1</v>
      </c>
      <c r="K2042" s="34">
        <v>53.254131317138672</v>
      </c>
      <c r="L2042" s="34">
        <v>77.857917785644531</v>
      </c>
      <c r="M2042" s="34">
        <v>75.404739379882813</v>
      </c>
      <c r="N2042" s="35">
        <v>0.62951123714447021</v>
      </c>
      <c r="O2042">
        <v>171</v>
      </c>
      <c r="P2042">
        <v>0</v>
      </c>
    </row>
    <row r="2043" spans="1:16" x14ac:dyDescent="0.35">
      <c r="A2043" s="5" t="s">
        <v>7722</v>
      </c>
      <c r="B2043" t="s">
        <v>7016</v>
      </c>
      <c r="C2043" t="s">
        <v>7017</v>
      </c>
      <c r="D2043" t="s">
        <v>7018</v>
      </c>
      <c r="E2043" t="s">
        <v>52</v>
      </c>
      <c r="F2043" s="11" t="s">
        <v>26</v>
      </c>
      <c r="G2043" s="11" t="s">
        <v>26</v>
      </c>
      <c r="H2043" t="s">
        <v>55</v>
      </c>
      <c r="I2043" s="11" t="s">
        <v>61</v>
      </c>
      <c r="J2043">
        <v>2</v>
      </c>
      <c r="K2043" s="34">
        <v>52.508460998535156</v>
      </c>
      <c r="L2043" s="34">
        <v>71.205284118652344</v>
      </c>
      <c r="M2043" s="34">
        <v>69.041664123535156</v>
      </c>
      <c r="N2043" s="35">
        <v>0.55460119247436523</v>
      </c>
      <c r="O2043">
        <v>171</v>
      </c>
      <c r="P2043">
        <v>0</v>
      </c>
    </row>
    <row r="2044" spans="1:16" x14ac:dyDescent="0.35">
      <c r="A2044" s="5" t="s">
        <v>7723</v>
      </c>
      <c r="B2044" t="s">
        <v>7016</v>
      </c>
      <c r="C2044" t="s">
        <v>7017</v>
      </c>
      <c r="D2044" t="s">
        <v>7018</v>
      </c>
      <c r="E2044" t="s">
        <v>52</v>
      </c>
      <c r="F2044" s="11" t="s">
        <v>26</v>
      </c>
      <c r="G2044" s="11" t="s">
        <v>26</v>
      </c>
      <c r="H2044" t="s">
        <v>55</v>
      </c>
      <c r="I2044" s="11" t="s">
        <v>61</v>
      </c>
      <c r="J2044">
        <v>3</v>
      </c>
      <c r="K2044" s="34">
        <v>52.194149017333984</v>
      </c>
      <c r="L2044" s="34">
        <v>62.585620880126953</v>
      </c>
      <c r="M2044" s="34">
        <v>60.736480712890625</v>
      </c>
      <c r="N2044" s="35">
        <v>0.4711589515209198</v>
      </c>
      <c r="O2044">
        <v>171</v>
      </c>
      <c r="P2044">
        <v>0</v>
      </c>
    </row>
    <row r="2045" spans="1:16" x14ac:dyDescent="0.35">
      <c r="A2045" s="5" t="s">
        <v>7724</v>
      </c>
      <c r="B2045" t="s">
        <v>7016</v>
      </c>
      <c r="C2045" t="s">
        <v>7017</v>
      </c>
      <c r="D2045" t="s">
        <v>7018</v>
      </c>
      <c r="E2045" t="s">
        <v>52</v>
      </c>
      <c r="F2045" s="11" t="s">
        <v>26</v>
      </c>
      <c r="G2045" s="11" t="s">
        <v>26</v>
      </c>
      <c r="H2045" t="s">
        <v>55</v>
      </c>
      <c r="I2045" s="11" t="s">
        <v>61</v>
      </c>
      <c r="J2045">
        <v>4</v>
      </c>
      <c r="K2045" s="34">
        <v>51.968963623046875</v>
      </c>
      <c r="L2045" s="34">
        <v>53.242809295654297</v>
      </c>
      <c r="M2045" s="34">
        <v>51.659587860107422</v>
      </c>
      <c r="N2045" s="35">
        <v>0.39615091681480408</v>
      </c>
      <c r="O2045">
        <v>171</v>
      </c>
      <c r="P2045">
        <v>0</v>
      </c>
    </row>
    <row r="2046" spans="1:16" x14ac:dyDescent="0.35">
      <c r="A2046" s="5" t="s">
        <v>7725</v>
      </c>
      <c r="B2046" t="s">
        <v>7016</v>
      </c>
      <c r="C2046" t="s">
        <v>7017</v>
      </c>
      <c r="D2046" t="s">
        <v>7018</v>
      </c>
      <c r="E2046" t="s">
        <v>52</v>
      </c>
      <c r="F2046" s="11" t="s">
        <v>26</v>
      </c>
      <c r="G2046" s="11" t="s">
        <v>26</v>
      </c>
      <c r="H2046" t="s">
        <v>55</v>
      </c>
      <c r="I2046" s="11" t="s">
        <v>61</v>
      </c>
      <c r="J2046">
        <v>5</v>
      </c>
      <c r="K2046" s="34">
        <v>51.738346099853516</v>
      </c>
      <c r="L2046" s="34">
        <v>46.395515441894531</v>
      </c>
      <c r="M2046" s="34">
        <v>44.859760284423828</v>
      </c>
      <c r="N2046" s="35">
        <v>0.35045173764228821</v>
      </c>
      <c r="O2046">
        <v>171</v>
      </c>
      <c r="P2046">
        <v>0</v>
      </c>
    </row>
    <row r="2047" spans="1:16" x14ac:dyDescent="0.35">
      <c r="A2047" s="5" t="s">
        <v>7726</v>
      </c>
      <c r="B2047" t="s">
        <v>7016</v>
      </c>
      <c r="C2047" t="s">
        <v>7017</v>
      </c>
      <c r="D2047" t="s">
        <v>7018</v>
      </c>
      <c r="E2047" t="s">
        <v>52</v>
      </c>
      <c r="F2047" s="11" t="s">
        <v>26</v>
      </c>
      <c r="G2047" s="11" t="s">
        <v>26</v>
      </c>
      <c r="H2047" t="s">
        <v>55</v>
      </c>
      <c r="I2047" s="11" t="s">
        <v>61</v>
      </c>
      <c r="J2047">
        <v>6</v>
      </c>
      <c r="K2047" s="34">
        <v>51.594326019287109</v>
      </c>
      <c r="L2047" s="34">
        <v>40.931121826171875</v>
      </c>
      <c r="M2047" s="34">
        <v>39.323554992675781</v>
      </c>
      <c r="N2047" s="35">
        <v>0.31615304946899414</v>
      </c>
      <c r="O2047">
        <v>171</v>
      </c>
      <c r="P2047">
        <v>0</v>
      </c>
    </row>
    <row r="2048" spans="1:16" x14ac:dyDescent="0.35">
      <c r="A2048" s="5" t="s">
        <v>7727</v>
      </c>
      <c r="B2048" t="s">
        <v>7016</v>
      </c>
      <c r="C2048" t="s">
        <v>7017</v>
      </c>
      <c r="D2048" t="s">
        <v>7018</v>
      </c>
      <c r="E2048" t="s">
        <v>52</v>
      </c>
      <c r="F2048" s="11" t="s">
        <v>26</v>
      </c>
      <c r="G2048" s="11" t="s">
        <v>26</v>
      </c>
      <c r="H2048" t="s">
        <v>55</v>
      </c>
      <c r="I2048" s="11" t="s">
        <v>61</v>
      </c>
      <c r="J2048">
        <v>7</v>
      </c>
      <c r="K2048" s="34">
        <v>51.912586212158203</v>
      </c>
      <c r="L2048" s="34">
        <v>46.068069458007813</v>
      </c>
      <c r="M2048" s="34">
        <v>44.061649322509766</v>
      </c>
      <c r="N2048" s="35">
        <v>0.34165278077125549</v>
      </c>
      <c r="O2048">
        <v>171</v>
      </c>
      <c r="P2048">
        <v>0</v>
      </c>
    </row>
    <row r="2049" spans="1:16" x14ac:dyDescent="0.35">
      <c r="A2049" s="5" t="s">
        <v>7728</v>
      </c>
      <c r="B2049" t="s">
        <v>7016</v>
      </c>
      <c r="C2049" t="s">
        <v>7017</v>
      </c>
      <c r="D2049" t="s">
        <v>7018</v>
      </c>
      <c r="E2049" t="s">
        <v>52</v>
      </c>
      <c r="F2049" s="11" t="s">
        <v>26</v>
      </c>
      <c r="G2049" s="11" t="s">
        <v>26</v>
      </c>
      <c r="H2049" t="s">
        <v>55</v>
      </c>
      <c r="I2049" s="11" t="s">
        <v>61</v>
      </c>
      <c r="J2049">
        <v>8</v>
      </c>
      <c r="K2049" s="34">
        <v>54.886184692382813</v>
      </c>
      <c r="L2049" s="34">
        <v>69.332778930664063</v>
      </c>
      <c r="M2049" s="34">
        <v>66.985626220703125</v>
      </c>
      <c r="N2049" s="35">
        <v>0.48186725378036499</v>
      </c>
      <c r="O2049">
        <v>171</v>
      </c>
      <c r="P2049">
        <v>0</v>
      </c>
    </row>
    <row r="2050" spans="1:16" x14ac:dyDescent="0.35">
      <c r="A2050" s="5" t="s">
        <v>7729</v>
      </c>
      <c r="B2050" t="s">
        <v>7016</v>
      </c>
      <c r="C2050" t="s">
        <v>7017</v>
      </c>
      <c r="D2050" t="s">
        <v>7018</v>
      </c>
      <c r="E2050" t="s">
        <v>52</v>
      </c>
      <c r="F2050" s="11" t="s">
        <v>26</v>
      </c>
      <c r="G2050" s="11" t="s">
        <v>26</v>
      </c>
      <c r="H2050" t="s">
        <v>55</v>
      </c>
      <c r="I2050" s="11" t="s">
        <v>61</v>
      </c>
      <c r="J2050">
        <v>9</v>
      </c>
      <c r="K2050" s="34">
        <v>58.572353363037109</v>
      </c>
      <c r="L2050" s="34">
        <v>109.53459930419922</v>
      </c>
      <c r="M2050" s="34">
        <v>109.50750732421875</v>
      </c>
      <c r="N2050" s="35">
        <v>0.6042594313621521</v>
      </c>
      <c r="O2050">
        <v>171</v>
      </c>
      <c r="P2050">
        <v>0</v>
      </c>
    </row>
    <row r="2051" spans="1:16" x14ac:dyDescent="0.35">
      <c r="A2051" s="5" t="s">
        <v>7730</v>
      </c>
      <c r="B2051" t="s">
        <v>7016</v>
      </c>
      <c r="C2051" t="s">
        <v>7017</v>
      </c>
      <c r="D2051" t="s">
        <v>7018</v>
      </c>
      <c r="E2051" t="s">
        <v>52</v>
      </c>
      <c r="F2051" s="11" t="s">
        <v>26</v>
      </c>
      <c r="G2051" s="11" t="s">
        <v>26</v>
      </c>
      <c r="H2051" t="s">
        <v>55</v>
      </c>
      <c r="I2051" s="11" t="s">
        <v>61</v>
      </c>
      <c r="J2051">
        <v>10</v>
      </c>
      <c r="K2051" s="34">
        <v>61.675296783447266</v>
      </c>
      <c r="L2051" s="34">
        <v>140.86381530761719</v>
      </c>
      <c r="M2051" s="34">
        <v>143.46339416503906</v>
      </c>
      <c r="N2051" s="35">
        <v>1.1680886745452881</v>
      </c>
      <c r="O2051">
        <v>171</v>
      </c>
      <c r="P2051">
        <v>0</v>
      </c>
    </row>
    <row r="2052" spans="1:16" x14ac:dyDescent="0.35">
      <c r="A2052" s="5" t="s">
        <v>7731</v>
      </c>
      <c r="B2052" t="s">
        <v>7016</v>
      </c>
      <c r="C2052" t="s">
        <v>7017</v>
      </c>
      <c r="D2052" t="s">
        <v>7018</v>
      </c>
      <c r="E2052" t="s">
        <v>52</v>
      </c>
      <c r="F2052" s="11" t="s">
        <v>26</v>
      </c>
      <c r="G2052" s="11" t="s">
        <v>26</v>
      </c>
      <c r="H2052" t="s">
        <v>55</v>
      </c>
      <c r="I2052" s="11" t="s">
        <v>61</v>
      </c>
      <c r="J2052">
        <v>11</v>
      </c>
      <c r="K2052" s="34">
        <v>64.401809692382813</v>
      </c>
      <c r="L2052" s="34">
        <v>141.26731872558594</v>
      </c>
      <c r="M2052" s="34">
        <v>146.00508117675781</v>
      </c>
      <c r="N2052" s="35">
        <v>1.3554674386978149</v>
      </c>
      <c r="O2052">
        <v>171</v>
      </c>
      <c r="P2052">
        <v>0</v>
      </c>
    </row>
    <row r="2053" spans="1:16" x14ac:dyDescent="0.35">
      <c r="A2053" s="5" t="s">
        <v>7732</v>
      </c>
      <c r="B2053" t="s">
        <v>7016</v>
      </c>
      <c r="C2053" t="s">
        <v>7017</v>
      </c>
      <c r="D2053" t="s">
        <v>7018</v>
      </c>
      <c r="E2053" t="s">
        <v>52</v>
      </c>
      <c r="F2053" s="11" t="s">
        <v>26</v>
      </c>
      <c r="G2053" s="11" t="s">
        <v>26</v>
      </c>
      <c r="H2053" t="s">
        <v>55</v>
      </c>
      <c r="I2053" s="11" t="s">
        <v>61</v>
      </c>
      <c r="J2053">
        <v>12</v>
      </c>
      <c r="K2053" s="34">
        <v>64.975013732910156</v>
      </c>
      <c r="L2053" s="34">
        <v>126.67900085449219</v>
      </c>
      <c r="M2053" s="34">
        <v>131.48857116699219</v>
      </c>
      <c r="N2053" s="35">
        <v>1.242537260055542</v>
      </c>
      <c r="O2053">
        <v>171</v>
      </c>
      <c r="P2053">
        <v>0</v>
      </c>
    </row>
    <row r="2054" spans="1:16" x14ac:dyDescent="0.35">
      <c r="A2054" s="5" t="s">
        <v>7733</v>
      </c>
      <c r="B2054" t="s">
        <v>7016</v>
      </c>
      <c r="C2054" t="s">
        <v>7017</v>
      </c>
      <c r="D2054" t="s">
        <v>7018</v>
      </c>
      <c r="E2054" t="s">
        <v>52</v>
      </c>
      <c r="F2054" s="11" t="s">
        <v>26</v>
      </c>
      <c r="G2054" s="11" t="s">
        <v>26</v>
      </c>
      <c r="H2054" t="s">
        <v>55</v>
      </c>
      <c r="I2054" s="11" t="s">
        <v>61</v>
      </c>
      <c r="J2054">
        <v>13</v>
      </c>
      <c r="K2054" s="34">
        <v>65.00830078125</v>
      </c>
      <c r="L2054" s="34">
        <v>112.19491577148438</v>
      </c>
      <c r="M2054" s="34">
        <v>116.75047302246094</v>
      </c>
      <c r="N2054" s="35">
        <v>1.0921002626419067</v>
      </c>
      <c r="O2054">
        <v>171</v>
      </c>
      <c r="P2054">
        <v>0</v>
      </c>
    </row>
    <row r="2055" spans="1:16" x14ac:dyDescent="0.35">
      <c r="A2055" s="5" t="s">
        <v>7734</v>
      </c>
      <c r="B2055" t="s">
        <v>7016</v>
      </c>
      <c r="C2055" t="s">
        <v>7017</v>
      </c>
      <c r="D2055" t="s">
        <v>7018</v>
      </c>
      <c r="E2055" t="s">
        <v>52</v>
      </c>
      <c r="F2055" s="11" t="s">
        <v>26</v>
      </c>
      <c r="G2055" s="11" t="s">
        <v>26</v>
      </c>
      <c r="H2055" t="s">
        <v>55</v>
      </c>
      <c r="I2055" s="11" t="s">
        <v>61</v>
      </c>
      <c r="J2055">
        <v>14</v>
      </c>
      <c r="K2055" s="34">
        <v>64.589439392089844</v>
      </c>
      <c r="L2055" s="34">
        <v>105.56185913085938</v>
      </c>
      <c r="M2055" s="34">
        <v>110.12187957763672</v>
      </c>
      <c r="N2055" s="35">
        <v>1.0304299592971802</v>
      </c>
      <c r="O2055">
        <v>171</v>
      </c>
      <c r="P2055">
        <v>0</v>
      </c>
    </row>
    <row r="2056" spans="1:16" x14ac:dyDescent="0.35">
      <c r="A2056" s="5" t="s">
        <v>7735</v>
      </c>
      <c r="B2056" t="s">
        <v>7016</v>
      </c>
      <c r="C2056" t="s">
        <v>7017</v>
      </c>
      <c r="D2056" t="s">
        <v>7018</v>
      </c>
      <c r="E2056" t="s">
        <v>52</v>
      </c>
      <c r="F2056" s="11" t="s">
        <v>26</v>
      </c>
      <c r="G2056" s="11" t="s">
        <v>26</v>
      </c>
      <c r="H2056" t="s">
        <v>55</v>
      </c>
      <c r="I2056" s="11" t="s">
        <v>61</v>
      </c>
      <c r="J2056">
        <v>15</v>
      </c>
      <c r="K2056" s="34">
        <v>64.148605346679688</v>
      </c>
      <c r="L2056" s="34">
        <v>97.39801025390625</v>
      </c>
      <c r="M2056" s="34">
        <v>101.76506042480469</v>
      </c>
      <c r="N2056" s="35">
        <v>0.94940853118896484</v>
      </c>
      <c r="O2056">
        <v>171</v>
      </c>
      <c r="P2056">
        <v>0</v>
      </c>
    </row>
    <row r="2057" spans="1:16" x14ac:dyDescent="0.35">
      <c r="A2057" s="5" t="s">
        <v>7736</v>
      </c>
      <c r="B2057" t="s">
        <v>7016</v>
      </c>
      <c r="C2057" t="s">
        <v>7017</v>
      </c>
      <c r="D2057" t="s">
        <v>7018</v>
      </c>
      <c r="E2057" t="s">
        <v>52</v>
      </c>
      <c r="F2057" s="11" t="s">
        <v>26</v>
      </c>
      <c r="G2057" s="11" t="s">
        <v>26</v>
      </c>
      <c r="H2057" t="s">
        <v>55</v>
      </c>
      <c r="I2057" s="11" t="s">
        <v>61</v>
      </c>
      <c r="J2057">
        <v>16</v>
      </c>
      <c r="K2057" s="34">
        <v>63.063571929931641</v>
      </c>
      <c r="L2057" s="34">
        <v>86.737640380859375</v>
      </c>
      <c r="M2057" s="34">
        <v>89.416412353515625</v>
      </c>
      <c r="N2057" s="35">
        <v>0.68524515628814697</v>
      </c>
      <c r="O2057">
        <v>171</v>
      </c>
      <c r="P2057">
        <v>0</v>
      </c>
    </row>
    <row r="2058" spans="1:16" x14ac:dyDescent="0.35">
      <c r="A2058" s="5" t="s">
        <v>7737</v>
      </c>
      <c r="B2058" t="s">
        <v>7016</v>
      </c>
      <c r="C2058" t="s">
        <v>7017</v>
      </c>
      <c r="D2058" t="s">
        <v>7018</v>
      </c>
      <c r="E2058" t="s">
        <v>52</v>
      </c>
      <c r="F2058" s="11" t="s">
        <v>26</v>
      </c>
      <c r="G2058" s="11" t="s">
        <v>26</v>
      </c>
      <c r="H2058" t="s">
        <v>55</v>
      </c>
      <c r="I2058" s="11" t="s">
        <v>61</v>
      </c>
      <c r="J2058">
        <v>17</v>
      </c>
      <c r="K2058" s="34">
        <v>61.130012512207031</v>
      </c>
      <c r="L2058" s="34">
        <v>71.967803955078125</v>
      </c>
      <c r="M2058" s="34">
        <v>73.470016479492188</v>
      </c>
      <c r="N2058" s="35">
        <v>0.41386145353317261</v>
      </c>
      <c r="O2058">
        <v>171</v>
      </c>
      <c r="P2058">
        <v>0</v>
      </c>
    </row>
    <row r="2059" spans="1:16" x14ac:dyDescent="0.35">
      <c r="A2059" s="5" t="s">
        <v>7738</v>
      </c>
      <c r="B2059" t="s">
        <v>7016</v>
      </c>
      <c r="C2059" t="s">
        <v>7017</v>
      </c>
      <c r="D2059" t="s">
        <v>7018</v>
      </c>
      <c r="E2059" t="s">
        <v>52</v>
      </c>
      <c r="F2059" s="11" t="s">
        <v>26</v>
      </c>
      <c r="G2059" s="11" t="s">
        <v>26</v>
      </c>
      <c r="H2059" t="s">
        <v>55</v>
      </c>
      <c r="I2059" s="11" t="s">
        <v>61</v>
      </c>
      <c r="J2059">
        <v>18</v>
      </c>
      <c r="K2059" s="34">
        <v>58.872398376464844</v>
      </c>
      <c r="L2059" s="34">
        <v>63.979949951171875</v>
      </c>
      <c r="M2059" s="34">
        <v>63.691558837890625</v>
      </c>
      <c r="N2059" s="35">
        <v>0.13443507254123688</v>
      </c>
      <c r="O2059">
        <v>171</v>
      </c>
      <c r="P2059">
        <v>0</v>
      </c>
    </row>
    <row r="2060" spans="1:16" x14ac:dyDescent="0.35">
      <c r="A2060" s="5" t="s">
        <v>7739</v>
      </c>
      <c r="B2060" t="s">
        <v>7016</v>
      </c>
      <c r="C2060" t="s">
        <v>7017</v>
      </c>
      <c r="D2060" t="s">
        <v>7018</v>
      </c>
      <c r="E2060" t="s">
        <v>52</v>
      </c>
      <c r="F2060" s="11" t="s">
        <v>26</v>
      </c>
      <c r="G2060" s="11" t="s">
        <v>26</v>
      </c>
      <c r="H2060" t="s">
        <v>55</v>
      </c>
      <c r="I2060" s="11" t="s">
        <v>61</v>
      </c>
      <c r="J2060">
        <v>19</v>
      </c>
      <c r="K2060" s="34">
        <v>57.717597961425781</v>
      </c>
      <c r="L2060" s="34">
        <v>64.062736511230469</v>
      </c>
      <c r="M2060" s="34">
        <v>63.694942474365234</v>
      </c>
      <c r="N2060" s="35">
        <v>0.13292573392391205</v>
      </c>
      <c r="O2060">
        <v>171</v>
      </c>
      <c r="P2060">
        <v>0</v>
      </c>
    </row>
    <row r="2061" spans="1:16" x14ac:dyDescent="0.35">
      <c r="A2061" s="5" t="s">
        <v>7740</v>
      </c>
      <c r="B2061" t="s">
        <v>7016</v>
      </c>
      <c r="C2061" t="s">
        <v>7017</v>
      </c>
      <c r="D2061" t="s">
        <v>7018</v>
      </c>
      <c r="E2061" t="s">
        <v>52</v>
      </c>
      <c r="F2061" s="11" t="s">
        <v>26</v>
      </c>
      <c r="G2061" s="11" t="s">
        <v>26</v>
      </c>
      <c r="H2061" t="s">
        <v>55</v>
      </c>
      <c r="I2061" s="11" t="s">
        <v>61</v>
      </c>
      <c r="J2061">
        <v>20</v>
      </c>
      <c r="K2061" s="34">
        <v>56.684917449951172</v>
      </c>
      <c r="L2061" s="34">
        <v>68.867919921875</v>
      </c>
      <c r="M2061" s="34">
        <v>68.824691772460938</v>
      </c>
      <c r="N2061" s="35">
        <v>0.11644667387008667</v>
      </c>
      <c r="O2061">
        <v>171</v>
      </c>
      <c r="P2061">
        <v>0</v>
      </c>
    </row>
    <row r="2062" spans="1:16" x14ac:dyDescent="0.35">
      <c r="A2062" s="5" t="s">
        <v>7741</v>
      </c>
      <c r="B2062" t="s">
        <v>7016</v>
      </c>
      <c r="C2062" t="s">
        <v>7017</v>
      </c>
      <c r="D2062" t="s">
        <v>7018</v>
      </c>
      <c r="E2062" t="s">
        <v>52</v>
      </c>
      <c r="F2062" s="11" t="s">
        <v>26</v>
      </c>
      <c r="G2062" s="11" t="s">
        <v>26</v>
      </c>
      <c r="H2062" t="s">
        <v>55</v>
      </c>
      <c r="I2062" s="11" t="s">
        <v>61</v>
      </c>
      <c r="J2062">
        <v>21</v>
      </c>
      <c r="K2062" s="34">
        <v>56.175453186035156</v>
      </c>
      <c r="L2062" s="34">
        <v>71.684921264648438</v>
      </c>
      <c r="M2062" s="34">
        <v>71.761283874511719</v>
      </c>
      <c r="N2062" s="35">
        <v>0.13097035884857178</v>
      </c>
      <c r="O2062">
        <v>171</v>
      </c>
      <c r="P2062">
        <v>0</v>
      </c>
    </row>
    <row r="2063" spans="1:16" x14ac:dyDescent="0.35">
      <c r="A2063" s="5" t="s">
        <v>7742</v>
      </c>
      <c r="B2063" t="s">
        <v>7016</v>
      </c>
      <c r="C2063" t="s">
        <v>7017</v>
      </c>
      <c r="D2063" t="s">
        <v>7018</v>
      </c>
      <c r="E2063" t="s">
        <v>52</v>
      </c>
      <c r="F2063" s="11" t="s">
        <v>26</v>
      </c>
      <c r="G2063" s="11" t="s">
        <v>26</v>
      </c>
      <c r="H2063" t="s">
        <v>55</v>
      </c>
      <c r="I2063" s="11" t="s">
        <v>61</v>
      </c>
      <c r="J2063">
        <v>22</v>
      </c>
      <c r="K2063" s="34">
        <v>55.402309417724609</v>
      </c>
      <c r="L2063" s="34">
        <v>77.516571044921875</v>
      </c>
      <c r="M2063" s="34">
        <v>75.030387878417969</v>
      </c>
      <c r="N2063" s="35">
        <v>0.58455878496170044</v>
      </c>
      <c r="O2063">
        <v>171</v>
      </c>
      <c r="P2063">
        <v>0</v>
      </c>
    </row>
    <row r="2064" spans="1:16" x14ac:dyDescent="0.35">
      <c r="A2064" s="5" t="s">
        <v>7743</v>
      </c>
      <c r="B2064" t="s">
        <v>7016</v>
      </c>
      <c r="C2064" t="s">
        <v>7017</v>
      </c>
      <c r="D2064" t="s">
        <v>7018</v>
      </c>
      <c r="E2064" t="s">
        <v>52</v>
      </c>
      <c r="F2064" s="11" t="s">
        <v>26</v>
      </c>
      <c r="G2064" s="11" t="s">
        <v>26</v>
      </c>
      <c r="H2064" t="s">
        <v>55</v>
      </c>
      <c r="I2064" s="11" t="s">
        <v>61</v>
      </c>
      <c r="J2064">
        <v>23</v>
      </c>
      <c r="K2064" s="34">
        <v>54.68023681640625</v>
      </c>
      <c r="L2064" s="34">
        <v>79.931564331054688</v>
      </c>
      <c r="M2064" s="34">
        <v>77.716415405273438</v>
      </c>
      <c r="N2064" s="35">
        <v>0.54467219114303589</v>
      </c>
      <c r="O2064">
        <v>171</v>
      </c>
      <c r="P2064">
        <v>0</v>
      </c>
    </row>
    <row r="2065" spans="1:16" x14ac:dyDescent="0.35">
      <c r="A2065" s="5" t="s">
        <v>7744</v>
      </c>
      <c r="B2065" t="s">
        <v>7016</v>
      </c>
      <c r="C2065" t="s">
        <v>7017</v>
      </c>
      <c r="D2065" t="s">
        <v>7018</v>
      </c>
      <c r="E2065" t="s">
        <v>52</v>
      </c>
      <c r="F2065" s="11" t="s">
        <v>26</v>
      </c>
      <c r="G2065" s="11" t="s">
        <v>26</v>
      </c>
      <c r="H2065" t="s">
        <v>55</v>
      </c>
      <c r="I2065" s="11" t="s">
        <v>61</v>
      </c>
      <c r="J2065">
        <v>24</v>
      </c>
      <c r="K2065" s="34">
        <v>53.965965270996094</v>
      </c>
      <c r="L2065" s="34">
        <v>77.566322326660156</v>
      </c>
      <c r="M2065" s="34">
        <v>75.741241455078125</v>
      </c>
      <c r="N2065" s="35">
        <v>0.4646017849445343</v>
      </c>
      <c r="O2065">
        <v>171</v>
      </c>
      <c r="P2065">
        <v>0</v>
      </c>
    </row>
    <row r="2066" spans="1:16" x14ac:dyDescent="0.35">
      <c r="A2066" s="5" t="s">
        <v>7745</v>
      </c>
      <c r="B2066" t="s">
        <v>7016</v>
      </c>
      <c r="C2066" t="s">
        <v>7017</v>
      </c>
      <c r="D2066" t="s">
        <v>7018</v>
      </c>
      <c r="E2066" t="s">
        <v>52</v>
      </c>
      <c r="F2066" s="11" t="s">
        <v>26</v>
      </c>
      <c r="G2066" s="11" t="s">
        <v>26</v>
      </c>
      <c r="H2066" t="s">
        <v>55</v>
      </c>
      <c r="I2066" s="11" t="s">
        <v>62</v>
      </c>
      <c r="J2066">
        <v>1</v>
      </c>
      <c r="K2066" s="34">
        <v>54.810253143310547</v>
      </c>
      <c r="L2066" s="34">
        <v>76.5205078125</v>
      </c>
      <c r="M2066" s="34">
        <v>74.171226501464844</v>
      </c>
      <c r="N2066" s="35">
        <v>0.70050263404846191</v>
      </c>
      <c r="O2066">
        <v>171</v>
      </c>
      <c r="P2066">
        <v>0</v>
      </c>
    </row>
    <row r="2067" spans="1:16" x14ac:dyDescent="0.35">
      <c r="A2067" s="5" t="s">
        <v>7746</v>
      </c>
      <c r="B2067" t="s">
        <v>7016</v>
      </c>
      <c r="C2067" t="s">
        <v>7017</v>
      </c>
      <c r="D2067" t="s">
        <v>7018</v>
      </c>
      <c r="E2067" t="s">
        <v>52</v>
      </c>
      <c r="F2067" s="11" t="s">
        <v>26</v>
      </c>
      <c r="G2067" s="11" t="s">
        <v>26</v>
      </c>
      <c r="H2067" t="s">
        <v>55</v>
      </c>
      <c r="I2067" s="11" t="s">
        <v>62</v>
      </c>
      <c r="J2067">
        <v>2</v>
      </c>
      <c r="K2067" s="34">
        <v>54.307991027832031</v>
      </c>
      <c r="L2067" s="34">
        <v>70.095352172851563</v>
      </c>
      <c r="M2067" s="34">
        <v>68.116622924804688</v>
      </c>
      <c r="N2067" s="35">
        <v>0.60085600614547729</v>
      </c>
      <c r="O2067">
        <v>171</v>
      </c>
      <c r="P2067">
        <v>0</v>
      </c>
    </row>
    <row r="2068" spans="1:16" x14ac:dyDescent="0.35">
      <c r="A2068" s="5" t="s">
        <v>7747</v>
      </c>
      <c r="B2068" t="s">
        <v>7016</v>
      </c>
      <c r="C2068" t="s">
        <v>7017</v>
      </c>
      <c r="D2068" t="s">
        <v>7018</v>
      </c>
      <c r="E2068" t="s">
        <v>52</v>
      </c>
      <c r="F2068" s="11" t="s">
        <v>26</v>
      </c>
      <c r="G2068" s="11" t="s">
        <v>26</v>
      </c>
      <c r="H2068" t="s">
        <v>55</v>
      </c>
      <c r="I2068" s="11" t="s">
        <v>62</v>
      </c>
      <c r="J2068">
        <v>3</v>
      </c>
      <c r="K2068" s="34">
        <v>54.074226379394531</v>
      </c>
      <c r="L2068" s="34">
        <v>61.427459716796875</v>
      </c>
      <c r="M2068" s="34">
        <v>59.862445831298828</v>
      </c>
      <c r="N2068" s="35">
        <v>0.46970859169960022</v>
      </c>
      <c r="O2068">
        <v>171</v>
      </c>
      <c r="P2068">
        <v>0</v>
      </c>
    </row>
    <row r="2069" spans="1:16" x14ac:dyDescent="0.35">
      <c r="A2069" s="5" t="s">
        <v>7748</v>
      </c>
      <c r="B2069" t="s">
        <v>7016</v>
      </c>
      <c r="C2069" t="s">
        <v>7017</v>
      </c>
      <c r="D2069" t="s">
        <v>7018</v>
      </c>
      <c r="E2069" t="s">
        <v>52</v>
      </c>
      <c r="F2069" s="11" t="s">
        <v>26</v>
      </c>
      <c r="G2069" s="11" t="s">
        <v>26</v>
      </c>
      <c r="H2069" t="s">
        <v>55</v>
      </c>
      <c r="I2069" s="11" t="s">
        <v>62</v>
      </c>
      <c r="J2069">
        <v>4</v>
      </c>
      <c r="K2069" s="34">
        <v>53.644607543945313</v>
      </c>
      <c r="L2069" s="34">
        <v>52.159111022949219</v>
      </c>
      <c r="M2069" s="34">
        <v>50.850841522216797</v>
      </c>
      <c r="N2069" s="35">
        <v>0.3870578408241272</v>
      </c>
      <c r="O2069">
        <v>171</v>
      </c>
      <c r="P2069">
        <v>0</v>
      </c>
    </row>
    <row r="2070" spans="1:16" x14ac:dyDescent="0.35">
      <c r="A2070" s="5" t="s">
        <v>7749</v>
      </c>
      <c r="B2070" t="s">
        <v>7016</v>
      </c>
      <c r="C2070" t="s">
        <v>7017</v>
      </c>
      <c r="D2070" t="s">
        <v>7018</v>
      </c>
      <c r="E2070" t="s">
        <v>52</v>
      </c>
      <c r="F2070" s="11" t="s">
        <v>26</v>
      </c>
      <c r="G2070" s="11" t="s">
        <v>26</v>
      </c>
      <c r="H2070" t="s">
        <v>55</v>
      </c>
      <c r="I2070" s="11" t="s">
        <v>62</v>
      </c>
      <c r="J2070">
        <v>5</v>
      </c>
      <c r="K2070" s="34">
        <v>53.156299591064453</v>
      </c>
      <c r="L2070" s="34">
        <v>45.588279724121094</v>
      </c>
      <c r="M2070" s="34">
        <v>44.306228637695313</v>
      </c>
      <c r="N2070" s="35">
        <v>0.3504692018032074</v>
      </c>
      <c r="O2070">
        <v>171</v>
      </c>
      <c r="P2070">
        <v>0</v>
      </c>
    </row>
    <row r="2071" spans="1:16" x14ac:dyDescent="0.35">
      <c r="A2071" s="5" t="s">
        <v>7750</v>
      </c>
      <c r="B2071" t="s">
        <v>7016</v>
      </c>
      <c r="C2071" t="s">
        <v>7017</v>
      </c>
      <c r="D2071" t="s">
        <v>7018</v>
      </c>
      <c r="E2071" t="s">
        <v>52</v>
      </c>
      <c r="F2071" s="11" t="s">
        <v>26</v>
      </c>
      <c r="G2071" s="11" t="s">
        <v>26</v>
      </c>
      <c r="H2071" t="s">
        <v>55</v>
      </c>
      <c r="I2071" s="11" t="s">
        <v>62</v>
      </c>
      <c r="J2071">
        <v>6</v>
      </c>
      <c r="K2071" s="34">
        <v>52.901123046875</v>
      </c>
      <c r="L2071" s="34">
        <v>40.207542419433594</v>
      </c>
      <c r="M2071" s="34">
        <v>38.724456787109375</v>
      </c>
      <c r="N2071" s="35">
        <v>0.33556455373764038</v>
      </c>
      <c r="O2071">
        <v>171</v>
      </c>
      <c r="P2071">
        <v>0</v>
      </c>
    </row>
    <row r="2072" spans="1:16" x14ac:dyDescent="0.35">
      <c r="A2072" s="5" t="s">
        <v>7751</v>
      </c>
      <c r="B2072" t="s">
        <v>7016</v>
      </c>
      <c r="C2072" t="s">
        <v>7017</v>
      </c>
      <c r="D2072" t="s">
        <v>7018</v>
      </c>
      <c r="E2072" t="s">
        <v>52</v>
      </c>
      <c r="F2072" s="11" t="s">
        <v>26</v>
      </c>
      <c r="G2072" s="11" t="s">
        <v>26</v>
      </c>
      <c r="H2072" t="s">
        <v>55</v>
      </c>
      <c r="I2072" s="11" t="s">
        <v>62</v>
      </c>
      <c r="J2072">
        <v>7</v>
      </c>
      <c r="K2072" s="34">
        <v>52.732223510742188</v>
      </c>
      <c r="L2072" s="34">
        <v>45.029823303222656</v>
      </c>
      <c r="M2072" s="34">
        <v>43.139572143554688</v>
      </c>
      <c r="N2072" s="35">
        <v>0.36262384057044983</v>
      </c>
      <c r="O2072">
        <v>171</v>
      </c>
      <c r="P2072">
        <v>0</v>
      </c>
    </row>
    <row r="2073" spans="1:16" x14ac:dyDescent="0.35">
      <c r="A2073" s="5" t="s">
        <v>7752</v>
      </c>
      <c r="B2073" t="s">
        <v>7016</v>
      </c>
      <c r="C2073" t="s">
        <v>7017</v>
      </c>
      <c r="D2073" t="s">
        <v>7018</v>
      </c>
      <c r="E2073" t="s">
        <v>52</v>
      </c>
      <c r="F2073" s="11" t="s">
        <v>26</v>
      </c>
      <c r="G2073" s="11" t="s">
        <v>26</v>
      </c>
      <c r="H2073" t="s">
        <v>55</v>
      </c>
      <c r="I2073" s="11" t="s">
        <v>62</v>
      </c>
      <c r="J2073">
        <v>8</v>
      </c>
      <c r="K2073" s="34">
        <v>53.358333587646484</v>
      </c>
      <c r="L2073" s="34">
        <v>67.230003356933594</v>
      </c>
      <c r="M2073" s="34">
        <v>65.00384521484375</v>
      </c>
      <c r="N2073" s="35">
        <v>0.54514217376708984</v>
      </c>
      <c r="O2073">
        <v>171</v>
      </c>
      <c r="P2073">
        <v>0</v>
      </c>
    </row>
    <row r="2074" spans="1:16" x14ac:dyDescent="0.35">
      <c r="A2074" s="5" t="s">
        <v>7753</v>
      </c>
      <c r="B2074" t="s">
        <v>7016</v>
      </c>
      <c r="C2074" t="s">
        <v>7017</v>
      </c>
      <c r="D2074" t="s">
        <v>7018</v>
      </c>
      <c r="E2074" t="s">
        <v>52</v>
      </c>
      <c r="F2074" s="11" t="s">
        <v>26</v>
      </c>
      <c r="G2074" s="11" t="s">
        <v>26</v>
      </c>
      <c r="H2074" t="s">
        <v>55</v>
      </c>
      <c r="I2074" s="11" t="s">
        <v>62</v>
      </c>
      <c r="J2074">
        <v>9</v>
      </c>
      <c r="K2074" s="34">
        <v>54.914436340332031</v>
      </c>
      <c r="L2074" s="34">
        <v>107.10264587402344</v>
      </c>
      <c r="M2074" s="34">
        <v>107.37120819091797</v>
      </c>
      <c r="N2074" s="35">
        <v>0.77123832702636719</v>
      </c>
      <c r="O2074">
        <v>171</v>
      </c>
      <c r="P2074">
        <v>0</v>
      </c>
    </row>
    <row r="2075" spans="1:16" x14ac:dyDescent="0.35">
      <c r="A2075" s="5" t="s">
        <v>7754</v>
      </c>
      <c r="B2075" t="s">
        <v>7016</v>
      </c>
      <c r="C2075" t="s">
        <v>7017</v>
      </c>
      <c r="D2075" t="s">
        <v>7018</v>
      </c>
      <c r="E2075" t="s">
        <v>52</v>
      </c>
      <c r="F2075" s="11" t="s">
        <v>26</v>
      </c>
      <c r="G2075" s="11" t="s">
        <v>26</v>
      </c>
      <c r="H2075" t="s">
        <v>55</v>
      </c>
      <c r="I2075" s="11" t="s">
        <v>62</v>
      </c>
      <c r="J2075">
        <v>10</v>
      </c>
      <c r="K2075" s="34">
        <v>57.5821533203125</v>
      </c>
      <c r="L2075" s="34">
        <v>139.13262939453125</v>
      </c>
      <c r="M2075" s="34">
        <v>143.43484497070313</v>
      </c>
      <c r="N2075" s="35">
        <v>1.5115387439727783</v>
      </c>
      <c r="O2075">
        <v>171</v>
      </c>
      <c r="P2075">
        <v>0</v>
      </c>
    </row>
    <row r="2076" spans="1:16" x14ac:dyDescent="0.35">
      <c r="A2076" s="5" t="s">
        <v>7755</v>
      </c>
      <c r="B2076" t="s">
        <v>7016</v>
      </c>
      <c r="C2076" t="s">
        <v>7017</v>
      </c>
      <c r="D2076" t="s">
        <v>7018</v>
      </c>
      <c r="E2076" t="s">
        <v>52</v>
      </c>
      <c r="F2076" s="11" t="s">
        <v>26</v>
      </c>
      <c r="G2076" s="11" t="s">
        <v>26</v>
      </c>
      <c r="H2076" t="s">
        <v>55</v>
      </c>
      <c r="I2076" s="11" t="s">
        <v>62</v>
      </c>
      <c r="J2076">
        <v>11</v>
      </c>
      <c r="K2076" s="34">
        <v>60.155399322509766</v>
      </c>
      <c r="L2076" s="34">
        <v>141.05630493164063</v>
      </c>
      <c r="M2076" s="34">
        <v>145.9228515625</v>
      </c>
      <c r="N2076" s="35">
        <v>1.6481581926345825</v>
      </c>
      <c r="O2076">
        <v>171</v>
      </c>
      <c r="P2076">
        <v>0</v>
      </c>
    </row>
    <row r="2077" spans="1:16" x14ac:dyDescent="0.35">
      <c r="A2077" s="5" t="s">
        <v>7756</v>
      </c>
      <c r="B2077" t="s">
        <v>7016</v>
      </c>
      <c r="C2077" t="s">
        <v>7017</v>
      </c>
      <c r="D2077" t="s">
        <v>7018</v>
      </c>
      <c r="E2077" t="s">
        <v>52</v>
      </c>
      <c r="F2077" s="11" t="s">
        <v>26</v>
      </c>
      <c r="G2077" s="11" t="s">
        <v>26</v>
      </c>
      <c r="H2077" t="s">
        <v>55</v>
      </c>
      <c r="I2077" s="11" t="s">
        <v>62</v>
      </c>
      <c r="J2077">
        <v>12</v>
      </c>
      <c r="K2077" s="34">
        <v>61.596343994140625</v>
      </c>
      <c r="L2077" s="34">
        <v>126.61058044433594</v>
      </c>
      <c r="M2077" s="34">
        <v>132.23251342773438</v>
      </c>
      <c r="N2077" s="35">
        <v>1.552984356880188</v>
      </c>
      <c r="O2077">
        <v>171</v>
      </c>
      <c r="P2077">
        <v>0</v>
      </c>
    </row>
    <row r="2078" spans="1:16" x14ac:dyDescent="0.35">
      <c r="A2078" s="5" t="s">
        <v>7757</v>
      </c>
      <c r="B2078" t="s">
        <v>7016</v>
      </c>
      <c r="C2078" t="s">
        <v>7017</v>
      </c>
      <c r="D2078" t="s">
        <v>7018</v>
      </c>
      <c r="E2078" t="s">
        <v>52</v>
      </c>
      <c r="F2078" s="11" t="s">
        <v>26</v>
      </c>
      <c r="G2078" s="11" t="s">
        <v>26</v>
      </c>
      <c r="H2078" t="s">
        <v>55</v>
      </c>
      <c r="I2078" s="11" t="s">
        <v>62</v>
      </c>
      <c r="J2078">
        <v>13</v>
      </c>
      <c r="K2078" s="34">
        <v>62.955062866210938</v>
      </c>
      <c r="L2078" s="34">
        <v>112.03243255615234</v>
      </c>
      <c r="M2078" s="34">
        <v>117.58271789550781</v>
      </c>
      <c r="N2078" s="35">
        <v>1.3451977968215942</v>
      </c>
      <c r="O2078">
        <v>171</v>
      </c>
      <c r="P2078">
        <v>0</v>
      </c>
    </row>
    <row r="2079" spans="1:16" x14ac:dyDescent="0.35">
      <c r="A2079" s="5" t="s">
        <v>7758</v>
      </c>
      <c r="B2079" t="s">
        <v>7016</v>
      </c>
      <c r="C2079" t="s">
        <v>7017</v>
      </c>
      <c r="D2079" t="s">
        <v>7018</v>
      </c>
      <c r="E2079" t="s">
        <v>52</v>
      </c>
      <c r="F2079" s="11" t="s">
        <v>26</v>
      </c>
      <c r="G2079" s="11" t="s">
        <v>26</v>
      </c>
      <c r="H2079" t="s">
        <v>55</v>
      </c>
      <c r="I2079" s="11" t="s">
        <v>62</v>
      </c>
      <c r="J2079">
        <v>14</v>
      </c>
      <c r="K2079" s="34">
        <v>62.971393585205078</v>
      </c>
      <c r="L2079" s="34">
        <v>105.26396179199219</v>
      </c>
      <c r="M2079" s="34">
        <v>110.7486572265625</v>
      </c>
      <c r="N2079" s="35">
        <v>1.2735064029693604</v>
      </c>
      <c r="O2079">
        <v>171</v>
      </c>
      <c r="P2079">
        <v>0</v>
      </c>
    </row>
    <row r="2080" spans="1:16" x14ac:dyDescent="0.35">
      <c r="A2080" s="5" t="s">
        <v>7759</v>
      </c>
      <c r="B2080" t="s">
        <v>7016</v>
      </c>
      <c r="C2080" t="s">
        <v>7017</v>
      </c>
      <c r="D2080" t="s">
        <v>7018</v>
      </c>
      <c r="E2080" t="s">
        <v>52</v>
      </c>
      <c r="F2080" s="11" t="s">
        <v>26</v>
      </c>
      <c r="G2080" s="11" t="s">
        <v>26</v>
      </c>
      <c r="H2080" t="s">
        <v>55</v>
      </c>
      <c r="I2080" s="11" t="s">
        <v>62</v>
      </c>
      <c r="J2080">
        <v>15</v>
      </c>
      <c r="K2080" s="34">
        <v>62.953662872314453</v>
      </c>
      <c r="L2080" s="34">
        <v>96.026710510253906</v>
      </c>
      <c r="M2080" s="34">
        <v>102.42216491699219</v>
      </c>
      <c r="N2080" s="35">
        <v>1.3352158069610596</v>
      </c>
      <c r="O2080">
        <v>171</v>
      </c>
      <c r="P2080">
        <v>0</v>
      </c>
    </row>
    <row r="2081" spans="1:16" x14ac:dyDescent="0.35">
      <c r="A2081" s="5" t="s">
        <v>7760</v>
      </c>
      <c r="B2081" t="s">
        <v>7016</v>
      </c>
      <c r="C2081" t="s">
        <v>7017</v>
      </c>
      <c r="D2081" t="s">
        <v>7018</v>
      </c>
      <c r="E2081" t="s">
        <v>52</v>
      </c>
      <c r="F2081" s="11" t="s">
        <v>26</v>
      </c>
      <c r="G2081" s="11" t="s">
        <v>26</v>
      </c>
      <c r="H2081" t="s">
        <v>55</v>
      </c>
      <c r="I2081" s="11" t="s">
        <v>62</v>
      </c>
      <c r="J2081">
        <v>16</v>
      </c>
      <c r="K2081" s="34">
        <v>62.616718292236328</v>
      </c>
      <c r="L2081" s="34">
        <v>85.314140319824219</v>
      </c>
      <c r="M2081" s="34">
        <v>90.725791931152344</v>
      </c>
      <c r="N2081" s="35">
        <v>1.1421983242034912</v>
      </c>
      <c r="O2081">
        <v>171</v>
      </c>
      <c r="P2081">
        <v>0</v>
      </c>
    </row>
    <row r="2082" spans="1:16" x14ac:dyDescent="0.35">
      <c r="A2082" s="5" t="s">
        <v>7761</v>
      </c>
      <c r="B2082" t="s">
        <v>7016</v>
      </c>
      <c r="C2082" t="s">
        <v>7017</v>
      </c>
      <c r="D2082" t="s">
        <v>7018</v>
      </c>
      <c r="E2082" t="s">
        <v>52</v>
      </c>
      <c r="F2082" s="11" t="s">
        <v>26</v>
      </c>
      <c r="G2082" s="11" t="s">
        <v>26</v>
      </c>
      <c r="H2082" t="s">
        <v>55</v>
      </c>
      <c r="I2082" s="11" t="s">
        <v>62</v>
      </c>
      <c r="J2082">
        <v>17</v>
      </c>
      <c r="K2082" s="34">
        <v>61.871711730957031</v>
      </c>
      <c r="L2082" s="34">
        <v>70.64813232421875</v>
      </c>
      <c r="M2082" s="34">
        <v>76.64385986328125</v>
      </c>
      <c r="N2082" s="35">
        <v>1.2381390333175659</v>
      </c>
      <c r="O2082">
        <v>171</v>
      </c>
      <c r="P2082">
        <v>0</v>
      </c>
    </row>
    <row r="2083" spans="1:16" x14ac:dyDescent="0.35">
      <c r="A2083" s="5" t="s">
        <v>7762</v>
      </c>
      <c r="B2083" t="s">
        <v>7016</v>
      </c>
      <c r="C2083" t="s">
        <v>7017</v>
      </c>
      <c r="D2083" t="s">
        <v>7018</v>
      </c>
      <c r="E2083" t="s">
        <v>52</v>
      </c>
      <c r="F2083" s="11" t="s">
        <v>26</v>
      </c>
      <c r="G2083" s="11" t="s">
        <v>26</v>
      </c>
      <c r="H2083" t="s">
        <v>55</v>
      </c>
      <c r="I2083" s="11" t="s">
        <v>62</v>
      </c>
      <c r="J2083">
        <v>18</v>
      </c>
      <c r="K2083" s="34">
        <v>60.897113800048828</v>
      </c>
      <c r="L2083" s="34">
        <v>62.607337951660156</v>
      </c>
      <c r="M2083" s="34">
        <v>65.421516418457031</v>
      </c>
      <c r="N2083" s="35">
        <v>0.76936870813369751</v>
      </c>
      <c r="O2083">
        <v>171</v>
      </c>
      <c r="P2083">
        <v>0</v>
      </c>
    </row>
    <row r="2084" spans="1:16" x14ac:dyDescent="0.35">
      <c r="A2084" s="5" t="s">
        <v>7763</v>
      </c>
      <c r="B2084" t="s">
        <v>7016</v>
      </c>
      <c r="C2084" t="s">
        <v>7017</v>
      </c>
      <c r="D2084" t="s">
        <v>7018</v>
      </c>
      <c r="E2084" t="s">
        <v>52</v>
      </c>
      <c r="F2084" s="11" t="s">
        <v>26</v>
      </c>
      <c r="G2084" s="11" t="s">
        <v>26</v>
      </c>
      <c r="H2084" t="s">
        <v>55</v>
      </c>
      <c r="I2084" s="11" t="s">
        <v>62</v>
      </c>
      <c r="J2084">
        <v>19</v>
      </c>
      <c r="K2084" s="34">
        <v>59.19952392578125</v>
      </c>
      <c r="L2084" s="34">
        <v>62.599655151367188</v>
      </c>
      <c r="M2084" s="34">
        <v>63.159805297851563</v>
      </c>
      <c r="N2084" s="35">
        <v>0.32163015007972717</v>
      </c>
      <c r="O2084">
        <v>171</v>
      </c>
      <c r="P2084">
        <v>0</v>
      </c>
    </row>
    <row r="2085" spans="1:16" x14ac:dyDescent="0.35">
      <c r="A2085" s="5" t="s">
        <v>7764</v>
      </c>
      <c r="B2085" t="s">
        <v>7016</v>
      </c>
      <c r="C2085" t="s">
        <v>7017</v>
      </c>
      <c r="D2085" t="s">
        <v>7018</v>
      </c>
      <c r="E2085" t="s">
        <v>52</v>
      </c>
      <c r="F2085" s="11" t="s">
        <v>26</v>
      </c>
      <c r="G2085" s="11" t="s">
        <v>26</v>
      </c>
      <c r="H2085" t="s">
        <v>55</v>
      </c>
      <c r="I2085" s="11" t="s">
        <v>62</v>
      </c>
      <c r="J2085">
        <v>20</v>
      </c>
      <c r="K2085" s="34">
        <v>58.062019348144531</v>
      </c>
      <c r="L2085" s="34">
        <v>67.384109497070313</v>
      </c>
      <c r="M2085" s="34">
        <v>67.671554565429688</v>
      </c>
      <c r="N2085" s="35">
        <v>0.32055792212486267</v>
      </c>
      <c r="O2085">
        <v>171</v>
      </c>
      <c r="P2085">
        <v>0</v>
      </c>
    </row>
    <row r="2086" spans="1:16" x14ac:dyDescent="0.35">
      <c r="A2086" s="5" t="s">
        <v>7765</v>
      </c>
      <c r="B2086" t="s">
        <v>7016</v>
      </c>
      <c r="C2086" t="s">
        <v>7017</v>
      </c>
      <c r="D2086" t="s">
        <v>7018</v>
      </c>
      <c r="E2086" t="s">
        <v>52</v>
      </c>
      <c r="F2086" s="11" t="s">
        <v>26</v>
      </c>
      <c r="G2086" s="11" t="s">
        <v>26</v>
      </c>
      <c r="H2086" t="s">
        <v>55</v>
      </c>
      <c r="I2086" s="11" t="s">
        <v>62</v>
      </c>
      <c r="J2086">
        <v>21</v>
      </c>
      <c r="K2086" s="34">
        <v>57.1220703125</v>
      </c>
      <c r="L2086" s="34">
        <v>70.118057250976563</v>
      </c>
      <c r="M2086" s="34">
        <v>70.549163818359375</v>
      </c>
      <c r="N2086" s="35">
        <v>0.34496289491653442</v>
      </c>
      <c r="O2086">
        <v>171</v>
      </c>
      <c r="P2086">
        <v>0</v>
      </c>
    </row>
    <row r="2087" spans="1:16" x14ac:dyDescent="0.35">
      <c r="A2087" s="5" t="s">
        <v>7766</v>
      </c>
      <c r="B2087" t="s">
        <v>7016</v>
      </c>
      <c r="C2087" t="s">
        <v>7017</v>
      </c>
      <c r="D2087" t="s">
        <v>7018</v>
      </c>
      <c r="E2087" t="s">
        <v>52</v>
      </c>
      <c r="F2087" s="11" t="s">
        <v>26</v>
      </c>
      <c r="G2087" s="11" t="s">
        <v>26</v>
      </c>
      <c r="H2087" t="s">
        <v>55</v>
      </c>
      <c r="I2087" s="11" t="s">
        <v>62</v>
      </c>
      <c r="J2087">
        <v>22</v>
      </c>
      <c r="K2087" s="34">
        <v>56.607982635498047</v>
      </c>
      <c r="L2087" s="34">
        <v>75.832489013671875</v>
      </c>
      <c r="M2087" s="34">
        <v>73.759559631347656</v>
      </c>
      <c r="N2087" s="35">
        <v>0.59808188676834106</v>
      </c>
      <c r="O2087">
        <v>171</v>
      </c>
      <c r="P2087">
        <v>0</v>
      </c>
    </row>
    <row r="2088" spans="1:16" x14ac:dyDescent="0.35">
      <c r="A2088" s="5" t="s">
        <v>7767</v>
      </c>
      <c r="B2088" t="s">
        <v>7016</v>
      </c>
      <c r="C2088" t="s">
        <v>7017</v>
      </c>
      <c r="D2088" t="s">
        <v>7018</v>
      </c>
      <c r="E2088" t="s">
        <v>52</v>
      </c>
      <c r="F2088" s="11" t="s">
        <v>26</v>
      </c>
      <c r="G2088" s="11" t="s">
        <v>26</v>
      </c>
      <c r="H2088" t="s">
        <v>55</v>
      </c>
      <c r="I2088" s="11" t="s">
        <v>62</v>
      </c>
      <c r="J2088">
        <v>23</v>
      </c>
      <c r="K2088" s="34">
        <v>56.024024963378906</v>
      </c>
      <c r="L2088" s="34">
        <v>78.139747619628906</v>
      </c>
      <c r="M2088" s="34">
        <v>76.267448425292969</v>
      </c>
      <c r="N2088" s="35">
        <v>0.57470804452896118</v>
      </c>
      <c r="O2088">
        <v>171</v>
      </c>
      <c r="P2088">
        <v>0</v>
      </c>
    </row>
    <row r="2089" spans="1:16" x14ac:dyDescent="0.35">
      <c r="A2089" s="5" t="s">
        <v>7768</v>
      </c>
      <c r="B2089" t="s">
        <v>7016</v>
      </c>
      <c r="C2089" t="s">
        <v>7017</v>
      </c>
      <c r="D2089" t="s">
        <v>7018</v>
      </c>
      <c r="E2089" t="s">
        <v>52</v>
      </c>
      <c r="F2089" s="11" t="s">
        <v>26</v>
      </c>
      <c r="G2089" s="11" t="s">
        <v>26</v>
      </c>
      <c r="H2089" t="s">
        <v>55</v>
      </c>
      <c r="I2089" s="11" t="s">
        <v>62</v>
      </c>
      <c r="J2089">
        <v>24</v>
      </c>
      <c r="K2089" s="34">
        <v>55.342716217041016</v>
      </c>
      <c r="L2089" s="34">
        <v>76.110023498535156</v>
      </c>
      <c r="M2089" s="34">
        <v>74.508857727050781</v>
      </c>
      <c r="N2089" s="35">
        <v>0.52237725257873535</v>
      </c>
      <c r="O2089">
        <v>171</v>
      </c>
      <c r="P2089">
        <v>0</v>
      </c>
    </row>
    <row r="2090" spans="1:16" x14ac:dyDescent="0.35">
      <c r="A2090" s="5" t="s">
        <v>7769</v>
      </c>
      <c r="B2090" t="s">
        <v>7016</v>
      </c>
      <c r="C2090" t="s">
        <v>7017</v>
      </c>
      <c r="D2090" t="s">
        <v>7018</v>
      </c>
      <c r="E2090" t="s">
        <v>52</v>
      </c>
      <c r="F2090" s="11" t="s">
        <v>26</v>
      </c>
      <c r="G2090" s="11" t="s">
        <v>26</v>
      </c>
      <c r="H2090" t="s">
        <v>55</v>
      </c>
      <c r="I2090" s="11" t="s">
        <v>63</v>
      </c>
      <c r="J2090">
        <v>1</v>
      </c>
      <c r="K2090" s="34">
        <v>56.976387023925781</v>
      </c>
      <c r="L2090" s="34">
        <v>77.188529968261719</v>
      </c>
      <c r="M2090" s="34">
        <v>75.483413696289063</v>
      </c>
      <c r="N2090" s="35">
        <v>0.45187202095985413</v>
      </c>
      <c r="O2090">
        <v>171</v>
      </c>
      <c r="P2090">
        <v>0</v>
      </c>
    </row>
    <row r="2091" spans="1:16" x14ac:dyDescent="0.35">
      <c r="A2091" s="5" t="s">
        <v>7770</v>
      </c>
      <c r="B2091" t="s">
        <v>7016</v>
      </c>
      <c r="C2091" t="s">
        <v>7017</v>
      </c>
      <c r="D2091" t="s">
        <v>7018</v>
      </c>
      <c r="E2091" t="s">
        <v>52</v>
      </c>
      <c r="F2091" s="11" t="s">
        <v>26</v>
      </c>
      <c r="G2091" s="11" t="s">
        <v>26</v>
      </c>
      <c r="H2091" t="s">
        <v>55</v>
      </c>
      <c r="I2091" s="11" t="s">
        <v>63</v>
      </c>
      <c r="J2091">
        <v>2</v>
      </c>
      <c r="K2091" s="34">
        <v>56.532703399658203</v>
      </c>
      <c r="L2091" s="34">
        <v>70.682342529296875</v>
      </c>
      <c r="M2091" s="34">
        <v>69.218879699707031</v>
      </c>
      <c r="N2091" s="35">
        <v>0.38858330249786377</v>
      </c>
      <c r="O2091">
        <v>171</v>
      </c>
      <c r="P2091">
        <v>0</v>
      </c>
    </row>
    <row r="2092" spans="1:16" x14ac:dyDescent="0.35">
      <c r="A2092" s="5" t="s">
        <v>7771</v>
      </c>
      <c r="B2092" t="s">
        <v>7016</v>
      </c>
      <c r="C2092" t="s">
        <v>7017</v>
      </c>
      <c r="D2092" t="s">
        <v>7018</v>
      </c>
      <c r="E2092" t="s">
        <v>52</v>
      </c>
      <c r="F2092" s="11" t="s">
        <v>26</v>
      </c>
      <c r="G2092" s="11" t="s">
        <v>26</v>
      </c>
      <c r="H2092" t="s">
        <v>55</v>
      </c>
      <c r="I2092" s="11" t="s">
        <v>63</v>
      </c>
      <c r="J2092">
        <v>3</v>
      </c>
      <c r="K2092" s="34">
        <v>56.011390686035156</v>
      </c>
      <c r="L2092" s="34">
        <v>62.018142700195313</v>
      </c>
      <c r="M2092" s="34">
        <v>60.856758117675781</v>
      </c>
      <c r="N2092" s="35">
        <v>0.30862423777580261</v>
      </c>
      <c r="O2092">
        <v>171</v>
      </c>
      <c r="P2092">
        <v>0</v>
      </c>
    </row>
    <row r="2093" spans="1:16" x14ac:dyDescent="0.35">
      <c r="A2093" s="5" t="s">
        <v>7772</v>
      </c>
      <c r="B2093" t="s">
        <v>7016</v>
      </c>
      <c r="C2093" t="s">
        <v>7017</v>
      </c>
      <c r="D2093" t="s">
        <v>7018</v>
      </c>
      <c r="E2093" t="s">
        <v>52</v>
      </c>
      <c r="F2093" s="11" t="s">
        <v>26</v>
      </c>
      <c r="G2093" s="11" t="s">
        <v>26</v>
      </c>
      <c r="H2093" t="s">
        <v>55</v>
      </c>
      <c r="I2093" s="11" t="s">
        <v>63</v>
      </c>
      <c r="J2093">
        <v>4</v>
      </c>
      <c r="K2093" s="34">
        <v>55.535118103027344</v>
      </c>
      <c r="L2093" s="34">
        <v>52.705291748046875</v>
      </c>
      <c r="M2093" s="34">
        <v>51.730972290039063</v>
      </c>
      <c r="N2093" s="35">
        <v>0.25501137971878052</v>
      </c>
      <c r="O2093">
        <v>171</v>
      </c>
      <c r="P2093">
        <v>0</v>
      </c>
    </row>
    <row r="2094" spans="1:16" x14ac:dyDescent="0.35">
      <c r="A2094" s="5" t="s">
        <v>7773</v>
      </c>
      <c r="B2094" t="s">
        <v>7016</v>
      </c>
      <c r="C2094" t="s">
        <v>7017</v>
      </c>
      <c r="D2094" t="s">
        <v>7018</v>
      </c>
      <c r="E2094" t="s">
        <v>52</v>
      </c>
      <c r="F2094" s="11" t="s">
        <v>26</v>
      </c>
      <c r="G2094" s="11" t="s">
        <v>26</v>
      </c>
      <c r="H2094" t="s">
        <v>55</v>
      </c>
      <c r="I2094" s="11" t="s">
        <v>63</v>
      </c>
      <c r="J2094">
        <v>5</v>
      </c>
      <c r="K2094" s="34">
        <v>55.022548675537109</v>
      </c>
      <c r="L2094" s="34">
        <v>45.971920013427734</v>
      </c>
      <c r="M2094" s="34">
        <v>45.072086334228516</v>
      </c>
      <c r="N2094" s="35">
        <v>0.21298603713512421</v>
      </c>
      <c r="O2094">
        <v>171</v>
      </c>
      <c r="P2094">
        <v>0</v>
      </c>
    </row>
    <row r="2095" spans="1:16" x14ac:dyDescent="0.35">
      <c r="A2095" s="5" t="s">
        <v>7774</v>
      </c>
      <c r="B2095" t="s">
        <v>7016</v>
      </c>
      <c r="C2095" t="s">
        <v>7017</v>
      </c>
      <c r="D2095" t="s">
        <v>7018</v>
      </c>
      <c r="E2095" t="s">
        <v>52</v>
      </c>
      <c r="F2095" s="11" t="s">
        <v>26</v>
      </c>
      <c r="G2095" s="11" t="s">
        <v>26</v>
      </c>
      <c r="H2095" t="s">
        <v>55</v>
      </c>
      <c r="I2095" s="11" t="s">
        <v>63</v>
      </c>
      <c r="J2095">
        <v>6</v>
      </c>
      <c r="K2095" s="34">
        <v>54.796142578125</v>
      </c>
      <c r="L2095" s="34">
        <v>40.791530609130859</v>
      </c>
      <c r="M2095" s="34">
        <v>39.762252807617188</v>
      </c>
      <c r="N2095" s="35">
        <v>0.20828518271446228</v>
      </c>
      <c r="O2095">
        <v>171</v>
      </c>
      <c r="P2095">
        <v>0</v>
      </c>
    </row>
    <row r="2096" spans="1:16" x14ac:dyDescent="0.35">
      <c r="A2096" s="5" t="s">
        <v>7775</v>
      </c>
      <c r="B2096" t="s">
        <v>7016</v>
      </c>
      <c r="C2096" t="s">
        <v>7017</v>
      </c>
      <c r="D2096" t="s">
        <v>7018</v>
      </c>
      <c r="E2096" t="s">
        <v>52</v>
      </c>
      <c r="F2096" s="11" t="s">
        <v>26</v>
      </c>
      <c r="G2096" s="11" t="s">
        <v>26</v>
      </c>
      <c r="H2096" t="s">
        <v>55</v>
      </c>
      <c r="I2096" s="11" t="s">
        <v>63</v>
      </c>
      <c r="J2096">
        <v>7</v>
      </c>
      <c r="K2096" s="34">
        <v>54.532192230224609</v>
      </c>
      <c r="L2096" s="34">
        <v>46.728496551513672</v>
      </c>
      <c r="M2096" s="34">
        <v>45.472087860107422</v>
      </c>
      <c r="N2096" s="35">
        <v>0.22481554746627808</v>
      </c>
      <c r="O2096">
        <v>171</v>
      </c>
      <c r="P2096">
        <v>0</v>
      </c>
    </row>
    <row r="2097" spans="1:16" x14ac:dyDescent="0.35">
      <c r="A2097" s="5" t="s">
        <v>7776</v>
      </c>
      <c r="B2097" t="s">
        <v>7016</v>
      </c>
      <c r="C2097" t="s">
        <v>7017</v>
      </c>
      <c r="D2097" t="s">
        <v>7018</v>
      </c>
      <c r="E2097" t="s">
        <v>52</v>
      </c>
      <c r="F2097" s="11" t="s">
        <v>26</v>
      </c>
      <c r="G2097" s="11" t="s">
        <v>26</v>
      </c>
      <c r="H2097" t="s">
        <v>55</v>
      </c>
      <c r="I2097" s="11" t="s">
        <v>63</v>
      </c>
      <c r="J2097">
        <v>8</v>
      </c>
      <c r="K2097" s="34">
        <v>55.294967651367188</v>
      </c>
      <c r="L2097" s="34">
        <v>71.350090026855469</v>
      </c>
      <c r="M2097" s="34">
        <v>70.805702209472656</v>
      </c>
      <c r="N2097" s="35">
        <v>0.31291580200195313</v>
      </c>
      <c r="O2097">
        <v>171</v>
      </c>
      <c r="P2097">
        <v>0</v>
      </c>
    </row>
    <row r="2098" spans="1:16" x14ac:dyDescent="0.35">
      <c r="A2098" s="5" t="s">
        <v>7777</v>
      </c>
      <c r="B2098" t="s">
        <v>7016</v>
      </c>
      <c r="C2098" t="s">
        <v>7017</v>
      </c>
      <c r="D2098" t="s">
        <v>7018</v>
      </c>
      <c r="E2098" t="s">
        <v>52</v>
      </c>
      <c r="F2098" s="11" t="s">
        <v>26</v>
      </c>
      <c r="G2098" s="11" t="s">
        <v>26</v>
      </c>
      <c r="H2098" t="s">
        <v>55</v>
      </c>
      <c r="I2098" s="11" t="s">
        <v>63</v>
      </c>
      <c r="J2098">
        <v>9</v>
      </c>
      <c r="K2098" s="34">
        <v>57.251873016357422</v>
      </c>
      <c r="L2098" s="34">
        <v>115.08442687988281</v>
      </c>
      <c r="M2098" s="34">
        <v>118.96691131591797</v>
      </c>
      <c r="N2098" s="35">
        <v>1.0299966335296631</v>
      </c>
      <c r="O2098">
        <v>171</v>
      </c>
      <c r="P2098">
        <v>0</v>
      </c>
    </row>
    <row r="2099" spans="1:16" x14ac:dyDescent="0.35">
      <c r="A2099" s="5" t="s">
        <v>7778</v>
      </c>
      <c r="B2099" t="s">
        <v>7016</v>
      </c>
      <c r="C2099" t="s">
        <v>7017</v>
      </c>
      <c r="D2099" t="s">
        <v>7018</v>
      </c>
      <c r="E2099" t="s">
        <v>52</v>
      </c>
      <c r="F2099" s="11" t="s">
        <v>26</v>
      </c>
      <c r="G2099" s="11" t="s">
        <v>26</v>
      </c>
      <c r="H2099" t="s">
        <v>55</v>
      </c>
      <c r="I2099" s="11" t="s">
        <v>63</v>
      </c>
      <c r="J2099">
        <v>10</v>
      </c>
      <c r="K2099" s="34">
        <v>60.135395050048828</v>
      </c>
      <c r="L2099" s="34">
        <v>149.08816528320313</v>
      </c>
      <c r="M2099" s="34">
        <v>156.3135986328125</v>
      </c>
      <c r="N2099" s="35">
        <v>1.6666480302810669</v>
      </c>
      <c r="O2099">
        <v>171</v>
      </c>
      <c r="P2099">
        <v>0</v>
      </c>
    </row>
    <row r="2100" spans="1:16" x14ac:dyDescent="0.35">
      <c r="A2100" s="5" t="s">
        <v>7779</v>
      </c>
      <c r="B2100" t="s">
        <v>7016</v>
      </c>
      <c r="C2100" t="s">
        <v>7017</v>
      </c>
      <c r="D2100" t="s">
        <v>7018</v>
      </c>
      <c r="E2100" t="s">
        <v>52</v>
      </c>
      <c r="F2100" s="11" t="s">
        <v>26</v>
      </c>
      <c r="G2100" s="11" t="s">
        <v>26</v>
      </c>
      <c r="H2100" t="s">
        <v>55</v>
      </c>
      <c r="I2100" s="11" t="s">
        <v>63</v>
      </c>
      <c r="J2100">
        <v>11</v>
      </c>
      <c r="K2100" s="34">
        <v>62.570652008056641</v>
      </c>
      <c r="L2100" s="34">
        <v>150.98603820800781</v>
      </c>
      <c r="M2100" s="34">
        <v>157.61924743652344</v>
      </c>
      <c r="N2100" s="35">
        <v>1.4293659925460815</v>
      </c>
      <c r="O2100">
        <v>171</v>
      </c>
      <c r="P2100">
        <v>0</v>
      </c>
    </row>
    <row r="2101" spans="1:16" x14ac:dyDescent="0.35">
      <c r="A2101" s="5" t="s">
        <v>7780</v>
      </c>
      <c r="B2101" t="s">
        <v>7016</v>
      </c>
      <c r="C2101" t="s">
        <v>7017</v>
      </c>
      <c r="D2101" t="s">
        <v>7018</v>
      </c>
      <c r="E2101" t="s">
        <v>52</v>
      </c>
      <c r="F2101" s="11" t="s">
        <v>26</v>
      </c>
      <c r="G2101" s="11" t="s">
        <v>26</v>
      </c>
      <c r="H2101" t="s">
        <v>55</v>
      </c>
      <c r="I2101" s="11" t="s">
        <v>63</v>
      </c>
      <c r="J2101">
        <v>12</v>
      </c>
      <c r="K2101" s="34">
        <v>64.12481689453125</v>
      </c>
      <c r="L2101" s="34">
        <v>134.738525390625</v>
      </c>
      <c r="M2101" s="34">
        <v>141.15940856933594</v>
      </c>
      <c r="N2101" s="35">
        <v>1.293377161026001</v>
      </c>
      <c r="O2101">
        <v>171</v>
      </c>
      <c r="P2101">
        <v>0</v>
      </c>
    </row>
    <row r="2102" spans="1:16" x14ac:dyDescent="0.35">
      <c r="A2102" s="5" t="s">
        <v>7781</v>
      </c>
      <c r="B2102" t="s">
        <v>7016</v>
      </c>
      <c r="C2102" t="s">
        <v>7017</v>
      </c>
      <c r="D2102" t="s">
        <v>7018</v>
      </c>
      <c r="E2102" t="s">
        <v>52</v>
      </c>
      <c r="F2102" s="11" t="s">
        <v>26</v>
      </c>
      <c r="G2102" s="11" t="s">
        <v>26</v>
      </c>
      <c r="H2102" t="s">
        <v>55</v>
      </c>
      <c r="I2102" s="11" t="s">
        <v>63</v>
      </c>
      <c r="J2102">
        <v>13</v>
      </c>
      <c r="K2102" s="34">
        <v>65.218193054199219</v>
      </c>
      <c r="L2102" s="34">
        <v>118.44678497314453</v>
      </c>
      <c r="M2102" s="34">
        <v>124.26853179931641</v>
      </c>
      <c r="N2102" s="35">
        <v>1.1067909002304077</v>
      </c>
      <c r="O2102">
        <v>171</v>
      </c>
      <c r="P2102">
        <v>0</v>
      </c>
    </row>
    <row r="2103" spans="1:16" x14ac:dyDescent="0.35">
      <c r="A2103" s="5" t="s">
        <v>7782</v>
      </c>
      <c r="B2103" t="s">
        <v>7016</v>
      </c>
      <c r="C2103" t="s">
        <v>7017</v>
      </c>
      <c r="D2103" t="s">
        <v>7018</v>
      </c>
      <c r="E2103" t="s">
        <v>52</v>
      </c>
      <c r="F2103" s="11" t="s">
        <v>26</v>
      </c>
      <c r="G2103" s="11" t="s">
        <v>26</v>
      </c>
      <c r="H2103" t="s">
        <v>55</v>
      </c>
      <c r="I2103" s="11" t="s">
        <v>63</v>
      </c>
      <c r="J2103">
        <v>14</v>
      </c>
      <c r="K2103" s="34">
        <v>65.9417724609375</v>
      </c>
      <c r="L2103" s="34">
        <v>110.87977600097656</v>
      </c>
      <c r="M2103" s="34">
        <v>116.42704772949219</v>
      </c>
      <c r="N2103" s="35">
        <v>1.0245145559310913</v>
      </c>
      <c r="O2103">
        <v>171</v>
      </c>
      <c r="P2103">
        <v>0</v>
      </c>
    </row>
    <row r="2104" spans="1:16" x14ac:dyDescent="0.35">
      <c r="A2104" s="5" t="s">
        <v>7783</v>
      </c>
      <c r="B2104" t="s">
        <v>7016</v>
      </c>
      <c r="C2104" t="s">
        <v>7017</v>
      </c>
      <c r="D2104" t="s">
        <v>7018</v>
      </c>
      <c r="E2104" t="s">
        <v>52</v>
      </c>
      <c r="F2104" s="11" t="s">
        <v>26</v>
      </c>
      <c r="G2104" s="11" t="s">
        <v>26</v>
      </c>
      <c r="H2104" t="s">
        <v>55</v>
      </c>
      <c r="I2104" s="11" t="s">
        <v>63</v>
      </c>
      <c r="J2104">
        <v>15</v>
      </c>
      <c r="K2104" s="34">
        <v>65.981010437011719</v>
      </c>
      <c r="L2104" s="34">
        <v>100.51084899902344</v>
      </c>
      <c r="M2104" s="34">
        <v>106.99790954589844</v>
      </c>
      <c r="N2104" s="35">
        <v>1.158421516418457</v>
      </c>
      <c r="O2104">
        <v>171</v>
      </c>
      <c r="P2104">
        <v>0</v>
      </c>
    </row>
    <row r="2105" spans="1:16" x14ac:dyDescent="0.35">
      <c r="A2105" s="5" t="s">
        <v>7784</v>
      </c>
      <c r="B2105" t="s">
        <v>7016</v>
      </c>
      <c r="C2105" t="s">
        <v>7017</v>
      </c>
      <c r="D2105" t="s">
        <v>7018</v>
      </c>
      <c r="E2105" t="s">
        <v>52</v>
      </c>
      <c r="F2105" s="11" t="s">
        <v>26</v>
      </c>
      <c r="G2105" s="11" t="s">
        <v>26</v>
      </c>
      <c r="H2105" t="s">
        <v>55</v>
      </c>
      <c r="I2105" s="11" t="s">
        <v>63</v>
      </c>
      <c r="J2105">
        <v>16</v>
      </c>
      <c r="K2105" s="34">
        <v>65.885498046875</v>
      </c>
      <c r="L2105" s="34">
        <v>88.566062927246094</v>
      </c>
      <c r="M2105" s="34">
        <v>93.996726989746094</v>
      </c>
      <c r="N2105" s="35">
        <v>0.96295493841171265</v>
      </c>
      <c r="O2105">
        <v>171</v>
      </c>
      <c r="P2105">
        <v>0</v>
      </c>
    </row>
    <row r="2106" spans="1:16" x14ac:dyDescent="0.35">
      <c r="A2106" s="5" t="s">
        <v>7785</v>
      </c>
      <c r="B2106" t="s">
        <v>7016</v>
      </c>
      <c r="C2106" t="s">
        <v>7017</v>
      </c>
      <c r="D2106" t="s">
        <v>7018</v>
      </c>
      <c r="E2106" t="s">
        <v>52</v>
      </c>
      <c r="F2106" s="11" t="s">
        <v>26</v>
      </c>
      <c r="G2106" s="11" t="s">
        <v>26</v>
      </c>
      <c r="H2106" t="s">
        <v>55</v>
      </c>
      <c r="I2106" s="11" t="s">
        <v>63</v>
      </c>
      <c r="J2106">
        <v>17</v>
      </c>
      <c r="K2106" s="34">
        <v>65.513031005859375</v>
      </c>
      <c r="L2106" s="34">
        <v>72.680091857910156</v>
      </c>
      <c r="M2106" s="34">
        <v>79.717811584472656</v>
      </c>
      <c r="N2106" s="35">
        <v>1.2433995008468628</v>
      </c>
      <c r="O2106">
        <v>171</v>
      </c>
      <c r="P2106">
        <v>0</v>
      </c>
    </row>
    <row r="2107" spans="1:16" x14ac:dyDescent="0.35">
      <c r="A2107" s="5" t="s">
        <v>7786</v>
      </c>
      <c r="B2107" t="s">
        <v>7016</v>
      </c>
      <c r="C2107" t="s">
        <v>7017</v>
      </c>
      <c r="D2107" t="s">
        <v>7018</v>
      </c>
      <c r="E2107" t="s">
        <v>52</v>
      </c>
      <c r="F2107" s="11" t="s">
        <v>26</v>
      </c>
      <c r="G2107" s="11" t="s">
        <v>26</v>
      </c>
      <c r="H2107" t="s">
        <v>55</v>
      </c>
      <c r="I2107" s="11" t="s">
        <v>63</v>
      </c>
      <c r="J2107">
        <v>18</v>
      </c>
      <c r="K2107" s="34">
        <v>64.496360778808594</v>
      </c>
      <c r="L2107" s="34">
        <v>63.932003021240234</v>
      </c>
      <c r="M2107" s="34">
        <v>68.478897094726563</v>
      </c>
      <c r="N2107" s="35">
        <v>0.92932814359664917</v>
      </c>
      <c r="O2107">
        <v>171</v>
      </c>
      <c r="P2107">
        <v>0</v>
      </c>
    </row>
    <row r="2108" spans="1:16" x14ac:dyDescent="0.35">
      <c r="A2108" s="5" t="s">
        <v>7787</v>
      </c>
      <c r="B2108" t="s">
        <v>7016</v>
      </c>
      <c r="C2108" t="s">
        <v>7017</v>
      </c>
      <c r="D2108" t="s">
        <v>7018</v>
      </c>
      <c r="E2108" t="s">
        <v>52</v>
      </c>
      <c r="F2108" s="11" t="s">
        <v>26</v>
      </c>
      <c r="G2108" s="11" t="s">
        <v>26</v>
      </c>
      <c r="H2108" t="s">
        <v>55</v>
      </c>
      <c r="I2108" s="11" t="s">
        <v>63</v>
      </c>
      <c r="J2108">
        <v>19</v>
      </c>
      <c r="K2108" s="34">
        <v>63.185111999511719</v>
      </c>
      <c r="L2108" s="34">
        <v>63.687492370605469</v>
      </c>
      <c r="M2108" s="34">
        <v>64.96295166015625</v>
      </c>
      <c r="N2108" s="35">
        <v>0.3095342218875885</v>
      </c>
      <c r="O2108">
        <v>171</v>
      </c>
      <c r="P2108">
        <v>0</v>
      </c>
    </row>
    <row r="2109" spans="1:16" x14ac:dyDescent="0.35">
      <c r="A2109" s="5" t="s">
        <v>7788</v>
      </c>
      <c r="B2109" t="s">
        <v>7016</v>
      </c>
      <c r="C2109" t="s">
        <v>7017</v>
      </c>
      <c r="D2109" t="s">
        <v>7018</v>
      </c>
      <c r="E2109" t="s">
        <v>52</v>
      </c>
      <c r="F2109" s="11" t="s">
        <v>26</v>
      </c>
      <c r="G2109" s="11" t="s">
        <v>26</v>
      </c>
      <c r="H2109" t="s">
        <v>55</v>
      </c>
      <c r="I2109" s="11" t="s">
        <v>63</v>
      </c>
      <c r="J2109">
        <v>20</v>
      </c>
      <c r="K2109" s="34">
        <v>61.066852569580078</v>
      </c>
      <c r="L2109" s="34">
        <v>68.591178894042969</v>
      </c>
      <c r="M2109" s="34">
        <v>69.517578125</v>
      </c>
      <c r="N2109" s="35">
        <v>0.24363288283348083</v>
      </c>
      <c r="O2109">
        <v>171</v>
      </c>
      <c r="P2109">
        <v>0</v>
      </c>
    </row>
    <row r="2110" spans="1:16" x14ac:dyDescent="0.35">
      <c r="A2110" s="5" t="s">
        <v>7789</v>
      </c>
      <c r="B2110" t="s">
        <v>7016</v>
      </c>
      <c r="C2110" t="s">
        <v>7017</v>
      </c>
      <c r="D2110" t="s">
        <v>7018</v>
      </c>
      <c r="E2110" t="s">
        <v>52</v>
      </c>
      <c r="F2110" s="11" t="s">
        <v>26</v>
      </c>
      <c r="G2110" s="11" t="s">
        <v>26</v>
      </c>
      <c r="H2110" t="s">
        <v>55</v>
      </c>
      <c r="I2110" s="11" t="s">
        <v>63</v>
      </c>
      <c r="J2110">
        <v>21</v>
      </c>
      <c r="K2110" s="34">
        <v>59.473899841308594</v>
      </c>
      <c r="L2110" s="34">
        <v>71.416160583496094</v>
      </c>
      <c r="M2110" s="34">
        <v>72.476119995117188</v>
      </c>
      <c r="N2110" s="35">
        <v>0.26355159282684326</v>
      </c>
      <c r="O2110">
        <v>171</v>
      </c>
      <c r="P2110">
        <v>0</v>
      </c>
    </row>
    <row r="2111" spans="1:16" x14ac:dyDescent="0.35">
      <c r="A2111" s="5" t="s">
        <v>7790</v>
      </c>
      <c r="B2111" t="s">
        <v>7016</v>
      </c>
      <c r="C2111" t="s">
        <v>7017</v>
      </c>
      <c r="D2111" t="s">
        <v>7018</v>
      </c>
      <c r="E2111" t="s">
        <v>52</v>
      </c>
      <c r="F2111" s="11" t="s">
        <v>26</v>
      </c>
      <c r="G2111" s="11" t="s">
        <v>26</v>
      </c>
      <c r="H2111" t="s">
        <v>55</v>
      </c>
      <c r="I2111" s="11" t="s">
        <v>63</v>
      </c>
      <c r="J2111">
        <v>22</v>
      </c>
      <c r="K2111" s="34">
        <v>58.883586883544922</v>
      </c>
      <c r="L2111" s="34">
        <v>77.040374755859375</v>
      </c>
      <c r="M2111" s="34">
        <v>75.707550048828125</v>
      </c>
      <c r="N2111" s="35">
        <v>0.32622230052947998</v>
      </c>
      <c r="O2111">
        <v>171</v>
      </c>
      <c r="P2111">
        <v>0</v>
      </c>
    </row>
    <row r="2112" spans="1:16" x14ac:dyDescent="0.35">
      <c r="A2112" s="5" t="s">
        <v>7791</v>
      </c>
      <c r="B2112" t="s">
        <v>7016</v>
      </c>
      <c r="C2112" t="s">
        <v>7017</v>
      </c>
      <c r="D2112" t="s">
        <v>7018</v>
      </c>
      <c r="E2112" t="s">
        <v>52</v>
      </c>
      <c r="F2112" s="11" t="s">
        <v>26</v>
      </c>
      <c r="G2112" s="11" t="s">
        <v>26</v>
      </c>
      <c r="H2112" t="s">
        <v>55</v>
      </c>
      <c r="I2112" s="11" t="s">
        <v>63</v>
      </c>
      <c r="J2112">
        <v>23</v>
      </c>
      <c r="K2112" s="34">
        <v>58.061511993408203</v>
      </c>
      <c r="L2112" s="34">
        <v>79.479331970214844</v>
      </c>
      <c r="M2112" s="34">
        <v>78.261512756347656</v>
      </c>
      <c r="N2112" s="35">
        <v>0.31396582722663879</v>
      </c>
      <c r="O2112">
        <v>171</v>
      </c>
      <c r="P2112">
        <v>0</v>
      </c>
    </row>
    <row r="2113" spans="1:16" x14ac:dyDescent="0.35">
      <c r="A2113" s="5" t="s">
        <v>7792</v>
      </c>
      <c r="B2113" t="s">
        <v>7016</v>
      </c>
      <c r="C2113" t="s">
        <v>7017</v>
      </c>
      <c r="D2113" t="s">
        <v>7018</v>
      </c>
      <c r="E2113" t="s">
        <v>52</v>
      </c>
      <c r="F2113" s="11" t="s">
        <v>26</v>
      </c>
      <c r="G2113" s="11" t="s">
        <v>26</v>
      </c>
      <c r="H2113" t="s">
        <v>55</v>
      </c>
      <c r="I2113" s="11" t="s">
        <v>63</v>
      </c>
      <c r="J2113">
        <v>24</v>
      </c>
      <c r="K2113" s="34">
        <v>57.550037384033203</v>
      </c>
      <c r="L2113" s="34">
        <v>77.273330688476563</v>
      </c>
      <c r="M2113" s="34">
        <v>76.239852905273438</v>
      </c>
      <c r="N2113" s="35">
        <v>0.27678531408309937</v>
      </c>
      <c r="O2113">
        <v>171</v>
      </c>
      <c r="P2113">
        <v>0</v>
      </c>
    </row>
    <row r="2114" spans="1:16" x14ac:dyDescent="0.35">
      <c r="A2114" s="5" t="s">
        <v>7793</v>
      </c>
      <c r="B2114" t="s">
        <v>7016</v>
      </c>
      <c r="C2114" t="s">
        <v>7017</v>
      </c>
      <c r="D2114" t="s">
        <v>7018</v>
      </c>
      <c r="E2114" t="s">
        <v>52</v>
      </c>
      <c r="F2114" s="11" t="s">
        <v>26</v>
      </c>
      <c r="G2114" s="11" t="s">
        <v>26</v>
      </c>
      <c r="H2114" t="s">
        <v>55</v>
      </c>
      <c r="I2114" s="11" t="s">
        <v>64</v>
      </c>
      <c r="J2114">
        <v>1</v>
      </c>
      <c r="K2114" s="34">
        <v>60.562652587890625</v>
      </c>
      <c r="L2114" s="34">
        <v>83.109573364257813</v>
      </c>
      <c r="M2114" s="34">
        <v>80.920997619628906</v>
      </c>
      <c r="N2114" s="35">
        <v>0.60356664657592773</v>
      </c>
      <c r="O2114">
        <v>171</v>
      </c>
      <c r="P2114">
        <v>0</v>
      </c>
    </row>
    <row r="2115" spans="1:16" x14ac:dyDescent="0.35">
      <c r="A2115" s="5" t="s">
        <v>7794</v>
      </c>
      <c r="B2115" t="s">
        <v>7016</v>
      </c>
      <c r="C2115" t="s">
        <v>7017</v>
      </c>
      <c r="D2115" t="s">
        <v>7018</v>
      </c>
      <c r="E2115" t="s">
        <v>52</v>
      </c>
      <c r="F2115" s="11" t="s">
        <v>26</v>
      </c>
      <c r="G2115" s="11" t="s">
        <v>26</v>
      </c>
      <c r="H2115" t="s">
        <v>55</v>
      </c>
      <c r="I2115" s="11" t="s">
        <v>64</v>
      </c>
      <c r="J2115">
        <v>2</v>
      </c>
      <c r="K2115" s="34">
        <v>60.270961761474609</v>
      </c>
      <c r="L2115" s="34">
        <v>76.2589111328125</v>
      </c>
      <c r="M2115" s="34">
        <v>74.424903869628906</v>
      </c>
      <c r="N2115" s="35">
        <v>0.50896245241165161</v>
      </c>
      <c r="O2115">
        <v>171</v>
      </c>
      <c r="P2115">
        <v>0</v>
      </c>
    </row>
    <row r="2116" spans="1:16" x14ac:dyDescent="0.35">
      <c r="A2116" s="5" t="s">
        <v>7795</v>
      </c>
      <c r="B2116" t="s">
        <v>7016</v>
      </c>
      <c r="C2116" t="s">
        <v>7017</v>
      </c>
      <c r="D2116" t="s">
        <v>7018</v>
      </c>
      <c r="E2116" t="s">
        <v>52</v>
      </c>
      <c r="F2116" s="11" t="s">
        <v>26</v>
      </c>
      <c r="G2116" s="11" t="s">
        <v>26</v>
      </c>
      <c r="H2116" t="s">
        <v>55</v>
      </c>
      <c r="I2116" s="11" t="s">
        <v>64</v>
      </c>
      <c r="J2116">
        <v>3</v>
      </c>
      <c r="K2116" s="34">
        <v>60.074550628662109</v>
      </c>
      <c r="L2116" s="34">
        <v>67.097801208496094</v>
      </c>
      <c r="M2116" s="34">
        <v>65.628486633300781</v>
      </c>
      <c r="N2116" s="35">
        <v>0.40573576092720032</v>
      </c>
      <c r="O2116">
        <v>171</v>
      </c>
      <c r="P2116">
        <v>0</v>
      </c>
    </row>
    <row r="2117" spans="1:16" x14ac:dyDescent="0.35">
      <c r="A2117" s="5" t="s">
        <v>7796</v>
      </c>
      <c r="B2117" t="s">
        <v>7016</v>
      </c>
      <c r="C2117" t="s">
        <v>7017</v>
      </c>
      <c r="D2117" t="s">
        <v>7018</v>
      </c>
      <c r="E2117" t="s">
        <v>52</v>
      </c>
      <c r="F2117" s="11" t="s">
        <v>26</v>
      </c>
      <c r="G2117" s="11" t="s">
        <v>26</v>
      </c>
      <c r="H2117" t="s">
        <v>55</v>
      </c>
      <c r="I2117" s="11" t="s">
        <v>64</v>
      </c>
      <c r="J2117">
        <v>4</v>
      </c>
      <c r="K2117" s="34">
        <v>59.852062225341797</v>
      </c>
      <c r="L2117" s="34">
        <v>57.128078460693359</v>
      </c>
      <c r="M2117" s="34">
        <v>55.935516357421875</v>
      </c>
      <c r="N2117" s="35">
        <v>0.32780960202217102</v>
      </c>
      <c r="O2117">
        <v>171</v>
      </c>
      <c r="P2117">
        <v>0</v>
      </c>
    </row>
    <row r="2118" spans="1:16" x14ac:dyDescent="0.35">
      <c r="A2118" s="5" t="s">
        <v>7797</v>
      </c>
      <c r="B2118" t="s">
        <v>7016</v>
      </c>
      <c r="C2118" t="s">
        <v>7017</v>
      </c>
      <c r="D2118" t="s">
        <v>7018</v>
      </c>
      <c r="E2118" t="s">
        <v>52</v>
      </c>
      <c r="F2118" s="11" t="s">
        <v>26</v>
      </c>
      <c r="G2118" s="11" t="s">
        <v>26</v>
      </c>
      <c r="H2118" t="s">
        <v>55</v>
      </c>
      <c r="I2118" s="11" t="s">
        <v>64</v>
      </c>
      <c r="J2118">
        <v>5</v>
      </c>
      <c r="K2118" s="34">
        <v>59.597770690917969</v>
      </c>
      <c r="L2118" s="34">
        <v>49.765953063964844</v>
      </c>
      <c r="M2118" s="34">
        <v>48.628986358642578</v>
      </c>
      <c r="N2118" s="35">
        <v>0.28358075022697449</v>
      </c>
      <c r="O2118">
        <v>171</v>
      </c>
      <c r="P2118">
        <v>0</v>
      </c>
    </row>
    <row r="2119" spans="1:16" x14ac:dyDescent="0.35">
      <c r="A2119" s="5" t="s">
        <v>7798</v>
      </c>
      <c r="B2119" t="s">
        <v>7016</v>
      </c>
      <c r="C2119" t="s">
        <v>7017</v>
      </c>
      <c r="D2119" t="s">
        <v>7018</v>
      </c>
      <c r="E2119" t="s">
        <v>52</v>
      </c>
      <c r="F2119" s="11" t="s">
        <v>26</v>
      </c>
      <c r="G2119" s="11" t="s">
        <v>26</v>
      </c>
      <c r="H2119" t="s">
        <v>55</v>
      </c>
      <c r="I2119" s="11" t="s">
        <v>64</v>
      </c>
      <c r="J2119">
        <v>6</v>
      </c>
      <c r="K2119" s="34">
        <v>59.410144805908203</v>
      </c>
      <c r="L2119" s="34">
        <v>43.938224792480469</v>
      </c>
      <c r="M2119" s="34">
        <v>42.711101531982422</v>
      </c>
      <c r="N2119" s="35">
        <v>0.2605324387550354</v>
      </c>
      <c r="O2119">
        <v>171</v>
      </c>
      <c r="P2119">
        <v>0</v>
      </c>
    </row>
    <row r="2120" spans="1:16" x14ac:dyDescent="0.35">
      <c r="A2120" s="5" t="s">
        <v>7799</v>
      </c>
      <c r="B2120" t="s">
        <v>7016</v>
      </c>
      <c r="C2120" t="s">
        <v>7017</v>
      </c>
      <c r="D2120" t="s">
        <v>7018</v>
      </c>
      <c r="E2120" t="s">
        <v>52</v>
      </c>
      <c r="F2120" s="11" t="s">
        <v>26</v>
      </c>
      <c r="G2120" s="11" t="s">
        <v>26</v>
      </c>
      <c r="H2120" t="s">
        <v>55</v>
      </c>
      <c r="I2120" s="11" t="s">
        <v>64</v>
      </c>
      <c r="J2120">
        <v>7</v>
      </c>
      <c r="K2120" s="34">
        <v>59.260623931884766</v>
      </c>
      <c r="L2120" s="34">
        <v>49.273456573486328</v>
      </c>
      <c r="M2120" s="34">
        <v>48.353172302246094</v>
      </c>
      <c r="N2120" s="35">
        <v>0.18950115144252777</v>
      </c>
      <c r="O2120">
        <v>171</v>
      </c>
      <c r="P2120">
        <v>0</v>
      </c>
    </row>
    <row r="2121" spans="1:16" x14ac:dyDescent="0.35">
      <c r="A2121" s="5" t="s">
        <v>7800</v>
      </c>
      <c r="B2121" t="s">
        <v>7016</v>
      </c>
      <c r="C2121" t="s">
        <v>7017</v>
      </c>
      <c r="D2121" t="s">
        <v>7018</v>
      </c>
      <c r="E2121" t="s">
        <v>52</v>
      </c>
      <c r="F2121" s="11" t="s">
        <v>26</v>
      </c>
      <c r="G2121" s="11" t="s">
        <v>26</v>
      </c>
      <c r="H2121" t="s">
        <v>55</v>
      </c>
      <c r="I2121" s="11" t="s">
        <v>64</v>
      </c>
      <c r="J2121">
        <v>8</v>
      </c>
      <c r="K2121" s="34">
        <v>59.857379913330078</v>
      </c>
      <c r="L2121" s="34">
        <v>72.758193969726563</v>
      </c>
      <c r="M2121" s="34">
        <v>73.412857055664063</v>
      </c>
      <c r="N2121" s="35">
        <v>0.3520146906375885</v>
      </c>
      <c r="O2121">
        <v>171</v>
      </c>
      <c r="P2121">
        <v>0</v>
      </c>
    </row>
    <row r="2122" spans="1:16" x14ac:dyDescent="0.35">
      <c r="A2122" s="5" t="s">
        <v>7801</v>
      </c>
      <c r="B2122" t="s">
        <v>7016</v>
      </c>
      <c r="C2122" t="s">
        <v>7017</v>
      </c>
      <c r="D2122" t="s">
        <v>7018</v>
      </c>
      <c r="E2122" t="s">
        <v>52</v>
      </c>
      <c r="F2122" s="11" t="s">
        <v>26</v>
      </c>
      <c r="G2122" s="11" t="s">
        <v>26</v>
      </c>
      <c r="H2122" t="s">
        <v>55</v>
      </c>
      <c r="I2122" s="11" t="s">
        <v>64</v>
      </c>
      <c r="J2122">
        <v>9</v>
      </c>
      <c r="K2122" s="34">
        <v>62.204586029052734</v>
      </c>
      <c r="L2122" s="34">
        <v>115.50981140136719</v>
      </c>
      <c r="M2122" s="34">
        <v>119.17242431640625</v>
      </c>
      <c r="N2122" s="35">
        <v>0.93706279993057251</v>
      </c>
      <c r="O2122">
        <v>171</v>
      </c>
      <c r="P2122">
        <v>0</v>
      </c>
    </row>
    <row r="2123" spans="1:16" x14ac:dyDescent="0.35">
      <c r="A2123" s="5" t="s">
        <v>7802</v>
      </c>
      <c r="B2123" t="s">
        <v>7016</v>
      </c>
      <c r="C2123" t="s">
        <v>7017</v>
      </c>
      <c r="D2123" t="s">
        <v>7018</v>
      </c>
      <c r="E2123" t="s">
        <v>52</v>
      </c>
      <c r="F2123" s="11" t="s">
        <v>26</v>
      </c>
      <c r="G2123" s="11" t="s">
        <v>26</v>
      </c>
      <c r="H2123" t="s">
        <v>55</v>
      </c>
      <c r="I2123" s="11" t="s">
        <v>64</v>
      </c>
      <c r="J2123">
        <v>10</v>
      </c>
      <c r="K2123" s="34">
        <v>64.316795349121094</v>
      </c>
      <c r="L2123" s="34">
        <v>148.67999267578125</v>
      </c>
      <c r="M2123" s="34">
        <v>154.15399169921875</v>
      </c>
      <c r="N2123" s="35">
        <v>1.3948988914489746</v>
      </c>
      <c r="O2123">
        <v>171</v>
      </c>
      <c r="P2123">
        <v>0</v>
      </c>
    </row>
    <row r="2124" spans="1:16" x14ac:dyDescent="0.35">
      <c r="A2124" s="5" t="s">
        <v>7803</v>
      </c>
      <c r="B2124" t="s">
        <v>7016</v>
      </c>
      <c r="C2124" t="s">
        <v>7017</v>
      </c>
      <c r="D2124" t="s">
        <v>7018</v>
      </c>
      <c r="E2124" t="s">
        <v>52</v>
      </c>
      <c r="F2124" s="11" t="s">
        <v>26</v>
      </c>
      <c r="G2124" s="11" t="s">
        <v>26</v>
      </c>
      <c r="H2124" t="s">
        <v>55</v>
      </c>
      <c r="I2124" s="11" t="s">
        <v>64</v>
      </c>
      <c r="J2124">
        <v>11</v>
      </c>
      <c r="K2124" s="34">
        <v>66.260391235351563</v>
      </c>
      <c r="L2124" s="34">
        <v>149.11480712890625</v>
      </c>
      <c r="M2124" s="34">
        <v>154.55931091308594</v>
      </c>
      <c r="N2124" s="35">
        <v>1.3247722387313843</v>
      </c>
      <c r="O2124">
        <v>171</v>
      </c>
      <c r="P2124">
        <v>0</v>
      </c>
    </row>
    <row r="2125" spans="1:16" x14ac:dyDescent="0.35">
      <c r="A2125" s="5" t="s">
        <v>7804</v>
      </c>
      <c r="B2125" t="s">
        <v>7016</v>
      </c>
      <c r="C2125" t="s">
        <v>7017</v>
      </c>
      <c r="D2125" t="s">
        <v>7018</v>
      </c>
      <c r="E2125" t="s">
        <v>52</v>
      </c>
      <c r="F2125" s="11" t="s">
        <v>26</v>
      </c>
      <c r="G2125" s="11" t="s">
        <v>26</v>
      </c>
      <c r="H2125" t="s">
        <v>55</v>
      </c>
      <c r="I2125" s="11" t="s">
        <v>64</v>
      </c>
      <c r="J2125">
        <v>12</v>
      </c>
      <c r="K2125" s="34">
        <v>67.657600402832031</v>
      </c>
      <c r="L2125" s="34">
        <v>133.82089233398438</v>
      </c>
      <c r="M2125" s="34">
        <v>138.84898376464844</v>
      </c>
      <c r="N2125" s="35">
        <v>1.1577848196029663</v>
      </c>
      <c r="O2125">
        <v>171</v>
      </c>
      <c r="P2125">
        <v>0</v>
      </c>
    </row>
    <row r="2126" spans="1:16" x14ac:dyDescent="0.35">
      <c r="A2126" s="5" t="s">
        <v>7805</v>
      </c>
      <c r="B2126" t="s">
        <v>7016</v>
      </c>
      <c r="C2126" t="s">
        <v>7017</v>
      </c>
      <c r="D2126" t="s">
        <v>7018</v>
      </c>
      <c r="E2126" t="s">
        <v>52</v>
      </c>
      <c r="F2126" s="11" t="s">
        <v>26</v>
      </c>
      <c r="G2126" s="11" t="s">
        <v>26</v>
      </c>
      <c r="H2126" t="s">
        <v>55</v>
      </c>
      <c r="I2126" s="11" t="s">
        <v>64</v>
      </c>
      <c r="J2126">
        <v>13</v>
      </c>
      <c r="K2126" s="34">
        <v>68.69744873046875</v>
      </c>
      <c r="L2126" s="34">
        <v>118.38346099853516</v>
      </c>
      <c r="M2126" s="34">
        <v>122.80104827880859</v>
      </c>
      <c r="N2126" s="35">
        <v>0.98285406827926636</v>
      </c>
      <c r="O2126">
        <v>171</v>
      </c>
      <c r="P2126">
        <v>0</v>
      </c>
    </row>
    <row r="2127" spans="1:16" x14ac:dyDescent="0.35">
      <c r="A2127" s="5" t="s">
        <v>7806</v>
      </c>
      <c r="B2127" t="s">
        <v>7016</v>
      </c>
      <c r="C2127" t="s">
        <v>7017</v>
      </c>
      <c r="D2127" t="s">
        <v>7018</v>
      </c>
      <c r="E2127" t="s">
        <v>52</v>
      </c>
      <c r="F2127" s="11" t="s">
        <v>26</v>
      </c>
      <c r="G2127" s="11" t="s">
        <v>26</v>
      </c>
      <c r="H2127" t="s">
        <v>55</v>
      </c>
      <c r="I2127" s="11" t="s">
        <v>64</v>
      </c>
      <c r="J2127">
        <v>14</v>
      </c>
      <c r="K2127" s="34">
        <v>69.36627197265625</v>
      </c>
      <c r="L2127" s="34">
        <v>111.30137634277344</v>
      </c>
      <c r="M2127" s="34">
        <v>115.56343841552734</v>
      </c>
      <c r="N2127" s="35">
        <v>0.91799634695053101</v>
      </c>
      <c r="O2127">
        <v>171</v>
      </c>
      <c r="P2127">
        <v>0</v>
      </c>
    </row>
    <row r="2128" spans="1:16" x14ac:dyDescent="0.35">
      <c r="A2128" s="5" t="s">
        <v>7807</v>
      </c>
      <c r="B2128" t="s">
        <v>7016</v>
      </c>
      <c r="C2128" t="s">
        <v>7017</v>
      </c>
      <c r="D2128" t="s">
        <v>7018</v>
      </c>
      <c r="E2128" t="s">
        <v>52</v>
      </c>
      <c r="F2128" s="11" t="s">
        <v>26</v>
      </c>
      <c r="G2128" s="11" t="s">
        <v>26</v>
      </c>
      <c r="H2128" t="s">
        <v>55</v>
      </c>
      <c r="I2128" s="11" t="s">
        <v>64</v>
      </c>
      <c r="J2128">
        <v>15</v>
      </c>
      <c r="K2128" s="34">
        <v>69.373321533203125</v>
      </c>
      <c r="L2128" s="34">
        <v>102.48263549804688</v>
      </c>
      <c r="M2128" s="34">
        <v>106.50420379638672</v>
      </c>
      <c r="N2128" s="35">
        <v>0.8449365496635437</v>
      </c>
      <c r="O2128">
        <v>171</v>
      </c>
      <c r="P2128">
        <v>0</v>
      </c>
    </row>
    <row r="2129" spans="1:16" x14ac:dyDescent="0.35">
      <c r="A2129" s="5" t="s">
        <v>7808</v>
      </c>
      <c r="B2129" t="s">
        <v>7016</v>
      </c>
      <c r="C2129" t="s">
        <v>7017</v>
      </c>
      <c r="D2129" t="s">
        <v>7018</v>
      </c>
      <c r="E2129" t="s">
        <v>52</v>
      </c>
      <c r="F2129" s="11" t="s">
        <v>26</v>
      </c>
      <c r="G2129" s="11" t="s">
        <v>26</v>
      </c>
      <c r="H2129" t="s">
        <v>55</v>
      </c>
      <c r="I2129" s="11" t="s">
        <v>64</v>
      </c>
      <c r="J2129">
        <v>16</v>
      </c>
      <c r="K2129" s="34">
        <v>69.013778686523438</v>
      </c>
      <c r="L2129" s="34">
        <v>91.061561584472656</v>
      </c>
      <c r="M2129" s="34">
        <v>94.465843200683594</v>
      </c>
      <c r="N2129" s="35">
        <v>0.75166887044906616</v>
      </c>
      <c r="O2129">
        <v>171</v>
      </c>
      <c r="P2129">
        <v>0</v>
      </c>
    </row>
    <row r="2130" spans="1:16" x14ac:dyDescent="0.35">
      <c r="A2130" s="5" t="s">
        <v>7809</v>
      </c>
      <c r="B2130" t="s">
        <v>7016</v>
      </c>
      <c r="C2130" t="s">
        <v>7017</v>
      </c>
      <c r="D2130" t="s">
        <v>7018</v>
      </c>
      <c r="E2130" t="s">
        <v>52</v>
      </c>
      <c r="F2130" s="11" t="s">
        <v>26</v>
      </c>
      <c r="G2130" s="11" t="s">
        <v>26</v>
      </c>
      <c r="H2130" t="s">
        <v>55</v>
      </c>
      <c r="I2130" s="11" t="s">
        <v>64</v>
      </c>
      <c r="J2130">
        <v>17</v>
      </c>
      <c r="K2130" s="34">
        <v>68.038078308105469</v>
      </c>
      <c r="L2130" s="34">
        <v>75.3521728515625</v>
      </c>
      <c r="M2130" s="34">
        <v>80.809661865234375</v>
      </c>
      <c r="N2130" s="35">
        <v>1.0458948612213135</v>
      </c>
      <c r="O2130">
        <v>171</v>
      </c>
      <c r="P2130">
        <v>0</v>
      </c>
    </row>
    <row r="2131" spans="1:16" x14ac:dyDescent="0.35">
      <c r="A2131" s="5" t="s">
        <v>7810</v>
      </c>
      <c r="B2131" t="s">
        <v>7016</v>
      </c>
      <c r="C2131" t="s">
        <v>7017</v>
      </c>
      <c r="D2131" t="s">
        <v>7018</v>
      </c>
      <c r="E2131" t="s">
        <v>52</v>
      </c>
      <c r="F2131" s="11" t="s">
        <v>26</v>
      </c>
      <c r="G2131" s="11" t="s">
        <v>26</v>
      </c>
      <c r="H2131" t="s">
        <v>55</v>
      </c>
      <c r="I2131" s="11" t="s">
        <v>64</v>
      </c>
      <c r="J2131">
        <v>18</v>
      </c>
      <c r="K2131" s="34">
        <v>67.218765258789063</v>
      </c>
      <c r="L2131" s="34">
        <v>66.909698486328125</v>
      </c>
      <c r="M2131" s="34">
        <v>70.485969543457031</v>
      </c>
      <c r="N2131" s="35">
        <v>0.81085205078125</v>
      </c>
      <c r="O2131">
        <v>171</v>
      </c>
      <c r="P2131">
        <v>0</v>
      </c>
    </row>
    <row r="2132" spans="1:16" x14ac:dyDescent="0.35">
      <c r="A2132" s="5" t="s">
        <v>7811</v>
      </c>
      <c r="B2132" t="s">
        <v>7016</v>
      </c>
      <c r="C2132" t="s">
        <v>7017</v>
      </c>
      <c r="D2132" t="s">
        <v>7018</v>
      </c>
      <c r="E2132" t="s">
        <v>52</v>
      </c>
      <c r="F2132" s="11" t="s">
        <v>26</v>
      </c>
      <c r="G2132" s="11" t="s">
        <v>26</v>
      </c>
      <c r="H2132" t="s">
        <v>55</v>
      </c>
      <c r="I2132" s="11" t="s">
        <v>64</v>
      </c>
      <c r="J2132">
        <v>19</v>
      </c>
      <c r="K2132" s="34">
        <v>66.110328674316406</v>
      </c>
      <c r="L2132" s="34">
        <v>66.948188781738281</v>
      </c>
      <c r="M2132" s="34">
        <v>68.230392456054688</v>
      </c>
      <c r="N2132" s="35">
        <v>0.38822400569915771</v>
      </c>
      <c r="O2132">
        <v>171</v>
      </c>
      <c r="P2132">
        <v>0</v>
      </c>
    </row>
    <row r="2133" spans="1:16" x14ac:dyDescent="0.35">
      <c r="A2133" s="5" t="s">
        <v>7812</v>
      </c>
      <c r="B2133" t="s">
        <v>7016</v>
      </c>
      <c r="C2133" t="s">
        <v>7017</v>
      </c>
      <c r="D2133" t="s">
        <v>7018</v>
      </c>
      <c r="E2133" t="s">
        <v>52</v>
      </c>
      <c r="F2133" s="11" t="s">
        <v>26</v>
      </c>
      <c r="G2133" s="11" t="s">
        <v>26</v>
      </c>
      <c r="H2133" t="s">
        <v>55</v>
      </c>
      <c r="I2133" s="11" t="s">
        <v>64</v>
      </c>
      <c r="J2133">
        <v>20</v>
      </c>
      <c r="K2133" s="34">
        <v>64.52606201171875</v>
      </c>
      <c r="L2133" s="34">
        <v>72.169105529785156</v>
      </c>
      <c r="M2133" s="34">
        <v>72.574356079101563</v>
      </c>
      <c r="N2133" s="35">
        <v>0.31783291697502136</v>
      </c>
      <c r="O2133">
        <v>171</v>
      </c>
      <c r="P2133">
        <v>0</v>
      </c>
    </row>
    <row r="2134" spans="1:16" x14ac:dyDescent="0.35">
      <c r="A2134" s="5" t="s">
        <v>7813</v>
      </c>
      <c r="B2134" t="s">
        <v>7016</v>
      </c>
      <c r="C2134" t="s">
        <v>7017</v>
      </c>
      <c r="D2134" t="s">
        <v>7018</v>
      </c>
      <c r="E2134" t="s">
        <v>52</v>
      </c>
      <c r="F2134" s="11" t="s">
        <v>26</v>
      </c>
      <c r="G2134" s="11" t="s">
        <v>26</v>
      </c>
      <c r="H2134" t="s">
        <v>55</v>
      </c>
      <c r="I2134" s="11" t="s">
        <v>64</v>
      </c>
      <c r="J2134">
        <v>21</v>
      </c>
      <c r="K2134" s="34">
        <v>62.80712890625</v>
      </c>
      <c r="L2134" s="34">
        <v>75.38983154296875</v>
      </c>
      <c r="M2134" s="34">
        <v>75.882293701171875</v>
      </c>
      <c r="N2134" s="35">
        <v>0.30635982751846313</v>
      </c>
      <c r="O2134">
        <v>171</v>
      </c>
      <c r="P2134">
        <v>0</v>
      </c>
    </row>
    <row r="2135" spans="1:16" x14ac:dyDescent="0.35">
      <c r="A2135" s="5" t="s">
        <v>7814</v>
      </c>
      <c r="B2135" t="s">
        <v>7016</v>
      </c>
      <c r="C2135" t="s">
        <v>7017</v>
      </c>
      <c r="D2135" t="s">
        <v>7018</v>
      </c>
      <c r="E2135" t="s">
        <v>52</v>
      </c>
      <c r="F2135" s="11" t="s">
        <v>26</v>
      </c>
      <c r="G2135" s="11" t="s">
        <v>26</v>
      </c>
      <c r="H2135" t="s">
        <v>55</v>
      </c>
      <c r="I2135" s="11" t="s">
        <v>64</v>
      </c>
      <c r="J2135">
        <v>22</v>
      </c>
      <c r="K2135" s="34">
        <v>61.942691802978516</v>
      </c>
      <c r="L2135" s="34">
        <v>81.707229614257813</v>
      </c>
      <c r="M2135" s="34">
        <v>79.72991943359375</v>
      </c>
      <c r="N2135" s="35">
        <v>0.5399317741394043</v>
      </c>
      <c r="O2135">
        <v>171</v>
      </c>
      <c r="P2135">
        <v>0</v>
      </c>
    </row>
    <row r="2136" spans="1:16" x14ac:dyDescent="0.35">
      <c r="A2136" s="5" t="s">
        <v>7815</v>
      </c>
      <c r="B2136" t="s">
        <v>7016</v>
      </c>
      <c r="C2136" t="s">
        <v>7017</v>
      </c>
      <c r="D2136" t="s">
        <v>7018</v>
      </c>
      <c r="E2136" t="s">
        <v>52</v>
      </c>
      <c r="F2136" s="11" t="s">
        <v>26</v>
      </c>
      <c r="G2136" s="11" t="s">
        <v>26</v>
      </c>
      <c r="H2136" t="s">
        <v>55</v>
      </c>
      <c r="I2136" s="11" t="s">
        <v>64</v>
      </c>
      <c r="J2136">
        <v>23</v>
      </c>
      <c r="K2136" s="34">
        <v>61.362873077392578</v>
      </c>
      <c r="L2136" s="34">
        <v>84.578804016113281</v>
      </c>
      <c r="M2136" s="34">
        <v>82.921211242675781</v>
      </c>
      <c r="N2136" s="35">
        <v>0.49641108512878418</v>
      </c>
      <c r="O2136">
        <v>171</v>
      </c>
      <c r="P2136">
        <v>0</v>
      </c>
    </row>
    <row r="2137" spans="1:16" x14ac:dyDescent="0.35">
      <c r="A2137" s="5" t="s">
        <v>7816</v>
      </c>
      <c r="B2137" t="s">
        <v>7016</v>
      </c>
      <c r="C2137" t="s">
        <v>7017</v>
      </c>
      <c r="D2137" t="s">
        <v>7018</v>
      </c>
      <c r="E2137" t="s">
        <v>52</v>
      </c>
      <c r="F2137" s="11" t="s">
        <v>26</v>
      </c>
      <c r="G2137" s="11" t="s">
        <v>26</v>
      </c>
      <c r="H2137" t="s">
        <v>55</v>
      </c>
      <c r="I2137" s="11" t="s">
        <v>64</v>
      </c>
      <c r="J2137">
        <v>24</v>
      </c>
      <c r="K2137" s="34">
        <v>61.028568267822266</v>
      </c>
      <c r="L2137" s="34">
        <v>82.476921081542969</v>
      </c>
      <c r="M2137" s="34">
        <v>80.994361877441406</v>
      </c>
      <c r="N2137" s="35">
        <v>0.46329253911972046</v>
      </c>
      <c r="O2137">
        <v>171</v>
      </c>
      <c r="P2137">
        <v>0</v>
      </c>
    </row>
    <row r="2138" spans="1:16" x14ac:dyDescent="0.35">
      <c r="A2138" s="5" t="s">
        <v>7817</v>
      </c>
      <c r="B2138" t="s">
        <v>7016</v>
      </c>
      <c r="C2138" t="s">
        <v>7017</v>
      </c>
      <c r="D2138" t="s">
        <v>7018</v>
      </c>
      <c r="E2138" t="s">
        <v>52</v>
      </c>
      <c r="F2138" s="11" t="s">
        <v>26</v>
      </c>
      <c r="G2138" s="11" t="s">
        <v>26</v>
      </c>
      <c r="H2138" t="s">
        <v>55</v>
      </c>
      <c r="I2138" s="11" t="s">
        <v>65</v>
      </c>
      <c r="J2138">
        <v>1</v>
      </c>
      <c r="K2138" s="34">
        <v>62.923938751220703</v>
      </c>
      <c r="L2138" s="34">
        <v>93.287506103515625</v>
      </c>
      <c r="M2138" s="34">
        <v>81.522079467773438</v>
      </c>
      <c r="N2138" s="35">
        <v>2.9820165634155273</v>
      </c>
      <c r="O2138">
        <v>171</v>
      </c>
      <c r="P2138">
        <v>0</v>
      </c>
    </row>
    <row r="2139" spans="1:16" x14ac:dyDescent="0.35">
      <c r="A2139" s="5" t="s">
        <v>7818</v>
      </c>
      <c r="B2139" t="s">
        <v>7016</v>
      </c>
      <c r="C2139" t="s">
        <v>7017</v>
      </c>
      <c r="D2139" t="s">
        <v>7018</v>
      </c>
      <c r="E2139" t="s">
        <v>52</v>
      </c>
      <c r="F2139" s="11" t="s">
        <v>26</v>
      </c>
      <c r="G2139" s="11" t="s">
        <v>26</v>
      </c>
      <c r="H2139" t="s">
        <v>55</v>
      </c>
      <c r="I2139" s="11" t="s">
        <v>65</v>
      </c>
      <c r="J2139">
        <v>2</v>
      </c>
      <c r="K2139" s="34">
        <v>62.698867797851563</v>
      </c>
      <c r="L2139" s="34">
        <v>85.652610778808594</v>
      </c>
      <c r="M2139" s="34">
        <v>74.966064453125</v>
      </c>
      <c r="N2139" s="35">
        <v>2.7171871662139893</v>
      </c>
      <c r="O2139">
        <v>171</v>
      </c>
      <c r="P2139">
        <v>0</v>
      </c>
    </row>
    <row r="2140" spans="1:16" x14ac:dyDescent="0.35">
      <c r="A2140" s="5" t="s">
        <v>7819</v>
      </c>
      <c r="B2140" t="s">
        <v>7016</v>
      </c>
      <c r="C2140" t="s">
        <v>7017</v>
      </c>
      <c r="D2140" t="s">
        <v>7018</v>
      </c>
      <c r="E2140" t="s">
        <v>52</v>
      </c>
      <c r="F2140" s="11" t="s">
        <v>26</v>
      </c>
      <c r="G2140" s="11" t="s">
        <v>26</v>
      </c>
      <c r="H2140" t="s">
        <v>55</v>
      </c>
      <c r="I2140" s="11" t="s">
        <v>65</v>
      </c>
      <c r="J2140">
        <v>3</v>
      </c>
      <c r="K2140" s="34">
        <v>62.411727905273438</v>
      </c>
      <c r="L2140" s="34">
        <v>75.39111328125</v>
      </c>
      <c r="M2140" s="34">
        <v>66.137245178222656</v>
      </c>
      <c r="N2140" s="35">
        <v>2.3372831344604492</v>
      </c>
      <c r="O2140">
        <v>171</v>
      </c>
      <c r="P2140">
        <v>0</v>
      </c>
    </row>
    <row r="2141" spans="1:16" x14ac:dyDescent="0.35">
      <c r="A2141" s="5" t="s">
        <v>7820</v>
      </c>
      <c r="B2141" t="s">
        <v>7016</v>
      </c>
      <c r="C2141" t="s">
        <v>7017</v>
      </c>
      <c r="D2141" t="s">
        <v>7018</v>
      </c>
      <c r="E2141" t="s">
        <v>52</v>
      </c>
      <c r="F2141" s="11" t="s">
        <v>26</v>
      </c>
      <c r="G2141" s="11" t="s">
        <v>26</v>
      </c>
      <c r="H2141" t="s">
        <v>55</v>
      </c>
      <c r="I2141" s="11" t="s">
        <v>65</v>
      </c>
      <c r="J2141">
        <v>4</v>
      </c>
      <c r="K2141" s="34">
        <v>62.202472686767578</v>
      </c>
      <c r="L2141" s="34">
        <v>64.2247314453125</v>
      </c>
      <c r="M2141" s="34">
        <v>56.402515411376953</v>
      </c>
      <c r="N2141" s="35">
        <v>1.9452216625213623</v>
      </c>
      <c r="O2141">
        <v>171</v>
      </c>
      <c r="P2141">
        <v>0</v>
      </c>
    </row>
    <row r="2142" spans="1:16" x14ac:dyDescent="0.35">
      <c r="A2142" s="5" t="s">
        <v>7821</v>
      </c>
      <c r="B2142" t="s">
        <v>7016</v>
      </c>
      <c r="C2142" t="s">
        <v>7017</v>
      </c>
      <c r="D2142" t="s">
        <v>7018</v>
      </c>
      <c r="E2142" t="s">
        <v>52</v>
      </c>
      <c r="F2142" s="11" t="s">
        <v>26</v>
      </c>
      <c r="G2142" s="11" t="s">
        <v>26</v>
      </c>
      <c r="H2142" t="s">
        <v>55</v>
      </c>
      <c r="I2142" s="11" t="s">
        <v>65</v>
      </c>
      <c r="J2142">
        <v>5</v>
      </c>
      <c r="K2142" s="34">
        <v>61.979045867919922</v>
      </c>
      <c r="L2142" s="34">
        <v>55.818893432617188</v>
      </c>
      <c r="M2142" s="34">
        <v>48.854087829589844</v>
      </c>
      <c r="N2142" s="35">
        <v>1.588591456413269</v>
      </c>
      <c r="O2142">
        <v>171</v>
      </c>
      <c r="P2142">
        <v>0</v>
      </c>
    </row>
    <row r="2143" spans="1:16" x14ac:dyDescent="0.35">
      <c r="A2143" s="5" t="s">
        <v>7822</v>
      </c>
      <c r="B2143" t="s">
        <v>7016</v>
      </c>
      <c r="C2143" t="s">
        <v>7017</v>
      </c>
      <c r="D2143" t="s">
        <v>7018</v>
      </c>
      <c r="E2143" t="s">
        <v>52</v>
      </c>
      <c r="F2143" s="11" t="s">
        <v>26</v>
      </c>
      <c r="G2143" s="11" t="s">
        <v>26</v>
      </c>
      <c r="H2143" t="s">
        <v>55</v>
      </c>
      <c r="I2143" s="11" t="s">
        <v>65</v>
      </c>
      <c r="J2143">
        <v>6</v>
      </c>
      <c r="K2143" s="34">
        <v>61.911903381347656</v>
      </c>
      <c r="L2143" s="34">
        <v>48.986106872558594</v>
      </c>
      <c r="M2143" s="34">
        <v>42.694854736328125</v>
      </c>
      <c r="N2143" s="35">
        <v>1.2527791261672974</v>
      </c>
      <c r="O2143">
        <v>171</v>
      </c>
      <c r="P2143">
        <v>0</v>
      </c>
    </row>
    <row r="2144" spans="1:16" x14ac:dyDescent="0.35">
      <c r="A2144" s="5" t="s">
        <v>7823</v>
      </c>
      <c r="B2144" t="s">
        <v>7016</v>
      </c>
      <c r="C2144" t="s">
        <v>7017</v>
      </c>
      <c r="D2144" t="s">
        <v>7018</v>
      </c>
      <c r="E2144" t="s">
        <v>52</v>
      </c>
      <c r="F2144" s="11" t="s">
        <v>26</v>
      </c>
      <c r="G2144" s="11" t="s">
        <v>26</v>
      </c>
      <c r="H2144" t="s">
        <v>55</v>
      </c>
      <c r="I2144" s="11" t="s">
        <v>65</v>
      </c>
      <c r="J2144">
        <v>7</v>
      </c>
      <c r="K2144" s="34">
        <v>61.956954956054688</v>
      </c>
      <c r="L2144" s="34">
        <v>50.815635681152344</v>
      </c>
      <c r="M2144" s="34">
        <v>47.451431274414063</v>
      </c>
      <c r="N2144" s="35">
        <v>0.66697233915328979</v>
      </c>
      <c r="O2144">
        <v>171</v>
      </c>
      <c r="P2144">
        <v>0</v>
      </c>
    </row>
    <row r="2145" spans="1:16" x14ac:dyDescent="0.35">
      <c r="A2145" s="5" t="s">
        <v>7824</v>
      </c>
      <c r="B2145" t="s">
        <v>7016</v>
      </c>
      <c r="C2145" t="s">
        <v>7017</v>
      </c>
      <c r="D2145" t="s">
        <v>7018</v>
      </c>
      <c r="E2145" t="s">
        <v>52</v>
      </c>
      <c r="F2145" s="11" t="s">
        <v>26</v>
      </c>
      <c r="G2145" s="11" t="s">
        <v>26</v>
      </c>
      <c r="H2145" t="s">
        <v>55</v>
      </c>
      <c r="I2145" s="11" t="s">
        <v>65</v>
      </c>
      <c r="J2145">
        <v>8</v>
      </c>
      <c r="K2145" s="34">
        <v>62.54638671875</v>
      </c>
      <c r="L2145" s="34">
        <v>73.502372741699219</v>
      </c>
      <c r="M2145" s="34">
        <v>70.598854064941406</v>
      </c>
      <c r="N2145" s="35">
        <v>0.60070383548736572</v>
      </c>
      <c r="O2145">
        <v>171</v>
      </c>
      <c r="P2145">
        <v>0</v>
      </c>
    </row>
    <row r="2146" spans="1:16" x14ac:dyDescent="0.35">
      <c r="A2146" s="5" t="s">
        <v>7825</v>
      </c>
      <c r="B2146" t="s">
        <v>7016</v>
      </c>
      <c r="C2146" t="s">
        <v>7017</v>
      </c>
      <c r="D2146" t="s">
        <v>7018</v>
      </c>
      <c r="E2146" t="s">
        <v>52</v>
      </c>
      <c r="F2146" s="11" t="s">
        <v>26</v>
      </c>
      <c r="G2146" s="11" t="s">
        <v>26</v>
      </c>
      <c r="H2146" t="s">
        <v>55</v>
      </c>
      <c r="I2146" s="11" t="s">
        <v>65</v>
      </c>
      <c r="J2146">
        <v>9</v>
      </c>
      <c r="K2146" s="34">
        <v>63.747421264648438</v>
      </c>
      <c r="L2146" s="34">
        <v>113.78672027587891</v>
      </c>
      <c r="M2146" s="34">
        <v>110.72357940673828</v>
      </c>
      <c r="N2146" s="35">
        <v>0.71584969758987427</v>
      </c>
      <c r="O2146">
        <v>171</v>
      </c>
      <c r="P2146">
        <v>0</v>
      </c>
    </row>
    <row r="2147" spans="1:16" x14ac:dyDescent="0.35">
      <c r="A2147" s="5" t="s">
        <v>7826</v>
      </c>
      <c r="B2147" t="s">
        <v>7016</v>
      </c>
      <c r="C2147" t="s">
        <v>7017</v>
      </c>
      <c r="D2147" t="s">
        <v>7018</v>
      </c>
      <c r="E2147" t="s">
        <v>52</v>
      </c>
      <c r="F2147" s="11" t="s">
        <v>26</v>
      </c>
      <c r="G2147" s="11" t="s">
        <v>26</v>
      </c>
      <c r="H2147" t="s">
        <v>55</v>
      </c>
      <c r="I2147" s="11" t="s">
        <v>65</v>
      </c>
      <c r="J2147">
        <v>10</v>
      </c>
      <c r="K2147" s="34">
        <v>65.815834045410156</v>
      </c>
      <c r="L2147" s="34">
        <v>145.66757202148438</v>
      </c>
      <c r="M2147" s="34">
        <v>142.5264892578125</v>
      </c>
      <c r="N2147" s="35">
        <v>0.77708113193511963</v>
      </c>
      <c r="O2147">
        <v>171</v>
      </c>
      <c r="P2147">
        <v>0</v>
      </c>
    </row>
    <row r="2148" spans="1:16" x14ac:dyDescent="0.35">
      <c r="A2148" s="5" t="s">
        <v>7827</v>
      </c>
      <c r="B2148" t="s">
        <v>7016</v>
      </c>
      <c r="C2148" t="s">
        <v>7017</v>
      </c>
      <c r="D2148" t="s">
        <v>7018</v>
      </c>
      <c r="E2148" t="s">
        <v>52</v>
      </c>
      <c r="F2148" s="11" t="s">
        <v>26</v>
      </c>
      <c r="G2148" s="11" t="s">
        <v>26</v>
      </c>
      <c r="H2148" t="s">
        <v>55</v>
      </c>
      <c r="I2148" s="11" t="s">
        <v>65</v>
      </c>
      <c r="J2148">
        <v>11</v>
      </c>
      <c r="K2148" s="34">
        <v>67.99072265625</v>
      </c>
      <c r="L2148" s="34">
        <v>146.30033874511719</v>
      </c>
      <c r="M2148" s="34">
        <v>142.48129272460938</v>
      </c>
      <c r="N2148" s="35">
        <v>0.84259116649627686</v>
      </c>
      <c r="O2148">
        <v>171</v>
      </c>
      <c r="P2148">
        <v>0</v>
      </c>
    </row>
    <row r="2149" spans="1:16" x14ac:dyDescent="0.35">
      <c r="A2149" s="5" t="s">
        <v>7828</v>
      </c>
      <c r="B2149" t="s">
        <v>7016</v>
      </c>
      <c r="C2149" t="s">
        <v>7017</v>
      </c>
      <c r="D2149" t="s">
        <v>7018</v>
      </c>
      <c r="E2149" t="s">
        <v>52</v>
      </c>
      <c r="F2149" s="11" t="s">
        <v>26</v>
      </c>
      <c r="G2149" s="11" t="s">
        <v>26</v>
      </c>
      <c r="H2149" t="s">
        <v>55</v>
      </c>
      <c r="I2149" s="11" t="s">
        <v>65</v>
      </c>
      <c r="J2149">
        <v>12</v>
      </c>
      <c r="K2149" s="34">
        <v>69.488265991210938</v>
      </c>
      <c r="L2149" s="34">
        <v>131.95396423339844</v>
      </c>
      <c r="M2149" s="34">
        <v>128.49826049804688</v>
      </c>
      <c r="N2149" s="35">
        <v>0.78379321098327637</v>
      </c>
      <c r="O2149">
        <v>171</v>
      </c>
      <c r="P2149">
        <v>0</v>
      </c>
    </row>
    <row r="2150" spans="1:16" x14ac:dyDescent="0.35">
      <c r="A2150" s="5" t="s">
        <v>7829</v>
      </c>
      <c r="B2150" t="s">
        <v>7016</v>
      </c>
      <c r="C2150" t="s">
        <v>7017</v>
      </c>
      <c r="D2150" t="s">
        <v>7018</v>
      </c>
      <c r="E2150" t="s">
        <v>52</v>
      </c>
      <c r="F2150" s="11" t="s">
        <v>26</v>
      </c>
      <c r="G2150" s="11" t="s">
        <v>26</v>
      </c>
      <c r="H2150" t="s">
        <v>55</v>
      </c>
      <c r="I2150" s="11" t="s">
        <v>65</v>
      </c>
      <c r="J2150">
        <v>13</v>
      </c>
      <c r="K2150" s="34">
        <v>70.6934814453125</v>
      </c>
      <c r="L2150" s="34">
        <v>117.63581085205078</v>
      </c>
      <c r="M2150" s="34">
        <v>114.30927276611328</v>
      </c>
      <c r="N2150" s="35">
        <v>0.77303159236907959</v>
      </c>
      <c r="O2150">
        <v>171</v>
      </c>
      <c r="P2150">
        <v>0</v>
      </c>
    </row>
    <row r="2151" spans="1:16" x14ac:dyDescent="0.35">
      <c r="A2151" s="5" t="s">
        <v>7830</v>
      </c>
      <c r="B2151" t="s">
        <v>7016</v>
      </c>
      <c r="C2151" t="s">
        <v>7017</v>
      </c>
      <c r="D2151" t="s">
        <v>7018</v>
      </c>
      <c r="E2151" t="s">
        <v>52</v>
      </c>
      <c r="F2151" s="11" t="s">
        <v>26</v>
      </c>
      <c r="G2151" s="11" t="s">
        <v>26</v>
      </c>
      <c r="H2151" t="s">
        <v>55</v>
      </c>
      <c r="I2151" s="11" t="s">
        <v>65</v>
      </c>
      <c r="J2151">
        <v>14</v>
      </c>
      <c r="K2151" s="34">
        <v>71.514549255371094</v>
      </c>
      <c r="L2151" s="34">
        <v>111.224609375</v>
      </c>
      <c r="M2151" s="34">
        <v>108.06308746337891</v>
      </c>
      <c r="N2151" s="35">
        <v>0.75434219837188721</v>
      </c>
      <c r="O2151">
        <v>171</v>
      </c>
      <c r="P2151">
        <v>0</v>
      </c>
    </row>
    <row r="2152" spans="1:16" x14ac:dyDescent="0.35">
      <c r="A2152" s="5" t="s">
        <v>7831</v>
      </c>
      <c r="B2152" t="s">
        <v>7016</v>
      </c>
      <c r="C2152" t="s">
        <v>7017</v>
      </c>
      <c r="D2152" t="s">
        <v>7018</v>
      </c>
      <c r="E2152" t="s">
        <v>52</v>
      </c>
      <c r="F2152" s="11" t="s">
        <v>26</v>
      </c>
      <c r="G2152" s="11" t="s">
        <v>26</v>
      </c>
      <c r="H2152" t="s">
        <v>55</v>
      </c>
      <c r="I2152" s="11" t="s">
        <v>65</v>
      </c>
      <c r="J2152">
        <v>15</v>
      </c>
      <c r="K2152" s="34">
        <v>71.803558349609375</v>
      </c>
      <c r="L2152" s="34">
        <v>101.37303161621094</v>
      </c>
      <c r="M2152" s="34">
        <v>100.31932067871094</v>
      </c>
      <c r="N2152" s="35">
        <v>0.37722671031951904</v>
      </c>
      <c r="O2152">
        <v>171</v>
      </c>
      <c r="P2152">
        <v>0</v>
      </c>
    </row>
    <row r="2153" spans="1:16" x14ac:dyDescent="0.35">
      <c r="A2153" s="5" t="s">
        <v>7832</v>
      </c>
      <c r="B2153" t="s">
        <v>7016</v>
      </c>
      <c r="C2153" t="s">
        <v>7017</v>
      </c>
      <c r="D2153" t="s">
        <v>7018</v>
      </c>
      <c r="E2153" t="s">
        <v>52</v>
      </c>
      <c r="F2153" s="11" t="s">
        <v>26</v>
      </c>
      <c r="G2153" s="11" t="s">
        <v>26</v>
      </c>
      <c r="H2153" t="s">
        <v>55</v>
      </c>
      <c r="I2153" s="11" t="s">
        <v>65</v>
      </c>
      <c r="J2153">
        <v>16</v>
      </c>
      <c r="K2153" s="34">
        <v>71.369216918945313</v>
      </c>
      <c r="L2153" s="34">
        <v>90.71966552734375</v>
      </c>
      <c r="M2153" s="34">
        <v>89.516304016113281</v>
      </c>
      <c r="N2153" s="35">
        <v>0.38204103708267212</v>
      </c>
      <c r="O2153">
        <v>171</v>
      </c>
      <c r="P2153">
        <v>0</v>
      </c>
    </row>
    <row r="2154" spans="1:16" x14ac:dyDescent="0.35">
      <c r="A2154" s="5" t="s">
        <v>7833</v>
      </c>
      <c r="B2154" t="s">
        <v>7016</v>
      </c>
      <c r="C2154" t="s">
        <v>7017</v>
      </c>
      <c r="D2154" t="s">
        <v>7018</v>
      </c>
      <c r="E2154" t="s">
        <v>52</v>
      </c>
      <c r="F2154" s="11" t="s">
        <v>26</v>
      </c>
      <c r="G2154" s="11" t="s">
        <v>26</v>
      </c>
      <c r="H2154" t="s">
        <v>55</v>
      </c>
      <c r="I2154" s="11" t="s">
        <v>65</v>
      </c>
      <c r="J2154">
        <v>17</v>
      </c>
      <c r="K2154" s="34">
        <v>70.741554260253906</v>
      </c>
      <c r="L2154" s="34">
        <v>69.362503051757813</v>
      </c>
      <c r="M2154" s="34">
        <v>77.370796203613281</v>
      </c>
      <c r="N2154" s="35">
        <v>1.4338929653167725</v>
      </c>
      <c r="O2154">
        <v>171</v>
      </c>
      <c r="P2154">
        <v>0</v>
      </c>
    </row>
    <row r="2155" spans="1:16" x14ac:dyDescent="0.35">
      <c r="A2155" s="5" t="s">
        <v>7834</v>
      </c>
      <c r="B2155" t="s">
        <v>7016</v>
      </c>
      <c r="C2155" t="s">
        <v>7017</v>
      </c>
      <c r="D2155" t="s">
        <v>7018</v>
      </c>
      <c r="E2155" t="s">
        <v>52</v>
      </c>
      <c r="F2155" s="11" t="s">
        <v>26</v>
      </c>
      <c r="G2155" s="11" t="s">
        <v>26</v>
      </c>
      <c r="H2155" t="s">
        <v>55</v>
      </c>
      <c r="I2155" s="11" t="s">
        <v>65</v>
      </c>
      <c r="J2155">
        <v>18</v>
      </c>
      <c r="K2155" s="34">
        <v>69.779167175292969</v>
      </c>
      <c r="L2155" s="34">
        <v>62.423137664794922</v>
      </c>
      <c r="M2155" s="34">
        <v>68.46343994140625</v>
      </c>
      <c r="N2155" s="35">
        <v>1.1889904737472534</v>
      </c>
      <c r="O2155">
        <v>171</v>
      </c>
      <c r="P2155">
        <v>0</v>
      </c>
    </row>
    <row r="2156" spans="1:16" x14ac:dyDescent="0.35">
      <c r="A2156" s="5" t="s">
        <v>7835</v>
      </c>
      <c r="B2156" t="s">
        <v>7016</v>
      </c>
      <c r="C2156" t="s">
        <v>7017</v>
      </c>
      <c r="D2156" t="s">
        <v>7018</v>
      </c>
      <c r="E2156" t="s">
        <v>52</v>
      </c>
      <c r="F2156" s="11" t="s">
        <v>26</v>
      </c>
      <c r="G2156" s="11" t="s">
        <v>26</v>
      </c>
      <c r="H2156" t="s">
        <v>55</v>
      </c>
      <c r="I2156" s="11" t="s">
        <v>65</v>
      </c>
      <c r="J2156">
        <v>19</v>
      </c>
      <c r="K2156" s="34">
        <v>68.393333435058594</v>
      </c>
      <c r="L2156" s="34">
        <v>62.988140106201172</v>
      </c>
      <c r="M2156" s="34">
        <v>67.701263427734375</v>
      </c>
      <c r="N2156" s="35">
        <v>1.0036594867706299</v>
      </c>
      <c r="O2156">
        <v>171</v>
      </c>
      <c r="P2156">
        <v>0</v>
      </c>
    </row>
    <row r="2157" spans="1:16" x14ac:dyDescent="0.35">
      <c r="A2157" s="5" t="s">
        <v>7836</v>
      </c>
      <c r="B2157" t="s">
        <v>7016</v>
      </c>
      <c r="C2157" t="s">
        <v>7017</v>
      </c>
      <c r="D2157" t="s">
        <v>7018</v>
      </c>
      <c r="E2157" t="s">
        <v>52</v>
      </c>
      <c r="F2157" s="11" t="s">
        <v>26</v>
      </c>
      <c r="G2157" s="11" t="s">
        <v>26</v>
      </c>
      <c r="H2157" t="s">
        <v>55</v>
      </c>
      <c r="I2157" s="11" t="s">
        <v>65</v>
      </c>
      <c r="J2157">
        <v>20</v>
      </c>
      <c r="K2157" s="34">
        <v>66.583404541015625</v>
      </c>
      <c r="L2157" s="34">
        <v>67.9217529296875</v>
      </c>
      <c r="M2157" s="34">
        <v>72.059562683105469</v>
      </c>
      <c r="N2157" s="35">
        <v>0.89383268356323242</v>
      </c>
      <c r="O2157">
        <v>171</v>
      </c>
      <c r="P2157">
        <v>0</v>
      </c>
    </row>
    <row r="2158" spans="1:16" x14ac:dyDescent="0.35">
      <c r="A2158" s="5" t="s">
        <v>7837</v>
      </c>
      <c r="B2158" t="s">
        <v>7016</v>
      </c>
      <c r="C2158" t="s">
        <v>7017</v>
      </c>
      <c r="D2158" t="s">
        <v>7018</v>
      </c>
      <c r="E2158" t="s">
        <v>52</v>
      </c>
      <c r="F2158" s="11" t="s">
        <v>26</v>
      </c>
      <c r="G2158" s="11" t="s">
        <v>26</v>
      </c>
      <c r="H2158" t="s">
        <v>55</v>
      </c>
      <c r="I2158" s="11" t="s">
        <v>65</v>
      </c>
      <c r="J2158">
        <v>21</v>
      </c>
      <c r="K2158" s="34">
        <v>64.911811828613281</v>
      </c>
      <c r="L2158" s="34">
        <v>71.132453918457031</v>
      </c>
      <c r="M2158" s="34">
        <v>75.365455627441406</v>
      </c>
      <c r="N2158" s="35">
        <v>0.94843894243240356</v>
      </c>
      <c r="O2158">
        <v>171</v>
      </c>
      <c r="P2158">
        <v>0</v>
      </c>
    </row>
    <row r="2159" spans="1:16" x14ac:dyDescent="0.35">
      <c r="A2159" s="5" t="s">
        <v>7838</v>
      </c>
      <c r="B2159" t="s">
        <v>7016</v>
      </c>
      <c r="C2159" t="s">
        <v>7017</v>
      </c>
      <c r="D2159" t="s">
        <v>7018</v>
      </c>
      <c r="E2159" t="s">
        <v>52</v>
      </c>
      <c r="F2159" s="11" t="s">
        <v>26</v>
      </c>
      <c r="G2159" s="11" t="s">
        <v>26</v>
      </c>
      <c r="H2159" t="s">
        <v>55</v>
      </c>
      <c r="I2159" s="11" t="s">
        <v>65</v>
      </c>
      <c r="J2159">
        <v>22</v>
      </c>
      <c r="K2159" s="34">
        <v>63.954978942871094</v>
      </c>
      <c r="L2159" s="34">
        <v>84.211097717285156</v>
      </c>
      <c r="M2159" s="34">
        <v>79.645790100097656</v>
      </c>
      <c r="N2159" s="35">
        <v>1.0663552284240723</v>
      </c>
      <c r="O2159">
        <v>171</v>
      </c>
      <c r="P2159">
        <v>0</v>
      </c>
    </row>
    <row r="2160" spans="1:16" x14ac:dyDescent="0.35">
      <c r="A2160" s="5" t="s">
        <v>7839</v>
      </c>
      <c r="B2160" t="s">
        <v>7016</v>
      </c>
      <c r="C2160" t="s">
        <v>7017</v>
      </c>
      <c r="D2160" t="s">
        <v>7018</v>
      </c>
      <c r="E2160" t="s">
        <v>52</v>
      </c>
      <c r="F2160" s="11" t="s">
        <v>26</v>
      </c>
      <c r="G2160" s="11" t="s">
        <v>26</v>
      </c>
      <c r="H2160" t="s">
        <v>55</v>
      </c>
      <c r="I2160" s="11" t="s">
        <v>65</v>
      </c>
      <c r="J2160">
        <v>23</v>
      </c>
      <c r="K2160" s="34">
        <v>63.444503784179688</v>
      </c>
      <c r="L2160" s="34">
        <v>87.386863708496094</v>
      </c>
      <c r="M2160" s="34">
        <v>83.151626586914063</v>
      </c>
      <c r="N2160" s="35">
        <v>1.0340129137039185</v>
      </c>
      <c r="O2160">
        <v>171</v>
      </c>
      <c r="P2160">
        <v>0</v>
      </c>
    </row>
    <row r="2161" spans="1:16" x14ac:dyDescent="0.35">
      <c r="A2161" s="5" t="s">
        <v>7840</v>
      </c>
      <c r="B2161" t="s">
        <v>7016</v>
      </c>
      <c r="C2161" t="s">
        <v>7017</v>
      </c>
      <c r="D2161" t="s">
        <v>7018</v>
      </c>
      <c r="E2161" t="s">
        <v>52</v>
      </c>
      <c r="F2161" s="11" t="s">
        <v>26</v>
      </c>
      <c r="G2161" s="11" t="s">
        <v>26</v>
      </c>
      <c r="H2161" t="s">
        <v>55</v>
      </c>
      <c r="I2161" s="11" t="s">
        <v>65</v>
      </c>
      <c r="J2161">
        <v>24</v>
      </c>
      <c r="K2161" s="34">
        <v>63.145271301269531</v>
      </c>
      <c r="L2161" s="34">
        <v>85.374732971191406</v>
      </c>
      <c r="M2161" s="34">
        <v>81.358154296875</v>
      </c>
      <c r="N2161" s="35">
        <v>1.009912371635437</v>
      </c>
      <c r="O2161">
        <v>171</v>
      </c>
      <c r="P2161">
        <v>0</v>
      </c>
    </row>
    <row r="2162" spans="1:16" x14ac:dyDescent="0.35">
      <c r="A2162" s="5" t="s">
        <v>7841</v>
      </c>
      <c r="B2162" t="s">
        <v>7016</v>
      </c>
      <c r="C2162" t="s">
        <v>7017</v>
      </c>
      <c r="D2162" t="s">
        <v>7018</v>
      </c>
      <c r="E2162" t="s">
        <v>52</v>
      </c>
      <c r="F2162" s="11" t="s">
        <v>26</v>
      </c>
      <c r="G2162" s="11" t="s">
        <v>26</v>
      </c>
      <c r="H2162" t="s">
        <v>55</v>
      </c>
      <c r="I2162" s="11" t="s">
        <v>66</v>
      </c>
      <c r="J2162">
        <v>1</v>
      </c>
      <c r="K2162" s="34">
        <v>64.936180114746094</v>
      </c>
      <c r="L2162" s="34">
        <v>93.891227722167969</v>
      </c>
      <c r="M2162" s="34">
        <v>81.602104187011719</v>
      </c>
      <c r="N2162" s="35">
        <v>3.1422383785247803</v>
      </c>
      <c r="O2162">
        <v>171</v>
      </c>
      <c r="P2162">
        <v>0</v>
      </c>
    </row>
    <row r="2163" spans="1:16" x14ac:dyDescent="0.35">
      <c r="A2163" s="5" t="s">
        <v>7842</v>
      </c>
      <c r="B2163" t="s">
        <v>7016</v>
      </c>
      <c r="C2163" t="s">
        <v>7017</v>
      </c>
      <c r="D2163" t="s">
        <v>7018</v>
      </c>
      <c r="E2163" t="s">
        <v>52</v>
      </c>
      <c r="F2163" s="11" t="s">
        <v>26</v>
      </c>
      <c r="G2163" s="11" t="s">
        <v>26</v>
      </c>
      <c r="H2163" t="s">
        <v>55</v>
      </c>
      <c r="I2163" s="11" t="s">
        <v>66</v>
      </c>
      <c r="J2163">
        <v>2</v>
      </c>
      <c r="K2163" s="34">
        <v>64.786552429199219</v>
      </c>
      <c r="L2163" s="34">
        <v>86.095512390136719</v>
      </c>
      <c r="M2163" s="34">
        <v>74.976799011230469</v>
      </c>
      <c r="N2163" s="35">
        <v>2.8522450923919678</v>
      </c>
      <c r="O2163">
        <v>171</v>
      </c>
      <c r="P2163">
        <v>0</v>
      </c>
    </row>
    <row r="2164" spans="1:16" x14ac:dyDescent="0.35">
      <c r="A2164" s="5" t="s">
        <v>7843</v>
      </c>
      <c r="B2164" t="s">
        <v>7016</v>
      </c>
      <c r="C2164" t="s">
        <v>7017</v>
      </c>
      <c r="D2164" t="s">
        <v>7018</v>
      </c>
      <c r="E2164" t="s">
        <v>52</v>
      </c>
      <c r="F2164" s="11" t="s">
        <v>26</v>
      </c>
      <c r="G2164" s="11" t="s">
        <v>26</v>
      </c>
      <c r="H2164" t="s">
        <v>55</v>
      </c>
      <c r="I2164" s="11" t="s">
        <v>66</v>
      </c>
      <c r="J2164">
        <v>3</v>
      </c>
      <c r="K2164" s="34">
        <v>64.692970275878906</v>
      </c>
      <c r="L2164" s="34">
        <v>75.686149597167969</v>
      </c>
      <c r="M2164" s="34">
        <v>66.001739501953125</v>
      </c>
      <c r="N2164" s="35">
        <v>2.4681873321533203</v>
      </c>
      <c r="O2164">
        <v>171</v>
      </c>
      <c r="P2164">
        <v>0</v>
      </c>
    </row>
    <row r="2165" spans="1:16" x14ac:dyDescent="0.35">
      <c r="A2165" s="5" t="s">
        <v>7844</v>
      </c>
      <c r="B2165" t="s">
        <v>7016</v>
      </c>
      <c r="C2165" t="s">
        <v>7017</v>
      </c>
      <c r="D2165" t="s">
        <v>7018</v>
      </c>
      <c r="E2165" t="s">
        <v>52</v>
      </c>
      <c r="F2165" s="11" t="s">
        <v>26</v>
      </c>
      <c r="G2165" s="11" t="s">
        <v>26</v>
      </c>
      <c r="H2165" t="s">
        <v>55</v>
      </c>
      <c r="I2165" s="11" t="s">
        <v>66</v>
      </c>
      <c r="J2165">
        <v>4</v>
      </c>
      <c r="K2165" s="34">
        <v>64.503471374511719</v>
      </c>
      <c r="L2165" s="34">
        <v>64.324104309082031</v>
      </c>
      <c r="M2165" s="34">
        <v>56.144088745117188</v>
      </c>
      <c r="N2165" s="35">
        <v>2.0529181957244873</v>
      </c>
      <c r="O2165">
        <v>171</v>
      </c>
      <c r="P2165">
        <v>0</v>
      </c>
    </row>
    <row r="2166" spans="1:16" x14ac:dyDescent="0.35">
      <c r="A2166" s="5" t="s">
        <v>7845</v>
      </c>
      <c r="B2166" t="s">
        <v>7016</v>
      </c>
      <c r="C2166" t="s">
        <v>7017</v>
      </c>
      <c r="D2166" t="s">
        <v>7018</v>
      </c>
      <c r="E2166" t="s">
        <v>52</v>
      </c>
      <c r="F2166" s="11" t="s">
        <v>26</v>
      </c>
      <c r="G2166" s="11" t="s">
        <v>26</v>
      </c>
      <c r="H2166" t="s">
        <v>55</v>
      </c>
      <c r="I2166" s="11" t="s">
        <v>66</v>
      </c>
      <c r="J2166">
        <v>5</v>
      </c>
      <c r="K2166" s="34">
        <v>64.288223266601563</v>
      </c>
      <c r="L2166" s="34">
        <v>55.628078460693359</v>
      </c>
      <c r="M2166" s="34">
        <v>48.443740844726563</v>
      </c>
      <c r="N2166" s="35">
        <v>1.6555618047714233</v>
      </c>
      <c r="O2166">
        <v>171</v>
      </c>
      <c r="P2166">
        <v>0</v>
      </c>
    </row>
    <row r="2167" spans="1:16" x14ac:dyDescent="0.35">
      <c r="A2167" s="5" t="s">
        <v>7846</v>
      </c>
      <c r="B2167" t="s">
        <v>7016</v>
      </c>
      <c r="C2167" t="s">
        <v>7017</v>
      </c>
      <c r="D2167" t="s">
        <v>7018</v>
      </c>
      <c r="E2167" t="s">
        <v>52</v>
      </c>
      <c r="F2167" s="11" t="s">
        <v>26</v>
      </c>
      <c r="G2167" s="11" t="s">
        <v>26</v>
      </c>
      <c r="H2167" t="s">
        <v>55</v>
      </c>
      <c r="I2167" s="11" t="s">
        <v>66</v>
      </c>
      <c r="J2167">
        <v>6</v>
      </c>
      <c r="K2167" s="34">
        <v>64.299789428710938</v>
      </c>
      <c r="L2167" s="34">
        <v>48.569938659667969</v>
      </c>
      <c r="M2167" s="34">
        <v>42.083263397216797</v>
      </c>
      <c r="N2167" s="35">
        <v>1.3020621538162231</v>
      </c>
      <c r="O2167">
        <v>171</v>
      </c>
      <c r="P2167">
        <v>0</v>
      </c>
    </row>
    <row r="2168" spans="1:16" x14ac:dyDescent="0.35">
      <c r="A2168" s="5" t="s">
        <v>7847</v>
      </c>
      <c r="B2168" t="s">
        <v>7016</v>
      </c>
      <c r="C2168" t="s">
        <v>7017</v>
      </c>
      <c r="D2168" t="s">
        <v>7018</v>
      </c>
      <c r="E2168" t="s">
        <v>52</v>
      </c>
      <c r="F2168" s="11" t="s">
        <v>26</v>
      </c>
      <c r="G2168" s="11" t="s">
        <v>26</v>
      </c>
      <c r="H2168" t="s">
        <v>55</v>
      </c>
      <c r="I2168" s="11" t="s">
        <v>66</v>
      </c>
      <c r="J2168">
        <v>7</v>
      </c>
      <c r="K2168" s="34">
        <v>64.267791748046875</v>
      </c>
      <c r="L2168" s="34">
        <v>50.045059204101563</v>
      </c>
      <c r="M2168" s="34">
        <v>46.3931884765625</v>
      </c>
      <c r="N2168" s="35">
        <v>0.68199986219406128</v>
      </c>
      <c r="O2168">
        <v>171</v>
      </c>
      <c r="P2168">
        <v>0</v>
      </c>
    </row>
    <row r="2169" spans="1:16" x14ac:dyDescent="0.35">
      <c r="A2169" s="5" t="s">
        <v>7848</v>
      </c>
      <c r="B2169" t="s">
        <v>7016</v>
      </c>
      <c r="C2169" t="s">
        <v>7017</v>
      </c>
      <c r="D2169" t="s">
        <v>7018</v>
      </c>
      <c r="E2169" t="s">
        <v>52</v>
      </c>
      <c r="F2169" s="11" t="s">
        <v>26</v>
      </c>
      <c r="G2169" s="11" t="s">
        <v>26</v>
      </c>
      <c r="H2169" t="s">
        <v>55</v>
      </c>
      <c r="I2169" s="11" t="s">
        <v>66</v>
      </c>
      <c r="J2169">
        <v>8</v>
      </c>
      <c r="K2169" s="34">
        <v>64.934432983398438</v>
      </c>
      <c r="L2169" s="34">
        <v>72.8392333984375</v>
      </c>
      <c r="M2169" s="34">
        <v>68.849235534667969</v>
      </c>
      <c r="N2169" s="35">
        <v>0.69830363988876343</v>
      </c>
      <c r="O2169">
        <v>171</v>
      </c>
      <c r="P2169">
        <v>0</v>
      </c>
    </row>
    <row r="2170" spans="1:16" x14ac:dyDescent="0.35">
      <c r="A2170" s="5" t="s">
        <v>7849</v>
      </c>
      <c r="B2170" t="s">
        <v>7016</v>
      </c>
      <c r="C2170" t="s">
        <v>7017</v>
      </c>
      <c r="D2170" t="s">
        <v>7018</v>
      </c>
      <c r="E2170" t="s">
        <v>52</v>
      </c>
      <c r="F2170" s="11" t="s">
        <v>26</v>
      </c>
      <c r="G2170" s="11" t="s">
        <v>26</v>
      </c>
      <c r="H2170" t="s">
        <v>55</v>
      </c>
      <c r="I2170" s="11" t="s">
        <v>66</v>
      </c>
      <c r="J2170">
        <v>9</v>
      </c>
      <c r="K2170" s="34">
        <v>65.90130615234375</v>
      </c>
      <c r="L2170" s="34">
        <v>114.03081512451172</v>
      </c>
      <c r="M2170" s="34">
        <v>108.66886138916016</v>
      </c>
      <c r="N2170" s="35">
        <v>0.99745327234268188</v>
      </c>
      <c r="O2170">
        <v>171</v>
      </c>
      <c r="P2170">
        <v>0</v>
      </c>
    </row>
    <row r="2171" spans="1:16" x14ac:dyDescent="0.35">
      <c r="A2171" s="5" t="s">
        <v>7850</v>
      </c>
      <c r="B2171" t="s">
        <v>7016</v>
      </c>
      <c r="C2171" t="s">
        <v>7017</v>
      </c>
      <c r="D2171" t="s">
        <v>7018</v>
      </c>
      <c r="E2171" t="s">
        <v>52</v>
      </c>
      <c r="F2171" s="11" t="s">
        <v>26</v>
      </c>
      <c r="G2171" s="11" t="s">
        <v>26</v>
      </c>
      <c r="H2171" t="s">
        <v>55</v>
      </c>
      <c r="I2171" s="11" t="s">
        <v>66</v>
      </c>
      <c r="J2171">
        <v>10</v>
      </c>
      <c r="K2171" s="34">
        <v>68.114372253417969</v>
      </c>
      <c r="L2171" s="34">
        <v>146.77281188964844</v>
      </c>
      <c r="M2171" s="34">
        <v>140.24324035644531</v>
      </c>
      <c r="N2171" s="35">
        <v>1.2308223247528076</v>
      </c>
      <c r="O2171">
        <v>171</v>
      </c>
      <c r="P2171">
        <v>0</v>
      </c>
    </row>
    <row r="2172" spans="1:16" x14ac:dyDescent="0.35">
      <c r="A2172" s="5" t="s">
        <v>7851</v>
      </c>
      <c r="B2172" t="s">
        <v>7016</v>
      </c>
      <c r="C2172" t="s">
        <v>7017</v>
      </c>
      <c r="D2172" t="s">
        <v>7018</v>
      </c>
      <c r="E2172" t="s">
        <v>52</v>
      </c>
      <c r="F2172" s="11" t="s">
        <v>26</v>
      </c>
      <c r="G2172" s="11" t="s">
        <v>26</v>
      </c>
      <c r="H2172" t="s">
        <v>55</v>
      </c>
      <c r="I2172" s="11" t="s">
        <v>66</v>
      </c>
      <c r="J2172">
        <v>11</v>
      </c>
      <c r="K2172" s="34">
        <v>70.35699462890625</v>
      </c>
      <c r="L2172" s="34">
        <v>147.35977172851563</v>
      </c>
      <c r="M2172" s="34">
        <v>140.60145568847656</v>
      </c>
      <c r="N2172" s="35">
        <v>1.2642446756362915</v>
      </c>
      <c r="O2172">
        <v>171</v>
      </c>
      <c r="P2172">
        <v>0</v>
      </c>
    </row>
    <row r="2173" spans="1:16" x14ac:dyDescent="0.35">
      <c r="A2173" s="5" t="s">
        <v>7852</v>
      </c>
      <c r="B2173" t="s">
        <v>7016</v>
      </c>
      <c r="C2173" t="s">
        <v>7017</v>
      </c>
      <c r="D2173" t="s">
        <v>7018</v>
      </c>
      <c r="E2173" t="s">
        <v>52</v>
      </c>
      <c r="F2173" s="11" t="s">
        <v>26</v>
      </c>
      <c r="G2173" s="11" t="s">
        <v>26</v>
      </c>
      <c r="H2173" t="s">
        <v>55</v>
      </c>
      <c r="I2173" s="11" t="s">
        <v>66</v>
      </c>
      <c r="J2173">
        <v>12</v>
      </c>
      <c r="K2173" s="34">
        <v>71.974327087402344</v>
      </c>
      <c r="L2173" s="34">
        <v>132.54045104980469</v>
      </c>
      <c r="M2173" s="34">
        <v>126.42154693603516</v>
      </c>
      <c r="N2173" s="35">
        <v>1.1203434467315674</v>
      </c>
      <c r="O2173">
        <v>171</v>
      </c>
      <c r="P2173">
        <v>0</v>
      </c>
    </row>
    <row r="2174" spans="1:16" x14ac:dyDescent="0.35">
      <c r="A2174" s="5" t="s">
        <v>7853</v>
      </c>
      <c r="B2174" t="s">
        <v>7016</v>
      </c>
      <c r="C2174" t="s">
        <v>7017</v>
      </c>
      <c r="D2174" t="s">
        <v>7018</v>
      </c>
      <c r="E2174" t="s">
        <v>52</v>
      </c>
      <c r="F2174" s="11" t="s">
        <v>26</v>
      </c>
      <c r="G2174" s="11" t="s">
        <v>26</v>
      </c>
      <c r="H2174" t="s">
        <v>55</v>
      </c>
      <c r="I2174" s="11" t="s">
        <v>66</v>
      </c>
      <c r="J2174">
        <v>13</v>
      </c>
      <c r="K2174" s="34">
        <v>73.34429931640625</v>
      </c>
      <c r="L2174" s="34">
        <v>117.77569580078125</v>
      </c>
      <c r="M2174" s="34">
        <v>112.23916625976563</v>
      </c>
      <c r="N2174" s="35">
        <v>0.99888193607330322</v>
      </c>
      <c r="O2174">
        <v>171</v>
      </c>
      <c r="P2174">
        <v>0</v>
      </c>
    </row>
    <row r="2175" spans="1:16" x14ac:dyDescent="0.35">
      <c r="A2175" s="5" t="s">
        <v>7854</v>
      </c>
      <c r="B2175" t="s">
        <v>7016</v>
      </c>
      <c r="C2175" t="s">
        <v>7017</v>
      </c>
      <c r="D2175" t="s">
        <v>7018</v>
      </c>
      <c r="E2175" t="s">
        <v>52</v>
      </c>
      <c r="F2175" s="11" t="s">
        <v>26</v>
      </c>
      <c r="G2175" s="11" t="s">
        <v>26</v>
      </c>
      <c r="H2175" t="s">
        <v>55</v>
      </c>
      <c r="I2175" s="11" t="s">
        <v>66</v>
      </c>
      <c r="J2175">
        <v>14</v>
      </c>
      <c r="K2175" s="34">
        <v>73.911544799804688</v>
      </c>
      <c r="L2175" s="34">
        <v>111.12412261962891</v>
      </c>
      <c r="M2175" s="34">
        <v>105.73361206054688</v>
      </c>
      <c r="N2175" s="35">
        <v>0.97429084777832031</v>
      </c>
      <c r="O2175">
        <v>171</v>
      </c>
      <c r="P2175">
        <v>0</v>
      </c>
    </row>
    <row r="2176" spans="1:16" x14ac:dyDescent="0.35">
      <c r="A2176" s="5" t="s">
        <v>7855</v>
      </c>
      <c r="B2176" t="s">
        <v>7016</v>
      </c>
      <c r="C2176" t="s">
        <v>7017</v>
      </c>
      <c r="D2176" t="s">
        <v>7018</v>
      </c>
      <c r="E2176" t="s">
        <v>52</v>
      </c>
      <c r="F2176" s="11" t="s">
        <v>26</v>
      </c>
      <c r="G2176" s="11" t="s">
        <v>26</v>
      </c>
      <c r="H2176" t="s">
        <v>55</v>
      </c>
      <c r="I2176" s="11" t="s">
        <v>66</v>
      </c>
      <c r="J2176">
        <v>15</v>
      </c>
      <c r="K2176" s="34">
        <v>74.124649047851563</v>
      </c>
      <c r="L2176" s="34">
        <v>101.5418701171875</v>
      </c>
      <c r="M2176" s="34">
        <v>97.892669677734375</v>
      </c>
      <c r="N2176" s="35">
        <v>0.73881185054779053</v>
      </c>
      <c r="O2176">
        <v>171</v>
      </c>
      <c r="P2176">
        <v>0</v>
      </c>
    </row>
    <row r="2177" spans="1:16" x14ac:dyDescent="0.35">
      <c r="A2177" s="5" t="s">
        <v>7856</v>
      </c>
      <c r="B2177" t="s">
        <v>7016</v>
      </c>
      <c r="C2177" t="s">
        <v>7017</v>
      </c>
      <c r="D2177" t="s">
        <v>7018</v>
      </c>
      <c r="E2177" t="s">
        <v>52</v>
      </c>
      <c r="F2177" s="11" t="s">
        <v>26</v>
      </c>
      <c r="G2177" s="11" t="s">
        <v>26</v>
      </c>
      <c r="H2177" t="s">
        <v>55</v>
      </c>
      <c r="I2177" s="11" t="s">
        <v>66</v>
      </c>
      <c r="J2177">
        <v>16</v>
      </c>
      <c r="K2177" s="34">
        <v>73.808639526367188</v>
      </c>
      <c r="L2177" s="34">
        <v>90.594512939453125</v>
      </c>
      <c r="M2177" s="34">
        <v>86.936248779296875</v>
      </c>
      <c r="N2177" s="35">
        <v>0.70455855131149292</v>
      </c>
      <c r="O2177">
        <v>171</v>
      </c>
      <c r="P2177">
        <v>0</v>
      </c>
    </row>
    <row r="2178" spans="1:16" x14ac:dyDescent="0.35">
      <c r="A2178" s="5" t="s">
        <v>7857</v>
      </c>
      <c r="B2178" t="s">
        <v>7016</v>
      </c>
      <c r="C2178" t="s">
        <v>7017</v>
      </c>
      <c r="D2178" t="s">
        <v>7018</v>
      </c>
      <c r="E2178" t="s">
        <v>52</v>
      </c>
      <c r="F2178" s="11" t="s">
        <v>26</v>
      </c>
      <c r="G2178" s="11" t="s">
        <v>26</v>
      </c>
      <c r="H2178" t="s">
        <v>55</v>
      </c>
      <c r="I2178" s="11" t="s">
        <v>66</v>
      </c>
      <c r="J2178">
        <v>17</v>
      </c>
      <c r="K2178" s="34">
        <v>73.070487976074219</v>
      </c>
      <c r="L2178" s="34">
        <v>69.218978881835938</v>
      </c>
      <c r="M2178" s="34">
        <v>75.318412780761719</v>
      </c>
      <c r="N2178" s="35">
        <v>1.0903713703155518</v>
      </c>
      <c r="O2178">
        <v>171</v>
      </c>
      <c r="P2178">
        <v>0</v>
      </c>
    </row>
    <row r="2179" spans="1:16" x14ac:dyDescent="0.35">
      <c r="A2179" s="5" t="s">
        <v>7858</v>
      </c>
      <c r="B2179" t="s">
        <v>7016</v>
      </c>
      <c r="C2179" t="s">
        <v>7017</v>
      </c>
      <c r="D2179" t="s">
        <v>7018</v>
      </c>
      <c r="E2179" t="s">
        <v>52</v>
      </c>
      <c r="F2179" s="11" t="s">
        <v>26</v>
      </c>
      <c r="G2179" s="11" t="s">
        <v>26</v>
      </c>
      <c r="H2179" t="s">
        <v>55</v>
      </c>
      <c r="I2179" s="11" t="s">
        <v>66</v>
      </c>
      <c r="J2179">
        <v>18</v>
      </c>
      <c r="K2179" s="34">
        <v>72.175933837890625</v>
      </c>
      <c r="L2179" s="34">
        <v>62.450271606445313</v>
      </c>
      <c r="M2179" s="34">
        <v>67.0733642578125</v>
      </c>
      <c r="N2179" s="35">
        <v>0.92083573341369629</v>
      </c>
      <c r="O2179">
        <v>171</v>
      </c>
      <c r="P2179">
        <v>0</v>
      </c>
    </row>
    <row r="2180" spans="1:16" x14ac:dyDescent="0.35">
      <c r="A2180" s="5" t="s">
        <v>7859</v>
      </c>
      <c r="B2180" t="s">
        <v>7016</v>
      </c>
      <c r="C2180" t="s">
        <v>7017</v>
      </c>
      <c r="D2180" t="s">
        <v>7018</v>
      </c>
      <c r="E2180" t="s">
        <v>52</v>
      </c>
      <c r="F2180" s="11" t="s">
        <v>26</v>
      </c>
      <c r="G2180" s="11" t="s">
        <v>26</v>
      </c>
      <c r="H2180" t="s">
        <v>55</v>
      </c>
      <c r="I2180" s="11" t="s">
        <v>66</v>
      </c>
      <c r="J2180">
        <v>19</v>
      </c>
      <c r="K2180" s="34">
        <v>70.595771789550781</v>
      </c>
      <c r="L2180" s="34">
        <v>63.248062133789063</v>
      </c>
      <c r="M2180" s="34">
        <v>67.251052856445313</v>
      </c>
      <c r="N2180" s="35">
        <v>0.86862099170684814</v>
      </c>
      <c r="O2180">
        <v>171</v>
      </c>
      <c r="P2180">
        <v>0</v>
      </c>
    </row>
    <row r="2181" spans="1:16" x14ac:dyDescent="0.35">
      <c r="A2181" s="5" t="s">
        <v>7860</v>
      </c>
      <c r="B2181" t="s">
        <v>7016</v>
      </c>
      <c r="C2181" t="s">
        <v>7017</v>
      </c>
      <c r="D2181" t="s">
        <v>7018</v>
      </c>
      <c r="E2181" t="s">
        <v>52</v>
      </c>
      <c r="F2181" s="11" t="s">
        <v>26</v>
      </c>
      <c r="G2181" s="11" t="s">
        <v>26</v>
      </c>
      <c r="H2181" t="s">
        <v>55</v>
      </c>
      <c r="I2181" s="11" t="s">
        <v>66</v>
      </c>
      <c r="J2181">
        <v>20</v>
      </c>
      <c r="K2181" s="34">
        <v>68.649940490722656</v>
      </c>
      <c r="L2181" s="34">
        <v>68.309898376464844</v>
      </c>
      <c r="M2181" s="34">
        <v>72.148231506347656</v>
      </c>
      <c r="N2181" s="35">
        <v>0.8519446849822998</v>
      </c>
      <c r="O2181">
        <v>171</v>
      </c>
      <c r="P2181">
        <v>0</v>
      </c>
    </row>
    <row r="2182" spans="1:16" x14ac:dyDescent="0.35">
      <c r="A2182" s="5" t="s">
        <v>7861</v>
      </c>
      <c r="B2182" t="s">
        <v>7016</v>
      </c>
      <c r="C2182" t="s">
        <v>7017</v>
      </c>
      <c r="D2182" t="s">
        <v>7018</v>
      </c>
      <c r="E2182" t="s">
        <v>52</v>
      </c>
      <c r="F2182" s="11" t="s">
        <v>26</v>
      </c>
      <c r="G2182" s="11" t="s">
        <v>26</v>
      </c>
      <c r="H2182" t="s">
        <v>55</v>
      </c>
      <c r="I2182" s="11" t="s">
        <v>66</v>
      </c>
      <c r="J2182">
        <v>21</v>
      </c>
      <c r="K2182" s="34">
        <v>66.761268615722656</v>
      </c>
      <c r="L2182" s="34">
        <v>71.659721374511719</v>
      </c>
      <c r="M2182" s="34">
        <v>75.800918579101563</v>
      </c>
      <c r="N2182" s="35">
        <v>0.94820976257324219</v>
      </c>
      <c r="O2182">
        <v>171</v>
      </c>
      <c r="P2182">
        <v>0</v>
      </c>
    </row>
    <row r="2183" spans="1:16" x14ac:dyDescent="0.35">
      <c r="A2183" s="5" t="s">
        <v>7862</v>
      </c>
      <c r="B2183" t="s">
        <v>7016</v>
      </c>
      <c r="C2183" t="s">
        <v>7017</v>
      </c>
      <c r="D2183" t="s">
        <v>7018</v>
      </c>
      <c r="E2183" t="s">
        <v>52</v>
      </c>
      <c r="F2183" s="11" t="s">
        <v>26</v>
      </c>
      <c r="G2183" s="11" t="s">
        <v>26</v>
      </c>
      <c r="H2183" t="s">
        <v>55</v>
      </c>
      <c r="I2183" s="11" t="s">
        <v>66</v>
      </c>
      <c r="J2183">
        <v>22</v>
      </c>
      <c r="K2183" s="34">
        <v>65.813011169433594</v>
      </c>
      <c r="L2183" s="34">
        <v>84.960563659667969</v>
      </c>
      <c r="M2183" s="34">
        <v>80.09173583984375</v>
      </c>
      <c r="N2183" s="35">
        <v>1.1506626605987549</v>
      </c>
      <c r="O2183">
        <v>171</v>
      </c>
      <c r="P2183">
        <v>0</v>
      </c>
    </row>
    <row r="2184" spans="1:16" x14ac:dyDescent="0.35">
      <c r="A2184" s="5" t="s">
        <v>7863</v>
      </c>
      <c r="B2184" t="s">
        <v>7016</v>
      </c>
      <c r="C2184" t="s">
        <v>7017</v>
      </c>
      <c r="D2184" t="s">
        <v>7018</v>
      </c>
      <c r="E2184" t="s">
        <v>52</v>
      </c>
      <c r="F2184" s="11" t="s">
        <v>26</v>
      </c>
      <c r="G2184" s="11" t="s">
        <v>26</v>
      </c>
      <c r="H2184" t="s">
        <v>55</v>
      </c>
      <c r="I2184" s="11" t="s">
        <v>66</v>
      </c>
      <c r="J2184">
        <v>23</v>
      </c>
      <c r="K2184" s="34">
        <v>65.411163330078125</v>
      </c>
      <c r="L2184" s="34">
        <v>88.278121948242188</v>
      </c>
      <c r="M2184" s="34">
        <v>83.613632202148438</v>
      </c>
      <c r="N2184" s="35">
        <v>1.1475341320037842</v>
      </c>
      <c r="O2184">
        <v>171</v>
      </c>
      <c r="P2184">
        <v>0</v>
      </c>
    </row>
    <row r="2185" spans="1:16" x14ac:dyDescent="0.35">
      <c r="A2185" s="5" t="s">
        <v>7864</v>
      </c>
      <c r="B2185" t="s">
        <v>7016</v>
      </c>
      <c r="C2185" t="s">
        <v>7017</v>
      </c>
      <c r="D2185" t="s">
        <v>7018</v>
      </c>
      <c r="E2185" t="s">
        <v>52</v>
      </c>
      <c r="F2185" s="11" t="s">
        <v>26</v>
      </c>
      <c r="G2185" s="11" t="s">
        <v>26</v>
      </c>
      <c r="H2185" t="s">
        <v>55</v>
      </c>
      <c r="I2185" s="11" t="s">
        <v>66</v>
      </c>
      <c r="J2185">
        <v>24</v>
      </c>
      <c r="K2185" s="34">
        <v>65.082626342773438</v>
      </c>
      <c r="L2185" s="34">
        <v>86.295822143554688</v>
      </c>
      <c r="M2185" s="34">
        <v>81.860694885253906</v>
      </c>
      <c r="N2185" s="35">
        <v>1.1241310834884644</v>
      </c>
      <c r="O2185">
        <v>171</v>
      </c>
      <c r="P2185">
        <v>0</v>
      </c>
    </row>
    <row r="2186" spans="1:16" x14ac:dyDescent="0.35">
      <c r="A2186" s="5" t="s">
        <v>7865</v>
      </c>
      <c r="B2186" t="s">
        <v>7016</v>
      </c>
      <c r="C2186" t="s">
        <v>7017</v>
      </c>
      <c r="D2186" t="s">
        <v>7018</v>
      </c>
      <c r="E2186" t="s">
        <v>52</v>
      </c>
      <c r="F2186" s="11" t="s">
        <v>26</v>
      </c>
      <c r="G2186" s="11" t="s">
        <v>26</v>
      </c>
      <c r="H2186" t="s">
        <v>55</v>
      </c>
      <c r="I2186" s="11" t="s">
        <v>67</v>
      </c>
      <c r="J2186">
        <v>1</v>
      </c>
      <c r="K2186" s="34">
        <v>67.367851257324219</v>
      </c>
      <c r="L2186" s="34">
        <v>96.509475708007813</v>
      </c>
      <c r="M2186" s="34">
        <v>83.925262451171875</v>
      </c>
      <c r="N2186" s="35">
        <v>3.2384860515594482</v>
      </c>
      <c r="O2186">
        <v>171</v>
      </c>
      <c r="P2186">
        <v>0</v>
      </c>
    </row>
    <row r="2187" spans="1:16" x14ac:dyDescent="0.35">
      <c r="A2187" s="5" t="s">
        <v>7866</v>
      </c>
      <c r="B2187" t="s">
        <v>7016</v>
      </c>
      <c r="C2187" t="s">
        <v>7017</v>
      </c>
      <c r="D2187" t="s">
        <v>7018</v>
      </c>
      <c r="E2187" t="s">
        <v>52</v>
      </c>
      <c r="F2187" s="11" t="s">
        <v>26</v>
      </c>
      <c r="G2187" s="11" t="s">
        <v>26</v>
      </c>
      <c r="H2187" t="s">
        <v>55</v>
      </c>
      <c r="I2187" s="11" t="s">
        <v>67</v>
      </c>
      <c r="J2187">
        <v>2</v>
      </c>
      <c r="K2187" s="34">
        <v>66.922760009765625</v>
      </c>
      <c r="L2187" s="34">
        <v>88.699966430664063</v>
      </c>
      <c r="M2187" s="34">
        <v>77.34027099609375</v>
      </c>
      <c r="N2187" s="35">
        <v>2.9338088035583496</v>
      </c>
      <c r="O2187">
        <v>171</v>
      </c>
      <c r="P2187">
        <v>0</v>
      </c>
    </row>
    <row r="2188" spans="1:16" x14ac:dyDescent="0.35">
      <c r="A2188" s="5" t="s">
        <v>7867</v>
      </c>
      <c r="B2188" t="s">
        <v>7016</v>
      </c>
      <c r="C2188" t="s">
        <v>7017</v>
      </c>
      <c r="D2188" t="s">
        <v>7018</v>
      </c>
      <c r="E2188" t="s">
        <v>52</v>
      </c>
      <c r="F2188" s="11" t="s">
        <v>26</v>
      </c>
      <c r="G2188" s="11" t="s">
        <v>26</v>
      </c>
      <c r="H2188" t="s">
        <v>55</v>
      </c>
      <c r="I2188" s="11" t="s">
        <v>67</v>
      </c>
      <c r="J2188">
        <v>3</v>
      </c>
      <c r="K2188" s="34">
        <v>66.6861572265625</v>
      </c>
      <c r="L2188" s="34">
        <v>77.981246948242188</v>
      </c>
      <c r="M2188" s="34">
        <v>68.159278869628906</v>
      </c>
      <c r="N2188" s="35">
        <v>2.5199568271636963</v>
      </c>
      <c r="O2188">
        <v>171</v>
      </c>
      <c r="P2188">
        <v>0</v>
      </c>
    </row>
    <row r="2189" spans="1:16" x14ac:dyDescent="0.35">
      <c r="A2189" s="5" t="s">
        <v>7868</v>
      </c>
      <c r="B2189" t="s">
        <v>7016</v>
      </c>
      <c r="C2189" t="s">
        <v>7017</v>
      </c>
      <c r="D2189" t="s">
        <v>7018</v>
      </c>
      <c r="E2189" t="s">
        <v>52</v>
      </c>
      <c r="F2189" s="11" t="s">
        <v>26</v>
      </c>
      <c r="G2189" s="11" t="s">
        <v>26</v>
      </c>
      <c r="H2189" t="s">
        <v>55</v>
      </c>
      <c r="I2189" s="11" t="s">
        <v>67</v>
      </c>
      <c r="J2189">
        <v>4</v>
      </c>
      <c r="K2189" s="34">
        <v>66.272445678710938</v>
      </c>
      <c r="L2189" s="34">
        <v>66.341644287109375</v>
      </c>
      <c r="M2189" s="34">
        <v>58.050045013427734</v>
      </c>
      <c r="N2189" s="35">
        <v>2.0985450744628906</v>
      </c>
      <c r="O2189">
        <v>171</v>
      </c>
      <c r="P2189">
        <v>0</v>
      </c>
    </row>
    <row r="2190" spans="1:16" x14ac:dyDescent="0.35">
      <c r="A2190" s="5" t="s">
        <v>7869</v>
      </c>
      <c r="B2190" t="s">
        <v>7016</v>
      </c>
      <c r="C2190" t="s">
        <v>7017</v>
      </c>
      <c r="D2190" t="s">
        <v>7018</v>
      </c>
      <c r="E2190" t="s">
        <v>52</v>
      </c>
      <c r="F2190" s="11" t="s">
        <v>26</v>
      </c>
      <c r="G2190" s="11" t="s">
        <v>26</v>
      </c>
      <c r="H2190" t="s">
        <v>55</v>
      </c>
      <c r="I2190" s="11" t="s">
        <v>67</v>
      </c>
      <c r="J2190">
        <v>5</v>
      </c>
      <c r="K2190" s="34">
        <v>65.973945617675781</v>
      </c>
      <c r="L2190" s="34">
        <v>57.088237762451172</v>
      </c>
      <c r="M2190" s="34">
        <v>49.785148620605469</v>
      </c>
      <c r="N2190" s="35">
        <v>1.7063090801239014</v>
      </c>
      <c r="O2190">
        <v>171</v>
      </c>
      <c r="P2190">
        <v>0</v>
      </c>
    </row>
    <row r="2191" spans="1:16" x14ac:dyDescent="0.35">
      <c r="A2191" s="5" t="s">
        <v>7870</v>
      </c>
      <c r="B2191" t="s">
        <v>7016</v>
      </c>
      <c r="C2191" t="s">
        <v>7017</v>
      </c>
      <c r="D2191" t="s">
        <v>7018</v>
      </c>
      <c r="E2191" t="s">
        <v>52</v>
      </c>
      <c r="F2191" s="11" t="s">
        <v>26</v>
      </c>
      <c r="G2191" s="11" t="s">
        <v>26</v>
      </c>
      <c r="H2191" t="s">
        <v>55</v>
      </c>
      <c r="I2191" s="11" t="s">
        <v>67</v>
      </c>
      <c r="J2191">
        <v>6</v>
      </c>
      <c r="K2191" s="34">
        <v>65.780990600585938</v>
      </c>
      <c r="L2191" s="34">
        <v>49.305816650390625</v>
      </c>
      <c r="M2191" s="34">
        <v>42.774105072021484</v>
      </c>
      <c r="N2191" s="35">
        <v>1.3388545513153076</v>
      </c>
      <c r="O2191">
        <v>171</v>
      </c>
      <c r="P2191">
        <v>0</v>
      </c>
    </row>
    <row r="2192" spans="1:16" x14ac:dyDescent="0.35">
      <c r="A2192" s="5" t="s">
        <v>7871</v>
      </c>
      <c r="B2192" t="s">
        <v>7016</v>
      </c>
      <c r="C2192" t="s">
        <v>7017</v>
      </c>
      <c r="D2192" t="s">
        <v>7018</v>
      </c>
      <c r="E2192" t="s">
        <v>52</v>
      </c>
      <c r="F2192" s="11" t="s">
        <v>26</v>
      </c>
      <c r="G2192" s="11" t="s">
        <v>26</v>
      </c>
      <c r="H2192" t="s">
        <v>55</v>
      </c>
      <c r="I2192" s="11" t="s">
        <v>67</v>
      </c>
      <c r="J2192">
        <v>7</v>
      </c>
      <c r="K2192" s="34">
        <v>65.73577880859375</v>
      </c>
      <c r="L2192" s="34">
        <v>49.414241790771484</v>
      </c>
      <c r="M2192" s="34">
        <v>45.465053558349609</v>
      </c>
      <c r="N2192" s="35">
        <v>0.77516764402389526</v>
      </c>
      <c r="O2192">
        <v>171</v>
      </c>
      <c r="P2192">
        <v>0</v>
      </c>
    </row>
    <row r="2193" spans="1:16" x14ac:dyDescent="0.35">
      <c r="A2193" s="5" t="s">
        <v>7872</v>
      </c>
      <c r="B2193" t="s">
        <v>7016</v>
      </c>
      <c r="C2193" t="s">
        <v>7017</v>
      </c>
      <c r="D2193" t="s">
        <v>7018</v>
      </c>
      <c r="E2193" t="s">
        <v>52</v>
      </c>
      <c r="F2193" s="11" t="s">
        <v>26</v>
      </c>
      <c r="G2193" s="11" t="s">
        <v>26</v>
      </c>
      <c r="H2193" t="s">
        <v>55</v>
      </c>
      <c r="I2193" s="11" t="s">
        <v>67</v>
      </c>
      <c r="J2193">
        <v>8</v>
      </c>
      <c r="K2193" s="34">
        <v>66.404037475585938</v>
      </c>
      <c r="L2193" s="34">
        <v>69.626541137695313</v>
      </c>
      <c r="M2193" s="34">
        <v>64.948287963867188</v>
      </c>
      <c r="N2193" s="35">
        <v>0.84750825166702271</v>
      </c>
      <c r="O2193">
        <v>171</v>
      </c>
      <c r="P2193">
        <v>0</v>
      </c>
    </row>
    <row r="2194" spans="1:16" x14ac:dyDescent="0.35">
      <c r="A2194" s="5" t="s">
        <v>7873</v>
      </c>
      <c r="B2194" t="s">
        <v>7016</v>
      </c>
      <c r="C2194" t="s">
        <v>7017</v>
      </c>
      <c r="D2194" t="s">
        <v>7018</v>
      </c>
      <c r="E2194" t="s">
        <v>52</v>
      </c>
      <c r="F2194" s="11" t="s">
        <v>26</v>
      </c>
      <c r="G2194" s="11" t="s">
        <v>26</v>
      </c>
      <c r="H2194" t="s">
        <v>55</v>
      </c>
      <c r="I2194" s="11" t="s">
        <v>67</v>
      </c>
      <c r="J2194">
        <v>9</v>
      </c>
      <c r="K2194" s="34">
        <v>68.3453369140625</v>
      </c>
      <c r="L2194" s="34">
        <v>107.02095031738281</v>
      </c>
      <c r="M2194" s="34">
        <v>100.4267578125</v>
      </c>
      <c r="N2194" s="35">
        <v>1.2604445219039917</v>
      </c>
      <c r="O2194">
        <v>171</v>
      </c>
      <c r="P2194">
        <v>0</v>
      </c>
    </row>
    <row r="2195" spans="1:16" x14ac:dyDescent="0.35">
      <c r="A2195" s="5" t="s">
        <v>7874</v>
      </c>
      <c r="B2195" t="s">
        <v>7016</v>
      </c>
      <c r="C2195" t="s">
        <v>7017</v>
      </c>
      <c r="D2195" t="s">
        <v>7018</v>
      </c>
      <c r="E2195" t="s">
        <v>52</v>
      </c>
      <c r="F2195" s="11" t="s">
        <v>26</v>
      </c>
      <c r="G2195" s="11" t="s">
        <v>26</v>
      </c>
      <c r="H2195" t="s">
        <v>55</v>
      </c>
      <c r="I2195" s="11" t="s">
        <v>67</v>
      </c>
      <c r="J2195">
        <v>10</v>
      </c>
      <c r="K2195" s="34">
        <v>71.484352111816406</v>
      </c>
      <c r="L2195" s="34">
        <v>137.05049133300781</v>
      </c>
      <c r="M2195" s="34">
        <v>128.67848205566406</v>
      </c>
      <c r="N2195" s="35">
        <v>1.6914719343185425</v>
      </c>
      <c r="O2195">
        <v>171</v>
      </c>
      <c r="P2195">
        <v>0</v>
      </c>
    </row>
    <row r="2196" spans="1:16" x14ac:dyDescent="0.35">
      <c r="A2196" s="5" t="s">
        <v>7875</v>
      </c>
      <c r="B2196" t="s">
        <v>7016</v>
      </c>
      <c r="C2196" t="s">
        <v>7017</v>
      </c>
      <c r="D2196" t="s">
        <v>7018</v>
      </c>
      <c r="E2196" t="s">
        <v>52</v>
      </c>
      <c r="F2196" s="11" t="s">
        <v>26</v>
      </c>
      <c r="G2196" s="11" t="s">
        <v>26</v>
      </c>
      <c r="H2196" t="s">
        <v>55</v>
      </c>
      <c r="I2196" s="11" t="s">
        <v>67</v>
      </c>
      <c r="J2196">
        <v>11</v>
      </c>
      <c r="K2196" s="34">
        <v>74.530792236328125</v>
      </c>
      <c r="L2196" s="34">
        <v>138.30230712890625</v>
      </c>
      <c r="M2196" s="34">
        <v>129.68385314941406</v>
      </c>
      <c r="N2196" s="35">
        <v>1.7339062690734863</v>
      </c>
      <c r="O2196">
        <v>171</v>
      </c>
      <c r="P2196">
        <v>0</v>
      </c>
    </row>
    <row r="2197" spans="1:16" x14ac:dyDescent="0.35">
      <c r="A2197" s="5" t="s">
        <v>7876</v>
      </c>
      <c r="B2197" t="s">
        <v>7016</v>
      </c>
      <c r="C2197" t="s">
        <v>7017</v>
      </c>
      <c r="D2197" t="s">
        <v>7018</v>
      </c>
      <c r="E2197" t="s">
        <v>52</v>
      </c>
      <c r="F2197" s="11" t="s">
        <v>26</v>
      </c>
      <c r="G2197" s="11" t="s">
        <v>26</v>
      </c>
      <c r="H2197" t="s">
        <v>55</v>
      </c>
      <c r="I2197" s="11" t="s">
        <v>67</v>
      </c>
      <c r="J2197">
        <v>12</v>
      </c>
      <c r="K2197" s="34">
        <v>76.307044982910156</v>
      </c>
      <c r="L2197" s="34">
        <v>125.64173126220703</v>
      </c>
      <c r="M2197" s="34">
        <v>117.38807678222656</v>
      </c>
      <c r="N2197" s="35">
        <v>1.6093858480453491</v>
      </c>
      <c r="O2197">
        <v>171</v>
      </c>
      <c r="P2197">
        <v>0</v>
      </c>
    </row>
    <row r="2198" spans="1:16" x14ac:dyDescent="0.35">
      <c r="A2198" s="5" t="s">
        <v>7877</v>
      </c>
      <c r="B2198" t="s">
        <v>7016</v>
      </c>
      <c r="C2198" t="s">
        <v>7017</v>
      </c>
      <c r="D2198" t="s">
        <v>7018</v>
      </c>
      <c r="E2198" t="s">
        <v>52</v>
      </c>
      <c r="F2198" s="11" t="s">
        <v>26</v>
      </c>
      <c r="G2198" s="11" t="s">
        <v>26</v>
      </c>
      <c r="H2198" t="s">
        <v>55</v>
      </c>
      <c r="I2198" s="11" t="s">
        <v>67</v>
      </c>
      <c r="J2198">
        <v>13</v>
      </c>
      <c r="K2198" s="34">
        <v>77.467491149902344</v>
      </c>
      <c r="L2198" s="34">
        <v>112.65818786621094</v>
      </c>
      <c r="M2198" s="34">
        <v>104.89765167236328</v>
      </c>
      <c r="N2198" s="35">
        <v>1.4768904447555542</v>
      </c>
      <c r="O2198">
        <v>171</v>
      </c>
      <c r="P2198">
        <v>0</v>
      </c>
    </row>
    <row r="2199" spans="1:16" x14ac:dyDescent="0.35">
      <c r="A2199" s="5" t="s">
        <v>7878</v>
      </c>
      <c r="B2199" t="s">
        <v>7016</v>
      </c>
      <c r="C2199" t="s">
        <v>7017</v>
      </c>
      <c r="D2199" t="s">
        <v>7018</v>
      </c>
      <c r="E2199" t="s">
        <v>52</v>
      </c>
      <c r="F2199" s="11" t="s">
        <v>26</v>
      </c>
      <c r="G2199" s="11" t="s">
        <v>26</v>
      </c>
      <c r="H2199" t="s">
        <v>55</v>
      </c>
      <c r="I2199" s="11" t="s">
        <v>67</v>
      </c>
      <c r="J2199">
        <v>14</v>
      </c>
      <c r="K2199" s="34">
        <v>77.67694091796875</v>
      </c>
      <c r="L2199" s="34">
        <v>106.76419830322266</v>
      </c>
      <c r="M2199" s="34">
        <v>99.020584106445313</v>
      </c>
      <c r="N2199" s="35">
        <v>1.4591476917266846</v>
      </c>
      <c r="O2199">
        <v>171</v>
      </c>
      <c r="P2199">
        <v>0</v>
      </c>
    </row>
    <row r="2200" spans="1:16" x14ac:dyDescent="0.35">
      <c r="A2200" s="5" t="s">
        <v>7879</v>
      </c>
      <c r="B2200" t="s">
        <v>7016</v>
      </c>
      <c r="C2200" t="s">
        <v>7017</v>
      </c>
      <c r="D2200" t="s">
        <v>7018</v>
      </c>
      <c r="E2200" t="s">
        <v>52</v>
      </c>
      <c r="F2200" s="11" t="s">
        <v>26</v>
      </c>
      <c r="G2200" s="11" t="s">
        <v>26</v>
      </c>
      <c r="H2200" t="s">
        <v>55</v>
      </c>
      <c r="I2200" s="11" t="s">
        <v>67</v>
      </c>
      <c r="J2200">
        <v>15</v>
      </c>
      <c r="K2200" s="34">
        <v>77.570648193359375</v>
      </c>
      <c r="L2200" s="34">
        <v>97.808906555175781</v>
      </c>
      <c r="M2200" s="34">
        <v>92.035453796386719</v>
      </c>
      <c r="N2200" s="35">
        <v>1.151146411895752</v>
      </c>
      <c r="O2200">
        <v>171</v>
      </c>
      <c r="P2200">
        <v>0</v>
      </c>
    </row>
    <row r="2201" spans="1:16" x14ac:dyDescent="0.35">
      <c r="A2201" s="5" t="s">
        <v>7880</v>
      </c>
      <c r="B2201" t="s">
        <v>7016</v>
      </c>
      <c r="C2201" t="s">
        <v>7017</v>
      </c>
      <c r="D2201" t="s">
        <v>7018</v>
      </c>
      <c r="E2201" t="s">
        <v>52</v>
      </c>
      <c r="F2201" s="11" t="s">
        <v>26</v>
      </c>
      <c r="G2201" s="11" t="s">
        <v>26</v>
      </c>
      <c r="H2201" t="s">
        <v>55</v>
      </c>
      <c r="I2201" s="11" t="s">
        <v>67</v>
      </c>
      <c r="J2201">
        <v>16</v>
      </c>
      <c r="K2201" s="34">
        <v>76.847511291503906</v>
      </c>
      <c r="L2201" s="34">
        <v>88.256950378417969</v>
      </c>
      <c r="M2201" s="34">
        <v>82.624221801757813</v>
      </c>
      <c r="N2201" s="35">
        <v>1.0475518703460693</v>
      </c>
      <c r="O2201">
        <v>171</v>
      </c>
      <c r="P2201">
        <v>0</v>
      </c>
    </row>
    <row r="2202" spans="1:16" x14ac:dyDescent="0.35">
      <c r="A2202" s="5" t="s">
        <v>7881</v>
      </c>
      <c r="B2202" t="s">
        <v>7016</v>
      </c>
      <c r="C2202" t="s">
        <v>7017</v>
      </c>
      <c r="D2202" t="s">
        <v>7018</v>
      </c>
      <c r="E2202" t="s">
        <v>52</v>
      </c>
      <c r="F2202" s="11" t="s">
        <v>26</v>
      </c>
      <c r="G2202" s="11" t="s">
        <v>26</v>
      </c>
      <c r="H2202" t="s">
        <v>55</v>
      </c>
      <c r="I2202" s="11" t="s">
        <v>67</v>
      </c>
      <c r="J2202">
        <v>17</v>
      </c>
      <c r="K2202" s="34">
        <v>76.61785888671875</v>
      </c>
      <c r="L2202" s="34">
        <v>68.35748291015625</v>
      </c>
      <c r="M2202" s="34">
        <v>70.693405151367188</v>
      </c>
      <c r="N2202" s="35">
        <v>1.4741817712783813</v>
      </c>
      <c r="O2202">
        <v>171</v>
      </c>
      <c r="P2202">
        <v>0</v>
      </c>
    </row>
    <row r="2203" spans="1:16" x14ac:dyDescent="0.35">
      <c r="A2203" s="5" t="s">
        <v>7882</v>
      </c>
      <c r="B2203" t="s">
        <v>7016</v>
      </c>
      <c r="C2203" t="s">
        <v>7017</v>
      </c>
      <c r="D2203" t="s">
        <v>7018</v>
      </c>
      <c r="E2203" t="s">
        <v>52</v>
      </c>
      <c r="F2203" s="11" t="s">
        <v>26</v>
      </c>
      <c r="G2203" s="11" t="s">
        <v>26</v>
      </c>
      <c r="H2203" t="s">
        <v>55</v>
      </c>
      <c r="I2203" s="11" t="s">
        <v>67</v>
      </c>
      <c r="J2203">
        <v>18</v>
      </c>
      <c r="K2203" s="34">
        <v>75.752685546875</v>
      </c>
      <c r="L2203" s="34">
        <v>62.340644836425781</v>
      </c>
      <c r="M2203" s="34">
        <v>62.630931854248047</v>
      </c>
      <c r="N2203" s="35">
        <v>1.815693736076355</v>
      </c>
      <c r="O2203">
        <v>171</v>
      </c>
      <c r="P2203">
        <v>0</v>
      </c>
    </row>
    <row r="2204" spans="1:16" x14ac:dyDescent="0.35">
      <c r="A2204" s="5" t="s">
        <v>7883</v>
      </c>
      <c r="B2204" t="s">
        <v>7016</v>
      </c>
      <c r="C2204" t="s">
        <v>7017</v>
      </c>
      <c r="D2204" t="s">
        <v>7018</v>
      </c>
      <c r="E2204" t="s">
        <v>52</v>
      </c>
      <c r="F2204" s="11" t="s">
        <v>26</v>
      </c>
      <c r="G2204" s="11" t="s">
        <v>26</v>
      </c>
      <c r="H2204" t="s">
        <v>55</v>
      </c>
      <c r="I2204" s="11" t="s">
        <v>67</v>
      </c>
      <c r="J2204">
        <v>19</v>
      </c>
      <c r="K2204" s="34">
        <v>74.631996154785156</v>
      </c>
      <c r="L2204" s="34">
        <v>63.5631103515625</v>
      </c>
      <c r="M2204" s="34">
        <v>58.784683227539063</v>
      </c>
      <c r="N2204" s="35">
        <v>2.9967820644378662</v>
      </c>
      <c r="O2204">
        <v>171</v>
      </c>
      <c r="P2204">
        <v>0</v>
      </c>
    </row>
    <row r="2205" spans="1:16" x14ac:dyDescent="0.35">
      <c r="A2205" s="5" t="s">
        <v>7884</v>
      </c>
      <c r="B2205" t="s">
        <v>7016</v>
      </c>
      <c r="C2205" t="s">
        <v>7017</v>
      </c>
      <c r="D2205" t="s">
        <v>7018</v>
      </c>
      <c r="E2205" t="s">
        <v>52</v>
      </c>
      <c r="F2205" s="11" t="s">
        <v>26</v>
      </c>
      <c r="G2205" s="11" t="s">
        <v>26</v>
      </c>
      <c r="H2205" t="s">
        <v>55</v>
      </c>
      <c r="I2205" s="11" t="s">
        <v>67</v>
      </c>
      <c r="J2205">
        <v>20</v>
      </c>
      <c r="K2205" s="34">
        <v>72.535255432128906</v>
      </c>
      <c r="L2205" s="34">
        <v>68.698974609375</v>
      </c>
      <c r="M2205" s="34">
        <v>66.093467712402344</v>
      </c>
      <c r="N2205" s="35">
        <v>2.7728872299194336</v>
      </c>
      <c r="O2205">
        <v>171</v>
      </c>
      <c r="P2205">
        <v>0</v>
      </c>
    </row>
    <row r="2206" spans="1:16" x14ac:dyDescent="0.35">
      <c r="A2206" s="5" t="s">
        <v>7885</v>
      </c>
      <c r="B2206" t="s">
        <v>7016</v>
      </c>
      <c r="C2206" t="s">
        <v>7017</v>
      </c>
      <c r="D2206" t="s">
        <v>7018</v>
      </c>
      <c r="E2206" t="s">
        <v>52</v>
      </c>
      <c r="F2206" s="11" t="s">
        <v>26</v>
      </c>
      <c r="G2206" s="11" t="s">
        <v>26</v>
      </c>
      <c r="H2206" t="s">
        <v>55</v>
      </c>
      <c r="I2206" s="11" t="s">
        <v>67</v>
      </c>
      <c r="J2206">
        <v>21</v>
      </c>
      <c r="K2206" s="34">
        <v>70.398017883300781</v>
      </c>
      <c r="L2206" s="34">
        <v>72.320945739746094</v>
      </c>
      <c r="M2206" s="34">
        <v>72.612625122070313</v>
      </c>
      <c r="N2206" s="35">
        <v>2.3764107227325439</v>
      </c>
      <c r="O2206">
        <v>171</v>
      </c>
      <c r="P2206">
        <v>0</v>
      </c>
    </row>
    <row r="2207" spans="1:16" x14ac:dyDescent="0.35">
      <c r="A2207" s="5" t="s">
        <v>7886</v>
      </c>
      <c r="B2207" t="s">
        <v>7016</v>
      </c>
      <c r="C2207" t="s">
        <v>7017</v>
      </c>
      <c r="D2207" t="s">
        <v>7018</v>
      </c>
      <c r="E2207" t="s">
        <v>52</v>
      </c>
      <c r="F2207" s="11" t="s">
        <v>26</v>
      </c>
      <c r="G2207" s="11" t="s">
        <v>26</v>
      </c>
      <c r="H2207" t="s">
        <v>55</v>
      </c>
      <c r="I2207" s="11" t="s">
        <v>67</v>
      </c>
      <c r="J2207">
        <v>22</v>
      </c>
      <c r="K2207" s="34">
        <v>69.120849609375</v>
      </c>
      <c r="L2207" s="34">
        <v>86.161537170410156</v>
      </c>
      <c r="M2207" s="34">
        <v>80.912200927734375</v>
      </c>
      <c r="N2207" s="35">
        <v>1.2399760484695435</v>
      </c>
      <c r="O2207">
        <v>171</v>
      </c>
      <c r="P2207">
        <v>0</v>
      </c>
    </row>
    <row r="2208" spans="1:16" x14ac:dyDescent="0.35">
      <c r="A2208" s="5" t="s">
        <v>7887</v>
      </c>
      <c r="B2208" t="s">
        <v>7016</v>
      </c>
      <c r="C2208" t="s">
        <v>7017</v>
      </c>
      <c r="D2208" t="s">
        <v>7018</v>
      </c>
      <c r="E2208" t="s">
        <v>52</v>
      </c>
      <c r="F2208" s="11" t="s">
        <v>26</v>
      </c>
      <c r="G2208" s="11" t="s">
        <v>26</v>
      </c>
      <c r="H2208" t="s">
        <v>55</v>
      </c>
      <c r="I2208" s="11" t="s">
        <v>67</v>
      </c>
      <c r="J2208">
        <v>23</v>
      </c>
      <c r="K2208" s="34">
        <v>68.528579711914063</v>
      </c>
      <c r="L2208" s="34">
        <v>89.920722961425781</v>
      </c>
      <c r="M2208" s="34">
        <v>84.887290954589844</v>
      </c>
      <c r="N2208" s="35">
        <v>1.2371251583099365</v>
      </c>
      <c r="O2208">
        <v>171</v>
      </c>
      <c r="P2208">
        <v>0</v>
      </c>
    </row>
    <row r="2209" spans="1:16" x14ac:dyDescent="0.35">
      <c r="A2209" s="5" t="s">
        <v>7888</v>
      </c>
      <c r="B2209" t="s">
        <v>7016</v>
      </c>
      <c r="C2209" t="s">
        <v>7017</v>
      </c>
      <c r="D2209" t="s">
        <v>7018</v>
      </c>
      <c r="E2209" t="s">
        <v>52</v>
      </c>
      <c r="F2209" s="11" t="s">
        <v>26</v>
      </c>
      <c r="G2209" s="11" t="s">
        <v>26</v>
      </c>
      <c r="H2209" t="s">
        <v>55</v>
      </c>
      <c r="I2209" s="11" t="s">
        <v>67</v>
      </c>
      <c r="J2209">
        <v>24</v>
      </c>
      <c r="K2209" s="34">
        <v>68.099464416503906</v>
      </c>
      <c r="L2209" s="34">
        <v>88.215499877929688</v>
      </c>
      <c r="M2209" s="34">
        <v>83.711479187011719</v>
      </c>
      <c r="N2209" s="35">
        <v>1.1348565816879272</v>
      </c>
      <c r="O2209">
        <v>171</v>
      </c>
      <c r="P2209">
        <v>0</v>
      </c>
    </row>
    <row r="2210" spans="1:16" x14ac:dyDescent="0.35">
      <c r="A2210" s="5" t="s">
        <v>7889</v>
      </c>
      <c r="B2210" t="s">
        <v>7016</v>
      </c>
      <c r="C2210" t="s">
        <v>7017</v>
      </c>
      <c r="D2210" t="s">
        <v>7018</v>
      </c>
      <c r="E2210" t="s">
        <v>52</v>
      </c>
      <c r="F2210" s="11" t="s">
        <v>26</v>
      </c>
      <c r="G2210" s="11" t="s">
        <v>26</v>
      </c>
      <c r="H2210" t="s">
        <v>55</v>
      </c>
      <c r="I2210" s="11" t="s">
        <v>68</v>
      </c>
      <c r="J2210">
        <v>1</v>
      </c>
      <c r="K2210" s="34">
        <v>68.292915344238281</v>
      </c>
      <c r="L2210" s="34">
        <v>95.454551696777344</v>
      </c>
      <c r="M2210" s="34">
        <v>82.669021606445313</v>
      </c>
      <c r="N2210" s="35">
        <v>3.2555837631225586</v>
      </c>
      <c r="O2210">
        <v>171</v>
      </c>
      <c r="P2210">
        <v>0</v>
      </c>
    </row>
    <row r="2211" spans="1:16" x14ac:dyDescent="0.35">
      <c r="A2211" s="5" t="s">
        <v>7890</v>
      </c>
      <c r="B2211" t="s">
        <v>7016</v>
      </c>
      <c r="C2211" t="s">
        <v>7017</v>
      </c>
      <c r="D2211" t="s">
        <v>7018</v>
      </c>
      <c r="E2211" t="s">
        <v>52</v>
      </c>
      <c r="F2211" s="11" t="s">
        <v>26</v>
      </c>
      <c r="G2211" s="11" t="s">
        <v>26</v>
      </c>
      <c r="H2211" t="s">
        <v>55</v>
      </c>
      <c r="I2211" s="11" t="s">
        <v>68</v>
      </c>
      <c r="J2211">
        <v>2</v>
      </c>
      <c r="K2211" s="34">
        <v>67.930137634277344</v>
      </c>
      <c r="L2211" s="34">
        <v>87.608283996582031</v>
      </c>
      <c r="M2211" s="34">
        <v>76.126609802246094</v>
      </c>
      <c r="N2211" s="35">
        <v>2.9319174289703369</v>
      </c>
      <c r="O2211">
        <v>171</v>
      </c>
      <c r="P2211">
        <v>0</v>
      </c>
    </row>
    <row r="2212" spans="1:16" x14ac:dyDescent="0.35">
      <c r="A2212" s="5" t="s">
        <v>7891</v>
      </c>
      <c r="B2212" t="s">
        <v>7016</v>
      </c>
      <c r="C2212" t="s">
        <v>7017</v>
      </c>
      <c r="D2212" t="s">
        <v>7018</v>
      </c>
      <c r="E2212" t="s">
        <v>52</v>
      </c>
      <c r="F2212" s="11" t="s">
        <v>26</v>
      </c>
      <c r="G2212" s="11" t="s">
        <v>26</v>
      </c>
      <c r="H2212" t="s">
        <v>55</v>
      </c>
      <c r="I2212" s="11" t="s">
        <v>68</v>
      </c>
      <c r="J2212">
        <v>3</v>
      </c>
      <c r="K2212" s="34">
        <v>67.525123596191406</v>
      </c>
      <c r="L2212" s="34">
        <v>77.023231506347656</v>
      </c>
      <c r="M2212" s="34">
        <v>67.120155334472656</v>
      </c>
      <c r="N2212" s="35">
        <v>2.5109322071075439</v>
      </c>
      <c r="O2212">
        <v>171</v>
      </c>
      <c r="P2212">
        <v>0</v>
      </c>
    </row>
    <row r="2213" spans="1:16" x14ac:dyDescent="0.35">
      <c r="A2213" s="5" t="s">
        <v>7892</v>
      </c>
      <c r="B2213" t="s">
        <v>7016</v>
      </c>
      <c r="C2213" t="s">
        <v>7017</v>
      </c>
      <c r="D2213" t="s">
        <v>7018</v>
      </c>
      <c r="E2213" t="s">
        <v>52</v>
      </c>
      <c r="F2213" s="11" t="s">
        <v>26</v>
      </c>
      <c r="G2213" s="11" t="s">
        <v>26</v>
      </c>
      <c r="H2213" t="s">
        <v>55</v>
      </c>
      <c r="I2213" s="11" t="s">
        <v>68</v>
      </c>
      <c r="J2213">
        <v>4</v>
      </c>
      <c r="K2213" s="34">
        <v>67.24560546875</v>
      </c>
      <c r="L2213" s="34">
        <v>65.483016967773438</v>
      </c>
      <c r="M2213" s="34">
        <v>57.083404541015625</v>
      </c>
      <c r="N2213" s="35">
        <v>2.0972926616668701</v>
      </c>
      <c r="O2213">
        <v>171</v>
      </c>
      <c r="P2213">
        <v>0</v>
      </c>
    </row>
    <row r="2214" spans="1:16" x14ac:dyDescent="0.35">
      <c r="A2214" s="5" t="s">
        <v>7893</v>
      </c>
      <c r="B2214" t="s">
        <v>7016</v>
      </c>
      <c r="C2214" t="s">
        <v>7017</v>
      </c>
      <c r="D2214" t="s">
        <v>7018</v>
      </c>
      <c r="E2214" t="s">
        <v>52</v>
      </c>
      <c r="F2214" s="11" t="s">
        <v>26</v>
      </c>
      <c r="G2214" s="11" t="s">
        <v>26</v>
      </c>
      <c r="H2214" t="s">
        <v>55</v>
      </c>
      <c r="I2214" s="11" t="s">
        <v>68</v>
      </c>
      <c r="J2214">
        <v>5</v>
      </c>
      <c r="K2214" s="34">
        <v>67.016265869140625</v>
      </c>
      <c r="L2214" s="34">
        <v>56.537757873535156</v>
      </c>
      <c r="M2214" s="34">
        <v>49.116580963134766</v>
      </c>
      <c r="N2214" s="35">
        <v>1.6965885162353516</v>
      </c>
      <c r="O2214">
        <v>171</v>
      </c>
      <c r="P2214">
        <v>0</v>
      </c>
    </row>
    <row r="2215" spans="1:16" x14ac:dyDescent="0.35">
      <c r="A2215" s="5" t="s">
        <v>7894</v>
      </c>
      <c r="B2215" t="s">
        <v>7016</v>
      </c>
      <c r="C2215" t="s">
        <v>7017</v>
      </c>
      <c r="D2215" t="s">
        <v>7018</v>
      </c>
      <c r="E2215" t="s">
        <v>52</v>
      </c>
      <c r="F2215" s="11" t="s">
        <v>26</v>
      </c>
      <c r="G2215" s="11" t="s">
        <v>26</v>
      </c>
      <c r="H2215" t="s">
        <v>55</v>
      </c>
      <c r="I2215" s="11" t="s">
        <v>68</v>
      </c>
      <c r="J2215">
        <v>6</v>
      </c>
      <c r="K2215" s="34">
        <v>66.920989990234375</v>
      </c>
      <c r="L2215" s="34">
        <v>49.199058532714844</v>
      </c>
      <c r="M2215" s="34">
        <v>42.428455352783203</v>
      </c>
      <c r="N2215" s="35">
        <v>1.3482487201690674</v>
      </c>
      <c r="O2215">
        <v>171</v>
      </c>
      <c r="P2215">
        <v>0</v>
      </c>
    </row>
    <row r="2216" spans="1:16" x14ac:dyDescent="0.35">
      <c r="A2216" s="5" t="s">
        <v>7895</v>
      </c>
      <c r="B2216" t="s">
        <v>7016</v>
      </c>
      <c r="C2216" t="s">
        <v>7017</v>
      </c>
      <c r="D2216" t="s">
        <v>7018</v>
      </c>
      <c r="E2216" t="s">
        <v>52</v>
      </c>
      <c r="F2216" s="11" t="s">
        <v>26</v>
      </c>
      <c r="G2216" s="11" t="s">
        <v>26</v>
      </c>
      <c r="H2216" t="s">
        <v>55</v>
      </c>
      <c r="I2216" s="11" t="s">
        <v>68</v>
      </c>
      <c r="J2216">
        <v>7</v>
      </c>
      <c r="K2216" s="34">
        <v>66.89208984375</v>
      </c>
      <c r="L2216" s="34">
        <v>50.294696807861328</v>
      </c>
      <c r="M2216" s="34">
        <v>45.827617645263672</v>
      </c>
      <c r="N2216" s="35">
        <v>0.82491058111190796</v>
      </c>
      <c r="O2216">
        <v>171</v>
      </c>
      <c r="P2216">
        <v>0</v>
      </c>
    </row>
    <row r="2217" spans="1:16" x14ac:dyDescent="0.35">
      <c r="A2217" s="5" t="s">
        <v>7896</v>
      </c>
      <c r="B2217" t="s">
        <v>7016</v>
      </c>
      <c r="C2217" t="s">
        <v>7017</v>
      </c>
      <c r="D2217" t="s">
        <v>7018</v>
      </c>
      <c r="E2217" t="s">
        <v>52</v>
      </c>
      <c r="F2217" s="11" t="s">
        <v>26</v>
      </c>
      <c r="G2217" s="11" t="s">
        <v>26</v>
      </c>
      <c r="H2217" t="s">
        <v>55</v>
      </c>
      <c r="I2217" s="11" t="s">
        <v>68</v>
      </c>
      <c r="J2217">
        <v>8</v>
      </c>
      <c r="K2217" s="34">
        <v>67.213279724121094</v>
      </c>
      <c r="L2217" s="34">
        <v>72.490768432617188</v>
      </c>
      <c r="M2217" s="34">
        <v>66.59564208984375</v>
      </c>
      <c r="N2217" s="35">
        <v>1.0667004585266113</v>
      </c>
      <c r="O2217">
        <v>171</v>
      </c>
      <c r="P2217">
        <v>0</v>
      </c>
    </row>
    <row r="2218" spans="1:16" x14ac:dyDescent="0.35">
      <c r="A2218" s="5" t="s">
        <v>7897</v>
      </c>
      <c r="B2218" t="s">
        <v>7016</v>
      </c>
      <c r="C2218" t="s">
        <v>7017</v>
      </c>
      <c r="D2218" t="s">
        <v>7018</v>
      </c>
      <c r="E2218" t="s">
        <v>52</v>
      </c>
      <c r="F2218" s="11" t="s">
        <v>26</v>
      </c>
      <c r="G2218" s="11" t="s">
        <v>26</v>
      </c>
      <c r="H2218" t="s">
        <v>55</v>
      </c>
      <c r="I2218" s="11" t="s">
        <v>68</v>
      </c>
      <c r="J2218">
        <v>9</v>
      </c>
      <c r="K2218" s="34">
        <v>68.879493713378906</v>
      </c>
      <c r="L2218" s="34">
        <v>113.02146911621094</v>
      </c>
      <c r="M2218" s="34">
        <v>106.08174133300781</v>
      </c>
      <c r="N2218" s="35">
        <v>1.4548910856246948</v>
      </c>
      <c r="O2218">
        <v>171</v>
      </c>
      <c r="P2218">
        <v>0</v>
      </c>
    </row>
    <row r="2219" spans="1:16" x14ac:dyDescent="0.35">
      <c r="A2219" s="5" t="s">
        <v>7898</v>
      </c>
      <c r="B2219" t="s">
        <v>7016</v>
      </c>
      <c r="C2219" t="s">
        <v>7017</v>
      </c>
      <c r="D2219" t="s">
        <v>7018</v>
      </c>
      <c r="E2219" t="s">
        <v>52</v>
      </c>
      <c r="F2219" s="11" t="s">
        <v>26</v>
      </c>
      <c r="G2219" s="11" t="s">
        <v>26</v>
      </c>
      <c r="H2219" t="s">
        <v>55</v>
      </c>
      <c r="I2219" s="11" t="s">
        <v>68</v>
      </c>
      <c r="J2219">
        <v>10</v>
      </c>
      <c r="K2219" s="34">
        <v>71.423454284667969</v>
      </c>
      <c r="L2219" s="34">
        <v>145.15299987792969</v>
      </c>
      <c r="M2219" s="34">
        <v>136.38003540039063</v>
      </c>
      <c r="N2219" s="35">
        <v>1.9353485107421875</v>
      </c>
      <c r="O2219">
        <v>171</v>
      </c>
      <c r="P2219">
        <v>0</v>
      </c>
    </row>
    <row r="2220" spans="1:16" x14ac:dyDescent="0.35">
      <c r="A2220" s="5" t="s">
        <v>7899</v>
      </c>
      <c r="B2220" t="s">
        <v>7016</v>
      </c>
      <c r="C2220" t="s">
        <v>7017</v>
      </c>
      <c r="D2220" t="s">
        <v>7018</v>
      </c>
      <c r="E2220" t="s">
        <v>52</v>
      </c>
      <c r="F2220" s="11" t="s">
        <v>26</v>
      </c>
      <c r="G2220" s="11" t="s">
        <v>26</v>
      </c>
      <c r="H2220" t="s">
        <v>55</v>
      </c>
      <c r="I2220" s="11" t="s">
        <v>68</v>
      </c>
      <c r="J2220">
        <v>11</v>
      </c>
      <c r="K2220" s="34">
        <v>74.008857727050781</v>
      </c>
      <c r="L2220" s="34">
        <v>146.20027160644531</v>
      </c>
      <c r="M2220" s="34">
        <v>137.14718627929688</v>
      </c>
      <c r="N2220" s="35">
        <v>1.9682211875915527</v>
      </c>
      <c r="O2220">
        <v>171</v>
      </c>
      <c r="P2220">
        <v>0</v>
      </c>
    </row>
    <row r="2221" spans="1:16" x14ac:dyDescent="0.35">
      <c r="A2221" s="5" t="s">
        <v>7900</v>
      </c>
      <c r="B2221" t="s">
        <v>7016</v>
      </c>
      <c r="C2221" t="s">
        <v>7017</v>
      </c>
      <c r="D2221" t="s">
        <v>7018</v>
      </c>
      <c r="E2221" t="s">
        <v>52</v>
      </c>
      <c r="F2221" s="11" t="s">
        <v>26</v>
      </c>
      <c r="G2221" s="11" t="s">
        <v>26</v>
      </c>
      <c r="H2221" t="s">
        <v>55</v>
      </c>
      <c r="I2221" s="11" t="s">
        <v>68</v>
      </c>
      <c r="J2221">
        <v>12</v>
      </c>
      <c r="K2221" s="34">
        <v>75.764366149902344</v>
      </c>
      <c r="L2221" s="34">
        <v>131.93917846679688</v>
      </c>
      <c r="M2221" s="34">
        <v>123.32339477539063</v>
      </c>
      <c r="N2221" s="35">
        <v>1.8023147583007813</v>
      </c>
      <c r="O2221">
        <v>171</v>
      </c>
      <c r="P2221">
        <v>0</v>
      </c>
    </row>
    <row r="2222" spans="1:16" x14ac:dyDescent="0.35">
      <c r="A2222" s="5" t="s">
        <v>7901</v>
      </c>
      <c r="B2222" t="s">
        <v>7016</v>
      </c>
      <c r="C2222" t="s">
        <v>7017</v>
      </c>
      <c r="D2222" t="s">
        <v>7018</v>
      </c>
      <c r="E2222" t="s">
        <v>52</v>
      </c>
      <c r="F2222" s="11" t="s">
        <v>26</v>
      </c>
      <c r="G2222" s="11" t="s">
        <v>26</v>
      </c>
      <c r="H2222" t="s">
        <v>55</v>
      </c>
      <c r="I2222" s="11" t="s">
        <v>68</v>
      </c>
      <c r="J2222">
        <v>13</v>
      </c>
      <c r="K2222" s="34">
        <v>76.840896606445313</v>
      </c>
      <c r="L2222" s="34">
        <v>117.40899658203125</v>
      </c>
      <c r="M2222" s="34">
        <v>109.50186920166016</v>
      </c>
      <c r="N2222" s="35">
        <v>1.6147788763046265</v>
      </c>
      <c r="O2222">
        <v>171</v>
      </c>
      <c r="P2222">
        <v>0</v>
      </c>
    </row>
    <row r="2223" spans="1:16" x14ac:dyDescent="0.35">
      <c r="A2223" s="5" t="s">
        <v>7902</v>
      </c>
      <c r="B2223" t="s">
        <v>7016</v>
      </c>
      <c r="C2223" t="s">
        <v>7017</v>
      </c>
      <c r="D2223" t="s">
        <v>7018</v>
      </c>
      <c r="E2223" t="s">
        <v>52</v>
      </c>
      <c r="F2223" s="11" t="s">
        <v>26</v>
      </c>
      <c r="G2223" s="11" t="s">
        <v>26</v>
      </c>
      <c r="H2223" t="s">
        <v>55</v>
      </c>
      <c r="I2223" s="11" t="s">
        <v>68</v>
      </c>
      <c r="J2223">
        <v>14</v>
      </c>
      <c r="K2223" s="34">
        <v>77.076164245605469</v>
      </c>
      <c r="L2223" s="34">
        <v>110.869384765625</v>
      </c>
      <c r="M2223" s="34">
        <v>103.24111938476563</v>
      </c>
      <c r="N2223" s="35">
        <v>1.5376399755477905</v>
      </c>
      <c r="O2223">
        <v>171</v>
      </c>
      <c r="P2223">
        <v>0</v>
      </c>
    </row>
    <row r="2224" spans="1:16" x14ac:dyDescent="0.35">
      <c r="A2224" s="5" t="s">
        <v>7903</v>
      </c>
      <c r="B2224" t="s">
        <v>7016</v>
      </c>
      <c r="C2224" t="s">
        <v>7017</v>
      </c>
      <c r="D2224" t="s">
        <v>7018</v>
      </c>
      <c r="E2224" t="s">
        <v>52</v>
      </c>
      <c r="F2224" s="11" t="s">
        <v>26</v>
      </c>
      <c r="G2224" s="11" t="s">
        <v>26</v>
      </c>
      <c r="H2224" t="s">
        <v>55</v>
      </c>
      <c r="I2224" s="11" t="s">
        <v>68</v>
      </c>
      <c r="J2224">
        <v>15</v>
      </c>
      <c r="K2224" s="34">
        <v>77.109169006347656</v>
      </c>
      <c r="L2224" s="34">
        <v>101.33638763427734</v>
      </c>
      <c r="M2224" s="34">
        <v>92.752388000488281</v>
      </c>
      <c r="N2224" s="35">
        <v>2.9457530975341797</v>
      </c>
      <c r="O2224">
        <v>171</v>
      </c>
      <c r="P2224">
        <v>0</v>
      </c>
    </row>
    <row r="2225" spans="1:16" x14ac:dyDescent="0.35">
      <c r="A2225" s="5" t="s">
        <v>7904</v>
      </c>
      <c r="B2225" t="s">
        <v>7016</v>
      </c>
      <c r="C2225" t="s">
        <v>7017</v>
      </c>
      <c r="D2225" t="s">
        <v>7018</v>
      </c>
      <c r="E2225" t="s">
        <v>52</v>
      </c>
      <c r="F2225" s="11" t="s">
        <v>26</v>
      </c>
      <c r="G2225" s="11" t="s">
        <v>26</v>
      </c>
      <c r="H2225" t="s">
        <v>55</v>
      </c>
      <c r="I2225" s="11" t="s">
        <v>68</v>
      </c>
      <c r="J2225">
        <v>16</v>
      </c>
      <c r="K2225" s="34">
        <v>76.305999755859375</v>
      </c>
      <c r="L2225" s="34">
        <v>90.581924438476563</v>
      </c>
      <c r="M2225" s="34">
        <v>81.545448303222656</v>
      </c>
      <c r="N2225" s="35">
        <v>2.8577964305877686</v>
      </c>
      <c r="O2225">
        <v>171</v>
      </c>
      <c r="P2225">
        <v>0</v>
      </c>
    </row>
    <row r="2226" spans="1:16" x14ac:dyDescent="0.35">
      <c r="A2226" s="5" t="s">
        <v>7905</v>
      </c>
      <c r="B2226" t="s">
        <v>7016</v>
      </c>
      <c r="C2226" t="s">
        <v>7017</v>
      </c>
      <c r="D2226" t="s">
        <v>7018</v>
      </c>
      <c r="E2226" t="s">
        <v>52</v>
      </c>
      <c r="F2226" s="11" t="s">
        <v>26</v>
      </c>
      <c r="G2226" s="11" t="s">
        <v>26</v>
      </c>
      <c r="H2226" t="s">
        <v>55</v>
      </c>
      <c r="I2226" s="11" t="s">
        <v>68</v>
      </c>
      <c r="J2226">
        <v>17</v>
      </c>
      <c r="K2226" s="34">
        <v>75.823455810546875</v>
      </c>
      <c r="L2226" s="34">
        <v>69.463920593261719</v>
      </c>
      <c r="M2226" s="34">
        <v>69.113357543945313</v>
      </c>
      <c r="N2226" s="35">
        <v>2.3714022636413574</v>
      </c>
      <c r="O2226">
        <v>171</v>
      </c>
      <c r="P2226">
        <v>0</v>
      </c>
    </row>
    <row r="2227" spans="1:16" x14ac:dyDescent="0.35">
      <c r="A2227" s="5" t="s">
        <v>7906</v>
      </c>
      <c r="B2227" t="s">
        <v>7016</v>
      </c>
      <c r="C2227" t="s">
        <v>7017</v>
      </c>
      <c r="D2227" t="s">
        <v>7018</v>
      </c>
      <c r="E2227" t="s">
        <v>52</v>
      </c>
      <c r="F2227" s="11" t="s">
        <v>26</v>
      </c>
      <c r="G2227" s="11" t="s">
        <v>26</v>
      </c>
      <c r="H2227" t="s">
        <v>55</v>
      </c>
      <c r="I2227" s="11" t="s">
        <v>68</v>
      </c>
      <c r="J2227">
        <v>18</v>
      </c>
      <c r="K2227" s="34">
        <v>74.844757080078125</v>
      </c>
      <c r="L2227" s="34">
        <v>62.829189300537109</v>
      </c>
      <c r="M2227" s="34">
        <v>58.431438446044922</v>
      </c>
      <c r="N2227" s="35">
        <v>2.7178118228912354</v>
      </c>
      <c r="O2227">
        <v>171</v>
      </c>
      <c r="P2227">
        <v>0</v>
      </c>
    </row>
    <row r="2228" spans="1:16" x14ac:dyDescent="0.35">
      <c r="A2228" s="5" t="s">
        <v>7907</v>
      </c>
      <c r="B2228" t="s">
        <v>7016</v>
      </c>
      <c r="C2228" t="s">
        <v>7017</v>
      </c>
      <c r="D2228" t="s">
        <v>7018</v>
      </c>
      <c r="E2228" t="s">
        <v>52</v>
      </c>
      <c r="F2228" s="11" t="s">
        <v>26</v>
      </c>
      <c r="G2228" s="11" t="s">
        <v>26</v>
      </c>
      <c r="H2228" t="s">
        <v>55</v>
      </c>
      <c r="I2228" s="11" t="s">
        <v>68</v>
      </c>
      <c r="J2228">
        <v>19</v>
      </c>
      <c r="K2228" s="34">
        <v>73.107879638671875</v>
      </c>
      <c r="L2228" s="34">
        <v>63.779392242431641</v>
      </c>
      <c r="M2228" s="34">
        <v>55.895587921142578</v>
      </c>
      <c r="N2228" s="35">
        <v>3.4090266227722168</v>
      </c>
      <c r="O2228">
        <v>171</v>
      </c>
      <c r="P2228">
        <v>0</v>
      </c>
    </row>
    <row r="2229" spans="1:16" x14ac:dyDescent="0.35">
      <c r="A2229" s="5" t="s">
        <v>7908</v>
      </c>
      <c r="B2229" t="s">
        <v>7016</v>
      </c>
      <c r="C2229" t="s">
        <v>7017</v>
      </c>
      <c r="D2229" t="s">
        <v>7018</v>
      </c>
      <c r="E2229" t="s">
        <v>52</v>
      </c>
      <c r="F2229" s="11" t="s">
        <v>26</v>
      </c>
      <c r="G2229" s="11" t="s">
        <v>26</v>
      </c>
      <c r="H2229" t="s">
        <v>55</v>
      </c>
      <c r="I2229" s="11" t="s">
        <v>68</v>
      </c>
      <c r="J2229">
        <v>20</v>
      </c>
      <c r="K2229" s="34">
        <v>71.188835144042969</v>
      </c>
      <c r="L2229" s="34">
        <v>68.896697998046875</v>
      </c>
      <c r="M2229" s="34">
        <v>64.030242919921875</v>
      </c>
      <c r="N2229" s="35">
        <v>3.2125976085662842</v>
      </c>
      <c r="O2229">
        <v>171</v>
      </c>
      <c r="P2229">
        <v>0</v>
      </c>
    </row>
    <row r="2230" spans="1:16" x14ac:dyDescent="0.35">
      <c r="A2230" s="5" t="s">
        <v>7909</v>
      </c>
      <c r="B2230" t="s">
        <v>7016</v>
      </c>
      <c r="C2230" t="s">
        <v>7017</v>
      </c>
      <c r="D2230" t="s">
        <v>7018</v>
      </c>
      <c r="E2230" t="s">
        <v>52</v>
      </c>
      <c r="F2230" s="11" t="s">
        <v>26</v>
      </c>
      <c r="G2230" s="11" t="s">
        <v>26</v>
      </c>
      <c r="H2230" t="s">
        <v>55</v>
      </c>
      <c r="I2230" s="11" t="s">
        <v>68</v>
      </c>
      <c r="J2230">
        <v>21</v>
      </c>
      <c r="K2230" s="34">
        <v>70.0269775390625</v>
      </c>
      <c r="L2230" s="34">
        <v>72.346282958984375</v>
      </c>
      <c r="M2230" s="34">
        <v>70.426109313964844</v>
      </c>
      <c r="N2230" s="35">
        <v>2.919466495513916</v>
      </c>
      <c r="O2230">
        <v>171</v>
      </c>
      <c r="P2230">
        <v>0</v>
      </c>
    </row>
    <row r="2231" spans="1:16" x14ac:dyDescent="0.35">
      <c r="A2231" s="5" t="s">
        <v>7910</v>
      </c>
      <c r="B2231" t="s">
        <v>7016</v>
      </c>
      <c r="C2231" t="s">
        <v>7017</v>
      </c>
      <c r="D2231" t="s">
        <v>7018</v>
      </c>
      <c r="E2231" t="s">
        <v>52</v>
      </c>
      <c r="F2231" s="11" t="s">
        <v>26</v>
      </c>
      <c r="G2231" s="11" t="s">
        <v>26</v>
      </c>
      <c r="H2231" t="s">
        <v>55</v>
      </c>
      <c r="I2231" s="11" t="s">
        <v>68</v>
      </c>
      <c r="J2231">
        <v>22</v>
      </c>
      <c r="K2231" s="34">
        <v>69.505081176757813</v>
      </c>
      <c r="L2231" s="34">
        <v>85.975990295410156</v>
      </c>
      <c r="M2231" s="34">
        <v>77.553298950195313</v>
      </c>
      <c r="N2231" s="35">
        <v>3.1197609901428223</v>
      </c>
      <c r="O2231">
        <v>171</v>
      </c>
      <c r="P2231">
        <v>0</v>
      </c>
    </row>
    <row r="2232" spans="1:16" x14ac:dyDescent="0.35">
      <c r="A2232" s="5" t="s">
        <v>7911</v>
      </c>
      <c r="B2232" t="s">
        <v>7016</v>
      </c>
      <c r="C2232" t="s">
        <v>7017</v>
      </c>
      <c r="D2232" t="s">
        <v>7018</v>
      </c>
      <c r="E2232" t="s">
        <v>52</v>
      </c>
      <c r="F2232" s="11" t="s">
        <v>26</v>
      </c>
      <c r="G2232" s="11" t="s">
        <v>26</v>
      </c>
      <c r="H2232" t="s">
        <v>55</v>
      </c>
      <c r="I2232" s="11" t="s">
        <v>68</v>
      </c>
      <c r="J2232">
        <v>23</v>
      </c>
      <c r="K2232" s="34">
        <v>69.016441345214844</v>
      </c>
      <c r="L2232" s="34">
        <v>89.482147216796875</v>
      </c>
      <c r="M2232" s="34">
        <v>84.177291870117188</v>
      </c>
      <c r="N2232" s="35">
        <v>1.2806340456008911</v>
      </c>
      <c r="O2232">
        <v>171</v>
      </c>
      <c r="P2232">
        <v>0</v>
      </c>
    </row>
    <row r="2233" spans="1:16" x14ac:dyDescent="0.35">
      <c r="A2233" s="5" t="s">
        <v>7912</v>
      </c>
      <c r="B2233" t="s">
        <v>7016</v>
      </c>
      <c r="C2233" t="s">
        <v>7017</v>
      </c>
      <c r="D2233" t="s">
        <v>7018</v>
      </c>
      <c r="E2233" t="s">
        <v>52</v>
      </c>
      <c r="F2233" s="11" t="s">
        <v>26</v>
      </c>
      <c r="G2233" s="11" t="s">
        <v>26</v>
      </c>
      <c r="H2233" t="s">
        <v>55</v>
      </c>
      <c r="I2233" s="11" t="s">
        <v>68</v>
      </c>
      <c r="J2233">
        <v>24</v>
      </c>
      <c r="K2233" s="34">
        <v>68.664474487304688</v>
      </c>
      <c r="L2233" s="34">
        <v>87.591949462890625</v>
      </c>
      <c r="M2233" s="34">
        <v>82.699371337890625</v>
      </c>
      <c r="N2233" s="35">
        <v>1.2182210683822632</v>
      </c>
      <c r="O2233">
        <v>171</v>
      </c>
      <c r="P2233">
        <v>0</v>
      </c>
    </row>
    <row r="2234" spans="1:16" x14ac:dyDescent="0.35">
      <c r="A2234" s="5" t="s">
        <v>7913</v>
      </c>
      <c r="B2234" t="s">
        <v>7016</v>
      </c>
      <c r="C2234" t="s">
        <v>7017</v>
      </c>
      <c r="D2234" t="s">
        <v>7018</v>
      </c>
      <c r="E2234" t="s">
        <v>52</v>
      </c>
      <c r="F2234" s="11" t="s">
        <v>26</v>
      </c>
      <c r="G2234" s="11" t="s">
        <v>26</v>
      </c>
      <c r="H2234" t="s">
        <v>55</v>
      </c>
      <c r="I2234" s="11" t="s">
        <v>69</v>
      </c>
      <c r="J2234">
        <v>1</v>
      </c>
      <c r="K2234" s="34">
        <v>61.658817291259766</v>
      </c>
      <c r="L2234" s="34">
        <v>81.339019775390625</v>
      </c>
      <c r="M2234" s="34">
        <v>76.457038879394531</v>
      </c>
      <c r="N2234" s="35">
        <v>1.2542682886123657</v>
      </c>
      <c r="O2234">
        <v>171</v>
      </c>
      <c r="P2234">
        <v>0</v>
      </c>
    </row>
    <row r="2235" spans="1:16" x14ac:dyDescent="0.35">
      <c r="A2235" s="5" t="s">
        <v>7914</v>
      </c>
      <c r="B2235" t="s">
        <v>7016</v>
      </c>
      <c r="C2235" t="s">
        <v>7017</v>
      </c>
      <c r="D2235" t="s">
        <v>7018</v>
      </c>
      <c r="E2235" t="s">
        <v>52</v>
      </c>
      <c r="F2235" s="11" t="s">
        <v>26</v>
      </c>
      <c r="G2235" s="11" t="s">
        <v>26</v>
      </c>
      <c r="H2235" t="s">
        <v>55</v>
      </c>
      <c r="I2235" s="11" t="s">
        <v>69</v>
      </c>
      <c r="J2235">
        <v>2</v>
      </c>
      <c r="K2235" s="34">
        <v>61.132266998291016</v>
      </c>
      <c r="L2235" s="34">
        <v>74.491264343261719</v>
      </c>
      <c r="M2235" s="34">
        <v>70.313636779785156</v>
      </c>
      <c r="N2235" s="35">
        <v>1.0737317800521851</v>
      </c>
      <c r="O2235">
        <v>171</v>
      </c>
      <c r="P2235">
        <v>0</v>
      </c>
    </row>
    <row r="2236" spans="1:16" x14ac:dyDescent="0.35">
      <c r="A2236" s="5" t="s">
        <v>7915</v>
      </c>
      <c r="B2236" t="s">
        <v>7016</v>
      </c>
      <c r="C2236" t="s">
        <v>7017</v>
      </c>
      <c r="D2236" t="s">
        <v>7018</v>
      </c>
      <c r="E2236" t="s">
        <v>52</v>
      </c>
      <c r="F2236" s="11" t="s">
        <v>26</v>
      </c>
      <c r="G2236" s="11" t="s">
        <v>26</v>
      </c>
      <c r="H2236" t="s">
        <v>55</v>
      </c>
      <c r="I2236" s="11" t="s">
        <v>69</v>
      </c>
      <c r="J2236">
        <v>3</v>
      </c>
      <c r="K2236" s="34">
        <v>60.578029632568359</v>
      </c>
      <c r="L2236" s="34">
        <v>65.469963073730469</v>
      </c>
      <c r="M2236" s="34">
        <v>61.931667327880859</v>
      </c>
      <c r="N2236" s="35">
        <v>0.90226411819458008</v>
      </c>
      <c r="O2236">
        <v>171</v>
      </c>
      <c r="P2236">
        <v>0</v>
      </c>
    </row>
    <row r="2237" spans="1:16" x14ac:dyDescent="0.35">
      <c r="A2237" s="5" t="s">
        <v>7916</v>
      </c>
      <c r="B2237" t="s">
        <v>7016</v>
      </c>
      <c r="C2237" t="s">
        <v>7017</v>
      </c>
      <c r="D2237" t="s">
        <v>7018</v>
      </c>
      <c r="E2237" t="s">
        <v>52</v>
      </c>
      <c r="F2237" s="11" t="s">
        <v>26</v>
      </c>
      <c r="G2237" s="11" t="s">
        <v>26</v>
      </c>
      <c r="H2237" t="s">
        <v>55</v>
      </c>
      <c r="I2237" s="11" t="s">
        <v>69</v>
      </c>
      <c r="J2237">
        <v>4</v>
      </c>
      <c r="K2237" s="34">
        <v>60.164031982421875</v>
      </c>
      <c r="L2237" s="34">
        <v>55.665645599365234</v>
      </c>
      <c r="M2237" s="34">
        <v>52.697067260742188</v>
      </c>
      <c r="N2237" s="35">
        <v>0.74462974071502686</v>
      </c>
      <c r="O2237">
        <v>171</v>
      </c>
      <c r="P2237">
        <v>0</v>
      </c>
    </row>
    <row r="2238" spans="1:16" x14ac:dyDescent="0.35">
      <c r="A2238" s="5" t="s">
        <v>7917</v>
      </c>
      <c r="B2238" t="s">
        <v>7016</v>
      </c>
      <c r="C2238" t="s">
        <v>7017</v>
      </c>
      <c r="D2238" t="s">
        <v>7018</v>
      </c>
      <c r="E2238" t="s">
        <v>52</v>
      </c>
      <c r="F2238" s="11" t="s">
        <v>26</v>
      </c>
      <c r="G2238" s="11" t="s">
        <v>26</v>
      </c>
      <c r="H2238" t="s">
        <v>55</v>
      </c>
      <c r="I2238" s="11" t="s">
        <v>69</v>
      </c>
      <c r="J2238">
        <v>5</v>
      </c>
      <c r="K2238" s="34">
        <v>59.727329254150391</v>
      </c>
      <c r="L2238" s="34">
        <v>48.536136627197266</v>
      </c>
      <c r="M2238" s="34">
        <v>45.860980987548828</v>
      </c>
      <c r="N2238" s="35">
        <v>0.60948407649993896</v>
      </c>
      <c r="O2238">
        <v>171</v>
      </c>
      <c r="P2238">
        <v>0</v>
      </c>
    </row>
    <row r="2239" spans="1:16" x14ac:dyDescent="0.35">
      <c r="A2239" s="5" t="s">
        <v>7918</v>
      </c>
      <c r="B2239" t="s">
        <v>7016</v>
      </c>
      <c r="C2239" t="s">
        <v>7017</v>
      </c>
      <c r="D2239" t="s">
        <v>7018</v>
      </c>
      <c r="E2239" t="s">
        <v>52</v>
      </c>
      <c r="F2239" s="11" t="s">
        <v>26</v>
      </c>
      <c r="G2239" s="11" t="s">
        <v>26</v>
      </c>
      <c r="H2239" t="s">
        <v>55</v>
      </c>
      <c r="I2239" s="11" t="s">
        <v>69</v>
      </c>
      <c r="J2239">
        <v>6</v>
      </c>
      <c r="K2239" s="34">
        <v>59.605442047119141</v>
      </c>
      <c r="L2239" s="34">
        <v>42.918369293212891</v>
      </c>
      <c r="M2239" s="34">
        <v>40.298107147216797</v>
      </c>
      <c r="N2239" s="35">
        <v>0.51524984836578369</v>
      </c>
      <c r="O2239">
        <v>171</v>
      </c>
      <c r="P2239">
        <v>0</v>
      </c>
    </row>
    <row r="2240" spans="1:16" x14ac:dyDescent="0.35">
      <c r="A2240" s="5" t="s">
        <v>7919</v>
      </c>
      <c r="B2240" t="s">
        <v>7016</v>
      </c>
      <c r="C2240" t="s">
        <v>7017</v>
      </c>
      <c r="D2240" t="s">
        <v>7018</v>
      </c>
      <c r="E2240" t="s">
        <v>52</v>
      </c>
      <c r="F2240" s="11" t="s">
        <v>26</v>
      </c>
      <c r="G2240" s="11" t="s">
        <v>26</v>
      </c>
      <c r="H2240" t="s">
        <v>55</v>
      </c>
      <c r="I2240" s="11" t="s">
        <v>69</v>
      </c>
      <c r="J2240">
        <v>7</v>
      </c>
      <c r="K2240" s="34">
        <v>59.03668212890625</v>
      </c>
      <c r="L2240" s="34">
        <v>45.320354461669922</v>
      </c>
      <c r="M2240" s="34">
        <v>45.248455047607422</v>
      </c>
      <c r="N2240" s="35">
        <v>0.31903284788131714</v>
      </c>
      <c r="O2240">
        <v>171</v>
      </c>
      <c r="P2240">
        <v>0</v>
      </c>
    </row>
    <row r="2241" spans="1:16" x14ac:dyDescent="0.35">
      <c r="A2241" s="5" t="s">
        <v>7920</v>
      </c>
      <c r="B2241" t="s">
        <v>7016</v>
      </c>
      <c r="C2241" t="s">
        <v>7017</v>
      </c>
      <c r="D2241" t="s">
        <v>7018</v>
      </c>
      <c r="E2241" t="s">
        <v>52</v>
      </c>
      <c r="F2241" s="11" t="s">
        <v>26</v>
      </c>
      <c r="G2241" s="11" t="s">
        <v>26</v>
      </c>
      <c r="H2241" t="s">
        <v>55</v>
      </c>
      <c r="I2241" s="11" t="s">
        <v>69</v>
      </c>
      <c r="J2241">
        <v>8</v>
      </c>
      <c r="K2241" s="34">
        <v>59.067264556884766</v>
      </c>
      <c r="L2241" s="34">
        <v>66.931861877441406</v>
      </c>
      <c r="M2241" s="34">
        <v>67.404037475585938</v>
      </c>
      <c r="N2241" s="35">
        <v>0.42399650812149048</v>
      </c>
      <c r="O2241">
        <v>171</v>
      </c>
      <c r="P2241">
        <v>0</v>
      </c>
    </row>
    <row r="2242" spans="1:16" x14ac:dyDescent="0.35">
      <c r="A2242" s="5" t="s">
        <v>7921</v>
      </c>
      <c r="B2242" t="s">
        <v>7016</v>
      </c>
      <c r="C2242" t="s">
        <v>7017</v>
      </c>
      <c r="D2242" t="s">
        <v>7018</v>
      </c>
      <c r="E2242" t="s">
        <v>52</v>
      </c>
      <c r="F2242" s="11" t="s">
        <v>26</v>
      </c>
      <c r="G2242" s="11" t="s">
        <v>26</v>
      </c>
      <c r="H2242" t="s">
        <v>55</v>
      </c>
      <c r="I2242" s="11" t="s">
        <v>69</v>
      </c>
      <c r="J2242">
        <v>9</v>
      </c>
      <c r="K2242" s="34">
        <v>60.74945068359375</v>
      </c>
      <c r="L2242" s="34">
        <v>105.29959869384766</v>
      </c>
      <c r="M2242" s="34">
        <v>109.99266052246094</v>
      </c>
      <c r="N2242" s="35">
        <v>1.1929562091827393</v>
      </c>
      <c r="O2242">
        <v>171</v>
      </c>
      <c r="P2242">
        <v>0</v>
      </c>
    </row>
    <row r="2243" spans="1:16" x14ac:dyDescent="0.35">
      <c r="A2243" s="5" t="s">
        <v>7922</v>
      </c>
      <c r="B2243" t="s">
        <v>7016</v>
      </c>
      <c r="C2243" t="s">
        <v>7017</v>
      </c>
      <c r="D2243" t="s">
        <v>7018</v>
      </c>
      <c r="E2243" t="s">
        <v>52</v>
      </c>
      <c r="F2243" s="11" t="s">
        <v>26</v>
      </c>
      <c r="G2243" s="11" t="s">
        <v>26</v>
      </c>
      <c r="H2243" t="s">
        <v>55</v>
      </c>
      <c r="I2243" s="11" t="s">
        <v>69</v>
      </c>
      <c r="J2243">
        <v>10</v>
      </c>
      <c r="K2243" s="34">
        <v>64.885536193847656</v>
      </c>
      <c r="L2243" s="34">
        <v>135.89096069335938</v>
      </c>
      <c r="M2243" s="34">
        <v>144.3521728515625</v>
      </c>
      <c r="N2243" s="35">
        <v>2.0812814235687256</v>
      </c>
      <c r="O2243">
        <v>171</v>
      </c>
      <c r="P2243">
        <v>0</v>
      </c>
    </row>
    <row r="2244" spans="1:16" x14ac:dyDescent="0.35">
      <c r="A2244" s="5" t="s">
        <v>7923</v>
      </c>
      <c r="B2244" t="s">
        <v>7016</v>
      </c>
      <c r="C2244" t="s">
        <v>7017</v>
      </c>
      <c r="D2244" t="s">
        <v>7018</v>
      </c>
      <c r="E2244" t="s">
        <v>52</v>
      </c>
      <c r="F2244" s="11" t="s">
        <v>26</v>
      </c>
      <c r="G2244" s="11" t="s">
        <v>26</v>
      </c>
      <c r="H2244" t="s">
        <v>55</v>
      </c>
      <c r="I2244" s="11" t="s">
        <v>69</v>
      </c>
      <c r="J2244">
        <v>11</v>
      </c>
      <c r="K2244" s="34">
        <v>68.800102233886719</v>
      </c>
      <c r="L2244" s="34">
        <v>136.73834228515625</v>
      </c>
      <c r="M2244" s="34">
        <v>145.74046325683594</v>
      </c>
      <c r="N2244" s="35">
        <v>2.2732546329498291</v>
      </c>
      <c r="O2244">
        <v>171</v>
      </c>
      <c r="P2244">
        <v>0</v>
      </c>
    </row>
    <row r="2245" spans="1:16" x14ac:dyDescent="0.35">
      <c r="A2245" s="5" t="s">
        <v>7924</v>
      </c>
      <c r="B2245" t="s">
        <v>7016</v>
      </c>
      <c r="C2245" t="s">
        <v>7017</v>
      </c>
      <c r="D2245" t="s">
        <v>7018</v>
      </c>
      <c r="E2245" t="s">
        <v>52</v>
      </c>
      <c r="F2245" s="11" t="s">
        <v>26</v>
      </c>
      <c r="G2245" s="11" t="s">
        <v>26</v>
      </c>
      <c r="H2245" t="s">
        <v>55</v>
      </c>
      <c r="I2245" s="11" t="s">
        <v>69</v>
      </c>
      <c r="J2245">
        <v>12</v>
      </c>
      <c r="K2245" s="34">
        <v>71.441421508789063</v>
      </c>
      <c r="L2245" s="34">
        <v>122.89470672607422</v>
      </c>
      <c r="M2245" s="34">
        <v>130.79779052734375</v>
      </c>
      <c r="N2245" s="35">
        <v>2.0580539703369141</v>
      </c>
      <c r="O2245">
        <v>171</v>
      </c>
      <c r="P2245">
        <v>0</v>
      </c>
    </row>
    <row r="2246" spans="1:16" x14ac:dyDescent="0.35">
      <c r="A2246" s="5" t="s">
        <v>7925</v>
      </c>
      <c r="B2246" t="s">
        <v>7016</v>
      </c>
      <c r="C2246" t="s">
        <v>7017</v>
      </c>
      <c r="D2246" t="s">
        <v>7018</v>
      </c>
      <c r="E2246" t="s">
        <v>52</v>
      </c>
      <c r="F2246" s="11" t="s">
        <v>26</v>
      </c>
      <c r="G2246" s="11" t="s">
        <v>26</v>
      </c>
      <c r="H2246" t="s">
        <v>55</v>
      </c>
      <c r="I2246" s="11" t="s">
        <v>69</v>
      </c>
      <c r="J2246">
        <v>13</v>
      </c>
      <c r="K2246" s="34">
        <v>72.720863342285156</v>
      </c>
      <c r="L2246" s="34">
        <v>108.86747741699219</v>
      </c>
      <c r="M2246" s="34">
        <v>115.62825012207031</v>
      </c>
      <c r="N2246" s="35">
        <v>1.691180944442749</v>
      </c>
      <c r="O2246">
        <v>171</v>
      </c>
      <c r="P2246">
        <v>0</v>
      </c>
    </row>
    <row r="2247" spans="1:16" x14ac:dyDescent="0.35">
      <c r="A2247" s="5" t="s">
        <v>7926</v>
      </c>
      <c r="B2247" t="s">
        <v>7016</v>
      </c>
      <c r="C2247" t="s">
        <v>7017</v>
      </c>
      <c r="D2247" t="s">
        <v>7018</v>
      </c>
      <c r="E2247" t="s">
        <v>52</v>
      </c>
      <c r="F2247" s="11" t="s">
        <v>26</v>
      </c>
      <c r="G2247" s="11" t="s">
        <v>26</v>
      </c>
      <c r="H2247" t="s">
        <v>55</v>
      </c>
      <c r="I2247" s="11" t="s">
        <v>69</v>
      </c>
      <c r="J2247">
        <v>14</v>
      </c>
      <c r="K2247" s="34">
        <v>73.352943420410156</v>
      </c>
      <c r="L2247" s="34">
        <v>102.43038177490234</v>
      </c>
      <c r="M2247" s="34">
        <v>107.85646820068359</v>
      </c>
      <c r="N2247" s="35">
        <v>1.4643468856811523</v>
      </c>
      <c r="O2247">
        <v>171</v>
      </c>
      <c r="P2247">
        <v>0</v>
      </c>
    </row>
    <row r="2248" spans="1:16" x14ac:dyDescent="0.35">
      <c r="A2248" s="5" t="s">
        <v>7927</v>
      </c>
      <c r="B2248" t="s">
        <v>7016</v>
      </c>
      <c r="C2248" t="s">
        <v>7017</v>
      </c>
      <c r="D2248" t="s">
        <v>7018</v>
      </c>
      <c r="E2248" t="s">
        <v>52</v>
      </c>
      <c r="F2248" s="11" t="s">
        <v>26</v>
      </c>
      <c r="G2248" s="11" t="s">
        <v>26</v>
      </c>
      <c r="H2248" t="s">
        <v>55</v>
      </c>
      <c r="I2248" s="11" t="s">
        <v>69</v>
      </c>
      <c r="J2248">
        <v>15</v>
      </c>
      <c r="K2248" s="34">
        <v>73.617073059082031</v>
      </c>
      <c r="L2248" s="34">
        <v>92.974662780761719</v>
      </c>
      <c r="M2248" s="34">
        <v>99.018333435058594</v>
      </c>
      <c r="N2248" s="35">
        <v>1.3392033576965332</v>
      </c>
      <c r="O2248">
        <v>171</v>
      </c>
      <c r="P2248">
        <v>0</v>
      </c>
    </row>
    <row r="2249" spans="1:16" x14ac:dyDescent="0.35">
      <c r="A2249" s="5" t="s">
        <v>7928</v>
      </c>
      <c r="B2249" t="s">
        <v>7016</v>
      </c>
      <c r="C2249" t="s">
        <v>7017</v>
      </c>
      <c r="D2249" t="s">
        <v>7018</v>
      </c>
      <c r="E2249" t="s">
        <v>52</v>
      </c>
      <c r="F2249" s="11" t="s">
        <v>26</v>
      </c>
      <c r="G2249" s="11" t="s">
        <v>26</v>
      </c>
      <c r="H2249" t="s">
        <v>55</v>
      </c>
      <c r="I2249" s="11" t="s">
        <v>69</v>
      </c>
      <c r="J2249">
        <v>16</v>
      </c>
      <c r="K2249" s="34">
        <v>73.554763793945313</v>
      </c>
      <c r="L2249" s="34">
        <v>82.497207641601563</v>
      </c>
      <c r="M2249" s="34">
        <v>86.793876647949219</v>
      </c>
      <c r="N2249" s="35">
        <v>1.0575094223022461</v>
      </c>
      <c r="O2249">
        <v>171</v>
      </c>
      <c r="P2249">
        <v>0</v>
      </c>
    </row>
    <row r="2250" spans="1:16" x14ac:dyDescent="0.35">
      <c r="A2250" s="5" t="s">
        <v>7929</v>
      </c>
      <c r="B2250" t="s">
        <v>7016</v>
      </c>
      <c r="C2250" t="s">
        <v>7017</v>
      </c>
      <c r="D2250" t="s">
        <v>7018</v>
      </c>
      <c r="E2250" t="s">
        <v>52</v>
      </c>
      <c r="F2250" s="11" t="s">
        <v>26</v>
      </c>
      <c r="G2250" s="11" t="s">
        <v>26</v>
      </c>
      <c r="H2250" t="s">
        <v>55</v>
      </c>
      <c r="I2250" s="11" t="s">
        <v>69</v>
      </c>
      <c r="J2250">
        <v>17</v>
      </c>
      <c r="K2250" s="34">
        <v>72.817100524902344</v>
      </c>
      <c r="L2250" s="34">
        <v>62.491065979003906</v>
      </c>
      <c r="M2250" s="34">
        <v>71.311836242675781</v>
      </c>
      <c r="N2250" s="35">
        <v>2.2077419757843018</v>
      </c>
      <c r="O2250">
        <v>171</v>
      </c>
      <c r="P2250">
        <v>0</v>
      </c>
    </row>
    <row r="2251" spans="1:16" x14ac:dyDescent="0.35">
      <c r="A2251" s="5" t="s">
        <v>7930</v>
      </c>
      <c r="B2251" t="s">
        <v>7016</v>
      </c>
      <c r="C2251" t="s">
        <v>7017</v>
      </c>
      <c r="D2251" t="s">
        <v>7018</v>
      </c>
      <c r="E2251" t="s">
        <v>52</v>
      </c>
      <c r="F2251" s="11" t="s">
        <v>26</v>
      </c>
      <c r="G2251" s="11" t="s">
        <v>26</v>
      </c>
      <c r="H2251" t="s">
        <v>55</v>
      </c>
      <c r="I2251" s="11" t="s">
        <v>69</v>
      </c>
      <c r="J2251">
        <v>18</v>
      </c>
      <c r="K2251" s="34">
        <v>71.134956359863281</v>
      </c>
      <c r="L2251" s="34">
        <v>55.642002105712891</v>
      </c>
      <c r="M2251" s="34">
        <v>59.823196411132813</v>
      </c>
      <c r="N2251" s="35">
        <v>2.0622069835662842</v>
      </c>
      <c r="O2251">
        <v>171</v>
      </c>
      <c r="P2251">
        <v>0</v>
      </c>
    </row>
    <row r="2252" spans="1:16" x14ac:dyDescent="0.35">
      <c r="A2252" s="5" t="s">
        <v>7931</v>
      </c>
      <c r="B2252" t="s">
        <v>7016</v>
      </c>
      <c r="C2252" t="s">
        <v>7017</v>
      </c>
      <c r="D2252" t="s">
        <v>7018</v>
      </c>
      <c r="E2252" t="s">
        <v>52</v>
      </c>
      <c r="F2252" s="11" t="s">
        <v>26</v>
      </c>
      <c r="G2252" s="11" t="s">
        <v>26</v>
      </c>
      <c r="H2252" t="s">
        <v>55</v>
      </c>
      <c r="I2252" s="11" t="s">
        <v>69</v>
      </c>
      <c r="J2252">
        <v>19</v>
      </c>
      <c r="K2252" s="34">
        <v>68.384346008300781</v>
      </c>
      <c r="L2252" s="34">
        <v>55.931194305419922</v>
      </c>
      <c r="M2252" s="34">
        <v>59.073055267333984</v>
      </c>
      <c r="N2252" s="35">
        <v>2.3028216361999512</v>
      </c>
      <c r="O2252">
        <v>171</v>
      </c>
      <c r="P2252">
        <v>0</v>
      </c>
    </row>
    <row r="2253" spans="1:16" x14ac:dyDescent="0.35">
      <c r="A2253" s="5" t="s">
        <v>7932</v>
      </c>
      <c r="B2253" t="s">
        <v>7016</v>
      </c>
      <c r="C2253" t="s">
        <v>7017</v>
      </c>
      <c r="D2253" t="s">
        <v>7018</v>
      </c>
      <c r="E2253" t="s">
        <v>52</v>
      </c>
      <c r="F2253" s="11" t="s">
        <v>26</v>
      </c>
      <c r="G2253" s="11" t="s">
        <v>26</v>
      </c>
      <c r="H2253" t="s">
        <v>55</v>
      </c>
      <c r="I2253" s="11" t="s">
        <v>69</v>
      </c>
      <c r="J2253">
        <v>20</v>
      </c>
      <c r="K2253" s="34">
        <v>65.969459533691406</v>
      </c>
      <c r="L2253" s="34">
        <v>60.292438507080078</v>
      </c>
      <c r="M2253" s="34">
        <v>65.001434326171875</v>
      </c>
      <c r="N2253" s="35">
        <v>2.4121100902557373</v>
      </c>
      <c r="O2253">
        <v>171</v>
      </c>
      <c r="P2253">
        <v>0</v>
      </c>
    </row>
    <row r="2254" spans="1:16" x14ac:dyDescent="0.35">
      <c r="A2254" s="5" t="s">
        <v>7933</v>
      </c>
      <c r="B2254" t="s">
        <v>7016</v>
      </c>
      <c r="C2254" t="s">
        <v>7017</v>
      </c>
      <c r="D2254" t="s">
        <v>7018</v>
      </c>
      <c r="E2254" t="s">
        <v>52</v>
      </c>
      <c r="F2254" s="11" t="s">
        <v>26</v>
      </c>
      <c r="G2254" s="11" t="s">
        <v>26</v>
      </c>
      <c r="H2254" t="s">
        <v>55</v>
      </c>
      <c r="I2254" s="11" t="s">
        <v>69</v>
      </c>
      <c r="J2254">
        <v>21</v>
      </c>
      <c r="K2254" s="34">
        <v>64.633987426757813</v>
      </c>
      <c r="L2254" s="34">
        <v>62.935028076171875</v>
      </c>
      <c r="M2254" s="34">
        <v>70.038764953613281</v>
      </c>
      <c r="N2254" s="35">
        <v>2.2719759941101074</v>
      </c>
      <c r="O2254">
        <v>171</v>
      </c>
      <c r="P2254">
        <v>0</v>
      </c>
    </row>
    <row r="2255" spans="1:16" x14ac:dyDescent="0.35">
      <c r="A2255" s="5" t="s">
        <v>7934</v>
      </c>
      <c r="B2255" t="s">
        <v>7016</v>
      </c>
      <c r="C2255" t="s">
        <v>7017</v>
      </c>
      <c r="D2255" t="s">
        <v>7018</v>
      </c>
      <c r="E2255" t="s">
        <v>52</v>
      </c>
      <c r="F2255" s="11" t="s">
        <v>26</v>
      </c>
      <c r="G2255" s="11" t="s">
        <v>26</v>
      </c>
      <c r="H2255" t="s">
        <v>55</v>
      </c>
      <c r="I2255" s="11" t="s">
        <v>69</v>
      </c>
      <c r="J2255">
        <v>22</v>
      </c>
      <c r="K2255" s="34">
        <v>63.689308166503906</v>
      </c>
      <c r="L2255" s="34">
        <v>74.269668579101563</v>
      </c>
      <c r="M2255" s="34">
        <v>74.254310607910156</v>
      </c>
      <c r="N2255" s="35">
        <v>1.4184185266494751</v>
      </c>
      <c r="O2255">
        <v>171</v>
      </c>
      <c r="P2255">
        <v>0</v>
      </c>
    </row>
    <row r="2256" spans="1:16" x14ac:dyDescent="0.35">
      <c r="A2256" s="5" t="s">
        <v>7935</v>
      </c>
      <c r="B2256" t="s">
        <v>7016</v>
      </c>
      <c r="C2256" t="s">
        <v>7017</v>
      </c>
      <c r="D2256" t="s">
        <v>7018</v>
      </c>
      <c r="E2256" t="s">
        <v>52</v>
      </c>
      <c r="F2256" s="11" t="s">
        <v>26</v>
      </c>
      <c r="G2256" s="11" t="s">
        <v>26</v>
      </c>
      <c r="H2256" t="s">
        <v>55</v>
      </c>
      <c r="I2256" s="11" t="s">
        <v>69</v>
      </c>
      <c r="J2256">
        <v>23</v>
      </c>
      <c r="K2256" s="34">
        <v>62.841285705566406</v>
      </c>
      <c r="L2256" s="34">
        <v>76.789169311523438</v>
      </c>
      <c r="M2256" s="34">
        <v>78.245254516601563</v>
      </c>
      <c r="N2256" s="35">
        <v>0.46499547362327576</v>
      </c>
      <c r="O2256">
        <v>171</v>
      </c>
      <c r="P2256">
        <v>0</v>
      </c>
    </row>
    <row r="2257" spans="1:16" x14ac:dyDescent="0.35">
      <c r="A2257" s="5" t="s">
        <v>7936</v>
      </c>
      <c r="B2257" t="s">
        <v>7016</v>
      </c>
      <c r="C2257" t="s">
        <v>7017</v>
      </c>
      <c r="D2257" t="s">
        <v>7018</v>
      </c>
      <c r="E2257" t="s">
        <v>52</v>
      </c>
      <c r="F2257" s="11" t="s">
        <v>26</v>
      </c>
      <c r="G2257" s="11" t="s">
        <v>26</v>
      </c>
      <c r="H2257" t="s">
        <v>55</v>
      </c>
      <c r="I2257" s="11" t="s">
        <v>69</v>
      </c>
      <c r="J2257">
        <v>24</v>
      </c>
      <c r="K2257" s="34">
        <v>62.111236572265625</v>
      </c>
      <c r="L2257" s="34">
        <v>74.755546569824219</v>
      </c>
      <c r="M2257" s="34">
        <v>76.755027770996094</v>
      </c>
      <c r="N2257" s="35">
        <v>0.56560713052749634</v>
      </c>
      <c r="O2257">
        <v>171</v>
      </c>
      <c r="P2257">
        <v>0</v>
      </c>
    </row>
    <row r="2258" spans="1:16" x14ac:dyDescent="0.35">
      <c r="A2258" s="5" t="s">
        <v>7937</v>
      </c>
      <c r="B2258" t="s">
        <v>7016</v>
      </c>
      <c r="C2258" t="s">
        <v>7017</v>
      </c>
      <c r="D2258" t="s">
        <v>7018</v>
      </c>
      <c r="E2258" t="s">
        <v>52</v>
      </c>
      <c r="F2258" s="11" t="s">
        <v>26</v>
      </c>
      <c r="G2258" s="11" t="s">
        <v>26</v>
      </c>
      <c r="H2258" t="s">
        <v>55</v>
      </c>
      <c r="I2258" s="11" t="s">
        <v>70</v>
      </c>
      <c r="J2258">
        <v>1</v>
      </c>
      <c r="K2258" s="34">
        <v>52.795497894287109</v>
      </c>
      <c r="L2258" s="34">
        <v>72.883262634277344</v>
      </c>
      <c r="M2258" s="34">
        <v>75.540565490722656</v>
      </c>
      <c r="N2258" s="35">
        <v>0.70210856199264526</v>
      </c>
      <c r="O2258">
        <v>171</v>
      </c>
      <c r="P2258">
        <v>0</v>
      </c>
    </row>
    <row r="2259" spans="1:16" x14ac:dyDescent="0.35">
      <c r="A2259" s="5" t="s">
        <v>7938</v>
      </c>
      <c r="B2259" t="s">
        <v>7016</v>
      </c>
      <c r="C2259" t="s">
        <v>7017</v>
      </c>
      <c r="D2259" t="s">
        <v>7018</v>
      </c>
      <c r="E2259" t="s">
        <v>52</v>
      </c>
      <c r="F2259" s="11" t="s">
        <v>26</v>
      </c>
      <c r="G2259" s="11" t="s">
        <v>26</v>
      </c>
      <c r="H2259" t="s">
        <v>55</v>
      </c>
      <c r="I2259" s="11" t="s">
        <v>70</v>
      </c>
      <c r="J2259">
        <v>2</v>
      </c>
      <c r="K2259" s="34">
        <v>51.901084899902344</v>
      </c>
      <c r="L2259" s="34">
        <v>66.529396057128906</v>
      </c>
      <c r="M2259" s="34">
        <v>69.076766967773438</v>
      </c>
      <c r="N2259" s="35">
        <v>0.66996771097183228</v>
      </c>
      <c r="O2259">
        <v>171</v>
      </c>
      <c r="P2259">
        <v>0</v>
      </c>
    </row>
    <row r="2260" spans="1:16" x14ac:dyDescent="0.35">
      <c r="A2260" s="5" t="s">
        <v>7939</v>
      </c>
      <c r="B2260" t="s">
        <v>7016</v>
      </c>
      <c r="C2260" t="s">
        <v>7017</v>
      </c>
      <c r="D2260" t="s">
        <v>7018</v>
      </c>
      <c r="E2260" t="s">
        <v>52</v>
      </c>
      <c r="F2260" s="11" t="s">
        <v>26</v>
      </c>
      <c r="G2260" s="11" t="s">
        <v>26</v>
      </c>
      <c r="H2260" t="s">
        <v>55</v>
      </c>
      <c r="I2260" s="11" t="s">
        <v>70</v>
      </c>
      <c r="J2260">
        <v>3</v>
      </c>
      <c r="K2260" s="34">
        <v>51.278301239013672</v>
      </c>
      <c r="L2260" s="34">
        <v>58.334171295166016</v>
      </c>
      <c r="M2260" s="34">
        <v>60.661186218261719</v>
      </c>
      <c r="N2260" s="35">
        <v>0.60576152801513672</v>
      </c>
      <c r="O2260">
        <v>171</v>
      </c>
      <c r="P2260">
        <v>0</v>
      </c>
    </row>
    <row r="2261" spans="1:16" x14ac:dyDescent="0.35">
      <c r="A2261" s="5" t="s">
        <v>7940</v>
      </c>
      <c r="B2261" t="s">
        <v>7016</v>
      </c>
      <c r="C2261" t="s">
        <v>7017</v>
      </c>
      <c r="D2261" t="s">
        <v>7018</v>
      </c>
      <c r="E2261" t="s">
        <v>52</v>
      </c>
      <c r="F2261" s="11" t="s">
        <v>26</v>
      </c>
      <c r="G2261" s="11" t="s">
        <v>26</v>
      </c>
      <c r="H2261" t="s">
        <v>55</v>
      </c>
      <c r="I2261" s="11" t="s">
        <v>70</v>
      </c>
      <c r="J2261">
        <v>4</v>
      </c>
      <c r="K2261" s="34">
        <v>50.793048858642578</v>
      </c>
      <c r="L2261" s="34">
        <v>49.582996368408203</v>
      </c>
      <c r="M2261" s="34">
        <v>51.595252990722656</v>
      </c>
      <c r="N2261" s="35">
        <v>0.51783847808837891</v>
      </c>
      <c r="O2261">
        <v>171</v>
      </c>
      <c r="P2261">
        <v>0</v>
      </c>
    </row>
    <row r="2262" spans="1:16" x14ac:dyDescent="0.35">
      <c r="A2262" s="5" t="s">
        <v>7941</v>
      </c>
      <c r="B2262" t="s">
        <v>7016</v>
      </c>
      <c r="C2262" t="s">
        <v>7017</v>
      </c>
      <c r="D2262" t="s">
        <v>7018</v>
      </c>
      <c r="E2262" t="s">
        <v>52</v>
      </c>
      <c r="F2262" s="11" t="s">
        <v>26</v>
      </c>
      <c r="G2262" s="11" t="s">
        <v>26</v>
      </c>
      <c r="H2262" t="s">
        <v>55</v>
      </c>
      <c r="I2262" s="11" t="s">
        <v>70</v>
      </c>
      <c r="J2262">
        <v>5</v>
      </c>
      <c r="K2262" s="34">
        <v>50.060562133789063</v>
      </c>
      <c r="L2262" s="34">
        <v>42.781185150146484</v>
      </c>
      <c r="M2262" s="34">
        <v>44.398677825927734</v>
      </c>
      <c r="N2262" s="35">
        <v>0.38842234015464783</v>
      </c>
      <c r="O2262">
        <v>171</v>
      </c>
      <c r="P2262">
        <v>0</v>
      </c>
    </row>
    <row r="2263" spans="1:16" x14ac:dyDescent="0.35">
      <c r="A2263" s="5" t="s">
        <v>7942</v>
      </c>
      <c r="B2263" t="s">
        <v>7016</v>
      </c>
      <c r="C2263" t="s">
        <v>7017</v>
      </c>
      <c r="D2263" t="s">
        <v>7018</v>
      </c>
      <c r="E2263" t="s">
        <v>52</v>
      </c>
      <c r="F2263" s="11" t="s">
        <v>26</v>
      </c>
      <c r="G2263" s="11" t="s">
        <v>26</v>
      </c>
      <c r="H2263" t="s">
        <v>55</v>
      </c>
      <c r="I2263" s="11" t="s">
        <v>70</v>
      </c>
      <c r="J2263">
        <v>6</v>
      </c>
      <c r="K2263" s="34">
        <v>50.017814636230469</v>
      </c>
      <c r="L2263" s="34">
        <v>37.223384857177734</v>
      </c>
      <c r="M2263" s="34">
        <v>38.385791778564453</v>
      </c>
      <c r="N2263" s="35">
        <v>0.25575467944145203</v>
      </c>
      <c r="O2263">
        <v>171</v>
      </c>
      <c r="P2263">
        <v>0</v>
      </c>
    </row>
    <row r="2264" spans="1:16" x14ac:dyDescent="0.35">
      <c r="A2264" s="5" t="s">
        <v>7943</v>
      </c>
      <c r="B2264" t="s">
        <v>7016</v>
      </c>
      <c r="C2264" t="s">
        <v>7017</v>
      </c>
      <c r="D2264" t="s">
        <v>7018</v>
      </c>
      <c r="E2264" t="s">
        <v>52</v>
      </c>
      <c r="F2264" s="11" t="s">
        <v>26</v>
      </c>
      <c r="G2264" s="11" t="s">
        <v>26</v>
      </c>
      <c r="H2264" t="s">
        <v>55</v>
      </c>
      <c r="I2264" s="11" t="s">
        <v>70</v>
      </c>
      <c r="J2264">
        <v>7</v>
      </c>
      <c r="K2264" s="34">
        <v>51.452407836914063</v>
      </c>
      <c r="L2264" s="34">
        <v>40.467914581298828</v>
      </c>
      <c r="M2264" s="34">
        <v>42.012874603271484</v>
      </c>
      <c r="N2264" s="35">
        <v>0.27962824702262878</v>
      </c>
      <c r="O2264">
        <v>171</v>
      </c>
      <c r="P2264">
        <v>0</v>
      </c>
    </row>
    <row r="2265" spans="1:16" x14ac:dyDescent="0.35">
      <c r="A2265" s="5" t="s">
        <v>7944</v>
      </c>
      <c r="B2265" t="s">
        <v>7016</v>
      </c>
      <c r="C2265" t="s">
        <v>7017</v>
      </c>
      <c r="D2265" t="s">
        <v>7018</v>
      </c>
      <c r="E2265" t="s">
        <v>52</v>
      </c>
      <c r="F2265" s="11" t="s">
        <v>26</v>
      </c>
      <c r="G2265" s="11" t="s">
        <v>26</v>
      </c>
      <c r="H2265" t="s">
        <v>55</v>
      </c>
      <c r="I2265" s="11" t="s">
        <v>70</v>
      </c>
      <c r="J2265">
        <v>8</v>
      </c>
      <c r="K2265" s="34">
        <v>57.124702453613281</v>
      </c>
      <c r="L2265" s="34">
        <v>59.544853210449219</v>
      </c>
      <c r="M2265" s="34">
        <v>63.368198394775391</v>
      </c>
      <c r="N2265" s="35">
        <v>0.75776416063308716</v>
      </c>
      <c r="O2265">
        <v>171</v>
      </c>
      <c r="P2265">
        <v>0</v>
      </c>
    </row>
    <row r="2266" spans="1:16" x14ac:dyDescent="0.35">
      <c r="A2266" s="5" t="s">
        <v>7945</v>
      </c>
      <c r="B2266" t="s">
        <v>7016</v>
      </c>
      <c r="C2266" t="s">
        <v>7017</v>
      </c>
      <c r="D2266" t="s">
        <v>7018</v>
      </c>
      <c r="E2266" t="s">
        <v>52</v>
      </c>
      <c r="F2266" s="11" t="s">
        <v>26</v>
      </c>
      <c r="G2266" s="11" t="s">
        <v>26</v>
      </c>
      <c r="H2266" t="s">
        <v>55</v>
      </c>
      <c r="I2266" s="11" t="s">
        <v>70</v>
      </c>
      <c r="J2266">
        <v>9</v>
      </c>
      <c r="K2266" s="34">
        <v>62.053630828857422</v>
      </c>
      <c r="L2266" s="34">
        <v>91.675003051757813</v>
      </c>
      <c r="M2266" s="34">
        <v>101.90443420410156</v>
      </c>
      <c r="N2266" s="35">
        <v>2.2492005825042725</v>
      </c>
      <c r="O2266">
        <v>171</v>
      </c>
      <c r="P2266">
        <v>0</v>
      </c>
    </row>
    <row r="2267" spans="1:16" x14ac:dyDescent="0.35">
      <c r="A2267" s="5" t="s">
        <v>7946</v>
      </c>
      <c r="B2267" t="s">
        <v>7016</v>
      </c>
      <c r="C2267" t="s">
        <v>7017</v>
      </c>
      <c r="D2267" t="s">
        <v>7018</v>
      </c>
      <c r="E2267" t="s">
        <v>52</v>
      </c>
      <c r="F2267" s="11" t="s">
        <v>26</v>
      </c>
      <c r="G2267" s="11" t="s">
        <v>26</v>
      </c>
      <c r="H2267" t="s">
        <v>55</v>
      </c>
      <c r="I2267" s="11" t="s">
        <v>70</v>
      </c>
      <c r="J2267">
        <v>10</v>
      </c>
      <c r="K2267" s="34">
        <v>66.062065124511719</v>
      </c>
      <c r="L2267" s="34">
        <v>117.07307434082031</v>
      </c>
      <c r="M2267" s="34">
        <v>131.19255065917969</v>
      </c>
      <c r="N2267" s="35">
        <v>3.1914260387420654</v>
      </c>
      <c r="O2267">
        <v>171</v>
      </c>
      <c r="P2267">
        <v>0</v>
      </c>
    </row>
    <row r="2268" spans="1:16" x14ac:dyDescent="0.35">
      <c r="A2268" s="5" t="s">
        <v>7947</v>
      </c>
      <c r="B2268" t="s">
        <v>7016</v>
      </c>
      <c r="C2268" t="s">
        <v>7017</v>
      </c>
      <c r="D2268" t="s">
        <v>7018</v>
      </c>
      <c r="E2268" t="s">
        <v>52</v>
      </c>
      <c r="F2268" s="11" t="s">
        <v>26</v>
      </c>
      <c r="G2268" s="11" t="s">
        <v>26</v>
      </c>
      <c r="H2268" t="s">
        <v>55</v>
      </c>
      <c r="I2268" s="11" t="s">
        <v>70</v>
      </c>
      <c r="J2268">
        <v>11</v>
      </c>
      <c r="K2268" s="34">
        <v>68.370780944824219</v>
      </c>
      <c r="L2268" s="34">
        <v>117.56858825683594</v>
      </c>
      <c r="M2268" s="34">
        <v>132.20809936523438</v>
      </c>
      <c r="N2268" s="35">
        <v>3.2146997451782227</v>
      </c>
      <c r="O2268">
        <v>171</v>
      </c>
      <c r="P2268">
        <v>0</v>
      </c>
    </row>
    <row r="2269" spans="1:16" x14ac:dyDescent="0.35">
      <c r="A2269" s="5" t="s">
        <v>7948</v>
      </c>
      <c r="B2269" t="s">
        <v>7016</v>
      </c>
      <c r="C2269" t="s">
        <v>7017</v>
      </c>
      <c r="D2269" t="s">
        <v>7018</v>
      </c>
      <c r="E2269" t="s">
        <v>52</v>
      </c>
      <c r="F2269" s="11" t="s">
        <v>26</v>
      </c>
      <c r="G2269" s="11" t="s">
        <v>26</v>
      </c>
      <c r="H2269" t="s">
        <v>55</v>
      </c>
      <c r="I2269" s="11" t="s">
        <v>70</v>
      </c>
      <c r="J2269">
        <v>12</v>
      </c>
      <c r="K2269" s="34">
        <v>69.022148132324219</v>
      </c>
      <c r="L2269" s="34">
        <v>106.38085174560547</v>
      </c>
      <c r="M2269" s="34">
        <v>119.83907318115234</v>
      </c>
      <c r="N2269" s="35">
        <v>2.8205420970916748</v>
      </c>
      <c r="O2269">
        <v>171</v>
      </c>
      <c r="P2269">
        <v>0</v>
      </c>
    </row>
    <row r="2270" spans="1:16" x14ac:dyDescent="0.35">
      <c r="A2270" s="5" t="s">
        <v>7949</v>
      </c>
      <c r="B2270" t="s">
        <v>7016</v>
      </c>
      <c r="C2270" t="s">
        <v>7017</v>
      </c>
      <c r="D2270" t="s">
        <v>7018</v>
      </c>
      <c r="E2270" t="s">
        <v>52</v>
      </c>
      <c r="F2270" s="11" t="s">
        <v>26</v>
      </c>
      <c r="G2270" s="11" t="s">
        <v>26</v>
      </c>
      <c r="H2270" t="s">
        <v>55</v>
      </c>
      <c r="I2270" s="11" t="s">
        <v>70</v>
      </c>
      <c r="J2270">
        <v>13</v>
      </c>
      <c r="K2270" s="34">
        <v>69.064010620117188</v>
      </c>
      <c r="L2270" s="34">
        <v>95.311912536621094</v>
      </c>
      <c r="M2270" s="34">
        <v>107.50168609619141</v>
      </c>
      <c r="N2270" s="35">
        <v>2.4534966945648193</v>
      </c>
      <c r="O2270">
        <v>171</v>
      </c>
      <c r="P2270">
        <v>0</v>
      </c>
    </row>
    <row r="2271" spans="1:16" x14ac:dyDescent="0.35">
      <c r="A2271" s="5" t="s">
        <v>7950</v>
      </c>
      <c r="B2271" t="s">
        <v>7016</v>
      </c>
      <c r="C2271" t="s">
        <v>7017</v>
      </c>
      <c r="D2271" t="s">
        <v>7018</v>
      </c>
      <c r="E2271" t="s">
        <v>52</v>
      </c>
      <c r="F2271" s="11" t="s">
        <v>26</v>
      </c>
      <c r="G2271" s="11" t="s">
        <v>26</v>
      </c>
      <c r="H2271" t="s">
        <v>55</v>
      </c>
      <c r="I2271" s="11" t="s">
        <v>70</v>
      </c>
      <c r="J2271">
        <v>14</v>
      </c>
      <c r="K2271" s="34">
        <v>68.272712707519531</v>
      </c>
      <c r="L2271" s="34">
        <v>90.324974060058594</v>
      </c>
      <c r="M2271" s="34">
        <v>102.00162506103516</v>
      </c>
      <c r="N2271" s="35">
        <v>2.2758429050445557</v>
      </c>
      <c r="O2271">
        <v>171</v>
      </c>
      <c r="P2271">
        <v>0</v>
      </c>
    </row>
    <row r="2272" spans="1:16" x14ac:dyDescent="0.35">
      <c r="A2272" s="5" t="s">
        <v>7951</v>
      </c>
      <c r="B2272" t="s">
        <v>7016</v>
      </c>
      <c r="C2272" t="s">
        <v>7017</v>
      </c>
      <c r="D2272" t="s">
        <v>7018</v>
      </c>
      <c r="E2272" t="s">
        <v>52</v>
      </c>
      <c r="F2272" s="11" t="s">
        <v>26</v>
      </c>
      <c r="G2272" s="11" t="s">
        <v>26</v>
      </c>
      <c r="H2272" t="s">
        <v>55</v>
      </c>
      <c r="I2272" s="11" t="s">
        <v>70</v>
      </c>
      <c r="J2272">
        <v>15</v>
      </c>
      <c r="K2272" s="34">
        <v>67.362174987792969</v>
      </c>
      <c r="L2272" s="34">
        <v>84.146568298339844</v>
      </c>
      <c r="M2272" s="34">
        <v>94.472511291503906</v>
      </c>
      <c r="N2272" s="35">
        <v>1.9458608627319336</v>
      </c>
      <c r="O2272">
        <v>171</v>
      </c>
      <c r="P2272">
        <v>0</v>
      </c>
    </row>
    <row r="2273" spans="1:16" x14ac:dyDescent="0.35">
      <c r="A2273" s="5" t="s">
        <v>7952</v>
      </c>
      <c r="B2273" t="s">
        <v>7016</v>
      </c>
      <c r="C2273" t="s">
        <v>7017</v>
      </c>
      <c r="D2273" t="s">
        <v>7018</v>
      </c>
      <c r="E2273" t="s">
        <v>52</v>
      </c>
      <c r="F2273" s="11" t="s">
        <v>26</v>
      </c>
      <c r="G2273" s="11" t="s">
        <v>26</v>
      </c>
      <c r="H2273" t="s">
        <v>55</v>
      </c>
      <c r="I2273" s="11" t="s">
        <v>70</v>
      </c>
      <c r="J2273">
        <v>16</v>
      </c>
      <c r="K2273" s="34">
        <v>65.672966003417969</v>
      </c>
      <c r="L2273" s="34">
        <v>76.024009704589844</v>
      </c>
      <c r="M2273" s="34">
        <v>81.149093627929688</v>
      </c>
      <c r="N2273" s="35">
        <v>0.96571099758148193</v>
      </c>
      <c r="O2273">
        <v>171</v>
      </c>
      <c r="P2273">
        <v>0</v>
      </c>
    </row>
    <row r="2274" spans="1:16" x14ac:dyDescent="0.35">
      <c r="A2274" s="5" t="s">
        <v>7953</v>
      </c>
      <c r="B2274" t="s">
        <v>7016</v>
      </c>
      <c r="C2274" t="s">
        <v>7017</v>
      </c>
      <c r="D2274" t="s">
        <v>7018</v>
      </c>
      <c r="E2274" t="s">
        <v>52</v>
      </c>
      <c r="F2274" s="11" t="s">
        <v>26</v>
      </c>
      <c r="G2274" s="11" t="s">
        <v>26</v>
      </c>
      <c r="H2274" t="s">
        <v>55</v>
      </c>
      <c r="I2274" s="11" t="s">
        <v>70</v>
      </c>
      <c r="J2274">
        <v>17</v>
      </c>
      <c r="K2274" s="34">
        <v>62.774360656738281</v>
      </c>
      <c r="L2274" s="34">
        <v>64.271499633789063</v>
      </c>
      <c r="M2274" s="34">
        <v>69.124839782714844</v>
      </c>
      <c r="N2274" s="35">
        <v>0.88881248235702515</v>
      </c>
      <c r="O2274">
        <v>171</v>
      </c>
      <c r="P2274">
        <v>0</v>
      </c>
    </row>
    <row r="2275" spans="1:16" x14ac:dyDescent="0.35">
      <c r="A2275" s="5" t="s">
        <v>7954</v>
      </c>
      <c r="B2275" t="s">
        <v>7016</v>
      </c>
      <c r="C2275" t="s">
        <v>7017</v>
      </c>
      <c r="D2275" t="s">
        <v>7018</v>
      </c>
      <c r="E2275" t="s">
        <v>52</v>
      </c>
      <c r="F2275" s="11" t="s">
        <v>26</v>
      </c>
      <c r="G2275" s="11" t="s">
        <v>26</v>
      </c>
      <c r="H2275" t="s">
        <v>55</v>
      </c>
      <c r="I2275" s="11" t="s">
        <v>70</v>
      </c>
      <c r="J2275">
        <v>18</v>
      </c>
      <c r="K2275" s="34">
        <v>60.760356903076172</v>
      </c>
      <c r="L2275" s="34">
        <v>58.348285675048828</v>
      </c>
      <c r="M2275" s="34">
        <v>62.350261688232422</v>
      </c>
      <c r="N2275" s="35">
        <v>0.80469602346420288</v>
      </c>
      <c r="O2275">
        <v>171</v>
      </c>
      <c r="P2275">
        <v>0</v>
      </c>
    </row>
    <row r="2276" spans="1:16" x14ac:dyDescent="0.35">
      <c r="A2276" s="5" t="s">
        <v>7955</v>
      </c>
      <c r="B2276" t="s">
        <v>7016</v>
      </c>
      <c r="C2276" t="s">
        <v>7017</v>
      </c>
      <c r="D2276" t="s">
        <v>7018</v>
      </c>
      <c r="E2276" t="s">
        <v>52</v>
      </c>
      <c r="F2276" s="11" t="s">
        <v>26</v>
      </c>
      <c r="G2276" s="11" t="s">
        <v>26</v>
      </c>
      <c r="H2276" t="s">
        <v>55</v>
      </c>
      <c r="I2276" s="11" t="s">
        <v>70</v>
      </c>
      <c r="J2276">
        <v>19</v>
      </c>
      <c r="K2276" s="34">
        <v>59.15399169921875</v>
      </c>
      <c r="L2276" s="34">
        <v>59.015304565429688</v>
      </c>
      <c r="M2276" s="34">
        <v>63.114963531494141</v>
      </c>
      <c r="N2276" s="35">
        <v>0.89219295978546143</v>
      </c>
      <c r="O2276">
        <v>171</v>
      </c>
      <c r="P2276">
        <v>0</v>
      </c>
    </row>
    <row r="2277" spans="1:16" x14ac:dyDescent="0.35">
      <c r="A2277" s="5" t="s">
        <v>7956</v>
      </c>
      <c r="B2277" t="s">
        <v>7016</v>
      </c>
      <c r="C2277" t="s">
        <v>7017</v>
      </c>
      <c r="D2277" t="s">
        <v>7018</v>
      </c>
      <c r="E2277" t="s">
        <v>52</v>
      </c>
      <c r="F2277" s="11" t="s">
        <v>26</v>
      </c>
      <c r="G2277" s="11" t="s">
        <v>26</v>
      </c>
      <c r="H2277" t="s">
        <v>55</v>
      </c>
      <c r="I2277" s="11" t="s">
        <v>70</v>
      </c>
      <c r="J2277">
        <v>20</v>
      </c>
      <c r="K2277" s="34">
        <v>57.572616577148438</v>
      </c>
      <c r="L2277" s="34">
        <v>63.2890625</v>
      </c>
      <c r="M2277" s="34">
        <v>67.723289489746094</v>
      </c>
      <c r="N2277" s="35">
        <v>0.96230828762054443</v>
      </c>
      <c r="O2277">
        <v>171</v>
      </c>
      <c r="P2277">
        <v>0</v>
      </c>
    </row>
    <row r="2278" spans="1:16" x14ac:dyDescent="0.35">
      <c r="A2278" s="5" t="s">
        <v>7957</v>
      </c>
      <c r="B2278" t="s">
        <v>7016</v>
      </c>
      <c r="C2278" t="s">
        <v>7017</v>
      </c>
      <c r="D2278" t="s">
        <v>7018</v>
      </c>
      <c r="E2278" t="s">
        <v>52</v>
      </c>
      <c r="F2278" s="11" t="s">
        <v>26</v>
      </c>
      <c r="G2278" s="11" t="s">
        <v>26</v>
      </c>
      <c r="H2278" t="s">
        <v>55</v>
      </c>
      <c r="I2278" s="11" t="s">
        <v>70</v>
      </c>
      <c r="J2278">
        <v>21</v>
      </c>
      <c r="K2278" s="34">
        <v>56.296821594238281</v>
      </c>
      <c r="L2278" s="34">
        <v>65.884269714355469</v>
      </c>
      <c r="M2278" s="34">
        <v>70.516510009765625</v>
      </c>
      <c r="N2278" s="35">
        <v>1.0467532873153687</v>
      </c>
      <c r="O2278">
        <v>171</v>
      </c>
      <c r="P2278">
        <v>0</v>
      </c>
    </row>
    <row r="2279" spans="1:16" x14ac:dyDescent="0.35">
      <c r="A2279" s="5" t="s">
        <v>7958</v>
      </c>
      <c r="B2279" t="s">
        <v>7016</v>
      </c>
      <c r="C2279" t="s">
        <v>7017</v>
      </c>
      <c r="D2279" t="s">
        <v>7018</v>
      </c>
      <c r="E2279" t="s">
        <v>52</v>
      </c>
      <c r="F2279" s="11" t="s">
        <v>26</v>
      </c>
      <c r="G2279" s="11" t="s">
        <v>26</v>
      </c>
      <c r="H2279" t="s">
        <v>55</v>
      </c>
      <c r="I2279" s="11" t="s">
        <v>70</v>
      </c>
      <c r="J2279">
        <v>22</v>
      </c>
      <c r="K2279" s="34">
        <v>55.175216674804688</v>
      </c>
      <c r="L2279" s="34">
        <v>71.617378234863281</v>
      </c>
      <c r="M2279" s="34">
        <v>74.0404052734375</v>
      </c>
      <c r="N2279" s="35">
        <v>0.60674679279327393</v>
      </c>
      <c r="O2279">
        <v>171</v>
      </c>
      <c r="P2279">
        <v>0</v>
      </c>
    </row>
    <row r="2280" spans="1:16" x14ac:dyDescent="0.35">
      <c r="A2280" s="5" t="s">
        <v>7959</v>
      </c>
      <c r="B2280" t="s">
        <v>7016</v>
      </c>
      <c r="C2280" t="s">
        <v>7017</v>
      </c>
      <c r="D2280" t="s">
        <v>7018</v>
      </c>
      <c r="E2280" t="s">
        <v>52</v>
      </c>
      <c r="F2280" s="11" t="s">
        <v>26</v>
      </c>
      <c r="G2280" s="11" t="s">
        <v>26</v>
      </c>
      <c r="H2280" t="s">
        <v>55</v>
      </c>
      <c r="I2280" s="11" t="s">
        <v>70</v>
      </c>
      <c r="J2280">
        <v>23</v>
      </c>
      <c r="K2280" s="34">
        <v>54.253555297851563</v>
      </c>
      <c r="L2280" s="34">
        <v>73.98272705078125</v>
      </c>
      <c r="M2280" s="34">
        <v>76.724037170410156</v>
      </c>
      <c r="N2280" s="35">
        <v>0.70165330171585083</v>
      </c>
      <c r="O2280">
        <v>171</v>
      </c>
      <c r="P2280">
        <v>0</v>
      </c>
    </row>
    <row r="2281" spans="1:16" x14ac:dyDescent="0.35">
      <c r="A2281" s="5" t="s">
        <v>7960</v>
      </c>
      <c r="B2281" t="s">
        <v>7016</v>
      </c>
      <c r="C2281" t="s">
        <v>7017</v>
      </c>
      <c r="D2281" t="s">
        <v>7018</v>
      </c>
      <c r="E2281" t="s">
        <v>52</v>
      </c>
      <c r="F2281" s="11" t="s">
        <v>26</v>
      </c>
      <c r="G2281" s="11" t="s">
        <v>26</v>
      </c>
      <c r="H2281" t="s">
        <v>55</v>
      </c>
      <c r="I2281" s="11" t="s">
        <v>70</v>
      </c>
      <c r="J2281">
        <v>24</v>
      </c>
      <c r="K2281" s="34">
        <v>53.439807891845703</v>
      </c>
      <c r="L2281" s="34">
        <v>72.060928344726563</v>
      </c>
      <c r="M2281" s="34">
        <v>75.179862976074219</v>
      </c>
      <c r="N2281" s="35">
        <v>0.81073397397994995</v>
      </c>
      <c r="O2281">
        <v>171</v>
      </c>
      <c r="P2281">
        <v>0</v>
      </c>
    </row>
    <row r="2282" spans="1:16" x14ac:dyDescent="0.35">
      <c r="A2282" s="5" t="s">
        <v>7961</v>
      </c>
      <c r="B2282" t="s">
        <v>7016</v>
      </c>
      <c r="C2282" t="s">
        <v>7017</v>
      </c>
      <c r="D2282" t="s">
        <v>7018</v>
      </c>
      <c r="E2282" t="s">
        <v>52</v>
      </c>
      <c r="F2282" s="11" t="s">
        <v>26</v>
      </c>
      <c r="G2282" s="11" t="s">
        <v>26</v>
      </c>
      <c r="H2282" t="s">
        <v>55</v>
      </c>
      <c r="I2282" s="11" t="s">
        <v>71</v>
      </c>
      <c r="J2282">
        <v>1</v>
      </c>
      <c r="K2282" s="34">
        <v>51.236312866210938</v>
      </c>
      <c r="L2282" s="34">
        <v>68.478958129882813</v>
      </c>
      <c r="M2282" s="34">
        <v>70.612640380859375</v>
      </c>
      <c r="N2282" s="35">
        <v>0.61508524417877197</v>
      </c>
      <c r="O2282">
        <v>171</v>
      </c>
      <c r="P2282">
        <v>0</v>
      </c>
    </row>
    <row r="2283" spans="1:16" x14ac:dyDescent="0.35">
      <c r="A2283" s="5" t="s">
        <v>7962</v>
      </c>
      <c r="B2283" t="s">
        <v>7016</v>
      </c>
      <c r="C2283" t="s">
        <v>7017</v>
      </c>
      <c r="D2283" t="s">
        <v>7018</v>
      </c>
      <c r="E2283" t="s">
        <v>52</v>
      </c>
      <c r="F2283" s="11" t="s">
        <v>26</v>
      </c>
      <c r="G2283" s="11" t="s">
        <v>26</v>
      </c>
      <c r="H2283" t="s">
        <v>55</v>
      </c>
      <c r="I2283" s="11" t="s">
        <v>71</v>
      </c>
      <c r="J2283">
        <v>2</v>
      </c>
      <c r="K2283" s="34">
        <v>50.648040771484375</v>
      </c>
      <c r="L2283" s="34">
        <v>62.627506256103516</v>
      </c>
      <c r="M2283" s="34">
        <v>64.764503479003906</v>
      </c>
      <c r="N2283" s="35">
        <v>0.5976446270942688</v>
      </c>
      <c r="O2283">
        <v>171</v>
      </c>
      <c r="P2283">
        <v>0</v>
      </c>
    </row>
    <row r="2284" spans="1:16" x14ac:dyDescent="0.35">
      <c r="A2284" s="5" t="s">
        <v>7963</v>
      </c>
      <c r="B2284" t="s">
        <v>7016</v>
      </c>
      <c r="C2284" t="s">
        <v>7017</v>
      </c>
      <c r="D2284" t="s">
        <v>7018</v>
      </c>
      <c r="E2284" t="s">
        <v>52</v>
      </c>
      <c r="F2284" s="11" t="s">
        <v>26</v>
      </c>
      <c r="G2284" s="11" t="s">
        <v>26</v>
      </c>
      <c r="H2284" t="s">
        <v>55</v>
      </c>
      <c r="I2284" s="11" t="s">
        <v>71</v>
      </c>
      <c r="J2284">
        <v>3</v>
      </c>
      <c r="K2284" s="34">
        <v>50.234607696533203</v>
      </c>
      <c r="L2284" s="34">
        <v>54.912239074707031</v>
      </c>
      <c r="M2284" s="34">
        <v>56.898227691650391</v>
      </c>
      <c r="N2284" s="35">
        <v>0.54227179288864136</v>
      </c>
      <c r="O2284">
        <v>171</v>
      </c>
      <c r="P2284">
        <v>0</v>
      </c>
    </row>
    <row r="2285" spans="1:16" x14ac:dyDescent="0.35">
      <c r="A2285" s="5" t="s">
        <v>7964</v>
      </c>
      <c r="B2285" t="s">
        <v>7016</v>
      </c>
      <c r="C2285" t="s">
        <v>7017</v>
      </c>
      <c r="D2285" t="s">
        <v>7018</v>
      </c>
      <c r="E2285" t="s">
        <v>52</v>
      </c>
      <c r="F2285" s="11" t="s">
        <v>26</v>
      </c>
      <c r="G2285" s="11" t="s">
        <v>26</v>
      </c>
      <c r="H2285" t="s">
        <v>55</v>
      </c>
      <c r="I2285" s="11" t="s">
        <v>71</v>
      </c>
      <c r="J2285">
        <v>4</v>
      </c>
      <c r="K2285" s="34">
        <v>49.750648498535156</v>
      </c>
      <c r="L2285" s="34">
        <v>46.655082702636719</v>
      </c>
      <c r="M2285" s="34">
        <v>48.364345550537109</v>
      </c>
      <c r="N2285" s="35">
        <v>0.46086716651916504</v>
      </c>
      <c r="O2285">
        <v>171</v>
      </c>
      <c r="P2285">
        <v>0</v>
      </c>
    </row>
    <row r="2286" spans="1:16" x14ac:dyDescent="0.35">
      <c r="A2286" s="5" t="s">
        <v>7965</v>
      </c>
      <c r="B2286" t="s">
        <v>7016</v>
      </c>
      <c r="C2286" t="s">
        <v>7017</v>
      </c>
      <c r="D2286" t="s">
        <v>7018</v>
      </c>
      <c r="E2286" t="s">
        <v>52</v>
      </c>
      <c r="F2286" s="11" t="s">
        <v>26</v>
      </c>
      <c r="G2286" s="11" t="s">
        <v>26</v>
      </c>
      <c r="H2286" t="s">
        <v>55</v>
      </c>
      <c r="I2286" s="11" t="s">
        <v>71</v>
      </c>
      <c r="J2286">
        <v>5</v>
      </c>
      <c r="K2286" s="34">
        <v>49.277004241943359</v>
      </c>
      <c r="L2286" s="34">
        <v>40.202896118164063</v>
      </c>
      <c r="M2286" s="34">
        <v>41.578521728515625</v>
      </c>
      <c r="N2286" s="35">
        <v>0.34487056732177734</v>
      </c>
      <c r="O2286">
        <v>171</v>
      </c>
      <c r="P2286">
        <v>0</v>
      </c>
    </row>
    <row r="2287" spans="1:16" x14ac:dyDescent="0.35">
      <c r="A2287" s="5" t="s">
        <v>7966</v>
      </c>
      <c r="B2287" t="s">
        <v>7016</v>
      </c>
      <c r="C2287" t="s">
        <v>7017</v>
      </c>
      <c r="D2287" t="s">
        <v>7018</v>
      </c>
      <c r="E2287" t="s">
        <v>52</v>
      </c>
      <c r="F2287" s="11" t="s">
        <v>26</v>
      </c>
      <c r="G2287" s="11" t="s">
        <v>26</v>
      </c>
      <c r="H2287" t="s">
        <v>55</v>
      </c>
      <c r="I2287" s="11" t="s">
        <v>71</v>
      </c>
      <c r="J2287">
        <v>6</v>
      </c>
      <c r="K2287" s="34">
        <v>49.050613403320313</v>
      </c>
      <c r="L2287" s="34">
        <v>34.935535430908203</v>
      </c>
      <c r="M2287" s="34">
        <v>35.859699249267578</v>
      </c>
      <c r="N2287" s="35">
        <v>0.22937221825122833</v>
      </c>
      <c r="O2287">
        <v>171</v>
      </c>
      <c r="P2287">
        <v>0</v>
      </c>
    </row>
    <row r="2288" spans="1:16" x14ac:dyDescent="0.35">
      <c r="A2288" s="5" t="s">
        <v>7967</v>
      </c>
      <c r="B2288" t="s">
        <v>7016</v>
      </c>
      <c r="C2288" t="s">
        <v>7017</v>
      </c>
      <c r="D2288" t="s">
        <v>7018</v>
      </c>
      <c r="E2288" t="s">
        <v>52</v>
      </c>
      <c r="F2288" s="11" t="s">
        <v>26</v>
      </c>
      <c r="G2288" s="11" t="s">
        <v>26</v>
      </c>
      <c r="H2288" t="s">
        <v>55</v>
      </c>
      <c r="I2288" s="11" t="s">
        <v>71</v>
      </c>
      <c r="J2288">
        <v>7</v>
      </c>
      <c r="K2288" s="34">
        <v>49.615638732910156</v>
      </c>
      <c r="L2288" s="34">
        <v>38.011753082275391</v>
      </c>
      <c r="M2288" s="34">
        <v>39.192535400390625</v>
      </c>
      <c r="N2288" s="35">
        <v>0.22271202504634857</v>
      </c>
      <c r="O2288">
        <v>171</v>
      </c>
      <c r="P2288">
        <v>0</v>
      </c>
    </row>
    <row r="2289" spans="1:16" x14ac:dyDescent="0.35">
      <c r="A2289" s="5" t="s">
        <v>7968</v>
      </c>
      <c r="B2289" t="s">
        <v>7016</v>
      </c>
      <c r="C2289" t="s">
        <v>7017</v>
      </c>
      <c r="D2289" t="s">
        <v>7018</v>
      </c>
      <c r="E2289" t="s">
        <v>52</v>
      </c>
      <c r="F2289" s="11" t="s">
        <v>26</v>
      </c>
      <c r="G2289" s="11" t="s">
        <v>26</v>
      </c>
      <c r="H2289" t="s">
        <v>55</v>
      </c>
      <c r="I2289" s="11" t="s">
        <v>71</v>
      </c>
      <c r="J2289">
        <v>8</v>
      </c>
      <c r="K2289" s="34">
        <v>52.863685607910156</v>
      </c>
      <c r="L2289" s="34">
        <v>56.974815368652344</v>
      </c>
      <c r="M2289" s="34">
        <v>59.094463348388672</v>
      </c>
      <c r="N2289" s="35">
        <v>0.41049915552139282</v>
      </c>
      <c r="O2289">
        <v>171</v>
      </c>
      <c r="P2289">
        <v>0</v>
      </c>
    </row>
    <row r="2290" spans="1:16" x14ac:dyDescent="0.35">
      <c r="A2290" s="5" t="s">
        <v>7969</v>
      </c>
      <c r="B2290" t="s">
        <v>7016</v>
      </c>
      <c r="C2290" t="s">
        <v>7017</v>
      </c>
      <c r="D2290" t="s">
        <v>7018</v>
      </c>
      <c r="E2290" t="s">
        <v>52</v>
      </c>
      <c r="F2290" s="11" t="s">
        <v>26</v>
      </c>
      <c r="G2290" s="11" t="s">
        <v>26</v>
      </c>
      <c r="H2290" t="s">
        <v>55</v>
      </c>
      <c r="I2290" s="11" t="s">
        <v>71</v>
      </c>
      <c r="J2290">
        <v>9</v>
      </c>
      <c r="K2290" s="34">
        <v>57.027446746826172</v>
      </c>
      <c r="L2290" s="34">
        <v>90.36968994140625</v>
      </c>
      <c r="M2290" s="34">
        <v>96.035186767578125</v>
      </c>
      <c r="N2290" s="35">
        <v>1.2144131660461426</v>
      </c>
      <c r="O2290">
        <v>171</v>
      </c>
      <c r="P2290">
        <v>0</v>
      </c>
    </row>
    <row r="2291" spans="1:16" x14ac:dyDescent="0.35">
      <c r="A2291" s="5" t="s">
        <v>7970</v>
      </c>
      <c r="B2291" t="s">
        <v>7016</v>
      </c>
      <c r="C2291" t="s">
        <v>7017</v>
      </c>
      <c r="D2291" t="s">
        <v>7018</v>
      </c>
      <c r="E2291" t="s">
        <v>52</v>
      </c>
      <c r="F2291" s="11" t="s">
        <v>26</v>
      </c>
      <c r="G2291" s="11" t="s">
        <v>26</v>
      </c>
      <c r="H2291" t="s">
        <v>55</v>
      </c>
      <c r="I2291" s="11" t="s">
        <v>71</v>
      </c>
      <c r="J2291">
        <v>10</v>
      </c>
      <c r="K2291" s="34">
        <v>60.636119842529297</v>
      </c>
      <c r="L2291" s="34">
        <v>116.28066253662109</v>
      </c>
      <c r="M2291" s="34">
        <v>124.89644622802734</v>
      </c>
      <c r="N2291" s="35">
        <v>1.8643232583999634</v>
      </c>
      <c r="O2291">
        <v>171</v>
      </c>
      <c r="P2291">
        <v>0</v>
      </c>
    </row>
    <row r="2292" spans="1:16" x14ac:dyDescent="0.35">
      <c r="A2292" s="5" t="s">
        <v>7971</v>
      </c>
      <c r="B2292" t="s">
        <v>7016</v>
      </c>
      <c r="C2292" t="s">
        <v>7017</v>
      </c>
      <c r="D2292" t="s">
        <v>7018</v>
      </c>
      <c r="E2292" t="s">
        <v>52</v>
      </c>
      <c r="F2292" s="11" t="s">
        <v>26</v>
      </c>
      <c r="G2292" s="11" t="s">
        <v>26</v>
      </c>
      <c r="H2292" t="s">
        <v>55</v>
      </c>
      <c r="I2292" s="11" t="s">
        <v>71</v>
      </c>
      <c r="J2292">
        <v>11</v>
      </c>
      <c r="K2292" s="34">
        <v>63.349250793457031</v>
      </c>
      <c r="L2292" s="34">
        <v>116.80126190185547</v>
      </c>
      <c r="M2292" s="34">
        <v>126.32717132568359</v>
      </c>
      <c r="N2292" s="35">
        <v>2.0482363700866699</v>
      </c>
      <c r="O2292">
        <v>171</v>
      </c>
      <c r="P2292">
        <v>0</v>
      </c>
    </row>
    <row r="2293" spans="1:16" x14ac:dyDescent="0.35">
      <c r="A2293" s="5" t="s">
        <v>7972</v>
      </c>
      <c r="B2293" t="s">
        <v>7016</v>
      </c>
      <c r="C2293" t="s">
        <v>7017</v>
      </c>
      <c r="D2293" t="s">
        <v>7018</v>
      </c>
      <c r="E2293" t="s">
        <v>52</v>
      </c>
      <c r="F2293" s="11" t="s">
        <v>26</v>
      </c>
      <c r="G2293" s="11" t="s">
        <v>26</v>
      </c>
      <c r="H2293" t="s">
        <v>55</v>
      </c>
      <c r="I2293" s="11" t="s">
        <v>71</v>
      </c>
      <c r="J2293">
        <v>12</v>
      </c>
      <c r="K2293" s="34">
        <v>64.598770141601563</v>
      </c>
      <c r="L2293" s="34">
        <v>105.30903625488281</v>
      </c>
      <c r="M2293" s="34">
        <v>114.1815185546875</v>
      </c>
      <c r="N2293" s="35">
        <v>1.8360141515731812</v>
      </c>
      <c r="O2293">
        <v>171</v>
      </c>
      <c r="P2293">
        <v>0</v>
      </c>
    </row>
    <row r="2294" spans="1:16" x14ac:dyDescent="0.35">
      <c r="A2294" s="5" t="s">
        <v>7973</v>
      </c>
      <c r="B2294" t="s">
        <v>7016</v>
      </c>
      <c r="C2294" t="s">
        <v>7017</v>
      </c>
      <c r="D2294" t="s">
        <v>7018</v>
      </c>
      <c r="E2294" t="s">
        <v>52</v>
      </c>
      <c r="F2294" s="11" t="s">
        <v>26</v>
      </c>
      <c r="G2294" s="11" t="s">
        <v>26</v>
      </c>
      <c r="H2294" t="s">
        <v>55</v>
      </c>
      <c r="I2294" s="11" t="s">
        <v>71</v>
      </c>
      <c r="J2294">
        <v>13</v>
      </c>
      <c r="K2294" s="34">
        <v>65.09466552734375</v>
      </c>
      <c r="L2294" s="34">
        <v>93.772621154785156</v>
      </c>
      <c r="M2294" s="34">
        <v>102.096435546875</v>
      </c>
      <c r="N2294" s="35">
        <v>1.6455281972885132</v>
      </c>
      <c r="O2294">
        <v>171</v>
      </c>
      <c r="P2294">
        <v>0</v>
      </c>
    </row>
    <row r="2295" spans="1:16" x14ac:dyDescent="0.35">
      <c r="A2295" s="5" t="s">
        <v>7974</v>
      </c>
      <c r="B2295" t="s">
        <v>7016</v>
      </c>
      <c r="C2295" t="s">
        <v>7017</v>
      </c>
      <c r="D2295" t="s">
        <v>7018</v>
      </c>
      <c r="E2295" t="s">
        <v>52</v>
      </c>
      <c r="F2295" s="11" t="s">
        <v>26</v>
      </c>
      <c r="G2295" s="11" t="s">
        <v>26</v>
      </c>
      <c r="H2295" t="s">
        <v>55</v>
      </c>
      <c r="I2295" s="11" t="s">
        <v>71</v>
      </c>
      <c r="J2295">
        <v>14</v>
      </c>
      <c r="K2295" s="34">
        <v>65.106224060058594</v>
      </c>
      <c r="L2295" s="34">
        <v>88.526779174804688</v>
      </c>
      <c r="M2295" s="34">
        <v>96.511184692382813</v>
      </c>
      <c r="N2295" s="35">
        <v>1.543503999710083</v>
      </c>
      <c r="O2295">
        <v>171</v>
      </c>
      <c r="P2295">
        <v>0</v>
      </c>
    </row>
    <row r="2296" spans="1:16" x14ac:dyDescent="0.35">
      <c r="A2296" s="5" t="s">
        <v>7975</v>
      </c>
      <c r="B2296" t="s">
        <v>7016</v>
      </c>
      <c r="C2296" t="s">
        <v>7017</v>
      </c>
      <c r="D2296" t="s">
        <v>7018</v>
      </c>
      <c r="E2296" t="s">
        <v>52</v>
      </c>
      <c r="F2296" s="11" t="s">
        <v>26</v>
      </c>
      <c r="G2296" s="11" t="s">
        <v>26</v>
      </c>
      <c r="H2296" t="s">
        <v>55</v>
      </c>
      <c r="I2296" s="11" t="s">
        <v>71</v>
      </c>
      <c r="J2296">
        <v>15</v>
      </c>
      <c r="K2296" s="34">
        <v>64.180763244628906</v>
      </c>
      <c r="L2296" s="34">
        <v>82.063270568847656</v>
      </c>
      <c r="M2296" s="34">
        <v>88.851249694824219</v>
      </c>
      <c r="N2296" s="35">
        <v>1.2649147510528564</v>
      </c>
      <c r="O2296">
        <v>171</v>
      </c>
      <c r="P2296">
        <v>0</v>
      </c>
    </row>
    <row r="2297" spans="1:16" x14ac:dyDescent="0.35">
      <c r="A2297" s="5" t="s">
        <v>7976</v>
      </c>
      <c r="B2297" t="s">
        <v>7016</v>
      </c>
      <c r="C2297" t="s">
        <v>7017</v>
      </c>
      <c r="D2297" t="s">
        <v>7018</v>
      </c>
      <c r="E2297" t="s">
        <v>52</v>
      </c>
      <c r="F2297" s="11" t="s">
        <v>26</v>
      </c>
      <c r="G2297" s="11" t="s">
        <v>26</v>
      </c>
      <c r="H2297" t="s">
        <v>55</v>
      </c>
      <c r="I2297" s="11" t="s">
        <v>71</v>
      </c>
      <c r="J2297">
        <v>16</v>
      </c>
      <c r="K2297" s="34">
        <v>62.281944274902344</v>
      </c>
      <c r="L2297" s="34">
        <v>73.577178955078125</v>
      </c>
      <c r="M2297" s="34">
        <v>77.372947692871094</v>
      </c>
      <c r="N2297" s="35">
        <v>0.69372975826263428</v>
      </c>
      <c r="O2297">
        <v>171</v>
      </c>
      <c r="P2297">
        <v>0</v>
      </c>
    </row>
    <row r="2298" spans="1:16" x14ac:dyDescent="0.35">
      <c r="A2298" s="5" t="s">
        <v>7977</v>
      </c>
      <c r="B2298" t="s">
        <v>7016</v>
      </c>
      <c r="C2298" t="s">
        <v>7017</v>
      </c>
      <c r="D2298" t="s">
        <v>7018</v>
      </c>
      <c r="E2298" t="s">
        <v>52</v>
      </c>
      <c r="F2298" s="11" t="s">
        <v>26</v>
      </c>
      <c r="G2298" s="11" t="s">
        <v>26</v>
      </c>
      <c r="H2298" t="s">
        <v>55</v>
      </c>
      <c r="I2298" s="11" t="s">
        <v>71</v>
      </c>
      <c r="J2298">
        <v>17</v>
      </c>
      <c r="K2298" s="34">
        <v>59.163036346435547</v>
      </c>
      <c r="L2298" s="34">
        <v>61.596939086914063</v>
      </c>
      <c r="M2298" s="34">
        <v>65.842208862304688</v>
      </c>
      <c r="N2298" s="35">
        <v>0.76798909902572632</v>
      </c>
      <c r="O2298">
        <v>171</v>
      </c>
      <c r="P2298">
        <v>0</v>
      </c>
    </row>
    <row r="2299" spans="1:16" x14ac:dyDescent="0.35">
      <c r="A2299" s="5" t="s">
        <v>7978</v>
      </c>
      <c r="B2299" t="s">
        <v>7016</v>
      </c>
      <c r="C2299" t="s">
        <v>7017</v>
      </c>
      <c r="D2299" t="s">
        <v>7018</v>
      </c>
      <c r="E2299" t="s">
        <v>52</v>
      </c>
      <c r="F2299" s="11" t="s">
        <v>26</v>
      </c>
      <c r="G2299" s="11" t="s">
        <v>26</v>
      </c>
      <c r="H2299" t="s">
        <v>55</v>
      </c>
      <c r="I2299" s="11" t="s">
        <v>71</v>
      </c>
      <c r="J2299">
        <v>18</v>
      </c>
      <c r="K2299" s="34">
        <v>57.284263610839844</v>
      </c>
      <c r="L2299" s="34">
        <v>55.369251251220703</v>
      </c>
      <c r="M2299" s="34">
        <v>58.807106018066406</v>
      </c>
      <c r="N2299" s="35">
        <v>0.70691025257110596</v>
      </c>
      <c r="O2299">
        <v>171</v>
      </c>
      <c r="P2299">
        <v>0</v>
      </c>
    </row>
    <row r="2300" spans="1:16" x14ac:dyDescent="0.35">
      <c r="A2300" s="5" t="s">
        <v>7979</v>
      </c>
      <c r="B2300" t="s">
        <v>7016</v>
      </c>
      <c r="C2300" t="s">
        <v>7017</v>
      </c>
      <c r="D2300" t="s">
        <v>7018</v>
      </c>
      <c r="E2300" t="s">
        <v>52</v>
      </c>
      <c r="F2300" s="11" t="s">
        <v>26</v>
      </c>
      <c r="G2300" s="11" t="s">
        <v>26</v>
      </c>
      <c r="H2300" t="s">
        <v>55</v>
      </c>
      <c r="I2300" s="11" t="s">
        <v>71</v>
      </c>
      <c r="J2300">
        <v>19</v>
      </c>
      <c r="K2300" s="34">
        <v>55.951297760009766</v>
      </c>
      <c r="L2300" s="34">
        <v>55.722545623779297</v>
      </c>
      <c r="M2300" s="34">
        <v>59.405670166015625</v>
      </c>
      <c r="N2300" s="35">
        <v>0.80478560924530029</v>
      </c>
      <c r="O2300">
        <v>171</v>
      </c>
      <c r="P2300">
        <v>0</v>
      </c>
    </row>
    <row r="2301" spans="1:16" x14ac:dyDescent="0.35">
      <c r="A2301" s="5" t="s">
        <v>7980</v>
      </c>
      <c r="B2301" t="s">
        <v>7016</v>
      </c>
      <c r="C2301" t="s">
        <v>7017</v>
      </c>
      <c r="D2301" t="s">
        <v>7018</v>
      </c>
      <c r="E2301" t="s">
        <v>52</v>
      </c>
      <c r="F2301" s="11" t="s">
        <v>26</v>
      </c>
      <c r="G2301" s="11" t="s">
        <v>26</v>
      </c>
      <c r="H2301" t="s">
        <v>55</v>
      </c>
      <c r="I2301" s="11" t="s">
        <v>71</v>
      </c>
      <c r="J2301">
        <v>20</v>
      </c>
      <c r="K2301" s="34">
        <v>54.769783020019531</v>
      </c>
      <c r="L2301" s="34">
        <v>59.712276458740234</v>
      </c>
      <c r="M2301" s="34">
        <v>63.797370910644531</v>
      </c>
      <c r="N2301" s="35">
        <v>0.89102745056152344</v>
      </c>
      <c r="O2301">
        <v>171</v>
      </c>
      <c r="P2301">
        <v>0</v>
      </c>
    </row>
    <row r="2302" spans="1:16" x14ac:dyDescent="0.35">
      <c r="A2302" s="5" t="s">
        <v>7981</v>
      </c>
      <c r="B2302" t="s">
        <v>7016</v>
      </c>
      <c r="C2302" t="s">
        <v>7017</v>
      </c>
      <c r="D2302" t="s">
        <v>7018</v>
      </c>
      <c r="E2302" t="s">
        <v>52</v>
      </c>
      <c r="F2302" s="11" t="s">
        <v>26</v>
      </c>
      <c r="G2302" s="11" t="s">
        <v>26</v>
      </c>
      <c r="H2302" t="s">
        <v>55</v>
      </c>
      <c r="I2302" s="11" t="s">
        <v>71</v>
      </c>
      <c r="J2302">
        <v>21</v>
      </c>
      <c r="K2302" s="34">
        <v>53.750583648681641</v>
      </c>
      <c r="L2302" s="34">
        <v>62.155803680419922</v>
      </c>
      <c r="M2302" s="34">
        <v>66.402931213378906</v>
      </c>
      <c r="N2302" s="35">
        <v>0.96464359760284424</v>
      </c>
      <c r="O2302">
        <v>171</v>
      </c>
      <c r="P2302">
        <v>0</v>
      </c>
    </row>
    <row r="2303" spans="1:16" x14ac:dyDescent="0.35">
      <c r="A2303" s="5" t="s">
        <v>7982</v>
      </c>
      <c r="B2303" t="s">
        <v>7016</v>
      </c>
      <c r="C2303" t="s">
        <v>7017</v>
      </c>
      <c r="D2303" t="s">
        <v>7018</v>
      </c>
      <c r="E2303" t="s">
        <v>52</v>
      </c>
      <c r="F2303" s="11" t="s">
        <v>26</v>
      </c>
      <c r="G2303" s="11" t="s">
        <v>26</v>
      </c>
      <c r="H2303" t="s">
        <v>55</v>
      </c>
      <c r="I2303" s="11" t="s">
        <v>71</v>
      </c>
      <c r="J2303">
        <v>22</v>
      </c>
      <c r="K2303" s="34">
        <v>53.145206451416016</v>
      </c>
      <c r="L2303" s="34">
        <v>67.543258666992188</v>
      </c>
      <c r="M2303" s="34">
        <v>69.648452758789063</v>
      </c>
      <c r="N2303" s="35">
        <v>0.53305995464324951</v>
      </c>
      <c r="O2303">
        <v>171</v>
      </c>
      <c r="P2303">
        <v>0</v>
      </c>
    </row>
    <row r="2304" spans="1:16" x14ac:dyDescent="0.35">
      <c r="A2304" s="5" t="s">
        <v>7983</v>
      </c>
      <c r="B2304" t="s">
        <v>7016</v>
      </c>
      <c r="C2304" t="s">
        <v>7017</v>
      </c>
      <c r="D2304" t="s">
        <v>7018</v>
      </c>
      <c r="E2304" t="s">
        <v>52</v>
      </c>
      <c r="F2304" s="11" t="s">
        <v>26</v>
      </c>
      <c r="G2304" s="11" t="s">
        <v>26</v>
      </c>
      <c r="H2304" t="s">
        <v>55</v>
      </c>
      <c r="I2304" s="11" t="s">
        <v>71</v>
      </c>
      <c r="J2304">
        <v>23</v>
      </c>
      <c r="K2304" s="34">
        <v>52.163715362548828</v>
      </c>
      <c r="L2304" s="34">
        <v>69.483390808105469</v>
      </c>
      <c r="M2304" s="34">
        <v>71.867134094238281</v>
      </c>
      <c r="N2304" s="35">
        <v>0.6124911904335022</v>
      </c>
      <c r="O2304">
        <v>171</v>
      </c>
      <c r="P2304">
        <v>0</v>
      </c>
    </row>
    <row r="2305" spans="1:16" x14ac:dyDescent="0.35">
      <c r="A2305" s="5" t="s">
        <v>7984</v>
      </c>
      <c r="B2305" t="s">
        <v>7016</v>
      </c>
      <c r="C2305" t="s">
        <v>7017</v>
      </c>
      <c r="D2305" t="s">
        <v>7018</v>
      </c>
      <c r="E2305" t="s">
        <v>52</v>
      </c>
      <c r="F2305" s="11" t="s">
        <v>26</v>
      </c>
      <c r="G2305" s="11" t="s">
        <v>26</v>
      </c>
      <c r="H2305" t="s">
        <v>55</v>
      </c>
      <c r="I2305" s="11" t="s">
        <v>71</v>
      </c>
      <c r="J2305">
        <v>24</v>
      </c>
      <c r="K2305" s="34">
        <v>51.571975708007813</v>
      </c>
      <c r="L2305" s="34">
        <v>67.888008117675781</v>
      </c>
      <c r="M2305" s="34">
        <v>70.470252990722656</v>
      </c>
      <c r="N2305" s="35">
        <v>0.67223972082138062</v>
      </c>
      <c r="O2305">
        <v>171</v>
      </c>
      <c r="P2305">
        <v>0</v>
      </c>
    </row>
    <row r="2306" spans="1:16" x14ac:dyDescent="0.35">
      <c r="A2306" s="5" t="s">
        <v>11778</v>
      </c>
      <c r="B2306" t="s">
        <v>7016</v>
      </c>
      <c r="C2306" t="s">
        <v>7017</v>
      </c>
      <c r="D2306" t="s">
        <v>7018</v>
      </c>
      <c r="E2306" t="s">
        <v>52</v>
      </c>
      <c r="F2306" s="11" t="s">
        <v>26</v>
      </c>
      <c r="G2306" s="11" t="s">
        <v>26</v>
      </c>
      <c r="H2306" t="s">
        <v>18690</v>
      </c>
      <c r="I2306" s="11" t="s">
        <v>60</v>
      </c>
      <c r="J2306">
        <v>1</v>
      </c>
      <c r="K2306" s="34">
        <v>46.152088165283203</v>
      </c>
      <c r="L2306" s="34">
        <v>72.735183715820313</v>
      </c>
      <c r="M2306" s="34">
        <v>74.196983337402344</v>
      </c>
      <c r="N2306" s="35">
        <v>0.44896098971366882</v>
      </c>
      <c r="O2306">
        <v>171</v>
      </c>
      <c r="P2306">
        <v>0</v>
      </c>
    </row>
    <row r="2307" spans="1:16" x14ac:dyDescent="0.35">
      <c r="A2307" s="5" t="s">
        <v>11779</v>
      </c>
      <c r="B2307" t="s">
        <v>7016</v>
      </c>
      <c r="C2307" t="s">
        <v>7017</v>
      </c>
      <c r="D2307" t="s">
        <v>7018</v>
      </c>
      <c r="E2307" t="s">
        <v>52</v>
      </c>
      <c r="F2307" s="11" t="s">
        <v>26</v>
      </c>
      <c r="G2307" s="11" t="s">
        <v>26</v>
      </c>
      <c r="H2307" t="s">
        <v>18690</v>
      </c>
      <c r="I2307" s="11" t="s">
        <v>60</v>
      </c>
      <c r="J2307">
        <v>2</v>
      </c>
      <c r="K2307" s="34">
        <v>44.812301635742188</v>
      </c>
      <c r="L2307" s="34">
        <v>65.464469909667969</v>
      </c>
      <c r="M2307" s="34">
        <v>66.973861694335938</v>
      </c>
      <c r="N2307" s="35">
        <v>0.43759274482727051</v>
      </c>
      <c r="O2307">
        <v>171</v>
      </c>
      <c r="P2307">
        <v>0</v>
      </c>
    </row>
    <row r="2308" spans="1:16" x14ac:dyDescent="0.35">
      <c r="A2308" s="5" t="s">
        <v>11780</v>
      </c>
      <c r="B2308" t="s">
        <v>7016</v>
      </c>
      <c r="C2308" t="s">
        <v>7017</v>
      </c>
      <c r="D2308" t="s">
        <v>7018</v>
      </c>
      <c r="E2308" t="s">
        <v>52</v>
      </c>
      <c r="F2308" s="11" t="s">
        <v>26</v>
      </c>
      <c r="G2308" s="11" t="s">
        <v>26</v>
      </c>
      <c r="H2308" t="s">
        <v>18690</v>
      </c>
      <c r="I2308" s="11" t="s">
        <v>60</v>
      </c>
      <c r="J2308">
        <v>3</v>
      </c>
      <c r="K2308" s="34">
        <v>43.802478790283203</v>
      </c>
      <c r="L2308" s="34">
        <v>57.3333740234375</v>
      </c>
      <c r="M2308" s="34">
        <v>58.750701904296875</v>
      </c>
      <c r="N2308" s="35">
        <v>0.40058779716491699</v>
      </c>
      <c r="O2308">
        <v>171</v>
      </c>
      <c r="P2308">
        <v>0</v>
      </c>
    </row>
    <row r="2309" spans="1:16" x14ac:dyDescent="0.35">
      <c r="A2309" s="5" t="s">
        <v>11781</v>
      </c>
      <c r="B2309" t="s">
        <v>7016</v>
      </c>
      <c r="C2309" t="s">
        <v>7017</v>
      </c>
      <c r="D2309" t="s">
        <v>7018</v>
      </c>
      <c r="E2309" t="s">
        <v>52</v>
      </c>
      <c r="F2309" s="11" t="s">
        <v>26</v>
      </c>
      <c r="G2309" s="11" t="s">
        <v>26</v>
      </c>
      <c r="H2309" t="s">
        <v>18690</v>
      </c>
      <c r="I2309" s="11" t="s">
        <v>60</v>
      </c>
      <c r="J2309">
        <v>4</v>
      </c>
      <c r="K2309" s="34">
        <v>43.483871459960938</v>
      </c>
      <c r="L2309" s="34">
        <v>48.179954528808594</v>
      </c>
      <c r="M2309" s="34">
        <v>49.377666473388672</v>
      </c>
      <c r="N2309" s="35">
        <v>0.33413967490196228</v>
      </c>
      <c r="O2309">
        <v>171</v>
      </c>
      <c r="P2309">
        <v>0</v>
      </c>
    </row>
    <row r="2310" spans="1:16" x14ac:dyDescent="0.35">
      <c r="A2310" s="5" t="s">
        <v>11782</v>
      </c>
      <c r="B2310" t="s">
        <v>7016</v>
      </c>
      <c r="C2310" t="s">
        <v>7017</v>
      </c>
      <c r="D2310" t="s">
        <v>7018</v>
      </c>
      <c r="E2310" t="s">
        <v>52</v>
      </c>
      <c r="F2310" s="11" t="s">
        <v>26</v>
      </c>
      <c r="G2310" s="11" t="s">
        <v>26</v>
      </c>
      <c r="H2310" t="s">
        <v>18690</v>
      </c>
      <c r="I2310" s="11" t="s">
        <v>60</v>
      </c>
      <c r="J2310">
        <v>5</v>
      </c>
      <c r="K2310" s="34">
        <v>42.782047271728516</v>
      </c>
      <c r="L2310" s="34">
        <v>40.847900390625</v>
      </c>
      <c r="M2310" s="34">
        <v>41.775516510009766</v>
      </c>
      <c r="N2310" s="35">
        <v>0.24544334411621094</v>
      </c>
      <c r="O2310">
        <v>171</v>
      </c>
      <c r="P2310">
        <v>0</v>
      </c>
    </row>
    <row r="2311" spans="1:16" x14ac:dyDescent="0.35">
      <c r="A2311" s="5" t="s">
        <v>11783</v>
      </c>
      <c r="B2311" t="s">
        <v>7016</v>
      </c>
      <c r="C2311" t="s">
        <v>7017</v>
      </c>
      <c r="D2311" t="s">
        <v>7018</v>
      </c>
      <c r="E2311" t="s">
        <v>52</v>
      </c>
      <c r="F2311" s="11" t="s">
        <v>26</v>
      </c>
      <c r="G2311" s="11" t="s">
        <v>26</v>
      </c>
      <c r="H2311" t="s">
        <v>18690</v>
      </c>
      <c r="I2311" s="11" t="s">
        <v>60</v>
      </c>
      <c r="J2311">
        <v>6</v>
      </c>
      <c r="K2311" s="34">
        <v>42.581722259521484</v>
      </c>
      <c r="L2311" s="34">
        <v>36.589977264404297</v>
      </c>
      <c r="M2311" s="34">
        <v>37.070503234863281</v>
      </c>
      <c r="N2311" s="35">
        <v>0.11907605826854706</v>
      </c>
      <c r="O2311">
        <v>171</v>
      </c>
      <c r="P2311">
        <v>0</v>
      </c>
    </row>
    <row r="2312" spans="1:16" x14ac:dyDescent="0.35">
      <c r="A2312" s="5" t="s">
        <v>11784</v>
      </c>
      <c r="B2312" t="s">
        <v>7016</v>
      </c>
      <c r="C2312" t="s">
        <v>7017</v>
      </c>
      <c r="D2312" t="s">
        <v>7018</v>
      </c>
      <c r="E2312" t="s">
        <v>52</v>
      </c>
      <c r="F2312" s="11" t="s">
        <v>26</v>
      </c>
      <c r="G2312" s="11" t="s">
        <v>26</v>
      </c>
      <c r="H2312" t="s">
        <v>18690</v>
      </c>
      <c r="I2312" s="11" t="s">
        <v>60</v>
      </c>
      <c r="J2312">
        <v>7</v>
      </c>
      <c r="K2312" s="34">
        <v>43.550712585449219</v>
      </c>
      <c r="L2312" s="34">
        <v>43.142848968505859</v>
      </c>
      <c r="M2312" s="34">
        <v>43.533233642578125</v>
      </c>
      <c r="N2312" s="35">
        <v>9.1092556715011597E-2</v>
      </c>
      <c r="O2312">
        <v>171</v>
      </c>
      <c r="P2312">
        <v>0</v>
      </c>
    </row>
    <row r="2313" spans="1:16" x14ac:dyDescent="0.35">
      <c r="A2313" s="5" t="s">
        <v>11785</v>
      </c>
      <c r="B2313" t="s">
        <v>7016</v>
      </c>
      <c r="C2313" t="s">
        <v>7017</v>
      </c>
      <c r="D2313" t="s">
        <v>7018</v>
      </c>
      <c r="E2313" t="s">
        <v>52</v>
      </c>
      <c r="F2313" s="11" t="s">
        <v>26</v>
      </c>
      <c r="G2313" s="11" t="s">
        <v>26</v>
      </c>
      <c r="H2313" t="s">
        <v>18690</v>
      </c>
      <c r="I2313" s="11" t="s">
        <v>60</v>
      </c>
      <c r="J2313">
        <v>8</v>
      </c>
      <c r="K2313" s="34">
        <v>47.474166870117188</v>
      </c>
      <c r="L2313" s="34">
        <v>74.003837585449219</v>
      </c>
      <c r="M2313" s="34">
        <v>74.898567199707031</v>
      </c>
      <c r="N2313" s="35">
        <v>0.21226349472999573</v>
      </c>
      <c r="O2313">
        <v>171</v>
      </c>
      <c r="P2313">
        <v>0</v>
      </c>
    </row>
    <row r="2314" spans="1:16" x14ac:dyDescent="0.35">
      <c r="A2314" s="5" t="s">
        <v>11786</v>
      </c>
      <c r="B2314" t="s">
        <v>7016</v>
      </c>
      <c r="C2314" t="s">
        <v>7017</v>
      </c>
      <c r="D2314" t="s">
        <v>7018</v>
      </c>
      <c r="E2314" t="s">
        <v>52</v>
      </c>
      <c r="F2314" s="11" t="s">
        <v>26</v>
      </c>
      <c r="G2314" s="11" t="s">
        <v>26</v>
      </c>
      <c r="H2314" t="s">
        <v>18690</v>
      </c>
      <c r="I2314" s="11" t="s">
        <v>60</v>
      </c>
      <c r="J2314">
        <v>9</v>
      </c>
      <c r="K2314" s="34">
        <v>53.271232604980469</v>
      </c>
      <c r="L2314" s="34">
        <v>131.85174560546875</v>
      </c>
      <c r="M2314" s="34">
        <v>138.9495849609375</v>
      </c>
      <c r="N2314" s="35">
        <v>1.3473116159439087</v>
      </c>
      <c r="O2314">
        <v>171</v>
      </c>
      <c r="P2314">
        <v>0</v>
      </c>
    </row>
    <row r="2315" spans="1:16" x14ac:dyDescent="0.35">
      <c r="A2315" s="5" t="s">
        <v>11787</v>
      </c>
      <c r="B2315" t="s">
        <v>7016</v>
      </c>
      <c r="C2315" t="s">
        <v>7017</v>
      </c>
      <c r="D2315" t="s">
        <v>7018</v>
      </c>
      <c r="E2315" t="s">
        <v>52</v>
      </c>
      <c r="F2315" s="11" t="s">
        <v>26</v>
      </c>
      <c r="G2315" s="11" t="s">
        <v>26</v>
      </c>
      <c r="H2315" t="s">
        <v>18690</v>
      </c>
      <c r="I2315" s="11" t="s">
        <v>60</v>
      </c>
      <c r="J2315">
        <v>10</v>
      </c>
      <c r="K2315" s="34">
        <v>57.853977203369141</v>
      </c>
      <c r="L2315" s="34">
        <v>175.94480895996094</v>
      </c>
      <c r="M2315" s="34">
        <v>191.427490234375</v>
      </c>
      <c r="N2315" s="35">
        <v>2.9226162433624268</v>
      </c>
      <c r="O2315">
        <v>171</v>
      </c>
      <c r="P2315">
        <v>0</v>
      </c>
    </row>
    <row r="2316" spans="1:16" x14ac:dyDescent="0.35">
      <c r="A2316" s="5" t="s">
        <v>11788</v>
      </c>
      <c r="B2316" t="s">
        <v>7016</v>
      </c>
      <c r="C2316" t="s">
        <v>7017</v>
      </c>
      <c r="D2316" t="s">
        <v>7018</v>
      </c>
      <c r="E2316" t="s">
        <v>52</v>
      </c>
      <c r="F2316" s="11" t="s">
        <v>26</v>
      </c>
      <c r="G2316" s="11" t="s">
        <v>26</v>
      </c>
      <c r="H2316" t="s">
        <v>18690</v>
      </c>
      <c r="I2316" s="11" t="s">
        <v>60</v>
      </c>
      <c r="J2316">
        <v>11</v>
      </c>
      <c r="K2316" s="34">
        <v>61.373798370361328</v>
      </c>
      <c r="L2316" s="34">
        <v>175.70097351074219</v>
      </c>
      <c r="M2316" s="34">
        <v>194.71990966796875</v>
      </c>
      <c r="N2316" s="35">
        <v>3.5162158012390137</v>
      </c>
      <c r="O2316">
        <v>171</v>
      </c>
      <c r="P2316">
        <v>0</v>
      </c>
    </row>
    <row r="2317" spans="1:16" x14ac:dyDescent="0.35">
      <c r="A2317" s="5" t="s">
        <v>11789</v>
      </c>
      <c r="B2317" t="s">
        <v>7016</v>
      </c>
      <c r="C2317" t="s">
        <v>7017</v>
      </c>
      <c r="D2317" t="s">
        <v>7018</v>
      </c>
      <c r="E2317" t="s">
        <v>52</v>
      </c>
      <c r="F2317" s="11" t="s">
        <v>26</v>
      </c>
      <c r="G2317" s="11" t="s">
        <v>26</v>
      </c>
      <c r="H2317" t="s">
        <v>18690</v>
      </c>
      <c r="I2317" s="11" t="s">
        <v>60</v>
      </c>
      <c r="J2317">
        <v>12</v>
      </c>
      <c r="K2317" s="34">
        <v>62.517982482910156</v>
      </c>
      <c r="L2317" s="34">
        <v>154.68331909179688</v>
      </c>
      <c r="M2317" s="34">
        <v>171.57170104980469</v>
      </c>
      <c r="N2317" s="35">
        <v>3.0460987091064453</v>
      </c>
      <c r="O2317">
        <v>171</v>
      </c>
      <c r="P2317">
        <v>0</v>
      </c>
    </row>
    <row r="2318" spans="1:16" x14ac:dyDescent="0.35">
      <c r="A2318" s="5" t="s">
        <v>11790</v>
      </c>
      <c r="B2318" t="s">
        <v>7016</v>
      </c>
      <c r="C2318" t="s">
        <v>7017</v>
      </c>
      <c r="D2318" t="s">
        <v>7018</v>
      </c>
      <c r="E2318" t="s">
        <v>52</v>
      </c>
      <c r="F2318" s="11" t="s">
        <v>26</v>
      </c>
      <c r="G2318" s="11" t="s">
        <v>26</v>
      </c>
      <c r="H2318" t="s">
        <v>18690</v>
      </c>
      <c r="I2318" s="11" t="s">
        <v>60</v>
      </c>
      <c r="J2318">
        <v>13</v>
      </c>
      <c r="K2318" s="34">
        <v>63.575935363769531</v>
      </c>
      <c r="L2318" s="34">
        <v>133.17572021484375</v>
      </c>
      <c r="M2318" s="34">
        <v>148.43753051757813</v>
      </c>
      <c r="N2318" s="35">
        <v>2.6751358509063721</v>
      </c>
      <c r="O2318">
        <v>171</v>
      </c>
      <c r="P2318">
        <v>0</v>
      </c>
    </row>
    <row r="2319" spans="1:16" x14ac:dyDescent="0.35">
      <c r="A2319" s="5" t="s">
        <v>11791</v>
      </c>
      <c r="B2319" t="s">
        <v>7016</v>
      </c>
      <c r="C2319" t="s">
        <v>7017</v>
      </c>
      <c r="D2319" t="s">
        <v>7018</v>
      </c>
      <c r="E2319" t="s">
        <v>52</v>
      </c>
      <c r="F2319" s="11" t="s">
        <v>26</v>
      </c>
      <c r="G2319" s="11" t="s">
        <v>26</v>
      </c>
      <c r="H2319" t="s">
        <v>18690</v>
      </c>
      <c r="I2319" s="11" t="s">
        <v>60</v>
      </c>
      <c r="J2319">
        <v>14</v>
      </c>
      <c r="K2319" s="34">
        <v>63.351657867431641</v>
      </c>
      <c r="L2319" s="34">
        <v>123.27295684814453</v>
      </c>
      <c r="M2319" s="34">
        <v>139.08360290527344</v>
      </c>
      <c r="N2319" s="35">
        <v>2.7043755054473877</v>
      </c>
      <c r="O2319">
        <v>171</v>
      </c>
      <c r="P2319">
        <v>0</v>
      </c>
    </row>
    <row r="2320" spans="1:16" x14ac:dyDescent="0.35">
      <c r="A2320" s="5" t="s">
        <v>11792</v>
      </c>
      <c r="B2320" t="s">
        <v>7016</v>
      </c>
      <c r="C2320" t="s">
        <v>7017</v>
      </c>
      <c r="D2320" t="s">
        <v>7018</v>
      </c>
      <c r="E2320" t="s">
        <v>52</v>
      </c>
      <c r="F2320" s="11" t="s">
        <v>26</v>
      </c>
      <c r="G2320" s="11" t="s">
        <v>26</v>
      </c>
      <c r="H2320" t="s">
        <v>18690</v>
      </c>
      <c r="I2320" s="11" t="s">
        <v>60</v>
      </c>
      <c r="J2320">
        <v>15</v>
      </c>
      <c r="K2320" s="34">
        <v>62.795948028564453</v>
      </c>
      <c r="L2320" s="34">
        <v>111.43430328369141</v>
      </c>
      <c r="M2320" s="34">
        <v>124.94757843017578</v>
      </c>
      <c r="N2320" s="35">
        <v>2.2424352169036865</v>
      </c>
      <c r="O2320">
        <v>171</v>
      </c>
      <c r="P2320">
        <v>0</v>
      </c>
    </row>
    <row r="2321" spans="1:16" x14ac:dyDescent="0.35">
      <c r="A2321" s="5" t="s">
        <v>11793</v>
      </c>
      <c r="B2321" t="s">
        <v>7016</v>
      </c>
      <c r="C2321" t="s">
        <v>7017</v>
      </c>
      <c r="D2321" t="s">
        <v>7018</v>
      </c>
      <c r="E2321" t="s">
        <v>52</v>
      </c>
      <c r="F2321" s="11" t="s">
        <v>26</v>
      </c>
      <c r="G2321" s="11" t="s">
        <v>26</v>
      </c>
      <c r="H2321" t="s">
        <v>18690</v>
      </c>
      <c r="I2321" s="11" t="s">
        <v>60</v>
      </c>
      <c r="J2321">
        <v>16</v>
      </c>
      <c r="K2321" s="34">
        <v>61.093643188476563</v>
      </c>
      <c r="L2321" s="34">
        <v>95.944633483886719</v>
      </c>
      <c r="M2321" s="34">
        <v>104.74392700195313</v>
      </c>
      <c r="N2321" s="35">
        <v>1.4395171403884888</v>
      </c>
      <c r="O2321">
        <v>171</v>
      </c>
      <c r="P2321">
        <v>0</v>
      </c>
    </row>
    <row r="2322" spans="1:16" x14ac:dyDescent="0.35">
      <c r="A2322" s="5" t="s">
        <v>11794</v>
      </c>
      <c r="B2322" t="s">
        <v>7016</v>
      </c>
      <c r="C2322" t="s">
        <v>7017</v>
      </c>
      <c r="D2322" t="s">
        <v>7018</v>
      </c>
      <c r="E2322" t="s">
        <v>52</v>
      </c>
      <c r="F2322" s="11" t="s">
        <v>26</v>
      </c>
      <c r="G2322" s="11" t="s">
        <v>26</v>
      </c>
      <c r="H2322" t="s">
        <v>18690</v>
      </c>
      <c r="I2322" s="11" t="s">
        <v>60</v>
      </c>
      <c r="J2322">
        <v>17</v>
      </c>
      <c r="K2322" s="34">
        <v>59.406013488769531</v>
      </c>
      <c r="L2322" s="34">
        <v>76.5010986328125</v>
      </c>
      <c r="M2322" s="34">
        <v>81.283432006835938</v>
      </c>
      <c r="N2322" s="35">
        <v>0.80289506912231445</v>
      </c>
      <c r="O2322">
        <v>171</v>
      </c>
      <c r="P2322">
        <v>0</v>
      </c>
    </row>
    <row r="2323" spans="1:16" x14ac:dyDescent="0.35">
      <c r="A2323" s="5" t="s">
        <v>11795</v>
      </c>
      <c r="B2323" t="s">
        <v>7016</v>
      </c>
      <c r="C2323" t="s">
        <v>7017</v>
      </c>
      <c r="D2323" t="s">
        <v>7018</v>
      </c>
      <c r="E2323" t="s">
        <v>52</v>
      </c>
      <c r="F2323" s="11" t="s">
        <v>26</v>
      </c>
      <c r="G2323" s="11" t="s">
        <v>26</v>
      </c>
      <c r="H2323" t="s">
        <v>18690</v>
      </c>
      <c r="I2323" s="11" t="s">
        <v>60</v>
      </c>
      <c r="J2323">
        <v>18</v>
      </c>
      <c r="K2323" s="34">
        <v>56.777088165283203</v>
      </c>
      <c r="L2323" s="34">
        <v>65.812950134277344</v>
      </c>
      <c r="M2323" s="34">
        <v>69.15606689453125</v>
      </c>
      <c r="N2323" s="35">
        <v>0.63827067613601685</v>
      </c>
      <c r="O2323">
        <v>171</v>
      </c>
      <c r="P2323">
        <v>0</v>
      </c>
    </row>
    <row r="2324" spans="1:16" x14ac:dyDescent="0.35">
      <c r="A2324" s="5" t="s">
        <v>11796</v>
      </c>
      <c r="B2324" t="s">
        <v>7016</v>
      </c>
      <c r="C2324" t="s">
        <v>7017</v>
      </c>
      <c r="D2324" t="s">
        <v>7018</v>
      </c>
      <c r="E2324" t="s">
        <v>52</v>
      </c>
      <c r="F2324" s="11" t="s">
        <v>26</v>
      </c>
      <c r="G2324" s="11" t="s">
        <v>26</v>
      </c>
      <c r="H2324" t="s">
        <v>18690</v>
      </c>
      <c r="I2324" s="11" t="s">
        <v>60</v>
      </c>
      <c r="J2324">
        <v>19</v>
      </c>
      <c r="K2324" s="34">
        <v>55.485942840576172</v>
      </c>
      <c r="L2324" s="34">
        <v>64.896919250488281</v>
      </c>
      <c r="M2324" s="34">
        <v>68.857192993164063</v>
      </c>
      <c r="N2324" s="35">
        <v>0.8439527153968811</v>
      </c>
      <c r="O2324">
        <v>171</v>
      </c>
      <c r="P2324">
        <v>0</v>
      </c>
    </row>
    <row r="2325" spans="1:16" x14ac:dyDescent="0.35">
      <c r="A2325" s="5" t="s">
        <v>11797</v>
      </c>
      <c r="B2325" t="s">
        <v>7016</v>
      </c>
      <c r="C2325" t="s">
        <v>7017</v>
      </c>
      <c r="D2325" t="s">
        <v>7018</v>
      </c>
      <c r="E2325" t="s">
        <v>52</v>
      </c>
      <c r="F2325" s="11" t="s">
        <v>26</v>
      </c>
      <c r="G2325" s="11" t="s">
        <v>26</v>
      </c>
      <c r="H2325" t="s">
        <v>18690</v>
      </c>
      <c r="I2325" s="11" t="s">
        <v>60</v>
      </c>
      <c r="J2325">
        <v>20</v>
      </c>
      <c r="K2325" s="34">
        <v>53.220302581787109</v>
      </c>
      <c r="L2325" s="34">
        <v>69.415901184082031</v>
      </c>
      <c r="M2325" s="34">
        <v>73.666961669921875</v>
      </c>
      <c r="N2325" s="35">
        <v>0.91465073823928833</v>
      </c>
      <c r="O2325">
        <v>171</v>
      </c>
      <c r="P2325">
        <v>0</v>
      </c>
    </row>
    <row r="2326" spans="1:16" x14ac:dyDescent="0.35">
      <c r="A2326" s="5" t="s">
        <v>11798</v>
      </c>
      <c r="B2326" t="s">
        <v>7016</v>
      </c>
      <c r="C2326" t="s">
        <v>7017</v>
      </c>
      <c r="D2326" t="s">
        <v>7018</v>
      </c>
      <c r="E2326" t="s">
        <v>52</v>
      </c>
      <c r="F2326" s="11" t="s">
        <v>26</v>
      </c>
      <c r="G2326" s="11" t="s">
        <v>26</v>
      </c>
      <c r="H2326" t="s">
        <v>18690</v>
      </c>
      <c r="I2326" s="11" t="s">
        <v>60</v>
      </c>
      <c r="J2326">
        <v>21</v>
      </c>
      <c r="K2326" s="34">
        <v>52.344974517822266</v>
      </c>
      <c r="L2326" s="34">
        <v>71.8863525390625</v>
      </c>
      <c r="M2326" s="34">
        <v>76.54052734375</v>
      </c>
      <c r="N2326" s="35">
        <v>1.0420325994491577</v>
      </c>
      <c r="O2326">
        <v>171</v>
      </c>
      <c r="P2326">
        <v>0</v>
      </c>
    </row>
    <row r="2327" spans="1:16" x14ac:dyDescent="0.35">
      <c r="A2327" s="5" t="s">
        <v>11799</v>
      </c>
      <c r="B2327" t="s">
        <v>7016</v>
      </c>
      <c r="C2327" t="s">
        <v>7017</v>
      </c>
      <c r="D2327" t="s">
        <v>7018</v>
      </c>
      <c r="E2327" t="s">
        <v>52</v>
      </c>
      <c r="F2327" s="11" t="s">
        <v>26</v>
      </c>
      <c r="G2327" s="11" t="s">
        <v>26</v>
      </c>
      <c r="H2327" t="s">
        <v>18690</v>
      </c>
      <c r="I2327" s="11" t="s">
        <v>60</v>
      </c>
      <c r="J2327">
        <v>22</v>
      </c>
      <c r="K2327" s="34">
        <v>50.58807373046875</v>
      </c>
      <c r="L2327" s="34">
        <v>76.570549011230469</v>
      </c>
      <c r="M2327" s="34">
        <v>78.737327575683594</v>
      </c>
      <c r="N2327" s="35">
        <v>0.5654023289680481</v>
      </c>
      <c r="O2327">
        <v>171</v>
      </c>
      <c r="P2327">
        <v>0</v>
      </c>
    </row>
    <row r="2328" spans="1:16" x14ac:dyDescent="0.35">
      <c r="A2328" s="5" t="s">
        <v>11800</v>
      </c>
      <c r="B2328" t="s">
        <v>7016</v>
      </c>
      <c r="C2328" t="s">
        <v>7017</v>
      </c>
      <c r="D2328" t="s">
        <v>7018</v>
      </c>
      <c r="E2328" t="s">
        <v>52</v>
      </c>
      <c r="F2328" s="11" t="s">
        <v>26</v>
      </c>
      <c r="G2328" s="11" t="s">
        <v>26</v>
      </c>
      <c r="H2328" t="s">
        <v>18690</v>
      </c>
      <c r="I2328" s="11" t="s">
        <v>60</v>
      </c>
      <c r="J2328">
        <v>23</v>
      </c>
      <c r="K2328" s="34">
        <v>48.713859558105469</v>
      </c>
      <c r="L2328" s="34">
        <v>77.698074340820313</v>
      </c>
      <c r="M2328" s="34">
        <v>80.027366638183594</v>
      </c>
      <c r="N2328" s="35">
        <v>0.63597738742828369</v>
      </c>
      <c r="O2328">
        <v>171</v>
      </c>
      <c r="P2328">
        <v>0</v>
      </c>
    </row>
    <row r="2329" spans="1:16" x14ac:dyDescent="0.35">
      <c r="A2329" s="5" t="s">
        <v>11801</v>
      </c>
      <c r="B2329" t="s">
        <v>7016</v>
      </c>
      <c r="C2329" t="s">
        <v>7017</v>
      </c>
      <c r="D2329" t="s">
        <v>7018</v>
      </c>
      <c r="E2329" t="s">
        <v>52</v>
      </c>
      <c r="F2329" s="11" t="s">
        <v>26</v>
      </c>
      <c r="G2329" s="11" t="s">
        <v>26</v>
      </c>
      <c r="H2329" t="s">
        <v>18690</v>
      </c>
      <c r="I2329" s="11" t="s">
        <v>60</v>
      </c>
      <c r="J2329">
        <v>24</v>
      </c>
      <c r="K2329" s="34">
        <v>47.678359985351563</v>
      </c>
      <c r="L2329" s="34">
        <v>75.282386779785156</v>
      </c>
      <c r="M2329" s="34">
        <v>77.679092407226563</v>
      </c>
      <c r="N2329" s="35">
        <v>0.66214096546173096</v>
      </c>
      <c r="O2329">
        <v>171</v>
      </c>
      <c r="P2329">
        <v>0</v>
      </c>
    </row>
    <row r="2330" spans="1:16" x14ac:dyDescent="0.35">
      <c r="A2330" s="5" t="s">
        <v>11802</v>
      </c>
      <c r="B2330" t="s">
        <v>7016</v>
      </c>
      <c r="C2330" t="s">
        <v>7017</v>
      </c>
      <c r="D2330" t="s">
        <v>7018</v>
      </c>
      <c r="E2330" t="s">
        <v>52</v>
      </c>
      <c r="F2330" s="11" t="s">
        <v>26</v>
      </c>
      <c r="G2330" s="11" t="s">
        <v>26</v>
      </c>
      <c r="H2330" t="s">
        <v>18690</v>
      </c>
      <c r="I2330" s="11" t="s">
        <v>61</v>
      </c>
      <c r="J2330">
        <v>1</v>
      </c>
      <c r="K2330" s="34">
        <v>55.151268005371094</v>
      </c>
      <c r="L2330" s="34">
        <v>80.257667541503906</v>
      </c>
      <c r="M2330" s="34">
        <v>77.641693115234375</v>
      </c>
      <c r="N2330" s="35">
        <v>0.6615302562713623</v>
      </c>
      <c r="O2330">
        <v>171</v>
      </c>
      <c r="P2330">
        <v>0</v>
      </c>
    </row>
    <row r="2331" spans="1:16" x14ac:dyDescent="0.35">
      <c r="A2331" s="5" t="s">
        <v>11803</v>
      </c>
      <c r="B2331" t="s">
        <v>7016</v>
      </c>
      <c r="C2331" t="s">
        <v>7017</v>
      </c>
      <c r="D2331" t="s">
        <v>7018</v>
      </c>
      <c r="E2331" t="s">
        <v>52</v>
      </c>
      <c r="F2331" s="11" t="s">
        <v>26</v>
      </c>
      <c r="G2331" s="11" t="s">
        <v>26</v>
      </c>
      <c r="H2331" t="s">
        <v>18690</v>
      </c>
      <c r="I2331" s="11" t="s">
        <v>61</v>
      </c>
      <c r="J2331">
        <v>2</v>
      </c>
      <c r="K2331" s="34">
        <v>55.072620391845703</v>
      </c>
      <c r="L2331" s="34">
        <v>73.00042724609375</v>
      </c>
      <c r="M2331" s="34">
        <v>70.704475402832031</v>
      </c>
      <c r="N2331" s="35">
        <v>0.58263313770294189</v>
      </c>
      <c r="O2331">
        <v>171</v>
      </c>
      <c r="P2331">
        <v>0</v>
      </c>
    </row>
    <row r="2332" spans="1:16" x14ac:dyDescent="0.35">
      <c r="A2332" s="5" t="s">
        <v>11804</v>
      </c>
      <c r="B2332" t="s">
        <v>7016</v>
      </c>
      <c r="C2332" t="s">
        <v>7017</v>
      </c>
      <c r="D2332" t="s">
        <v>7018</v>
      </c>
      <c r="E2332" t="s">
        <v>52</v>
      </c>
      <c r="F2332" s="11" t="s">
        <v>26</v>
      </c>
      <c r="G2332" s="11" t="s">
        <v>26</v>
      </c>
      <c r="H2332" t="s">
        <v>18690</v>
      </c>
      <c r="I2332" s="11" t="s">
        <v>61</v>
      </c>
      <c r="J2332">
        <v>3</v>
      </c>
      <c r="K2332" s="34">
        <v>55.178604125976563</v>
      </c>
      <c r="L2332" s="34">
        <v>63.988864898681641</v>
      </c>
      <c r="M2332" s="34">
        <v>61.99310302734375</v>
      </c>
      <c r="N2332" s="35">
        <v>0.50376570224761963</v>
      </c>
      <c r="O2332">
        <v>171</v>
      </c>
      <c r="P2332">
        <v>0</v>
      </c>
    </row>
    <row r="2333" spans="1:16" x14ac:dyDescent="0.35">
      <c r="A2333" s="5" t="s">
        <v>11805</v>
      </c>
      <c r="B2333" t="s">
        <v>7016</v>
      </c>
      <c r="C2333" t="s">
        <v>7017</v>
      </c>
      <c r="D2333" t="s">
        <v>7018</v>
      </c>
      <c r="E2333" t="s">
        <v>52</v>
      </c>
      <c r="F2333" s="11" t="s">
        <v>26</v>
      </c>
      <c r="G2333" s="11" t="s">
        <v>26</v>
      </c>
      <c r="H2333" t="s">
        <v>18690</v>
      </c>
      <c r="I2333" s="11" t="s">
        <v>61</v>
      </c>
      <c r="J2333">
        <v>4</v>
      </c>
      <c r="K2333" s="34">
        <v>55.444553375244141</v>
      </c>
      <c r="L2333" s="34">
        <v>53.900962829589844</v>
      </c>
      <c r="M2333" s="34">
        <v>52.214134216308594</v>
      </c>
      <c r="N2333" s="35">
        <v>0.41915240883827209</v>
      </c>
      <c r="O2333">
        <v>171</v>
      </c>
      <c r="P2333">
        <v>0</v>
      </c>
    </row>
    <row r="2334" spans="1:16" x14ac:dyDescent="0.35">
      <c r="A2334" s="5" t="s">
        <v>11806</v>
      </c>
      <c r="B2334" t="s">
        <v>7016</v>
      </c>
      <c r="C2334" t="s">
        <v>7017</v>
      </c>
      <c r="D2334" t="s">
        <v>7018</v>
      </c>
      <c r="E2334" t="s">
        <v>52</v>
      </c>
      <c r="F2334" s="11" t="s">
        <v>26</v>
      </c>
      <c r="G2334" s="11" t="s">
        <v>26</v>
      </c>
      <c r="H2334" t="s">
        <v>18690</v>
      </c>
      <c r="I2334" s="11" t="s">
        <v>61</v>
      </c>
      <c r="J2334">
        <v>5</v>
      </c>
      <c r="K2334" s="34">
        <v>55.422393798828125</v>
      </c>
      <c r="L2334" s="34">
        <v>46.980789184570313</v>
      </c>
      <c r="M2334" s="34">
        <v>45.414482116699219</v>
      </c>
      <c r="N2334" s="35">
        <v>0.34994354844093323</v>
      </c>
      <c r="O2334">
        <v>171</v>
      </c>
      <c r="P2334">
        <v>0</v>
      </c>
    </row>
    <row r="2335" spans="1:16" x14ac:dyDescent="0.35">
      <c r="A2335" s="5" t="s">
        <v>11807</v>
      </c>
      <c r="B2335" t="s">
        <v>7016</v>
      </c>
      <c r="C2335" t="s">
        <v>7017</v>
      </c>
      <c r="D2335" t="s">
        <v>7018</v>
      </c>
      <c r="E2335" t="s">
        <v>52</v>
      </c>
      <c r="F2335" s="11" t="s">
        <v>26</v>
      </c>
      <c r="G2335" s="11" t="s">
        <v>26</v>
      </c>
      <c r="H2335" t="s">
        <v>18690</v>
      </c>
      <c r="I2335" s="11" t="s">
        <v>61</v>
      </c>
      <c r="J2335">
        <v>6</v>
      </c>
      <c r="K2335" s="34">
        <v>55.132904052734375</v>
      </c>
      <c r="L2335" s="34">
        <v>42.036842346191406</v>
      </c>
      <c r="M2335" s="34">
        <v>40.325893402099609</v>
      </c>
      <c r="N2335" s="35">
        <v>0.32423043251037598</v>
      </c>
      <c r="O2335">
        <v>171</v>
      </c>
      <c r="P2335">
        <v>0</v>
      </c>
    </row>
    <row r="2336" spans="1:16" x14ac:dyDescent="0.35">
      <c r="A2336" s="5" t="s">
        <v>11808</v>
      </c>
      <c r="B2336" t="s">
        <v>7016</v>
      </c>
      <c r="C2336" t="s">
        <v>7017</v>
      </c>
      <c r="D2336" t="s">
        <v>7018</v>
      </c>
      <c r="E2336" t="s">
        <v>52</v>
      </c>
      <c r="F2336" s="11" t="s">
        <v>26</v>
      </c>
      <c r="G2336" s="11" t="s">
        <v>26</v>
      </c>
      <c r="H2336" t="s">
        <v>18690</v>
      </c>
      <c r="I2336" s="11" t="s">
        <v>61</v>
      </c>
      <c r="J2336">
        <v>7</v>
      </c>
      <c r="K2336" s="34">
        <v>54.884483337402344</v>
      </c>
      <c r="L2336" s="34">
        <v>50.688644409179688</v>
      </c>
      <c r="M2336" s="34">
        <v>48.568656921386719</v>
      </c>
      <c r="N2336" s="35">
        <v>0.3362756073474884</v>
      </c>
      <c r="O2336">
        <v>171</v>
      </c>
      <c r="P2336">
        <v>0</v>
      </c>
    </row>
    <row r="2337" spans="1:16" x14ac:dyDescent="0.35">
      <c r="A2337" s="5" t="s">
        <v>11809</v>
      </c>
      <c r="B2337" t="s">
        <v>7016</v>
      </c>
      <c r="C2337" t="s">
        <v>7017</v>
      </c>
      <c r="D2337" t="s">
        <v>7018</v>
      </c>
      <c r="E2337" t="s">
        <v>52</v>
      </c>
      <c r="F2337" s="11" t="s">
        <v>26</v>
      </c>
      <c r="G2337" s="11" t="s">
        <v>26</v>
      </c>
      <c r="H2337" t="s">
        <v>18690</v>
      </c>
      <c r="I2337" s="11" t="s">
        <v>61</v>
      </c>
      <c r="J2337">
        <v>8</v>
      </c>
      <c r="K2337" s="34">
        <v>55.051853179931641</v>
      </c>
      <c r="L2337" s="34">
        <v>81.396720886230469</v>
      </c>
      <c r="M2337" s="34">
        <v>77.968544006347656</v>
      </c>
      <c r="N2337" s="35">
        <v>0.60791391134262085</v>
      </c>
      <c r="O2337">
        <v>171</v>
      </c>
      <c r="P2337">
        <v>0</v>
      </c>
    </row>
    <row r="2338" spans="1:16" x14ac:dyDescent="0.35">
      <c r="A2338" s="5" t="s">
        <v>11810</v>
      </c>
      <c r="B2338" t="s">
        <v>7016</v>
      </c>
      <c r="C2338" t="s">
        <v>7017</v>
      </c>
      <c r="D2338" t="s">
        <v>7018</v>
      </c>
      <c r="E2338" t="s">
        <v>52</v>
      </c>
      <c r="F2338" s="11" t="s">
        <v>26</v>
      </c>
      <c r="G2338" s="11" t="s">
        <v>26</v>
      </c>
      <c r="H2338" t="s">
        <v>18690</v>
      </c>
      <c r="I2338" s="11" t="s">
        <v>61</v>
      </c>
      <c r="J2338">
        <v>9</v>
      </c>
      <c r="K2338" s="34">
        <v>55.791030883789063</v>
      </c>
      <c r="L2338" s="34">
        <v>136.72935485839844</v>
      </c>
      <c r="M2338" s="34">
        <v>132.63320922851563</v>
      </c>
      <c r="N2338" s="35">
        <v>0.82707124948501587</v>
      </c>
      <c r="O2338">
        <v>171</v>
      </c>
      <c r="P2338">
        <v>0</v>
      </c>
    </row>
    <row r="2339" spans="1:16" x14ac:dyDescent="0.35">
      <c r="A2339" s="5" t="s">
        <v>11811</v>
      </c>
      <c r="B2339" t="s">
        <v>7016</v>
      </c>
      <c r="C2339" t="s">
        <v>7017</v>
      </c>
      <c r="D2339" t="s">
        <v>7018</v>
      </c>
      <c r="E2339" t="s">
        <v>52</v>
      </c>
      <c r="F2339" s="11" t="s">
        <v>26</v>
      </c>
      <c r="G2339" s="11" t="s">
        <v>26</v>
      </c>
      <c r="H2339" t="s">
        <v>18690</v>
      </c>
      <c r="I2339" s="11" t="s">
        <v>61</v>
      </c>
      <c r="J2339">
        <v>10</v>
      </c>
      <c r="K2339" s="34">
        <v>56.554965972900391</v>
      </c>
      <c r="L2339" s="34">
        <v>179.6256103515625</v>
      </c>
      <c r="M2339" s="34">
        <v>176.19674682617188</v>
      </c>
      <c r="N2339" s="35">
        <v>1.3695369958877563</v>
      </c>
      <c r="O2339">
        <v>171</v>
      </c>
      <c r="P2339">
        <v>0</v>
      </c>
    </row>
    <row r="2340" spans="1:16" x14ac:dyDescent="0.35">
      <c r="A2340" s="5" t="s">
        <v>11812</v>
      </c>
      <c r="B2340" t="s">
        <v>7016</v>
      </c>
      <c r="C2340" t="s">
        <v>7017</v>
      </c>
      <c r="D2340" t="s">
        <v>7018</v>
      </c>
      <c r="E2340" t="s">
        <v>52</v>
      </c>
      <c r="F2340" s="11" t="s">
        <v>26</v>
      </c>
      <c r="G2340" s="11" t="s">
        <v>26</v>
      </c>
      <c r="H2340" t="s">
        <v>18690</v>
      </c>
      <c r="I2340" s="11" t="s">
        <v>61</v>
      </c>
      <c r="J2340">
        <v>11</v>
      </c>
      <c r="K2340" s="34">
        <v>57.685699462890625</v>
      </c>
      <c r="L2340" s="34">
        <v>179.46124267578125</v>
      </c>
      <c r="M2340" s="34">
        <v>178.55487060546875</v>
      </c>
      <c r="N2340" s="35">
        <v>1.3541104793548584</v>
      </c>
      <c r="O2340">
        <v>171</v>
      </c>
      <c r="P2340">
        <v>0</v>
      </c>
    </row>
    <row r="2341" spans="1:16" x14ac:dyDescent="0.35">
      <c r="A2341" s="5" t="s">
        <v>11813</v>
      </c>
      <c r="B2341" t="s">
        <v>7016</v>
      </c>
      <c r="C2341" t="s">
        <v>7017</v>
      </c>
      <c r="D2341" t="s">
        <v>7018</v>
      </c>
      <c r="E2341" t="s">
        <v>52</v>
      </c>
      <c r="F2341" s="11" t="s">
        <v>26</v>
      </c>
      <c r="G2341" s="11" t="s">
        <v>26</v>
      </c>
      <c r="H2341" t="s">
        <v>18690</v>
      </c>
      <c r="I2341" s="11" t="s">
        <v>61</v>
      </c>
      <c r="J2341">
        <v>12</v>
      </c>
      <c r="K2341" s="34">
        <v>58.394950866699219</v>
      </c>
      <c r="L2341" s="34">
        <v>158.22488403320313</v>
      </c>
      <c r="M2341" s="34">
        <v>157.31057739257813</v>
      </c>
      <c r="N2341" s="35">
        <v>1.2987813949584961</v>
      </c>
      <c r="O2341">
        <v>171</v>
      </c>
      <c r="P2341">
        <v>0</v>
      </c>
    </row>
    <row r="2342" spans="1:16" x14ac:dyDescent="0.35">
      <c r="A2342" s="5" t="s">
        <v>11814</v>
      </c>
      <c r="B2342" t="s">
        <v>7016</v>
      </c>
      <c r="C2342" t="s">
        <v>7017</v>
      </c>
      <c r="D2342" t="s">
        <v>7018</v>
      </c>
      <c r="E2342" t="s">
        <v>52</v>
      </c>
      <c r="F2342" s="11" t="s">
        <v>26</v>
      </c>
      <c r="G2342" s="11" t="s">
        <v>26</v>
      </c>
      <c r="H2342" t="s">
        <v>18690</v>
      </c>
      <c r="I2342" s="11" t="s">
        <v>61</v>
      </c>
      <c r="J2342">
        <v>13</v>
      </c>
      <c r="K2342" s="34">
        <v>58.856315612792969</v>
      </c>
      <c r="L2342" s="34">
        <v>136.55491638183594</v>
      </c>
      <c r="M2342" s="34">
        <v>135.67459106445313</v>
      </c>
      <c r="N2342" s="35">
        <v>1.0586538314819336</v>
      </c>
      <c r="O2342">
        <v>171</v>
      </c>
      <c r="P2342">
        <v>0</v>
      </c>
    </row>
    <row r="2343" spans="1:16" x14ac:dyDescent="0.35">
      <c r="A2343" s="5" t="s">
        <v>11815</v>
      </c>
      <c r="B2343" t="s">
        <v>7016</v>
      </c>
      <c r="C2343" t="s">
        <v>7017</v>
      </c>
      <c r="D2343" t="s">
        <v>7018</v>
      </c>
      <c r="E2343" t="s">
        <v>52</v>
      </c>
      <c r="F2343" s="11" t="s">
        <v>26</v>
      </c>
      <c r="G2343" s="11" t="s">
        <v>26</v>
      </c>
      <c r="H2343" t="s">
        <v>18690</v>
      </c>
      <c r="I2343" s="11" t="s">
        <v>61</v>
      </c>
      <c r="J2343">
        <v>14</v>
      </c>
      <c r="K2343" s="34">
        <v>58.783733367919922</v>
      </c>
      <c r="L2343" s="34">
        <v>126.50349426269531</v>
      </c>
      <c r="M2343" s="34">
        <v>126.67405700683594</v>
      </c>
      <c r="N2343" s="35">
        <v>0.91077226400375366</v>
      </c>
      <c r="O2343">
        <v>171</v>
      </c>
      <c r="P2343">
        <v>0</v>
      </c>
    </row>
    <row r="2344" spans="1:16" x14ac:dyDescent="0.35">
      <c r="A2344" s="5" t="s">
        <v>11816</v>
      </c>
      <c r="B2344" t="s">
        <v>7016</v>
      </c>
      <c r="C2344" t="s">
        <v>7017</v>
      </c>
      <c r="D2344" t="s">
        <v>7018</v>
      </c>
      <c r="E2344" t="s">
        <v>52</v>
      </c>
      <c r="F2344" s="11" t="s">
        <v>26</v>
      </c>
      <c r="G2344" s="11" t="s">
        <v>26</v>
      </c>
      <c r="H2344" t="s">
        <v>18690</v>
      </c>
      <c r="I2344" s="11" t="s">
        <v>61</v>
      </c>
      <c r="J2344">
        <v>15</v>
      </c>
      <c r="K2344" s="34">
        <v>58.765308380126953</v>
      </c>
      <c r="L2344" s="34">
        <v>114.45013427734375</v>
      </c>
      <c r="M2344" s="34">
        <v>114.50531768798828</v>
      </c>
      <c r="N2344" s="35">
        <v>0.80726051330566406</v>
      </c>
      <c r="O2344">
        <v>171</v>
      </c>
      <c r="P2344">
        <v>0</v>
      </c>
    </row>
    <row r="2345" spans="1:16" x14ac:dyDescent="0.35">
      <c r="A2345" s="5" t="s">
        <v>11817</v>
      </c>
      <c r="B2345" t="s">
        <v>7016</v>
      </c>
      <c r="C2345" t="s">
        <v>7017</v>
      </c>
      <c r="D2345" t="s">
        <v>7018</v>
      </c>
      <c r="E2345" t="s">
        <v>52</v>
      </c>
      <c r="F2345" s="11" t="s">
        <v>26</v>
      </c>
      <c r="G2345" s="11" t="s">
        <v>26</v>
      </c>
      <c r="H2345" t="s">
        <v>18690</v>
      </c>
      <c r="I2345" s="11" t="s">
        <v>61</v>
      </c>
      <c r="J2345">
        <v>16</v>
      </c>
      <c r="K2345" s="34">
        <v>58.138267517089844</v>
      </c>
      <c r="L2345" s="34">
        <v>98.651260375976563</v>
      </c>
      <c r="M2345" s="34">
        <v>97.738517761230469</v>
      </c>
      <c r="N2345" s="35">
        <v>0.70061200857162476</v>
      </c>
      <c r="O2345">
        <v>171</v>
      </c>
      <c r="P2345">
        <v>0</v>
      </c>
    </row>
    <row r="2346" spans="1:16" x14ac:dyDescent="0.35">
      <c r="A2346" s="5" t="s">
        <v>11818</v>
      </c>
      <c r="B2346" t="s">
        <v>7016</v>
      </c>
      <c r="C2346" t="s">
        <v>7017</v>
      </c>
      <c r="D2346" t="s">
        <v>7018</v>
      </c>
      <c r="E2346" t="s">
        <v>52</v>
      </c>
      <c r="F2346" s="11" t="s">
        <v>26</v>
      </c>
      <c r="G2346" s="11" t="s">
        <v>26</v>
      </c>
      <c r="H2346" t="s">
        <v>18690</v>
      </c>
      <c r="I2346" s="11" t="s">
        <v>61</v>
      </c>
      <c r="J2346">
        <v>17</v>
      </c>
      <c r="K2346" s="34">
        <v>57.565448760986328</v>
      </c>
      <c r="L2346" s="34">
        <v>79.164054870605469</v>
      </c>
      <c r="M2346" s="34">
        <v>79.320953369140625</v>
      </c>
      <c r="N2346" s="35">
        <v>0.16821588575839996</v>
      </c>
      <c r="O2346">
        <v>171</v>
      </c>
      <c r="P2346">
        <v>0</v>
      </c>
    </row>
    <row r="2347" spans="1:16" x14ac:dyDescent="0.35">
      <c r="A2347" s="5" t="s">
        <v>11819</v>
      </c>
      <c r="B2347" t="s">
        <v>7016</v>
      </c>
      <c r="C2347" t="s">
        <v>7017</v>
      </c>
      <c r="D2347" t="s">
        <v>7018</v>
      </c>
      <c r="E2347" t="s">
        <v>52</v>
      </c>
      <c r="F2347" s="11" t="s">
        <v>26</v>
      </c>
      <c r="G2347" s="11" t="s">
        <v>26</v>
      </c>
      <c r="H2347" t="s">
        <v>18690</v>
      </c>
      <c r="I2347" s="11" t="s">
        <v>61</v>
      </c>
      <c r="J2347">
        <v>18</v>
      </c>
      <c r="K2347" s="34">
        <v>57.405918121337891</v>
      </c>
      <c r="L2347" s="34">
        <v>68.608833312988281</v>
      </c>
      <c r="M2347" s="34">
        <v>68.074028015136719</v>
      </c>
      <c r="N2347" s="35">
        <v>0.13483595848083496</v>
      </c>
      <c r="O2347">
        <v>171</v>
      </c>
      <c r="P2347">
        <v>0</v>
      </c>
    </row>
    <row r="2348" spans="1:16" x14ac:dyDescent="0.35">
      <c r="A2348" s="5" t="s">
        <v>11820</v>
      </c>
      <c r="B2348" t="s">
        <v>7016</v>
      </c>
      <c r="C2348" t="s">
        <v>7017</v>
      </c>
      <c r="D2348" t="s">
        <v>7018</v>
      </c>
      <c r="E2348" t="s">
        <v>52</v>
      </c>
      <c r="F2348" s="11" t="s">
        <v>26</v>
      </c>
      <c r="G2348" s="11" t="s">
        <v>26</v>
      </c>
      <c r="H2348" t="s">
        <v>18690</v>
      </c>
      <c r="I2348" s="11" t="s">
        <v>61</v>
      </c>
      <c r="J2348">
        <v>19</v>
      </c>
      <c r="K2348" s="34">
        <v>57.459400177001953</v>
      </c>
      <c r="L2348" s="34">
        <v>68.213386535644531</v>
      </c>
      <c r="M2348" s="34">
        <v>67.650306701660156</v>
      </c>
      <c r="N2348" s="35">
        <v>0.15733417868614197</v>
      </c>
      <c r="O2348">
        <v>171</v>
      </c>
      <c r="P2348">
        <v>0</v>
      </c>
    </row>
    <row r="2349" spans="1:16" x14ac:dyDescent="0.35">
      <c r="A2349" s="5" t="s">
        <v>11821</v>
      </c>
      <c r="B2349" t="s">
        <v>7016</v>
      </c>
      <c r="C2349" t="s">
        <v>7017</v>
      </c>
      <c r="D2349" t="s">
        <v>7018</v>
      </c>
      <c r="E2349" t="s">
        <v>52</v>
      </c>
      <c r="F2349" s="11" t="s">
        <v>26</v>
      </c>
      <c r="G2349" s="11" t="s">
        <v>26</v>
      </c>
      <c r="H2349" t="s">
        <v>18690</v>
      </c>
      <c r="I2349" s="11" t="s">
        <v>61</v>
      </c>
      <c r="J2349">
        <v>20</v>
      </c>
      <c r="K2349" s="34">
        <v>57.703208923339844</v>
      </c>
      <c r="L2349" s="34">
        <v>73.738838195800781</v>
      </c>
      <c r="M2349" s="34">
        <v>73.353355407714844</v>
      </c>
      <c r="N2349" s="35">
        <v>0.12441426515579224</v>
      </c>
      <c r="O2349">
        <v>171</v>
      </c>
      <c r="P2349">
        <v>0</v>
      </c>
    </row>
    <row r="2350" spans="1:16" x14ac:dyDescent="0.35">
      <c r="A2350" s="5" t="s">
        <v>11822</v>
      </c>
      <c r="B2350" t="s">
        <v>7016</v>
      </c>
      <c r="C2350" t="s">
        <v>7017</v>
      </c>
      <c r="D2350" t="s">
        <v>7018</v>
      </c>
      <c r="E2350" t="s">
        <v>52</v>
      </c>
      <c r="F2350" s="11" t="s">
        <v>26</v>
      </c>
      <c r="G2350" s="11" t="s">
        <v>26</v>
      </c>
      <c r="H2350" t="s">
        <v>18690</v>
      </c>
      <c r="I2350" s="11" t="s">
        <v>61</v>
      </c>
      <c r="J2350">
        <v>21</v>
      </c>
      <c r="K2350" s="34">
        <v>57.677379608154297</v>
      </c>
      <c r="L2350" s="34">
        <v>76.991539001464844</v>
      </c>
      <c r="M2350" s="34">
        <v>76.746345520019531</v>
      </c>
      <c r="N2350" s="35">
        <v>0.1216251477599144</v>
      </c>
      <c r="O2350">
        <v>171</v>
      </c>
      <c r="P2350">
        <v>0</v>
      </c>
    </row>
    <row r="2351" spans="1:16" x14ac:dyDescent="0.35">
      <c r="A2351" s="5" t="s">
        <v>11823</v>
      </c>
      <c r="B2351" t="s">
        <v>7016</v>
      </c>
      <c r="C2351" t="s">
        <v>7017</v>
      </c>
      <c r="D2351" t="s">
        <v>7018</v>
      </c>
      <c r="E2351" t="s">
        <v>52</v>
      </c>
      <c r="F2351" s="11" t="s">
        <v>26</v>
      </c>
      <c r="G2351" s="11" t="s">
        <v>26</v>
      </c>
      <c r="H2351" t="s">
        <v>18690</v>
      </c>
      <c r="I2351" s="11" t="s">
        <v>61</v>
      </c>
      <c r="J2351">
        <v>22</v>
      </c>
      <c r="K2351" s="34">
        <v>57.570762634277344</v>
      </c>
      <c r="L2351" s="34">
        <v>83.025741577148438</v>
      </c>
      <c r="M2351" s="34">
        <v>80.019180297851563</v>
      </c>
      <c r="N2351" s="35">
        <v>0.69347476959228516</v>
      </c>
      <c r="O2351">
        <v>171</v>
      </c>
      <c r="P2351">
        <v>0</v>
      </c>
    </row>
    <row r="2352" spans="1:16" x14ac:dyDescent="0.35">
      <c r="A2352" s="5" t="s">
        <v>11824</v>
      </c>
      <c r="B2352" t="s">
        <v>7016</v>
      </c>
      <c r="C2352" t="s">
        <v>7017</v>
      </c>
      <c r="D2352" t="s">
        <v>7018</v>
      </c>
      <c r="E2352" t="s">
        <v>52</v>
      </c>
      <c r="F2352" s="11" t="s">
        <v>26</v>
      </c>
      <c r="G2352" s="11" t="s">
        <v>26</v>
      </c>
      <c r="H2352" t="s">
        <v>18690</v>
      </c>
      <c r="I2352" s="11" t="s">
        <v>61</v>
      </c>
      <c r="J2352">
        <v>23</v>
      </c>
      <c r="K2352" s="34">
        <v>57.494518280029297</v>
      </c>
      <c r="L2352" s="34">
        <v>85.485809326171875</v>
      </c>
      <c r="M2352" s="34">
        <v>82.9281005859375</v>
      </c>
      <c r="N2352" s="35">
        <v>0.62476670742034912</v>
      </c>
      <c r="O2352">
        <v>171</v>
      </c>
      <c r="P2352">
        <v>0</v>
      </c>
    </row>
    <row r="2353" spans="1:16" x14ac:dyDescent="0.35">
      <c r="A2353" s="5" t="s">
        <v>11825</v>
      </c>
      <c r="B2353" t="s">
        <v>7016</v>
      </c>
      <c r="C2353" t="s">
        <v>7017</v>
      </c>
      <c r="D2353" t="s">
        <v>7018</v>
      </c>
      <c r="E2353" t="s">
        <v>52</v>
      </c>
      <c r="F2353" s="11" t="s">
        <v>26</v>
      </c>
      <c r="G2353" s="11" t="s">
        <v>26</v>
      </c>
      <c r="H2353" t="s">
        <v>18690</v>
      </c>
      <c r="I2353" s="11" t="s">
        <v>61</v>
      </c>
      <c r="J2353">
        <v>24</v>
      </c>
      <c r="K2353" s="34">
        <v>57.385597229003906</v>
      </c>
      <c r="L2353" s="34">
        <v>82.907196044921875</v>
      </c>
      <c r="M2353" s="34">
        <v>80.831687927246094</v>
      </c>
      <c r="N2353" s="35">
        <v>0.51892852783203125</v>
      </c>
      <c r="O2353">
        <v>171</v>
      </c>
      <c r="P2353">
        <v>0</v>
      </c>
    </row>
    <row r="2354" spans="1:16" x14ac:dyDescent="0.35">
      <c r="A2354" s="5" t="s">
        <v>11826</v>
      </c>
      <c r="B2354" t="s">
        <v>7016</v>
      </c>
      <c r="C2354" t="s">
        <v>7017</v>
      </c>
      <c r="D2354" t="s">
        <v>7018</v>
      </c>
      <c r="E2354" t="s">
        <v>52</v>
      </c>
      <c r="F2354" s="11" t="s">
        <v>26</v>
      </c>
      <c r="G2354" s="11" t="s">
        <v>26</v>
      </c>
      <c r="H2354" t="s">
        <v>18690</v>
      </c>
      <c r="I2354" s="11" t="s">
        <v>62</v>
      </c>
      <c r="J2354">
        <v>1</v>
      </c>
      <c r="K2354" s="34">
        <v>53.59625244140625</v>
      </c>
      <c r="L2354" s="34">
        <v>78.243370056152344</v>
      </c>
      <c r="M2354" s="34">
        <v>74.944465637207031</v>
      </c>
      <c r="N2354" s="35">
        <v>0.86016422510147095</v>
      </c>
      <c r="O2354">
        <v>171</v>
      </c>
      <c r="P2354">
        <v>0</v>
      </c>
    </row>
    <row r="2355" spans="1:16" x14ac:dyDescent="0.35">
      <c r="A2355" s="5" t="s">
        <v>11827</v>
      </c>
      <c r="B2355" t="s">
        <v>7016</v>
      </c>
      <c r="C2355" t="s">
        <v>7017</v>
      </c>
      <c r="D2355" t="s">
        <v>7018</v>
      </c>
      <c r="E2355" t="s">
        <v>52</v>
      </c>
      <c r="F2355" s="11" t="s">
        <v>26</v>
      </c>
      <c r="G2355" s="11" t="s">
        <v>26</v>
      </c>
      <c r="H2355" t="s">
        <v>18690</v>
      </c>
      <c r="I2355" s="11" t="s">
        <v>62</v>
      </c>
      <c r="J2355">
        <v>2</v>
      </c>
      <c r="K2355" s="34">
        <v>53.089260101318359</v>
      </c>
      <c r="L2355" s="34">
        <v>71.041275024414063</v>
      </c>
      <c r="M2355" s="34">
        <v>68.195457458496094</v>
      </c>
      <c r="N2355" s="35">
        <v>0.74464261531829834</v>
      </c>
      <c r="O2355">
        <v>171</v>
      </c>
      <c r="P2355">
        <v>0</v>
      </c>
    </row>
    <row r="2356" spans="1:16" x14ac:dyDescent="0.35">
      <c r="A2356" s="5" t="s">
        <v>11828</v>
      </c>
      <c r="B2356" t="s">
        <v>7016</v>
      </c>
      <c r="C2356" t="s">
        <v>7017</v>
      </c>
      <c r="D2356" t="s">
        <v>7018</v>
      </c>
      <c r="E2356" t="s">
        <v>52</v>
      </c>
      <c r="F2356" s="11" t="s">
        <v>26</v>
      </c>
      <c r="G2356" s="11" t="s">
        <v>26</v>
      </c>
      <c r="H2356" t="s">
        <v>18690</v>
      </c>
      <c r="I2356" s="11" t="s">
        <v>62</v>
      </c>
      <c r="J2356">
        <v>3</v>
      </c>
      <c r="K2356" s="34">
        <v>53.095649719238281</v>
      </c>
      <c r="L2356" s="34">
        <v>62.147663116455078</v>
      </c>
      <c r="M2356" s="34">
        <v>59.780044555664063</v>
      </c>
      <c r="N2356" s="35">
        <v>0.62674468755722046</v>
      </c>
      <c r="O2356">
        <v>171</v>
      </c>
      <c r="P2356">
        <v>0</v>
      </c>
    </row>
    <row r="2357" spans="1:16" x14ac:dyDescent="0.35">
      <c r="A2357" s="5" t="s">
        <v>11829</v>
      </c>
      <c r="B2357" t="s">
        <v>7016</v>
      </c>
      <c r="C2357" t="s">
        <v>7017</v>
      </c>
      <c r="D2357" t="s">
        <v>7018</v>
      </c>
      <c r="E2357" t="s">
        <v>52</v>
      </c>
      <c r="F2357" s="11" t="s">
        <v>26</v>
      </c>
      <c r="G2357" s="11" t="s">
        <v>26</v>
      </c>
      <c r="H2357" t="s">
        <v>18690</v>
      </c>
      <c r="I2357" s="11" t="s">
        <v>62</v>
      </c>
      <c r="J2357">
        <v>4</v>
      </c>
      <c r="K2357" s="34">
        <v>52.991580963134766</v>
      </c>
      <c r="L2357" s="34">
        <v>52.391448974609375</v>
      </c>
      <c r="M2357" s="34">
        <v>50.430141448974609</v>
      </c>
      <c r="N2357" s="35">
        <v>0.51645576953887939</v>
      </c>
      <c r="O2357">
        <v>171</v>
      </c>
      <c r="P2357">
        <v>0</v>
      </c>
    </row>
    <row r="2358" spans="1:16" x14ac:dyDescent="0.35">
      <c r="A2358" s="5" t="s">
        <v>11830</v>
      </c>
      <c r="B2358" t="s">
        <v>7016</v>
      </c>
      <c r="C2358" t="s">
        <v>7017</v>
      </c>
      <c r="D2358" t="s">
        <v>7018</v>
      </c>
      <c r="E2358" t="s">
        <v>52</v>
      </c>
      <c r="F2358" s="11" t="s">
        <v>26</v>
      </c>
      <c r="G2358" s="11" t="s">
        <v>26</v>
      </c>
      <c r="H2358" t="s">
        <v>18690</v>
      </c>
      <c r="I2358" s="11" t="s">
        <v>62</v>
      </c>
      <c r="J2358">
        <v>5</v>
      </c>
      <c r="K2358" s="34">
        <v>53.491363525390625</v>
      </c>
      <c r="L2358" s="34">
        <v>45.666637420654297</v>
      </c>
      <c r="M2358" s="34">
        <v>43.877845764160156</v>
      </c>
      <c r="N2358" s="35">
        <v>0.42559897899627686</v>
      </c>
      <c r="O2358">
        <v>171</v>
      </c>
      <c r="P2358">
        <v>0</v>
      </c>
    </row>
    <row r="2359" spans="1:16" x14ac:dyDescent="0.35">
      <c r="A2359" s="5" t="s">
        <v>11831</v>
      </c>
      <c r="B2359" t="s">
        <v>7016</v>
      </c>
      <c r="C2359" t="s">
        <v>7017</v>
      </c>
      <c r="D2359" t="s">
        <v>7018</v>
      </c>
      <c r="E2359" t="s">
        <v>52</v>
      </c>
      <c r="F2359" s="11" t="s">
        <v>26</v>
      </c>
      <c r="G2359" s="11" t="s">
        <v>26</v>
      </c>
      <c r="H2359" t="s">
        <v>18690</v>
      </c>
      <c r="I2359" s="11" t="s">
        <v>62</v>
      </c>
      <c r="J2359">
        <v>6</v>
      </c>
      <c r="K2359" s="34">
        <v>52.950263977050781</v>
      </c>
      <c r="L2359" s="34">
        <v>40.93890380859375</v>
      </c>
      <c r="M2359" s="34">
        <v>38.803730010986328</v>
      </c>
      <c r="N2359" s="35">
        <v>0.41433453559875488</v>
      </c>
      <c r="O2359">
        <v>171</v>
      </c>
      <c r="P2359">
        <v>0</v>
      </c>
    </row>
    <row r="2360" spans="1:16" x14ac:dyDescent="0.35">
      <c r="A2360" s="5" t="s">
        <v>11832</v>
      </c>
      <c r="B2360" t="s">
        <v>7016</v>
      </c>
      <c r="C2360" t="s">
        <v>7017</v>
      </c>
      <c r="D2360" t="s">
        <v>7018</v>
      </c>
      <c r="E2360" t="s">
        <v>52</v>
      </c>
      <c r="F2360" s="11" t="s">
        <v>26</v>
      </c>
      <c r="G2360" s="11" t="s">
        <v>26</v>
      </c>
      <c r="H2360" t="s">
        <v>18690</v>
      </c>
      <c r="I2360" s="11" t="s">
        <v>62</v>
      </c>
      <c r="J2360">
        <v>7</v>
      </c>
      <c r="K2360" s="34">
        <v>52.802318572998047</v>
      </c>
      <c r="L2360" s="34">
        <v>49.675380706787109</v>
      </c>
      <c r="M2360" s="34">
        <v>47.217636108398438</v>
      </c>
      <c r="N2360" s="35">
        <v>0.40116992592811584</v>
      </c>
      <c r="O2360">
        <v>171</v>
      </c>
      <c r="P2360">
        <v>0</v>
      </c>
    </row>
    <row r="2361" spans="1:16" x14ac:dyDescent="0.35">
      <c r="A2361" s="5" t="s">
        <v>11833</v>
      </c>
      <c r="B2361" t="s">
        <v>7016</v>
      </c>
      <c r="C2361" t="s">
        <v>7017</v>
      </c>
      <c r="D2361" t="s">
        <v>7018</v>
      </c>
      <c r="E2361" t="s">
        <v>52</v>
      </c>
      <c r="F2361" s="11" t="s">
        <v>26</v>
      </c>
      <c r="G2361" s="11" t="s">
        <v>26</v>
      </c>
      <c r="H2361" t="s">
        <v>18690</v>
      </c>
      <c r="I2361" s="11" t="s">
        <v>62</v>
      </c>
      <c r="J2361">
        <v>8</v>
      </c>
      <c r="K2361" s="34">
        <v>53.845680236816406</v>
      </c>
      <c r="L2361" s="34">
        <v>81.367568969726563</v>
      </c>
      <c r="M2361" s="34">
        <v>77.616600036621094</v>
      </c>
      <c r="N2361" s="35">
        <v>0.70803797245025635</v>
      </c>
      <c r="O2361">
        <v>171</v>
      </c>
      <c r="P2361">
        <v>0</v>
      </c>
    </row>
    <row r="2362" spans="1:16" x14ac:dyDescent="0.35">
      <c r="A2362" s="5" t="s">
        <v>11834</v>
      </c>
      <c r="B2362" t="s">
        <v>7016</v>
      </c>
      <c r="C2362" t="s">
        <v>7017</v>
      </c>
      <c r="D2362" t="s">
        <v>7018</v>
      </c>
      <c r="E2362" t="s">
        <v>52</v>
      </c>
      <c r="F2362" s="11" t="s">
        <v>26</v>
      </c>
      <c r="G2362" s="11" t="s">
        <v>26</v>
      </c>
      <c r="H2362" t="s">
        <v>18690</v>
      </c>
      <c r="I2362" s="11" t="s">
        <v>62</v>
      </c>
      <c r="J2362">
        <v>9</v>
      </c>
      <c r="K2362" s="34">
        <v>55.527359008789063</v>
      </c>
      <c r="L2362" s="34">
        <v>137.89501953125</v>
      </c>
      <c r="M2362" s="34">
        <v>134.89750671386719</v>
      </c>
      <c r="N2362" s="35">
        <v>1.072088360786438</v>
      </c>
      <c r="O2362">
        <v>171</v>
      </c>
      <c r="P2362">
        <v>0</v>
      </c>
    </row>
    <row r="2363" spans="1:16" x14ac:dyDescent="0.35">
      <c r="A2363" s="5" t="s">
        <v>11835</v>
      </c>
      <c r="B2363" t="s">
        <v>7016</v>
      </c>
      <c r="C2363" t="s">
        <v>7017</v>
      </c>
      <c r="D2363" t="s">
        <v>7018</v>
      </c>
      <c r="E2363" t="s">
        <v>52</v>
      </c>
      <c r="F2363" s="11" t="s">
        <v>26</v>
      </c>
      <c r="G2363" s="11" t="s">
        <v>26</v>
      </c>
      <c r="H2363" t="s">
        <v>18690</v>
      </c>
      <c r="I2363" s="11" t="s">
        <v>62</v>
      </c>
      <c r="J2363">
        <v>10</v>
      </c>
      <c r="K2363" s="34">
        <v>56.504108428955078</v>
      </c>
      <c r="L2363" s="34">
        <v>182.03593444824219</v>
      </c>
      <c r="M2363" s="34">
        <v>181.08135986328125</v>
      </c>
      <c r="N2363" s="35">
        <v>1.5568469762802124</v>
      </c>
      <c r="O2363">
        <v>171</v>
      </c>
      <c r="P2363">
        <v>0</v>
      </c>
    </row>
    <row r="2364" spans="1:16" x14ac:dyDescent="0.35">
      <c r="A2364" s="5" t="s">
        <v>11836</v>
      </c>
      <c r="B2364" t="s">
        <v>7016</v>
      </c>
      <c r="C2364" t="s">
        <v>7017</v>
      </c>
      <c r="D2364" t="s">
        <v>7018</v>
      </c>
      <c r="E2364" t="s">
        <v>52</v>
      </c>
      <c r="F2364" s="11" t="s">
        <v>26</v>
      </c>
      <c r="G2364" s="11" t="s">
        <v>26</v>
      </c>
      <c r="H2364" t="s">
        <v>18690</v>
      </c>
      <c r="I2364" s="11" t="s">
        <v>62</v>
      </c>
      <c r="J2364">
        <v>11</v>
      </c>
      <c r="K2364" s="34">
        <v>58.818447113037109</v>
      </c>
      <c r="L2364" s="34">
        <v>184.10853576660156</v>
      </c>
      <c r="M2364" s="34">
        <v>181.31427001953125</v>
      </c>
      <c r="N2364" s="35">
        <v>1.6266219615936279</v>
      </c>
      <c r="O2364">
        <v>171</v>
      </c>
      <c r="P2364">
        <v>0</v>
      </c>
    </row>
    <row r="2365" spans="1:16" x14ac:dyDescent="0.35">
      <c r="A2365" s="5" t="s">
        <v>11837</v>
      </c>
      <c r="B2365" t="s">
        <v>7016</v>
      </c>
      <c r="C2365" t="s">
        <v>7017</v>
      </c>
      <c r="D2365" t="s">
        <v>7018</v>
      </c>
      <c r="E2365" t="s">
        <v>52</v>
      </c>
      <c r="F2365" s="11" t="s">
        <v>26</v>
      </c>
      <c r="G2365" s="11" t="s">
        <v>26</v>
      </c>
      <c r="H2365" t="s">
        <v>18690</v>
      </c>
      <c r="I2365" s="11" t="s">
        <v>62</v>
      </c>
      <c r="J2365">
        <v>12</v>
      </c>
      <c r="K2365" s="34">
        <v>60.246555328369141</v>
      </c>
      <c r="L2365" s="34">
        <v>161.88548278808594</v>
      </c>
      <c r="M2365" s="34">
        <v>159.9674072265625</v>
      </c>
      <c r="N2365" s="35">
        <v>1.3662583827972412</v>
      </c>
      <c r="O2365">
        <v>171</v>
      </c>
      <c r="P2365">
        <v>0</v>
      </c>
    </row>
    <row r="2366" spans="1:16" x14ac:dyDescent="0.35">
      <c r="A2366" s="5" t="s">
        <v>11838</v>
      </c>
      <c r="B2366" t="s">
        <v>7016</v>
      </c>
      <c r="C2366" t="s">
        <v>7017</v>
      </c>
      <c r="D2366" t="s">
        <v>7018</v>
      </c>
      <c r="E2366" t="s">
        <v>52</v>
      </c>
      <c r="F2366" s="11" t="s">
        <v>26</v>
      </c>
      <c r="G2366" s="11" t="s">
        <v>26</v>
      </c>
      <c r="H2366" t="s">
        <v>18690</v>
      </c>
      <c r="I2366" s="11" t="s">
        <v>62</v>
      </c>
      <c r="J2366">
        <v>13</v>
      </c>
      <c r="K2366" s="34">
        <v>60.799652099609375</v>
      </c>
      <c r="L2366" s="34">
        <v>139.31980895996094</v>
      </c>
      <c r="M2366" s="34">
        <v>138.44783020019531</v>
      </c>
      <c r="N2366" s="35">
        <v>1.0360299348831177</v>
      </c>
      <c r="O2366">
        <v>171</v>
      </c>
      <c r="P2366">
        <v>0</v>
      </c>
    </row>
    <row r="2367" spans="1:16" x14ac:dyDescent="0.35">
      <c r="A2367" s="5" t="s">
        <v>11839</v>
      </c>
      <c r="B2367" t="s">
        <v>7016</v>
      </c>
      <c r="C2367" t="s">
        <v>7017</v>
      </c>
      <c r="D2367" t="s">
        <v>7018</v>
      </c>
      <c r="E2367" t="s">
        <v>52</v>
      </c>
      <c r="F2367" s="11" t="s">
        <v>26</v>
      </c>
      <c r="G2367" s="11" t="s">
        <v>26</v>
      </c>
      <c r="H2367" t="s">
        <v>18690</v>
      </c>
      <c r="I2367" s="11" t="s">
        <v>62</v>
      </c>
      <c r="J2367">
        <v>14</v>
      </c>
      <c r="K2367" s="34">
        <v>61.006160736083984</v>
      </c>
      <c r="L2367" s="34">
        <v>128.85557556152344</v>
      </c>
      <c r="M2367" s="34">
        <v>127.89405059814453</v>
      </c>
      <c r="N2367" s="35">
        <v>0.92251771688461304</v>
      </c>
      <c r="O2367">
        <v>171</v>
      </c>
      <c r="P2367">
        <v>0</v>
      </c>
    </row>
    <row r="2368" spans="1:16" x14ac:dyDescent="0.35">
      <c r="A2368" s="5" t="s">
        <v>11840</v>
      </c>
      <c r="B2368" t="s">
        <v>7016</v>
      </c>
      <c r="C2368" t="s">
        <v>7017</v>
      </c>
      <c r="D2368" t="s">
        <v>7018</v>
      </c>
      <c r="E2368" t="s">
        <v>52</v>
      </c>
      <c r="F2368" s="11" t="s">
        <v>26</v>
      </c>
      <c r="G2368" s="11" t="s">
        <v>26</v>
      </c>
      <c r="H2368" t="s">
        <v>18690</v>
      </c>
      <c r="I2368" s="11" t="s">
        <v>62</v>
      </c>
      <c r="J2368">
        <v>15</v>
      </c>
      <c r="K2368" s="34">
        <v>59.587802886962891</v>
      </c>
      <c r="L2368" s="34">
        <v>114.81898498535156</v>
      </c>
      <c r="M2368" s="34">
        <v>115.56729125976563</v>
      </c>
      <c r="N2368" s="35">
        <v>0.75007760524749756</v>
      </c>
      <c r="O2368">
        <v>171</v>
      </c>
      <c r="P2368">
        <v>0</v>
      </c>
    </row>
    <row r="2369" spans="1:16" x14ac:dyDescent="0.35">
      <c r="A2369" s="5" t="s">
        <v>11841</v>
      </c>
      <c r="B2369" t="s">
        <v>7016</v>
      </c>
      <c r="C2369" t="s">
        <v>7017</v>
      </c>
      <c r="D2369" t="s">
        <v>7018</v>
      </c>
      <c r="E2369" t="s">
        <v>52</v>
      </c>
      <c r="F2369" s="11" t="s">
        <v>26</v>
      </c>
      <c r="G2369" s="11" t="s">
        <v>26</v>
      </c>
      <c r="H2369" t="s">
        <v>18690</v>
      </c>
      <c r="I2369" s="11" t="s">
        <v>62</v>
      </c>
      <c r="J2369">
        <v>16</v>
      </c>
      <c r="K2369" s="34">
        <v>57.954292297363281</v>
      </c>
      <c r="L2369" s="34">
        <v>98.227569580078125</v>
      </c>
      <c r="M2369" s="34">
        <v>98.597084045410156</v>
      </c>
      <c r="N2369" s="35">
        <v>0.60507214069366455</v>
      </c>
      <c r="O2369">
        <v>171</v>
      </c>
      <c r="P2369">
        <v>0</v>
      </c>
    </row>
    <row r="2370" spans="1:16" x14ac:dyDescent="0.35">
      <c r="A2370" s="5" t="s">
        <v>11842</v>
      </c>
      <c r="B2370" t="s">
        <v>7016</v>
      </c>
      <c r="C2370" t="s">
        <v>7017</v>
      </c>
      <c r="D2370" t="s">
        <v>7018</v>
      </c>
      <c r="E2370" t="s">
        <v>52</v>
      </c>
      <c r="F2370" s="11" t="s">
        <v>26</v>
      </c>
      <c r="G2370" s="11" t="s">
        <v>26</v>
      </c>
      <c r="H2370" t="s">
        <v>18690</v>
      </c>
      <c r="I2370" s="11" t="s">
        <v>62</v>
      </c>
      <c r="J2370">
        <v>17</v>
      </c>
      <c r="K2370" s="34">
        <v>57.357158660888672</v>
      </c>
      <c r="L2370" s="34">
        <v>78.447135925292969</v>
      </c>
      <c r="M2370" s="34">
        <v>80.555686950683594</v>
      </c>
      <c r="N2370" s="35">
        <v>0.57167863845825195</v>
      </c>
      <c r="O2370">
        <v>171</v>
      </c>
      <c r="P2370">
        <v>0</v>
      </c>
    </row>
    <row r="2371" spans="1:16" x14ac:dyDescent="0.35">
      <c r="A2371" s="5" t="s">
        <v>11843</v>
      </c>
      <c r="B2371" t="s">
        <v>7016</v>
      </c>
      <c r="C2371" t="s">
        <v>7017</v>
      </c>
      <c r="D2371" t="s">
        <v>7018</v>
      </c>
      <c r="E2371" t="s">
        <v>52</v>
      </c>
      <c r="F2371" s="11" t="s">
        <v>26</v>
      </c>
      <c r="G2371" s="11" t="s">
        <v>26</v>
      </c>
      <c r="H2371" t="s">
        <v>18690</v>
      </c>
      <c r="I2371" s="11" t="s">
        <v>62</v>
      </c>
      <c r="J2371">
        <v>18</v>
      </c>
      <c r="K2371" s="34">
        <v>56.477142333984375</v>
      </c>
      <c r="L2371" s="34">
        <v>67.598587036132813</v>
      </c>
      <c r="M2371" s="34">
        <v>68.08453369140625</v>
      </c>
      <c r="N2371" s="35">
        <v>0.22843630611896515</v>
      </c>
      <c r="O2371">
        <v>171</v>
      </c>
      <c r="P2371">
        <v>0</v>
      </c>
    </row>
    <row r="2372" spans="1:16" x14ac:dyDescent="0.35">
      <c r="A2372" s="5" t="s">
        <v>11844</v>
      </c>
      <c r="B2372" t="s">
        <v>7016</v>
      </c>
      <c r="C2372" t="s">
        <v>7017</v>
      </c>
      <c r="D2372" t="s">
        <v>7018</v>
      </c>
      <c r="E2372" t="s">
        <v>52</v>
      </c>
      <c r="F2372" s="11" t="s">
        <v>26</v>
      </c>
      <c r="G2372" s="11" t="s">
        <v>26</v>
      </c>
      <c r="H2372" t="s">
        <v>18690</v>
      </c>
      <c r="I2372" s="11" t="s">
        <v>62</v>
      </c>
      <c r="J2372">
        <v>19</v>
      </c>
      <c r="K2372" s="34">
        <v>55.800754547119141</v>
      </c>
      <c r="L2372" s="34">
        <v>67.175262451171875</v>
      </c>
      <c r="M2372" s="34">
        <v>66.597633361816406</v>
      </c>
      <c r="N2372" s="35">
        <v>0.17502406239509583</v>
      </c>
      <c r="O2372">
        <v>171</v>
      </c>
      <c r="P2372">
        <v>0</v>
      </c>
    </row>
    <row r="2373" spans="1:16" x14ac:dyDescent="0.35">
      <c r="A2373" s="5" t="s">
        <v>11845</v>
      </c>
      <c r="B2373" t="s">
        <v>7016</v>
      </c>
      <c r="C2373" t="s">
        <v>7017</v>
      </c>
      <c r="D2373" t="s">
        <v>7018</v>
      </c>
      <c r="E2373" t="s">
        <v>52</v>
      </c>
      <c r="F2373" s="11" t="s">
        <v>26</v>
      </c>
      <c r="G2373" s="11" t="s">
        <v>26</v>
      </c>
      <c r="H2373" t="s">
        <v>18690</v>
      </c>
      <c r="I2373" s="11" t="s">
        <v>62</v>
      </c>
      <c r="J2373">
        <v>20</v>
      </c>
      <c r="K2373" s="34">
        <v>54.929584503173828</v>
      </c>
      <c r="L2373" s="34">
        <v>72.448188781738281</v>
      </c>
      <c r="M2373" s="34">
        <v>71.603683471679688</v>
      </c>
      <c r="N2373" s="35">
        <v>0.1959819495677948</v>
      </c>
      <c r="O2373">
        <v>171</v>
      </c>
      <c r="P2373">
        <v>0</v>
      </c>
    </row>
    <row r="2374" spans="1:16" x14ac:dyDescent="0.35">
      <c r="A2374" s="5" t="s">
        <v>11846</v>
      </c>
      <c r="B2374" t="s">
        <v>7016</v>
      </c>
      <c r="C2374" t="s">
        <v>7017</v>
      </c>
      <c r="D2374" t="s">
        <v>7018</v>
      </c>
      <c r="E2374" t="s">
        <v>52</v>
      </c>
      <c r="F2374" s="11" t="s">
        <v>26</v>
      </c>
      <c r="G2374" s="11" t="s">
        <v>26</v>
      </c>
      <c r="H2374" t="s">
        <v>18690</v>
      </c>
      <c r="I2374" s="11" t="s">
        <v>62</v>
      </c>
      <c r="J2374">
        <v>21</v>
      </c>
      <c r="K2374" s="34">
        <v>55.987197875976563</v>
      </c>
      <c r="L2374" s="34">
        <v>75.530937194824219</v>
      </c>
      <c r="M2374" s="34">
        <v>74.9176025390625</v>
      </c>
      <c r="N2374" s="35">
        <v>0.22406534850597382</v>
      </c>
      <c r="O2374">
        <v>171</v>
      </c>
      <c r="P2374">
        <v>0</v>
      </c>
    </row>
    <row r="2375" spans="1:16" x14ac:dyDescent="0.35">
      <c r="A2375" s="5" t="s">
        <v>11847</v>
      </c>
      <c r="B2375" t="s">
        <v>7016</v>
      </c>
      <c r="C2375" t="s">
        <v>7017</v>
      </c>
      <c r="D2375" t="s">
        <v>7018</v>
      </c>
      <c r="E2375" t="s">
        <v>52</v>
      </c>
      <c r="F2375" s="11" t="s">
        <v>26</v>
      </c>
      <c r="G2375" s="11" t="s">
        <v>26</v>
      </c>
      <c r="H2375" t="s">
        <v>18690</v>
      </c>
      <c r="I2375" s="11" t="s">
        <v>62</v>
      </c>
      <c r="J2375">
        <v>22</v>
      </c>
      <c r="K2375" s="34">
        <v>57.125072479248047</v>
      </c>
      <c r="L2375" s="34">
        <v>81.434242248535156</v>
      </c>
      <c r="M2375" s="34">
        <v>78.268669128417969</v>
      </c>
      <c r="N2375" s="35">
        <v>0.75403589010238647</v>
      </c>
      <c r="O2375">
        <v>171</v>
      </c>
      <c r="P2375">
        <v>0</v>
      </c>
    </row>
    <row r="2376" spans="1:16" x14ac:dyDescent="0.35">
      <c r="A2376" s="5" t="s">
        <v>11848</v>
      </c>
      <c r="B2376" t="s">
        <v>7016</v>
      </c>
      <c r="C2376" t="s">
        <v>7017</v>
      </c>
      <c r="D2376" t="s">
        <v>7018</v>
      </c>
      <c r="E2376" t="s">
        <v>52</v>
      </c>
      <c r="F2376" s="11" t="s">
        <v>26</v>
      </c>
      <c r="G2376" s="11" t="s">
        <v>26</v>
      </c>
      <c r="H2376" t="s">
        <v>18690</v>
      </c>
      <c r="I2376" s="11" t="s">
        <v>62</v>
      </c>
      <c r="J2376">
        <v>23</v>
      </c>
      <c r="K2376" s="34">
        <v>57.268478393554688</v>
      </c>
      <c r="L2376" s="34">
        <v>83.610420227050781</v>
      </c>
      <c r="M2376" s="34">
        <v>81.16143798828125</v>
      </c>
      <c r="N2376" s="35">
        <v>0.61460769176483154</v>
      </c>
      <c r="O2376">
        <v>171</v>
      </c>
      <c r="P2376">
        <v>0</v>
      </c>
    </row>
    <row r="2377" spans="1:16" x14ac:dyDescent="0.35">
      <c r="A2377" s="5" t="s">
        <v>11849</v>
      </c>
      <c r="B2377" t="s">
        <v>7016</v>
      </c>
      <c r="C2377" t="s">
        <v>7017</v>
      </c>
      <c r="D2377" t="s">
        <v>7018</v>
      </c>
      <c r="E2377" t="s">
        <v>52</v>
      </c>
      <c r="F2377" s="11" t="s">
        <v>26</v>
      </c>
      <c r="G2377" s="11" t="s">
        <v>26</v>
      </c>
      <c r="H2377" t="s">
        <v>18690</v>
      </c>
      <c r="I2377" s="11" t="s">
        <v>62</v>
      </c>
      <c r="J2377">
        <v>24</v>
      </c>
      <c r="K2377" s="34">
        <v>56.171424865722656</v>
      </c>
      <c r="L2377" s="34">
        <v>81.017066955566406</v>
      </c>
      <c r="M2377" s="34">
        <v>78.92529296875</v>
      </c>
      <c r="N2377" s="35">
        <v>0.54803377389907837</v>
      </c>
      <c r="O2377">
        <v>171</v>
      </c>
      <c r="P2377">
        <v>0</v>
      </c>
    </row>
    <row r="2378" spans="1:16" x14ac:dyDescent="0.35">
      <c r="A2378" s="5" t="s">
        <v>11850</v>
      </c>
      <c r="B2378" t="s">
        <v>7016</v>
      </c>
      <c r="C2378" t="s">
        <v>7017</v>
      </c>
      <c r="D2378" t="s">
        <v>7018</v>
      </c>
      <c r="E2378" t="s">
        <v>52</v>
      </c>
      <c r="F2378" s="11" t="s">
        <v>26</v>
      </c>
      <c r="G2378" s="11" t="s">
        <v>26</v>
      </c>
      <c r="H2378" t="s">
        <v>18690</v>
      </c>
      <c r="I2378" s="11" t="s">
        <v>63</v>
      </c>
      <c r="J2378">
        <v>1</v>
      </c>
      <c r="K2378" s="34">
        <v>58.720325469970703</v>
      </c>
      <c r="L2378" s="34">
        <v>81.580024719238281</v>
      </c>
      <c r="M2378" s="34">
        <v>79.805366516113281</v>
      </c>
      <c r="N2378" s="35">
        <v>0.48611807823181152</v>
      </c>
      <c r="O2378">
        <v>171</v>
      </c>
      <c r="P2378">
        <v>0</v>
      </c>
    </row>
    <row r="2379" spans="1:16" x14ac:dyDescent="0.35">
      <c r="A2379" s="5" t="s">
        <v>11851</v>
      </c>
      <c r="B2379" t="s">
        <v>7016</v>
      </c>
      <c r="C2379" t="s">
        <v>7017</v>
      </c>
      <c r="D2379" t="s">
        <v>7018</v>
      </c>
      <c r="E2379" t="s">
        <v>52</v>
      </c>
      <c r="F2379" s="11" t="s">
        <v>26</v>
      </c>
      <c r="G2379" s="11" t="s">
        <v>26</v>
      </c>
      <c r="H2379" t="s">
        <v>18690</v>
      </c>
      <c r="I2379" s="11" t="s">
        <v>63</v>
      </c>
      <c r="J2379">
        <v>2</v>
      </c>
      <c r="K2379" s="34">
        <v>58.134567260742188</v>
      </c>
      <c r="L2379" s="34">
        <v>74.063400268554688</v>
      </c>
      <c r="M2379" s="34">
        <v>72.500938415527344</v>
      </c>
      <c r="N2379" s="35">
        <v>0.42736241221427917</v>
      </c>
      <c r="O2379">
        <v>171</v>
      </c>
      <c r="P2379">
        <v>0</v>
      </c>
    </row>
    <row r="2380" spans="1:16" x14ac:dyDescent="0.35">
      <c r="A2380" s="5" t="s">
        <v>11852</v>
      </c>
      <c r="B2380" t="s">
        <v>7016</v>
      </c>
      <c r="C2380" t="s">
        <v>7017</v>
      </c>
      <c r="D2380" t="s">
        <v>7018</v>
      </c>
      <c r="E2380" t="s">
        <v>52</v>
      </c>
      <c r="F2380" s="11" t="s">
        <v>26</v>
      </c>
      <c r="G2380" s="11" t="s">
        <v>26</v>
      </c>
      <c r="H2380" t="s">
        <v>18690</v>
      </c>
      <c r="I2380" s="11" t="s">
        <v>63</v>
      </c>
      <c r="J2380">
        <v>3</v>
      </c>
      <c r="K2380" s="34">
        <v>57.005393981933594</v>
      </c>
      <c r="L2380" s="34">
        <v>64.634857177734375</v>
      </c>
      <c r="M2380" s="34">
        <v>63.407932281494141</v>
      </c>
      <c r="N2380" s="35">
        <v>0.32802876830101013</v>
      </c>
      <c r="O2380">
        <v>171</v>
      </c>
      <c r="P2380">
        <v>0</v>
      </c>
    </row>
    <row r="2381" spans="1:16" x14ac:dyDescent="0.35">
      <c r="A2381" s="5" t="s">
        <v>11853</v>
      </c>
      <c r="B2381" t="s">
        <v>7016</v>
      </c>
      <c r="C2381" t="s">
        <v>7017</v>
      </c>
      <c r="D2381" t="s">
        <v>7018</v>
      </c>
      <c r="E2381" t="s">
        <v>52</v>
      </c>
      <c r="F2381" s="11" t="s">
        <v>26</v>
      </c>
      <c r="G2381" s="11" t="s">
        <v>26</v>
      </c>
      <c r="H2381" t="s">
        <v>18690</v>
      </c>
      <c r="I2381" s="11" t="s">
        <v>63</v>
      </c>
      <c r="J2381">
        <v>4</v>
      </c>
      <c r="K2381" s="34">
        <v>57.205699920654297</v>
      </c>
      <c r="L2381" s="34">
        <v>54.618110656738281</v>
      </c>
      <c r="M2381" s="34">
        <v>53.582218170166016</v>
      </c>
      <c r="N2381" s="35">
        <v>0.27181527018547058</v>
      </c>
      <c r="O2381">
        <v>171</v>
      </c>
      <c r="P2381">
        <v>0</v>
      </c>
    </row>
    <row r="2382" spans="1:16" x14ac:dyDescent="0.35">
      <c r="A2382" s="5" t="s">
        <v>11854</v>
      </c>
      <c r="B2382" t="s">
        <v>7016</v>
      </c>
      <c r="C2382" t="s">
        <v>7017</v>
      </c>
      <c r="D2382" t="s">
        <v>7018</v>
      </c>
      <c r="E2382" t="s">
        <v>52</v>
      </c>
      <c r="F2382" s="11" t="s">
        <v>26</v>
      </c>
      <c r="G2382" s="11" t="s">
        <v>26</v>
      </c>
      <c r="H2382" t="s">
        <v>18690</v>
      </c>
      <c r="I2382" s="11" t="s">
        <v>63</v>
      </c>
      <c r="J2382">
        <v>5</v>
      </c>
      <c r="K2382" s="34">
        <v>56.319492340087891</v>
      </c>
      <c r="L2382" s="34">
        <v>47.269943237304688</v>
      </c>
      <c r="M2382" s="34">
        <v>46.345699310302734</v>
      </c>
      <c r="N2382" s="35">
        <v>0.21953719854354858</v>
      </c>
      <c r="O2382">
        <v>171</v>
      </c>
      <c r="P2382">
        <v>0</v>
      </c>
    </row>
    <row r="2383" spans="1:16" x14ac:dyDescent="0.35">
      <c r="A2383" s="5" t="s">
        <v>11855</v>
      </c>
      <c r="B2383" t="s">
        <v>7016</v>
      </c>
      <c r="C2383" t="s">
        <v>7017</v>
      </c>
      <c r="D2383" t="s">
        <v>7018</v>
      </c>
      <c r="E2383" t="s">
        <v>52</v>
      </c>
      <c r="F2383" s="11" t="s">
        <v>26</v>
      </c>
      <c r="G2383" s="11" t="s">
        <v>26</v>
      </c>
      <c r="H2383" t="s">
        <v>18690</v>
      </c>
      <c r="I2383" s="11" t="s">
        <v>63</v>
      </c>
      <c r="J2383">
        <v>6</v>
      </c>
      <c r="K2383" s="34">
        <v>55.893173217773438</v>
      </c>
      <c r="L2383" s="34">
        <v>42.307609558105469</v>
      </c>
      <c r="M2383" s="34">
        <v>41.125568389892578</v>
      </c>
      <c r="N2383" s="35">
        <v>0.23371125757694244</v>
      </c>
      <c r="O2383">
        <v>171</v>
      </c>
      <c r="P2383">
        <v>0</v>
      </c>
    </row>
    <row r="2384" spans="1:16" x14ac:dyDescent="0.35">
      <c r="A2384" s="5" t="s">
        <v>11856</v>
      </c>
      <c r="B2384" t="s">
        <v>7016</v>
      </c>
      <c r="C2384" t="s">
        <v>7017</v>
      </c>
      <c r="D2384" t="s">
        <v>7018</v>
      </c>
      <c r="E2384" t="s">
        <v>52</v>
      </c>
      <c r="F2384" s="11" t="s">
        <v>26</v>
      </c>
      <c r="G2384" s="11" t="s">
        <v>26</v>
      </c>
      <c r="H2384" t="s">
        <v>18690</v>
      </c>
      <c r="I2384" s="11" t="s">
        <v>63</v>
      </c>
      <c r="J2384">
        <v>7</v>
      </c>
      <c r="K2384" s="34">
        <v>55.040180206298828</v>
      </c>
      <c r="L2384" s="34">
        <v>51.015048980712891</v>
      </c>
      <c r="M2384" s="34">
        <v>49.481552124023438</v>
      </c>
      <c r="N2384" s="35">
        <v>0.27199798822402954</v>
      </c>
      <c r="O2384">
        <v>171</v>
      </c>
      <c r="P2384">
        <v>0</v>
      </c>
    </row>
    <row r="2385" spans="1:16" x14ac:dyDescent="0.35">
      <c r="A2385" s="5" t="s">
        <v>11857</v>
      </c>
      <c r="B2385" t="s">
        <v>7016</v>
      </c>
      <c r="C2385" t="s">
        <v>7017</v>
      </c>
      <c r="D2385" t="s">
        <v>7018</v>
      </c>
      <c r="E2385" t="s">
        <v>52</v>
      </c>
      <c r="F2385" s="11" t="s">
        <v>26</v>
      </c>
      <c r="G2385" s="11" t="s">
        <v>26</v>
      </c>
      <c r="H2385" t="s">
        <v>18690</v>
      </c>
      <c r="I2385" s="11" t="s">
        <v>63</v>
      </c>
      <c r="J2385">
        <v>8</v>
      </c>
      <c r="K2385" s="34">
        <v>56.242561340332031</v>
      </c>
      <c r="L2385" s="34">
        <v>82.892959594726563</v>
      </c>
      <c r="M2385" s="34">
        <v>81.648162841796875</v>
      </c>
      <c r="N2385" s="35">
        <v>0.39217594265937805</v>
      </c>
      <c r="O2385">
        <v>171</v>
      </c>
      <c r="P2385">
        <v>0</v>
      </c>
    </row>
    <row r="2386" spans="1:16" x14ac:dyDescent="0.35">
      <c r="A2386" s="5" t="s">
        <v>11858</v>
      </c>
      <c r="B2386" t="s">
        <v>7016</v>
      </c>
      <c r="C2386" t="s">
        <v>7017</v>
      </c>
      <c r="D2386" t="s">
        <v>7018</v>
      </c>
      <c r="E2386" t="s">
        <v>52</v>
      </c>
      <c r="F2386" s="11" t="s">
        <v>26</v>
      </c>
      <c r="G2386" s="11" t="s">
        <v>26</v>
      </c>
      <c r="H2386" t="s">
        <v>18690</v>
      </c>
      <c r="I2386" s="11" t="s">
        <v>63</v>
      </c>
      <c r="J2386">
        <v>9</v>
      </c>
      <c r="K2386" s="34">
        <v>58.530414581298828</v>
      </c>
      <c r="L2386" s="34">
        <v>140.06062316894531</v>
      </c>
      <c r="M2386" s="34">
        <v>144.11781311035156</v>
      </c>
      <c r="N2386" s="35">
        <v>0.79718309640884399</v>
      </c>
      <c r="O2386">
        <v>171</v>
      </c>
      <c r="P2386">
        <v>0</v>
      </c>
    </row>
    <row r="2387" spans="1:16" x14ac:dyDescent="0.35">
      <c r="A2387" s="5" t="s">
        <v>11859</v>
      </c>
      <c r="B2387" t="s">
        <v>7016</v>
      </c>
      <c r="C2387" t="s">
        <v>7017</v>
      </c>
      <c r="D2387" t="s">
        <v>7018</v>
      </c>
      <c r="E2387" t="s">
        <v>52</v>
      </c>
      <c r="F2387" s="11" t="s">
        <v>26</v>
      </c>
      <c r="G2387" s="11" t="s">
        <v>26</v>
      </c>
      <c r="H2387" t="s">
        <v>18690</v>
      </c>
      <c r="I2387" s="11" t="s">
        <v>63</v>
      </c>
      <c r="J2387">
        <v>10</v>
      </c>
      <c r="K2387" s="34">
        <v>61.968830108642578</v>
      </c>
      <c r="L2387" s="34">
        <v>184.24391174316406</v>
      </c>
      <c r="M2387" s="34">
        <v>193.60702514648438</v>
      </c>
      <c r="N2387" s="35">
        <v>1.7417724132537842</v>
      </c>
      <c r="O2387">
        <v>171</v>
      </c>
      <c r="P2387">
        <v>0</v>
      </c>
    </row>
    <row r="2388" spans="1:16" x14ac:dyDescent="0.35">
      <c r="A2388" s="5" t="s">
        <v>11860</v>
      </c>
      <c r="B2388" t="s">
        <v>7016</v>
      </c>
      <c r="C2388" t="s">
        <v>7017</v>
      </c>
      <c r="D2388" t="s">
        <v>7018</v>
      </c>
      <c r="E2388" t="s">
        <v>52</v>
      </c>
      <c r="F2388" s="11" t="s">
        <v>26</v>
      </c>
      <c r="G2388" s="11" t="s">
        <v>26</v>
      </c>
      <c r="H2388" t="s">
        <v>18690</v>
      </c>
      <c r="I2388" s="11" t="s">
        <v>63</v>
      </c>
      <c r="J2388">
        <v>11</v>
      </c>
      <c r="K2388" s="34">
        <v>65.60040283203125</v>
      </c>
      <c r="L2388" s="34">
        <v>186.21832275390625</v>
      </c>
      <c r="M2388" s="34">
        <v>194.20904541015625</v>
      </c>
      <c r="N2388" s="35">
        <v>1.4917910099029541</v>
      </c>
      <c r="O2388">
        <v>171</v>
      </c>
      <c r="P2388">
        <v>0</v>
      </c>
    </row>
    <row r="2389" spans="1:16" x14ac:dyDescent="0.35">
      <c r="A2389" s="5" t="s">
        <v>11861</v>
      </c>
      <c r="B2389" t="s">
        <v>7016</v>
      </c>
      <c r="C2389" t="s">
        <v>7017</v>
      </c>
      <c r="D2389" t="s">
        <v>7018</v>
      </c>
      <c r="E2389" t="s">
        <v>52</v>
      </c>
      <c r="F2389" s="11" t="s">
        <v>26</v>
      </c>
      <c r="G2389" s="11" t="s">
        <v>26</v>
      </c>
      <c r="H2389" t="s">
        <v>18690</v>
      </c>
      <c r="I2389" s="11" t="s">
        <v>63</v>
      </c>
      <c r="J2389">
        <v>12</v>
      </c>
      <c r="K2389" s="34">
        <v>66.9163818359375</v>
      </c>
      <c r="L2389" s="34">
        <v>164.34236145019531</v>
      </c>
      <c r="M2389" s="34">
        <v>172.41629028320313</v>
      </c>
      <c r="N2389" s="35">
        <v>1.4670523405075073</v>
      </c>
      <c r="O2389">
        <v>171</v>
      </c>
      <c r="P2389">
        <v>0</v>
      </c>
    </row>
    <row r="2390" spans="1:16" x14ac:dyDescent="0.35">
      <c r="A2390" s="5" t="s">
        <v>11862</v>
      </c>
      <c r="B2390" t="s">
        <v>7016</v>
      </c>
      <c r="C2390" t="s">
        <v>7017</v>
      </c>
      <c r="D2390" t="s">
        <v>7018</v>
      </c>
      <c r="E2390" t="s">
        <v>52</v>
      </c>
      <c r="F2390" s="11" t="s">
        <v>26</v>
      </c>
      <c r="G2390" s="11" t="s">
        <v>26</v>
      </c>
      <c r="H2390" t="s">
        <v>18690</v>
      </c>
      <c r="I2390" s="11" t="s">
        <v>63</v>
      </c>
      <c r="J2390">
        <v>13</v>
      </c>
      <c r="K2390" s="34">
        <v>67.240104675292969</v>
      </c>
      <c r="L2390" s="34">
        <v>141.48187255859375</v>
      </c>
      <c r="M2390" s="34">
        <v>148.66482543945313</v>
      </c>
      <c r="N2390" s="35">
        <v>1.2621997594833374</v>
      </c>
      <c r="O2390">
        <v>171</v>
      </c>
      <c r="P2390">
        <v>0</v>
      </c>
    </row>
    <row r="2391" spans="1:16" x14ac:dyDescent="0.35">
      <c r="A2391" s="5" t="s">
        <v>11863</v>
      </c>
      <c r="B2391" t="s">
        <v>7016</v>
      </c>
      <c r="C2391" t="s">
        <v>7017</v>
      </c>
      <c r="D2391" t="s">
        <v>7018</v>
      </c>
      <c r="E2391" t="s">
        <v>52</v>
      </c>
      <c r="F2391" s="11" t="s">
        <v>26</v>
      </c>
      <c r="G2391" s="11" t="s">
        <v>26</v>
      </c>
      <c r="H2391" t="s">
        <v>18690</v>
      </c>
      <c r="I2391" s="11" t="s">
        <v>63</v>
      </c>
      <c r="J2391">
        <v>14</v>
      </c>
      <c r="K2391" s="34">
        <v>68.9163818359375</v>
      </c>
      <c r="L2391" s="34">
        <v>131.29074096679688</v>
      </c>
      <c r="M2391" s="34">
        <v>137.89596557617188</v>
      </c>
      <c r="N2391" s="35">
        <v>1.1318352222442627</v>
      </c>
      <c r="O2391">
        <v>171</v>
      </c>
      <c r="P2391">
        <v>0</v>
      </c>
    </row>
    <row r="2392" spans="1:16" x14ac:dyDescent="0.35">
      <c r="A2392" s="5" t="s">
        <v>11864</v>
      </c>
      <c r="B2392" t="s">
        <v>7016</v>
      </c>
      <c r="C2392" t="s">
        <v>7017</v>
      </c>
      <c r="D2392" t="s">
        <v>7018</v>
      </c>
      <c r="E2392" t="s">
        <v>52</v>
      </c>
      <c r="F2392" s="11" t="s">
        <v>26</v>
      </c>
      <c r="G2392" s="11" t="s">
        <v>26</v>
      </c>
      <c r="H2392" t="s">
        <v>18690</v>
      </c>
      <c r="I2392" s="11" t="s">
        <v>63</v>
      </c>
      <c r="J2392">
        <v>15</v>
      </c>
      <c r="K2392" s="34">
        <v>69.095108032226563</v>
      </c>
      <c r="L2392" s="34">
        <v>117.00135803222656</v>
      </c>
      <c r="M2392" s="34">
        <v>124.29802703857422</v>
      </c>
      <c r="N2392" s="35">
        <v>1.2093126773834229</v>
      </c>
      <c r="O2392">
        <v>171</v>
      </c>
      <c r="P2392">
        <v>0</v>
      </c>
    </row>
    <row r="2393" spans="1:16" x14ac:dyDescent="0.35">
      <c r="A2393" s="5" t="s">
        <v>11865</v>
      </c>
      <c r="B2393" t="s">
        <v>7016</v>
      </c>
      <c r="C2393" t="s">
        <v>7017</v>
      </c>
      <c r="D2393" t="s">
        <v>7018</v>
      </c>
      <c r="E2393" t="s">
        <v>52</v>
      </c>
      <c r="F2393" s="11" t="s">
        <v>26</v>
      </c>
      <c r="G2393" s="11" t="s">
        <v>26</v>
      </c>
      <c r="H2393" t="s">
        <v>18690</v>
      </c>
      <c r="I2393" s="11" t="s">
        <v>63</v>
      </c>
      <c r="J2393">
        <v>16</v>
      </c>
      <c r="K2393" s="34">
        <v>69.435012817382813</v>
      </c>
      <c r="L2393" s="34">
        <v>100.81444549560547</v>
      </c>
      <c r="M2393" s="34">
        <v>106.05299377441406</v>
      </c>
      <c r="N2393" s="35">
        <v>0.85976725816726685</v>
      </c>
      <c r="O2393">
        <v>171</v>
      </c>
      <c r="P2393">
        <v>0</v>
      </c>
    </row>
    <row r="2394" spans="1:16" x14ac:dyDescent="0.35">
      <c r="A2394" s="5" t="s">
        <v>11866</v>
      </c>
      <c r="B2394" t="s">
        <v>7016</v>
      </c>
      <c r="C2394" t="s">
        <v>7017</v>
      </c>
      <c r="D2394" t="s">
        <v>7018</v>
      </c>
      <c r="E2394" t="s">
        <v>52</v>
      </c>
      <c r="F2394" s="11" t="s">
        <v>26</v>
      </c>
      <c r="G2394" s="11" t="s">
        <v>26</v>
      </c>
      <c r="H2394" t="s">
        <v>18690</v>
      </c>
      <c r="I2394" s="11" t="s">
        <v>63</v>
      </c>
      <c r="J2394">
        <v>17</v>
      </c>
      <c r="K2394" s="34">
        <v>69.365882873535156</v>
      </c>
      <c r="L2394" s="34">
        <v>80.791702270507813</v>
      </c>
      <c r="M2394" s="34">
        <v>87.766860961914063</v>
      </c>
      <c r="N2394" s="35">
        <v>1.128596305847168</v>
      </c>
      <c r="O2394">
        <v>171</v>
      </c>
      <c r="P2394">
        <v>0</v>
      </c>
    </row>
    <row r="2395" spans="1:16" x14ac:dyDescent="0.35">
      <c r="A2395" s="5" t="s">
        <v>11867</v>
      </c>
      <c r="B2395" t="s">
        <v>7016</v>
      </c>
      <c r="C2395" t="s">
        <v>7017</v>
      </c>
      <c r="D2395" t="s">
        <v>7018</v>
      </c>
      <c r="E2395" t="s">
        <v>52</v>
      </c>
      <c r="F2395" s="11" t="s">
        <v>26</v>
      </c>
      <c r="G2395" s="11" t="s">
        <v>26</v>
      </c>
      <c r="H2395" t="s">
        <v>18690</v>
      </c>
      <c r="I2395" s="11" t="s">
        <v>63</v>
      </c>
      <c r="J2395">
        <v>18</v>
      </c>
      <c r="K2395" s="34">
        <v>68.223785400390625</v>
      </c>
      <c r="L2395" s="34">
        <v>69.953300476074219</v>
      </c>
      <c r="M2395" s="34">
        <v>72.985610961914063</v>
      </c>
      <c r="N2395" s="35">
        <v>0.64982849359512329</v>
      </c>
      <c r="O2395">
        <v>171</v>
      </c>
      <c r="P2395">
        <v>0</v>
      </c>
    </row>
    <row r="2396" spans="1:16" x14ac:dyDescent="0.35">
      <c r="A2396" s="5" t="s">
        <v>11868</v>
      </c>
      <c r="B2396" t="s">
        <v>7016</v>
      </c>
      <c r="C2396" t="s">
        <v>7017</v>
      </c>
      <c r="D2396" t="s">
        <v>7018</v>
      </c>
      <c r="E2396" t="s">
        <v>52</v>
      </c>
      <c r="F2396" s="11" t="s">
        <v>26</v>
      </c>
      <c r="G2396" s="11" t="s">
        <v>26</v>
      </c>
      <c r="H2396" t="s">
        <v>18690</v>
      </c>
      <c r="I2396" s="11" t="s">
        <v>63</v>
      </c>
      <c r="J2396">
        <v>19</v>
      </c>
      <c r="K2396" s="34">
        <v>66.83905029296875</v>
      </c>
      <c r="L2396" s="34">
        <v>69.538825988769531</v>
      </c>
      <c r="M2396" s="34">
        <v>70.540245056152344</v>
      </c>
      <c r="N2396" s="35">
        <v>0.29328471422195435</v>
      </c>
      <c r="O2396">
        <v>171</v>
      </c>
      <c r="P2396">
        <v>0</v>
      </c>
    </row>
    <row r="2397" spans="1:16" x14ac:dyDescent="0.35">
      <c r="A2397" s="5" t="s">
        <v>11869</v>
      </c>
      <c r="B2397" t="s">
        <v>7016</v>
      </c>
      <c r="C2397" t="s">
        <v>7017</v>
      </c>
      <c r="D2397" t="s">
        <v>7018</v>
      </c>
      <c r="E2397" t="s">
        <v>52</v>
      </c>
      <c r="F2397" s="11" t="s">
        <v>26</v>
      </c>
      <c r="G2397" s="11" t="s">
        <v>26</v>
      </c>
      <c r="H2397" t="s">
        <v>18690</v>
      </c>
      <c r="I2397" s="11" t="s">
        <v>63</v>
      </c>
      <c r="J2397">
        <v>20</v>
      </c>
      <c r="K2397" s="34">
        <v>63.867488861083984</v>
      </c>
      <c r="L2397" s="34">
        <v>75.067703247070313</v>
      </c>
      <c r="M2397" s="34">
        <v>75.892105102539063</v>
      </c>
      <c r="N2397" s="35">
        <v>0.25500887632369995</v>
      </c>
      <c r="O2397">
        <v>171</v>
      </c>
      <c r="P2397">
        <v>0</v>
      </c>
    </row>
    <row r="2398" spans="1:16" x14ac:dyDescent="0.35">
      <c r="A2398" s="5" t="s">
        <v>11870</v>
      </c>
      <c r="B2398" t="s">
        <v>7016</v>
      </c>
      <c r="C2398" t="s">
        <v>7017</v>
      </c>
      <c r="D2398" t="s">
        <v>7018</v>
      </c>
      <c r="E2398" t="s">
        <v>52</v>
      </c>
      <c r="F2398" s="11" t="s">
        <v>26</v>
      </c>
      <c r="G2398" s="11" t="s">
        <v>26</v>
      </c>
      <c r="H2398" t="s">
        <v>18690</v>
      </c>
      <c r="I2398" s="11" t="s">
        <v>63</v>
      </c>
      <c r="J2398">
        <v>21</v>
      </c>
      <c r="K2398" s="34">
        <v>62.270046234130859</v>
      </c>
      <c r="L2398" s="34">
        <v>78.160514831542969</v>
      </c>
      <c r="M2398" s="34">
        <v>79.219078063964844</v>
      </c>
      <c r="N2398" s="35">
        <v>0.2827610969543457</v>
      </c>
      <c r="O2398">
        <v>171</v>
      </c>
      <c r="P2398">
        <v>0</v>
      </c>
    </row>
    <row r="2399" spans="1:16" x14ac:dyDescent="0.35">
      <c r="A2399" s="5" t="s">
        <v>11871</v>
      </c>
      <c r="B2399" t="s">
        <v>7016</v>
      </c>
      <c r="C2399" t="s">
        <v>7017</v>
      </c>
      <c r="D2399" t="s">
        <v>7018</v>
      </c>
      <c r="E2399" t="s">
        <v>52</v>
      </c>
      <c r="F2399" s="11" t="s">
        <v>26</v>
      </c>
      <c r="G2399" s="11" t="s">
        <v>26</v>
      </c>
      <c r="H2399" t="s">
        <v>18690</v>
      </c>
      <c r="I2399" s="11" t="s">
        <v>63</v>
      </c>
      <c r="J2399">
        <v>22</v>
      </c>
      <c r="K2399" s="34">
        <v>61.553291320800781</v>
      </c>
      <c r="L2399" s="34">
        <v>84.235588073730469</v>
      </c>
      <c r="M2399" s="34">
        <v>82.701690673828125</v>
      </c>
      <c r="N2399" s="35">
        <v>0.39278733730316162</v>
      </c>
      <c r="O2399">
        <v>171</v>
      </c>
      <c r="P2399">
        <v>0</v>
      </c>
    </row>
    <row r="2400" spans="1:16" x14ac:dyDescent="0.35">
      <c r="A2400" s="5" t="s">
        <v>11872</v>
      </c>
      <c r="B2400" t="s">
        <v>7016</v>
      </c>
      <c r="C2400" t="s">
        <v>7017</v>
      </c>
      <c r="D2400" t="s">
        <v>7018</v>
      </c>
      <c r="E2400" t="s">
        <v>52</v>
      </c>
      <c r="F2400" s="11" t="s">
        <v>26</v>
      </c>
      <c r="G2400" s="11" t="s">
        <v>26</v>
      </c>
      <c r="H2400" t="s">
        <v>18690</v>
      </c>
      <c r="I2400" s="11" t="s">
        <v>63</v>
      </c>
      <c r="J2400">
        <v>23</v>
      </c>
      <c r="K2400" s="34">
        <v>60.420196533203125</v>
      </c>
      <c r="L2400" s="34">
        <v>86.494964599609375</v>
      </c>
      <c r="M2400" s="34">
        <v>85.033935546875</v>
      </c>
      <c r="N2400" s="35">
        <v>0.39928346872329712</v>
      </c>
      <c r="O2400">
        <v>171</v>
      </c>
      <c r="P2400">
        <v>0</v>
      </c>
    </row>
    <row r="2401" spans="1:16" x14ac:dyDescent="0.35">
      <c r="A2401" s="5" t="s">
        <v>11873</v>
      </c>
      <c r="B2401" t="s">
        <v>7016</v>
      </c>
      <c r="C2401" t="s">
        <v>7017</v>
      </c>
      <c r="D2401" t="s">
        <v>7018</v>
      </c>
      <c r="E2401" t="s">
        <v>52</v>
      </c>
      <c r="F2401" s="11" t="s">
        <v>26</v>
      </c>
      <c r="G2401" s="11" t="s">
        <v>26</v>
      </c>
      <c r="H2401" t="s">
        <v>18690</v>
      </c>
      <c r="I2401" s="11" t="s">
        <v>63</v>
      </c>
      <c r="J2401">
        <v>24</v>
      </c>
      <c r="K2401" s="34">
        <v>59.370079040527344</v>
      </c>
      <c r="L2401" s="34">
        <v>83.533401489257813</v>
      </c>
      <c r="M2401" s="34">
        <v>82.416641235351563</v>
      </c>
      <c r="N2401" s="35">
        <v>0.31799191236495972</v>
      </c>
      <c r="O2401">
        <v>171</v>
      </c>
      <c r="P2401">
        <v>0</v>
      </c>
    </row>
    <row r="2402" spans="1:16" x14ac:dyDescent="0.35">
      <c r="A2402" s="5" t="s">
        <v>11874</v>
      </c>
      <c r="B2402" t="s">
        <v>7016</v>
      </c>
      <c r="C2402" t="s">
        <v>7017</v>
      </c>
      <c r="D2402" t="s">
        <v>7018</v>
      </c>
      <c r="E2402" t="s">
        <v>52</v>
      </c>
      <c r="F2402" s="11" t="s">
        <v>26</v>
      </c>
      <c r="G2402" s="11" t="s">
        <v>26</v>
      </c>
      <c r="H2402" t="s">
        <v>18690</v>
      </c>
      <c r="I2402" s="11" t="s">
        <v>64</v>
      </c>
      <c r="J2402">
        <v>1</v>
      </c>
      <c r="K2402" s="34">
        <v>62.609146118164063</v>
      </c>
      <c r="L2402" s="34">
        <v>87.216133117675781</v>
      </c>
      <c r="M2402" s="34">
        <v>83.756805419921875</v>
      </c>
      <c r="N2402" s="35">
        <v>0.88649731874465942</v>
      </c>
      <c r="O2402">
        <v>171</v>
      </c>
      <c r="P2402">
        <v>0</v>
      </c>
    </row>
    <row r="2403" spans="1:16" x14ac:dyDescent="0.35">
      <c r="A2403" s="5" t="s">
        <v>11875</v>
      </c>
      <c r="B2403" t="s">
        <v>7016</v>
      </c>
      <c r="C2403" t="s">
        <v>7017</v>
      </c>
      <c r="D2403" t="s">
        <v>7018</v>
      </c>
      <c r="E2403" t="s">
        <v>52</v>
      </c>
      <c r="F2403" s="11" t="s">
        <v>26</v>
      </c>
      <c r="G2403" s="11" t="s">
        <v>26</v>
      </c>
      <c r="H2403" t="s">
        <v>18690</v>
      </c>
      <c r="I2403" s="11" t="s">
        <v>64</v>
      </c>
      <c r="J2403">
        <v>2</v>
      </c>
      <c r="K2403" s="34">
        <v>62.3912353515625</v>
      </c>
      <c r="L2403" s="34">
        <v>80.978218078613281</v>
      </c>
      <c r="M2403" s="34">
        <v>77.979469299316406</v>
      </c>
      <c r="N2403" s="35">
        <v>0.77148759365081787</v>
      </c>
      <c r="O2403">
        <v>171</v>
      </c>
      <c r="P2403">
        <v>0</v>
      </c>
    </row>
    <row r="2404" spans="1:16" x14ac:dyDescent="0.35">
      <c r="A2404" s="5" t="s">
        <v>11876</v>
      </c>
      <c r="B2404" t="s">
        <v>7016</v>
      </c>
      <c r="C2404" t="s">
        <v>7017</v>
      </c>
      <c r="D2404" t="s">
        <v>7018</v>
      </c>
      <c r="E2404" t="s">
        <v>52</v>
      </c>
      <c r="F2404" s="11" t="s">
        <v>26</v>
      </c>
      <c r="G2404" s="11" t="s">
        <v>26</v>
      </c>
      <c r="H2404" t="s">
        <v>18690</v>
      </c>
      <c r="I2404" s="11" t="s">
        <v>64</v>
      </c>
      <c r="J2404">
        <v>3</v>
      </c>
      <c r="K2404" s="34">
        <v>62.509544372558594</v>
      </c>
      <c r="L2404" s="34">
        <v>71.486312866210938</v>
      </c>
      <c r="M2404" s="34">
        <v>68.978683471679688</v>
      </c>
      <c r="N2404" s="35">
        <v>0.64130735397338867</v>
      </c>
      <c r="O2404">
        <v>171</v>
      </c>
      <c r="P2404">
        <v>0</v>
      </c>
    </row>
    <row r="2405" spans="1:16" x14ac:dyDescent="0.35">
      <c r="A2405" s="5" t="s">
        <v>11877</v>
      </c>
      <c r="B2405" t="s">
        <v>7016</v>
      </c>
      <c r="C2405" t="s">
        <v>7017</v>
      </c>
      <c r="D2405" t="s">
        <v>7018</v>
      </c>
      <c r="E2405" t="s">
        <v>52</v>
      </c>
      <c r="F2405" s="11" t="s">
        <v>26</v>
      </c>
      <c r="G2405" s="11" t="s">
        <v>26</v>
      </c>
      <c r="H2405" t="s">
        <v>18690</v>
      </c>
      <c r="I2405" s="11" t="s">
        <v>64</v>
      </c>
      <c r="J2405">
        <v>4</v>
      </c>
      <c r="K2405" s="34">
        <v>62.081497192382813</v>
      </c>
      <c r="L2405" s="34">
        <v>61.390510559082031</v>
      </c>
      <c r="M2405" s="34">
        <v>59.248298645019531</v>
      </c>
      <c r="N2405" s="35">
        <v>0.54386442899703979</v>
      </c>
      <c r="O2405">
        <v>171</v>
      </c>
      <c r="P2405">
        <v>0</v>
      </c>
    </row>
    <row r="2406" spans="1:16" x14ac:dyDescent="0.35">
      <c r="A2406" s="5" t="s">
        <v>11878</v>
      </c>
      <c r="B2406" t="s">
        <v>7016</v>
      </c>
      <c r="C2406" t="s">
        <v>7017</v>
      </c>
      <c r="D2406" t="s">
        <v>7018</v>
      </c>
      <c r="E2406" t="s">
        <v>52</v>
      </c>
      <c r="F2406" s="11" t="s">
        <v>26</v>
      </c>
      <c r="G2406" s="11" t="s">
        <v>26</v>
      </c>
      <c r="H2406" t="s">
        <v>18690</v>
      </c>
      <c r="I2406" s="11" t="s">
        <v>64</v>
      </c>
      <c r="J2406">
        <v>5</v>
      </c>
      <c r="K2406" s="34">
        <v>61.315055847167969</v>
      </c>
      <c r="L2406" s="34">
        <v>53.071685791015625</v>
      </c>
      <c r="M2406" s="34">
        <v>51.107387542724609</v>
      </c>
      <c r="N2406" s="35">
        <v>0.46216464042663574</v>
      </c>
      <c r="O2406">
        <v>171</v>
      </c>
      <c r="P2406">
        <v>0</v>
      </c>
    </row>
    <row r="2407" spans="1:16" x14ac:dyDescent="0.35">
      <c r="A2407" s="5" t="s">
        <v>11879</v>
      </c>
      <c r="B2407" t="s">
        <v>7016</v>
      </c>
      <c r="C2407" t="s">
        <v>7017</v>
      </c>
      <c r="D2407" t="s">
        <v>7018</v>
      </c>
      <c r="E2407" t="s">
        <v>52</v>
      </c>
      <c r="F2407" s="11" t="s">
        <v>26</v>
      </c>
      <c r="G2407" s="11" t="s">
        <v>26</v>
      </c>
      <c r="H2407" t="s">
        <v>18690</v>
      </c>
      <c r="I2407" s="11" t="s">
        <v>64</v>
      </c>
      <c r="J2407">
        <v>6</v>
      </c>
      <c r="K2407" s="34">
        <v>61.396690368652344</v>
      </c>
      <c r="L2407" s="34">
        <v>45.453357696533203</v>
      </c>
      <c r="M2407" s="34">
        <v>43.564399719238281</v>
      </c>
      <c r="N2407" s="35">
        <v>0.39935240149497986</v>
      </c>
      <c r="O2407">
        <v>171</v>
      </c>
      <c r="P2407">
        <v>0</v>
      </c>
    </row>
    <row r="2408" spans="1:16" x14ac:dyDescent="0.35">
      <c r="A2408" s="5" t="s">
        <v>11880</v>
      </c>
      <c r="B2408" t="s">
        <v>7016</v>
      </c>
      <c r="C2408" t="s">
        <v>7017</v>
      </c>
      <c r="D2408" t="s">
        <v>7018</v>
      </c>
      <c r="E2408" t="s">
        <v>52</v>
      </c>
      <c r="F2408" s="11" t="s">
        <v>26</v>
      </c>
      <c r="G2408" s="11" t="s">
        <v>26</v>
      </c>
      <c r="H2408" t="s">
        <v>18690</v>
      </c>
      <c r="I2408" s="11" t="s">
        <v>64</v>
      </c>
      <c r="J2408">
        <v>7</v>
      </c>
      <c r="K2408" s="34">
        <v>61.127391815185547</v>
      </c>
      <c r="L2408" s="34">
        <v>44.96795654296875</v>
      </c>
      <c r="M2408" s="34">
        <v>43.569023132324219</v>
      </c>
      <c r="N2408" s="35">
        <v>0.25140023231506348</v>
      </c>
      <c r="O2408">
        <v>171</v>
      </c>
      <c r="P2408">
        <v>0</v>
      </c>
    </row>
    <row r="2409" spans="1:16" x14ac:dyDescent="0.35">
      <c r="A2409" s="5" t="s">
        <v>11881</v>
      </c>
      <c r="B2409" t="s">
        <v>7016</v>
      </c>
      <c r="C2409" t="s">
        <v>7017</v>
      </c>
      <c r="D2409" t="s">
        <v>7018</v>
      </c>
      <c r="E2409" t="s">
        <v>52</v>
      </c>
      <c r="F2409" s="11" t="s">
        <v>26</v>
      </c>
      <c r="G2409" s="11" t="s">
        <v>26</v>
      </c>
      <c r="H2409" t="s">
        <v>18690</v>
      </c>
      <c r="I2409" s="11" t="s">
        <v>64</v>
      </c>
      <c r="J2409">
        <v>8</v>
      </c>
      <c r="K2409" s="34">
        <v>63.156314849853516</v>
      </c>
      <c r="L2409" s="34">
        <v>57.168075561523438</v>
      </c>
      <c r="M2409" s="34">
        <v>56.586559295654297</v>
      </c>
      <c r="N2409" s="35">
        <v>0.13644123077392578</v>
      </c>
      <c r="O2409">
        <v>171</v>
      </c>
      <c r="P2409">
        <v>0</v>
      </c>
    </row>
    <row r="2410" spans="1:16" x14ac:dyDescent="0.35">
      <c r="A2410" s="5" t="s">
        <v>11882</v>
      </c>
      <c r="B2410" t="s">
        <v>7016</v>
      </c>
      <c r="C2410" t="s">
        <v>7017</v>
      </c>
      <c r="D2410" t="s">
        <v>7018</v>
      </c>
      <c r="E2410" t="s">
        <v>52</v>
      </c>
      <c r="F2410" s="11" t="s">
        <v>26</v>
      </c>
      <c r="G2410" s="11" t="s">
        <v>26</v>
      </c>
      <c r="H2410" t="s">
        <v>18690</v>
      </c>
      <c r="I2410" s="11" t="s">
        <v>64</v>
      </c>
      <c r="J2410">
        <v>9</v>
      </c>
      <c r="K2410" s="34">
        <v>66.727508544921875</v>
      </c>
      <c r="L2410" s="34">
        <v>79.19195556640625</v>
      </c>
      <c r="M2410" s="34">
        <v>79.180259704589844</v>
      </c>
      <c r="N2410" s="35">
        <v>7.4032925069332123E-2</v>
      </c>
      <c r="O2410">
        <v>171</v>
      </c>
      <c r="P2410">
        <v>0</v>
      </c>
    </row>
    <row r="2411" spans="1:16" x14ac:dyDescent="0.35">
      <c r="A2411" s="5" t="s">
        <v>11883</v>
      </c>
      <c r="B2411" t="s">
        <v>7016</v>
      </c>
      <c r="C2411" t="s">
        <v>7017</v>
      </c>
      <c r="D2411" t="s">
        <v>7018</v>
      </c>
      <c r="E2411" t="s">
        <v>52</v>
      </c>
      <c r="F2411" s="11" t="s">
        <v>26</v>
      </c>
      <c r="G2411" s="11" t="s">
        <v>26</v>
      </c>
      <c r="H2411" t="s">
        <v>18690</v>
      </c>
      <c r="I2411" s="11" t="s">
        <v>64</v>
      </c>
      <c r="J2411">
        <v>10</v>
      </c>
      <c r="K2411" s="34">
        <v>71.710906982421875</v>
      </c>
      <c r="L2411" s="34">
        <v>97.107872009277344</v>
      </c>
      <c r="M2411" s="34">
        <v>96.888710021972656</v>
      </c>
      <c r="N2411" s="35">
        <v>0.14080314338207245</v>
      </c>
      <c r="O2411">
        <v>171</v>
      </c>
      <c r="P2411">
        <v>0</v>
      </c>
    </row>
    <row r="2412" spans="1:16" x14ac:dyDescent="0.35">
      <c r="A2412" s="5" t="s">
        <v>11884</v>
      </c>
      <c r="B2412" t="s">
        <v>7016</v>
      </c>
      <c r="C2412" t="s">
        <v>7017</v>
      </c>
      <c r="D2412" t="s">
        <v>7018</v>
      </c>
      <c r="E2412" t="s">
        <v>52</v>
      </c>
      <c r="F2412" s="11" t="s">
        <v>26</v>
      </c>
      <c r="G2412" s="11" t="s">
        <v>26</v>
      </c>
      <c r="H2412" t="s">
        <v>18690</v>
      </c>
      <c r="I2412" s="11" t="s">
        <v>64</v>
      </c>
      <c r="J2412">
        <v>11</v>
      </c>
      <c r="K2412" s="34">
        <v>75.69207763671875</v>
      </c>
      <c r="L2412" s="34">
        <v>98.115333557128906</v>
      </c>
      <c r="M2412" s="34">
        <v>97.604469299316406</v>
      </c>
      <c r="N2412" s="35">
        <v>0.20967365801334381</v>
      </c>
      <c r="O2412">
        <v>171</v>
      </c>
      <c r="P2412">
        <v>0</v>
      </c>
    </row>
    <row r="2413" spans="1:16" x14ac:dyDescent="0.35">
      <c r="A2413" s="5" t="s">
        <v>11885</v>
      </c>
      <c r="B2413" t="s">
        <v>7016</v>
      </c>
      <c r="C2413" t="s">
        <v>7017</v>
      </c>
      <c r="D2413" t="s">
        <v>7018</v>
      </c>
      <c r="E2413" t="s">
        <v>52</v>
      </c>
      <c r="F2413" s="11" t="s">
        <v>26</v>
      </c>
      <c r="G2413" s="11" t="s">
        <v>26</v>
      </c>
      <c r="H2413" t="s">
        <v>18690</v>
      </c>
      <c r="I2413" s="11" t="s">
        <v>64</v>
      </c>
      <c r="J2413">
        <v>12</v>
      </c>
      <c r="K2413" s="34">
        <v>76.491065979003906</v>
      </c>
      <c r="L2413" s="34">
        <v>92.208137512207031</v>
      </c>
      <c r="M2413" s="34">
        <v>91.829193115234375</v>
      </c>
      <c r="N2413" s="35">
        <v>0.15451985597610474</v>
      </c>
      <c r="O2413">
        <v>171</v>
      </c>
      <c r="P2413">
        <v>0</v>
      </c>
    </row>
    <row r="2414" spans="1:16" x14ac:dyDescent="0.35">
      <c r="A2414" s="5" t="s">
        <v>11886</v>
      </c>
      <c r="B2414" t="s">
        <v>7016</v>
      </c>
      <c r="C2414" t="s">
        <v>7017</v>
      </c>
      <c r="D2414" t="s">
        <v>7018</v>
      </c>
      <c r="E2414" t="s">
        <v>52</v>
      </c>
      <c r="F2414" s="11" t="s">
        <v>26</v>
      </c>
      <c r="G2414" s="11" t="s">
        <v>26</v>
      </c>
      <c r="H2414" t="s">
        <v>18690</v>
      </c>
      <c r="I2414" s="11" t="s">
        <v>64</v>
      </c>
      <c r="J2414">
        <v>13</v>
      </c>
      <c r="K2414" s="34">
        <v>77.014053344726563</v>
      </c>
      <c r="L2414" s="34">
        <v>86.54974365234375</v>
      </c>
      <c r="M2414" s="34">
        <v>86.095085144042969</v>
      </c>
      <c r="N2414" s="35">
        <v>0.14306005835533142</v>
      </c>
      <c r="O2414">
        <v>171</v>
      </c>
      <c r="P2414">
        <v>0</v>
      </c>
    </row>
    <row r="2415" spans="1:16" x14ac:dyDescent="0.35">
      <c r="A2415" s="5" t="s">
        <v>11887</v>
      </c>
      <c r="B2415" t="s">
        <v>7016</v>
      </c>
      <c r="C2415" t="s">
        <v>7017</v>
      </c>
      <c r="D2415" t="s">
        <v>7018</v>
      </c>
      <c r="E2415" t="s">
        <v>52</v>
      </c>
      <c r="F2415" s="11" t="s">
        <v>26</v>
      </c>
      <c r="G2415" s="11" t="s">
        <v>26</v>
      </c>
      <c r="H2415" t="s">
        <v>18690</v>
      </c>
      <c r="I2415" s="11" t="s">
        <v>64</v>
      </c>
      <c r="J2415">
        <v>14</v>
      </c>
      <c r="K2415" s="34">
        <v>77.687049865722656</v>
      </c>
      <c r="L2415" s="34">
        <v>84.370735168457031</v>
      </c>
      <c r="M2415" s="34">
        <v>84.04302978515625</v>
      </c>
      <c r="N2415" s="35">
        <v>0.11705642193555832</v>
      </c>
      <c r="O2415">
        <v>171</v>
      </c>
      <c r="P2415">
        <v>0</v>
      </c>
    </row>
    <row r="2416" spans="1:16" x14ac:dyDescent="0.35">
      <c r="A2416" s="5" t="s">
        <v>11888</v>
      </c>
      <c r="B2416" t="s">
        <v>7016</v>
      </c>
      <c r="C2416" t="s">
        <v>7017</v>
      </c>
      <c r="D2416" t="s">
        <v>7018</v>
      </c>
      <c r="E2416" t="s">
        <v>52</v>
      </c>
      <c r="F2416" s="11" t="s">
        <v>26</v>
      </c>
      <c r="G2416" s="11" t="s">
        <v>26</v>
      </c>
      <c r="H2416" t="s">
        <v>18690</v>
      </c>
      <c r="I2416" s="11" t="s">
        <v>64</v>
      </c>
      <c r="J2416">
        <v>15</v>
      </c>
      <c r="K2416" s="34">
        <v>76.880569458007813</v>
      </c>
      <c r="L2416" s="34">
        <v>80.777854919433594</v>
      </c>
      <c r="M2416" s="34">
        <v>80.691352844238281</v>
      </c>
      <c r="N2416" s="35">
        <v>0.15727517008781433</v>
      </c>
      <c r="O2416">
        <v>171</v>
      </c>
      <c r="P2416">
        <v>0</v>
      </c>
    </row>
    <row r="2417" spans="1:16" x14ac:dyDescent="0.35">
      <c r="A2417" s="5" t="s">
        <v>11889</v>
      </c>
      <c r="B2417" t="s">
        <v>7016</v>
      </c>
      <c r="C2417" t="s">
        <v>7017</v>
      </c>
      <c r="D2417" t="s">
        <v>7018</v>
      </c>
      <c r="E2417" t="s">
        <v>52</v>
      </c>
      <c r="F2417" s="11" t="s">
        <v>26</v>
      </c>
      <c r="G2417" s="11" t="s">
        <v>26</v>
      </c>
      <c r="H2417" t="s">
        <v>18690</v>
      </c>
      <c r="I2417" s="11" t="s">
        <v>64</v>
      </c>
      <c r="J2417">
        <v>16</v>
      </c>
      <c r="K2417" s="34">
        <v>77.016006469726563</v>
      </c>
      <c r="L2417" s="34">
        <v>76.470771789550781</v>
      </c>
      <c r="M2417" s="34">
        <v>75.774238586425781</v>
      </c>
      <c r="N2417" s="35">
        <v>0.24433311820030212</v>
      </c>
      <c r="O2417">
        <v>171</v>
      </c>
      <c r="P2417">
        <v>0</v>
      </c>
    </row>
    <row r="2418" spans="1:16" x14ac:dyDescent="0.35">
      <c r="A2418" s="5" t="s">
        <v>11890</v>
      </c>
      <c r="B2418" t="s">
        <v>7016</v>
      </c>
      <c r="C2418" t="s">
        <v>7017</v>
      </c>
      <c r="D2418" t="s">
        <v>7018</v>
      </c>
      <c r="E2418" t="s">
        <v>52</v>
      </c>
      <c r="F2418" s="11" t="s">
        <v>26</v>
      </c>
      <c r="G2418" s="11" t="s">
        <v>26</v>
      </c>
      <c r="H2418" t="s">
        <v>18690</v>
      </c>
      <c r="I2418" s="11" t="s">
        <v>64</v>
      </c>
      <c r="J2418">
        <v>17</v>
      </c>
      <c r="K2418" s="34">
        <v>75.535041809082031</v>
      </c>
      <c r="L2418" s="34">
        <v>67.320281982421875</v>
      </c>
      <c r="M2418" s="34">
        <v>68.598365783691406</v>
      </c>
      <c r="N2418" s="35">
        <v>0.28690564632415771</v>
      </c>
      <c r="O2418">
        <v>171</v>
      </c>
      <c r="P2418">
        <v>0</v>
      </c>
    </row>
    <row r="2419" spans="1:16" x14ac:dyDescent="0.35">
      <c r="A2419" s="5" t="s">
        <v>11891</v>
      </c>
      <c r="B2419" t="s">
        <v>7016</v>
      </c>
      <c r="C2419" t="s">
        <v>7017</v>
      </c>
      <c r="D2419" t="s">
        <v>7018</v>
      </c>
      <c r="E2419" t="s">
        <v>52</v>
      </c>
      <c r="F2419" s="11" t="s">
        <v>26</v>
      </c>
      <c r="G2419" s="11" t="s">
        <v>26</v>
      </c>
      <c r="H2419" t="s">
        <v>18690</v>
      </c>
      <c r="I2419" s="11" t="s">
        <v>64</v>
      </c>
      <c r="J2419">
        <v>18</v>
      </c>
      <c r="K2419" s="34">
        <v>74.683570861816406</v>
      </c>
      <c r="L2419" s="34">
        <v>63.134189605712891</v>
      </c>
      <c r="M2419" s="34">
        <v>63.765060424804688</v>
      </c>
      <c r="N2419" s="35">
        <v>0.14365370571613312</v>
      </c>
      <c r="O2419">
        <v>171</v>
      </c>
      <c r="P2419">
        <v>0</v>
      </c>
    </row>
    <row r="2420" spans="1:16" x14ac:dyDescent="0.35">
      <c r="A2420" s="5" t="s">
        <v>11892</v>
      </c>
      <c r="B2420" t="s">
        <v>7016</v>
      </c>
      <c r="C2420" t="s">
        <v>7017</v>
      </c>
      <c r="D2420" t="s">
        <v>7018</v>
      </c>
      <c r="E2420" t="s">
        <v>52</v>
      </c>
      <c r="F2420" s="11" t="s">
        <v>26</v>
      </c>
      <c r="G2420" s="11" t="s">
        <v>26</v>
      </c>
      <c r="H2420" t="s">
        <v>18690</v>
      </c>
      <c r="I2420" s="11" t="s">
        <v>64</v>
      </c>
      <c r="J2420">
        <v>19</v>
      </c>
      <c r="K2420" s="34">
        <v>74.662948608398438</v>
      </c>
      <c r="L2420" s="34">
        <v>64.868522644042969</v>
      </c>
      <c r="M2420" s="34">
        <v>64.311958312988281</v>
      </c>
      <c r="N2420" s="35">
        <v>0.15931509435176849</v>
      </c>
      <c r="O2420">
        <v>171</v>
      </c>
      <c r="P2420">
        <v>0</v>
      </c>
    </row>
    <row r="2421" spans="1:16" x14ac:dyDescent="0.35">
      <c r="A2421" s="5" t="s">
        <v>11893</v>
      </c>
      <c r="B2421" t="s">
        <v>7016</v>
      </c>
      <c r="C2421" t="s">
        <v>7017</v>
      </c>
      <c r="D2421" t="s">
        <v>7018</v>
      </c>
      <c r="E2421" t="s">
        <v>52</v>
      </c>
      <c r="F2421" s="11" t="s">
        <v>26</v>
      </c>
      <c r="G2421" s="11" t="s">
        <v>26</v>
      </c>
      <c r="H2421" t="s">
        <v>18690</v>
      </c>
      <c r="I2421" s="11" t="s">
        <v>64</v>
      </c>
      <c r="J2421">
        <v>20</v>
      </c>
      <c r="K2421" s="34">
        <v>73.677925109863281</v>
      </c>
      <c r="L2421" s="34">
        <v>69.770576477050781</v>
      </c>
      <c r="M2421" s="34">
        <v>67.960670471191406</v>
      </c>
      <c r="N2421" s="35">
        <v>0.42979291081428528</v>
      </c>
      <c r="O2421">
        <v>171</v>
      </c>
      <c r="P2421">
        <v>0</v>
      </c>
    </row>
    <row r="2422" spans="1:16" x14ac:dyDescent="0.35">
      <c r="A2422" s="5" t="s">
        <v>11894</v>
      </c>
      <c r="B2422" t="s">
        <v>7016</v>
      </c>
      <c r="C2422" t="s">
        <v>7017</v>
      </c>
      <c r="D2422" t="s">
        <v>7018</v>
      </c>
      <c r="E2422" t="s">
        <v>52</v>
      </c>
      <c r="F2422" s="11" t="s">
        <v>26</v>
      </c>
      <c r="G2422" s="11" t="s">
        <v>26</v>
      </c>
      <c r="H2422" t="s">
        <v>18690</v>
      </c>
      <c r="I2422" s="11" t="s">
        <v>64</v>
      </c>
      <c r="J2422">
        <v>21</v>
      </c>
      <c r="K2422" s="34">
        <v>70.550743103027344</v>
      </c>
      <c r="L2422" s="34">
        <v>73.726783752441406</v>
      </c>
      <c r="M2422" s="34">
        <v>72.149444580078125</v>
      </c>
      <c r="N2422" s="35">
        <v>0.41673988103866577</v>
      </c>
      <c r="O2422">
        <v>171</v>
      </c>
      <c r="P2422">
        <v>0</v>
      </c>
    </row>
    <row r="2423" spans="1:16" x14ac:dyDescent="0.35">
      <c r="A2423" s="5" t="s">
        <v>11895</v>
      </c>
      <c r="B2423" t="s">
        <v>7016</v>
      </c>
      <c r="C2423" t="s">
        <v>7017</v>
      </c>
      <c r="D2423" t="s">
        <v>7018</v>
      </c>
      <c r="E2423" t="s">
        <v>52</v>
      </c>
      <c r="F2423" s="11" t="s">
        <v>26</v>
      </c>
      <c r="G2423" s="11" t="s">
        <v>26</v>
      </c>
      <c r="H2423" t="s">
        <v>18690</v>
      </c>
      <c r="I2423" s="11" t="s">
        <v>64</v>
      </c>
      <c r="J2423">
        <v>22</v>
      </c>
      <c r="K2423" s="34">
        <v>68.018524169921875</v>
      </c>
      <c r="L2423" s="34">
        <v>81.05242919921875</v>
      </c>
      <c r="M2423" s="34">
        <v>77.480705261230469</v>
      </c>
      <c r="N2423" s="35">
        <v>0.88752853870391846</v>
      </c>
      <c r="O2423">
        <v>171</v>
      </c>
      <c r="P2423">
        <v>0</v>
      </c>
    </row>
    <row r="2424" spans="1:16" x14ac:dyDescent="0.35">
      <c r="A2424" s="5" t="s">
        <v>11896</v>
      </c>
      <c r="B2424" t="s">
        <v>7016</v>
      </c>
      <c r="C2424" t="s">
        <v>7017</v>
      </c>
      <c r="D2424" t="s">
        <v>7018</v>
      </c>
      <c r="E2424" t="s">
        <v>52</v>
      </c>
      <c r="F2424" s="11" t="s">
        <v>26</v>
      </c>
      <c r="G2424" s="11" t="s">
        <v>26</v>
      </c>
      <c r="H2424" t="s">
        <v>18690</v>
      </c>
      <c r="I2424" s="11" t="s">
        <v>64</v>
      </c>
      <c r="J2424">
        <v>23</v>
      </c>
      <c r="K2424" s="34">
        <v>66.663658142089844</v>
      </c>
      <c r="L2424" s="34">
        <v>84.962196350097656</v>
      </c>
      <c r="M2424" s="34">
        <v>81.76031494140625</v>
      </c>
      <c r="N2424" s="35">
        <v>0.82417941093444824</v>
      </c>
      <c r="O2424">
        <v>171</v>
      </c>
      <c r="P2424">
        <v>0</v>
      </c>
    </row>
    <row r="2425" spans="1:16" x14ac:dyDescent="0.35">
      <c r="A2425" s="5" t="s">
        <v>11897</v>
      </c>
      <c r="B2425" t="s">
        <v>7016</v>
      </c>
      <c r="C2425" t="s">
        <v>7017</v>
      </c>
      <c r="D2425" t="s">
        <v>7018</v>
      </c>
      <c r="E2425" t="s">
        <v>52</v>
      </c>
      <c r="F2425" s="11" t="s">
        <v>26</v>
      </c>
      <c r="G2425" s="11" t="s">
        <v>26</v>
      </c>
      <c r="H2425" t="s">
        <v>18690</v>
      </c>
      <c r="I2425" s="11" t="s">
        <v>64</v>
      </c>
      <c r="J2425">
        <v>24</v>
      </c>
      <c r="K2425" s="34">
        <v>65.804740905761719</v>
      </c>
      <c r="L2425" s="34">
        <v>83.705436706542969</v>
      </c>
      <c r="M2425" s="34">
        <v>81.011054992675781</v>
      </c>
      <c r="N2425" s="35">
        <v>0.71815317869186401</v>
      </c>
      <c r="O2425">
        <v>171</v>
      </c>
      <c r="P2425">
        <v>0</v>
      </c>
    </row>
    <row r="2426" spans="1:16" x14ac:dyDescent="0.35">
      <c r="A2426" s="5" t="s">
        <v>11898</v>
      </c>
      <c r="B2426" t="s">
        <v>7016</v>
      </c>
      <c r="C2426" t="s">
        <v>7017</v>
      </c>
      <c r="D2426" t="s">
        <v>7018</v>
      </c>
      <c r="E2426" t="s">
        <v>52</v>
      </c>
      <c r="F2426" s="11" t="s">
        <v>26</v>
      </c>
      <c r="G2426" s="11" t="s">
        <v>26</v>
      </c>
      <c r="H2426" t="s">
        <v>18690</v>
      </c>
      <c r="I2426" s="11" t="s">
        <v>65</v>
      </c>
      <c r="J2426">
        <v>1</v>
      </c>
      <c r="K2426" s="34">
        <v>64.67218017578125</v>
      </c>
      <c r="L2426" s="34">
        <v>97.319900512695313</v>
      </c>
      <c r="M2426" s="34">
        <v>84.876663208007813</v>
      </c>
      <c r="N2426" s="35">
        <v>3.1485891342163086</v>
      </c>
      <c r="O2426">
        <v>171</v>
      </c>
      <c r="P2426">
        <v>0</v>
      </c>
    </row>
    <row r="2427" spans="1:16" x14ac:dyDescent="0.35">
      <c r="A2427" s="5" t="s">
        <v>11899</v>
      </c>
      <c r="B2427" t="s">
        <v>7016</v>
      </c>
      <c r="C2427" t="s">
        <v>7017</v>
      </c>
      <c r="D2427" t="s">
        <v>7018</v>
      </c>
      <c r="E2427" t="s">
        <v>52</v>
      </c>
      <c r="F2427" s="11" t="s">
        <v>26</v>
      </c>
      <c r="G2427" s="11" t="s">
        <v>26</v>
      </c>
      <c r="H2427" t="s">
        <v>18690</v>
      </c>
      <c r="I2427" s="11" t="s">
        <v>65</v>
      </c>
      <c r="J2427">
        <v>2</v>
      </c>
      <c r="K2427" s="34">
        <v>64.342208862304688</v>
      </c>
      <c r="L2427" s="34">
        <v>88.320869445800781</v>
      </c>
      <c r="M2427" s="34">
        <v>77.211898803710938</v>
      </c>
      <c r="N2427" s="35">
        <v>2.8183221817016602</v>
      </c>
      <c r="O2427">
        <v>171</v>
      </c>
      <c r="P2427">
        <v>0</v>
      </c>
    </row>
    <row r="2428" spans="1:16" x14ac:dyDescent="0.35">
      <c r="A2428" s="5" t="s">
        <v>11900</v>
      </c>
      <c r="B2428" t="s">
        <v>7016</v>
      </c>
      <c r="C2428" t="s">
        <v>7017</v>
      </c>
      <c r="D2428" t="s">
        <v>7018</v>
      </c>
      <c r="E2428" t="s">
        <v>52</v>
      </c>
      <c r="F2428" s="11" t="s">
        <v>26</v>
      </c>
      <c r="G2428" s="11" t="s">
        <v>26</v>
      </c>
      <c r="H2428" t="s">
        <v>18690</v>
      </c>
      <c r="I2428" s="11" t="s">
        <v>65</v>
      </c>
      <c r="J2428">
        <v>3</v>
      </c>
      <c r="K2428" s="34">
        <v>63.982898712158203</v>
      </c>
      <c r="L2428" s="34">
        <v>77.383491516113281</v>
      </c>
      <c r="M2428" s="34">
        <v>67.831398010253906</v>
      </c>
      <c r="N2428" s="35">
        <v>2.4139444828033447</v>
      </c>
      <c r="O2428">
        <v>171</v>
      </c>
      <c r="P2428">
        <v>0</v>
      </c>
    </row>
    <row r="2429" spans="1:16" x14ac:dyDescent="0.35">
      <c r="A2429" s="5" t="s">
        <v>11901</v>
      </c>
      <c r="B2429" t="s">
        <v>7016</v>
      </c>
      <c r="C2429" t="s">
        <v>7017</v>
      </c>
      <c r="D2429" t="s">
        <v>7018</v>
      </c>
      <c r="E2429" t="s">
        <v>52</v>
      </c>
      <c r="F2429" s="11" t="s">
        <v>26</v>
      </c>
      <c r="G2429" s="11" t="s">
        <v>26</v>
      </c>
      <c r="H2429" t="s">
        <v>18690</v>
      </c>
      <c r="I2429" s="11" t="s">
        <v>65</v>
      </c>
      <c r="J2429">
        <v>4</v>
      </c>
      <c r="K2429" s="34">
        <v>63.551548004150391</v>
      </c>
      <c r="L2429" s="34">
        <v>65.235084533691406</v>
      </c>
      <c r="M2429" s="34">
        <v>57.336322784423828</v>
      </c>
      <c r="N2429" s="35">
        <v>1.9630714654922485</v>
      </c>
      <c r="O2429">
        <v>171</v>
      </c>
      <c r="P2429">
        <v>0</v>
      </c>
    </row>
    <row r="2430" spans="1:16" x14ac:dyDescent="0.35">
      <c r="A2430" s="5" t="s">
        <v>11902</v>
      </c>
      <c r="B2430" t="s">
        <v>7016</v>
      </c>
      <c r="C2430" t="s">
        <v>7017</v>
      </c>
      <c r="D2430" t="s">
        <v>7018</v>
      </c>
      <c r="E2430" t="s">
        <v>52</v>
      </c>
      <c r="F2430" s="11" t="s">
        <v>26</v>
      </c>
      <c r="G2430" s="11" t="s">
        <v>26</v>
      </c>
      <c r="H2430" t="s">
        <v>18690</v>
      </c>
      <c r="I2430" s="11" t="s">
        <v>65</v>
      </c>
      <c r="J2430">
        <v>5</v>
      </c>
      <c r="K2430" s="34">
        <v>63.116737365722656</v>
      </c>
      <c r="L2430" s="34">
        <v>56.624256134033203</v>
      </c>
      <c r="M2430" s="34">
        <v>49.521148681640625</v>
      </c>
      <c r="N2430" s="35">
        <v>1.5939630270004272</v>
      </c>
      <c r="O2430">
        <v>171</v>
      </c>
      <c r="P2430">
        <v>0</v>
      </c>
    </row>
    <row r="2431" spans="1:16" x14ac:dyDescent="0.35">
      <c r="A2431" s="5" t="s">
        <v>11903</v>
      </c>
      <c r="B2431" t="s">
        <v>7016</v>
      </c>
      <c r="C2431" t="s">
        <v>7017</v>
      </c>
      <c r="D2431" t="s">
        <v>7018</v>
      </c>
      <c r="E2431" t="s">
        <v>52</v>
      </c>
      <c r="F2431" s="11" t="s">
        <v>26</v>
      </c>
      <c r="G2431" s="11" t="s">
        <v>26</v>
      </c>
      <c r="H2431" t="s">
        <v>18690</v>
      </c>
      <c r="I2431" s="11" t="s">
        <v>65</v>
      </c>
      <c r="J2431">
        <v>6</v>
      </c>
      <c r="K2431" s="34">
        <v>63.060474395751953</v>
      </c>
      <c r="L2431" s="34">
        <v>50.646106719970703</v>
      </c>
      <c r="M2431" s="34">
        <v>44.039867401123047</v>
      </c>
      <c r="N2431" s="35">
        <v>1.2494068145751953</v>
      </c>
      <c r="O2431">
        <v>171</v>
      </c>
      <c r="P2431">
        <v>0</v>
      </c>
    </row>
    <row r="2432" spans="1:16" x14ac:dyDescent="0.35">
      <c r="A2432" s="5" t="s">
        <v>11904</v>
      </c>
      <c r="B2432" t="s">
        <v>7016</v>
      </c>
      <c r="C2432" t="s">
        <v>7017</v>
      </c>
      <c r="D2432" t="s">
        <v>7018</v>
      </c>
      <c r="E2432" t="s">
        <v>52</v>
      </c>
      <c r="F2432" s="11" t="s">
        <v>26</v>
      </c>
      <c r="G2432" s="11" t="s">
        <v>26</v>
      </c>
      <c r="H2432" t="s">
        <v>18690</v>
      </c>
      <c r="I2432" s="11" t="s">
        <v>65</v>
      </c>
      <c r="J2432">
        <v>7</v>
      </c>
      <c r="K2432" s="34">
        <v>62.908920288085938</v>
      </c>
      <c r="L2432" s="34">
        <v>56.125881195068359</v>
      </c>
      <c r="M2432" s="34">
        <v>53.673629760742188</v>
      </c>
      <c r="N2432" s="35">
        <v>0.40033525228500366</v>
      </c>
      <c r="O2432">
        <v>171</v>
      </c>
      <c r="P2432">
        <v>0</v>
      </c>
    </row>
    <row r="2433" spans="1:16" x14ac:dyDescent="0.35">
      <c r="A2433" s="5" t="s">
        <v>11905</v>
      </c>
      <c r="B2433" t="s">
        <v>7016</v>
      </c>
      <c r="C2433" t="s">
        <v>7017</v>
      </c>
      <c r="D2433" t="s">
        <v>7018</v>
      </c>
      <c r="E2433" t="s">
        <v>52</v>
      </c>
      <c r="F2433" s="11" t="s">
        <v>26</v>
      </c>
      <c r="G2433" s="11" t="s">
        <v>26</v>
      </c>
      <c r="H2433" t="s">
        <v>18690</v>
      </c>
      <c r="I2433" s="11" t="s">
        <v>65</v>
      </c>
      <c r="J2433">
        <v>8</v>
      </c>
      <c r="K2433" s="34">
        <v>63.852188110351563</v>
      </c>
      <c r="L2433" s="34">
        <v>90.073776245117188</v>
      </c>
      <c r="M2433" s="34">
        <v>87.384193420410156</v>
      </c>
      <c r="N2433" s="35">
        <v>0.52613461017608643</v>
      </c>
      <c r="O2433">
        <v>171</v>
      </c>
      <c r="P2433">
        <v>0</v>
      </c>
    </row>
    <row r="2434" spans="1:16" x14ac:dyDescent="0.35">
      <c r="A2434" s="5" t="s">
        <v>11906</v>
      </c>
      <c r="B2434" t="s">
        <v>7016</v>
      </c>
      <c r="C2434" t="s">
        <v>7017</v>
      </c>
      <c r="D2434" t="s">
        <v>7018</v>
      </c>
      <c r="E2434" t="s">
        <v>52</v>
      </c>
      <c r="F2434" s="11" t="s">
        <v>26</v>
      </c>
      <c r="G2434" s="11" t="s">
        <v>26</v>
      </c>
      <c r="H2434" t="s">
        <v>18690</v>
      </c>
      <c r="I2434" s="11" t="s">
        <v>65</v>
      </c>
      <c r="J2434">
        <v>9</v>
      </c>
      <c r="K2434" s="34">
        <v>66.309349060058594</v>
      </c>
      <c r="L2434" s="34">
        <v>151.08451843261719</v>
      </c>
      <c r="M2434" s="34">
        <v>147.45452880859375</v>
      </c>
      <c r="N2434" s="35">
        <v>0.75261199474334717</v>
      </c>
      <c r="O2434">
        <v>171</v>
      </c>
      <c r="P2434">
        <v>0</v>
      </c>
    </row>
    <row r="2435" spans="1:16" x14ac:dyDescent="0.35">
      <c r="A2435" s="5" t="s">
        <v>11907</v>
      </c>
      <c r="B2435" t="s">
        <v>7016</v>
      </c>
      <c r="C2435" t="s">
        <v>7017</v>
      </c>
      <c r="D2435" t="s">
        <v>7018</v>
      </c>
      <c r="E2435" t="s">
        <v>52</v>
      </c>
      <c r="F2435" s="11" t="s">
        <v>26</v>
      </c>
      <c r="G2435" s="11" t="s">
        <v>26</v>
      </c>
      <c r="H2435" t="s">
        <v>18690</v>
      </c>
      <c r="I2435" s="11" t="s">
        <v>65</v>
      </c>
      <c r="J2435">
        <v>10</v>
      </c>
      <c r="K2435" s="34">
        <v>70.369010925292969</v>
      </c>
      <c r="L2435" s="34">
        <v>199.10395812988281</v>
      </c>
      <c r="M2435" s="34">
        <v>195.94789123535156</v>
      </c>
      <c r="N2435" s="35">
        <v>0.66275715827941895</v>
      </c>
      <c r="O2435">
        <v>171</v>
      </c>
      <c r="P2435">
        <v>0</v>
      </c>
    </row>
    <row r="2436" spans="1:16" x14ac:dyDescent="0.35">
      <c r="A2436" s="5" t="s">
        <v>11908</v>
      </c>
      <c r="B2436" t="s">
        <v>7016</v>
      </c>
      <c r="C2436" t="s">
        <v>7017</v>
      </c>
      <c r="D2436" t="s">
        <v>7018</v>
      </c>
      <c r="E2436" t="s">
        <v>52</v>
      </c>
      <c r="F2436" s="11" t="s">
        <v>26</v>
      </c>
      <c r="G2436" s="11" t="s">
        <v>26</v>
      </c>
      <c r="H2436" t="s">
        <v>18690</v>
      </c>
      <c r="I2436" s="11" t="s">
        <v>65</v>
      </c>
      <c r="J2436">
        <v>11</v>
      </c>
      <c r="K2436" s="34">
        <v>73.183807373046875</v>
      </c>
      <c r="L2436" s="34">
        <v>200.05072021484375</v>
      </c>
      <c r="M2436" s="34">
        <v>194.34671020507813</v>
      </c>
      <c r="N2436" s="35">
        <v>1.1107238531112671</v>
      </c>
      <c r="O2436">
        <v>171</v>
      </c>
      <c r="P2436">
        <v>0</v>
      </c>
    </row>
    <row r="2437" spans="1:16" x14ac:dyDescent="0.35">
      <c r="A2437" s="5" t="s">
        <v>11909</v>
      </c>
      <c r="B2437" t="s">
        <v>7016</v>
      </c>
      <c r="C2437" t="s">
        <v>7017</v>
      </c>
      <c r="D2437" t="s">
        <v>7018</v>
      </c>
      <c r="E2437" t="s">
        <v>52</v>
      </c>
      <c r="F2437" s="11" t="s">
        <v>26</v>
      </c>
      <c r="G2437" s="11" t="s">
        <v>26</v>
      </c>
      <c r="H2437" t="s">
        <v>18690</v>
      </c>
      <c r="I2437" s="11" t="s">
        <v>65</v>
      </c>
      <c r="J2437">
        <v>12</v>
      </c>
      <c r="K2437" s="34">
        <v>74.502639770507813</v>
      </c>
      <c r="L2437" s="34">
        <v>176.17184448242188</v>
      </c>
      <c r="M2437" s="34">
        <v>170.8751220703125</v>
      </c>
      <c r="N2437" s="35">
        <v>0.99936825037002563</v>
      </c>
      <c r="O2437">
        <v>171</v>
      </c>
      <c r="P2437">
        <v>0</v>
      </c>
    </row>
    <row r="2438" spans="1:16" x14ac:dyDescent="0.35">
      <c r="A2438" s="5" t="s">
        <v>11910</v>
      </c>
      <c r="B2438" t="s">
        <v>7016</v>
      </c>
      <c r="C2438" t="s">
        <v>7017</v>
      </c>
      <c r="D2438" t="s">
        <v>7018</v>
      </c>
      <c r="E2438" t="s">
        <v>52</v>
      </c>
      <c r="F2438" s="11" t="s">
        <v>26</v>
      </c>
      <c r="G2438" s="11" t="s">
        <v>26</v>
      </c>
      <c r="H2438" t="s">
        <v>18690</v>
      </c>
      <c r="I2438" s="11" t="s">
        <v>65</v>
      </c>
      <c r="J2438">
        <v>13</v>
      </c>
      <c r="K2438" s="34">
        <v>75.640060424804688</v>
      </c>
      <c r="L2438" s="34">
        <v>152.12092590332031</v>
      </c>
      <c r="M2438" s="34">
        <v>147.26066589355469</v>
      </c>
      <c r="N2438" s="35">
        <v>0.89080613851547241</v>
      </c>
      <c r="O2438">
        <v>171</v>
      </c>
      <c r="P2438">
        <v>0</v>
      </c>
    </row>
    <row r="2439" spans="1:16" x14ac:dyDescent="0.35">
      <c r="A2439" s="5" t="s">
        <v>11911</v>
      </c>
      <c r="B2439" t="s">
        <v>7016</v>
      </c>
      <c r="C2439" t="s">
        <v>7017</v>
      </c>
      <c r="D2439" t="s">
        <v>7018</v>
      </c>
      <c r="E2439" t="s">
        <v>52</v>
      </c>
      <c r="F2439" s="11" t="s">
        <v>26</v>
      </c>
      <c r="G2439" s="11" t="s">
        <v>26</v>
      </c>
      <c r="H2439" t="s">
        <v>18690</v>
      </c>
      <c r="I2439" s="11" t="s">
        <v>65</v>
      </c>
      <c r="J2439">
        <v>14</v>
      </c>
      <c r="K2439" s="34">
        <v>76.621688842773438</v>
      </c>
      <c r="L2439" s="34">
        <v>140.84800720214844</v>
      </c>
      <c r="M2439" s="34">
        <v>136.44598388671875</v>
      </c>
      <c r="N2439" s="35">
        <v>0.77662080526351929</v>
      </c>
      <c r="O2439">
        <v>171</v>
      </c>
      <c r="P2439">
        <v>0</v>
      </c>
    </row>
    <row r="2440" spans="1:16" x14ac:dyDescent="0.35">
      <c r="A2440" s="5" t="s">
        <v>11912</v>
      </c>
      <c r="B2440" t="s">
        <v>7016</v>
      </c>
      <c r="C2440" t="s">
        <v>7017</v>
      </c>
      <c r="D2440" t="s">
        <v>7018</v>
      </c>
      <c r="E2440" t="s">
        <v>52</v>
      </c>
      <c r="F2440" s="11" t="s">
        <v>26</v>
      </c>
      <c r="G2440" s="11" t="s">
        <v>26</v>
      </c>
      <c r="H2440" t="s">
        <v>18690</v>
      </c>
      <c r="I2440" s="11" t="s">
        <v>65</v>
      </c>
      <c r="J2440">
        <v>15</v>
      </c>
      <c r="K2440" s="34">
        <v>76.352951049804688</v>
      </c>
      <c r="L2440" s="34">
        <v>127.36225891113281</v>
      </c>
      <c r="M2440" s="34">
        <v>123.32156372070313</v>
      </c>
      <c r="N2440" s="35">
        <v>0.70370441675186157</v>
      </c>
      <c r="O2440">
        <v>171</v>
      </c>
      <c r="P2440">
        <v>0</v>
      </c>
    </row>
    <row r="2441" spans="1:16" x14ac:dyDescent="0.35">
      <c r="A2441" s="5" t="s">
        <v>11913</v>
      </c>
      <c r="B2441" t="s">
        <v>7016</v>
      </c>
      <c r="C2441" t="s">
        <v>7017</v>
      </c>
      <c r="D2441" t="s">
        <v>7018</v>
      </c>
      <c r="E2441" t="s">
        <v>52</v>
      </c>
      <c r="F2441" s="11" t="s">
        <v>26</v>
      </c>
      <c r="G2441" s="11" t="s">
        <v>26</v>
      </c>
      <c r="H2441" t="s">
        <v>18690</v>
      </c>
      <c r="I2441" s="11" t="s">
        <v>65</v>
      </c>
      <c r="J2441">
        <v>16</v>
      </c>
      <c r="K2441" s="34">
        <v>75.856437683105469</v>
      </c>
      <c r="L2441" s="34">
        <v>109.59849548339844</v>
      </c>
      <c r="M2441" s="34">
        <v>105.29085540771484</v>
      </c>
      <c r="N2441" s="35">
        <v>0.71851736307144165</v>
      </c>
      <c r="O2441">
        <v>171</v>
      </c>
      <c r="P2441">
        <v>0</v>
      </c>
    </row>
    <row r="2442" spans="1:16" x14ac:dyDescent="0.35">
      <c r="A2442" s="5" t="s">
        <v>11914</v>
      </c>
      <c r="B2442" t="s">
        <v>7016</v>
      </c>
      <c r="C2442" t="s">
        <v>7017</v>
      </c>
      <c r="D2442" t="s">
        <v>7018</v>
      </c>
      <c r="E2442" t="s">
        <v>52</v>
      </c>
      <c r="F2442" s="11" t="s">
        <v>26</v>
      </c>
      <c r="G2442" s="11" t="s">
        <v>26</v>
      </c>
      <c r="H2442" t="s">
        <v>18690</v>
      </c>
      <c r="I2442" s="11" t="s">
        <v>65</v>
      </c>
      <c r="J2442">
        <v>17</v>
      </c>
      <c r="K2442" s="34">
        <v>75.12261962890625</v>
      </c>
      <c r="L2442" s="34">
        <v>80.224639892578125</v>
      </c>
      <c r="M2442" s="34">
        <v>86.55584716796875</v>
      </c>
      <c r="N2442" s="35">
        <v>1.0200124979019165</v>
      </c>
      <c r="O2442">
        <v>171</v>
      </c>
      <c r="P2442">
        <v>0</v>
      </c>
    </row>
    <row r="2443" spans="1:16" x14ac:dyDescent="0.35">
      <c r="A2443" s="5" t="s">
        <v>11915</v>
      </c>
      <c r="B2443" t="s">
        <v>7016</v>
      </c>
      <c r="C2443" t="s">
        <v>7017</v>
      </c>
      <c r="D2443" t="s">
        <v>7018</v>
      </c>
      <c r="E2443" t="s">
        <v>52</v>
      </c>
      <c r="F2443" s="11" t="s">
        <v>26</v>
      </c>
      <c r="G2443" s="11" t="s">
        <v>26</v>
      </c>
      <c r="H2443" t="s">
        <v>18690</v>
      </c>
      <c r="I2443" s="11" t="s">
        <v>65</v>
      </c>
      <c r="J2443">
        <v>18</v>
      </c>
      <c r="K2443" s="34">
        <v>73.834236145019531</v>
      </c>
      <c r="L2443" s="34">
        <v>69.784431457519531</v>
      </c>
      <c r="M2443" s="34">
        <v>74.889869689941406</v>
      </c>
      <c r="N2443" s="35">
        <v>0.92530602216720581</v>
      </c>
      <c r="O2443">
        <v>171</v>
      </c>
      <c r="P2443">
        <v>0</v>
      </c>
    </row>
    <row r="2444" spans="1:16" x14ac:dyDescent="0.35">
      <c r="A2444" s="5" t="s">
        <v>11916</v>
      </c>
      <c r="B2444" t="s">
        <v>7016</v>
      </c>
      <c r="C2444" t="s">
        <v>7017</v>
      </c>
      <c r="D2444" t="s">
        <v>7018</v>
      </c>
      <c r="E2444" t="s">
        <v>52</v>
      </c>
      <c r="F2444" s="11" t="s">
        <v>26</v>
      </c>
      <c r="G2444" s="11" t="s">
        <v>26</v>
      </c>
      <c r="H2444" t="s">
        <v>18690</v>
      </c>
      <c r="I2444" s="11" t="s">
        <v>65</v>
      </c>
      <c r="J2444">
        <v>19</v>
      </c>
      <c r="K2444" s="34">
        <v>72.923828125</v>
      </c>
      <c r="L2444" s="34">
        <v>69.439773559570313</v>
      </c>
      <c r="M2444" s="34">
        <v>73.941978454589844</v>
      </c>
      <c r="N2444" s="35">
        <v>0.92376476526260376</v>
      </c>
      <c r="O2444">
        <v>171</v>
      </c>
      <c r="P2444">
        <v>0</v>
      </c>
    </row>
    <row r="2445" spans="1:16" x14ac:dyDescent="0.35">
      <c r="A2445" s="5" t="s">
        <v>11917</v>
      </c>
      <c r="B2445" t="s">
        <v>7016</v>
      </c>
      <c r="C2445" t="s">
        <v>7017</v>
      </c>
      <c r="D2445" t="s">
        <v>7018</v>
      </c>
      <c r="E2445" t="s">
        <v>52</v>
      </c>
      <c r="F2445" s="11" t="s">
        <v>26</v>
      </c>
      <c r="G2445" s="11" t="s">
        <v>26</v>
      </c>
      <c r="H2445" t="s">
        <v>18690</v>
      </c>
      <c r="I2445" s="11" t="s">
        <v>65</v>
      </c>
      <c r="J2445">
        <v>20</v>
      </c>
      <c r="K2445" s="34">
        <v>70.608726501464844</v>
      </c>
      <c r="L2445" s="34">
        <v>75.006050109863281</v>
      </c>
      <c r="M2445" s="34">
        <v>78.613090515136719</v>
      </c>
      <c r="N2445" s="35">
        <v>0.74342083930969238</v>
      </c>
      <c r="O2445">
        <v>171</v>
      </c>
      <c r="P2445">
        <v>0</v>
      </c>
    </row>
    <row r="2446" spans="1:16" x14ac:dyDescent="0.35">
      <c r="A2446" s="5" t="s">
        <v>11918</v>
      </c>
      <c r="B2446" t="s">
        <v>7016</v>
      </c>
      <c r="C2446" t="s">
        <v>7017</v>
      </c>
      <c r="D2446" t="s">
        <v>7018</v>
      </c>
      <c r="E2446" t="s">
        <v>52</v>
      </c>
      <c r="F2446" s="11" t="s">
        <v>26</v>
      </c>
      <c r="G2446" s="11" t="s">
        <v>26</v>
      </c>
      <c r="H2446" t="s">
        <v>18690</v>
      </c>
      <c r="I2446" s="11" t="s">
        <v>65</v>
      </c>
      <c r="J2446">
        <v>21</v>
      </c>
      <c r="K2446" s="34">
        <v>67.841598510742188</v>
      </c>
      <c r="L2446" s="34">
        <v>78.41046142578125</v>
      </c>
      <c r="M2446" s="34">
        <v>82.197860717773438</v>
      </c>
      <c r="N2446" s="35">
        <v>0.81488513946533203</v>
      </c>
      <c r="O2446">
        <v>171</v>
      </c>
      <c r="P2446">
        <v>0</v>
      </c>
    </row>
    <row r="2447" spans="1:16" x14ac:dyDescent="0.35">
      <c r="A2447" s="5" t="s">
        <v>11919</v>
      </c>
      <c r="B2447" t="s">
        <v>7016</v>
      </c>
      <c r="C2447" t="s">
        <v>7017</v>
      </c>
      <c r="D2447" t="s">
        <v>7018</v>
      </c>
      <c r="E2447" t="s">
        <v>52</v>
      </c>
      <c r="F2447" s="11" t="s">
        <v>26</v>
      </c>
      <c r="G2447" s="11" t="s">
        <v>26</v>
      </c>
      <c r="H2447" t="s">
        <v>18690</v>
      </c>
      <c r="I2447" s="11" t="s">
        <v>65</v>
      </c>
      <c r="J2447">
        <v>22</v>
      </c>
      <c r="K2447" s="34">
        <v>66.431747436523438</v>
      </c>
      <c r="L2447" s="34">
        <v>92.100059509277344</v>
      </c>
      <c r="M2447" s="34">
        <v>86.471122741699219</v>
      </c>
      <c r="N2447" s="35">
        <v>1.2926907539367676</v>
      </c>
      <c r="O2447">
        <v>171</v>
      </c>
      <c r="P2447">
        <v>0</v>
      </c>
    </row>
    <row r="2448" spans="1:16" x14ac:dyDescent="0.35">
      <c r="A2448" s="5" t="s">
        <v>11920</v>
      </c>
      <c r="B2448" t="s">
        <v>7016</v>
      </c>
      <c r="C2448" t="s">
        <v>7017</v>
      </c>
      <c r="D2448" t="s">
        <v>7018</v>
      </c>
      <c r="E2448" t="s">
        <v>52</v>
      </c>
      <c r="F2448" s="11" t="s">
        <v>26</v>
      </c>
      <c r="G2448" s="11" t="s">
        <v>26</v>
      </c>
      <c r="H2448" t="s">
        <v>18690</v>
      </c>
      <c r="I2448" s="11" t="s">
        <v>65</v>
      </c>
      <c r="J2448">
        <v>23</v>
      </c>
      <c r="K2448" s="34">
        <v>65.549728393554688</v>
      </c>
      <c r="L2448" s="34">
        <v>94.884483337402344</v>
      </c>
      <c r="M2448" s="34">
        <v>89.758613586425781</v>
      </c>
      <c r="N2448" s="35">
        <v>1.243617057800293</v>
      </c>
      <c r="O2448">
        <v>171</v>
      </c>
      <c r="P2448">
        <v>0</v>
      </c>
    </row>
    <row r="2449" spans="1:16" x14ac:dyDescent="0.35">
      <c r="A2449" s="5" t="s">
        <v>11921</v>
      </c>
      <c r="B2449" t="s">
        <v>7016</v>
      </c>
      <c r="C2449" t="s">
        <v>7017</v>
      </c>
      <c r="D2449" t="s">
        <v>7018</v>
      </c>
      <c r="E2449" t="s">
        <v>52</v>
      </c>
      <c r="F2449" s="11" t="s">
        <v>26</v>
      </c>
      <c r="G2449" s="11" t="s">
        <v>26</v>
      </c>
      <c r="H2449" t="s">
        <v>18690</v>
      </c>
      <c r="I2449" s="11" t="s">
        <v>65</v>
      </c>
      <c r="J2449">
        <v>24</v>
      </c>
      <c r="K2449" s="34">
        <v>64.916481018066406</v>
      </c>
      <c r="L2449" s="34">
        <v>91.991790771484375</v>
      </c>
      <c r="M2449" s="34">
        <v>87.380119323730469</v>
      </c>
      <c r="N2449" s="35">
        <v>1.1556826829910278</v>
      </c>
      <c r="O2449">
        <v>171</v>
      </c>
      <c r="P2449">
        <v>0</v>
      </c>
    </row>
    <row r="2450" spans="1:16" x14ac:dyDescent="0.35">
      <c r="A2450" s="5" t="s">
        <v>11922</v>
      </c>
      <c r="B2450" t="s">
        <v>7016</v>
      </c>
      <c r="C2450" t="s">
        <v>7017</v>
      </c>
      <c r="D2450" t="s">
        <v>7018</v>
      </c>
      <c r="E2450" t="s">
        <v>52</v>
      </c>
      <c r="F2450" s="11" t="s">
        <v>26</v>
      </c>
      <c r="G2450" s="11" t="s">
        <v>26</v>
      </c>
      <c r="H2450" t="s">
        <v>18690</v>
      </c>
      <c r="I2450" s="11" t="s">
        <v>66</v>
      </c>
      <c r="J2450">
        <v>1</v>
      </c>
      <c r="K2450" s="34">
        <v>66.136878967285156</v>
      </c>
      <c r="L2450" s="34">
        <v>96.718482971191406</v>
      </c>
      <c r="M2450" s="34">
        <v>83.757484436035156</v>
      </c>
      <c r="N2450" s="35">
        <v>3.3198809623718262</v>
      </c>
      <c r="O2450">
        <v>171</v>
      </c>
      <c r="P2450">
        <v>0</v>
      </c>
    </row>
    <row r="2451" spans="1:16" x14ac:dyDescent="0.35">
      <c r="A2451" s="5" t="s">
        <v>11923</v>
      </c>
      <c r="B2451" t="s">
        <v>7016</v>
      </c>
      <c r="C2451" t="s">
        <v>7017</v>
      </c>
      <c r="D2451" t="s">
        <v>7018</v>
      </c>
      <c r="E2451" t="s">
        <v>52</v>
      </c>
      <c r="F2451" s="11" t="s">
        <v>26</v>
      </c>
      <c r="G2451" s="11" t="s">
        <v>26</v>
      </c>
      <c r="H2451" t="s">
        <v>18690</v>
      </c>
      <c r="I2451" s="11" t="s">
        <v>66</v>
      </c>
      <c r="J2451">
        <v>2</v>
      </c>
      <c r="K2451" s="34">
        <v>65.710121154785156</v>
      </c>
      <c r="L2451" s="34">
        <v>87.833816528320313</v>
      </c>
      <c r="M2451" s="34">
        <v>76.22943115234375</v>
      </c>
      <c r="N2451" s="35">
        <v>2.9797277450561523</v>
      </c>
      <c r="O2451">
        <v>171</v>
      </c>
      <c r="P2451">
        <v>0</v>
      </c>
    </row>
    <row r="2452" spans="1:16" x14ac:dyDescent="0.35">
      <c r="A2452" s="5" t="s">
        <v>11924</v>
      </c>
      <c r="B2452" t="s">
        <v>7016</v>
      </c>
      <c r="C2452" t="s">
        <v>7017</v>
      </c>
      <c r="D2452" t="s">
        <v>7018</v>
      </c>
      <c r="E2452" t="s">
        <v>52</v>
      </c>
      <c r="F2452" s="11" t="s">
        <v>26</v>
      </c>
      <c r="G2452" s="11" t="s">
        <v>26</v>
      </c>
      <c r="H2452" t="s">
        <v>18690</v>
      </c>
      <c r="I2452" s="11" t="s">
        <v>66</v>
      </c>
      <c r="J2452">
        <v>3</v>
      </c>
      <c r="K2452" s="34">
        <v>65.447265625</v>
      </c>
      <c r="L2452" s="34">
        <v>76.94964599609375</v>
      </c>
      <c r="M2452" s="34">
        <v>66.833343505859375</v>
      </c>
      <c r="N2452" s="35">
        <v>2.5836284160614014</v>
      </c>
      <c r="O2452">
        <v>171</v>
      </c>
      <c r="P2452">
        <v>0</v>
      </c>
    </row>
    <row r="2453" spans="1:16" x14ac:dyDescent="0.35">
      <c r="A2453" s="5" t="s">
        <v>11925</v>
      </c>
      <c r="B2453" t="s">
        <v>7016</v>
      </c>
      <c r="C2453" t="s">
        <v>7017</v>
      </c>
      <c r="D2453" t="s">
        <v>7018</v>
      </c>
      <c r="E2453" t="s">
        <v>52</v>
      </c>
      <c r="F2453" s="11" t="s">
        <v>26</v>
      </c>
      <c r="G2453" s="11" t="s">
        <v>26</v>
      </c>
      <c r="H2453" t="s">
        <v>18690</v>
      </c>
      <c r="I2453" s="11" t="s">
        <v>66</v>
      </c>
      <c r="J2453">
        <v>4</v>
      </c>
      <c r="K2453" s="34">
        <v>64.631576538085938</v>
      </c>
      <c r="L2453" s="34">
        <v>64.752326965332031</v>
      </c>
      <c r="M2453" s="34">
        <v>56.273174285888672</v>
      </c>
      <c r="N2453" s="35">
        <v>2.133084774017334</v>
      </c>
      <c r="O2453">
        <v>171</v>
      </c>
      <c r="P2453">
        <v>0</v>
      </c>
    </row>
    <row r="2454" spans="1:16" x14ac:dyDescent="0.35">
      <c r="A2454" s="5" t="s">
        <v>11926</v>
      </c>
      <c r="B2454" t="s">
        <v>7016</v>
      </c>
      <c r="C2454" t="s">
        <v>7017</v>
      </c>
      <c r="D2454" t="s">
        <v>7018</v>
      </c>
      <c r="E2454" t="s">
        <v>52</v>
      </c>
      <c r="F2454" s="11" t="s">
        <v>26</v>
      </c>
      <c r="G2454" s="11" t="s">
        <v>26</v>
      </c>
      <c r="H2454" t="s">
        <v>18690</v>
      </c>
      <c r="I2454" s="11" t="s">
        <v>66</v>
      </c>
      <c r="J2454">
        <v>5</v>
      </c>
      <c r="K2454" s="34">
        <v>64.325080871582031</v>
      </c>
      <c r="L2454" s="34">
        <v>55.735588073730469</v>
      </c>
      <c r="M2454" s="34">
        <v>48.359077453613281</v>
      </c>
      <c r="N2454" s="35">
        <v>1.6874903440475464</v>
      </c>
      <c r="O2454">
        <v>171</v>
      </c>
      <c r="P2454">
        <v>0</v>
      </c>
    </row>
    <row r="2455" spans="1:16" x14ac:dyDescent="0.35">
      <c r="A2455" s="5" t="s">
        <v>11927</v>
      </c>
      <c r="B2455" t="s">
        <v>7016</v>
      </c>
      <c r="C2455" t="s">
        <v>7017</v>
      </c>
      <c r="D2455" t="s">
        <v>7018</v>
      </c>
      <c r="E2455" t="s">
        <v>52</v>
      </c>
      <c r="F2455" s="11" t="s">
        <v>26</v>
      </c>
      <c r="G2455" s="11" t="s">
        <v>26</v>
      </c>
      <c r="H2455" t="s">
        <v>18690</v>
      </c>
      <c r="I2455" s="11" t="s">
        <v>66</v>
      </c>
      <c r="J2455">
        <v>6</v>
      </c>
      <c r="K2455" s="34">
        <v>64.318954467773438</v>
      </c>
      <c r="L2455" s="34">
        <v>48.989425659179688</v>
      </c>
      <c r="M2455" s="34">
        <v>42.274219512939453</v>
      </c>
      <c r="N2455" s="35">
        <v>1.3066160678863525</v>
      </c>
      <c r="O2455">
        <v>171</v>
      </c>
      <c r="P2455">
        <v>0</v>
      </c>
    </row>
    <row r="2456" spans="1:16" x14ac:dyDescent="0.35">
      <c r="A2456" s="5" t="s">
        <v>11928</v>
      </c>
      <c r="B2456" t="s">
        <v>7016</v>
      </c>
      <c r="C2456" t="s">
        <v>7017</v>
      </c>
      <c r="D2456" t="s">
        <v>7018</v>
      </c>
      <c r="E2456" t="s">
        <v>52</v>
      </c>
      <c r="F2456" s="11" t="s">
        <v>26</v>
      </c>
      <c r="G2456" s="11" t="s">
        <v>26</v>
      </c>
      <c r="H2456" t="s">
        <v>18690</v>
      </c>
      <c r="I2456" s="11" t="s">
        <v>66</v>
      </c>
      <c r="J2456">
        <v>7</v>
      </c>
      <c r="K2456" s="34">
        <v>64.125503540039063</v>
      </c>
      <c r="L2456" s="34">
        <v>52.317920684814453</v>
      </c>
      <c r="M2456" s="34">
        <v>49.539112091064453</v>
      </c>
      <c r="N2456" s="35">
        <v>0.44265860319137573</v>
      </c>
      <c r="O2456">
        <v>171</v>
      </c>
      <c r="P2456">
        <v>0</v>
      </c>
    </row>
    <row r="2457" spans="1:16" x14ac:dyDescent="0.35">
      <c r="A2457" s="5" t="s">
        <v>11929</v>
      </c>
      <c r="B2457" t="s">
        <v>7016</v>
      </c>
      <c r="C2457" t="s">
        <v>7017</v>
      </c>
      <c r="D2457" t="s">
        <v>7018</v>
      </c>
      <c r="E2457" t="s">
        <v>52</v>
      </c>
      <c r="F2457" s="11" t="s">
        <v>26</v>
      </c>
      <c r="G2457" s="11" t="s">
        <v>26</v>
      </c>
      <c r="H2457" t="s">
        <v>18690</v>
      </c>
      <c r="I2457" s="11" t="s">
        <v>66</v>
      </c>
      <c r="J2457">
        <v>8</v>
      </c>
      <c r="K2457" s="34">
        <v>65.673355102539063</v>
      </c>
      <c r="L2457" s="34">
        <v>81.986381530761719</v>
      </c>
      <c r="M2457" s="34">
        <v>78.709274291992188</v>
      </c>
      <c r="N2457" s="35">
        <v>0.55979824066162109</v>
      </c>
      <c r="O2457">
        <v>171</v>
      </c>
      <c r="P2457">
        <v>0</v>
      </c>
    </row>
    <row r="2458" spans="1:16" x14ac:dyDescent="0.35">
      <c r="A2458" s="5" t="s">
        <v>11930</v>
      </c>
      <c r="B2458" t="s">
        <v>7016</v>
      </c>
      <c r="C2458" t="s">
        <v>7017</v>
      </c>
      <c r="D2458" t="s">
        <v>7018</v>
      </c>
      <c r="E2458" t="s">
        <v>52</v>
      </c>
      <c r="F2458" s="11" t="s">
        <v>26</v>
      </c>
      <c r="G2458" s="11" t="s">
        <v>26</v>
      </c>
      <c r="H2458" t="s">
        <v>18690</v>
      </c>
      <c r="I2458" s="11" t="s">
        <v>66</v>
      </c>
      <c r="J2458">
        <v>9</v>
      </c>
      <c r="K2458" s="34">
        <v>67.7750244140625</v>
      </c>
      <c r="L2458" s="34">
        <v>135.92106628417969</v>
      </c>
      <c r="M2458" s="34">
        <v>130.79283142089844</v>
      </c>
      <c r="N2458" s="35">
        <v>0.94331073760986328</v>
      </c>
      <c r="O2458">
        <v>171</v>
      </c>
      <c r="P2458">
        <v>0</v>
      </c>
    </row>
    <row r="2459" spans="1:16" x14ac:dyDescent="0.35">
      <c r="A2459" s="5" t="s">
        <v>11931</v>
      </c>
      <c r="B2459" t="s">
        <v>7016</v>
      </c>
      <c r="C2459" t="s">
        <v>7017</v>
      </c>
      <c r="D2459" t="s">
        <v>7018</v>
      </c>
      <c r="E2459" t="s">
        <v>52</v>
      </c>
      <c r="F2459" s="11" t="s">
        <v>26</v>
      </c>
      <c r="G2459" s="11" t="s">
        <v>26</v>
      </c>
      <c r="H2459" t="s">
        <v>18690</v>
      </c>
      <c r="I2459" s="11" t="s">
        <v>66</v>
      </c>
      <c r="J2459">
        <v>10</v>
      </c>
      <c r="K2459" s="34">
        <v>70.660820007324219</v>
      </c>
      <c r="L2459" s="34">
        <v>179.07228088378906</v>
      </c>
      <c r="M2459" s="34">
        <v>172.46577453613281</v>
      </c>
      <c r="N2459" s="35">
        <v>1.2327752113342285</v>
      </c>
      <c r="O2459">
        <v>171</v>
      </c>
      <c r="P2459">
        <v>0</v>
      </c>
    </row>
    <row r="2460" spans="1:16" x14ac:dyDescent="0.35">
      <c r="A2460" s="5" t="s">
        <v>11932</v>
      </c>
      <c r="B2460" t="s">
        <v>7016</v>
      </c>
      <c r="C2460" t="s">
        <v>7017</v>
      </c>
      <c r="D2460" t="s">
        <v>7018</v>
      </c>
      <c r="E2460" t="s">
        <v>52</v>
      </c>
      <c r="F2460" s="11" t="s">
        <v>26</v>
      </c>
      <c r="G2460" s="11" t="s">
        <v>26</v>
      </c>
      <c r="H2460" t="s">
        <v>18690</v>
      </c>
      <c r="I2460" s="11" t="s">
        <v>66</v>
      </c>
      <c r="J2460">
        <v>11</v>
      </c>
      <c r="K2460" s="34">
        <v>72.996238708496094</v>
      </c>
      <c r="L2460" s="34">
        <v>179.59846496582031</v>
      </c>
      <c r="M2460" s="34">
        <v>172.52853393554688</v>
      </c>
      <c r="N2460" s="35">
        <v>1.302765965461731</v>
      </c>
      <c r="O2460">
        <v>171</v>
      </c>
      <c r="P2460">
        <v>0</v>
      </c>
    </row>
    <row r="2461" spans="1:16" x14ac:dyDescent="0.35">
      <c r="A2461" s="5" t="s">
        <v>11933</v>
      </c>
      <c r="B2461" t="s">
        <v>7016</v>
      </c>
      <c r="C2461" t="s">
        <v>7017</v>
      </c>
      <c r="D2461" t="s">
        <v>7018</v>
      </c>
      <c r="E2461" t="s">
        <v>52</v>
      </c>
      <c r="F2461" s="11" t="s">
        <v>26</v>
      </c>
      <c r="G2461" s="11" t="s">
        <v>26</v>
      </c>
      <c r="H2461" t="s">
        <v>18690</v>
      </c>
      <c r="I2461" s="11" t="s">
        <v>66</v>
      </c>
      <c r="J2461">
        <v>12</v>
      </c>
      <c r="K2461" s="34">
        <v>74.307785034179688</v>
      </c>
      <c r="L2461" s="34">
        <v>158.8319091796875</v>
      </c>
      <c r="M2461" s="34">
        <v>152.3602294921875</v>
      </c>
      <c r="N2461" s="35">
        <v>1.16533362865448</v>
      </c>
      <c r="O2461">
        <v>171</v>
      </c>
      <c r="P2461">
        <v>0</v>
      </c>
    </row>
    <row r="2462" spans="1:16" x14ac:dyDescent="0.35">
      <c r="A2462" s="5" t="s">
        <v>11934</v>
      </c>
      <c r="B2462" t="s">
        <v>7016</v>
      </c>
      <c r="C2462" t="s">
        <v>7017</v>
      </c>
      <c r="D2462" t="s">
        <v>7018</v>
      </c>
      <c r="E2462" t="s">
        <v>52</v>
      </c>
      <c r="F2462" s="11" t="s">
        <v>26</v>
      </c>
      <c r="G2462" s="11" t="s">
        <v>26</v>
      </c>
      <c r="H2462" t="s">
        <v>18690</v>
      </c>
      <c r="I2462" s="11" t="s">
        <v>66</v>
      </c>
      <c r="J2462">
        <v>13</v>
      </c>
      <c r="K2462" s="34">
        <v>75.22344970703125</v>
      </c>
      <c r="L2462" s="34">
        <v>137.55532836914063</v>
      </c>
      <c r="M2462" s="34">
        <v>132.00267028808594</v>
      </c>
      <c r="N2462" s="35">
        <v>0.97225421667098999</v>
      </c>
      <c r="O2462">
        <v>171</v>
      </c>
      <c r="P2462">
        <v>0</v>
      </c>
    </row>
    <row r="2463" spans="1:16" x14ac:dyDescent="0.35">
      <c r="A2463" s="5" t="s">
        <v>11935</v>
      </c>
      <c r="B2463" t="s">
        <v>7016</v>
      </c>
      <c r="C2463" t="s">
        <v>7017</v>
      </c>
      <c r="D2463" t="s">
        <v>7018</v>
      </c>
      <c r="E2463" t="s">
        <v>52</v>
      </c>
      <c r="F2463" s="11" t="s">
        <v>26</v>
      </c>
      <c r="G2463" s="11" t="s">
        <v>26</v>
      </c>
      <c r="H2463" t="s">
        <v>18690</v>
      </c>
      <c r="I2463" s="11" t="s">
        <v>66</v>
      </c>
      <c r="J2463">
        <v>14</v>
      </c>
      <c r="K2463" s="34">
        <v>75.802459716796875</v>
      </c>
      <c r="L2463" s="34">
        <v>128.20207214355469</v>
      </c>
      <c r="M2463" s="34">
        <v>122.98808288574219</v>
      </c>
      <c r="N2463" s="35">
        <v>0.89535415172576904</v>
      </c>
      <c r="O2463">
        <v>171</v>
      </c>
      <c r="P2463">
        <v>0</v>
      </c>
    </row>
    <row r="2464" spans="1:16" x14ac:dyDescent="0.35">
      <c r="A2464" s="5" t="s">
        <v>11936</v>
      </c>
      <c r="B2464" t="s">
        <v>7016</v>
      </c>
      <c r="C2464" t="s">
        <v>7017</v>
      </c>
      <c r="D2464" t="s">
        <v>7018</v>
      </c>
      <c r="E2464" t="s">
        <v>52</v>
      </c>
      <c r="F2464" s="11" t="s">
        <v>26</v>
      </c>
      <c r="G2464" s="11" t="s">
        <v>26</v>
      </c>
      <c r="H2464" t="s">
        <v>18690</v>
      </c>
      <c r="I2464" s="11" t="s">
        <v>66</v>
      </c>
      <c r="J2464">
        <v>15</v>
      </c>
      <c r="K2464" s="34">
        <v>75.687347412109375</v>
      </c>
      <c r="L2464" s="34">
        <v>116.70318603515625</v>
      </c>
      <c r="M2464" s="34">
        <v>111.67259216308594</v>
      </c>
      <c r="N2464" s="35">
        <v>0.83943009376525879</v>
      </c>
      <c r="O2464">
        <v>171</v>
      </c>
      <c r="P2464">
        <v>0</v>
      </c>
    </row>
    <row r="2465" spans="1:16" x14ac:dyDescent="0.35">
      <c r="A2465" s="5" t="s">
        <v>11937</v>
      </c>
      <c r="B2465" t="s">
        <v>7016</v>
      </c>
      <c r="C2465" t="s">
        <v>7017</v>
      </c>
      <c r="D2465" t="s">
        <v>7018</v>
      </c>
      <c r="E2465" t="s">
        <v>52</v>
      </c>
      <c r="F2465" s="11" t="s">
        <v>26</v>
      </c>
      <c r="G2465" s="11" t="s">
        <v>26</v>
      </c>
      <c r="H2465" t="s">
        <v>18690</v>
      </c>
      <c r="I2465" s="11" t="s">
        <v>66</v>
      </c>
      <c r="J2465">
        <v>16</v>
      </c>
      <c r="K2465" s="34">
        <v>75.687309265136719</v>
      </c>
      <c r="L2465" s="34">
        <v>101.54129791259766</v>
      </c>
      <c r="M2465" s="34">
        <v>96.033470153808594</v>
      </c>
      <c r="N2465" s="35">
        <v>0.88771063089370728</v>
      </c>
      <c r="O2465">
        <v>171</v>
      </c>
      <c r="P2465">
        <v>0</v>
      </c>
    </row>
    <row r="2466" spans="1:16" x14ac:dyDescent="0.35">
      <c r="A2466" s="5" t="s">
        <v>11938</v>
      </c>
      <c r="B2466" t="s">
        <v>7016</v>
      </c>
      <c r="C2466" t="s">
        <v>7017</v>
      </c>
      <c r="D2466" t="s">
        <v>7018</v>
      </c>
      <c r="E2466" t="s">
        <v>52</v>
      </c>
      <c r="F2466" s="11" t="s">
        <v>26</v>
      </c>
      <c r="G2466" s="11" t="s">
        <v>26</v>
      </c>
      <c r="H2466" t="s">
        <v>18690</v>
      </c>
      <c r="I2466" s="11" t="s">
        <v>66</v>
      </c>
      <c r="J2466">
        <v>17</v>
      </c>
      <c r="K2466" s="34">
        <v>75.191581726074219</v>
      </c>
      <c r="L2466" s="34">
        <v>75.472885131835938</v>
      </c>
      <c r="M2466" s="34">
        <v>81.346145629882813</v>
      </c>
      <c r="N2466" s="35">
        <v>0.96058821678161621</v>
      </c>
      <c r="O2466">
        <v>171</v>
      </c>
      <c r="P2466">
        <v>0</v>
      </c>
    </row>
    <row r="2467" spans="1:16" x14ac:dyDescent="0.35">
      <c r="A2467" s="5" t="s">
        <v>11939</v>
      </c>
      <c r="B2467" t="s">
        <v>7016</v>
      </c>
      <c r="C2467" t="s">
        <v>7017</v>
      </c>
      <c r="D2467" t="s">
        <v>7018</v>
      </c>
      <c r="E2467" t="s">
        <v>52</v>
      </c>
      <c r="F2467" s="11" t="s">
        <v>26</v>
      </c>
      <c r="G2467" s="11" t="s">
        <v>26</v>
      </c>
      <c r="H2467" t="s">
        <v>18690</v>
      </c>
      <c r="I2467" s="11" t="s">
        <v>66</v>
      </c>
      <c r="J2467">
        <v>18</v>
      </c>
      <c r="K2467" s="34">
        <v>74.276466369628906</v>
      </c>
      <c r="L2467" s="34">
        <v>66.9908447265625</v>
      </c>
      <c r="M2467" s="34">
        <v>71.189895629882813</v>
      </c>
      <c r="N2467" s="35">
        <v>0.79500055313110352</v>
      </c>
      <c r="O2467">
        <v>171</v>
      </c>
      <c r="P2467">
        <v>0</v>
      </c>
    </row>
    <row r="2468" spans="1:16" x14ac:dyDescent="0.35">
      <c r="A2468" s="5" t="s">
        <v>11940</v>
      </c>
      <c r="B2468" t="s">
        <v>7016</v>
      </c>
      <c r="C2468" t="s">
        <v>7017</v>
      </c>
      <c r="D2468" t="s">
        <v>7018</v>
      </c>
      <c r="E2468" t="s">
        <v>52</v>
      </c>
      <c r="F2468" s="11" t="s">
        <v>26</v>
      </c>
      <c r="G2468" s="11" t="s">
        <v>26</v>
      </c>
      <c r="H2468" t="s">
        <v>18690</v>
      </c>
      <c r="I2468" s="11" t="s">
        <v>66</v>
      </c>
      <c r="J2468">
        <v>19</v>
      </c>
      <c r="K2468" s="34">
        <v>72.729255676269531</v>
      </c>
      <c r="L2468" s="34">
        <v>67.61309814453125</v>
      </c>
      <c r="M2468" s="34">
        <v>70.982643127441406</v>
      </c>
      <c r="N2468" s="35">
        <v>0.72616815567016602</v>
      </c>
      <c r="O2468">
        <v>171</v>
      </c>
      <c r="P2468">
        <v>0</v>
      </c>
    </row>
    <row r="2469" spans="1:16" x14ac:dyDescent="0.35">
      <c r="A2469" s="5" t="s">
        <v>11941</v>
      </c>
      <c r="B2469" t="s">
        <v>7016</v>
      </c>
      <c r="C2469" t="s">
        <v>7017</v>
      </c>
      <c r="D2469" t="s">
        <v>7018</v>
      </c>
      <c r="E2469" t="s">
        <v>52</v>
      </c>
      <c r="F2469" s="11" t="s">
        <v>26</v>
      </c>
      <c r="G2469" s="11" t="s">
        <v>26</v>
      </c>
      <c r="H2469" t="s">
        <v>18690</v>
      </c>
      <c r="I2469" s="11" t="s">
        <v>66</v>
      </c>
      <c r="J2469">
        <v>20</v>
      </c>
      <c r="K2469" s="34">
        <v>70.447021484375</v>
      </c>
      <c r="L2469" s="34">
        <v>73.035629272460938</v>
      </c>
      <c r="M2469" s="34">
        <v>75.542587280273438</v>
      </c>
      <c r="N2469" s="35">
        <v>0.53530579805374146</v>
      </c>
      <c r="O2469">
        <v>171</v>
      </c>
      <c r="P2469">
        <v>0</v>
      </c>
    </row>
    <row r="2470" spans="1:16" x14ac:dyDescent="0.35">
      <c r="A2470" s="5" t="s">
        <v>11942</v>
      </c>
      <c r="B2470" t="s">
        <v>7016</v>
      </c>
      <c r="C2470" t="s">
        <v>7017</v>
      </c>
      <c r="D2470" t="s">
        <v>7018</v>
      </c>
      <c r="E2470" t="s">
        <v>52</v>
      </c>
      <c r="F2470" s="11" t="s">
        <v>26</v>
      </c>
      <c r="G2470" s="11" t="s">
        <v>26</v>
      </c>
      <c r="H2470" t="s">
        <v>18690</v>
      </c>
      <c r="I2470" s="11" t="s">
        <v>66</v>
      </c>
      <c r="J2470">
        <v>21</v>
      </c>
      <c r="K2470" s="34">
        <v>68.398422241210938</v>
      </c>
      <c r="L2470" s="34">
        <v>76.5899658203125</v>
      </c>
      <c r="M2470" s="34">
        <v>79.70843505859375</v>
      </c>
      <c r="N2470" s="35">
        <v>0.6918412446975708</v>
      </c>
      <c r="O2470">
        <v>171</v>
      </c>
      <c r="P2470">
        <v>0</v>
      </c>
    </row>
    <row r="2471" spans="1:16" x14ac:dyDescent="0.35">
      <c r="A2471" s="5" t="s">
        <v>11943</v>
      </c>
      <c r="B2471" t="s">
        <v>7016</v>
      </c>
      <c r="C2471" t="s">
        <v>7017</v>
      </c>
      <c r="D2471" t="s">
        <v>7018</v>
      </c>
      <c r="E2471" t="s">
        <v>52</v>
      </c>
      <c r="F2471" s="11" t="s">
        <v>26</v>
      </c>
      <c r="G2471" s="11" t="s">
        <v>26</v>
      </c>
      <c r="H2471" t="s">
        <v>18690</v>
      </c>
      <c r="I2471" s="11" t="s">
        <v>66</v>
      </c>
      <c r="J2471">
        <v>22</v>
      </c>
      <c r="K2471" s="34">
        <v>67.150917053222656</v>
      </c>
      <c r="L2471" s="34">
        <v>90.559730529785156</v>
      </c>
      <c r="M2471" s="34">
        <v>84.513015747070313</v>
      </c>
      <c r="N2471" s="35">
        <v>1.4086912870407104</v>
      </c>
      <c r="O2471">
        <v>171</v>
      </c>
      <c r="P2471">
        <v>0</v>
      </c>
    </row>
    <row r="2472" spans="1:16" x14ac:dyDescent="0.35">
      <c r="A2472" s="5" t="s">
        <v>11944</v>
      </c>
      <c r="B2472" t="s">
        <v>7016</v>
      </c>
      <c r="C2472" t="s">
        <v>7017</v>
      </c>
      <c r="D2472" t="s">
        <v>7018</v>
      </c>
      <c r="E2472" t="s">
        <v>52</v>
      </c>
      <c r="F2472" s="11" t="s">
        <v>26</v>
      </c>
      <c r="G2472" s="11" t="s">
        <v>26</v>
      </c>
      <c r="H2472" t="s">
        <v>18690</v>
      </c>
      <c r="I2472" s="11" t="s">
        <v>66</v>
      </c>
      <c r="J2472">
        <v>23</v>
      </c>
      <c r="K2472" s="34">
        <v>66.247108459472656</v>
      </c>
      <c r="L2472" s="34">
        <v>93.749954223632813</v>
      </c>
      <c r="M2472" s="34">
        <v>88.183967590332031</v>
      </c>
      <c r="N2472" s="35">
        <v>1.3574137687683105</v>
      </c>
      <c r="O2472">
        <v>171</v>
      </c>
      <c r="P2472">
        <v>0</v>
      </c>
    </row>
    <row r="2473" spans="1:16" x14ac:dyDescent="0.35">
      <c r="A2473" s="5" t="s">
        <v>11945</v>
      </c>
      <c r="B2473" t="s">
        <v>7016</v>
      </c>
      <c r="C2473" t="s">
        <v>7017</v>
      </c>
      <c r="D2473" t="s">
        <v>7018</v>
      </c>
      <c r="E2473" t="s">
        <v>52</v>
      </c>
      <c r="F2473" s="11" t="s">
        <v>26</v>
      </c>
      <c r="G2473" s="11" t="s">
        <v>26</v>
      </c>
      <c r="H2473" t="s">
        <v>18690</v>
      </c>
      <c r="I2473" s="11" t="s">
        <v>66</v>
      </c>
      <c r="J2473">
        <v>24</v>
      </c>
      <c r="K2473" s="34">
        <v>65.808265686035156</v>
      </c>
      <c r="L2473" s="34">
        <v>91.203880310058594</v>
      </c>
      <c r="M2473" s="34">
        <v>86.101234436035156</v>
      </c>
      <c r="N2473" s="35">
        <v>1.2849372625350952</v>
      </c>
      <c r="O2473">
        <v>171</v>
      </c>
      <c r="P2473">
        <v>0</v>
      </c>
    </row>
    <row r="2474" spans="1:16" x14ac:dyDescent="0.35">
      <c r="A2474" s="5" t="s">
        <v>11946</v>
      </c>
      <c r="B2474" t="s">
        <v>7016</v>
      </c>
      <c r="C2474" t="s">
        <v>7017</v>
      </c>
      <c r="D2474" t="s">
        <v>7018</v>
      </c>
      <c r="E2474" t="s">
        <v>52</v>
      </c>
      <c r="F2474" s="11" t="s">
        <v>26</v>
      </c>
      <c r="G2474" s="11" t="s">
        <v>26</v>
      </c>
      <c r="H2474" t="s">
        <v>18690</v>
      </c>
      <c r="I2474" s="11" t="s">
        <v>67</v>
      </c>
      <c r="J2474">
        <v>1</v>
      </c>
      <c r="K2474" s="34">
        <v>69.2264404296875</v>
      </c>
      <c r="L2474" s="34">
        <v>99.856651306152344</v>
      </c>
      <c r="M2474" s="34">
        <v>85.963119506835938</v>
      </c>
      <c r="N2474" s="35">
        <v>3.5585610866546631</v>
      </c>
      <c r="O2474">
        <v>171</v>
      </c>
      <c r="P2474">
        <v>0</v>
      </c>
    </row>
    <row r="2475" spans="1:16" x14ac:dyDescent="0.35">
      <c r="A2475" s="5" t="s">
        <v>11947</v>
      </c>
      <c r="B2475" t="s">
        <v>7016</v>
      </c>
      <c r="C2475" t="s">
        <v>7017</v>
      </c>
      <c r="D2475" t="s">
        <v>7018</v>
      </c>
      <c r="E2475" t="s">
        <v>52</v>
      </c>
      <c r="F2475" s="11" t="s">
        <v>26</v>
      </c>
      <c r="G2475" s="11" t="s">
        <v>26</v>
      </c>
      <c r="H2475" t="s">
        <v>18690</v>
      </c>
      <c r="I2475" s="11" t="s">
        <v>67</v>
      </c>
      <c r="J2475">
        <v>2</v>
      </c>
      <c r="K2475" s="34">
        <v>68.794845581054688</v>
      </c>
      <c r="L2475" s="34">
        <v>90.713768005371094</v>
      </c>
      <c r="M2475" s="34">
        <v>78.49359130859375</v>
      </c>
      <c r="N2475" s="35">
        <v>3.1340146064758301</v>
      </c>
      <c r="O2475">
        <v>171</v>
      </c>
      <c r="P2475">
        <v>0</v>
      </c>
    </row>
    <row r="2476" spans="1:16" x14ac:dyDescent="0.35">
      <c r="A2476" s="5" t="s">
        <v>11948</v>
      </c>
      <c r="B2476" t="s">
        <v>7016</v>
      </c>
      <c r="C2476" t="s">
        <v>7017</v>
      </c>
      <c r="D2476" t="s">
        <v>7018</v>
      </c>
      <c r="E2476" t="s">
        <v>52</v>
      </c>
      <c r="F2476" s="11" t="s">
        <v>26</v>
      </c>
      <c r="G2476" s="11" t="s">
        <v>26</v>
      </c>
      <c r="H2476" t="s">
        <v>18690</v>
      </c>
      <c r="I2476" s="11" t="s">
        <v>67</v>
      </c>
      <c r="J2476">
        <v>3</v>
      </c>
      <c r="K2476" s="34">
        <v>68.11669921875</v>
      </c>
      <c r="L2476" s="34">
        <v>79.430671691894531</v>
      </c>
      <c r="M2476" s="34">
        <v>68.949607849121094</v>
      </c>
      <c r="N2476" s="35">
        <v>2.6732478141784668</v>
      </c>
      <c r="O2476">
        <v>171</v>
      </c>
      <c r="P2476">
        <v>0</v>
      </c>
    </row>
    <row r="2477" spans="1:16" x14ac:dyDescent="0.35">
      <c r="A2477" s="5" t="s">
        <v>11949</v>
      </c>
      <c r="B2477" t="s">
        <v>7016</v>
      </c>
      <c r="C2477" t="s">
        <v>7017</v>
      </c>
      <c r="D2477" t="s">
        <v>7018</v>
      </c>
      <c r="E2477" t="s">
        <v>52</v>
      </c>
      <c r="F2477" s="11" t="s">
        <v>26</v>
      </c>
      <c r="G2477" s="11" t="s">
        <v>26</v>
      </c>
      <c r="H2477" t="s">
        <v>18690</v>
      </c>
      <c r="I2477" s="11" t="s">
        <v>67</v>
      </c>
      <c r="J2477">
        <v>4</v>
      </c>
      <c r="K2477" s="34">
        <v>67.488258361816406</v>
      </c>
      <c r="L2477" s="34">
        <v>66.846229553222656</v>
      </c>
      <c r="M2477" s="34">
        <v>57.993160247802734</v>
      </c>
      <c r="N2477" s="35">
        <v>2.2235567569732666</v>
      </c>
      <c r="O2477">
        <v>171</v>
      </c>
      <c r="P2477">
        <v>0</v>
      </c>
    </row>
    <row r="2478" spans="1:16" x14ac:dyDescent="0.35">
      <c r="A2478" s="5" t="s">
        <v>11950</v>
      </c>
      <c r="B2478" t="s">
        <v>7016</v>
      </c>
      <c r="C2478" t="s">
        <v>7017</v>
      </c>
      <c r="D2478" t="s">
        <v>7018</v>
      </c>
      <c r="E2478" t="s">
        <v>52</v>
      </c>
      <c r="F2478" s="11" t="s">
        <v>26</v>
      </c>
      <c r="G2478" s="11" t="s">
        <v>26</v>
      </c>
      <c r="H2478" t="s">
        <v>18690</v>
      </c>
      <c r="I2478" s="11" t="s">
        <v>67</v>
      </c>
      <c r="J2478">
        <v>5</v>
      </c>
      <c r="K2478" s="34">
        <v>67.196174621582031</v>
      </c>
      <c r="L2478" s="34">
        <v>57.290779113769531</v>
      </c>
      <c r="M2478" s="34">
        <v>49.554637908935547</v>
      </c>
      <c r="N2478" s="35">
        <v>1.7655857801437378</v>
      </c>
      <c r="O2478">
        <v>171</v>
      </c>
      <c r="P2478">
        <v>0</v>
      </c>
    </row>
    <row r="2479" spans="1:16" x14ac:dyDescent="0.35">
      <c r="A2479" s="5" t="s">
        <v>11951</v>
      </c>
      <c r="B2479" t="s">
        <v>7016</v>
      </c>
      <c r="C2479" t="s">
        <v>7017</v>
      </c>
      <c r="D2479" t="s">
        <v>7018</v>
      </c>
      <c r="E2479" t="s">
        <v>52</v>
      </c>
      <c r="F2479" s="11" t="s">
        <v>26</v>
      </c>
      <c r="G2479" s="11" t="s">
        <v>26</v>
      </c>
      <c r="H2479" t="s">
        <v>18690</v>
      </c>
      <c r="I2479" s="11" t="s">
        <v>67</v>
      </c>
      <c r="J2479">
        <v>6</v>
      </c>
      <c r="K2479" s="34">
        <v>66.968063354492188</v>
      </c>
      <c r="L2479" s="34">
        <v>49.975120544433594</v>
      </c>
      <c r="M2479" s="34">
        <v>42.861507415771484</v>
      </c>
      <c r="N2479" s="35">
        <v>1.3813043832778931</v>
      </c>
      <c r="O2479">
        <v>171</v>
      </c>
      <c r="P2479">
        <v>0</v>
      </c>
    </row>
    <row r="2480" spans="1:16" x14ac:dyDescent="0.35">
      <c r="A2480" s="5" t="s">
        <v>11952</v>
      </c>
      <c r="B2480" t="s">
        <v>7016</v>
      </c>
      <c r="C2480" t="s">
        <v>7017</v>
      </c>
      <c r="D2480" t="s">
        <v>7018</v>
      </c>
      <c r="E2480" t="s">
        <v>52</v>
      </c>
      <c r="F2480" s="11" t="s">
        <v>26</v>
      </c>
      <c r="G2480" s="11" t="s">
        <v>26</v>
      </c>
      <c r="H2480" t="s">
        <v>18690</v>
      </c>
      <c r="I2480" s="11" t="s">
        <v>67</v>
      </c>
      <c r="J2480">
        <v>7</v>
      </c>
      <c r="K2480" s="34">
        <v>66.8408203125</v>
      </c>
      <c r="L2480" s="34">
        <v>52.559036254882813</v>
      </c>
      <c r="M2480" s="34">
        <v>48.818958282470703</v>
      </c>
      <c r="N2480" s="35">
        <v>0.6058429479598999</v>
      </c>
      <c r="O2480">
        <v>171</v>
      </c>
      <c r="P2480">
        <v>0</v>
      </c>
    </row>
    <row r="2481" spans="1:16" x14ac:dyDescent="0.35">
      <c r="A2481" s="5" t="s">
        <v>11953</v>
      </c>
      <c r="B2481" t="s">
        <v>7016</v>
      </c>
      <c r="C2481" t="s">
        <v>7017</v>
      </c>
      <c r="D2481" t="s">
        <v>7018</v>
      </c>
      <c r="E2481" t="s">
        <v>52</v>
      </c>
      <c r="F2481" s="11" t="s">
        <v>26</v>
      </c>
      <c r="G2481" s="11" t="s">
        <v>26</v>
      </c>
      <c r="H2481" t="s">
        <v>18690</v>
      </c>
      <c r="I2481" s="11" t="s">
        <v>67</v>
      </c>
      <c r="J2481">
        <v>8</v>
      </c>
      <c r="K2481" s="34">
        <v>67.619270324707031</v>
      </c>
      <c r="L2481" s="34">
        <v>81.260078430175781</v>
      </c>
      <c r="M2481" s="34">
        <v>76.17901611328125</v>
      </c>
      <c r="N2481" s="35">
        <v>0.90747106075286865</v>
      </c>
      <c r="O2481">
        <v>171</v>
      </c>
      <c r="P2481">
        <v>0</v>
      </c>
    </row>
    <row r="2482" spans="1:16" x14ac:dyDescent="0.35">
      <c r="A2482" s="5" t="s">
        <v>11954</v>
      </c>
      <c r="B2482" t="s">
        <v>7016</v>
      </c>
      <c r="C2482" t="s">
        <v>7017</v>
      </c>
      <c r="D2482" t="s">
        <v>7018</v>
      </c>
      <c r="E2482" t="s">
        <v>52</v>
      </c>
      <c r="F2482" s="11" t="s">
        <v>26</v>
      </c>
      <c r="G2482" s="11" t="s">
        <v>26</v>
      </c>
      <c r="H2482" t="s">
        <v>18690</v>
      </c>
      <c r="I2482" s="11" t="s">
        <v>67</v>
      </c>
      <c r="J2482">
        <v>9</v>
      </c>
      <c r="K2482" s="34">
        <v>70.367523193359375</v>
      </c>
      <c r="L2482" s="34">
        <v>134.1817626953125</v>
      </c>
      <c r="M2482" s="34">
        <v>126.06424713134766</v>
      </c>
      <c r="N2482" s="35">
        <v>1.5481525659561157</v>
      </c>
      <c r="O2482">
        <v>171</v>
      </c>
      <c r="P2482">
        <v>0</v>
      </c>
    </row>
    <row r="2483" spans="1:16" x14ac:dyDescent="0.35">
      <c r="A2483" s="5" t="s">
        <v>11955</v>
      </c>
      <c r="B2483" t="s">
        <v>7016</v>
      </c>
      <c r="C2483" t="s">
        <v>7017</v>
      </c>
      <c r="D2483" t="s">
        <v>7018</v>
      </c>
      <c r="E2483" t="s">
        <v>52</v>
      </c>
      <c r="F2483" s="11" t="s">
        <v>26</v>
      </c>
      <c r="G2483" s="11" t="s">
        <v>26</v>
      </c>
      <c r="H2483" t="s">
        <v>18690</v>
      </c>
      <c r="I2483" s="11" t="s">
        <v>67</v>
      </c>
      <c r="J2483">
        <v>10</v>
      </c>
      <c r="K2483" s="34">
        <v>74.082656860351563</v>
      </c>
      <c r="L2483" s="34">
        <v>176.47465515136719</v>
      </c>
      <c r="M2483" s="34">
        <v>165.67442321777344</v>
      </c>
      <c r="N2483" s="35">
        <v>2.1052970886230469</v>
      </c>
      <c r="O2483">
        <v>171</v>
      </c>
      <c r="P2483">
        <v>0</v>
      </c>
    </row>
    <row r="2484" spans="1:16" x14ac:dyDescent="0.35">
      <c r="A2484" s="5" t="s">
        <v>11956</v>
      </c>
      <c r="B2484" t="s">
        <v>7016</v>
      </c>
      <c r="C2484" t="s">
        <v>7017</v>
      </c>
      <c r="D2484" t="s">
        <v>7018</v>
      </c>
      <c r="E2484" t="s">
        <v>52</v>
      </c>
      <c r="F2484" s="11" t="s">
        <v>26</v>
      </c>
      <c r="G2484" s="11" t="s">
        <v>26</v>
      </c>
      <c r="H2484" t="s">
        <v>18690</v>
      </c>
      <c r="I2484" s="11" t="s">
        <v>67</v>
      </c>
      <c r="J2484">
        <v>11</v>
      </c>
      <c r="K2484" s="34">
        <v>77.23712158203125</v>
      </c>
      <c r="L2484" s="34">
        <v>178.070556640625</v>
      </c>
      <c r="M2484" s="34">
        <v>166.2493896484375</v>
      </c>
      <c r="N2484" s="35">
        <v>2.2676260471343994</v>
      </c>
      <c r="O2484">
        <v>171</v>
      </c>
      <c r="P2484">
        <v>0</v>
      </c>
    </row>
    <row r="2485" spans="1:16" x14ac:dyDescent="0.35">
      <c r="A2485" s="5" t="s">
        <v>11957</v>
      </c>
      <c r="B2485" t="s">
        <v>7016</v>
      </c>
      <c r="C2485" t="s">
        <v>7017</v>
      </c>
      <c r="D2485" t="s">
        <v>7018</v>
      </c>
      <c r="E2485" t="s">
        <v>52</v>
      </c>
      <c r="F2485" s="11" t="s">
        <v>26</v>
      </c>
      <c r="G2485" s="11" t="s">
        <v>26</v>
      </c>
      <c r="H2485" t="s">
        <v>18690</v>
      </c>
      <c r="I2485" s="11" t="s">
        <v>67</v>
      </c>
      <c r="J2485">
        <v>12</v>
      </c>
      <c r="K2485" s="34">
        <v>78.836868286132813</v>
      </c>
      <c r="L2485" s="34">
        <v>157.52214050292969</v>
      </c>
      <c r="M2485" s="34">
        <v>146.06410217285156</v>
      </c>
      <c r="N2485" s="35">
        <v>2.1122679710388184</v>
      </c>
      <c r="O2485">
        <v>171</v>
      </c>
      <c r="P2485">
        <v>0</v>
      </c>
    </row>
    <row r="2486" spans="1:16" x14ac:dyDescent="0.35">
      <c r="A2486" s="5" t="s">
        <v>11958</v>
      </c>
      <c r="B2486" t="s">
        <v>7016</v>
      </c>
      <c r="C2486" t="s">
        <v>7017</v>
      </c>
      <c r="D2486" t="s">
        <v>7018</v>
      </c>
      <c r="E2486" t="s">
        <v>52</v>
      </c>
      <c r="F2486" s="11" t="s">
        <v>26</v>
      </c>
      <c r="G2486" s="11" t="s">
        <v>26</v>
      </c>
      <c r="H2486" t="s">
        <v>18690</v>
      </c>
      <c r="I2486" s="11" t="s">
        <v>67</v>
      </c>
      <c r="J2486">
        <v>13</v>
      </c>
      <c r="K2486" s="34">
        <v>81.163703918457031</v>
      </c>
      <c r="L2486" s="34">
        <v>136.6734619140625</v>
      </c>
      <c r="M2486" s="34">
        <v>125.8515625</v>
      </c>
      <c r="N2486" s="35">
        <v>1.9187870025634766</v>
      </c>
      <c r="O2486">
        <v>171</v>
      </c>
      <c r="P2486">
        <v>0</v>
      </c>
    </row>
    <row r="2487" spans="1:16" x14ac:dyDescent="0.35">
      <c r="A2487" s="5" t="s">
        <v>11959</v>
      </c>
      <c r="B2487" t="s">
        <v>7016</v>
      </c>
      <c r="C2487" t="s">
        <v>7017</v>
      </c>
      <c r="D2487" t="s">
        <v>7018</v>
      </c>
      <c r="E2487" t="s">
        <v>52</v>
      </c>
      <c r="F2487" s="11" t="s">
        <v>26</v>
      </c>
      <c r="G2487" s="11" t="s">
        <v>26</v>
      </c>
      <c r="H2487" t="s">
        <v>18690</v>
      </c>
      <c r="I2487" s="11" t="s">
        <v>67</v>
      </c>
      <c r="J2487">
        <v>14</v>
      </c>
      <c r="K2487" s="34">
        <v>81.940559387207031</v>
      </c>
      <c r="L2487" s="34">
        <v>127.79923248291016</v>
      </c>
      <c r="M2487" s="34">
        <v>117.496337890625</v>
      </c>
      <c r="N2487" s="35">
        <v>1.7894496917724609</v>
      </c>
      <c r="O2487">
        <v>171</v>
      </c>
      <c r="P2487">
        <v>0</v>
      </c>
    </row>
    <row r="2488" spans="1:16" x14ac:dyDescent="0.35">
      <c r="A2488" s="5" t="s">
        <v>11960</v>
      </c>
      <c r="B2488" t="s">
        <v>7016</v>
      </c>
      <c r="C2488" t="s">
        <v>7017</v>
      </c>
      <c r="D2488" t="s">
        <v>7018</v>
      </c>
      <c r="E2488" t="s">
        <v>52</v>
      </c>
      <c r="F2488" s="11" t="s">
        <v>26</v>
      </c>
      <c r="G2488" s="11" t="s">
        <v>26</v>
      </c>
      <c r="H2488" t="s">
        <v>18690</v>
      </c>
      <c r="I2488" s="11" t="s">
        <v>67</v>
      </c>
      <c r="J2488">
        <v>15</v>
      </c>
      <c r="K2488" s="34">
        <v>81.968971252441406</v>
      </c>
      <c r="L2488" s="34">
        <v>116.30390930175781</v>
      </c>
      <c r="M2488" s="34">
        <v>106.784912109375</v>
      </c>
      <c r="N2488" s="35">
        <v>1.6089495420455933</v>
      </c>
      <c r="O2488">
        <v>171</v>
      </c>
      <c r="P2488">
        <v>0</v>
      </c>
    </row>
    <row r="2489" spans="1:16" x14ac:dyDescent="0.35">
      <c r="A2489" s="5" t="s">
        <v>11961</v>
      </c>
      <c r="B2489" t="s">
        <v>7016</v>
      </c>
      <c r="C2489" t="s">
        <v>7017</v>
      </c>
      <c r="D2489" t="s">
        <v>7018</v>
      </c>
      <c r="E2489" t="s">
        <v>52</v>
      </c>
      <c r="F2489" s="11" t="s">
        <v>26</v>
      </c>
      <c r="G2489" s="11" t="s">
        <v>26</v>
      </c>
      <c r="H2489" t="s">
        <v>18690</v>
      </c>
      <c r="I2489" s="11" t="s">
        <v>67</v>
      </c>
      <c r="J2489">
        <v>16</v>
      </c>
      <c r="K2489" s="34">
        <v>81.481040954589844</v>
      </c>
      <c r="L2489" s="34">
        <v>101.54939270019531</v>
      </c>
      <c r="M2489" s="34">
        <v>92.386604309082031</v>
      </c>
      <c r="N2489" s="35">
        <v>1.4928814172744751</v>
      </c>
      <c r="O2489">
        <v>171</v>
      </c>
      <c r="P2489">
        <v>0</v>
      </c>
    </row>
    <row r="2490" spans="1:16" x14ac:dyDescent="0.35">
      <c r="A2490" s="5" t="s">
        <v>11962</v>
      </c>
      <c r="B2490" t="s">
        <v>7016</v>
      </c>
      <c r="C2490" t="s">
        <v>7017</v>
      </c>
      <c r="D2490" t="s">
        <v>7018</v>
      </c>
      <c r="E2490" t="s">
        <v>52</v>
      </c>
      <c r="F2490" s="11" t="s">
        <v>26</v>
      </c>
      <c r="G2490" s="11" t="s">
        <v>26</v>
      </c>
      <c r="H2490" t="s">
        <v>18690</v>
      </c>
      <c r="I2490" s="11" t="s">
        <v>67</v>
      </c>
      <c r="J2490">
        <v>17</v>
      </c>
      <c r="K2490" s="34">
        <v>80.360748291015625</v>
      </c>
      <c r="L2490" s="34">
        <v>75.796028137207031</v>
      </c>
      <c r="M2490" s="34">
        <v>68.229377746582031</v>
      </c>
      <c r="N2490" s="35">
        <v>2.8560924530029297</v>
      </c>
      <c r="O2490">
        <v>171</v>
      </c>
      <c r="P2490">
        <v>0</v>
      </c>
    </row>
    <row r="2491" spans="1:16" x14ac:dyDescent="0.35">
      <c r="A2491" s="5" t="s">
        <v>11963</v>
      </c>
      <c r="B2491" t="s">
        <v>7016</v>
      </c>
      <c r="C2491" t="s">
        <v>7017</v>
      </c>
      <c r="D2491" t="s">
        <v>7018</v>
      </c>
      <c r="E2491" t="s">
        <v>52</v>
      </c>
      <c r="F2491" s="11" t="s">
        <v>26</v>
      </c>
      <c r="G2491" s="11" t="s">
        <v>26</v>
      </c>
      <c r="H2491" t="s">
        <v>18690</v>
      </c>
      <c r="I2491" s="11" t="s">
        <v>67</v>
      </c>
      <c r="J2491">
        <v>18</v>
      </c>
      <c r="K2491" s="34">
        <v>79.423583984375</v>
      </c>
      <c r="L2491" s="34">
        <v>67.469612121582031</v>
      </c>
      <c r="M2491" s="34">
        <v>60.454788208007813</v>
      </c>
      <c r="N2491" s="35">
        <v>2.7254366874694824</v>
      </c>
      <c r="O2491">
        <v>171</v>
      </c>
      <c r="P2491">
        <v>0</v>
      </c>
    </row>
    <row r="2492" spans="1:16" x14ac:dyDescent="0.35">
      <c r="A2492" s="5" t="s">
        <v>11964</v>
      </c>
      <c r="B2492" t="s">
        <v>7016</v>
      </c>
      <c r="C2492" t="s">
        <v>7017</v>
      </c>
      <c r="D2492" t="s">
        <v>7018</v>
      </c>
      <c r="E2492" t="s">
        <v>52</v>
      </c>
      <c r="F2492" s="11" t="s">
        <v>26</v>
      </c>
      <c r="G2492" s="11" t="s">
        <v>26</v>
      </c>
      <c r="H2492" t="s">
        <v>18690</v>
      </c>
      <c r="I2492" s="11" t="s">
        <v>67</v>
      </c>
      <c r="J2492">
        <v>19</v>
      </c>
      <c r="K2492" s="34">
        <v>77.886184692382813</v>
      </c>
      <c r="L2492" s="34">
        <v>68.624626159667969</v>
      </c>
      <c r="M2492" s="34">
        <v>44.930091857910156</v>
      </c>
      <c r="N2492" s="35">
        <v>5.0589022636413574</v>
      </c>
      <c r="O2492">
        <v>171</v>
      </c>
      <c r="P2492">
        <v>0</v>
      </c>
    </row>
    <row r="2493" spans="1:16" x14ac:dyDescent="0.35">
      <c r="A2493" s="5" t="s">
        <v>11965</v>
      </c>
      <c r="B2493" t="s">
        <v>7016</v>
      </c>
      <c r="C2493" t="s">
        <v>7017</v>
      </c>
      <c r="D2493" t="s">
        <v>7018</v>
      </c>
      <c r="E2493" t="s">
        <v>52</v>
      </c>
      <c r="F2493" s="11" t="s">
        <v>26</v>
      </c>
      <c r="G2493" s="11" t="s">
        <v>26</v>
      </c>
      <c r="H2493" t="s">
        <v>18690</v>
      </c>
      <c r="I2493" s="11" t="s">
        <v>67</v>
      </c>
      <c r="J2493">
        <v>20</v>
      </c>
      <c r="K2493" s="34">
        <v>75.458305358886719</v>
      </c>
      <c r="L2493" s="34">
        <v>74.658073425292969</v>
      </c>
      <c r="M2493" s="34">
        <v>48.849712371826172</v>
      </c>
      <c r="N2493" s="35">
        <v>5.5733075141906738</v>
      </c>
      <c r="O2493">
        <v>171</v>
      </c>
      <c r="P2493">
        <v>0</v>
      </c>
    </row>
    <row r="2494" spans="1:16" x14ac:dyDescent="0.35">
      <c r="A2494" s="5" t="s">
        <v>11966</v>
      </c>
      <c r="B2494" t="s">
        <v>7016</v>
      </c>
      <c r="C2494" t="s">
        <v>7017</v>
      </c>
      <c r="D2494" t="s">
        <v>7018</v>
      </c>
      <c r="E2494" t="s">
        <v>52</v>
      </c>
      <c r="F2494" s="11" t="s">
        <v>26</v>
      </c>
      <c r="G2494" s="11" t="s">
        <v>26</v>
      </c>
      <c r="H2494" t="s">
        <v>18690</v>
      </c>
      <c r="I2494" s="11" t="s">
        <v>67</v>
      </c>
      <c r="J2494">
        <v>21</v>
      </c>
      <c r="K2494" s="34">
        <v>73.178092956542969</v>
      </c>
      <c r="L2494" s="34">
        <v>78.413246154785156</v>
      </c>
      <c r="M2494" s="34">
        <v>60.914382934570313</v>
      </c>
      <c r="N2494" s="35">
        <v>5.0363316535949707</v>
      </c>
      <c r="O2494">
        <v>171</v>
      </c>
      <c r="P2494">
        <v>0</v>
      </c>
    </row>
    <row r="2495" spans="1:16" x14ac:dyDescent="0.35">
      <c r="A2495" s="5" t="s">
        <v>11967</v>
      </c>
      <c r="B2495" t="s">
        <v>7016</v>
      </c>
      <c r="C2495" t="s">
        <v>7017</v>
      </c>
      <c r="D2495" t="s">
        <v>7018</v>
      </c>
      <c r="E2495" t="s">
        <v>52</v>
      </c>
      <c r="F2495" s="11" t="s">
        <v>26</v>
      </c>
      <c r="G2495" s="11" t="s">
        <v>26</v>
      </c>
      <c r="H2495" t="s">
        <v>18690</v>
      </c>
      <c r="I2495" s="11" t="s">
        <v>67</v>
      </c>
      <c r="J2495">
        <v>22</v>
      </c>
      <c r="K2495" s="34">
        <v>72.082832336425781</v>
      </c>
      <c r="L2495" s="34">
        <v>92.821861267089844</v>
      </c>
      <c r="M2495" s="34">
        <v>85.676513671875</v>
      </c>
      <c r="N2495" s="35">
        <v>1.5988026857376099</v>
      </c>
      <c r="O2495">
        <v>171</v>
      </c>
      <c r="P2495">
        <v>0</v>
      </c>
    </row>
    <row r="2496" spans="1:16" x14ac:dyDescent="0.35">
      <c r="A2496" s="5" t="s">
        <v>11968</v>
      </c>
      <c r="B2496" t="s">
        <v>7016</v>
      </c>
      <c r="C2496" t="s">
        <v>7017</v>
      </c>
      <c r="D2496" t="s">
        <v>7018</v>
      </c>
      <c r="E2496" t="s">
        <v>52</v>
      </c>
      <c r="F2496" s="11" t="s">
        <v>26</v>
      </c>
      <c r="G2496" s="11" t="s">
        <v>26</v>
      </c>
      <c r="H2496" t="s">
        <v>18690</v>
      </c>
      <c r="I2496" s="11" t="s">
        <v>67</v>
      </c>
      <c r="J2496">
        <v>23</v>
      </c>
      <c r="K2496" s="34">
        <v>71.183914184570313</v>
      </c>
      <c r="L2496" s="34">
        <v>96.459869384765625</v>
      </c>
      <c r="M2496" s="34">
        <v>90.033531188964844</v>
      </c>
      <c r="N2496" s="35">
        <v>1.5105687379837036</v>
      </c>
      <c r="O2496">
        <v>171</v>
      </c>
      <c r="P2496">
        <v>0</v>
      </c>
    </row>
    <row r="2497" spans="1:16" x14ac:dyDescent="0.35">
      <c r="A2497" s="5" t="s">
        <v>11969</v>
      </c>
      <c r="B2497" t="s">
        <v>7016</v>
      </c>
      <c r="C2497" t="s">
        <v>7017</v>
      </c>
      <c r="D2497" t="s">
        <v>7018</v>
      </c>
      <c r="E2497" t="s">
        <v>52</v>
      </c>
      <c r="F2497" s="11" t="s">
        <v>26</v>
      </c>
      <c r="G2497" s="11" t="s">
        <v>26</v>
      </c>
      <c r="H2497" t="s">
        <v>18690</v>
      </c>
      <c r="I2497" s="11" t="s">
        <v>67</v>
      </c>
      <c r="J2497">
        <v>24</v>
      </c>
      <c r="K2497" s="34">
        <v>70.546737670898438</v>
      </c>
      <c r="L2497" s="34">
        <v>94.192611694335938</v>
      </c>
      <c r="M2497" s="34">
        <v>88.844581604003906</v>
      </c>
      <c r="N2497" s="35">
        <v>1.3058791160583496</v>
      </c>
      <c r="O2497">
        <v>171</v>
      </c>
      <c r="P2497">
        <v>0</v>
      </c>
    </row>
    <row r="2498" spans="1:16" x14ac:dyDescent="0.35">
      <c r="A2498" s="5" t="s">
        <v>11970</v>
      </c>
      <c r="B2498" t="s">
        <v>7016</v>
      </c>
      <c r="C2498" t="s">
        <v>7017</v>
      </c>
      <c r="D2498" t="s">
        <v>7018</v>
      </c>
      <c r="E2498" t="s">
        <v>52</v>
      </c>
      <c r="F2498" s="11" t="s">
        <v>26</v>
      </c>
      <c r="G2498" s="11" t="s">
        <v>26</v>
      </c>
      <c r="H2498" t="s">
        <v>18690</v>
      </c>
      <c r="I2498" s="11" t="s">
        <v>68</v>
      </c>
      <c r="J2498">
        <v>1</v>
      </c>
      <c r="K2498" s="34">
        <v>69.434654235839844</v>
      </c>
      <c r="L2498" s="34">
        <v>100.52053833007813</v>
      </c>
      <c r="M2498" s="34">
        <v>86.419715881347656</v>
      </c>
      <c r="N2498" s="35">
        <v>3.5223269462585449</v>
      </c>
      <c r="O2498">
        <v>171</v>
      </c>
      <c r="P2498">
        <v>0</v>
      </c>
    </row>
    <row r="2499" spans="1:16" x14ac:dyDescent="0.35">
      <c r="A2499" s="5" t="s">
        <v>11971</v>
      </c>
      <c r="B2499" t="s">
        <v>7016</v>
      </c>
      <c r="C2499" t="s">
        <v>7017</v>
      </c>
      <c r="D2499" t="s">
        <v>7018</v>
      </c>
      <c r="E2499" t="s">
        <v>52</v>
      </c>
      <c r="F2499" s="11" t="s">
        <v>26</v>
      </c>
      <c r="G2499" s="11" t="s">
        <v>26</v>
      </c>
      <c r="H2499" t="s">
        <v>18690</v>
      </c>
      <c r="I2499" s="11" t="s">
        <v>68</v>
      </c>
      <c r="J2499">
        <v>2</v>
      </c>
      <c r="K2499" s="34">
        <v>69.406242370605469</v>
      </c>
      <c r="L2499" s="34">
        <v>92.23065185546875</v>
      </c>
      <c r="M2499" s="34">
        <v>79.763496398925781</v>
      </c>
      <c r="N2499" s="35">
        <v>3.1202001571655273</v>
      </c>
      <c r="O2499">
        <v>171</v>
      </c>
      <c r="P2499">
        <v>0</v>
      </c>
    </row>
    <row r="2500" spans="1:16" x14ac:dyDescent="0.35">
      <c r="A2500" s="5" t="s">
        <v>11972</v>
      </c>
      <c r="B2500" t="s">
        <v>7016</v>
      </c>
      <c r="C2500" t="s">
        <v>7017</v>
      </c>
      <c r="D2500" t="s">
        <v>7018</v>
      </c>
      <c r="E2500" t="s">
        <v>52</v>
      </c>
      <c r="F2500" s="11" t="s">
        <v>26</v>
      </c>
      <c r="G2500" s="11" t="s">
        <v>26</v>
      </c>
      <c r="H2500" t="s">
        <v>18690</v>
      </c>
      <c r="I2500" s="11" t="s">
        <v>68</v>
      </c>
      <c r="J2500">
        <v>3</v>
      </c>
      <c r="K2500" s="34">
        <v>68.938140869140625</v>
      </c>
      <c r="L2500" s="34">
        <v>81.149337768554688</v>
      </c>
      <c r="M2500" s="34">
        <v>70.400505065917969</v>
      </c>
      <c r="N2500" s="35">
        <v>2.6588401794433594</v>
      </c>
      <c r="O2500">
        <v>171</v>
      </c>
      <c r="P2500">
        <v>0</v>
      </c>
    </row>
    <row r="2501" spans="1:16" x14ac:dyDescent="0.35">
      <c r="A2501" s="5" t="s">
        <v>11973</v>
      </c>
      <c r="B2501" t="s">
        <v>7016</v>
      </c>
      <c r="C2501" t="s">
        <v>7017</v>
      </c>
      <c r="D2501" t="s">
        <v>7018</v>
      </c>
      <c r="E2501" t="s">
        <v>52</v>
      </c>
      <c r="F2501" s="11" t="s">
        <v>26</v>
      </c>
      <c r="G2501" s="11" t="s">
        <v>26</v>
      </c>
      <c r="H2501" t="s">
        <v>18690</v>
      </c>
      <c r="I2501" s="11" t="s">
        <v>68</v>
      </c>
      <c r="J2501">
        <v>4</v>
      </c>
      <c r="K2501" s="34">
        <v>68.139617919921875</v>
      </c>
      <c r="L2501" s="34">
        <v>69.147377014160156</v>
      </c>
      <c r="M2501" s="34">
        <v>60.009708404541016</v>
      </c>
      <c r="N2501" s="35">
        <v>2.213270902633667</v>
      </c>
      <c r="O2501">
        <v>171</v>
      </c>
      <c r="P2501">
        <v>0</v>
      </c>
    </row>
    <row r="2502" spans="1:16" x14ac:dyDescent="0.35">
      <c r="A2502" s="5" t="s">
        <v>11974</v>
      </c>
      <c r="B2502" t="s">
        <v>7016</v>
      </c>
      <c r="C2502" t="s">
        <v>7017</v>
      </c>
      <c r="D2502" t="s">
        <v>7018</v>
      </c>
      <c r="E2502" t="s">
        <v>52</v>
      </c>
      <c r="F2502" s="11" t="s">
        <v>26</v>
      </c>
      <c r="G2502" s="11" t="s">
        <v>26</v>
      </c>
      <c r="H2502" t="s">
        <v>18690</v>
      </c>
      <c r="I2502" s="11" t="s">
        <v>68</v>
      </c>
      <c r="J2502">
        <v>5</v>
      </c>
      <c r="K2502" s="34">
        <v>67.252853393554688</v>
      </c>
      <c r="L2502" s="34">
        <v>60.106349945068359</v>
      </c>
      <c r="M2502" s="34">
        <v>51.934501647949219</v>
      </c>
      <c r="N2502" s="35">
        <v>1.7888115644454956</v>
      </c>
      <c r="O2502">
        <v>171</v>
      </c>
      <c r="P2502">
        <v>0</v>
      </c>
    </row>
    <row r="2503" spans="1:16" x14ac:dyDescent="0.35">
      <c r="A2503" s="5" t="s">
        <v>11975</v>
      </c>
      <c r="B2503" t="s">
        <v>7016</v>
      </c>
      <c r="C2503" t="s">
        <v>7017</v>
      </c>
      <c r="D2503" t="s">
        <v>7018</v>
      </c>
      <c r="E2503" t="s">
        <v>52</v>
      </c>
      <c r="F2503" s="11" t="s">
        <v>26</v>
      </c>
      <c r="G2503" s="11" t="s">
        <v>26</v>
      </c>
      <c r="H2503" t="s">
        <v>18690</v>
      </c>
      <c r="I2503" s="11" t="s">
        <v>68</v>
      </c>
      <c r="J2503">
        <v>6</v>
      </c>
      <c r="K2503" s="34">
        <v>66.962371826171875</v>
      </c>
      <c r="L2503" s="34">
        <v>52.866832733154297</v>
      </c>
      <c r="M2503" s="34">
        <v>45.316883087158203</v>
      </c>
      <c r="N2503" s="35">
        <v>1.427844762802124</v>
      </c>
      <c r="O2503">
        <v>171</v>
      </c>
      <c r="P2503">
        <v>0</v>
      </c>
    </row>
    <row r="2504" spans="1:16" x14ac:dyDescent="0.35">
      <c r="A2504" s="5" t="s">
        <v>11976</v>
      </c>
      <c r="B2504" t="s">
        <v>7016</v>
      </c>
      <c r="C2504" t="s">
        <v>7017</v>
      </c>
      <c r="D2504" t="s">
        <v>7018</v>
      </c>
      <c r="E2504" t="s">
        <v>52</v>
      </c>
      <c r="F2504" s="11" t="s">
        <v>26</v>
      </c>
      <c r="G2504" s="11" t="s">
        <v>26</v>
      </c>
      <c r="H2504" t="s">
        <v>18690</v>
      </c>
      <c r="I2504" s="11" t="s">
        <v>68</v>
      </c>
      <c r="J2504">
        <v>7</v>
      </c>
      <c r="K2504" s="34">
        <v>67.377853393554688</v>
      </c>
      <c r="L2504" s="34">
        <v>55.200981140136719</v>
      </c>
      <c r="M2504" s="34">
        <v>49.600772857666016</v>
      </c>
      <c r="N2504" s="35">
        <v>0.94685858488082886</v>
      </c>
      <c r="O2504">
        <v>171</v>
      </c>
      <c r="P2504">
        <v>0</v>
      </c>
    </row>
    <row r="2505" spans="1:16" x14ac:dyDescent="0.35">
      <c r="A2505" s="5" t="s">
        <v>11977</v>
      </c>
      <c r="B2505" t="s">
        <v>7016</v>
      </c>
      <c r="C2505" t="s">
        <v>7017</v>
      </c>
      <c r="D2505" t="s">
        <v>7018</v>
      </c>
      <c r="E2505" t="s">
        <v>52</v>
      </c>
      <c r="F2505" s="11" t="s">
        <v>26</v>
      </c>
      <c r="G2505" s="11" t="s">
        <v>26</v>
      </c>
      <c r="H2505" t="s">
        <v>18690</v>
      </c>
      <c r="I2505" s="11" t="s">
        <v>68</v>
      </c>
      <c r="J2505">
        <v>8</v>
      </c>
      <c r="K2505" s="34">
        <v>68.158439636230469</v>
      </c>
      <c r="L2505" s="34">
        <v>80.495323181152344</v>
      </c>
      <c r="M2505" s="34">
        <v>72.722328186035156</v>
      </c>
      <c r="N2505" s="35">
        <v>1.3872334957122803</v>
      </c>
      <c r="O2505">
        <v>171</v>
      </c>
      <c r="P2505">
        <v>0</v>
      </c>
    </row>
    <row r="2506" spans="1:16" x14ac:dyDescent="0.35">
      <c r="A2506" s="5" t="s">
        <v>11978</v>
      </c>
      <c r="B2506" t="s">
        <v>7016</v>
      </c>
      <c r="C2506" t="s">
        <v>7017</v>
      </c>
      <c r="D2506" t="s">
        <v>7018</v>
      </c>
      <c r="E2506" t="s">
        <v>52</v>
      </c>
      <c r="F2506" s="11" t="s">
        <v>26</v>
      </c>
      <c r="G2506" s="11" t="s">
        <v>26</v>
      </c>
      <c r="H2506" t="s">
        <v>18690</v>
      </c>
      <c r="I2506" s="11" t="s">
        <v>68</v>
      </c>
      <c r="J2506">
        <v>9</v>
      </c>
      <c r="K2506" s="34">
        <v>72.027313232421875</v>
      </c>
      <c r="L2506" s="34">
        <v>125.84116363525391</v>
      </c>
      <c r="M2506" s="34">
        <v>114.43199157714844</v>
      </c>
      <c r="N2506" s="35">
        <v>2.2511911392211914</v>
      </c>
      <c r="O2506">
        <v>171</v>
      </c>
      <c r="P2506">
        <v>0</v>
      </c>
    </row>
    <row r="2507" spans="1:16" x14ac:dyDescent="0.35">
      <c r="A2507" s="5" t="s">
        <v>11979</v>
      </c>
      <c r="B2507" t="s">
        <v>7016</v>
      </c>
      <c r="C2507" t="s">
        <v>7017</v>
      </c>
      <c r="D2507" t="s">
        <v>7018</v>
      </c>
      <c r="E2507" t="s">
        <v>52</v>
      </c>
      <c r="F2507" s="11" t="s">
        <v>26</v>
      </c>
      <c r="G2507" s="11" t="s">
        <v>26</v>
      </c>
      <c r="H2507" t="s">
        <v>18690</v>
      </c>
      <c r="I2507" s="11" t="s">
        <v>68</v>
      </c>
      <c r="J2507">
        <v>10</v>
      </c>
      <c r="K2507" s="34">
        <v>76.629119873046875</v>
      </c>
      <c r="L2507" s="34">
        <v>161.50782775878906</v>
      </c>
      <c r="M2507" s="34">
        <v>146.73194885253906</v>
      </c>
      <c r="N2507" s="35">
        <v>3.043004035949707</v>
      </c>
      <c r="O2507">
        <v>171</v>
      </c>
      <c r="P2507">
        <v>0</v>
      </c>
    </row>
    <row r="2508" spans="1:16" x14ac:dyDescent="0.35">
      <c r="A2508" s="5" t="s">
        <v>11980</v>
      </c>
      <c r="B2508" t="s">
        <v>7016</v>
      </c>
      <c r="C2508" t="s">
        <v>7017</v>
      </c>
      <c r="D2508" t="s">
        <v>7018</v>
      </c>
      <c r="E2508" t="s">
        <v>52</v>
      </c>
      <c r="F2508" s="11" t="s">
        <v>26</v>
      </c>
      <c r="G2508" s="11" t="s">
        <v>26</v>
      </c>
      <c r="H2508" t="s">
        <v>18690</v>
      </c>
      <c r="I2508" s="11" t="s">
        <v>68</v>
      </c>
      <c r="J2508">
        <v>11</v>
      </c>
      <c r="K2508" s="34">
        <v>81.101531982421875</v>
      </c>
      <c r="L2508" s="34">
        <v>162.9957275390625</v>
      </c>
      <c r="M2508" s="34">
        <v>148.52944946289063</v>
      </c>
      <c r="N2508" s="35">
        <v>2.9514381885528564</v>
      </c>
      <c r="O2508">
        <v>171</v>
      </c>
      <c r="P2508">
        <v>0</v>
      </c>
    </row>
    <row r="2509" spans="1:16" x14ac:dyDescent="0.35">
      <c r="A2509" s="5" t="s">
        <v>11981</v>
      </c>
      <c r="B2509" t="s">
        <v>7016</v>
      </c>
      <c r="C2509" t="s">
        <v>7017</v>
      </c>
      <c r="D2509" t="s">
        <v>7018</v>
      </c>
      <c r="E2509" t="s">
        <v>52</v>
      </c>
      <c r="F2509" s="11" t="s">
        <v>26</v>
      </c>
      <c r="G2509" s="11" t="s">
        <v>26</v>
      </c>
      <c r="H2509" t="s">
        <v>18690</v>
      </c>
      <c r="I2509" s="11" t="s">
        <v>68</v>
      </c>
      <c r="J2509">
        <v>12</v>
      </c>
      <c r="K2509" s="34">
        <v>82.782470703125</v>
      </c>
      <c r="L2509" s="34">
        <v>147.96527099609375</v>
      </c>
      <c r="M2509" s="34">
        <v>134.562744140625</v>
      </c>
      <c r="N2509" s="35">
        <v>2.6243414878845215</v>
      </c>
      <c r="O2509">
        <v>171</v>
      </c>
      <c r="P2509">
        <v>0</v>
      </c>
    </row>
    <row r="2510" spans="1:16" x14ac:dyDescent="0.35">
      <c r="A2510" s="5" t="s">
        <v>11982</v>
      </c>
      <c r="B2510" t="s">
        <v>7016</v>
      </c>
      <c r="C2510" t="s">
        <v>7017</v>
      </c>
      <c r="D2510" t="s">
        <v>7018</v>
      </c>
      <c r="E2510" t="s">
        <v>52</v>
      </c>
      <c r="F2510" s="11" t="s">
        <v>26</v>
      </c>
      <c r="G2510" s="11" t="s">
        <v>26</v>
      </c>
      <c r="H2510" t="s">
        <v>18690</v>
      </c>
      <c r="I2510" s="11" t="s">
        <v>68</v>
      </c>
      <c r="J2510">
        <v>13</v>
      </c>
      <c r="K2510" s="34">
        <v>82.956657409667969</v>
      </c>
      <c r="L2510" s="34">
        <v>131.15802001953125</v>
      </c>
      <c r="M2510" s="34">
        <v>119.04412078857422</v>
      </c>
      <c r="N2510" s="35">
        <v>2.2618298530578613</v>
      </c>
      <c r="O2510">
        <v>171</v>
      </c>
      <c r="P2510">
        <v>0</v>
      </c>
    </row>
    <row r="2511" spans="1:16" x14ac:dyDescent="0.35">
      <c r="A2511" s="5" t="s">
        <v>11983</v>
      </c>
      <c r="B2511" t="s">
        <v>7016</v>
      </c>
      <c r="C2511" t="s">
        <v>7017</v>
      </c>
      <c r="D2511" t="s">
        <v>7018</v>
      </c>
      <c r="E2511" t="s">
        <v>52</v>
      </c>
      <c r="F2511" s="11" t="s">
        <v>26</v>
      </c>
      <c r="G2511" s="11" t="s">
        <v>26</v>
      </c>
      <c r="H2511" t="s">
        <v>18690</v>
      </c>
      <c r="I2511" s="11" t="s">
        <v>68</v>
      </c>
      <c r="J2511">
        <v>14</v>
      </c>
      <c r="K2511" s="34">
        <v>81.7061767578125</v>
      </c>
      <c r="L2511" s="34">
        <v>123.27951812744141</v>
      </c>
      <c r="M2511" s="34">
        <v>111.50064849853516</v>
      </c>
      <c r="N2511" s="35">
        <v>2.1473498344421387</v>
      </c>
      <c r="O2511">
        <v>171</v>
      </c>
      <c r="P2511">
        <v>0</v>
      </c>
    </row>
    <row r="2512" spans="1:16" x14ac:dyDescent="0.35">
      <c r="A2512" s="5" t="s">
        <v>11984</v>
      </c>
      <c r="B2512" t="s">
        <v>7016</v>
      </c>
      <c r="C2512" t="s">
        <v>7017</v>
      </c>
      <c r="D2512" t="s">
        <v>7018</v>
      </c>
      <c r="E2512" t="s">
        <v>52</v>
      </c>
      <c r="F2512" s="11" t="s">
        <v>26</v>
      </c>
      <c r="G2512" s="11" t="s">
        <v>26</v>
      </c>
      <c r="H2512" t="s">
        <v>18690</v>
      </c>
      <c r="I2512" s="11" t="s">
        <v>68</v>
      </c>
      <c r="J2512">
        <v>15</v>
      </c>
      <c r="K2512" s="34">
        <v>81.60205078125</v>
      </c>
      <c r="L2512" s="34">
        <v>112.05284118652344</v>
      </c>
      <c r="M2512" s="34">
        <v>85.884727478027344</v>
      </c>
      <c r="N2512" s="35">
        <v>6.6179180145263672</v>
      </c>
      <c r="O2512">
        <v>171</v>
      </c>
      <c r="P2512">
        <v>0</v>
      </c>
    </row>
    <row r="2513" spans="1:16" x14ac:dyDescent="0.35">
      <c r="A2513" s="5" t="s">
        <v>11985</v>
      </c>
      <c r="B2513" t="s">
        <v>7016</v>
      </c>
      <c r="C2513" t="s">
        <v>7017</v>
      </c>
      <c r="D2513" t="s">
        <v>7018</v>
      </c>
      <c r="E2513" t="s">
        <v>52</v>
      </c>
      <c r="F2513" s="11" t="s">
        <v>26</v>
      </c>
      <c r="G2513" s="11" t="s">
        <v>26</v>
      </c>
      <c r="H2513" t="s">
        <v>18690</v>
      </c>
      <c r="I2513" s="11" t="s">
        <v>68</v>
      </c>
      <c r="J2513">
        <v>16</v>
      </c>
      <c r="K2513" s="34">
        <v>78.512893676757813</v>
      </c>
      <c r="L2513" s="34">
        <v>99.214134216308594</v>
      </c>
      <c r="M2513" s="34">
        <v>76.503166198730469</v>
      </c>
      <c r="N2513" s="35">
        <v>5.4183344841003418</v>
      </c>
      <c r="O2513">
        <v>171</v>
      </c>
      <c r="P2513">
        <v>0</v>
      </c>
    </row>
    <row r="2514" spans="1:16" x14ac:dyDescent="0.35">
      <c r="A2514" s="5" t="s">
        <v>11986</v>
      </c>
      <c r="B2514" t="s">
        <v>7016</v>
      </c>
      <c r="C2514" t="s">
        <v>7017</v>
      </c>
      <c r="D2514" t="s">
        <v>7018</v>
      </c>
      <c r="E2514" t="s">
        <v>52</v>
      </c>
      <c r="F2514" s="11" t="s">
        <v>26</v>
      </c>
      <c r="G2514" s="11" t="s">
        <v>26</v>
      </c>
      <c r="H2514" t="s">
        <v>18690</v>
      </c>
      <c r="I2514" s="11" t="s">
        <v>68</v>
      </c>
      <c r="J2514">
        <v>17</v>
      </c>
      <c r="K2514" s="34">
        <v>79.361373901367188</v>
      </c>
      <c r="L2514" s="34">
        <v>75.324310302734375</v>
      </c>
      <c r="M2514" s="34">
        <v>56.233863830566406</v>
      </c>
      <c r="N2514" s="35">
        <v>4.2107443809509277</v>
      </c>
      <c r="O2514">
        <v>171</v>
      </c>
      <c r="P2514">
        <v>0</v>
      </c>
    </row>
    <row r="2515" spans="1:16" x14ac:dyDescent="0.35">
      <c r="A2515" s="5" t="s">
        <v>11987</v>
      </c>
      <c r="B2515" t="s">
        <v>7016</v>
      </c>
      <c r="C2515" t="s">
        <v>7017</v>
      </c>
      <c r="D2515" t="s">
        <v>7018</v>
      </c>
      <c r="E2515" t="s">
        <v>52</v>
      </c>
      <c r="F2515" s="11" t="s">
        <v>26</v>
      </c>
      <c r="G2515" s="11" t="s">
        <v>26</v>
      </c>
      <c r="H2515" t="s">
        <v>18690</v>
      </c>
      <c r="I2515" s="11" t="s">
        <v>68</v>
      </c>
      <c r="J2515">
        <v>18</v>
      </c>
      <c r="K2515" s="34">
        <v>79.316108703613281</v>
      </c>
      <c r="L2515" s="34">
        <v>67.239234924316406</v>
      </c>
      <c r="M2515" s="34">
        <v>43.987602233886719</v>
      </c>
      <c r="N2515" s="35">
        <v>4.4761128425598145</v>
      </c>
      <c r="O2515">
        <v>171</v>
      </c>
      <c r="P2515">
        <v>0</v>
      </c>
    </row>
    <row r="2516" spans="1:16" x14ac:dyDescent="0.35">
      <c r="A2516" s="5" t="s">
        <v>11988</v>
      </c>
      <c r="B2516" t="s">
        <v>7016</v>
      </c>
      <c r="C2516" t="s">
        <v>7017</v>
      </c>
      <c r="D2516" t="s">
        <v>7018</v>
      </c>
      <c r="E2516" t="s">
        <v>52</v>
      </c>
      <c r="F2516" s="11" t="s">
        <v>26</v>
      </c>
      <c r="G2516" s="11" t="s">
        <v>26</v>
      </c>
      <c r="H2516" t="s">
        <v>18690</v>
      </c>
      <c r="I2516" s="11" t="s">
        <v>68</v>
      </c>
      <c r="J2516">
        <v>19</v>
      </c>
      <c r="K2516" s="34">
        <v>78.766059875488281</v>
      </c>
      <c r="L2516" s="34">
        <v>67.451416015625</v>
      </c>
      <c r="M2516" s="34">
        <v>44.270595550537109</v>
      </c>
      <c r="N2516" s="35">
        <v>4.8999571800231934</v>
      </c>
      <c r="O2516">
        <v>171</v>
      </c>
      <c r="P2516">
        <v>0</v>
      </c>
    </row>
    <row r="2517" spans="1:16" x14ac:dyDescent="0.35">
      <c r="A2517" s="5" t="s">
        <v>11989</v>
      </c>
      <c r="B2517" t="s">
        <v>7016</v>
      </c>
      <c r="C2517" t="s">
        <v>7017</v>
      </c>
      <c r="D2517" t="s">
        <v>7018</v>
      </c>
      <c r="E2517" t="s">
        <v>52</v>
      </c>
      <c r="F2517" s="11" t="s">
        <v>26</v>
      </c>
      <c r="G2517" s="11" t="s">
        <v>26</v>
      </c>
      <c r="H2517" t="s">
        <v>18690</v>
      </c>
      <c r="I2517" s="11" t="s">
        <v>68</v>
      </c>
      <c r="J2517">
        <v>20</v>
      </c>
      <c r="K2517" s="34">
        <v>77.009666442871094</v>
      </c>
      <c r="L2517" s="34">
        <v>72.816795349121094</v>
      </c>
      <c r="M2517" s="34">
        <v>47.789474487304688</v>
      </c>
      <c r="N2517" s="35">
        <v>5.3490180969238281</v>
      </c>
      <c r="O2517">
        <v>171</v>
      </c>
      <c r="P2517">
        <v>0</v>
      </c>
    </row>
    <row r="2518" spans="1:16" x14ac:dyDescent="0.35">
      <c r="A2518" s="5" t="s">
        <v>11990</v>
      </c>
      <c r="B2518" t="s">
        <v>7016</v>
      </c>
      <c r="C2518" t="s">
        <v>7017</v>
      </c>
      <c r="D2518" t="s">
        <v>7018</v>
      </c>
      <c r="E2518" t="s">
        <v>52</v>
      </c>
      <c r="F2518" s="11" t="s">
        <v>26</v>
      </c>
      <c r="G2518" s="11" t="s">
        <v>26</v>
      </c>
      <c r="H2518" t="s">
        <v>18690</v>
      </c>
      <c r="I2518" s="11" t="s">
        <v>68</v>
      </c>
      <c r="J2518">
        <v>21</v>
      </c>
      <c r="K2518" s="34">
        <v>74.650032043457031</v>
      </c>
      <c r="L2518" s="34">
        <v>76.432075500488281</v>
      </c>
      <c r="M2518" s="34">
        <v>50.443626403808594</v>
      </c>
      <c r="N2518" s="35">
        <v>5.7888655662536621</v>
      </c>
      <c r="O2518">
        <v>171</v>
      </c>
      <c r="P2518">
        <v>0</v>
      </c>
    </row>
    <row r="2519" spans="1:16" x14ac:dyDescent="0.35">
      <c r="A2519" s="5" t="s">
        <v>11991</v>
      </c>
      <c r="B2519" t="s">
        <v>7016</v>
      </c>
      <c r="C2519" t="s">
        <v>7017</v>
      </c>
      <c r="D2519" t="s">
        <v>7018</v>
      </c>
      <c r="E2519" t="s">
        <v>52</v>
      </c>
      <c r="F2519" s="11" t="s">
        <v>26</v>
      </c>
      <c r="G2519" s="11" t="s">
        <v>26</v>
      </c>
      <c r="H2519" t="s">
        <v>18690</v>
      </c>
      <c r="I2519" s="11" t="s">
        <v>68</v>
      </c>
      <c r="J2519">
        <v>22</v>
      </c>
      <c r="K2519" s="34">
        <v>71.990798950195313</v>
      </c>
      <c r="L2519" s="34">
        <v>90.620773315429688</v>
      </c>
      <c r="M2519" s="34">
        <v>62.264888763427734</v>
      </c>
      <c r="N2519" s="35">
        <v>7.6208457946777344</v>
      </c>
      <c r="O2519">
        <v>171</v>
      </c>
      <c r="P2519">
        <v>0</v>
      </c>
    </row>
    <row r="2520" spans="1:16" x14ac:dyDescent="0.35">
      <c r="A2520" s="5" t="s">
        <v>11992</v>
      </c>
      <c r="B2520" t="s">
        <v>7016</v>
      </c>
      <c r="C2520" t="s">
        <v>7017</v>
      </c>
      <c r="D2520" t="s">
        <v>7018</v>
      </c>
      <c r="E2520" t="s">
        <v>52</v>
      </c>
      <c r="F2520" s="11" t="s">
        <v>26</v>
      </c>
      <c r="G2520" s="11" t="s">
        <v>26</v>
      </c>
      <c r="H2520" t="s">
        <v>18690</v>
      </c>
      <c r="I2520" s="11" t="s">
        <v>68</v>
      </c>
      <c r="J2520">
        <v>23</v>
      </c>
      <c r="K2520" s="34">
        <v>71.097251892089844</v>
      </c>
      <c r="L2520" s="34">
        <v>94.240501403808594</v>
      </c>
      <c r="M2520" s="34">
        <v>87.258560180664063</v>
      </c>
      <c r="N2520" s="35">
        <v>1.6131740808486938</v>
      </c>
      <c r="O2520">
        <v>171</v>
      </c>
      <c r="P2520">
        <v>0</v>
      </c>
    </row>
    <row r="2521" spans="1:16" x14ac:dyDescent="0.35">
      <c r="A2521" s="5" t="s">
        <v>11993</v>
      </c>
      <c r="B2521" t="s">
        <v>7016</v>
      </c>
      <c r="C2521" t="s">
        <v>7017</v>
      </c>
      <c r="D2521" t="s">
        <v>7018</v>
      </c>
      <c r="E2521" t="s">
        <v>52</v>
      </c>
      <c r="F2521" s="11" t="s">
        <v>26</v>
      </c>
      <c r="G2521" s="11" t="s">
        <v>26</v>
      </c>
      <c r="H2521" t="s">
        <v>18690</v>
      </c>
      <c r="I2521" s="11" t="s">
        <v>68</v>
      </c>
      <c r="J2521">
        <v>24</v>
      </c>
      <c r="K2521" s="34">
        <v>70.579986572265625</v>
      </c>
      <c r="L2521" s="34">
        <v>92.160484313964844</v>
      </c>
      <c r="M2521" s="34">
        <v>86.018234252929688</v>
      </c>
      <c r="N2521" s="35">
        <v>1.4779328107833862</v>
      </c>
      <c r="O2521">
        <v>171</v>
      </c>
      <c r="P2521">
        <v>0</v>
      </c>
    </row>
    <row r="2522" spans="1:16" x14ac:dyDescent="0.35">
      <c r="A2522" s="5" t="s">
        <v>11994</v>
      </c>
      <c r="B2522" t="s">
        <v>7016</v>
      </c>
      <c r="C2522" t="s">
        <v>7017</v>
      </c>
      <c r="D2522" t="s">
        <v>7018</v>
      </c>
      <c r="E2522" t="s">
        <v>52</v>
      </c>
      <c r="F2522" s="11" t="s">
        <v>26</v>
      </c>
      <c r="G2522" s="11" t="s">
        <v>26</v>
      </c>
      <c r="H2522" t="s">
        <v>18690</v>
      </c>
      <c r="I2522" s="11" t="s">
        <v>69</v>
      </c>
      <c r="J2522">
        <v>1</v>
      </c>
      <c r="K2522" s="34">
        <v>63.7314453125</v>
      </c>
      <c r="L2522" s="34">
        <v>89.7303466796875</v>
      </c>
      <c r="M2522" s="34">
        <v>83.836296081542969</v>
      </c>
      <c r="N2522" s="35">
        <v>1.4456700086593628</v>
      </c>
      <c r="O2522">
        <v>171</v>
      </c>
      <c r="P2522">
        <v>0</v>
      </c>
    </row>
    <row r="2523" spans="1:16" x14ac:dyDescent="0.35">
      <c r="A2523" s="5" t="s">
        <v>11995</v>
      </c>
      <c r="B2523" t="s">
        <v>7016</v>
      </c>
      <c r="C2523" t="s">
        <v>7017</v>
      </c>
      <c r="D2523" t="s">
        <v>7018</v>
      </c>
      <c r="E2523" t="s">
        <v>52</v>
      </c>
      <c r="F2523" s="11" t="s">
        <v>26</v>
      </c>
      <c r="G2523" s="11" t="s">
        <v>26</v>
      </c>
      <c r="H2523" t="s">
        <v>18690</v>
      </c>
      <c r="I2523" s="11" t="s">
        <v>69</v>
      </c>
      <c r="J2523">
        <v>2</v>
      </c>
      <c r="K2523" s="34">
        <v>63.289211273193359</v>
      </c>
      <c r="L2523" s="34">
        <v>81.463150024414063</v>
      </c>
      <c r="M2523" s="34">
        <v>76.561393737792969</v>
      </c>
      <c r="N2523" s="35">
        <v>1.2087274789810181</v>
      </c>
      <c r="O2523">
        <v>171</v>
      </c>
      <c r="P2523">
        <v>0</v>
      </c>
    </row>
    <row r="2524" spans="1:16" x14ac:dyDescent="0.35">
      <c r="A2524" s="5" t="s">
        <v>11996</v>
      </c>
      <c r="B2524" t="s">
        <v>7016</v>
      </c>
      <c r="C2524" t="s">
        <v>7017</v>
      </c>
      <c r="D2524" t="s">
        <v>7018</v>
      </c>
      <c r="E2524" t="s">
        <v>52</v>
      </c>
      <c r="F2524" s="11" t="s">
        <v>26</v>
      </c>
      <c r="G2524" s="11" t="s">
        <v>26</v>
      </c>
      <c r="H2524" t="s">
        <v>18690</v>
      </c>
      <c r="I2524" s="11" t="s">
        <v>69</v>
      </c>
      <c r="J2524">
        <v>3</v>
      </c>
      <c r="K2524" s="34">
        <v>62.851173400878906</v>
      </c>
      <c r="L2524" s="34">
        <v>71.421257019042969</v>
      </c>
      <c r="M2524" s="34">
        <v>67.434165954589844</v>
      </c>
      <c r="N2524" s="35">
        <v>0.98453956842422485</v>
      </c>
      <c r="O2524">
        <v>171</v>
      </c>
      <c r="P2524">
        <v>0</v>
      </c>
    </row>
    <row r="2525" spans="1:16" x14ac:dyDescent="0.35">
      <c r="A2525" s="5" t="s">
        <v>11997</v>
      </c>
      <c r="B2525" t="s">
        <v>7016</v>
      </c>
      <c r="C2525" t="s">
        <v>7017</v>
      </c>
      <c r="D2525" t="s">
        <v>7018</v>
      </c>
      <c r="E2525" t="s">
        <v>52</v>
      </c>
      <c r="F2525" s="11" t="s">
        <v>26</v>
      </c>
      <c r="G2525" s="11" t="s">
        <v>26</v>
      </c>
      <c r="H2525" t="s">
        <v>18690</v>
      </c>
      <c r="I2525" s="11" t="s">
        <v>69</v>
      </c>
      <c r="J2525">
        <v>4</v>
      </c>
      <c r="K2525" s="34">
        <v>62.408992767333984</v>
      </c>
      <c r="L2525" s="34">
        <v>60.252727508544922</v>
      </c>
      <c r="M2525" s="34">
        <v>56.9422607421875</v>
      </c>
      <c r="N2525" s="35">
        <v>0.8036949634552002</v>
      </c>
      <c r="O2525">
        <v>171</v>
      </c>
      <c r="P2525">
        <v>0</v>
      </c>
    </row>
    <row r="2526" spans="1:16" x14ac:dyDescent="0.35">
      <c r="A2526" s="5" t="s">
        <v>11998</v>
      </c>
      <c r="B2526" t="s">
        <v>7016</v>
      </c>
      <c r="C2526" t="s">
        <v>7017</v>
      </c>
      <c r="D2526" t="s">
        <v>7018</v>
      </c>
      <c r="E2526" t="s">
        <v>52</v>
      </c>
      <c r="F2526" s="11" t="s">
        <v>26</v>
      </c>
      <c r="G2526" s="11" t="s">
        <v>26</v>
      </c>
      <c r="H2526" t="s">
        <v>18690</v>
      </c>
      <c r="I2526" s="11" t="s">
        <v>69</v>
      </c>
      <c r="J2526">
        <v>5</v>
      </c>
      <c r="K2526" s="34">
        <v>62.118030548095703</v>
      </c>
      <c r="L2526" s="34">
        <v>52.599464416503906</v>
      </c>
      <c r="M2526" s="34">
        <v>49.577495574951172</v>
      </c>
      <c r="N2526" s="35">
        <v>0.64778786897659302</v>
      </c>
      <c r="O2526">
        <v>171</v>
      </c>
      <c r="P2526">
        <v>0</v>
      </c>
    </row>
    <row r="2527" spans="1:16" x14ac:dyDescent="0.35">
      <c r="A2527" s="5" t="s">
        <v>11999</v>
      </c>
      <c r="B2527" t="s">
        <v>7016</v>
      </c>
      <c r="C2527" t="s">
        <v>7017</v>
      </c>
      <c r="D2527" t="s">
        <v>7018</v>
      </c>
      <c r="E2527" t="s">
        <v>52</v>
      </c>
      <c r="F2527" s="11" t="s">
        <v>26</v>
      </c>
      <c r="G2527" s="11" t="s">
        <v>26</v>
      </c>
      <c r="H2527" t="s">
        <v>18690</v>
      </c>
      <c r="I2527" s="11" t="s">
        <v>69</v>
      </c>
      <c r="J2527">
        <v>6</v>
      </c>
      <c r="K2527" s="34">
        <v>61.777408599853516</v>
      </c>
      <c r="L2527" s="34">
        <v>47.411827087402344</v>
      </c>
      <c r="M2527" s="34">
        <v>44.419670104980469</v>
      </c>
      <c r="N2527" s="35">
        <v>0.53724229335784912</v>
      </c>
      <c r="O2527">
        <v>171</v>
      </c>
      <c r="P2527">
        <v>0</v>
      </c>
    </row>
    <row r="2528" spans="1:16" x14ac:dyDescent="0.35">
      <c r="A2528" s="5" t="s">
        <v>12000</v>
      </c>
      <c r="B2528" t="s">
        <v>7016</v>
      </c>
      <c r="C2528" t="s">
        <v>7017</v>
      </c>
      <c r="D2528" t="s">
        <v>7018</v>
      </c>
      <c r="E2528" t="s">
        <v>52</v>
      </c>
      <c r="F2528" s="11" t="s">
        <v>26</v>
      </c>
      <c r="G2528" s="11" t="s">
        <v>26</v>
      </c>
      <c r="H2528" t="s">
        <v>18690</v>
      </c>
      <c r="I2528" s="11" t="s">
        <v>69</v>
      </c>
      <c r="J2528">
        <v>7</v>
      </c>
      <c r="K2528" s="34">
        <v>61.353244781494141</v>
      </c>
      <c r="L2528" s="34">
        <v>53.356525421142578</v>
      </c>
      <c r="M2528" s="34">
        <v>53.929443359375</v>
      </c>
      <c r="N2528" s="35">
        <v>0.13802286982536316</v>
      </c>
      <c r="O2528">
        <v>171</v>
      </c>
      <c r="P2528">
        <v>0</v>
      </c>
    </row>
    <row r="2529" spans="1:16" x14ac:dyDescent="0.35">
      <c r="A2529" s="5" t="s">
        <v>12001</v>
      </c>
      <c r="B2529" t="s">
        <v>7016</v>
      </c>
      <c r="C2529" t="s">
        <v>7017</v>
      </c>
      <c r="D2529" t="s">
        <v>7018</v>
      </c>
      <c r="E2529" t="s">
        <v>52</v>
      </c>
      <c r="F2529" s="11" t="s">
        <v>26</v>
      </c>
      <c r="G2529" s="11" t="s">
        <v>26</v>
      </c>
      <c r="H2529" t="s">
        <v>18690</v>
      </c>
      <c r="I2529" s="11" t="s">
        <v>69</v>
      </c>
      <c r="J2529">
        <v>8</v>
      </c>
      <c r="K2529" s="34">
        <v>61.469532012939453</v>
      </c>
      <c r="L2529" s="34">
        <v>86.488174438476563</v>
      </c>
      <c r="M2529" s="34">
        <v>87.508598327636719</v>
      </c>
      <c r="N2529" s="35">
        <v>0.2068246454000473</v>
      </c>
      <c r="O2529">
        <v>171</v>
      </c>
      <c r="P2529">
        <v>0</v>
      </c>
    </row>
    <row r="2530" spans="1:16" x14ac:dyDescent="0.35">
      <c r="A2530" s="5" t="s">
        <v>12002</v>
      </c>
      <c r="B2530" t="s">
        <v>7016</v>
      </c>
      <c r="C2530" t="s">
        <v>7017</v>
      </c>
      <c r="D2530" t="s">
        <v>7018</v>
      </c>
      <c r="E2530" t="s">
        <v>52</v>
      </c>
      <c r="F2530" s="11" t="s">
        <v>26</v>
      </c>
      <c r="G2530" s="11" t="s">
        <v>26</v>
      </c>
      <c r="H2530" t="s">
        <v>18690</v>
      </c>
      <c r="I2530" s="11" t="s">
        <v>69</v>
      </c>
      <c r="J2530">
        <v>9</v>
      </c>
      <c r="K2530" s="34">
        <v>62.839763641357422</v>
      </c>
      <c r="L2530" s="34">
        <v>145.1568603515625</v>
      </c>
      <c r="M2530" s="34">
        <v>149.34358215332031</v>
      </c>
      <c r="N2530" s="35">
        <v>0.80258464813232422</v>
      </c>
      <c r="O2530">
        <v>171</v>
      </c>
      <c r="P2530">
        <v>0</v>
      </c>
    </row>
    <row r="2531" spans="1:16" x14ac:dyDescent="0.35">
      <c r="A2531" s="5" t="s">
        <v>12003</v>
      </c>
      <c r="B2531" t="s">
        <v>7016</v>
      </c>
      <c r="C2531" t="s">
        <v>7017</v>
      </c>
      <c r="D2531" t="s">
        <v>7018</v>
      </c>
      <c r="E2531" t="s">
        <v>52</v>
      </c>
      <c r="F2531" s="11" t="s">
        <v>26</v>
      </c>
      <c r="G2531" s="11" t="s">
        <v>26</v>
      </c>
      <c r="H2531" t="s">
        <v>18690</v>
      </c>
      <c r="I2531" s="11" t="s">
        <v>69</v>
      </c>
      <c r="J2531">
        <v>10</v>
      </c>
      <c r="K2531" s="34">
        <v>66.335853576660156</v>
      </c>
      <c r="L2531" s="34">
        <v>191.68255615234375</v>
      </c>
      <c r="M2531" s="34">
        <v>197.19534301757813</v>
      </c>
      <c r="N2531" s="35">
        <v>1.3428362607955933</v>
      </c>
      <c r="O2531">
        <v>171</v>
      </c>
      <c r="P2531">
        <v>0</v>
      </c>
    </row>
    <row r="2532" spans="1:16" x14ac:dyDescent="0.35">
      <c r="A2532" s="5" t="s">
        <v>12004</v>
      </c>
      <c r="B2532" t="s">
        <v>7016</v>
      </c>
      <c r="C2532" t="s">
        <v>7017</v>
      </c>
      <c r="D2532" t="s">
        <v>7018</v>
      </c>
      <c r="E2532" t="s">
        <v>52</v>
      </c>
      <c r="F2532" s="11" t="s">
        <v>26</v>
      </c>
      <c r="G2532" s="11" t="s">
        <v>26</v>
      </c>
      <c r="H2532" t="s">
        <v>18690</v>
      </c>
      <c r="I2532" s="11" t="s">
        <v>69</v>
      </c>
      <c r="J2532">
        <v>11</v>
      </c>
      <c r="K2532" s="34">
        <v>71.4481201171875</v>
      </c>
      <c r="L2532" s="34">
        <v>192.97129821777344</v>
      </c>
      <c r="M2532" s="34">
        <v>196.30419921875</v>
      </c>
      <c r="N2532" s="35">
        <v>1.9481621980667114</v>
      </c>
      <c r="O2532">
        <v>171</v>
      </c>
      <c r="P2532">
        <v>0</v>
      </c>
    </row>
    <row r="2533" spans="1:16" x14ac:dyDescent="0.35">
      <c r="A2533" s="5" t="s">
        <v>12005</v>
      </c>
      <c r="B2533" t="s">
        <v>7016</v>
      </c>
      <c r="C2533" t="s">
        <v>7017</v>
      </c>
      <c r="D2533" t="s">
        <v>7018</v>
      </c>
      <c r="E2533" t="s">
        <v>52</v>
      </c>
      <c r="F2533" s="11" t="s">
        <v>26</v>
      </c>
      <c r="G2533" s="11" t="s">
        <v>26</v>
      </c>
      <c r="H2533" t="s">
        <v>18690</v>
      </c>
      <c r="I2533" s="11" t="s">
        <v>69</v>
      </c>
      <c r="J2533">
        <v>12</v>
      </c>
      <c r="K2533" s="34">
        <v>73.2745361328125</v>
      </c>
      <c r="L2533" s="34">
        <v>170.16595458984375</v>
      </c>
      <c r="M2533" s="34">
        <v>170.833740234375</v>
      </c>
      <c r="N2533" s="35">
        <v>1.9530022144317627</v>
      </c>
      <c r="O2533">
        <v>171</v>
      </c>
      <c r="P2533">
        <v>0</v>
      </c>
    </row>
    <row r="2534" spans="1:16" x14ac:dyDescent="0.35">
      <c r="A2534" s="5" t="s">
        <v>12006</v>
      </c>
      <c r="B2534" t="s">
        <v>7016</v>
      </c>
      <c r="C2534" t="s">
        <v>7017</v>
      </c>
      <c r="D2534" t="s">
        <v>7018</v>
      </c>
      <c r="E2534" t="s">
        <v>52</v>
      </c>
      <c r="F2534" s="11" t="s">
        <v>26</v>
      </c>
      <c r="G2534" s="11" t="s">
        <v>26</v>
      </c>
      <c r="H2534" t="s">
        <v>18690</v>
      </c>
      <c r="I2534" s="11" t="s">
        <v>69</v>
      </c>
      <c r="J2534">
        <v>13</v>
      </c>
      <c r="K2534" s="34">
        <v>74.585487365722656</v>
      </c>
      <c r="L2534" s="34">
        <v>146.21896362304688</v>
      </c>
      <c r="M2534" s="34">
        <v>149.12783813476563</v>
      </c>
      <c r="N2534" s="35">
        <v>1.5787262916564941</v>
      </c>
      <c r="O2534">
        <v>171</v>
      </c>
      <c r="P2534">
        <v>0</v>
      </c>
    </row>
    <row r="2535" spans="1:16" x14ac:dyDescent="0.35">
      <c r="A2535" s="5" t="s">
        <v>12007</v>
      </c>
      <c r="B2535" t="s">
        <v>7016</v>
      </c>
      <c r="C2535" t="s">
        <v>7017</v>
      </c>
      <c r="D2535" t="s">
        <v>7018</v>
      </c>
      <c r="E2535" t="s">
        <v>52</v>
      </c>
      <c r="F2535" s="11" t="s">
        <v>26</v>
      </c>
      <c r="G2535" s="11" t="s">
        <v>26</v>
      </c>
      <c r="H2535" t="s">
        <v>18690</v>
      </c>
      <c r="I2535" s="11" t="s">
        <v>69</v>
      </c>
      <c r="J2535">
        <v>14</v>
      </c>
      <c r="K2535" s="34">
        <v>75.578323364257813</v>
      </c>
      <c r="L2535" s="34">
        <v>135.19694519042969</v>
      </c>
      <c r="M2535" s="34">
        <v>135.2578125</v>
      </c>
      <c r="N2535" s="35">
        <v>1.2284895181655884</v>
      </c>
      <c r="O2535">
        <v>171</v>
      </c>
      <c r="P2535">
        <v>0</v>
      </c>
    </row>
    <row r="2536" spans="1:16" x14ac:dyDescent="0.35">
      <c r="A2536" s="5" t="s">
        <v>12008</v>
      </c>
      <c r="B2536" t="s">
        <v>7016</v>
      </c>
      <c r="C2536" t="s">
        <v>7017</v>
      </c>
      <c r="D2536" t="s">
        <v>7018</v>
      </c>
      <c r="E2536" t="s">
        <v>52</v>
      </c>
      <c r="F2536" s="11" t="s">
        <v>26</v>
      </c>
      <c r="G2536" s="11" t="s">
        <v>26</v>
      </c>
      <c r="H2536" t="s">
        <v>18690</v>
      </c>
      <c r="I2536" s="11" t="s">
        <v>69</v>
      </c>
      <c r="J2536">
        <v>15</v>
      </c>
      <c r="K2536" s="34">
        <v>75.596969604492188</v>
      </c>
      <c r="L2536" s="34">
        <v>121.94704437255859</v>
      </c>
      <c r="M2536" s="34">
        <v>120.53281402587891</v>
      </c>
      <c r="N2536" s="35">
        <v>0.9796288013458252</v>
      </c>
      <c r="O2536">
        <v>171</v>
      </c>
      <c r="P2536">
        <v>0</v>
      </c>
    </row>
    <row r="2537" spans="1:16" x14ac:dyDescent="0.35">
      <c r="A2537" s="5" t="s">
        <v>12009</v>
      </c>
      <c r="B2537" t="s">
        <v>7016</v>
      </c>
      <c r="C2537" t="s">
        <v>7017</v>
      </c>
      <c r="D2537" t="s">
        <v>7018</v>
      </c>
      <c r="E2537" t="s">
        <v>52</v>
      </c>
      <c r="F2537" s="11" t="s">
        <v>26</v>
      </c>
      <c r="G2537" s="11" t="s">
        <v>26</v>
      </c>
      <c r="H2537" t="s">
        <v>18690</v>
      </c>
      <c r="I2537" s="11" t="s">
        <v>69</v>
      </c>
      <c r="J2537">
        <v>16</v>
      </c>
      <c r="K2537" s="34">
        <v>75.066055297851563</v>
      </c>
      <c r="L2537" s="34">
        <v>104.67593383789063</v>
      </c>
      <c r="M2537" s="34">
        <v>103.48421478271484</v>
      </c>
      <c r="N2537" s="35">
        <v>0.79853695631027222</v>
      </c>
      <c r="O2537">
        <v>171</v>
      </c>
      <c r="P2537">
        <v>0</v>
      </c>
    </row>
    <row r="2538" spans="1:16" x14ac:dyDescent="0.35">
      <c r="A2538" s="5" t="s">
        <v>12010</v>
      </c>
      <c r="B2538" t="s">
        <v>7016</v>
      </c>
      <c r="C2538" t="s">
        <v>7017</v>
      </c>
      <c r="D2538" t="s">
        <v>7018</v>
      </c>
      <c r="E2538" t="s">
        <v>52</v>
      </c>
      <c r="F2538" s="11" t="s">
        <v>26</v>
      </c>
      <c r="G2538" s="11" t="s">
        <v>26</v>
      </c>
      <c r="H2538" t="s">
        <v>18690</v>
      </c>
      <c r="I2538" s="11" t="s">
        <v>69</v>
      </c>
      <c r="J2538">
        <v>17</v>
      </c>
      <c r="K2538" s="34">
        <v>74.641754150390625</v>
      </c>
      <c r="L2538" s="34">
        <v>76.142807006835938</v>
      </c>
      <c r="M2538" s="34">
        <v>64.0845947265625</v>
      </c>
      <c r="N2538" s="35">
        <v>3.441852331161499</v>
      </c>
      <c r="O2538">
        <v>171</v>
      </c>
      <c r="P2538">
        <v>0</v>
      </c>
    </row>
    <row r="2539" spans="1:16" x14ac:dyDescent="0.35">
      <c r="A2539" s="5" t="s">
        <v>12011</v>
      </c>
      <c r="B2539" t="s">
        <v>7016</v>
      </c>
      <c r="C2539" t="s">
        <v>7017</v>
      </c>
      <c r="D2539" t="s">
        <v>7018</v>
      </c>
      <c r="E2539" t="s">
        <v>52</v>
      </c>
      <c r="F2539" s="11" t="s">
        <v>26</v>
      </c>
      <c r="G2539" s="11" t="s">
        <v>26</v>
      </c>
      <c r="H2539" t="s">
        <v>18690</v>
      </c>
      <c r="I2539" s="11" t="s">
        <v>69</v>
      </c>
      <c r="J2539">
        <v>18</v>
      </c>
      <c r="K2539" s="34">
        <v>72.367630004882813</v>
      </c>
      <c r="L2539" s="34">
        <v>65.489280700683594</v>
      </c>
      <c r="M2539" s="34">
        <v>44.160858154296875</v>
      </c>
      <c r="N2539" s="35">
        <v>3.8168618679046631</v>
      </c>
      <c r="O2539">
        <v>171</v>
      </c>
      <c r="P2539">
        <v>0</v>
      </c>
    </row>
    <row r="2540" spans="1:16" x14ac:dyDescent="0.35">
      <c r="A2540" s="5" t="s">
        <v>12012</v>
      </c>
      <c r="B2540" t="s">
        <v>7016</v>
      </c>
      <c r="C2540" t="s">
        <v>7017</v>
      </c>
      <c r="D2540" t="s">
        <v>7018</v>
      </c>
      <c r="E2540" t="s">
        <v>52</v>
      </c>
      <c r="F2540" s="11" t="s">
        <v>26</v>
      </c>
      <c r="G2540" s="11" t="s">
        <v>26</v>
      </c>
      <c r="H2540" t="s">
        <v>18690</v>
      </c>
      <c r="I2540" s="11" t="s">
        <v>69</v>
      </c>
      <c r="J2540">
        <v>19</v>
      </c>
      <c r="K2540" s="34">
        <v>69.227088928222656</v>
      </c>
      <c r="L2540" s="34">
        <v>64.66265869140625</v>
      </c>
      <c r="M2540" s="34">
        <v>43.477455139160156</v>
      </c>
      <c r="N2540" s="35">
        <v>4.2956686019897461</v>
      </c>
      <c r="O2540">
        <v>171</v>
      </c>
      <c r="P2540">
        <v>0</v>
      </c>
    </row>
    <row r="2541" spans="1:16" x14ac:dyDescent="0.35">
      <c r="A2541" s="5" t="s">
        <v>12013</v>
      </c>
      <c r="B2541" t="s">
        <v>7016</v>
      </c>
      <c r="C2541" t="s">
        <v>7017</v>
      </c>
      <c r="D2541" t="s">
        <v>7018</v>
      </c>
      <c r="E2541" t="s">
        <v>52</v>
      </c>
      <c r="F2541" s="11" t="s">
        <v>26</v>
      </c>
      <c r="G2541" s="11" t="s">
        <v>26</v>
      </c>
      <c r="H2541" t="s">
        <v>18690</v>
      </c>
      <c r="I2541" s="11" t="s">
        <v>69</v>
      </c>
      <c r="J2541">
        <v>20</v>
      </c>
      <c r="K2541" s="34">
        <v>66.597496032714844</v>
      </c>
      <c r="L2541" s="34">
        <v>69.758346557617188</v>
      </c>
      <c r="M2541" s="34">
        <v>47.719882965087891</v>
      </c>
      <c r="N2541" s="35">
        <v>4.4979667663574219</v>
      </c>
      <c r="O2541">
        <v>171</v>
      </c>
      <c r="P2541">
        <v>0</v>
      </c>
    </row>
    <row r="2542" spans="1:16" x14ac:dyDescent="0.35">
      <c r="A2542" s="5" t="s">
        <v>12014</v>
      </c>
      <c r="B2542" t="s">
        <v>7016</v>
      </c>
      <c r="C2542" t="s">
        <v>7017</v>
      </c>
      <c r="D2542" t="s">
        <v>7018</v>
      </c>
      <c r="E2542" t="s">
        <v>52</v>
      </c>
      <c r="F2542" s="11" t="s">
        <v>26</v>
      </c>
      <c r="G2542" s="11" t="s">
        <v>26</v>
      </c>
      <c r="H2542" t="s">
        <v>18690</v>
      </c>
      <c r="I2542" s="11" t="s">
        <v>69</v>
      </c>
      <c r="J2542">
        <v>21</v>
      </c>
      <c r="K2542" s="34">
        <v>65.347007751464844</v>
      </c>
      <c r="L2542" s="34">
        <v>72.663406372070313</v>
      </c>
      <c r="M2542" s="34">
        <v>70.985626220703125</v>
      </c>
      <c r="N2542" s="35">
        <v>3.2805418968200684</v>
      </c>
      <c r="O2542">
        <v>171</v>
      </c>
      <c r="P2542">
        <v>0</v>
      </c>
    </row>
    <row r="2543" spans="1:16" x14ac:dyDescent="0.35">
      <c r="A2543" s="5" t="s">
        <v>12015</v>
      </c>
      <c r="B2543" t="s">
        <v>7016</v>
      </c>
      <c r="C2543" t="s">
        <v>7017</v>
      </c>
      <c r="D2543" t="s">
        <v>7018</v>
      </c>
      <c r="E2543" t="s">
        <v>52</v>
      </c>
      <c r="F2543" s="11" t="s">
        <v>26</v>
      </c>
      <c r="G2543" s="11" t="s">
        <v>26</v>
      </c>
      <c r="H2543" t="s">
        <v>18690</v>
      </c>
      <c r="I2543" s="11" t="s">
        <v>69</v>
      </c>
      <c r="J2543">
        <v>22</v>
      </c>
      <c r="K2543" s="34">
        <v>64.918045043945313</v>
      </c>
      <c r="L2543" s="34">
        <v>85.297325134277344</v>
      </c>
      <c r="M2543" s="34">
        <v>74.1485595703125</v>
      </c>
      <c r="N2543" s="35">
        <v>4.312100887298584</v>
      </c>
      <c r="O2543">
        <v>171</v>
      </c>
      <c r="P2543">
        <v>0</v>
      </c>
    </row>
    <row r="2544" spans="1:16" x14ac:dyDescent="0.35">
      <c r="A2544" s="5" t="s">
        <v>12016</v>
      </c>
      <c r="B2544" t="s">
        <v>7016</v>
      </c>
      <c r="C2544" t="s">
        <v>7017</v>
      </c>
      <c r="D2544" t="s">
        <v>7018</v>
      </c>
      <c r="E2544" t="s">
        <v>52</v>
      </c>
      <c r="F2544" s="11" t="s">
        <v>26</v>
      </c>
      <c r="G2544" s="11" t="s">
        <v>26</v>
      </c>
      <c r="H2544" t="s">
        <v>18690</v>
      </c>
      <c r="I2544" s="11" t="s">
        <v>69</v>
      </c>
      <c r="J2544">
        <v>23</v>
      </c>
      <c r="K2544" s="34">
        <v>64.6878662109375</v>
      </c>
      <c r="L2544" s="34">
        <v>87.703292846679688</v>
      </c>
      <c r="M2544" s="34">
        <v>88.242240905761719</v>
      </c>
      <c r="N2544" s="35">
        <v>0.1941378116607666</v>
      </c>
      <c r="O2544">
        <v>171</v>
      </c>
      <c r="P2544">
        <v>0</v>
      </c>
    </row>
    <row r="2545" spans="1:16" x14ac:dyDescent="0.35">
      <c r="A2545" s="5" t="s">
        <v>12017</v>
      </c>
      <c r="B2545" t="s">
        <v>7016</v>
      </c>
      <c r="C2545" t="s">
        <v>7017</v>
      </c>
      <c r="D2545" t="s">
        <v>7018</v>
      </c>
      <c r="E2545" t="s">
        <v>52</v>
      </c>
      <c r="F2545" s="11" t="s">
        <v>26</v>
      </c>
      <c r="G2545" s="11" t="s">
        <v>26</v>
      </c>
      <c r="H2545" t="s">
        <v>18690</v>
      </c>
      <c r="I2545" s="11" t="s">
        <v>69</v>
      </c>
      <c r="J2545">
        <v>24</v>
      </c>
      <c r="K2545" s="34">
        <v>64.293624877929688</v>
      </c>
      <c r="L2545" s="34">
        <v>84.94903564453125</v>
      </c>
      <c r="M2545" s="34">
        <v>86.857070922851563</v>
      </c>
      <c r="N2545" s="35">
        <v>0.48906368017196655</v>
      </c>
      <c r="O2545">
        <v>171</v>
      </c>
      <c r="P2545">
        <v>0</v>
      </c>
    </row>
    <row r="2546" spans="1:16" x14ac:dyDescent="0.35">
      <c r="A2546" s="5" t="s">
        <v>12018</v>
      </c>
      <c r="B2546" t="s">
        <v>7016</v>
      </c>
      <c r="C2546" t="s">
        <v>7017</v>
      </c>
      <c r="D2546" t="s">
        <v>7018</v>
      </c>
      <c r="E2546" t="s">
        <v>52</v>
      </c>
      <c r="F2546" s="11" t="s">
        <v>26</v>
      </c>
      <c r="G2546" s="11" t="s">
        <v>26</v>
      </c>
      <c r="H2546" t="s">
        <v>18690</v>
      </c>
      <c r="I2546" s="11" t="s">
        <v>70</v>
      </c>
      <c r="J2546">
        <v>1</v>
      </c>
      <c r="K2546" s="34">
        <v>49.688873291015625</v>
      </c>
      <c r="L2546" s="34">
        <v>77.522285461425781</v>
      </c>
      <c r="M2546" s="34">
        <v>79.46466064453125</v>
      </c>
      <c r="N2546" s="35">
        <v>0.49997439980506897</v>
      </c>
      <c r="O2546">
        <v>171</v>
      </c>
      <c r="P2546">
        <v>0</v>
      </c>
    </row>
    <row r="2547" spans="1:16" x14ac:dyDescent="0.35">
      <c r="A2547" s="5" t="s">
        <v>12019</v>
      </c>
      <c r="B2547" t="s">
        <v>7016</v>
      </c>
      <c r="C2547" t="s">
        <v>7017</v>
      </c>
      <c r="D2547" t="s">
        <v>7018</v>
      </c>
      <c r="E2547" t="s">
        <v>52</v>
      </c>
      <c r="F2547" s="11" t="s">
        <v>26</v>
      </c>
      <c r="G2547" s="11" t="s">
        <v>26</v>
      </c>
      <c r="H2547" t="s">
        <v>18690</v>
      </c>
      <c r="I2547" s="11" t="s">
        <v>70</v>
      </c>
      <c r="J2547">
        <v>2</v>
      </c>
      <c r="K2547" s="34">
        <v>48.439579010009766</v>
      </c>
      <c r="L2547" s="34">
        <v>70.00567626953125</v>
      </c>
      <c r="M2547" s="34">
        <v>71.82049560546875</v>
      </c>
      <c r="N2547" s="35">
        <v>0.4672812819480896</v>
      </c>
      <c r="O2547">
        <v>171</v>
      </c>
      <c r="P2547">
        <v>0</v>
      </c>
    </row>
    <row r="2548" spans="1:16" x14ac:dyDescent="0.35">
      <c r="A2548" s="5" t="s">
        <v>12020</v>
      </c>
      <c r="B2548" t="s">
        <v>7016</v>
      </c>
      <c r="C2548" t="s">
        <v>7017</v>
      </c>
      <c r="D2548" t="s">
        <v>7018</v>
      </c>
      <c r="E2548" t="s">
        <v>52</v>
      </c>
      <c r="F2548" s="11" t="s">
        <v>26</v>
      </c>
      <c r="G2548" s="11" t="s">
        <v>26</v>
      </c>
      <c r="H2548" t="s">
        <v>18690</v>
      </c>
      <c r="I2548" s="11" t="s">
        <v>70</v>
      </c>
      <c r="J2548">
        <v>3</v>
      </c>
      <c r="K2548" s="34">
        <v>47.396682739257813</v>
      </c>
      <c r="L2548" s="34">
        <v>60.776397705078125</v>
      </c>
      <c r="M2548" s="34">
        <v>62.393638610839844</v>
      </c>
      <c r="N2548" s="35">
        <v>0.41491305828094482</v>
      </c>
      <c r="O2548">
        <v>171</v>
      </c>
      <c r="P2548">
        <v>0</v>
      </c>
    </row>
    <row r="2549" spans="1:16" x14ac:dyDescent="0.35">
      <c r="A2549" s="5" t="s">
        <v>12021</v>
      </c>
      <c r="B2549" t="s">
        <v>7016</v>
      </c>
      <c r="C2549" t="s">
        <v>7017</v>
      </c>
      <c r="D2549" t="s">
        <v>7018</v>
      </c>
      <c r="E2549" t="s">
        <v>52</v>
      </c>
      <c r="F2549" s="11" t="s">
        <v>26</v>
      </c>
      <c r="G2549" s="11" t="s">
        <v>26</v>
      </c>
      <c r="H2549" t="s">
        <v>18690</v>
      </c>
      <c r="I2549" s="11" t="s">
        <v>70</v>
      </c>
      <c r="J2549">
        <v>4</v>
      </c>
      <c r="K2549" s="34">
        <v>46.351768493652344</v>
      </c>
      <c r="L2549" s="34">
        <v>50.680110931396484</v>
      </c>
      <c r="M2549" s="34">
        <v>52.031497955322266</v>
      </c>
      <c r="N2549" s="35">
        <v>0.34311538934707642</v>
      </c>
      <c r="O2549">
        <v>171</v>
      </c>
      <c r="P2549">
        <v>0</v>
      </c>
    </row>
    <row r="2550" spans="1:16" x14ac:dyDescent="0.35">
      <c r="A2550" s="5" t="s">
        <v>12022</v>
      </c>
      <c r="B2550" t="s">
        <v>7016</v>
      </c>
      <c r="C2550" t="s">
        <v>7017</v>
      </c>
      <c r="D2550" t="s">
        <v>7018</v>
      </c>
      <c r="E2550" t="s">
        <v>52</v>
      </c>
      <c r="F2550" s="11" t="s">
        <v>26</v>
      </c>
      <c r="G2550" s="11" t="s">
        <v>26</v>
      </c>
      <c r="H2550" t="s">
        <v>18690</v>
      </c>
      <c r="I2550" s="11" t="s">
        <v>70</v>
      </c>
      <c r="J2550">
        <v>5</v>
      </c>
      <c r="K2550" s="34">
        <v>45.260726928710938</v>
      </c>
      <c r="L2550" s="34">
        <v>43.425014495849609</v>
      </c>
      <c r="M2550" s="34">
        <v>44.498073577880859</v>
      </c>
      <c r="N2550" s="35">
        <v>0.24896179139614105</v>
      </c>
      <c r="O2550">
        <v>171</v>
      </c>
      <c r="P2550">
        <v>0</v>
      </c>
    </row>
    <row r="2551" spans="1:16" x14ac:dyDescent="0.35">
      <c r="A2551" s="5" t="s">
        <v>12023</v>
      </c>
      <c r="B2551" t="s">
        <v>7016</v>
      </c>
      <c r="C2551" t="s">
        <v>7017</v>
      </c>
      <c r="D2551" t="s">
        <v>7018</v>
      </c>
      <c r="E2551" t="s">
        <v>52</v>
      </c>
      <c r="F2551" s="11" t="s">
        <v>26</v>
      </c>
      <c r="G2551" s="11" t="s">
        <v>26</v>
      </c>
      <c r="H2551" t="s">
        <v>18690</v>
      </c>
      <c r="I2551" s="11" t="s">
        <v>70</v>
      </c>
      <c r="J2551">
        <v>6</v>
      </c>
      <c r="K2551" s="34">
        <v>45.187408447265625</v>
      </c>
      <c r="L2551" s="34">
        <v>38.321914672851563</v>
      </c>
      <c r="M2551" s="34">
        <v>38.839019775390625</v>
      </c>
      <c r="N2551" s="35">
        <v>0.10683465003967285</v>
      </c>
      <c r="O2551">
        <v>171</v>
      </c>
      <c r="P2551">
        <v>0</v>
      </c>
    </row>
    <row r="2552" spans="1:16" x14ac:dyDescent="0.35">
      <c r="A2552" s="5" t="s">
        <v>12024</v>
      </c>
      <c r="B2552" t="s">
        <v>7016</v>
      </c>
      <c r="C2552" t="s">
        <v>7017</v>
      </c>
      <c r="D2552" t="s">
        <v>7018</v>
      </c>
      <c r="E2552" t="s">
        <v>52</v>
      </c>
      <c r="F2552" s="11" t="s">
        <v>26</v>
      </c>
      <c r="G2552" s="11" t="s">
        <v>26</v>
      </c>
      <c r="H2552" t="s">
        <v>18690</v>
      </c>
      <c r="I2552" s="11" t="s">
        <v>70</v>
      </c>
      <c r="J2552">
        <v>7</v>
      </c>
      <c r="K2552" s="34">
        <v>47.457118988037109</v>
      </c>
      <c r="L2552" s="34">
        <v>44.906345367431641</v>
      </c>
      <c r="M2552" s="34">
        <v>45.767383575439453</v>
      </c>
      <c r="N2552" s="35">
        <v>0.14375929534435272</v>
      </c>
      <c r="O2552">
        <v>171</v>
      </c>
      <c r="P2552">
        <v>0</v>
      </c>
    </row>
    <row r="2553" spans="1:16" x14ac:dyDescent="0.35">
      <c r="A2553" s="5" t="s">
        <v>12025</v>
      </c>
      <c r="B2553" t="s">
        <v>7016</v>
      </c>
      <c r="C2553" t="s">
        <v>7017</v>
      </c>
      <c r="D2553" t="s">
        <v>7018</v>
      </c>
      <c r="E2553" t="s">
        <v>52</v>
      </c>
      <c r="F2553" s="11" t="s">
        <v>26</v>
      </c>
      <c r="G2553" s="11" t="s">
        <v>26</v>
      </c>
      <c r="H2553" t="s">
        <v>18690</v>
      </c>
      <c r="I2553" s="11" t="s">
        <v>70</v>
      </c>
      <c r="J2553">
        <v>8</v>
      </c>
      <c r="K2553" s="34">
        <v>54.067180633544922</v>
      </c>
      <c r="L2553" s="34">
        <v>75.713912963867188</v>
      </c>
      <c r="M2553" s="34">
        <v>79.842254638671875</v>
      </c>
      <c r="N2553" s="35">
        <v>0.71488267183303833</v>
      </c>
      <c r="O2553">
        <v>171</v>
      </c>
      <c r="P2553">
        <v>0</v>
      </c>
    </row>
    <row r="2554" spans="1:16" x14ac:dyDescent="0.35">
      <c r="A2554" s="5" t="s">
        <v>12026</v>
      </c>
      <c r="B2554" t="s">
        <v>7016</v>
      </c>
      <c r="C2554" t="s">
        <v>7017</v>
      </c>
      <c r="D2554" t="s">
        <v>7018</v>
      </c>
      <c r="E2554" t="s">
        <v>52</v>
      </c>
      <c r="F2554" s="11" t="s">
        <v>26</v>
      </c>
      <c r="G2554" s="11" t="s">
        <v>26</v>
      </c>
      <c r="H2554" t="s">
        <v>18690</v>
      </c>
      <c r="I2554" s="11" t="s">
        <v>70</v>
      </c>
      <c r="J2554">
        <v>9</v>
      </c>
      <c r="K2554" s="34">
        <v>59.689071655273438</v>
      </c>
      <c r="L2554" s="34">
        <v>127.22625732421875</v>
      </c>
      <c r="M2554" s="34">
        <v>142.77401733398438</v>
      </c>
      <c r="N2554" s="35">
        <v>2.8325362205505371</v>
      </c>
      <c r="O2554">
        <v>171</v>
      </c>
      <c r="P2554">
        <v>0</v>
      </c>
    </row>
    <row r="2555" spans="1:16" x14ac:dyDescent="0.35">
      <c r="A2555" s="5" t="s">
        <v>12027</v>
      </c>
      <c r="B2555" t="s">
        <v>7016</v>
      </c>
      <c r="C2555" t="s">
        <v>7017</v>
      </c>
      <c r="D2555" t="s">
        <v>7018</v>
      </c>
      <c r="E2555" t="s">
        <v>52</v>
      </c>
      <c r="F2555" s="11" t="s">
        <v>26</v>
      </c>
      <c r="G2555" s="11" t="s">
        <v>26</v>
      </c>
      <c r="H2555" t="s">
        <v>18690</v>
      </c>
      <c r="I2555" s="11" t="s">
        <v>70</v>
      </c>
      <c r="J2555">
        <v>10</v>
      </c>
      <c r="K2555" s="34">
        <v>63.865058898925781</v>
      </c>
      <c r="L2555" s="34">
        <v>167.54811096191406</v>
      </c>
      <c r="M2555" s="34">
        <v>191.28349304199219</v>
      </c>
      <c r="N2555" s="35">
        <v>4.3876309394836426</v>
      </c>
      <c r="O2555">
        <v>171</v>
      </c>
      <c r="P2555">
        <v>0</v>
      </c>
    </row>
    <row r="2556" spans="1:16" x14ac:dyDescent="0.35">
      <c r="A2556" s="5" t="s">
        <v>12028</v>
      </c>
      <c r="B2556" t="s">
        <v>7016</v>
      </c>
      <c r="C2556" t="s">
        <v>7017</v>
      </c>
      <c r="D2556" t="s">
        <v>7018</v>
      </c>
      <c r="E2556" t="s">
        <v>52</v>
      </c>
      <c r="F2556" s="11" t="s">
        <v>26</v>
      </c>
      <c r="G2556" s="11" t="s">
        <v>26</v>
      </c>
      <c r="H2556" t="s">
        <v>18690</v>
      </c>
      <c r="I2556" s="11" t="s">
        <v>70</v>
      </c>
      <c r="J2556">
        <v>11</v>
      </c>
      <c r="K2556" s="34">
        <v>66.667068481445313</v>
      </c>
      <c r="L2556" s="34">
        <v>167.78399658203125</v>
      </c>
      <c r="M2556" s="34">
        <v>192.44717407226563</v>
      </c>
      <c r="N2556" s="35">
        <v>4.5096611976623535</v>
      </c>
      <c r="O2556">
        <v>171</v>
      </c>
      <c r="P2556">
        <v>0</v>
      </c>
    </row>
    <row r="2557" spans="1:16" x14ac:dyDescent="0.35">
      <c r="A2557" s="5" t="s">
        <v>12029</v>
      </c>
      <c r="B2557" t="s">
        <v>7016</v>
      </c>
      <c r="C2557" t="s">
        <v>7017</v>
      </c>
      <c r="D2557" t="s">
        <v>7018</v>
      </c>
      <c r="E2557" t="s">
        <v>52</v>
      </c>
      <c r="F2557" s="11" t="s">
        <v>26</v>
      </c>
      <c r="G2557" s="11" t="s">
        <v>26</v>
      </c>
      <c r="H2557" t="s">
        <v>18690</v>
      </c>
      <c r="I2557" s="11" t="s">
        <v>70</v>
      </c>
      <c r="J2557">
        <v>12</v>
      </c>
      <c r="K2557" s="34">
        <v>67.545501708984375</v>
      </c>
      <c r="L2557" s="34">
        <v>148.139892578125</v>
      </c>
      <c r="M2557" s="34">
        <v>170.64596557617188</v>
      </c>
      <c r="N2557" s="35">
        <v>4.010714054107666</v>
      </c>
      <c r="O2557">
        <v>171</v>
      </c>
      <c r="P2557">
        <v>0</v>
      </c>
    </row>
    <row r="2558" spans="1:16" x14ac:dyDescent="0.35">
      <c r="A2558" s="5" t="s">
        <v>12030</v>
      </c>
      <c r="B2558" t="s">
        <v>7016</v>
      </c>
      <c r="C2558" t="s">
        <v>7017</v>
      </c>
      <c r="D2558" t="s">
        <v>7018</v>
      </c>
      <c r="E2558" t="s">
        <v>52</v>
      </c>
      <c r="F2558" s="11" t="s">
        <v>26</v>
      </c>
      <c r="G2558" s="11" t="s">
        <v>26</v>
      </c>
      <c r="H2558" t="s">
        <v>18690</v>
      </c>
      <c r="I2558" s="11" t="s">
        <v>70</v>
      </c>
      <c r="J2558">
        <v>13</v>
      </c>
      <c r="K2558" s="34">
        <v>67.430511474609375</v>
      </c>
      <c r="L2558" s="34">
        <v>128.14981079101563</v>
      </c>
      <c r="M2558" s="34">
        <v>148.11418151855469</v>
      </c>
      <c r="N2558" s="35">
        <v>3.4529943466186523</v>
      </c>
      <c r="O2558">
        <v>171</v>
      </c>
      <c r="P2558">
        <v>0</v>
      </c>
    </row>
    <row r="2559" spans="1:16" x14ac:dyDescent="0.35">
      <c r="A2559" s="5" t="s">
        <v>12031</v>
      </c>
      <c r="B2559" t="s">
        <v>7016</v>
      </c>
      <c r="C2559" t="s">
        <v>7017</v>
      </c>
      <c r="D2559" t="s">
        <v>7018</v>
      </c>
      <c r="E2559" t="s">
        <v>52</v>
      </c>
      <c r="F2559" s="11" t="s">
        <v>26</v>
      </c>
      <c r="G2559" s="11" t="s">
        <v>26</v>
      </c>
      <c r="H2559" t="s">
        <v>18690</v>
      </c>
      <c r="I2559" s="11" t="s">
        <v>70</v>
      </c>
      <c r="J2559">
        <v>14</v>
      </c>
      <c r="K2559" s="34">
        <v>67.215042114257813</v>
      </c>
      <c r="L2559" s="34">
        <v>119.09130096435547</v>
      </c>
      <c r="M2559" s="34">
        <v>138.02409362792969</v>
      </c>
      <c r="N2559" s="35">
        <v>3.1895980834960938</v>
      </c>
      <c r="O2559">
        <v>171</v>
      </c>
      <c r="P2559">
        <v>0</v>
      </c>
    </row>
    <row r="2560" spans="1:16" x14ac:dyDescent="0.35">
      <c r="A2560" s="5" t="s">
        <v>12032</v>
      </c>
      <c r="B2560" t="s">
        <v>7016</v>
      </c>
      <c r="C2560" t="s">
        <v>7017</v>
      </c>
      <c r="D2560" t="s">
        <v>7018</v>
      </c>
      <c r="E2560" t="s">
        <v>52</v>
      </c>
      <c r="F2560" s="11" t="s">
        <v>26</v>
      </c>
      <c r="G2560" s="11" t="s">
        <v>26</v>
      </c>
      <c r="H2560" t="s">
        <v>18690</v>
      </c>
      <c r="I2560" s="11" t="s">
        <v>70</v>
      </c>
      <c r="J2560">
        <v>15</v>
      </c>
      <c r="K2560" s="34">
        <v>66.897132873535156</v>
      </c>
      <c r="L2560" s="34">
        <v>108.17043304443359</v>
      </c>
      <c r="M2560" s="34">
        <v>123.91748809814453</v>
      </c>
      <c r="N2560" s="35">
        <v>2.5779867172241211</v>
      </c>
      <c r="O2560">
        <v>171</v>
      </c>
      <c r="P2560">
        <v>0</v>
      </c>
    </row>
    <row r="2561" spans="1:16" x14ac:dyDescent="0.35">
      <c r="A2561" s="5" t="s">
        <v>12033</v>
      </c>
      <c r="B2561" t="s">
        <v>7016</v>
      </c>
      <c r="C2561" t="s">
        <v>7017</v>
      </c>
      <c r="D2561" t="s">
        <v>7018</v>
      </c>
      <c r="E2561" t="s">
        <v>52</v>
      </c>
      <c r="F2561" s="11" t="s">
        <v>26</v>
      </c>
      <c r="G2561" s="11" t="s">
        <v>26</v>
      </c>
      <c r="H2561" t="s">
        <v>18690</v>
      </c>
      <c r="I2561" s="11" t="s">
        <v>70</v>
      </c>
      <c r="J2561">
        <v>16</v>
      </c>
      <c r="K2561" s="34">
        <v>64.690780639648438</v>
      </c>
      <c r="L2561" s="34">
        <v>93.898780822753906</v>
      </c>
      <c r="M2561" s="34">
        <v>99.60162353515625</v>
      </c>
      <c r="N2561" s="35">
        <v>0.91821712255477905</v>
      </c>
      <c r="O2561">
        <v>171</v>
      </c>
      <c r="P2561">
        <v>0</v>
      </c>
    </row>
    <row r="2562" spans="1:16" x14ac:dyDescent="0.35">
      <c r="A2562" s="5" t="s">
        <v>12034</v>
      </c>
      <c r="B2562" t="s">
        <v>7016</v>
      </c>
      <c r="C2562" t="s">
        <v>7017</v>
      </c>
      <c r="D2562" t="s">
        <v>7018</v>
      </c>
      <c r="E2562" t="s">
        <v>52</v>
      </c>
      <c r="F2562" s="11" t="s">
        <v>26</v>
      </c>
      <c r="G2562" s="11" t="s">
        <v>26</v>
      </c>
      <c r="H2562" t="s">
        <v>18690</v>
      </c>
      <c r="I2562" s="11" t="s">
        <v>70</v>
      </c>
      <c r="J2562">
        <v>17</v>
      </c>
      <c r="K2562" s="34">
        <v>60.439624786376953</v>
      </c>
      <c r="L2562" s="34">
        <v>76.113868713378906</v>
      </c>
      <c r="M2562" s="34">
        <v>80.753463745117188</v>
      </c>
      <c r="N2562" s="35">
        <v>0.757976233959198</v>
      </c>
      <c r="O2562">
        <v>171</v>
      </c>
      <c r="P2562">
        <v>0</v>
      </c>
    </row>
    <row r="2563" spans="1:16" x14ac:dyDescent="0.35">
      <c r="A2563" s="5" t="s">
        <v>12035</v>
      </c>
      <c r="B2563" t="s">
        <v>7016</v>
      </c>
      <c r="C2563" t="s">
        <v>7017</v>
      </c>
      <c r="D2563" t="s">
        <v>7018</v>
      </c>
      <c r="E2563" t="s">
        <v>52</v>
      </c>
      <c r="F2563" s="11" t="s">
        <v>26</v>
      </c>
      <c r="G2563" s="11" t="s">
        <v>26</v>
      </c>
      <c r="H2563" t="s">
        <v>18690</v>
      </c>
      <c r="I2563" s="11" t="s">
        <v>70</v>
      </c>
      <c r="J2563">
        <v>18</v>
      </c>
      <c r="K2563" s="34">
        <v>58.013587951660156</v>
      </c>
      <c r="L2563" s="34">
        <v>66.865615844726563</v>
      </c>
      <c r="M2563" s="34">
        <v>70.777015686035156</v>
      </c>
      <c r="N2563" s="35">
        <v>0.72865486145019531</v>
      </c>
      <c r="O2563">
        <v>171</v>
      </c>
      <c r="P2563">
        <v>0</v>
      </c>
    </row>
    <row r="2564" spans="1:16" x14ac:dyDescent="0.35">
      <c r="A2564" s="5" t="s">
        <v>12036</v>
      </c>
      <c r="B2564" t="s">
        <v>7016</v>
      </c>
      <c r="C2564" t="s">
        <v>7017</v>
      </c>
      <c r="D2564" t="s">
        <v>7018</v>
      </c>
      <c r="E2564" t="s">
        <v>52</v>
      </c>
      <c r="F2564" s="11" t="s">
        <v>26</v>
      </c>
      <c r="G2564" s="11" t="s">
        <v>26</v>
      </c>
      <c r="H2564" t="s">
        <v>18690</v>
      </c>
      <c r="I2564" s="11" t="s">
        <v>70</v>
      </c>
      <c r="J2564">
        <v>19</v>
      </c>
      <c r="K2564" s="34">
        <v>55.958370208740234</v>
      </c>
      <c r="L2564" s="34">
        <v>66.737167358398438</v>
      </c>
      <c r="M2564" s="34">
        <v>70.751930236816406</v>
      </c>
      <c r="N2564" s="35">
        <v>0.84339427947998047</v>
      </c>
      <c r="O2564">
        <v>171</v>
      </c>
      <c r="P2564">
        <v>0</v>
      </c>
    </row>
    <row r="2565" spans="1:16" x14ac:dyDescent="0.35">
      <c r="A2565" s="5" t="s">
        <v>12037</v>
      </c>
      <c r="B2565" t="s">
        <v>7016</v>
      </c>
      <c r="C2565" t="s">
        <v>7017</v>
      </c>
      <c r="D2565" t="s">
        <v>7018</v>
      </c>
      <c r="E2565" t="s">
        <v>52</v>
      </c>
      <c r="F2565" s="11" t="s">
        <v>26</v>
      </c>
      <c r="G2565" s="11" t="s">
        <v>26</v>
      </c>
      <c r="H2565" t="s">
        <v>18690</v>
      </c>
      <c r="I2565" s="11" t="s">
        <v>70</v>
      </c>
      <c r="J2565">
        <v>20</v>
      </c>
      <c r="K2565" s="34">
        <v>54.251873016357422</v>
      </c>
      <c r="L2565" s="34">
        <v>71.482551574707031</v>
      </c>
      <c r="M2565" s="34">
        <v>75.828018188476563</v>
      </c>
      <c r="N2565" s="35">
        <v>0.91680151224136353</v>
      </c>
      <c r="O2565">
        <v>171</v>
      </c>
      <c r="P2565">
        <v>0</v>
      </c>
    </row>
    <row r="2566" spans="1:16" x14ac:dyDescent="0.35">
      <c r="A2566" s="5" t="s">
        <v>12038</v>
      </c>
      <c r="B2566" t="s">
        <v>7016</v>
      </c>
      <c r="C2566" t="s">
        <v>7017</v>
      </c>
      <c r="D2566" t="s">
        <v>7018</v>
      </c>
      <c r="E2566" t="s">
        <v>52</v>
      </c>
      <c r="F2566" s="11" t="s">
        <v>26</v>
      </c>
      <c r="G2566" s="11" t="s">
        <v>26</v>
      </c>
      <c r="H2566" t="s">
        <v>18690</v>
      </c>
      <c r="I2566" s="11" t="s">
        <v>70</v>
      </c>
      <c r="J2566">
        <v>21</v>
      </c>
      <c r="K2566" s="34">
        <v>52.512252807617188</v>
      </c>
      <c r="L2566" s="34">
        <v>73.680618286132813</v>
      </c>
      <c r="M2566" s="34">
        <v>78.024986267089844</v>
      </c>
      <c r="N2566" s="35">
        <v>0.95664912462234497</v>
      </c>
      <c r="O2566">
        <v>171</v>
      </c>
      <c r="P2566">
        <v>0</v>
      </c>
    </row>
    <row r="2567" spans="1:16" x14ac:dyDescent="0.35">
      <c r="A2567" s="5" t="s">
        <v>12039</v>
      </c>
      <c r="B2567" t="s">
        <v>7016</v>
      </c>
      <c r="C2567" t="s">
        <v>7017</v>
      </c>
      <c r="D2567" t="s">
        <v>7018</v>
      </c>
      <c r="E2567" t="s">
        <v>52</v>
      </c>
      <c r="F2567" s="11" t="s">
        <v>26</v>
      </c>
      <c r="G2567" s="11" t="s">
        <v>26</v>
      </c>
      <c r="H2567" t="s">
        <v>18690</v>
      </c>
      <c r="I2567" s="11" t="s">
        <v>70</v>
      </c>
      <c r="J2567">
        <v>22</v>
      </c>
      <c r="K2567" s="34">
        <v>51.290840148925781</v>
      </c>
      <c r="L2567" s="34">
        <v>79.153076171875</v>
      </c>
      <c r="M2567" s="34">
        <v>80.923873901367188</v>
      </c>
      <c r="N2567" s="35">
        <v>0.42173120379447937</v>
      </c>
      <c r="O2567">
        <v>171</v>
      </c>
      <c r="P2567">
        <v>0</v>
      </c>
    </row>
    <row r="2568" spans="1:16" x14ac:dyDescent="0.35">
      <c r="A2568" s="5" t="s">
        <v>12040</v>
      </c>
      <c r="B2568" t="s">
        <v>7016</v>
      </c>
      <c r="C2568" t="s">
        <v>7017</v>
      </c>
      <c r="D2568" t="s">
        <v>7018</v>
      </c>
      <c r="E2568" t="s">
        <v>52</v>
      </c>
      <c r="F2568" s="11" t="s">
        <v>26</v>
      </c>
      <c r="G2568" s="11" t="s">
        <v>26</v>
      </c>
      <c r="H2568" t="s">
        <v>18690</v>
      </c>
      <c r="I2568" s="11" t="s">
        <v>70</v>
      </c>
      <c r="J2568">
        <v>23</v>
      </c>
      <c r="K2568" s="34">
        <v>51.001777648925781</v>
      </c>
      <c r="L2568" s="34">
        <v>82.089828491210938</v>
      </c>
      <c r="M2568" s="34">
        <v>84.391960144042969</v>
      </c>
      <c r="N2568" s="35">
        <v>0.58174765110015869</v>
      </c>
      <c r="O2568">
        <v>171</v>
      </c>
      <c r="P2568">
        <v>0</v>
      </c>
    </row>
    <row r="2569" spans="1:16" x14ac:dyDescent="0.35">
      <c r="A2569" s="5" t="s">
        <v>12041</v>
      </c>
      <c r="B2569" t="s">
        <v>7016</v>
      </c>
      <c r="C2569" t="s">
        <v>7017</v>
      </c>
      <c r="D2569" t="s">
        <v>7018</v>
      </c>
      <c r="E2569" t="s">
        <v>52</v>
      </c>
      <c r="F2569" s="11" t="s">
        <v>26</v>
      </c>
      <c r="G2569" s="11" t="s">
        <v>26</v>
      </c>
      <c r="H2569" t="s">
        <v>18690</v>
      </c>
      <c r="I2569" s="11" t="s">
        <v>70</v>
      </c>
      <c r="J2569">
        <v>24</v>
      </c>
      <c r="K2569" s="34">
        <v>50.469020843505859</v>
      </c>
      <c r="L2569" s="34">
        <v>79.623252868652344</v>
      </c>
      <c r="M2569" s="34">
        <v>82.300384521484375</v>
      </c>
      <c r="N2569" s="35">
        <v>0.69481837749481201</v>
      </c>
      <c r="O2569">
        <v>171</v>
      </c>
      <c r="P2569">
        <v>0</v>
      </c>
    </row>
    <row r="2570" spans="1:16" x14ac:dyDescent="0.35">
      <c r="A2570" s="5" t="s">
        <v>12042</v>
      </c>
      <c r="B2570" t="s">
        <v>7016</v>
      </c>
      <c r="C2570" t="s">
        <v>7017</v>
      </c>
      <c r="D2570" t="s">
        <v>7018</v>
      </c>
      <c r="E2570" t="s">
        <v>52</v>
      </c>
      <c r="F2570" s="11" t="s">
        <v>26</v>
      </c>
      <c r="G2570" s="11" t="s">
        <v>26</v>
      </c>
      <c r="H2570" t="s">
        <v>18690</v>
      </c>
      <c r="I2570" s="11" t="s">
        <v>71</v>
      </c>
      <c r="J2570">
        <v>1</v>
      </c>
      <c r="K2570" s="34">
        <v>49.718524932861328</v>
      </c>
      <c r="L2570" s="34">
        <v>74.933364868164063</v>
      </c>
      <c r="M2570" s="34">
        <v>77.138137817382813</v>
      </c>
      <c r="N2570" s="35">
        <v>0.58163130283355713</v>
      </c>
      <c r="O2570">
        <v>171</v>
      </c>
      <c r="P2570">
        <v>0</v>
      </c>
    </row>
    <row r="2571" spans="1:16" x14ac:dyDescent="0.35">
      <c r="A2571" s="5" t="s">
        <v>12043</v>
      </c>
      <c r="B2571" t="s">
        <v>7016</v>
      </c>
      <c r="C2571" t="s">
        <v>7017</v>
      </c>
      <c r="D2571" t="s">
        <v>7018</v>
      </c>
      <c r="E2571" t="s">
        <v>52</v>
      </c>
      <c r="F2571" s="11" t="s">
        <v>26</v>
      </c>
      <c r="G2571" s="11" t="s">
        <v>26</v>
      </c>
      <c r="H2571" t="s">
        <v>18690</v>
      </c>
      <c r="I2571" s="11" t="s">
        <v>71</v>
      </c>
      <c r="J2571">
        <v>2</v>
      </c>
      <c r="K2571" s="34">
        <v>49.319095611572266</v>
      </c>
      <c r="L2571" s="34">
        <v>68.284278869628906</v>
      </c>
      <c r="M2571" s="34">
        <v>70.397819519042969</v>
      </c>
      <c r="N2571" s="35">
        <v>0.5529211163520813</v>
      </c>
      <c r="O2571">
        <v>171</v>
      </c>
      <c r="P2571">
        <v>0</v>
      </c>
    </row>
    <row r="2572" spans="1:16" x14ac:dyDescent="0.35">
      <c r="A2572" s="5" t="s">
        <v>12044</v>
      </c>
      <c r="B2572" t="s">
        <v>7016</v>
      </c>
      <c r="C2572" t="s">
        <v>7017</v>
      </c>
      <c r="D2572" t="s">
        <v>7018</v>
      </c>
      <c r="E2572" t="s">
        <v>52</v>
      </c>
      <c r="F2572" s="11" t="s">
        <v>26</v>
      </c>
      <c r="G2572" s="11" t="s">
        <v>26</v>
      </c>
      <c r="H2572" t="s">
        <v>18690</v>
      </c>
      <c r="I2572" s="11" t="s">
        <v>71</v>
      </c>
      <c r="J2572">
        <v>3</v>
      </c>
      <c r="K2572" s="34">
        <v>48.204631805419922</v>
      </c>
      <c r="L2572" s="34">
        <v>58.863529205322266</v>
      </c>
      <c r="M2572" s="34">
        <v>60.687976837158203</v>
      </c>
      <c r="N2572" s="35">
        <v>0.47037500143051147</v>
      </c>
      <c r="O2572">
        <v>171</v>
      </c>
      <c r="P2572">
        <v>0</v>
      </c>
    </row>
    <row r="2573" spans="1:16" x14ac:dyDescent="0.35">
      <c r="A2573" s="5" t="s">
        <v>12045</v>
      </c>
      <c r="B2573" t="s">
        <v>7016</v>
      </c>
      <c r="C2573" t="s">
        <v>7017</v>
      </c>
      <c r="D2573" t="s">
        <v>7018</v>
      </c>
      <c r="E2573" t="s">
        <v>52</v>
      </c>
      <c r="F2573" s="11" t="s">
        <v>26</v>
      </c>
      <c r="G2573" s="11" t="s">
        <v>26</v>
      </c>
      <c r="H2573" t="s">
        <v>18690</v>
      </c>
      <c r="I2573" s="11" t="s">
        <v>71</v>
      </c>
      <c r="J2573">
        <v>4</v>
      </c>
      <c r="K2573" s="34">
        <v>47.499958038330078</v>
      </c>
      <c r="L2573" s="34">
        <v>49.612167358398438</v>
      </c>
      <c r="M2573" s="34">
        <v>51.156055450439453</v>
      </c>
      <c r="N2573" s="35">
        <v>0.39081868529319763</v>
      </c>
      <c r="O2573">
        <v>171</v>
      </c>
      <c r="P2573">
        <v>0</v>
      </c>
    </row>
    <row r="2574" spans="1:16" x14ac:dyDescent="0.35">
      <c r="A2574" s="5" t="s">
        <v>12046</v>
      </c>
      <c r="B2574" t="s">
        <v>7016</v>
      </c>
      <c r="C2574" t="s">
        <v>7017</v>
      </c>
      <c r="D2574" t="s">
        <v>7018</v>
      </c>
      <c r="E2574" t="s">
        <v>52</v>
      </c>
      <c r="F2574" s="11" t="s">
        <v>26</v>
      </c>
      <c r="G2574" s="11" t="s">
        <v>26</v>
      </c>
      <c r="H2574" t="s">
        <v>18690</v>
      </c>
      <c r="I2574" s="11" t="s">
        <v>71</v>
      </c>
      <c r="J2574">
        <v>5</v>
      </c>
      <c r="K2574" s="34">
        <v>47.297554016113281</v>
      </c>
      <c r="L2574" s="34">
        <v>43.501052856445313</v>
      </c>
      <c r="M2574" s="34">
        <v>44.804904937744141</v>
      </c>
      <c r="N2574" s="35">
        <v>0.29953104257583618</v>
      </c>
      <c r="O2574">
        <v>171</v>
      </c>
      <c r="P2574">
        <v>0</v>
      </c>
    </row>
    <row r="2575" spans="1:16" x14ac:dyDescent="0.35">
      <c r="A2575" s="5" t="s">
        <v>12047</v>
      </c>
      <c r="B2575" t="s">
        <v>7016</v>
      </c>
      <c r="C2575" t="s">
        <v>7017</v>
      </c>
      <c r="D2575" t="s">
        <v>7018</v>
      </c>
      <c r="E2575" t="s">
        <v>52</v>
      </c>
      <c r="F2575" s="11" t="s">
        <v>26</v>
      </c>
      <c r="G2575" s="11" t="s">
        <v>26</v>
      </c>
      <c r="H2575" t="s">
        <v>18690</v>
      </c>
      <c r="I2575" s="11" t="s">
        <v>71</v>
      </c>
      <c r="J2575">
        <v>6</v>
      </c>
      <c r="K2575" s="34">
        <v>47.123321533203125</v>
      </c>
      <c r="L2575" s="34">
        <v>38.890090942382813</v>
      </c>
      <c r="M2575" s="34">
        <v>39.55194091796875</v>
      </c>
      <c r="N2575" s="35">
        <v>0.13565275073051453</v>
      </c>
      <c r="O2575">
        <v>171</v>
      </c>
      <c r="P2575">
        <v>0</v>
      </c>
    </row>
    <row r="2576" spans="1:16" x14ac:dyDescent="0.35">
      <c r="A2576" s="5" t="s">
        <v>12048</v>
      </c>
      <c r="B2576" t="s">
        <v>7016</v>
      </c>
      <c r="C2576" t="s">
        <v>7017</v>
      </c>
      <c r="D2576" t="s">
        <v>7018</v>
      </c>
      <c r="E2576" t="s">
        <v>52</v>
      </c>
      <c r="F2576" s="11" t="s">
        <v>26</v>
      </c>
      <c r="G2576" s="11" t="s">
        <v>26</v>
      </c>
      <c r="H2576" t="s">
        <v>18690</v>
      </c>
      <c r="I2576" s="11" t="s">
        <v>71</v>
      </c>
      <c r="J2576">
        <v>7</v>
      </c>
      <c r="K2576" s="34">
        <v>48.514308929443359</v>
      </c>
      <c r="L2576" s="34">
        <v>47.363029479980469</v>
      </c>
      <c r="M2576" s="34">
        <v>48.554904937744141</v>
      </c>
      <c r="N2576" s="35">
        <v>0.1954072117805481</v>
      </c>
      <c r="O2576">
        <v>171</v>
      </c>
      <c r="P2576">
        <v>0</v>
      </c>
    </row>
    <row r="2577" spans="1:16" x14ac:dyDescent="0.35">
      <c r="A2577" s="5" t="s">
        <v>12049</v>
      </c>
      <c r="B2577" t="s">
        <v>7016</v>
      </c>
      <c r="C2577" t="s">
        <v>7017</v>
      </c>
      <c r="D2577" t="s">
        <v>7018</v>
      </c>
      <c r="E2577" t="s">
        <v>52</v>
      </c>
      <c r="F2577" s="11" t="s">
        <v>26</v>
      </c>
      <c r="G2577" s="11" t="s">
        <v>26</v>
      </c>
      <c r="H2577" t="s">
        <v>18690</v>
      </c>
      <c r="I2577" s="11" t="s">
        <v>71</v>
      </c>
      <c r="J2577">
        <v>8</v>
      </c>
      <c r="K2577" s="34">
        <v>51.794380187988281</v>
      </c>
      <c r="L2577" s="34">
        <v>80.664421081542969</v>
      </c>
      <c r="M2577" s="34">
        <v>83.158241271972656</v>
      </c>
      <c r="N2577" s="35">
        <v>0.43487447500228882</v>
      </c>
      <c r="O2577">
        <v>171</v>
      </c>
      <c r="P2577">
        <v>0</v>
      </c>
    </row>
    <row r="2578" spans="1:16" x14ac:dyDescent="0.35">
      <c r="A2578" s="5" t="s">
        <v>12050</v>
      </c>
      <c r="B2578" t="s">
        <v>7016</v>
      </c>
      <c r="C2578" t="s">
        <v>7017</v>
      </c>
      <c r="D2578" t="s">
        <v>7018</v>
      </c>
      <c r="E2578" t="s">
        <v>52</v>
      </c>
      <c r="F2578" s="11" t="s">
        <v>26</v>
      </c>
      <c r="G2578" s="11" t="s">
        <v>26</v>
      </c>
      <c r="H2578" t="s">
        <v>18690</v>
      </c>
      <c r="I2578" s="11" t="s">
        <v>71</v>
      </c>
      <c r="J2578">
        <v>9</v>
      </c>
      <c r="K2578" s="34">
        <v>56.26165771484375</v>
      </c>
      <c r="L2578" s="34">
        <v>139.46504211425781</v>
      </c>
      <c r="M2578" s="34">
        <v>146.92166137695313</v>
      </c>
      <c r="N2578" s="35">
        <v>1.3866841793060303</v>
      </c>
      <c r="O2578">
        <v>171</v>
      </c>
      <c r="P2578">
        <v>0</v>
      </c>
    </row>
    <row r="2579" spans="1:16" x14ac:dyDescent="0.35">
      <c r="A2579" s="5" t="s">
        <v>12051</v>
      </c>
      <c r="B2579" t="s">
        <v>7016</v>
      </c>
      <c r="C2579" t="s">
        <v>7017</v>
      </c>
      <c r="D2579" t="s">
        <v>7018</v>
      </c>
      <c r="E2579" t="s">
        <v>52</v>
      </c>
      <c r="F2579" s="11" t="s">
        <v>26</v>
      </c>
      <c r="G2579" s="11" t="s">
        <v>26</v>
      </c>
      <c r="H2579" t="s">
        <v>18690</v>
      </c>
      <c r="I2579" s="11" t="s">
        <v>71</v>
      </c>
      <c r="J2579">
        <v>10</v>
      </c>
      <c r="K2579" s="34">
        <v>59.773349761962891</v>
      </c>
      <c r="L2579" s="34">
        <v>183.70289611816406</v>
      </c>
      <c r="M2579" s="34">
        <v>195.98027038574219</v>
      </c>
      <c r="N2579" s="35">
        <v>2.3172311782836914</v>
      </c>
      <c r="O2579">
        <v>171</v>
      </c>
      <c r="P2579">
        <v>0</v>
      </c>
    </row>
    <row r="2580" spans="1:16" x14ac:dyDescent="0.35">
      <c r="A2580" s="5" t="s">
        <v>12052</v>
      </c>
      <c r="B2580" t="s">
        <v>7016</v>
      </c>
      <c r="C2580" t="s">
        <v>7017</v>
      </c>
      <c r="D2580" t="s">
        <v>7018</v>
      </c>
      <c r="E2580" t="s">
        <v>52</v>
      </c>
      <c r="F2580" s="11" t="s">
        <v>26</v>
      </c>
      <c r="G2580" s="11" t="s">
        <v>26</v>
      </c>
      <c r="H2580" t="s">
        <v>18690</v>
      </c>
      <c r="I2580" s="11" t="s">
        <v>71</v>
      </c>
      <c r="J2580">
        <v>11</v>
      </c>
      <c r="K2580" s="34">
        <v>62.624042510986328</v>
      </c>
      <c r="L2580" s="34">
        <v>183.52281188964844</v>
      </c>
      <c r="M2580" s="34">
        <v>196.46968078613281</v>
      </c>
      <c r="N2580" s="35">
        <v>2.413421630859375</v>
      </c>
      <c r="O2580">
        <v>171</v>
      </c>
      <c r="P2580">
        <v>0</v>
      </c>
    </row>
    <row r="2581" spans="1:16" x14ac:dyDescent="0.35">
      <c r="A2581" s="5" t="s">
        <v>12053</v>
      </c>
      <c r="B2581" t="s">
        <v>7016</v>
      </c>
      <c r="C2581" t="s">
        <v>7017</v>
      </c>
      <c r="D2581" t="s">
        <v>7018</v>
      </c>
      <c r="E2581" t="s">
        <v>52</v>
      </c>
      <c r="F2581" s="11" t="s">
        <v>26</v>
      </c>
      <c r="G2581" s="11" t="s">
        <v>26</v>
      </c>
      <c r="H2581" t="s">
        <v>18690</v>
      </c>
      <c r="I2581" s="11" t="s">
        <v>71</v>
      </c>
      <c r="J2581">
        <v>12</v>
      </c>
      <c r="K2581" s="34">
        <v>63.360042572021484</v>
      </c>
      <c r="L2581" s="34">
        <v>161.23271179199219</v>
      </c>
      <c r="M2581" s="34">
        <v>173.07115173339844</v>
      </c>
      <c r="N2581" s="35">
        <v>2.149599552154541</v>
      </c>
      <c r="O2581">
        <v>171</v>
      </c>
      <c r="P2581">
        <v>0</v>
      </c>
    </row>
    <row r="2582" spans="1:16" x14ac:dyDescent="0.35">
      <c r="A2582" s="5" t="s">
        <v>12054</v>
      </c>
      <c r="B2582" t="s">
        <v>7016</v>
      </c>
      <c r="C2582" t="s">
        <v>7017</v>
      </c>
      <c r="D2582" t="s">
        <v>7018</v>
      </c>
      <c r="E2582" t="s">
        <v>52</v>
      </c>
      <c r="F2582" s="11" t="s">
        <v>26</v>
      </c>
      <c r="G2582" s="11" t="s">
        <v>26</v>
      </c>
      <c r="H2582" t="s">
        <v>18690</v>
      </c>
      <c r="I2582" s="11" t="s">
        <v>71</v>
      </c>
      <c r="J2582">
        <v>13</v>
      </c>
      <c r="K2582" s="34">
        <v>63.700828552246094</v>
      </c>
      <c r="L2582" s="34">
        <v>138.38299560546875</v>
      </c>
      <c r="M2582" s="34">
        <v>150.26280212402344</v>
      </c>
      <c r="N2582" s="35">
        <v>2.0817921161651611</v>
      </c>
      <c r="O2582">
        <v>171</v>
      </c>
      <c r="P2582">
        <v>0</v>
      </c>
    </row>
    <row r="2583" spans="1:16" x14ac:dyDescent="0.35">
      <c r="A2583" s="5" t="s">
        <v>12055</v>
      </c>
      <c r="B2583" t="s">
        <v>7016</v>
      </c>
      <c r="C2583" t="s">
        <v>7017</v>
      </c>
      <c r="D2583" t="s">
        <v>7018</v>
      </c>
      <c r="E2583" t="s">
        <v>52</v>
      </c>
      <c r="F2583" s="11" t="s">
        <v>26</v>
      </c>
      <c r="G2583" s="11" t="s">
        <v>26</v>
      </c>
      <c r="H2583" t="s">
        <v>18690</v>
      </c>
      <c r="I2583" s="11" t="s">
        <v>71</v>
      </c>
      <c r="J2583">
        <v>14</v>
      </c>
      <c r="K2583" s="34">
        <v>63.247577667236328</v>
      </c>
      <c r="L2583" s="34">
        <v>127.90517425537109</v>
      </c>
      <c r="M2583" s="34">
        <v>139.58486938476563</v>
      </c>
      <c r="N2583" s="35">
        <v>2.0034053325653076</v>
      </c>
      <c r="O2583">
        <v>171</v>
      </c>
      <c r="P2583">
        <v>0</v>
      </c>
    </row>
    <row r="2584" spans="1:16" x14ac:dyDescent="0.35">
      <c r="A2584" s="5" t="s">
        <v>12056</v>
      </c>
      <c r="B2584" t="s">
        <v>7016</v>
      </c>
      <c r="C2584" t="s">
        <v>7017</v>
      </c>
      <c r="D2584" t="s">
        <v>7018</v>
      </c>
      <c r="E2584" t="s">
        <v>52</v>
      </c>
      <c r="F2584" s="11" t="s">
        <v>26</v>
      </c>
      <c r="G2584" s="11" t="s">
        <v>26</v>
      </c>
      <c r="H2584" t="s">
        <v>18690</v>
      </c>
      <c r="I2584" s="11" t="s">
        <v>71</v>
      </c>
      <c r="J2584">
        <v>15</v>
      </c>
      <c r="K2584" s="34">
        <v>62.792633056640625</v>
      </c>
      <c r="L2584" s="34">
        <v>115.40944671630859</v>
      </c>
      <c r="M2584" s="34">
        <v>124.94823455810547</v>
      </c>
      <c r="N2584" s="35">
        <v>1.5975887775421143</v>
      </c>
      <c r="O2584">
        <v>171</v>
      </c>
      <c r="P2584">
        <v>0</v>
      </c>
    </row>
    <row r="2585" spans="1:16" x14ac:dyDescent="0.35">
      <c r="A2585" s="5" t="s">
        <v>12057</v>
      </c>
      <c r="B2585" t="s">
        <v>7016</v>
      </c>
      <c r="C2585" t="s">
        <v>7017</v>
      </c>
      <c r="D2585" t="s">
        <v>7018</v>
      </c>
      <c r="E2585" t="s">
        <v>52</v>
      </c>
      <c r="F2585" s="11" t="s">
        <v>26</v>
      </c>
      <c r="G2585" s="11" t="s">
        <v>26</v>
      </c>
      <c r="H2585" t="s">
        <v>18690</v>
      </c>
      <c r="I2585" s="11" t="s">
        <v>71</v>
      </c>
      <c r="J2585">
        <v>16</v>
      </c>
      <c r="K2585" s="34">
        <v>61.24176025390625</v>
      </c>
      <c r="L2585" s="34">
        <v>99.066261291503906</v>
      </c>
      <c r="M2585" s="34">
        <v>104.15628051757813</v>
      </c>
      <c r="N2585" s="35">
        <v>0.81885343790054321</v>
      </c>
      <c r="O2585">
        <v>171</v>
      </c>
      <c r="P2585">
        <v>0</v>
      </c>
    </row>
    <row r="2586" spans="1:16" x14ac:dyDescent="0.35">
      <c r="A2586" s="5" t="s">
        <v>12058</v>
      </c>
      <c r="B2586" t="s">
        <v>7016</v>
      </c>
      <c r="C2586" t="s">
        <v>7017</v>
      </c>
      <c r="D2586" t="s">
        <v>7018</v>
      </c>
      <c r="E2586" t="s">
        <v>52</v>
      </c>
      <c r="F2586" s="11" t="s">
        <v>26</v>
      </c>
      <c r="G2586" s="11" t="s">
        <v>26</v>
      </c>
      <c r="H2586" t="s">
        <v>18690</v>
      </c>
      <c r="I2586" s="11" t="s">
        <v>71</v>
      </c>
      <c r="J2586">
        <v>17</v>
      </c>
      <c r="K2586" s="34">
        <v>58.931827545166016</v>
      </c>
      <c r="L2586" s="34">
        <v>78.779449462890625</v>
      </c>
      <c r="M2586" s="34">
        <v>84.129951477050781</v>
      </c>
      <c r="N2586" s="35">
        <v>0.85861814022064209</v>
      </c>
      <c r="O2586">
        <v>171</v>
      </c>
      <c r="P2586">
        <v>0</v>
      </c>
    </row>
    <row r="2587" spans="1:16" x14ac:dyDescent="0.35">
      <c r="A2587" s="5" t="s">
        <v>12059</v>
      </c>
      <c r="B2587" t="s">
        <v>7016</v>
      </c>
      <c r="C2587" t="s">
        <v>7017</v>
      </c>
      <c r="D2587" t="s">
        <v>7018</v>
      </c>
      <c r="E2587" t="s">
        <v>52</v>
      </c>
      <c r="F2587" s="11" t="s">
        <v>26</v>
      </c>
      <c r="G2587" s="11" t="s">
        <v>26</v>
      </c>
      <c r="H2587" t="s">
        <v>18690</v>
      </c>
      <c r="I2587" s="11" t="s">
        <v>71</v>
      </c>
      <c r="J2587">
        <v>18</v>
      </c>
      <c r="K2587" s="34">
        <v>57.517112731933594</v>
      </c>
      <c r="L2587" s="34">
        <v>67.431449890136719</v>
      </c>
      <c r="M2587" s="34">
        <v>71.490043640136719</v>
      </c>
      <c r="N2587" s="35">
        <v>0.72030532360076904</v>
      </c>
      <c r="O2587">
        <v>171</v>
      </c>
      <c r="P2587">
        <v>0</v>
      </c>
    </row>
    <row r="2588" spans="1:16" x14ac:dyDescent="0.35">
      <c r="A2588" s="5" t="s">
        <v>12060</v>
      </c>
      <c r="B2588" t="s">
        <v>7016</v>
      </c>
      <c r="C2588" t="s">
        <v>7017</v>
      </c>
      <c r="D2588" t="s">
        <v>7018</v>
      </c>
      <c r="E2588" t="s">
        <v>52</v>
      </c>
      <c r="F2588" s="11" t="s">
        <v>26</v>
      </c>
      <c r="G2588" s="11" t="s">
        <v>26</v>
      </c>
      <c r="H2588" t="s">
        <v>18690</v>
      </c>
      <c r="I2588" s="11" t="s">
        <v>71</v>
      </c>
      <c r="J2588">
        <v>19</v>
      </c>
      <c r="K2588" s="34">
        <v>55.962600708007813</v>
      </c>
      <c r="L2588" s="34">
        <v>66.120758056640625</v>
      </c>
      <c r="M2588" s="34">
        <v>70.187850952148438</v>
      </c>
      <c r="N2588" s="35">
        <v>0.81628501415252686</v>
      </c>
      <c r="O2588">
        <v>171</v>
      </c>
      <c r="P2588">
        <v>0</v>
      </c>
    </row>
    <row r="2589" spans="1:16" x14ac:dyDescent="0.35">
      <c r="A2589" s="5" t="s">
        <v>12061</v>
      </c>
      <c r="B2589" t="s">
        <v>7016</v>
      </c>
      <c r="C2589" t="s">
        <v>7017</v>
      </c>
      <c r="D2589" t="s">
        <v>7018</v>
      </c>
      <c r="E2589" t="s">
        <v>52</v>
      </c>
      <c r="F2589" s="11" t="s">
        <v>26</v>
      </c>
      <c r="G2589" s="11" t="s">
        <v>26</v>
      </c>
      <c r="H2589" t="s">
        <v>18690</v>
      </c>
      <c r="I2589" s="11" t="s">
        <v>71</v>
      </c>
      <c r="J2589">
        <v>20</v>
      </c>
      <c r="K2589" s="34">
        <v>54.507678985595703</v>
      </c>
      <c r="L2589" s="34">
        <v>70.845230102539063</v>
      </c>
      <c r="M2589" s="34">
        <v>75.344795227050781</v>
      </c>
      <c r="N2589" s="35">
        <v>0.9057762622833252</v>
      </c>
      <c r="O2589">
        <v>171</v>
      </c>
      <c r="P2589">
        <v>0</v>
      </c>
    </row>
    <row r="2590" spans="1:16" x14ac:dyDescent="0.35">
      <c r="A2590" s="5" t="s">
        <v>12062</v>
      </c>
      <c r="B2590" t="s">
        <v>7016</v>
      </c>
      <c r="C2590" t="s">
        <v>7017</v>
      </c>
      <c r="D2590" t="s">
        <v>7018</v>
      </c>
      <c r="E2590" t="s">
        <v>52</v>
      </c>
      <c r="F2590" s="11" t="s">
        <v>26</v>
      </c>
      <c r="G2590" s="11" t="s">
        <v>26</v>
      </c>
      <c r="H2590" t="s">
        <v>18690</v>
      </c>
      <c r="I2590" s="11" t="s">
        <v>71</v>
      </c>
      <c r="J2590">
        <v>21</v>
      </c>
      <c r="K2590" s="34">
        <v>52.878025054931641</v>
      </c>
      <c r="L2590" s="34">
        <v>72.96240234375</v>
      </c>
      <c r="M2590" s="34">
        <v>77.622299194335938</v>
      </c>
      <c r="N2590" s="35">
        <v>0.98014569282531738</v>
      </c>
      <c r="O2590">
        <v>171</v>
      </c>
      <c r="P2590">
        <v>0</v>
      </c>
    </row>
    <row r="2591" spans="1:16" x14ac:dyDescent="0.35">
      <c r="A2591" s="5" t="s">
        <v>12063</v>
      </c>
      <c r="B2591" t="s">
        <v>7016</v>
      </c>
      <c r="C2591" t="s">
        <v>7017</v>
      </c>
      <c r="D2591" t="s">
        <v>7018</v>
      </c>
      <c r="E2591" t="s">
        <v>52</v>
      </c>
      <c r="F2591" s="11" t="s">
        <v>26</v>
      </c>
      <c r="G2591" s="11" t="s">
        <v>26</v>
      </c>
      <c r="H2591" t="s">
        <v>18690</v>
      </c>
      <c r="I2591" s="11" t="s">
        <v>71</v>
      </c>
      <c r="J2591">
        <v>22</v>
      </c>
      <c r="K2591" s="34">
        <v>52.015953063964844</v>
      </c>
      <c r="L2591" s="34">
        <v>78.399818420410156</v>
      </c>
      <c r="M2591" s="34">
        <v>80.567306518554688</v>
      </c>
      <c r="N2591" s="35">
        <v>0.4874785840511322</v>
      </c>
      <c r="O2591">
        <v>171</v>
      </c>
      <c r="P2591">
        <v>0</v>
      </c>
    </row>
    <row r="2592" spans="1:16" x14ac:dyDescent="0.35">
      <c r="A2592" s="5" t="s">
        <v>12064</v>
      </c>
      <c r="B2592" t="s">
        <v>7016</v>
      </c>
      <c r="C2592" t="s">
        <v>7017</v>
      </c>
      <c r="D2592" t="s">
        <v>7018</v>
      </c>
      <c r="E2592" t="s">
        <v>52</v>
      </c>
      <c r="F2592" s="11" t="s">
        <v>26</v>
      </c>
      <c r="G2592" s="11" t="s">
        <v>26</v>
      </c>
      <c r="H2592" t="s">
        <v>18690</v>
      </c>
      <c r="I2592" s="11" t="s">
        <v>71</v>
      </c>
      <c r="J2592">
        <v>23</v>
      </c>
      <c r="K2592" s="34">
        <v>51.190788269042969</v>
      </c>
      <c r="L2592" s="34">
        <v>79.828399658203125</v>
      </c>
      <c r="M2592" s="34">
        <v>82.350677490234375</v>
      </c>
      <c r="N2592" s="35">
        <v>0.59725677967071533</v>
      </c>
      <c r="O2592">
        <v>171</v>
      </c>
      <c r="P2592">
        <v>0</v>
      </c>
    </row>
    <row r="2593" spans="1:16" x14ac:dyDescent="0.35">
      <c r="A2593" s="5" t="s">
        <v>12065</v>
      </c>
      <c r="B2593" t="s">
        <v>7016</v>
      </c>
      <c r="C2593" t="s">
        <v>7017</v>
      </c>
      <c r="D2593" t="s">
        <v>7018</v>
      </c>
      <c r="E2593" t="s">
        <v>52</v>
      </c>
      <c r="F2593" s="11" t="s">
        <v>26</v>
      </c>
      <c r="G2593" s="11" t="s">
        <v>26</v>
      </c>
      <c r="H2593" t="s">
        <v>18690</v>
      </c>
      <c r="I2593" s="11" t="s">
        <v>71</v>
      </c>
      <c r="J2593">
        <v>24</v>
      </c>
      <c r="K2593" s="34">
        <v>50.371364593505859</v>
      </c>
      <c r="L2593" s="34">
        <v>77.146247863769531</v>
      </c>
      <c r="M2593" s="34">
        <v>80.052413940429688</v>
      </c>
      <c r="N2593" s="35">
        <v>0.71368700265884399</v>
      </c>
      <c r="O2593">
        <v>171</v>
      </c>
      <c r="P2593">
        <v>0</v>
      </c>
    </row>
    <row r="2594" spans="1:16" x14ac:dyDescent="0.35">
      <c r="A2594" s="5" t="s">
        <v>7985</v>
      </c>
      <c r="B2594" t="s">
        <v>7016</v>
      </c>
      <c r="C2594" t="s">
        <v>7017</v>
      </c>
      <c r="D2594" t="s">
        <v>7018</v>
      </c>
      <c r="E2594" t="s">
        <v>52</v>
      </c>
      <c r="F2594" s="11" t="s">
        <v>26</v>
      </c>
      <c r="G2594" s="11" t="s">
        <v>26</v>
      </c>
      <c r="H2594" t="s">
        <v>56</v>
      </c>
      <c r="I2594" s="11" t="s">
        <v>68</v>
      </c>
      <c r="J2594">
        <v>1</v>
      </c>
      <c r="K2594" s="34">
        <v>68.974319458007813</v>
      </c>
      <c r="L2594" s="34">
        <v>98.472564697265625</v>
      </c>
      <c r="M2594" s="34">
        <v>84.852851867675781</v>
      </c>
      <c r="N2594" s="35">
        <v>3.522132396697998</v>
      </c>
      <c r="O2594">
        <v>171</v>
      </c>
      <c r="P2594">
        <v>0</v>
      </c>
    </row>
    <row r="2595" spans="1:16" x14ac:dyDescent="0.35">
      <c r="A2595" s="5" t="s">
        <v>7986</v>
      </c>
      <c r="B2595" t="s">
        <v>7016</v>
      </c>
      <c r="C2595" t="s">
        <v>7017</v>
      </c>
      <c r="D2595" t="s">
        <v>7018</v>
      </c>
      <c r="E2595" t="s">
        <v>52</v>
      </c>
      <c r="F2595" s="11" t="s">
        <v>26</v>
      </c>
      <c r="G2595" s="11" t="s">
        <v>26</v>
      </c>
      <c r="H2595" t="s">
        <v>56</v>
      </c>
      <c r="I2595" s="11" t="s">
        <v>68</v>
      </c>
      <c r="J2595">
        <v>2</v>
      </c>
      <c r="K2595" s="34">
        <v>69.023063659667969</v>
      </c>
      <c r="L2595" s="34">
        <v>89.494369506835938</v>
      </c>
      <c r="M2595" s="34">
        <v>77.468521118164063</v>
      </c>
      <c r="N2595" s="35">
        <v>3.1160564422607422</v>
      </c>
      <c r="O2595">
        <v>171</v>
      </c>
      <c r="P2595">
        <v>0</v>
      </c>
    </row>
    <row r="2596" spans="1:16" x14ac:dyDescent="0.35">
      <c r="A2596" s="5" t="s">
        <v>7987</v>
      </c>
      <c r="B2596" t="s">
        <v>7016</v>
      </c>
      <c r="C2596" t="s">
        <v>7017</v>
      </c>
      <c r="D2596" t="s">
        <v>7018</v>
      </c>
      <c r="E2596" t="s">
        <v>52</v>
      </c>
      <c r="F2596" s="11" t="s">
        <v>26</v>
      </c>
      <c r="G2596" s="11" t="s">
        <v>26</v>
      </c>
      <c r="H2596" t="s">
        <v>56</v>
      </c>
      <c r="I2596" s="11" t="s">
        <v>68</v>
      </c>
      <c r="J2596">
        <v>3</v>
      </c>
      <c r="K2596" s="34">
        <v>68.231361389160156</v>
      </c>
      <c r="L2596" s="34">
        <v>78.35894775390625</v>
      </c>
      <c r="M2596" s="34">
        <v>68.068405151367188</v>
      </c>
      <c r="N2596" s="35">
        <v>2.6529157161712646</v>
      </c>
      <c r="O2596">
        <v>171</v>
      </c>
      <c r="P2596">
        <v>0</v>
      </c>
    </row>
    <row r="2597" spans="1:16" x14ac:dyDescent="0.35">
      <c r="A2597" s="5" t="s">
        <v>7988</v>
      </c>
      <c r="B2597" t="s">
        <v>7016</v>
      </c>
      <c r="C2597" t="s">
        <v>7017</v>
      </c>
      <c r="D2597" t="s">
        <v>7018</v>
      </c>
      <c r="E2597" t="s">
        <v>52</v>
      </c>
      <c r="F2597" s="11" t="s">
        <v>26</v>
      </c>
      <c r="G2597" s="11" t="s">
        <v>26</v>
      </c>
      <c r="H2597" t="s">
        <v>56</v>
      </c>
      <c r="I2597" s="11" t="s">
        <v>68</v>
      </c>
      <c r="J2597">
        <v>4</v>
      </c>
      <c r="K2597" s="34">
        <v>67.440460205078125</v>
      </c>
      <c r="L2597" s="34">
        <v>65.9388427734375</v>
      </c>
      <c r="M2597" s="34">
        <v>57.266582489013672</v>
      </c>
      <c r="N2597" s="35">
        <v>2.2035849094390869</v>
      </c>
      <c r="O2597">
        <v>171</v>
      </c>
      <c r="P2597">
        <v>0</v>
      </c>
    </row>
    <row r="2598" spans="1:16" x14ac:dyDescent="0.35">
      <c r="A2598" s="5" t="s">
        <v>7989</v>
      </c>
      <c r="B2598" t="s">
        <v>7016</v>
      </c>
      <c r="C2598" t="s">
        <v>7017</v>
      </c>
      <c r="D2598" t="s">
        <v>7018</v>
      </c>
      <c r="E2598" t="s">
        <v>52</v>
      </c>
      <c r="F2598" s="11" t="s">
        <v>26</v>
      </c>
      <c r="G2598" s="11" t="s">
        <v>26</v>
      </c>
      <c r="H2598" t="s">
        <v>56</v>
      </c>
      <c r="I2598" s="11" t="s">
        <v>68</v>
      </c>
      <c r="J2598">
        <v>5</v>
      </c>
      <c r="K2598" s="34">
        <v>67.096267700195313</v>
      </c>
      <c r="L2598" s="34">
        <v>56.46002197265625</v>
      </c>
      <c r="M2598" s="34">
        <v>48.905403137207031</v>
      </c>
      <c r="N2598" s="35">
        <v>1.7538658380508423</v>
      </c>
      <c r="O2598">
        <v>171</v>
      </c>
      <c r="P2598">
        <v>0</v>
      </c>
    </row>
    <row r="2599" spans="1:16" x14ac:dyDescent="0.35">
      <c r="A2599" s="5" t="s">
        <v>7990</v>
      </c>
      <c r="B2599" t="s">
        <v>7016</v>
      </c>
      <c r="C2599" t="s">
        <v>7017</v>
      </c>
      <c r="D2599" t="s">
        <v>7018</v>
      </c>
      <c r="E2599" t="s">
        <v>52</v>
      </c>
      <c r="F2599" s="11" t="s">
        <v>26</v>
      </c>
      <c r="G2599" s="11" t="s">
        <v>26</v>
      </c>
      <c r="H2599" t="s">
        <v>56</v>
      </c>
      <c r="I2599" s="11" t="s">
        <v>68</v>
      </c>
      <c r="J2599">
        <v>6</v>
      </c>
      <c r="K2599" s="34">
        <v>66.975257873535156</v>
      </c>
      <c r="L2599" s="34">
        <v>49.164539337158203</v>
      </c>
      <c r="M2599" s="34">
        <v>42.179855346679688</v>
      </c>
      <c r="N2599" s="35">
        <v>1.3853913545608521</v>
      </c>
      <c r="O2599">
        <v>171</v>
      </c>
      <c r="P2599">
        <v>0</v>
      </c>
    </row>
    <row r="2600" spans="1:16" x14ac:dyDescent="0.35">
      <c r="A2600" s="5" t="s">
        <v>7991</v>
      </c>
      <c r="B2600" t="s">
        <v>7016</v>
      </c>
      <c r="C2600" t="s">
        <v>7017</v>
      </c>
      <c r="D2600" t="s">
        <v>7018</v>
      </c>
      <c r="E2600" t="s">
        <v>52</v>
      </c>
      <c r="F2600" s="11" t="s">
        <v>26</v>
      </c>
      <c r="G2600" s="11" t="s">
        <v>26</v>
      </c>
      <c r="H2600" t="s">
        <v>56</v>
      </c>
      <c r="I2600" s="11" t="s">
        <v>68</v>
      </c>
      <c r="J2600">
        <v>7</v>
      </c>
      <c r="K2600" s="34">
        <v>66.918243408203125</v>
      </c>
      <c r="L2600" s="34">
        <v>51.522388458251953</v>
      </c>
      <c r="M2600" s="34">
        <v>48.133861541748047</v>
      </c>
      <c r="N2600" s="35">
        <v>0.54066002368927002</v>
      </c>
      <c r="O2600">
        <v>171</v>
      </c>
      <c r="P2600">
        <v>0</v>
      </c>
    </row>
    <row r="2601" spans="1:16" x14ac:dyDescent="0.35">
      <c r="A2601" s="5" t="s">
        <v>7992</v>
      </c>
      <c r="B2601" t="s">
        <v>7016</v>
      </c>
      <c r="C2601" t="s">
        <v>7017</v>
      </c>
      <c r="D2601" t="s">
        <v>7018</v>
      </c>
      <c r="E2601" t="s">
        <v>52</v>
      </c>
      <c r="F2601" s="11" t="s">
        <v>26</v>
      </c>
      <c r="G2601" s="11" t="s">
        <v>26</v>
      </c>
      <c r="H2601" t="s">
        <v>56</v>
      </c>
      <c r="I2601" s="11" t="s">
        <v>68</v>
      </c>
      <c r="J2601">
        <v>8</v>
      </c>
      <c r="K2601" s="34">
        <v>67.991119384765625</v>
      </c>
      <c r="L2601" s="34">
        <v>79.408889770507813</v>
      </c>
      <c r="M2601" s="34">
        <v>75.084060668945313</v>
      </c>
      <c r="N2601" s="35">
        <v>0.73021721839904785</v>
      </c>
      <c r="O2601">
        <v>171</v>
      </c>
      <c r="P2601">
        <v>0</v>
      </c>
    </row>
    <row r="2602" spans="1:16" x14ac:dyDescent="0.35">
      <c r="A2602" s="5" t="s">
        <v>7993</v>
      </c>
      <c r="B2602" t="s">
        <v>7016</v>
      </c>
      <c r="C2602" t="s">
        <v>7017</v>
      </c>
      <c r="D2602" t="s">
        <v>7018</v>
      </c>
      <c r="E2602" t="s">
        <v>52</v>
      </c>
      <c r="F2602" s="11" t="s">
        <v>26</v>
      </c>
      <c r="G2602" s="11" t="s">
        <v>26</v>
      </c>
      <c r="H2602" t="s">
        <v>56</v>
      </c>
      <c r="I2602" s="11" t="s">
        <v>68</v>
      </c>
      <c r="J2602">
        <v>9</v>
      </c>
      <c r="K2602" s="34">
        <v>71.252540588378906</v>
      </c>
      <c r="L2602" s="34">
        <v>131.00978088378906</v>
      </c>
      <c r="M2602" s="34">
        <v>124.59902191162109</v>
      </c>
      <c r="N2602" s="35">
        <v>1.1530212163925171</v>
      </c>
      <c r="O2602">
        <v>171</v>
      </c>
      <c r="P2602">
        <v>0</v>
      </c>
    </row>
    <row r="2603" spans="1:16" x14ac:dyDescent="0.35">
      <c r="A2603" s="5" t="s">
        <v>7994</v>
      </c>
      <c r="B2603" t="s">
        <v>7016</v>
      </c>
      <c r="C2603" t="s">
        <v>7017</v>
      </c>
      <c r="D2603" t="s">
        <v>7018</v>
      </c>
      <c r="E2603" t="s">
        <v>52</v>
      </c>
      <c r="F2603" s="11" t="s">
        <v>26</v>
      </c>
      <c r="G2603" s="11" t="s">
        <v>26</v>
      </c>
      <c r="H2603" t="s">
        <v>56</v>
      </c>
      <c r="I2603" s="11" t="s">
        <v>68</v>
      </c>
      <c r="J2603">
        <v>10</v>
      </c>
      <c r="K2603" s="34">
        <v>73.96539306640625</v>
      </c>
      <c r="L2603" s="34">
        <v>171.789306640625</v>
      </c>
      <c r="M2603" s="34">
        <v>163.84413146972656</v>
      </c>
      <c r="N2603" s="35">
        <v>1.4512550830841064</v>
      </c>
      <c r="O2603">
        <v>171</v>
      </c>
      <c r="P2603">
        <v>0</v>
      </c>
    </row>
    <row r="2604" spans="1:16" x14ac:dyDescent="0.35">
      <c r="A2604" s="5" t="s">
        <v>7995</v>
      </c>
      <c r="B2604" t="s">
        <v>7016</v>
      </c>
      <c r="C2604" t="s">
        <v>7017</v>
      </c>
      <c r="D2604" t="s">
        <v>7018</v>
      </c>
      <c r="E2604" t="s">
        <v>52</v>
      </c>
      <c r="F2604" s="11" t="s">
        <v>26</v>
      </c>
      <c r="G2604" s="11" t="s">
        <v>26</v>
      </c>
      <c r="H2604" t="s">
        <v>56</v>
      </c>
      <c r="I2604" s="11" t="s">
        <v>68</v>
      </c>
      <c r="J2604">
        <v>11</v>
      </c>
      <c r="K2604" s="34">
        <v>77.774009704589844</v>
      </c>
      <c r="L2604" s="34">
        <v>173.82223510742188</v>
      </c>
      <c r="M2604" s="34">
        <v>165.5452880859375</v>
      </c>
      <c r="N2604" s="35">
        <v>1.5020414590835571</v>
      </c>
      <c r="O2604">
        <v>171</v>
      </c>
      <c r="P2604">
        <v>0</v>
      </c>
    </row>
    <row r="2605" spans="1:16" x14ac:dyDescent="0.35">
      <c r="A2605" s="5" t="s">
        <v>7996</v>
      </c>
      <c r="B2605" t="s">
        <v>7016</v>
      </c>
      <c r="C2605" t="s">
        <v>7017</v>
      </c>
      <c r="D2605" t="s">
        <v>7018</v>
      </c>
      <c r="E2605" t="s">
        <v>52</v>
      </c>
      <c r="F2605" s="11" t="s">
        <v>26</v>
      </c>
      <c r="G2605" s="11" t="s">
        <v>26</v>
      </c>
      <c r="H2605" t="s">
        <v>56</v>
      </c>
      <c r="I2605" s="11" t="s">
        <v>68</v>
      </c>
      <c r="J2605">
        <v>12</v>
      </c>
      <c r="K2605" s="34">
        <v>79.826736450195313</v>
      </c>
      <c r="L2605" s="34">
        <v>153.91236877441406</v>
      </c>
      <c r="M2605" s="34">
        <v>144.61476135253906</v>
      </c>
      <c r="N2605" s="35">
        <v>1.6480276584625244</v>
      </c>
      <c r="O2605">
        <v>171</v>
      </c>
      <c r="P2605">
        <v>0</v>
      </c>
    </row>
    <row r="2606" spans="1:16" x14ac:dyDescent="0.35">
      <c r="A2606" s="5" t="s">
        <v>7997</v>
      </c>
      <c r="B2606" t="s">
        <v>7016</v>
      </c>
      <c r="C2606" t="s">
        <v>7017</v>
      </c>
      <c r="D2606" t="s">
        <v>7018</v>
      </c>
      <c r="E2606" t="s">
        <v>52</v>
      </c>
      <c r="F2606" s="11" t="s">
        <v>26</v>
      </c>
      <c r="G2606" s="11" t="s">
        <v>26</v>
      </c>
      <c r="H2606" t="s">
        <v>56</v>
      </c>
      <c r="I2606" s="11" t="s">
        <v>68</v>
      </c>
      <c r="J2606">
        <v>13</v>
      </c>
      <c r="K2606" s="34">
        <v>81.822929382324219</v>
      </c>
      <c r="L2606" s="34">
        <v>133.52006530761719</v>
      </c>
      <c r="M2606" s="34">
        <v>124.47378540039063</v>
      </c>
      <c r="N2606" s="35">
        <v>1.5505656003952026</v>
      </c>
      <c r="O2606">
        <v>171</v>
      </c>
      <c r="P2606">
        <v>0</v>
      </c>
    </row>
    <row r="2607" spans="1:16" x14ac:dyDescent="0.35">
      <c r="A2607" s="5" t="s">
        <v>7998</v>
      </c>
      <c r="B2607" t="s">
        <v>7016</v>
      </c>
      <c r="C2607" t="s">
        <v>7017</v>
      </c>
      <c r="D2607" t="s">
        <v>7018</v>
      </c>
      <c r="E2607" t="s">
        <v>52</v>
      </c>
      <c r="F2607" s="11" t="s">
        <v>26</v>
      </c>
      <c r="G2607" s="11" t="s">
        <v>26</v>
      </c>
      <c r="H2607" t="s">
        <v>56</v>
      </c>
      <c r="I2607" s="11" t="s">
        <v>68</v>
      </c>
      <c r="J2607">
        <v>14</v>
      </c>
      <c r="K2607" s="34">
        <v>82.667098999023438</v>
      </c>
      <c r="L2607" s="34">
        <v>124.38211822509766</v>
      </c>
      <c r="M2607" s="34">
        <v>115.34196472167969</v>
      </c>
      <c r="N2607" s="35">
        <v>1.5114394426345825</v>
      </c>
      <c r="O2607">
        <v>171</v>
      </c>
      <c r="P2607">
        <v>0</v>
      </c>
    </row>
    <row r="2608" spans="1:16" x14ac:dyDescent="0.35">
      <c r="A2608" s="5" t="s">
        <v>7999</v>
      </c>
      <c r="B2608" t="s">
        <v>7016</v>
      </c>
      <c r="C2608" t="s">
        <v>7017</v>
      </c>
      <c r="D2608" t="s">
        <v>7018</v>
      </c>
      <c r="E2608" t="s">
        <v>52</v>
      </c>
      <c r="F2608" s="11" t="s">
        <v>26</v>
      </c>
      <c r="G2608" s="11" t="s">
        <v>26</v>
      </c>
      <c r="H2608" t="s">
        <v>56</v>
      </c>
      <c r="I2608" s="11" t="s">
        <v>68</v>
      </c>
      <c r="J2608">
        <v>15</v>
      </c>
      <c r="K2608" s="34">
        <v>83.138626098632813</v>
      </c>
      <c r="L2608" s="34">
        <v>113.62320709228516</v>
      </c>
      <c r="M2608" s="34">
        <v>105.30298614501953</v>
      </c>
      <c r="N2608" s="35">
        <v>1.3538305759429932</v>
      </c>
      <c r="O2608">
        <v>171</v>
      </c>
      <c r="P2608">
        <v>0</v>
      </c>
    </row>
    <row r="2609" spans="1:16" x14ac:dyDescent="0.35">
      <c r="A2609" s="5" t="s">
        <v>8000</v>
      </c>
      <c r="B2609" t="s">
        <v>7016</v>
      </c>
      <c r="C2609" t="s">
        <v>7017</v>
      </c>
      <c r="D2609" t="s">
        <v>7018</v>
      </c>
      <c r="E2609" t="s">
        <v>52</v>
      </c>
      <c r="F2609" s="11" t="s">
        <v>26</v>
      </c>
      <c r="G2609" s="11" t="s">
        <v>26</v>
      </c>
      <c r="H2609" t="s">
        <v>56</v>
      </c>
      <c r="I2609" s="11" t="s">
        <v>68</v>
      </c>
      <c r="J2609">
        <v>16</v>
      </c>
      <c r="K2609" s="34">
        <v>81.859382629394531</v>
      </c>
      <c r="L2609" s="34">
        <v>99.584129333496094</v>
      </c>
      <c r="M2609" s="34">
        <v>90.836845397949219</v>
      </c>
      <c r="N2609" s="35">
        <v>1.4022371768951416</v>
      </c>
      <c r="O2609">
        <v>171</v>
      </c>
      <c r="P2609">
        <v>0</v>
      </c>
    </row>
    <row r="2610" spans="1:16" x14ac:dyDescent="0.35">
      <c r="A2610" s="5" t="s">
        <v>8001</v>
      </c>
      <c r="B2610" t="s">
        <v>7016</v>
      </c>
      <c r="C2610" t="s">
        <v>7017</v>
      </c>
      <c r="D2610" t="s">
        <v>7018</v>
      </c>
      <c r="E2610" t="s">
        <v>52</v>
      </c>
      <c r="F2610" s="11" t="s">
        <v>26</v>
      </c>
      <c r="G2610" s="11" t="s">
        <v>26</v>
      </c>
      <c r="H2610" t="s">
        <v>56</v>
      </c>
      <c r="I2610" s="11" t="s">
        <v>68</v>
      </c>
      <c r="J2610">
        <v>17</v>
      </c>
      <c r="K2610" s="34">
        <v>81.069656372070313</v>
      </c>
      <c r="L2610" s="34">
        <v>74.540054321289063</v>
      </c>
      <c r="M2610" s="34">
        <v>75.684745788574219</v>
      </c>
      <c r="N2610" s="35">
        <v>0.24609698355197906</v>
      </c>
      <c r="O2610">
        <v>171</v>
      </c>
      <c r="P2610">
        <v>0</v>
      </c>
    </row>
    <row r="2611" spans="1:16" x14ac:dyDescent="0.35">
      <c r="A2611" s="5" t="s">
        <v>8002</v>
      </c>
      <c r="B2611" t="s">
        <v>7016</v>
      </c>
      <c r="C2611" t="s">
        <v>7017</v>
      </c>
      <c r="D2611" t="s">
        <v>7018</v>
      </c>
      <c r="E2611" t="s">
        <v>52</v>
      </c>
      <c r="F2611" s="11" t="s">
        <v>26</v>
      </c>
      <c r="G2611" s="11" t="s">
        <v>26</v>
      </c>
      <c r="H2611" t="s">
        <v>56</v>
      </c>
      <c r="I2611" s="11" t="s">
        <v>68</v>
      </c>
      <c r="J2611">
        <v>18</v>
      </c>
      <c r="K2611" s="34">
        <v>80.198966979980469</v>
      </c>
      <c r="L2611" s="34">
        <v>66.295982360839844</v>
      </c>
      <c r="M2611" s="34">
        <v>67.131500244140625</v>
      </c>
      <c r="N2611" s="35">
        <v>0.22516946494579315</v>
      </c>
      <c r="O2611">
        <v>171</v>
      </c>
      <c r="P2611">
        <v>0</v>
      </c>
    </row>
    <row r="2612" spans="1:16" x14ac:dyDescent="0.35">
      <c r="A2612" s="5" t="s">
        <v>8003</v>
      </c>
      <c r="B2612" t="s">
        <v>7016</v>
      </c>
      <c r="C2612" t="s">
        <v>7017</v>
      </c>
      <c r="D2612" t="s">
        <v>7018</v>
      </c>
      <c r="E2612" t="s">
        <v>52</v>
      </c>
      <c r="F2612" s="11" t="s">
        <v>26</v>
      </c>
      <c r="G2612" s="11" t="s">
        <v>26</v>
      </c>
      <c r="H2612" t="s">
        <v>56</v>
      </c>
      <c r="I2612" s="11" t="s">
        <v>68</v>
      </c>
      <c r="J2612">
        <v>19</v>
      </c>
      <c r="K2612" s="34">
        <v>78.748908996582031</v>
      </c>
      <c r="L2612" s="34">
        <v>67.230499267578125</v>
      </c>
      <c r="M2612" s="34">
        <v>43.777965545654297</v>
      </c>
      <c r="N2612" s="35">
        <v>5.0006375312805176</v>
      </c>
      <c r="O2612">
        <v>171</v>
      </c>
      <c r="P2612">
        <v>0</v>
      </c>
    </row>
    <row r="2613" spans="1:16" x14ac:dyDescent="0.35">
      <c r="A2613" s="5" t="s">
        <v>8004</v>
      </c>
      <c r="B2613" t="s">
        <v>7016</v>
      </c>
      <c r="C2613" t="s">
        <v>7017</v>
      </c>
      <c r="D2613" t="s">
        <v>7018</v>
      </c>
      <c r="E2613" t="s">
        <v>52</v>
      </c>
      <c r="F2613" s="11" t="s">
        <v>26</v>
      </c>
      <c r="G2613" s="11" t="s">
        <v>26</v>
      </c>
      <c r="H2613" t="s">
        <v>56</v>
      </c>
      <c r="I2613" s="11" t="s">
        <v>68</v>
      </c>
      <c r="J2613">
        <v>20</v>
      </c>
      <c r="K2613" s="34">
        <v>75.817131042480469</v>
      </c>
      <c r="L2613" s="34">
        <v>73.2977294921875</v>
      </c>
      <c r="M2613" s="34">
        <v>47.815704345703125</v>
      </c>
      <c r="N2613" s="35">
        <v>5.5144577026367188</v>
      </c>
      <c r="O2613">
        <v>171</v>
      </c>
      <c r="P2613">
        <v>0</v>
      </c>
    </row>
    <row r="2614" spans="1:16" x14ac:dyDescent="0.35">
      <c r="A2614" s="5" t="s">
        <v>8005</v>
      </c>
      <c r="B2614" t="s">
        <v>7016</v>
      </c>
      <c r="C2614" t="s">
        <v>7017</v>
      </c>
      <c r="D2614" t="s">
        <v>7018</v>
      </c>
      <c r="E2614" t="s">
        <v>52</v>
      </c>
      <c r="F2614" s="11" t="s">
        <v>26</v>
      </c>
      <c r="G2614" s="11" t="s">
        <v>26</v>
      </c>
      <c r="H2614" t="s">
        <v>56</v>
      </c>
      <c r="I2614" s="11" t="s">
        <v>68</v>
      </c>
      <c r="J2614">
        <v>21</v>
      </c>
      <c r="K2614" s="34">
        <v>73.7213134765625</v>
      </c>
      <c r="L2614" s="34">
        <v>77.257606506347656</v>
      </c>
      <c r="M2614" s="34">
        <v>78.488258361816406</v>
      </c>
      <c r="N2614" s="35">
        <v>0.33848205208778381</v>
      </c>
      <c r="O2614">
        <v>171</v>
      </c>
      <c r="P2614">
        <v>0</v>
      </c>
    </row>
    <row r="2615" spans="1:16" x14ac:dyDescent="0.35">
      <c r="A2615" s="5" t="s">
        <v>8006</v>
      </c>
      <c r="B2615" t="s">
        <v>7016</v>
      </c>
      <c r="C2615" t="s">
        <v>7017</v>
      </c>
      <c r="D2615" t="s">
        <v>7018</v>
      </c>
      <c r="E2615" t="s">
        <v>52</v>
      </c>
      <c r="F2615" s="11" t="s">
        <v>26</v>
      </c>
      <c r="G2615" s="11" t="s">
        <v>26</v>
      </c>
      <c r="H2615" t="s">
        <v>56</v>
      </c>
      <c r="I2615" s="11" t="s">
        <v>68</v>
      </c>
      <c r="J2615">
        <v>22</v>
      </c>
      <c r="K2615" s="34">
        <v>72.853736877441406</v>
      </c>
      <c r="L2615" s="34">
        <v>91.562080383300781</v>
      </c>
      <c r="M2615" s="34">
        <v>83.919479370117188</v>
      </c>
      <c r="N2615" s="35">
        <v>1.7482805252075195</v>
      </c>
      <c r="O2615">
        <v>171</v>
      </c>
      <c r="P2615">
        <v>0</v>
      </c>
    </row>
    <row r="2616" spans="1:16" x14ac:dyDescent="0.35">
      <c r="A2616" s="5" t="s">
        <v>8007</v>
      </c>
      <c r="B2616" t="s">
        <v>7016</v>
      </c>
      <c r="C2616" t="s">
        <v>7017</v>
      </c>
      <c r="D2616" t="s">
        <v>7018</v>
      </c>
      <c r="E2616" t="s">
        <v>52</v>
      </c>
      <c r="F2616" s="11" t="s">
        <v>26</v>
      </c>
      <c r="G2616" s="11" t="s">
        <v>26</v>
      </c>
      <c r="H2616" t="s">
        <v>56</v>
      </c>
      <c r="I2616" s="11" t="s">
        <v>68</v>
      </c>
      <c r="J2616">
        <v>23</v>
      </c>
      <c r="K2616" s="34">
        <v>71.983573913574219</v>
      </c>
      <c r="L2616" s="34">
        <v>95.035049438476563</v>
      </c>
      <c r="M2616" s="34">
        <v>87.932960510253906</v>
      </c>
      <c r="N2616" s="35">
        <v>1.7014418840408325</v>
      </c>
      <c r="O2616">
        <v>171</v>
      </c>
      <c r="P2616">
        <v>0</v>
      </c>
    </row>
    <row r="2617" spans="1:16" x14ac:dyDescent="0.35">
      <c r="A2617" s="5" t="s">
        <v>8008</v>
      </c>
      <c r="B2617" t="s">
        <v>7016</v>
      </c>
      <c r="C2617" t="s">
        <v>7017</v>
      </c>
      <c r="D2617" t="s">
        <v>7018</v>
      </c>
      <c r="E2617" t="s">
        <v>52</v>
      </c>
      <c r="F2617" s="11" t="s">
        <v>26</v>
      </c>
      <c r="G2617" s="11" t="s">
        <v>26</v>
      </c>
      <c r="H2617" t="s">
        <v>56</v>
      </c>
      <c r="I2617" s="11" t="s">
        <v>68</v>
      </c>
      <c r="J2617">
        <v>24</v>
      </c>
      <c r="K2617" s="34">
        <v>71.619842529296875</v>
      </c>
      <c r="L2617" s="34">
        <v>92.923782348632813</v>
      </c>
      <c r="M2617" s="34">
        <v>87.019020080566406</v>
      </c>
      <c r="N2617" s="35">
        <v>1.4610016345977783</v>
      </c>
      <c r="O2617">
        <v>171</v>
      </c>
      <c r="P2617">
        <v>0</v>
      </c>
    </row>
    <row r="2618" spans="1:16" x14ac:dyDescent="0.35">
      <c r="A2618" s="5" t="s">
        <v>8009</v>
      </c>
      <c r="B2618" t="s">
        <v>7016</v>
      </c>
      <c r="C2618" t="s">
        <v>7017</v>
      </c>
      <c r="D2618" t="s">
        <v>7018</v>
      </c>
      <c r="E2618" t="s">
        <v>52</v>
      </c>
      <c r="F2618" s="11" t="s">
        <v>26</v>
      </c>
      <c r="G2618" s="11" t="s">
        <v>26</v>
      </c>
      <c r="H2618" t="s">
        <v>57</v>
      </c>
      <c r="I2618" s="11" t="s">
        <v>68</v>
      </c>
      <c r="J2618">
        <v>1</v>
      </c>
      <c r="K2618" s="34">
        <v>68.888587951660156</v>
      </c>
      <c r="L2618" s="34">
        <v>99.763130187988281</v>
      </c>
      <c r="M2618" s="34">
        <v>86.257888793945313</v>
      </c>
      <c r="N2618" s="35">
        <v>3.4099650382995605</v>
      </c>
      <c r="O2618">
        <v>171</v>
      </c>
      <c r="P2618">
        <v>0</v>
      </c>
    </row>
    <row r="2619" spans="1:16" x14ac:dyDescent="0.35">
      <c r="A2619" s="5" t="s">
        <v>8010</v>
      </c>
      <c r="B2619" t="s">
        <v>7016</v>
      </c>
      <c r="C2619" t="s">
        <v>7017</v>
      </c>
      <c r="D2619" t="s">
        <v>7018</v>
      </c>
      <c r="E2619" t="s">
        <v>52</v>
      </c>
      <c r="F2619" s="11" t="s">
        <v>26</v>
      </c>
      <c r="G2619" s="11" t="s">
        <v>26</v>
      </c>
      <c r="H2619" t="s">
        <v>57</v>
      </c>
      <c r="I2619" s="11" t="s">
        <v>68</v>
      </c>
      <c r="J2619">
        <v>2</v>
      </c>
      <c r="K2619" s="34">
        <v>68.636154174804688</v>
      </c>
      <c r="L2619" s="34">
        <v>90.89239501953125</v>
      </c>
      <c r="M2619" s="34">
        <v>78.940933227539063</v>
      </c>
      <c r="N2619" s="35">
        <v>3.0227510929107666</v>
      </c>
      <c r="O2619">
        <v>171</v>
      </c>
      <c r="P2619">
        <v>0</v>
      </c>
    </row>
    <row r="2620" spans="1:16" x14ac:dyDescent="0.35">
      <c r="A2620" s="5" t="s">
        <v>8011</v>
      </c>
      <c r="B2620" t="s">
        <v>7016</v>
      </c>
      <c r="C2620" t="s">
        <v>7017</v>
      </c>
      <c r="D2620" t="s">
        <v>7018</v>
      </c>
      <c r="E2620" t="s">
        <v>52</v>
      </c>
      <c r="F2620" s="11" t="s">
        <v>26</v>
      </c>
      <c r="G2620" s="11" t="s">
        <v>26</v>
      </c>
      <c r="H2620" t="s">
        <v>57</v>
      </c>
      <c r="I2620" s="11" t="s">
        <v>68</v>
      </c>
      <c r="J2620">
        <v>3</v>
      </c>
      <c r="K2620" s="34">
        <v>68.178802490234375</v>
      </c>
      <c r="L2620" s="34">
        <v>79.726150512695313</v>
      </c>
      <c r="M2620" s="34">
        <v>69.415718078613281</v>
      </c>
      <c r="N2620" s="35">
        <v>2.5871117115020752</v>
      </c>
      <c r="O2620">
        <v>171</v>
      </c>
      <c r="P2620">
        <v>0</v>
      </c>
    </row>
    <row r="2621" spans="1:16" x14ac:dyDescent="0.35">
      <c r="A2621" s="5" t="s">
        <v>8012</v>
      </c>
      <c r="B2621" t="s">
        <v>7016</v>
      </c>
      <c r="C2621" t="s">
        <v>7017</v>
      </c>
      <c r="D2621" t="s">
        <v>7018</v>
      </c>
      <c r="E2621" t="s">
        <v>52</v>
      </c>
      <c r="F2621" s="11" t="s">
        <v>26</v>
      </c>
      <c r="G2621" s="11" t="s">
        <v>26</v>
      </c>
      <c r="H2621" t="s">
        <v>57</v>
      </c>
      <c r="I2621" s="11" t="s">
        <v>68</v>
      </c>
      <c r="J2621">
        <v>4</v>
      </c>
      <c r="K2621" s="34">
        <v>67.435752868652344</v>
      </c>
      <c r="L2621" s="34">
        <v>67.366806030273438</v>
      </c>
      <c r="M2621" s="34">
        <v>58.654155731201172</v>
      </c>
      <c r="N2621" s="35">
        <v>2.1477868556976318</v>
      </c>
      <c r="O2621">
        <v>171</v>
      </c>
      <c r="P2621">
        <v>0</v>
      </c>
    </row>
    <row r="2622" spans="1:16" x14ac:dyDescent="0.35">
      <c r="A2622" s="5" t="s">
        <v>8013</v>
      </c>
      <c r="B2622" t="s">
        <v>7016</v>
      </c>
      <c r="C2622" t="s">
        <v>7017</v>
      </c>
      <c r="D2622" t="s">
        <v>7018</v>
      </c>
      <c r="E2622" t="s">
        <v>52</v>
      </c>
      <c r="F2622" s="11" t="s">
        <v>26</v>
      </c>
      <c r="G2622" s="11" t="s">
        <v>26</v>
      </c>
      <c r="H2622" t="s">
        <v>57</v>
      </c>
      <c r="I2622" s="11" t="s">
        <v>68</v>
      </c>
      <c r="J2622">
        <v>5</v>
      </c>
      <c r="K2622" s="34">
        <v>66.999664306640625</v>
      </c>
      <c r="L2622" s="34">
        <v>58.130577087402344</v>
      </c>
      <c r="M2622" s="34">
        <v>50.406707763671875</v>
      </c>
      <c r="N2622" s="35">
        <v>1.7200303077697754</v>
      </c>
      <c r="O2622">
        <v>171</v>
      </c>
      <c r="P2622">
        <v>0</v>
      </c>
    </row>
    <row r="2623" spans="1:16" x14ac:dyDescent="0.35">
      <c r="A2623" s="5" t="s">
        <v>8014</v>
      </c>
      <c r="B2623" t="s">
        <v>7016</v>
      </c>
      <c r="C2623" t="s">
        <v>7017</v>
      </c>
      <c r="D2623" t="s">
        <v>7018</v>
      </c>
      <c r="E2623" t="s">
        <v>52</v>
      </c>
      <c r="F2623" s="11" t="s">
        <v>26</v>
      </c>
      <c r="G2623" s="11" t="s">
        <v>26</v>
      </c>
      <c r="H2623" t="s">
        <v>57</v>
      </c>
      <c r="I2623" s="11" t="s">
        <v>68</v>
      </c>
      <c r="J2623">
        <v>6</v>
      </c>
      <c r="K2623" s="34">
        <v>66.742424011230469</v>
      </c>
      <c r="L2623" s="34">
        <v>51.057769775390625</v>
      </c>
      <c r="M2623" s="34">
        <v>43.884975433349609</v>
      </c>
      <c r="N2623" s="35">
        <v>1.362274169921875</v>
      </c>
      <c r="O2623">
        <v>171</v>
      </c>
      <c r="P2623">
        <v>0</v>
      </c>
    </row>
    <row r="2624" spans="1:16" x14ac:dyDescent="0.35">
      <c r="A2624" s="5" t="s">
        <v>8015</v>
      </c>
      <c r="B2624" t="s">
        <v>7016</v>
      </c>
      <c r="C2624" t="s">
        <v>7017</v>
      </c>
      <c r="D2624" t="s">
        <v>7018</v>
      </c>
      <c r="E2624" t="s">
        <v>52</v>
      </c>
      <c r="F2624" s="11" t="s">
        <v>26</v>
      </c>
      <c r="G2624" s="11" t="s">
        <v>26</v>
      </c>
      <c r="H2624" t="s">
        <v>57</v>
      </c>
      <c r="I2624" s="11" t="s">
        <v>68</v>
      </c>
      <c r="J2624">
        <v>7</v>
      </c>
      <c r="K2624" s="34">
        <v>66.682846069335938</v>
      </c>
      <c r="L2624" s="34">
        <v>54.081783294677734</v>
      </c>
      <c r="M2624" s="34">
        <v>49.764102935791016</v>
      </c>
      <c r="N2624" s="35">
        <v>0.73528599739074707</v>
      </c>
      <c r="O2624">
        <v>171</v>
      </c>
      <c r="P2624">
        <v>0</v>
      </c>
    </row>
    <row r="2625" spans="1:16" x14ac:dyDescent="0.35">
      <c r="A2625" s="5" t="s">
        <v>8016</v>
      </c>
      <c r="B2625" t="s">
        <v>7016</v>
      </c>
      <c r="C2625" t="s">
        <v>7017</v>
      </c>
      <c r="D2625" t="s">
        <v>7018</v>
      </c>
      <c r="E2625" t="s">
        <v>52</v>
      </c>
      <c r="F2625" s="11" t="s">
        <v>26</v>
      </c>
      <c r="G2625" s="11" t="s">
        <v>26</v>
      </c>
      <c r="H2625" t="s">
        <v>57</v>
      </c>
      <c r="I2625" s="11" t="s">
        <v>68</v>
      </c>
      <c r="J2625">
        <v>8</v>
      </c>
      <c r="K2625" s="34">
        <v>67.402999877929688</v>
      </c>
      <c r="L2625" s="34">
        <v>82.735916137695313</v>
      </c>
      <c r="M2625" s="34">
        <v>76.689407348632813</v>
      </c>
      <c r="N2625" s="35">
        <v>1.1204824447631836</v>
      </c>
      <c r="O2625">
        <v>171</v>
      </c>
      <c r="P2625">
        <v>0</v>
      </c>
    </row>
    <row r="2626" spans="1:16" x14ac:dyDescent="0.35">
      <c r="A2626" s="5" t="s">
        <v>8017</v>
      </c>
      <c r="B2626" t="s">
        <v>7016</v>
      </c>
      <c r="C2626" t="s">
        <v>7017</v>
      </c>
      <c r="D2626" t="s">
        <v>7018</v>
      </c>
      <c r="E2626" t="s">
        <v>52</v>
      </c>
      <c r="F2626" s="11" t="s">
        <v>26</v>
      </c>
      <c r="G2626" s="11" t="s">
        <v>26</v>
      </c>
      <c r="H2626" t="s">
        <v>57</v>
      </c>
      <c r="I2626" s="11" t="s">
        <v>68</v>
      </c>
      <c r="J2626">
        <v>9</v>
      </c>
      <c r="K2626" s="34">
        <v>70.322227478027344</v>
      </c>
      <c r="L2626" s="34">
        <v>134.845703125</v>
      </c>
      <c r="M2626" s="34">
        <v>125.28952026367188</v>
      </c>
      <c r="N2626" s="35">
        <v>1.8886470794677734</v>
      </c>
      <c r="O2626">
        <v>171</v>
      </c>
      <c r="P2626">
        <v>0</v>
      </c>
    </row>
    <row r="2627" spans="1:16" x14ac:dyDescent="0.35">
      <c r="A2627" s="5" t="s">
        <v>8018</v>
      </c>
      <c r="B2627" t="s">
        <v>7016</v>
      </c>
      <c r="C2627" t="s">
        <v>7017</v>
      </c>
      <c r="D2627" t="s">
        <v>7018</v>
      </c>
      <c r="E2627" t="s">
        <v>52</v>
      </c>
      <c r="F2627" s="11" t="s">
        <v>26</v>
      </c>
      <c r="G2627" s="11" t="s">
        <v>26</v>
      </c>
      <c r="H2627" t="s">
        <v>57</v>
      </c>
      <c r="I2627" s="11" t="s">
        <v>68</v>
      </c>
      <c r="J2627">
        <v>10</v>
      </c>
      <c r="K2627" s="34">
        <v>74.356468200683594</v>
      </c>
      <c r="L2627" s="34">
        <v>176.21238708496094</v>
      </c>
      <c r="M2627" s="34">
        <v>163.36300659179688</v>
      </c>
      <c r="N2627" s="35">
        <v>2.633918285369873</v>
      </c>
      <c r="O2627">
        <v>171</v>
      </c>
      <c r="P2627">
        <v>0</v>
      </c>
    </row>
    <row r="2628" spans="1:16" x14ac:dyDescent="0.35">
      <c r="A2628" s="5" t="s">
        <v>8019</v>
      </c>
      <c r="B2628" t="s">
        <v>7016</v>
      </c>
      <c r="C2628" t="s">
        <v>7017</v>
      </c>
      <c r="D2628" t="s">
        <v>7018</v>
      </c>
      <c r="E2628" t="s">
        <v>52</v>
      </c>
      <c r="F2628" s="11" t="s">
        <v>26</v>
      </c>
      <c r="G2628" s="11" t="s">
        <v>26</v>
      </c>
      <c r="H2628" t="s">
        <v>57</v>
      </c>
      <c r="I2628" s="11" t="s">
        <v>68</v>
      </c>
      <c r="J2628">
        <v>11</v>
      </c>
      <c r="K2628" s="34">
        <v>77.969757080078125</v>
      </c>
      <c r="L2628" s="34">
        <v>177.62190246582031</v>
      </c>
      <c r="M2628" s="34">
        <v>164.09983825683594</v>
      </c>
      <c r="N2628" s="35">
        <v>2.7166504859924316</v>
      </c>
      <c r="O2628">
        <v>171</v>
      </c>
      <c r="P2628">
        <v>0</v>
      </c>
    </row>
    <row r="2629" spans="1:16" x14ac:dyDescent="0.35">
      <c r="A2629" s="5" t="s">
        <v>8020</v>
      </c>
      <c r="B2629" t="s">
        <v>7016</v>
      </c>
      <c r="C2629" t="s">
        <v>7017</v>
      </c>
      <c r="D2629" t="s">
        <v>7018</v>
      </c>
      <c r="E2629" t="s">
        <v>52</v>
      </c>
      <c r="F2629" s="11" t="s">
        <v>26</v>
      </c>
      <c r="G2629" s="11" t="s">
        <v>26</v>
      </c>
      <c r="H2629" t="s">
        <v>57</v>
      </c>
      <c r="I2629" s="11" t="s">
        <v>68</v>
      </c>
      <c r="J2629">
        <v>12</v>
      </c>
      <c r="K2629" s="34">
        <v>79.49859619140625</v>
      </c>
      <c r="L2629" s="34">
        <v>158.18035888671875</v>
      </c>
      <c r="M2629" s="34">
        <v>145.60858154296875</v>
      </c>
      <c r="N2629" s="35">
        <v>2.4337167739868164</v>
      </c>
      <c r="O2629">
        <v>171</v>
      </c>
      <c r="P2629">
        <v>0</v>
      </c>
    </row>
    <row r="2630" spans="1:16" x14ac:dyDescent="0.35">
      <c r="A2630" s="5" t="s">
        <v>8021</v>
      </c>
      <c r="B2630" t="s">
        <v>7016</v>
      </c>
      <c r="C2630" t="s">
        <v>7017</v>
      </c>
      <c r="D2630" t="s">
        <v>7018</v>
      </c>
      <c r="E2630" t="s">
        <v>52</v>
      </c>
      <c r="F2630" s="11" t="s">
        <v>26</v>
      </c>
      <c r="G2630" s="11" t="s">
        <v>26</v>
      </c>
      <c r="H2630" t="s">
        <v>57</v>
      </c>
      <c r="I2630" s="11" t="s">
        <v>68</v>
      </c>
      <c r="J2630">
        <v>13</v>
      </c>
      <c r="K2630" s="34">
        <v>80.736824035644531</v>
      </c>
      <c r="L2630" s="34">
        <v>138.04054260253906</v>
      </c>
      <c r="M2630" s="34">
        <v>126.54190826416016</v>
      </c>
      <c r="N2630" s="35">
        <v>2.1376402378082275</v>
      </c>
      <c r="O2630">
        <v>171</v>
      </c>
      <c r="P2630">
        <v>0</v>
      </c>
    </row>
    <row r="2631" spans="1:16" x14ac:dyDescent="0.35">
      <c r="A2631" s="5" t="s">
        <v>8022</v>
      </c>
      <c r="B2631" t="s">
        <v>7016</v>
      </c>
      <c r="C2631" t="s">
        <v>7017</v>
      </c>
      <c r="D2631" t="s">
        <v>7018</v>
      </c>
      <c r="E2631" t="s">
        <v>52</v>
      </c>
      <c r="F2631" s="11" t="s">
        <v>26</v>
      </c>
      <c r="G2631" s="11" t="s">
        <v>26</v>
      </c>
      <c r="H2631" t="s">
        <v>57</v>
      </c>
      <c r="I2631" s="11" t="s">
        <v>68</v>
      </c>
      <c r="J2631">
        <v>14</v>
      </c>
      <c r="K2631" s="34">
        <v>80.740020751953125</v>
      </c>
      <c r="L2631" s="34">
        <v>128.98640441894531</v>
      </c>
      <c r="M2631" s="34">
        <v>117.78955841064453</v>
      </c>
      <c r="N2631" s="35">
        <v>2.0303082466125488</v>
      </c>
      <c r="O2631">
        <v>171</v>
      </c>
      <c r="P2631">
        <v>0</v>
      </c>
    </row>
    <row r="2632" spans="1:16" x14ac:dyDescent="0.35">
      <c r="A2632" s="5" t="s">
        <v>8023</v>
      </c>
      <c r="B2632" t="s">
        <v>7016</v>
      </c>
      <c r="C2632" t="s">
        <v>7017</v>
      </c>
      <c r="D2632" t="s">
        <v>7018</v>
      </c>
      <c r="E2632" t="s">
        <v>52</v>
      </c>
      <c r="F2632" s="11" t="s">
        <v>26</v>
      </c>
      <c r="G2632" s="11" t="s">
        <v>26</v>
      </c>
      <c r="H2632" t="s">
        <v>57</v>
      </c>
      <c r="I2632" s="11" t="s">
        <v>68</v>
      </c>
      <c r="J2632">
        <v>15</v>
      </c>
      <c r="K2632" s="34">
        <v>80.642776489257813</v>
      </c>
      <c r="L2632" s="34">
        <v>117.21531677246094</v>
      </c>
      <c r="M2632" s="34">
        <v>102.22984313964844</v>
      </c>
      <c r="N2632" s="35">
        <v>3.9577219486236572</v>
      </c>
      <c r="O2632">
        <v>171</v>
      </c>
      <c r="P2632">
        <v>0</v>
      </c>
    </row>
    <row r="2633" spans="1:16" x14ac:dyDescent="0.35">
      <c r="A2633" s="5" t="s">
        <v>8024</v>
      </c>
      <c r="B2633" t="s">
        <v>7016</v>
      </c>
      <c r="C2633" t="s">
        <v>7017</v>
      </c>
      <c r="D2633" t="s">
        <v>7018</v>
      </c>
      <c r="E2633" t="s">
        <v>52</v>
      </c>
      <c r="F2633" s="11" t="s">
        <v>26</v>
      </c>
      <c r="G2633" s="11" t="s">
        <v>26</v>
      </c>
      <c r="H2633" t="s">
        <v>57</v>
      </c>
      <c r="I2633" s="11" t="s">
        <v>68</v>
      </c>
      <c r="J2633">
        <v>16</v>
      </c>
      <c r="K2633" s="34">
        <v>79.526939392089844</v>
      </c>
      <c r="L2633" s="34">
        <v>102.39427947998047</v>
      </c>
      <c r="M2633" s="34">
        <v>85.541748046875</v>
      </c>
      <c r="N2633" s="35">
        <v>4.0465350151062012</v>
      </c>
      <c r="O2633">
        <v>171</v>
      </c>
      <c r="P2633">
        <v>0</v>
      </c>
    </row>
    <row r="2634" spans="1:16" x14ac:dyDescent="0.35">
      <c r="A2634" s="5" t="s">
        <v>8025</v>
      </c>
      <c r="B2634" t="s">
        <v>7016</v>
      </c>
      <c r="C2634" t="s">
        <v>7017</v>
      </c>
      <c r="D2634" t="s">
        <v>7018</v>
      </c>
      <c r="E2634" t="s">
        <v>52</v>
      </c>
      <c r="F2634" s="11" t="s">
        <v>26</v>
      </c>
      <c r="G2634" s="11" t="s">
        <v>26</v>
      </c>
      <c r="H2634" t="s">
        <v>57</v>
      </c>
      <c r="I2634" s="11" t="s">
        <v>68</v>
      </c>
      <c r="J2634">
        <v>17</v>
      </c>
      <c r="K2634" s="34">
        <v>79.246086120605469</v>
      </c>
      <c r="L2634" s="34">
        <v>76.58062744140625</v>
      </c>
      <c r="M2634" s="34">
        <v>66.905311584472656</v>
      </c>
      <c r="N2634" s="35">
        <v>3.2345008850097656</v>
      </c>
      <c r="O2634">
        <v>171</v>
      </c>
      <c r="P2634">
        <v>0</v>
      </c>
    </row>
    <row r="2635" spans="1:16" x14ac:dyDescent="0.35">
      <c r="A2635" s="5" t="s">
        <v>8026</v>
      </c>
      <c r="B2635" t="s">
        <v>7016</v>
      </c>
      <c r="C2635" t="s">
        <v>7017</v>
      </c>
      <c r="D2635" t="s">
        <v>7018</v>
      </c>
      <c r="E2635" t="s">
        <v>52</v>
      </c>
      <c r="F2635" s="11" t="s">
        <v>26</v>
      </c>
      <c r="G2635" s="11" t="s">
        <v>26</v>
      </c>
      <c r="H2635" t="s">
        <v>57</v>
      </c>
      <c r="I2635" s="11" t="s">
        <v>68</v>
      </c>
      <c r="J2635">
        <v>18</v>
      </c>
      <c r="K2635" s="34">
        <v>78.698158264160156</v>
      </c>
      <c r="L2635" s="34">
        <v>67.925682067871094</v>
      </c>
      <c r="M2635" s="34">
        <v>57.455982208251953</v>
      </c>
      <c r="N2635" s="35">
        <v>3.2954845428466797</v>
      </c>
      <c r="O2635">
        <v>171</v>
      </c>
      <c r="P2635">
        <v>0</v>
      </c>
    </row>
    <row r="2636" spans="1:16" x14ac:dyDescent="0.35">
      <c r="A2636" s="5" t="s">
        <v>8027</v>
      </c>
      <c r="B2636" t="s">
        <v>7016</v>
      </c>
      <c r="C2636" t="s">
        <v>7017</v>
      </c>
      <c r="D2636" t="s">
        <v>7018</v>
      </c>
      <c r="E2636" t="s">
        <v>52</v>
      </c>
      <c r="F2636" s="11" t="s">
        <v>26</v>
      </c>
      <c r="G2636" s="11" t="s">
        <v>26</v>
      </c>
      <c r="H2636" t="s">
        <v>57</v>
      </c>
      <c r="I2636" s="11" t="s">
        <v>68</v>
      </c>
      <c r="J2636">
        <v>19</v>
      </c>
      <c r="K2636" s="34">
        <v>77.203475952148438</v>
      </c>
      <c r="L2636" s="34">
        <v>68.554527282714844</v>
      </c>
      <c r="M2636" s="34">
        <v>47.544536590576172</v>
      </c>
      <c r="N2636" s="35">
        <v>4.7574758529663086</v>
      </c>
      <c r="O2636">
        <v>171</v>
      </c>
      <c r="P2636">
        <v>0</v>
      </c>
    </row>
    <row r="2637" spans="1:16" x14ac:dyDescent="0.35">
      <c r="A2637" s="5" t="s">
        <v>8028</v>
      </c>
      <c r="B2637" t="s">
        <v>7016</v>
      </c>
      <c r="C2637" t="s">
        <v>7017</v>
      </c>
      <c r="D2637" t="s">
        <v>7018</v>
      </c>
      <c r="E2637" t="s">
        <v>52</v>
      </c>
      <c r="F2637" s="11" t="s">
        <v>26</v>
      </c>
      <c r="G2637" s="11" t="s">
        <v>26</v>
      </c>
      <c r="H2637" t="s">
        <v>57</v>
      </c>
      <c r="I2637" s="11" t="s">
        <v>68</v>
      </c>
      <c r="J2637">
        <v>20</v>
      </c>
      <c r="K2637" s="34">
        <v>75.05419921875</v>
      </c>
      <c r="L2637" s="34">
        <v>74.230636596679688</v>
      </c>
      <c r="M2637" s="34">
        <v>57.432884216308594</v>
      </c>
      <c r="N2637" s="35">
        <v>4.6392250061035156</v>
      </c>
      <c r="O2637">
        <v>171</v>
      </c>
      <c r="P2637">
        <v>0</v>
      </c>
    </row>
    <row r="2638" spans="1:16" x14ac:dyDescent="0.35">
      <c r="A2638" s="5" t="s">
        <v>8029</v>
      </c>
      <c r="B2638" t="s">
        <v>7016</v>
      </c>
      <c r="C2638" t="s">
        <v>7017</v>
      </c>
      <c r="D2638" t="s">
        <v>7018</v>
      </c>
      <c r="E2638" t="s">
        <v>52</v>
      </c>
      <c r="F2638" s="11" t="s">
        <v>26</v>
      </c>
      <c r="G2638" s="11" t="s">
        <v>26</v>
      </c>
      <c r="H2638" t="s">
        <v>57</v>
      </c>
      <c r="I2638" s="11" t="s">
        <v>68</v>
      </c>
      <c r="J2638">
        <v>21</v>
      </c>
      <c r="K2638" s="34">
        <v>73.053031921386719</v>
      </c>
      <c r="L2638" s="34">
        <v>77.870597839355469</v>
      </c>
      <c r="M2638" s="34">
        <v>63.468673706054688</v>
      </c>
      <c r="N2638" s="35">
        <v>4.6617984771728516</v>
      </c>
      <c r="O2638">
        <v>171</v>
      </c>
      <c r="P2638">
        <v>0</v>
      </c>
    </row>
    <row r="2639" spans="1:16" x14ac:dyDescent="0.35">
      <c r="A2639" s="5" t="s">
        <v>8030</v>
      </c>
      <c r="B2639" t="s">
        <v>7016</v>
      </c>
      <c r="C2639" t="s">
        <v>7017</v>
      </c>
      <c r="D2639" t="s">
        <v>7018</v>
      </c>
      <c r="E2639" t="s">
        <v>52</v>
      </c>
      <c r="F2639" s="11" t="s">
        <v>26</v>
      </c>
      <c r="G2639" s="11" t="s">
        <v>26</v>
      </c>
      <c r="H2639" t="s">
        <v>57</v>
      </c>
      <c r="I2639" s="11" t="s">
        <v>68</v>
      </c>
      <c r="J2639">
        <v>22</v>
      </c>
      <c r="K2639" s="34">
        <v>71.416145324707031</v>
      </c>
      <c r="L2639" s="34">
        <v>92.174690246582031</v>
      </c>
      <c r="M2639" s="34">
        <v>76.025619506835938</v>
      </c>
      <c r="N2639" s="35">
        <v>5.1471652984619141</v>
      </c>
      <c r="O2639">
        <v>171</v>
      </c>
      <c r="P2639">
        <v>0</v>
      </c>
    </row>
    <row r="2640" spans="1:16" x14ac:dyDescent="0.35">
      <c r="A2640" s="5" t="s">
        <v>8031</v>
      </c>
      <c r="B2640" t="s">
        <v>7016</v>
      </c>
      <c r="C2640" t="s">
        <v>7017</v>
      </c>
      <c r="D2640" t="s">
        <v>7018</v>
      </c>
      <c r="E2640" t="s">
        <v>52</v>
      </c>
      <c r="F2640" s="11" t="s">
        <v>26</v>
      </c>
      <c r="G2640" s="11" t="s">
        <v>26</v>
      </c>
      <c r="H2640" t="s">
        <v>57</v>
      </c>
      <c r="I2640" s="11" t="s">
        <v>68</v>
      </c>
      <c r="J2640">
        <v>23</v>
      </c>
      <c r="K2640" s="34">
        <v>70.640487670898438</v>
      </c>
      <c r="L2640" s="34">
        <v>95.660011291503906</v>
      </c>
      <c r="M2640" s="34">
        <v>89.380844116210938</v>
      </c>
      <c r="N2640" s="35">
        <v>1.4715709686279297</v>
      </c>
      <c r="O2640">
        <v>171</v>
      </c>
      <c r="P2640">
        <v>0</v>
      </c>
    </row>
    <row r="2641" spans="1:16" x14ac:dyDescent="0.35">
      <c r="A2641" s="5" t="s">
        <v>8032</v>
      </c>
      <c r="B2641" t="s">
        <v>7016</v>
      </c>
      <c r="C2641" t="s">
        <v>7017</v>
      </c>
      <c r="D2641" t="s">
        <v>7018</v>
      </c>
      <c r="E2641" t="s">
        <v>52</v>
      </c>
      <c r="F2641" s="11" t="s">
        <v>26</v>
      </c>
      <c r="G2641" s="11" t="s">
        <v>26</v>
      </c>
      <c r="H2641" t="s">
        <v>57</v>
      </c>
      <c r="I2641" s="11" t="s">
        <v>68</v>
      </c>
      <c r="J2641">
        <v>24</v>
      </c>
      <c r="K2641" s="34">
        <v>70.097793579101563</v>
      </c>
      <c r="L2641" s="34">
        <v>93.31658935546875</v>
      </c>
      <c r="M2641" s="34">
        <v>87.939781188964844</v>
      </c>
      <c r="N2641" s="35">
        <v>1.3096715211868286</v>
      </c>
      <c r="O2641">
        <v>171</v>
      </c>
      <c r="P2641">
        <v>0</v>
      </c>
    </row>
    <row r="2642" spans="1:16" x14ac:dyDescent="0.35">
      <c r="A2642" s="5" t="s">
        <v>8033</v>
      </c>
      <c r="B2642" t="s">
        <v>7016</v>
      </c>
      <c r="C2642" t="s">
        <v>7017</v>
      </c>
      <c r="D2642" t="s">
        <v>7018</v>
      </c>
      <c r="E2642" t="s">
        <v>52</v>
      </c>
      <c r="F2642" s="11" t="s">
        <v>26</v>
      </c>
      <c r="G2642" s="11" t="s">
        <v>26</v>
      </c>
      <c r="H2642" t="s">
        <v>58</v>
      </c>
      <c r="I2642" s="11" t="s">
        <v>68</v>
      </c>
      <c r="J2642">
        <v>1</v>
      </c>
      <c r="K2642" s="34">
        <v>69.4342041015625</v>
      </c>
      <c r="L2642" s="34">
        <v>98.662124633789063</v>
      </c>
      <c r="M2642" s="34">
        <v>85.484176635742188</v>
      </c>
      <c r="N2642" s="35">
        <v>3.3438286781311035</v>
      </c>
      <c r="O2642">
        <v>171</v>
      </c>
      <c r="P2642">
        <v>0</v>
      </c>
    </row>
    <row r="2643" spans="1:16" x14ac:dyDescent="0.35">
      <c r="A2643" s="5" t="s">
        <v>8034</v>
      </c>
      <c r="B2643" t="s">
        <v>7016</v>
      </c>
      <c r="C2643" t="s">
        <v>7017</v>
      </c>
      <c r="D2643" t="s">
        <v>7018</v>
      </c>
      <c r="E2643" t="s">
        <v>52</v>
      </c>
      <c r="F2643" s="11" t="s">
        <v>26</v>
      </c>
      <c r="G2643" s="11" t="s">
        <v>26</v>
      </c>
      <c r="H2643" t="s">
        <v>58</v>
      </c>
      <c r="I2643" s="11" t="s">
        <v>68</v>
      </c>
      <c r="J2643">
        <v>2</v>
      </c>
      <c r="K2643" s="34">
        <v>68.90966796875</v>
      </c>
      <c r="L2643" s="34">
        <v>90.251754760742188</v>
      </c>
      <c r="M2643" s="34">
        <v>78.463066101074219</v>
      </c>
      <c r="N2643" s="35">
        <v>2.9977114200592041</v>
      </c>
      <c r="O2643">
        <v>171</v>
      </c>
      <c r="P2643">
        <v>0</v>
      </c>
    </row>
    <row r="2644" spans="1:16" x14ac:dyDescent="0.35">
      <c r="A2644" s="5" t="s">
        <v>8035</v>
      </c>
      <c r="B2644" t="s">
        <v>7016</v>
      </c>
      <c r="C2644" t="s">
        <v>7017</v>
      </c>
      <c r="D2644" t="s">
        <v>7018</v>
      </c>
      <c r="E2644" t="s">
        <v>52</v>
      </c>
      <c r="F2644" s="11" t="s">
        <v>26</v>
      </c>
      <c r="G2644" s="11" t="s">
        <v>26</v>
      </c>
      <c r="H2644" t="s">
        <v>58</v>
      </c>
      <c r="I2644" s="11" t="s">
        <v>68</v>
      </c>
      <c r="J2644">
        <v>3</v>
      </c>
      <c r="K2644" s="34">
        <v>68.439956665039063</v>
      </c>
      <c r="L2644" s="34">
        <v>79.269187927246094</v>
      </c>
      <c r="M2644" s="34">
        <v>69.104408264160156</v>
      </c>
      <c r="N2644" s="35">
        <v>2.5651447772979736</v>
      </c>
      <c r="O2644">
        <v>171</v>
      </c>
      <c r="P2644">
        <v>0</v>
      </c>
    </row>
    <row r="2645" spans="1:16" x14ac:dyDescent="0.35">
      <c r="A2645" s="5" t="s">
        <v>8036</v>
      </c>
      <c r="B2645" t="s">
        <v>7016</v>
      </c>
      <c r="C2645" t="s">
        <v>7017</v>
      </c>
      <c r="D2645" t="s">
        <v>7018</v>
      </c>
      <c r="E2645" t="s">
        <v>52</v>
      </c>
      <c r="F2645" s="11" t="s">
        <v>26</v>
      </c>
      <c r="G2645" s="11" t="s">
        <v>26</v>
      </c>
      <c r="H2645" t="s">
        <v>58</v>
      </c>
      <c r="I2645" s="11" t="s">
        <v>68</v>
      </c>
      <c r="J2645">
        <v>4</v>
      </c>
      <c r="K2645" s="34">
        <v>67.780082702636719</v>
      </c>
      <c r="L2645" s="34">
        <v>67.229324340820313</v>
      </c>
      <c r="M2645" s="34">
        <v>58.648445129394531</v>
      </c>
      <c r="N2645" s="35">
        <v>2.1307177543640137</v>
      </c>
      <c r="O2645">
        <v>171</v>
      </c>
      <c r="P2645">
        <v>0</v>
      </c>
    </row>
    <row r="2646" spans="1:16" x14ac:dyDescent="0.35">
      <c r="A2646" s="5" t="s">
        <v>8037</v>
      </c>
      <c r="B2646" t="s">
        <v>7016</v>
      </c>
      <c r="C2646" t="s">
        <v>7017</v>
      </c>
      <c r="D2646" t="s">
        <v>7018</v>
      </c>
      <c r="E2646" t="s">
        <v>52</v>
      </c>
      <c r="F2646" s="11" t="s">
        <v>26</v>
      </c>
      <c r="G2646" s="11" t="s">
        <v>26</v>
      </c>
      <c r="H2646" t="s">
        <v>58</v>
      </c>
      <c r="I2646" s="11" t="s">
        <v>68</v>
      </c>
      <c r="J2646">
        <v>5</v>
      </c>
      <c r="K2646" s="34">
        <v>67.332786560058594</v>
      </c>
      <c r="L2646" s="34">
        <v>57.998001098632813</v>
      </c>
      <c r="M2646" s="34">
        <v>50.409824371337891</v>
      </c>
      <c r="N2646" s="35">
        <v>1.7146433591842651</v>
      </c>
      <c r="O2646">
        <v>171</v>
      </c>
      <c r="P2646">
        <v>0</v>
      </c>
    </row>
    <row r="2647" spans="1:16" x14ac:dyDescent="0.35">
      <c r="A2647" s="5" t="s">
        <v>8038</v>
      </c>
      <c r="B2647" t="s">
        <v>7016</v>
      </c>
      <c r="C2647" t="s">
        <v>7017</v>
      </c>
      <c r="D2647" t="s">
        <v>7018</v>
      </c>
      <c r="E2647" t="s">
        <v>52</v>
      </c>
      <c r="F2647" s="11" t="s">
        <v>26</v>
      </c>
      <c r="G2647" s="11" t="s">
        <v>26</v>
      </c>
      <c r="H2647" t="s">
        <v>58</v>
      </c>
      <c r="I2647" s="11" t="s">
        <v>68</v>
      </c>
      <c r="J2647">
        <v>6</v>
      </c>
      <c r="K2647" s="34">
        <v>67.055862426757813</v>
      </c>
      <c r="L2647" s="34">
        <v>50.629104614257813</v>
      </c>
      <c r="M2647" s="34">
        <v>43.673851013183594</v>
      </c>
      <c r="N2647" s="35">
        <v>1.3544540405273438</v>
      </c>
      <c r="O2647">
        <v>171</v>
      </c>
      <c r="P2647">
        <v>0</v>
      </c>
    </row>
    <row r="2648" spans="1:16" x14ac:dyDescent="0.35">
      <c r="A2648" s="5" t="s">
        <v>8039</v>
      </c>
      <c r="B2648" t="s">
        <v>7016</v>
      </c>
      <c r="C2648" t="s">
        <v>7017</v>
      </c>
      <c r="D2648" t="s">
        <v>7018</v>
      </c>
      <c r="E2648" t="s">
        <v>52</v>
      </c>
      <c r="F2648" s="11" t="s">
        <v>26</v>
      </c>
      <c r="G2648" s="11" t="s">
        <v>26</v>
      </c>
      <c r="H2648" t="s">
        <v>58</v>
      </c>
      <c r="I2648" s="11" t="s">
        <v>68</v>
      </c>
      <c r="J2648">
        <v>7</v>
      </c>
      <c r="K2648" s="34">
        <v>67.032630920410156</v>
      </c>
      <c r="L2648" s="34">
        <v>52.491806030273438</v>
      </c>
      <c r="M2648" s="34">
        <v>48.212226867675781</v>
      </c>
      <c r="N2648" s="35">
        <v>0.76861923933029175</v>
      </c>
      <c r="O2648">
        <v>171</v>
      </c>
      <c r="P2648">
        <v>0</v>
      </c>
    </row>
    <row r="2649" spans="1:16" x14ac:dyDescent="0.35">
      <c r="A2649" s="5" t="s">
        <v>8040</v>
      </c>
      <c r="B2649" t="s">
        <v>7016</v>
      </c>
      <c r="C2649" t="s">
        <v>7017</v>
      </c>
      <c r="D2649" t="s">
        <v>7018</v>
      </c>
      <c r="E2649" t="s">
        <v>52</v>
      </c>
      <c r="F2649" s="11" t="s">
        <v>26</v>
      </c>
      <c r="G2649" s="11" t="s">
        <v>26</v>
      </c>
      <c r="H2649" t="s">
        <v>58</v>
      </c>
      <c r="I2649" s="11" t="s">
        <v>68</v>
      </c>
      <c r="J2649">
        <v>8</v>
      </c>
      <c r="K2649" s="34">
        <v>67.923858642578125</v>
      </c>
      <c r="L2649" s="34">
        <v>77.717460632324219</v>
      </c>
      <c r="M2649" s="34">
        <v>72.01727294921875</v>
      </c>
      <c r="N2649" s="35">
        <v>1.0500521659851074</v>
      </c>
      <c r="O2649">
        <v>171</v>
      </c>
      <c r="P2649">
        <v>0</v>
      </c>
    </row>
    <row r="2650" spans="1:16" x14ac:dyDescent="0.35">
      <c r="A2650" s="5" t="s">
        <v>8041</v>
      </c>
      <c r="B2650" t="s">
        <v>7016</v>
      </c>
      <c r="C2650" t="s">
        <v>7017</v>
      </c>
      <c r="D2650" t="s">
        <v>7018</v>
      </c>
      <c r="E2650" t="s">
        <v>52</v>
      </c>
      <c r="F2650" s="11" t="s">
        <v>26</v>
      </c>
      <c r="G2650" s="11" t="s">
        <v>26</v>
      </c>
      <c r="H2650" t="s">
        <v>58</v>
      </c>
      <c r="I2650" s="11" t="s">
        <v>68</v>
      </c>
      <c r="J2650">
        <v>9</v>
      </c>
      <c r="K2650" s="34">
        <v>70.834220886230469</v>
      </c>
      <c r="L2650" s="34">
        <v>123.70436859130859</v>
      </c>
      <c r="M2650" s="34">
        <v>115.33200836181641</v>
      </c>
      <c r="N2650" s="35">
        <v>1.6548150777816772</v>
      </c>
      <c r="O2650">
        <v>171</v>
      </c>
      <c r="P2650">
        <v>0</v>
      </c>
    </row>
    <row r="2651" spans="1:16" x14ac:dyDescent="0.35">
      <c r="A2651" s="5" t="s">
        <v>8042</v>
      </c>
      <c r="B2651" t="s">
        <v>7016</v>
      </c>
      <c r="C2651" t="s">
        <v>7017</v>
      </c>
      <c r="D2651" t="s">
        <v>7018</v>
      </c>
      <c r="E2651" t="s">
        <v>52</v>
      </c>
      <c r="F2651" s="11" t="s">
        <v>26</v>
      </c>
      <c r="G2651" s="11" t="s">
        <v>26</v>
      </c>
      <c r="H2651" t="s">
        <v>58</v>
      </c>
      <c r="I2651" s="11" t="s">
        <v>68</v>
      </c>
      <c r="J2651">
        <v>10</v>
      </c>
      <c r="K2651" s="34">
        <v>74.974411010742188</v>
      </c>
      <c r="L2651" s="34">
        <v>160.35218811035156</v>
      </c>
      <c r="M2651" s="34">
        <v>149.38369750976563</v>
      </c>
      <c r="N2651" s="35">
        <v>2.2620847225189209</v>
      </c>
      <c r="O2651">
        <v>171</v>
      </c>
      <c r="P2651">
        <v>0</v>
      </c>
    </row>
    <row r="2652" spans="1:16" x14ac:dyDescent="0.35">
      <c r="A2652" s="5" t="s">
        <v>8043</v>
      </c>
      <c r="B2652" t="s">
        <v>7016</v>
      </c>
      <c r="C2652" t="s">
        <v>7017</v>
      </c>
      <c r="D2652" t="s">
        <v>7018</v>
      </c>
      <c r="E2652" t="s">
        <v>52</v>
      </c>
      <c r="F2652" s="11" t="s">
        <v>26</v>
      </c>
      <c r="G2652" s="11" t="s">
        <v>26</v>
      </c>
      <c r="H2652" t="s">
        <v>58</v>
      </c>
      <c r="I2652" s="11" t="s">
        <v>68</v>
      </c>
      <c r="J2652">
        <v>11</v>
      </c>
      <c r="K2652" s="34">
        <v>78.579498291015625</v>
      </c>
      <c r="L2652" s="34">
        <v>161.94850158691406</v>
      </c>
      <c r="M2652" s="34">
        <v>150.50576782226563</v>
      </c>
      <c r="N2652" s="35">
        <v>2.3282511234283447</v>
      </c>
      <c r="O2652">
        <v>171</v>
      </c>
      <c r="P2652">
        <v>0</v>
      </c>
    </row>
    <row r="2653" spans="1:16" x14ac:dyDescent="0.35">
      <c r="A2653" s="5" t="s">
        <v>8044</v>
      </c>
      <c r="B2653" t="s">
        <v>7016</v>
      </c>
      <c r="C2653" t="s">
        <v>7017</v>
      </c>
      <c r="D2653" t="s">
        <v>7018</v>
      </c>
      <c r="E2653" t="s">
        <v>52</v>
      </c>
      <c r="F2653" s="11" t="s">
        <v>26</v>
      </c>
      <c r="G2653" s="11" t="s">
        <v>26</v>
      </c>
      <c r="H2653" t="s">
        <v>58</v>
      </c>
      <c r="I2653" s="11" t="s">
        <v>68</v>
      </c>
      <c r="J2653">
        <v>12</v>
      </c>
      <c r="K2653" s="34">
        <v>80.019973754882813</v>
      </c>
      <c r="L2653" s="34">
        <v>145.2532958984375</v>
      </c>
      <c r="M2653" s="34">
        <v>134.47996520996094</v>
      </c>
      <c r="N2653" s="35">
        <v>2.1129081249237061</v>
      </c>
      <c r="O2653">
        <v>171</v>
      </c>
      <c r="P2653">
        <v>0</v>
      </c>
    </row>
    <row r="2654" spans="1:16" x14ac:dyDescent="0.35">
      <c r="A2654" s="5" t="s">
        <v>8045</v>
      </c>
      <c r="B2654" t="s">
        <v>7016</v>
      </c>
      <c r="C2654" t="s">
        <v>7017</v>
      </c>
      <c r="D2654" t="s">
        <v>7018</v>
      </c>
      <c r="E2654" t="s">
        <v>52</v>
      </c>
      <c r="F2654" s="11" t="s">
        <v>26</v>
      </c>
      <c r="G2654" s="11" t="s">
        <v>26</v>
      </c>
      <c r="H2654" t="s">
        <v>58</v>
      </c>
      <c r="I2654" s="11" t="s">
        <v>68</v>
      </c>
      <c r="J2654">
        <v>13</v>
      </c>
      <c r="K2654" s="34">
        <v>80.881500244140625</v>
      </c>
      <c r="L2654" s="34">
        <v>128.02151489257813</v>
      </c>
      <c r="M2654" s="34">
        <v>118.04388427734375</v>
      </c>
      <c r="N2654" s="35">
        <v>1.8876742124557495</v>
      </c>
      <c r="O2654">
        <v>171</v>
      </c>
      <c r="P2654">
        <v>0</v>
      </c>
    </row>
    <row r="2655" spans="1:16" x14ac:dyDescent="0.35">
      <c r="A2655" s="5" t="s">
        <v>8046</v>
      </c>
      <c r="B2655" t="s">
        <v>7016</v>
      </c>
      <c r="C2655" t="s">
        <v>7017</v>
      </c>
      <c r="D2655" t="s">
        <v>7018</v>
      </c>
      <c r="E2655" t="s">
        <v>52</v>
      </c>
      <c r="F2655" s="11" t="s">
        <v>26</v>
      </c>
      <c r="G2655" s="11" t="s">
        <v>26</v>
      </c>
      <c r="H2655" t="s">
        <v>58</v>
      </c>
      <c r="I2655" s="11" t="s">
        <v>68</v>
      </c>
      <c r="J2655">
        <v>14</v>
      </c>
      <c r="K2655" s="34">
        <v>80.643272399902344</v>
      </c>
      <c r="L2655" s="34">
        <v>120.10386657714844</v>
      </c>
      <c r="M2655" s="34">
        <v>110.24382781982422</v>
      </c>
      <c r="N2655" s="35">
        <v>1.8220064640045166</v>
      </c>
      <c r="O2655">
        <v>171</v>
      </c>
      <c r="P2655">
        <v>0</v>
      </c>
    </row>
    <row r="2656" spans="1:16" x14ac:dyDescent="0.35">
      <c r="A2656" s="5" t="s">
        <v>8047</v>
      </c>
      <c r="B2656" t="s">
        <v>7016</v>
      </c>
      <c r="C2656" t="s">
        <v>7017</v>
      </c>
      <c r="D2656" t="s">
        <v>7018</v>
      </c>
      <c r="E2656" t="s">
        <v>52</v>
      </c>
      <c r="F2656" s="11" t="s">
        <v>26</v>
      </c>
      <c r="G2656" s="11" t="s">
        <v>26</v>
      </c>
      <c r="H2656" t="s">
        <v>58</v>
      </c>
      <c r="I2656" s="11" t="s">
        <v>68</v>
      </c>
      <c r="J2656">
        <v>15</v>
      </c>
      <c r="K2656" s="34">
        <v>80.2962646484375</v>
      </c>
      <c r="L2656" s="34">
        <v>109.43678283691406</v>
      </c>
      <c r="M2656" s="34">
        <v>96.437957763671875</v>
      </c>
      <c r="N2656" s="35">
        <v>3.6057848930358887</v>
      </c>
      <c r="O2656">
        <v>171</v>
      </c>
      <c r="P2656">
        <v>0</v>
      </c>
    </row>
    <row r="2657" spans="1:16" x14ac:dyDescent="0.35">
      <c r="A2657" s="5" t="s">
        <v>8048</v>
      </c>
      <c r="B2657" t="s">
        <v>7016</v>
      </c>
      <c r="C2657" t="s">
        <v>7017</v>
      </c>
      <c r="D2657" t="s">
        <v>7018</v>
      </c>
      <c r="E2657" t="s">
        <v>52</v>
      </c>
      <c r="F2657" s="11" t="s">
        <v>26</v>
      </c>
      <c r="G2657" s="11" t="s">
        <v>26</v>
      </c>
      <c r="H2657" t="s">
        <v>58</v>
      </c>
      <c r="I2657" s="11" t="s">
        <v>68</v>
      </c>
      <c r="J2657">
        <v>16</v>
      </c>
      <c r="K2657" s="34">
        <v>78.663307189941406</v>
      </c>
      <c r="L2657" s="34">
        <v>96.834335327148438</v>
      </c>
      <c r="M2657" s="34">
        <v>83.198585510253906</v>
      </c>
      <c r="N2657" s="35">
        <v>3.4795422554016113</v>
      </c>
      <c r="O2657">
        <v>171</v>
      </c>
      <c r="P2657">
        <v>0</v>
      </c>
    </row>
    <row r="2658" spans="1:16" x14ac:dyDescent="0.35">
      <c r="A2658" s="5" t="s">
        <v>8049</v>
      </c>
      <c r="B2658" t="s">
        <v>7016</v>
      </c>
      <c r="C2658" t="s">
        <v>7017</v>
      </c>
      <c r="D2658" t="s">
        <v>7018</v>
      </c>
      <c r="E2658" t="s">
        <v>52</v>
      </c>
      <c r="F2658" s="11" t="s">
        <v>26</v>
      </c>
      <c r="G2658" s="11" t="s">
        <v>26</v>
      </c>
      <c r="H2658" t="s">
        <v>58</v>
      </c>
      <c r="I2658" s="11" t="s">
        <v>68</v>
      </c>
      <c r="J2658">
        <v>17</v>
      </c>
      <c r="K2658" s="34">
        <v>78.417510986328125</v>
      </c>
      <c r="L2658" s="34">
        <v>73.383720397949219</v>
      </c>
      <c r="M2658" s="34">
        <v>68.868553161621094</v>
      </c>
      <c r="N2658" s="35">
        <v>2.6604187488555908</v>
      </c>
      <c r="O2658">
        <v>171</v>
      </c>
      <c r="P2658">
        <v>0</v>
      </c>
    </row>
    <row r="2659" spans="1:16" x14ac:dyDescent="0.35">
      <c r="A2659" s="5" t="s">
        <v>8050</v>
      </c>
      <c r="B2659" t="s">
        <v>7016</v>
      </c>
      <c r="C2659" t="s">
        <v>7017</v>
      </c>
      <c r="D2659" t="s">
        <v>7018</v>
      </c>
      <c r="E2659" t="s">
        <v>52</v>
      </c>
      <c r="F2659" s="11" t="s">
        <v>26</v>
      </c>
      <c r="G2659" s="11" t="s">
        <v>26</v>
      </c>
      <c r="H2659" t="s">
        <v>58</v>
      </c>
      <c r="I2659" s="11" t="s">
        <v>68</v>
      </c>
      <c r="J2659">
        <v>18</v>
      </c>
      <c r="K2659" s="34">
        <v>77.707038879394531</v>
      </c>
      <c r="L2659" s="34">
        <v>65.798904418945313</v>
      </c>
      <c r="M2659" s="34">
        <v>56.990070343017578</v>
      </c>
      <c r="N2659" s="35">
        <v>3.1779201030731201</v>
      </c>
      <c r="O2659">
        <v>171</v>
      </c>
      <c r="P2659">
        <v>0</v>
      </c>
    </row>
    <row r="2660" spans="1:16" x14ac:dyDescent="0.35">
      <c r="A2660" s="5" t="s">
        <v>8051</v>
      </c>
      <c r="B2660" t="s">
        <v>7016</v>
      </c>
      <c r="C2660" t="s">
        <v>7017</v>
      </c>
      <c r="D2660" t="s">
        <v>7018</v>
      </c>
      <c r="E2660" t="s">
        <v>52</v>
      </c>
      <c r="F2660" s="11" t="s">
        <v>26</v>
      </c>
      <c r="G2660" s="11" t="s">
        <v>26</v>
      </c>
      <c r="H2660" t="s">
        <v>58</v>
      </c>
      <c r="I2660" s="11" t="s">
        <v>68</v>
      </c>
      <c r="J2660">
        <v>19</v>
      </c>
      <c r="K2660" s="34">
        <v>76.510444641113281</v>
      </c>
      <c r="L2660" s="34">
        <v>66.682395935058594</v>
      </c>
      <c r="M2660" s="34">
        <v>51.275524139404297</v>
      </c>
      <c r="N2660" s="35">
        <v>4.2815070152282715</v>
      </c>
      <c r="O2660">
        <v>171</v>
      </c>
      <c r="P2660">
        <v>0</v>
      </c>
    </row>
    <row r="2661" spans="1:16" x14ac:dyDescent="0.35">
      <c r="A2661" s="5" t="s">
        <v>8052</v>
      </c>
      <c r="B2661" t="s">
        <v>7016</v>
      </c>
      <c r="C2661" t="s">
        <v>7017</v>
      </c>
      <c r="D2661" t="s">
        <v>7018</v>
      </c>
      <c r="E2661" t="s">
        <v>52</v>
      </c>
      <c r="F2661" s="11" t="s">
        <v>26</v>
      </c>
      <c r="G2661" s="11" t="s">
        <v>26</v>
      </c>
      <c r="H2661" t="s">
        <v>58</v>
      </c>
      <c r="I2661" s="11" t="s">
        <v>68</v>
      </c>
      <c r="J2661">
        <v>20</v>
      </c>
      <c r="K2661" s="34">
        <v>74.420433044433594</v>
      </c>
      <c r="L2661" s="34">
        <v>72.128425598144531</v>
      </c>
      <c r="M2661" s="34">
        <v>58.263229370117188</v>
      </c>
      <c r="N2661" s="35">
        <v>4.3383231163024902</v>
      </c>
      <c r="O2661">
        <v>171</v>
      </c>
      <c r="P2661">
        <v>0</v>
      </c>
    </row>
    <row r="2662" spans="1:16" x14ac:dyDescent="0.35">
      <c r="A2662" s="5" t="s">
        <v>8053</v>
      </c>
      <c r="B2662" t="s">
        <v>7016</v>
      </c>
      <c r="C2662" t="s">
        <v>7017</v>
      </c>
      <c r="D2662" t="s">
        <v>7018</v>
      </c>
      <c r="E2662" t="s">
        <v>52</v>
      </c>
      <c r="F2662" s="11" t="s">
        <v>26</v>
      </c>
      <c r="G2662" s="11" t="s">
        <v>26</v>
      </c>
      <c r="H2662" t="s">
        <v>58</v>
      </c>
      <c r="I2662" s="11" t="s">
        <v>68</v>
      </c>
      <c r="J2662">
        <v>21</v>
      </c>
      <c r="K2662" s="34">
        <v>72.462875366210938</v>
      </c>
      <c r="L2662" s="34">
        <v>75.7611083984375</v>
      </c>
      <c r="M2662" s="34">
        <v>65.854881286621094</v>
      </c>
      <c r="N2662" s="35">
        <v>4.1118783950805664</v>
      </c>
      <c r="O2662">
        <v>171</v>
      </c>
      <c r="P2662">
        <v>0</v>
      </c>
    </row>
    <row r="2663" spans="1:16" x14ac:dyDescent="0.35">
      <c r="A2663" s="5" t="s">
        <v>8054</v>
      </c>
      <c r="B2663" t="s">
        <v>7016</v>
      </c>
      <c r="C2663" t="s">
        <v>7017</v>
      </c>
      <c r="D2663" t="s">
        <v>7018</v>
      </c>
      <c r="E2663" t="s">
        <v>52</v>
      </c>
      <c r="F2663" s="11" t="s">
        <v>26</v>
      </c>
      <c r="G2663" s="11" t="s">
        <v>26</v>
      </c>
      <c r="H2663" t="s">
        <v>58</v>
      </c>
      <c r="I2663" s="11" t="s">
        <v>68</v>
      </c>
      <c r="J2663">
        <v>22</v>
      </c>
      <c r="K2663" s="34">
        <v>70.975730895996094</v>
      </c>
      <c r="L2663" s="34">
        <v>89.916191101074219</v>
      </c>
      <c r="M2663" s="34">
        <v>78.942108154296875</v>
      </c>
      <c r="N2663" s="35">
        <v>3.777597188949585</v>
      </c>
      <c r="O2663">
        <v>171</v>
      </c>
      <c r="P2663">
        <v>0</v>
      </c>
    </row>
    <row r="2664" spans="1:16" x14ac:dyDescent="0.35">
      <c r="A2664" s="5" t="s">
        <v>8055</v>
      </c>
      <c r="B2664" t="s">
        <v>7016</v>
      </c>
      <c r="C2664" t="s">
        <v>7017</v>
      </c>
      <c r="D2664" t="s">
        <v>7018</v>
      </c>
      <c r="E2664" t="s">
        <v>52</v>
      </c>
      <c r="F2664" s="11" t="s">
        <v>26</v>
      </c>
      <c r="G2664" s="11" t="s">
        <v>26</v>
      </c>
      <c r="H2664" t="s">
        <v>58</v>
      </c>
      <c r="I2664" s="11" t="s">
        <v>68</v>
      </c>
      <c r="J2664">
        <v>23</v>
      </c>
      <c r="K2664" s="34">
        <v>70.335464477539063</v>
      </c>
      <c r="L2664" s="34">
        <v>93.534561157226563</v>
      </c>
      <c r="M2664" s="34">
        <v>87.620101928710938</v>
      </c>
      <c r="N2664" s="35">
        <v>1.4004873037338257</v>
      </c>
      <c r="O2664">
        <v>171</v>
      </c>
      <c r="P2664">
        <v>0</v>
      </c>
    </row>
    <row r="2665" spans="1:16" x14ac:dyDescent="0.35">
      <c r="A2665" s="5" t="s">
        <v>8056</v>
      </c>
      <c r="B2665" t="s">
        <v>7016</v>
      </c>
      <c r="C2665" t="s">
        <v>7017</v>
      </c>
      <c r="D2665" t="s">
        <v>7018</v>
      </c>
      <c r="E2665" t="s">
        <v>52</v>
      </c>
      <c r="F2665" s="11" t="s">
        <v>26</v>
      </c>
      <c r="G2665" s="11" t="s">
        <v>26</v>
      </c>
      <c r="H2665" t="s">
        <v>58</v>
      </c>
      <c r="I2665" s="11" t="s">
        <v>68</v>
      </c>
      <c r="J2665">
        <v>24</v>
      </c>
      <c r="K2665" s="34">
        <v>69.881690979003906</v>
      </c>
      <c r="L2665" s="34">
        <v>91.450538635253906</v>
      </c>
      <c r="M2665" s="34">
        <v>86.312576293945313</v>
      </c>
      <c r="N2665" s="35">
        <v>1.2598398923873901</v>
      </c>
      <c r="O2665">
        <v>171</v>
      </c>
      <c r="P2665">
        <v>0</v>
      </c>
    </row>
    <row r="2666" spans="1:16" x14ac:dyDescent="0.35">
      <c r="A2666" s="5" t="s">
        <v>8057</v>
      </c>
      <c r="B2666" t="s">
        <v>7016</v>
      </c>
      <c r="C2666" t="s">
        <v>7017</v>
      </c>
      <c r="D2666" t="s">
        <v>7018</v>
      </c>
      <c r="E2666" t="s">
        <v>52</v>
      </c>
      <c r="F2666" s="11" t="s">
        <v>26</v>
      </c>
      <c r="G2666" s="11" t="s">
        <v>26</v>
      </c>
      <c r="H2666" t="s">
        <v>59</v>
      </c>
      <c r="I2666" s="11" t="s">
        <v>68</v>
      </c>
      <c r="J2666">
        <v>1</v>
      </c>
      <c r="K2666" s="34">
        <v>69.613555908203125</v>
      </c>
      <c r="L2666" s="34">
        <v>99.680740356445313</v>
      </c>
      <c r="M2666" s="34">
        <v>85.52276611328125</v>
      </c>
      <c r="N2666" s="35">
        <v>3.5672922134399414</v>
      </c>
      <c r="O2666">
        <v>171</v>
      </c>
      <c r="P2666">
        <v>0</v>
      </c>
    </row>
    <row r="2667" spans="1:16" x14ac:dyDescent="0.35">
      <c r="A2667" s="5" t="s">
        <v>8058</v>
      </c>
      <c r="B2667" t="s">
        <v>7016</v>
      </c>
      <c r="C2667" t="s">
        <v>7017</v>
      </c>
      <c r="D2667" t="s">
        <v>7018</v>
      </c>
      <c r="E2667" t="s">
        <v>52</v>
      </c>
      <c r="F2667" s="11" t="s">
        <v>26</v>
      </c>
      <c r="G2667" s="11" t="s">
        <v>26</v>
      </c>
      <c r="H2667" t="s">
        <v>59</v>
      </c>
      <c r="I2667" s="11" t="s">
        <v>68</v>
      </c>
      <c r="J2667">
        <v>2</v>
      </c>
      <c r="K2667" s="34">
        <v>69.47430419921875</v>
      </c>
      <c r="L2667" s="34">
        <v>91.103134155273438</v>
      </c>
      <c r="M2667" s="34">
        <v>78.663177490234375</v>
      </c>
      <c r="N2667" s="35">
        <v>3.1393439769744873</v>
      </c>
      <c r="O2667">
        <v>171</v>
      </c>
      <c r="P2667">
        <v>0</v>
      </c>
    </row>
    <row r="2668" spans="1:16" x14ac:dyDescent="0.35">
      <c r="A2668" s="5" t="s">
        <v>8059</v>
      </c>
      <c r="B2668" t="s">
        <v>7016</v>
      </c>
      <c r="C2668" t="s">
        <v>7017</v>
      </c>
      <c r="D2668" t="s">
        <v>7018</v>
      </c>
      <c r="E2668" t="s">
        <v>52</v>
      </c>
      <c r="F2668" s="11" t="s">
        <v>26</v>
      </c>
      <c r="G2668" s="11" t="s">
        <v>26</v>
      </c>
      <c r="H2668" t="s">
        <v>59</v>
      </c>
      <c r="I2668" s="11" t="s">
        <v>68</v>
      </c>
      <c r="J2668">
        <v>3</v>
      </c>
      <c r="K2668" s="34">
        <v>68.917915344238281</v>
      </c>
      <c r="L2668" s="34">
        <v>80.0091552734375</v>
      </c>
      <c r="M2668" s="34">
        <v>69.323020935058594</v>
      </c>
      <c r="N2668" s="35">
        <v>2.6716959476470947</v>
      </c>
      <c r="O2668">
        <v>171</v>
      </c>
      <c r="P2668">
        <v>0</v>
      </c>
    </row>
    <row r="2669" spans="1:16" x14ac:dyDescent="0.35">
      <c r="A2669" s="5" t="s">
        <v>8060</v>
      </c>
      <c r="B2669" t="s">
        <v>7016</v>
      </c>
      <c r="C2669" t="s">
        <v>7017</v>
      </c>
      <c r="D2669" t="s">
        <v>7018</v>
      </c>
      <c r="E2669" t="s">
        <v>52</v>
      </c>
      <c r="F2669" s="11" t="s">
        <v>26</v>
      </c>
      <c r="G2669" s="11" t="s">
        <v>26</v>
      </c>
      <c r="H2669" t="s">
        <v>59</v>
      </c>
      <c r="I2669" s="11" t="s">
        <v>68</v>
      </c>
      <c r="J2669">
        <v>4</v>
      </c>
      <c r="K2669" s="34">
        <v>68.221977233886719</v>
      </c>
      <c r="L2669" s="34">
        <v>67.859291076660156</v>
      </c>
      <c r="M2669" s="34">
        <v>58.786487579345703</v>
      </c>
      <c r="N2669" s="35">
        <v>2.2258696556091309</v>
      </c>
      <c r="O2669">
        <v>171</v>
      </c>
      <c r="P2669">
        <v>0</v>
      </c>
    </row>
    <row r="2670" spans="1:16" x14ac:dyDescent="0.35">
      <c r="A2670" s="5" t="s">
        <v>8061</v>
      </c>
      <c r="B2670" t="s">
        <v>7016</v>
      </c>
      <c r="C2670" t="s">
        <v>7017</v>
      </c>
      <c r="D2670" t="s">
        <v>7018</v>
      </c>
      <c r="E2670" t="s">
        <v>52</v>
      </c>
      <c r="F2670" s="11" t="s">
        <v>26</v>
      </c>
      <c r="G2670" s="11" t="s">
        <v>26</v>
      </c>
      <c r="H2670" t="s">
        <v>59</v>
      </c>
      <c r="I2670" s="11" t="s">
        <v>68</v>
      </c>
      <c r="J2670">
        <v>5</v>
      </c>
      <c r="K2670" s="34">
        <v>67.552680969238281</v>
      </c>
      <c r="L2670" s="34">
        <v>58.736595153808594</v>
      </c>
      <c r="M2670" s="34">
        <v>50.685195922851563</v>
      </c>
      <c r="N2670" s="35">
        <v>1.7875874042510986</v>
      </c>
      <c r="O2670">
        <v>171</v>
      </c>
      <c r="P2670">
        <v>0</v>
      </c>
    </row>
    <row r="2671" spans="1:16" x14ac:dyDescent="0.35">
      <c r="A2671" s="5" t="s">
        <v>8062</v>
      </c>
      <c r="B2671" t="s">
        <v>7016</v>
      </c>
      <c r="C2671" t="s">
        <v>7017</v>
      </c>
      <c r="D2671" t="s">
        <v>7018</v>
      </c>
      <c r="E2671" t="s">
        <v>52</v>
      </c>
      <c r="F2671" s="11" t="s">
        <v>26</v>
      </c>
      <c r="G2671" s="11" t="s">
        <v>26</v>
      </c>
      <c r="H2671" t="s">
        <v>59</v>
      </c>
      <c r="I2671" s="11" t="s">
        <v>68</v>
      </c>
      <c r="J2671">
        <v>6</v>
      </c>
      <c r="K2671" s="34">
        <v>67.358596801757813</v>
      </c>
      <c r="L2671" s="34">
        <v>51.610282897949219</v>
      </c>
      <c r="M2671" s="34">
        <v>44.158489227294922</v>
      </c>
      <c r="N2671" s="35">
        <v>1.419869065284729</v>
      </c>
      <c r="O2671">
        <v>171</v>
      </c>
      <c r="P2671">
        <v>0</v>
      </c>
    </row>
    <row r="2672" spans="1:16" x14ac:dyDescent="0.35">
      <c r="A2672" s="5" t="s">
        <v>8063</v>
      </c>
      <c r="B2672" t="s">
        <v>7016</v>
      </c>
      <c r="C2672" t="s">
        <v>7017</v>
      </c>
      <c r="D2672" t="s">
        <v>7018</v>
      </c>
      <c r="E2672" t="s">
        <v>52</v>
      </c>
      <c r="F2672" s="11" t="s">
        <v>26</v>
      </c>
      <c r="G2672" s="11" t="s">
        <v>26</v>
      </c>
      <c r="H2672" t="s">
        <v>59</v>
      </c>
      <c r="I2672" s="11" t="s">
        <v>68</v>
      </c>
      <c r="J2672">
        <v>7</v>
      </c>
      <c r="K2672" s="34">
        <v>67.614395141601563</v>
      </c>
      <c r="L2672" s="34">
        <v>54.294944763183594</v>
      </c>
      <c r="M2672" s="34">
        <v>49.32513427734375</v>
      </c>
      <c r="N2672" s="35">
        <v>0.84247720241546631</v>
      </c>
      <c r="O2672">
        <v>171</v>
      </c>
      <c r="P2672">
        <v>0</v>
      </c>
    </row>
    <row r="2673" spans="1:16" x14ac:dyDescent="0.35">
      <c r="A2673" s="5" t="s">
        <v>8064</v>
      </c>
      <c r="B2673" t="s">
        <v>7016</v>
      </c>
      <c r="C2673" t="s">
        <v>7017</v>
      </c>
      <c r="D2673" t="s">
        <v>7018</v>
      </c>
      <c r="E2673" t="s">
        <v>52</v>
      </c>
      <c r="F2673" s="11" t="s">
        <v>26</v>
      </c>
      <c r="G2673" s="11" t="s">
        <v>26</v>
      </c>
      <c r="H2673" t="s">
        <v>59</v>
      </c>
      <c r="I2673" s="11" t="s">
        <v>68</v>
      </c>
      <c r="J2673">
        <v>8</v>
      </c>
      <c r="K2673" s="34">
        <v>68.393081665039063</v>
      </c>
      <c r="L2673" s="34">
        <v>81.339691162109375</v>
      </c>
      <c r="M2673" s="34">
        <v>74.477340698242188</v>
      </c>
      <c r="N2673" s="35">
        <v>1.2425973415374756</v>
      </c>
      <c r="O2673">
        <v>171</v>
      </c>
      <c r="P2673">
        <v>0</v>
      </c>
    </row>
    <row r="2674" spans="1:16" x14ac:dyDescent="0.35">
      <c r="A2674" s="5" t="s">
        <v>8065</v>
      </c>
      <c r="B2674" t="s">
        <v>7016</v>
      </c>
      <c r="C2674" t="s">
        <v>7017</v>
      </c>
      <c r="D2674" t="s">
        <v>7018</v>
      </c>
      <c r="E2674" t="s">
        <v>52</v>
      </c>
      <c r="F2674" s="11" t="s">
        <v>26</v>
      </c>
      <c r="G2674" s="11" t="s">
        <v>26</v>
      </c>
      <c r="H2674" t="s">
        <v>59</v>
      </c>
      <c r="I2674" s="11" t="s">
        <v>68</v>
      </c>
      <c r="J2674">
        <v>9</v>
      </c>
      <c r="K2674" s="34">
        <v>71.76055908203125</v>
      </c>
      <c r="L2674" s="34">
        <v>130.21328735351563</v>
      </c>
      <c r="M2674" s="34">
        <v>119.89700317382813</v>
      </c>
      <c r="N2674" s="35">
        <v>2.0370192527770996</v>
      </c>
      <c r="O2674">
        <v>171</v>
      </c>
      <c r="P2674">
        <v>0</v>
      </c>
    </row>
    <row r="2675" spans="1:16" x14ac:dyDescent="0.35">
      <c r="A2675" s="5" t="s">
        <v>8066</v>
      </c>
      <c r="B2675" t="s">
        <v>7016</v>
      </c>
      <c r="C2675" t="s">
        <v>7017</v>
      </c>
      <c r="D2675" t="s">
        <v>7018</v>
      </c>
      <c r="E2675" t="s">
        <v>52</v>
      </c>
      <c r="F2675" s="11" t="s">
        <v>26</v>
      </c>
      <c r="G2675" s="11" t="s">
        <v>26</v>
      </c>
      <c r="H2675" t="s">
        <v>59</v>
      </c>
      <c r="I2675" s="11" t="s">
        <v>68</v>
      </c>
      <c r="J2675">
        <v>10</v>
      </c>
      <c r="K2675" s="34">
        <v>75.640213012695313</v>
      </c>
      <c r="L2675" s="34">
        <v>168.75263977050781</v>
      </c>
      <c r="M2675" s="34">
        <v>155.32429504394531</v>
      </c>
      <c r="N2675" s="35">
        <v>2.7515392303466797</v>
      </c>
      <c r="O2675">
        <v>171</v>
      </c>
      <c r="P2675">
        <v>0</v>
      </c>
    </row>
    <row r="2676" spans="1:16" x14ac:dyDescent="0.35">
      <c r="A2676" s="5" t="s">
        <v>8067</v>
      </c>
      <c r="B2676" t="s">
        <v>7016</v>
      </c>
      <c r="C2676" t="s">
        <v>7017</v>
      </c>
      <c r="D2676" t="s">
        <v>7018</v>
      </c>
      <c r="E2676" t="s">
        <v>52</v>
      </c>
      <c r="F2676" s="11" t="s">
        <v>26</v>
      </c>
      <c r="G2676" s="11" t="s">
        <v>26</v>
      </c>
      <c r="H2676" t="s">
        <v>59</v>
      </c>
      <c r="I2676" s="11" t="s">
        <v>68</v>
      </c>
      <c r="J2676">
        <v>11</v>
      </c>
      <c r="K2676" s="34">
        <v>79.651344299316406</v>
      </c>
      <c r="L2676" s="34">
        <v>170.41989135742188</v>
      </c>
      <c r="M2676" s="34">
        <v>156.99658203125</v>
      </c>
      <c r="N2676" s="35">
        <v>2.7155308723449707</v>
      </c>
      <c r="O2676">
        <v>171</v>
      </c>
      <c r="P2676">
        <v>0</v>
      </c>
    </row>
    <row r="2677" spans="1:16" x14ac:dyDescent="0.35">
      <c r="A2677" s="5" t="s">
        <v>8068</v>
      </c>
      <c r="B2677" t="s">
        <v>7016</v>
      </c>
      <c r="C2677" t="s">
        <v>7017</v>
      </c>
      <c r="D2677" t="s">
        <v>7018</v>
      </c>
      <c r="E2677" t="s">
        <v>52</v>
      </c>
      <c r="F2677" s="11" t="s">
        <v>26</v>
      </c>
      <c r="G2677" s="11" t="s">
        <v>26</v>
      </c>
      <c r="H2677" t="s">
        <v>59</v>
      </c>
      <c r="I2677" s="11" t="s">
        <v>68</v>
      </c>
      <c r="J2677">
        <v>12</v>
      </c>
      <c r="K2677" s="34">
        <v>81.337989807128906</v>
      </c>
      <c r="L2677" s="34">
        <v>152.93861389160156</v>
      </c>
      <c r="M2677" s="34">
        <v>140.1663818359375</v>
      </c>
      <c r="N2677" s="35">
        <v>2.4618418216705322</v>
      </c>
      <c r="O2677">
        <v>171</v>
      </c>
      <c r="P2677">
        <v>0</v>
      </c>
    </row>
    <row r="2678" spans="1:16" x14ac:dyDescent="0.35">
      <c r="A2678" s="5" t="s">
        <v>8069</v>
      </c>
      <c r="B2678" t="s">
        <v>7016</v>
      </c>
      <c r="C2678" t="s">
        <v>7017</v>
      </c>
      <c r="D2678" t="s">
        <v>7018</v>
      </c>
      <c r="E2678" t="s">
        <v>52</v>
      </c>
      <c r="F2678" s="11" t="s">
        <v>26</v>
      </c>
      <c r="G2678" s="11" t="s">
        <v>26</v>
      </c>
      <c r="H2678" t="s">
        <v>59</v>
      </c>
      <c r="I2678" s="11" t="s">
        <v>68</v>
      </c>
      <c r="J2678">
        <v>13</v>
      </c>
      <c r="K2678" s="34">
        <v>82.242088317871094</v>
      </c>
      <c r="L2678" s="34">
        <v>134.25132751464844</v>
      </c>
      <c r="M2678" s="34">
        <v>122.57200622558594</v>
      </c>
      <c r="N2678" s="35">
        <v>2.1491672992706299</v>
      </c>
      <c r="O2678">
        <v>171</v>
      </c>
      <c r="P2678">
        <v>0</v>
      </c>
    </row>
    <row r="2679" spans="1:16" x14ac:dyDescent="0.35">
      <c r="A2679" s="5" t="s">
        <v>8070</v>
      </c>
      <c r="B2679" t="s">
        <v>7016</v>
      </c>
      <c r="C2679" t="s">
        <v>7017</v>
      </c>
      <c r="D2679" t="s">
        <v>7018</v>
      </c>
      <c r="E2679" t="s">
        <v>52</v>
      </c>
      <c r="F2679" s="11" t="s">
        <v>26</v>
      </c>
      <c r="G2679" s="11" t="s">
        <v>26</v>
      </c>
      <c r="H2679" t="s">
        <v>59</v>
      </c>
      <c r="I2679" s="11" t="s">
        <v>68</v>
      </c>
      <c r="J2679">
        <v>14</v>
      </c>
      <c r="K2679" s="34">
        <v>81.702735900878906</v>
      </c>
      <c r="L2679" s="34">
        <v>125.78587341308594</v>
      </c>
      <c r="M2679" s="34">
        <v>114.30810546875</v>
      </c>
      <c r="N2679" s="35">
        <v>2.0566728115081787</v>
      </c>
      <c r="O2679">
        <v>171</v>
      </c>
      <c r="P2679">
        <v>0</v>
      </c>
    </row>
    <row r="2680" spans="1:16" x14ac:dyDescent="0.35">
      <c r="A2680" s="5" t="s">
        <v>8071</v>
      </c>
      <c r="B2680" t="s">
        <v>7016</v>
      </c>
      <c r="C2680" t="s">
        <v>7017</v>
      </c>
      <c r="D2680" t="s">
        <v>7018</v>
      </c>
      <c r="E2680" t="s">
        <v>52</v>
      </c>
      <c r="F2680" s="11" t="s">
        <v>26</v>
      </c>
      <c r="G2680" s="11" t="s">
        <v>26</v>
      </c>
      <c r="H2680" t="s">
        <v>59</v>
      </c>
      <c r="I2680" s="11" t="s">
        <v>68</v>
      </c>
      <c r="J2680">
        <v>15</v>
      </c>
      <c r="K2680" s="34">
        <v>81.716545104980469</v>
      </c>
      <c r="L2680" s="34">
        <v>114.24234008789063</v>
      </c>
      <c r="M2680" s="34">
        <v>94.45587158203125</v>
      </c>
      <c r="N2680" s="35">
        <v>5.2731733322143555</v>
      </c>
      <c r="O2680">
        <v>171</v>
      </c>
      <c r="P2680">
        <v>0</v>
      </c>
    </row>
    <row r="2681" spans="1:16" x14ac:dyDescent="0.35">
      <c r="A2681" s="5" t="s">
        <v>8072</v>
      </c>
      <c r="B2681" t="s">
        <v>7016</v>
      </c>
      <c r="C2681" t="s">
        <v>7017</v>
      </c>
      <c r="D2681" t="s">
        <v>7018</v>
      </c>
      <c r="E2681" t="s">
        <v>52</v>
      </c>
      <c r="F2681" s="11" t="s">
        <v>26</v>
      </c>
      <c r="G2681" s="11" t="s">
        <v>26</v>
      </c>
      <c r="H2681" t="s">
        <v>59</v>
      </c>
      <c r="I2681" s="11" t="s">
        <v>68</v>
      </c>
      <c r="J2681">
        <v>16</v>
      </c>
      <c r="K2681" s="34">
        <v>79.582199096679688</v>
      </c>
      <c r="L2681" s="34">
        <v>100.47176361083984</v>
      </c>
      <c r="M2681" s="34">
        <v>82.875900268554688</v>
      </c>
      <c r="N2681" s="35">
        <v>4.3435072898864746</v>
      </c>
      <c r="O2681">
        <v>171</v>
      </c>
      <c r="P2681">
        <v>0</v>
      </c>
    </row>
    <row r="2682" spans="1:16" x14ac:dyDescent="0.35">
      <c r="A2682" s="5" t="s">
        <v>8073</v>
      </c>
      <c r="B2682" t="s">
        <v>7016</v>
      </c>
      <c r="C2682" t="s">
        <v>7017</v>
      </c>
      <c r="D2682" t="s">
        <v>7018</v>
      </c>
      <c r="E2682" t="s">
        <v>52</v>
      </c>
      <c r="F2682" s="11" t="s">
        <v>26</v>
      </c>
      <c r="G2682" s="11" t="s">
        <v>26</v>
      </c>
      <c r="H2682" t="s">
        <v>59</v>
      </c>
      <c r="I2682" s="11" t="s">
        <v>68</v>
      </c>
      <c r="J2682">
        <v>17</v>
      </c>
      <c r="K2682" s="34">
        <v>79.631683349609375</v>
      </c>
      <c r="L2682" s="34">
        <v>75.632987976074219</v>
      </c>
      <c r="M2682" s="34">
        <v>58.862422943115234</v>
      </c>
      <c r="N2682" s="35">
        <v>3.9041640758514404</v>
      </c>
      <c r="O2682">
        <v>171</v>
      </c>
      <c r="P2682">
        <v>0</v>
      </c>
    </row>
    <row r="2683" spans="1:16" x14ac:dyDescent="0.35">
      <c r="A2683" s="5" t="s">
        <v>8074</v>
      </c>
      <c r="B2683" t="s">
        <v>7016</v>
      </c>
      <c r="C2683" t="s">
        <v>7017</v>
      </c>
      <c r="D2683" t="s">
        <v>7018</v>
      </c>
      <c r="E2683" t="s">
        <v>52</v>
      </c>
      <c r="F2683" s="11" t="s">
        <v>26</v>
      </c>
      <c r="G2683" s="11" t="s">
        <v>26</v>
      </c>
      <c r="H2683" t="s">
        <v>59</v>
      </c>
      <c r="I2683" s="11" t="s">
        <v>68</v>
      </c>
      <c r="J2683">
        <v>18</v>
      </c>
      <c r="K2683" s="34">
        <v>79.173149108886719</v>
      </c>
      <c r="L2683" s="34">
        <v>67.219383239746094</v>
      </c>
      <c r="M2683" s="34">
        <v>48.659320831298828</v>
      </c>
      <c r="N2683" s="35">
        <v>4.0590639114379883</v>
      </c>
      <c r="O2683">
        <v>171</v>
      </c>
      <c r="P2683">
        <v>0</v>
      </c>
    </row>
    <row r="2684" spans="1:16" x14ac:dyDescent="0.35">
      <c r="A2684" s="5" t="s">
        <v>8075</v>
      </c>
      <c r="B2684" t="s">
        <v>7016</v>
      </c>
      <c r="C2684" t="s">
        <v>7017</v>
      </c>
      <c r="D2684" t="s">
        <v>7018</v>
      </c>
      <c r="E2684" t="s">
        <v>52</v>
      </c>
      <c r="F2684" s="11" t="s">
        <v>26</v>
      </c>
      <c r="G2684" s="11" t="s">
        <v>26</v>
      </c>
      <c r="H2684" t="s">
        <v>59</v>
      </c>
      <c r="I2684" s="11" t="s">
        <v>68</v>
      </c>
      <c r="J2684">
        <v>19</v>
      </c>
      <c r="K2684" s="34">
        <v>78.166778564453125</v>
      </c>
      <c r="L2684" s="34">
        <v>67.748703002929688</v>
      </c>
      <c r="M2684" s="34">
        <v>44.353183746337891</v>
      </c>
      <c r="N2684" s="35">
        <v>4.9441127777099609</v>
      </c>
      <c r="O2684">
        <v>171</v>
      </c>
      <c r="P2684">
        <v>0</v>
      </c>
    </row>
    <row r="2685" spans="1:16" x14ac:dyDescent="0.35">
      <c r="A2685" s="5" t="s">
        <v>8076</v>
      </c>
      <c r="B2685" t="s">
        <v>7016</v>
      </c>
      <c r="C2685" t="s">
        <v>7017</v>
      </c>
      <c r="D2685" t="s">
        <v>7018</v>
      </c>
      <c r="E2685" t="s">
        <v>52</v>
      </c>
      <c r="F2685" s="11" t="s">
        <v>26</v>
      </c>
      <c r="G2685" s="11" t="s">
        <v>26</v>
      </c>
      <c r="H2685" t="s">
        <v>59</v>
      </c>
      <c r="I2685" s="11" t="s">
        <v>68</v>
      </c>
      <c r="J2685">
        <v>20</v>
      </c>
      <c r="K2685" s="34">
        <v>76.217658996582031</v>
      </c>
      <c r="L2685" s="34">
        <v>73.272247314453125</v>
      </c>
      <c r="M2685" s="34">
        <v>47.959400177001953</v>
      </c>
      <c r="N2685" s="35">
        <v>5.4085488319396973</v>
      </c>
      <c r="O2685">
        <v>171</v>
      </c>
      <c r="P2685">
        <v>0</v>
      </c>
    </row>
    <row r="2686" spans="1:16" x14ac:dyDescent="0.35">
      <c r="A2686" s="5" t="s">
        <v>8077</v>
      </c>
      <c r="B2686" t="s">
        <v>7016</v>
      </c>
      <c r="C2686" t="s">
        <v>7017</v>
      </c>
      <c r="D2686" t="s">
        <v>7018</v>
      </c>
      <c r="E2686" t="s">
        <v>52</v>
      </c>
      <c r="F2686" s="11" t="s">
        <v>26</v>
      </c>
      <c r="G2686" s="11" t="s">
        <v>26</v>
      </c>
      <c r="H2686" t="s">
        <v>59</v>
      </c>
      <c r="I2686" s="11" t="s">
        <v>68</v>
      </c>
      <c r="J2686">
        <v>21</v>
      </c>
      <c r="K2686" s="34">
        <v>74.027191162109375</v>
      </c>
      <c r="L2686" s="34">
        <v>76.926483154296875</v>
      </c>
      <c r="M2686" s="34">
        <v>56.227962493896484</v>
      </c>
      <c r="N2686" s="35">
        <v>5.2693257331848145</v>
      </c>
      <c r="O2686">
        <v>171</v>
      </c>
      <c r="P2686">
        <v>0</v>
      </c>
    </row>
    <row r="2687" spans="1:16" x14ac:dyDescent="0.35">
      <c r="A2687" s="5" t="s">
        <v>8078</v>
      </c>
      <c r="B2687" t="s">
        <v>7016</v>
      </c>
      <c r="C2687" t="s">
        <v>7017</v>
      </c>
      <c r="D2687" t="s">
        <v>7018</v>
      </c>
      <c r="E2687" t="s">
        <v>52</v>
      </c>
      <c r="F2687" s="11" t="s">
        <v>26</v>
      </c>
      <c r="G2687" s="11" t="s">
        <v>26</v>
      </c>
      <c r="H2687" t="s">
        <v>59</v>
      </c>
      <c r="I2687" s="11" t="s">
        <v>68</v>
      </c>
      <c r="J2687">
        <v>22</v>
      </c>
      <c r="K2687" s="34">
        <v>72.073585510253906</v>
      </c>
      <c r="L2687" s="34">
        <v>91.106758117675781</v>
      </c>
      <c r="M2687" s="34">
        <v>71.051277160644531</v>
      </c>
      <c r="N2687" s="35">
        <v>6.0474185943603516</v>
      </c>
      <c r="O2687">
        <v>171</v>
      </c>
      <c r="P2687">
        <v>0</v>
      </c>
    </row>
    <row r="2688" spans="1:16" x14ac:dyDescent="0.35">
      <c r="A2688" s="5" t="s">
        <v>8079</v>
      </c>
      <c r="B2688" t="s">
        <v>7016</v>
      </c>
      <c r="C2688" t="s">
        <v>7017</v>
      </c>
      <c r="D2688" t="s">
        <v>7018</v>
      </c>
      <c r="E2688" t="s">
        <v>52</v>
      </c>
      <c r="F2688" s="11" t="s">
        <v>26</v>
      </c>
      <c r="G2688" s="11" t="s">
        <v>26</v>
      </c>
      <c r="H2688" t="s">
        <v>59</v>
      </c>
      <c r="I2688" s="11" t="s">
        <v>68</v>
      </c>
      <c r="J2688">
        <v>23</v>
      </c>
      <c r="K2688" s="34">
        <v>71.230400085449219</v>
      </c>
      <c r="L2688" s="34">
        <v>94.652015686035156</v>
      </c>
      <c r="M2688" s="34">
        <v>87.704765319824219</v>
      </c>
      <c r="N2688" s="35">
        <v>1.6131378412246704</v>
      </c>
      <c r="O2688">
        <v>171</v>
      </c>
      <c r="P2688">
        <v>0</v>
      </c>
    </row>
    <row r="2689" spans="1:16" x14ac:dyDescent="0.35">
      <c r="A2689" s="5" t="s">
        <v>8080</v>
      </c>
      <c r="B2689" t="s">
        <v>7016</v>
      </c>
      <c r="C2689" t="s">
        <v>7017</v>
      </c>
      <c r="D2689" t="s">
        <v>7018</v>
      </c>
      <c r="E2689" t="s">
        <v>52</v>
      </c>
      <c r="F2689" s="11" t="s">
        <v>26</v>
      </c>
      <c r="G2689" s="11" t="s">
        <v>26</v>
      </c>
      <c r="H2689" t="s">
        <v>59</v>
      </c>
      <c r="I2689" s="11" t="s">
        <v>68</v>
      </c>
      <c r="J2689">
        <v>24</v>
      </c>
      <c r="K2689" s="34">
        <v>70.781906127929688</v>
      </c>
      <c r="L2689" s="34">
        <v>92.453468322753906</v>
      </c>
      <c r="M2689" s="34">
        <v>86.401374816894531</v>
      </c>
      <c r="N2689" s="35">
        <v>1.4590179920196533</v>
      </c>
      <c r="O2689">
        <v>171</v>
      </c>
      <c r="P2689">
        <v>0</v>
      </c>
    </row>
    <row r="2690" spans="1:16" x14ac:dyDescent="0.35">
      <c r="A2690" s="5" t="s">
        <v>872</v>
      </c>
      <c r="B2690" t="s">
        <v>7016</v>
      </c>
      <c r="C2690" t="s">
        <v>7017</v>
      </c>
      <c r="D2690" t="s">
        <v>7018</v>
      </c>
      <c r="E2690" t="s">
        <v>52</v>
      </c>
      <c r="F2690" s="11" t="s">
        <v>7019</v>
      </c>
      <c r="G2690" s="11" t="s">
        <v>7020</v>
      </c>
      <c r="H2690" t="s">
        <v>55</v>
      </c>
      <c r="I2690" s="11" t="s">
        <v>60</v>
      </c>
      <c r="J2690">
        <v>1</v>
      </c>
      <c r="K2690" s="34">
        <v>49.171516418457031</v>
      </c>
      <c r="L2690" s="34">
        <v>131.29130554199219</v>
      </c>
      <c r="M2690" s="34">
        <v>133.34423828125</v>
      </c>
      <c r="N2690" s="35">
        <v>0.93648767471313477</v>
      </c>
      <c r="O2690">
        <v>79</v>
      </c>
      <c r="P2690">
        <v>0</v>
      </c>
    </row>
    <row r="2691" spans="1:16" x14ac:dyDescent="0.35">
      <c r="A2691" s="5" t="s">
        <v>873</v>
      </c>
      <c r="B2691" t="s">
        <v>7016</v>
      </c>
      <c r="C2691" t="s">
        <v>7017</v>
      </c>
      <c r="D2691" t="s">
        <v>7018</v>
      </c>
      <c r="E2691" t="s">
        <v>52</v>
      </c>
      <c r="F2691" s="11" t="s">
        <v>7019</v>
      </c>
      <c r="G2691" s="11" t="s">
        <v>7020</v>
      </c>
      <c r="H2691" t="s">
        <v>55</v>
      </c>
      <c r="I2691" s="11" t="s">
        <v>60</v>
      </c>
      <c r="J2691">
        <v>2</v>
      </c>
      <c r="K2691" s="34">
        <v>48.492233276367188</v>
      </c>
      <c r="L2691" s="34">
        <v>120.54258728027344</v>
      </c>
      <c r="M2691" s="34">
        <v>122.76512908935547</v>
      </c>
      <c r="N2691" s="35">
        <v>0.88663041591644287</v>
      </c>
      <c r="O2691">
        <v>79</v>
      </c>
      <c r="P2691">
        <v>0</v>
      </c>
    </row>
    <row r="2692" spans="1:16" x14ac:dyDescent="0.35">
      <c r="A2692" s="5" t="s">
        <v>874</v>
      </c>
      <c r="B2692" t="s">
        <v>7016</v>
      </c>
      <c r="C2692" t="s">
        <v>7017</v>
      </c>
      <c r="D2692" t="s">
        <v>7018</v>
      </c>
      <c r="E2692" t="s">
        <v>52</v>
      </c>
      <c r="F2692" s="11" t="s">
        <v>7019</v>
      </c>
      <c r="G2692" s="11" t="s">
        <v>7020</v>
      </c>
      <c r="H2692" t="s">
        <v>55</v>
      </c>
      <c r="I2692" s="11" t="s">
        <v>60</v>
      </c>
      <c r="J2692">
        <v>3</v>
      </c>
      <c r="K2692" s="34">
        <v>47.719093322753906</v>
      </c>
      <c r="L2692" s="34">
        <v>105.13279724121094</v>
      </c>
      <c r="M2692" s="34">
        <v>107.29137420654297</v>
      </c>
      <c r="N2692" s="35">
        <v>0.7744438648223877</v>
      </c>
      <c r="O2692">
        <v>79</v>
      </c>
      <c r="P2692">
        <v>0</v>
      </c>
    </row>
    <row r="2693" spans="1:16" x14ac:dyDescent="0.35">
      <c r="A2693" s="5" t="s">
        <v>875</v>
      </c>
      <c r="B2693" t="s">
        <v>7016</v>
      </c>
      <c r="C2693" t="s">
        <v>7017</v>
      </c>
      <c r="D2693" t="s">
        <v>7018</v>
      </c>
      <c r="E2693" t="s">
        <v>52</v>
      </c>
      <c r="F2693" s="11" t="s">
        <v>7019</v>
      </c>
      <c r="G2693" s="11" t="s">
        <v>7020</v>
      </c>
      <c r="H2693" t="s">
        <v>55</v>
      </c>
      <c r="I2693" s="11" t="s">
        <v>60</v>
      </c>
      <c r="J2693">
        <v>4</v>
      </c>
      <c r="K2693" s="34">
        <v>47.387832641601563</v>
      </c>
      <c r="L2693" s="34">
        <v>88.174995422363281</v>
      </c>
      <c r="M2693" s="34">
        <v>90.019485473632813</v>
      </c>
      <c r="N2693" s="35">
        <v>0.6628643274307251</v>
      </c>
      <c r="O2693">
        <v>79</v>
      </c>
      <c r="P2693">
        <v>0</v>
      </c>
    </row>
    <row r="2694" spans="1:16" x14ac:dyDescent="0.35">
      <c r="A2694" s="5" t="s">
        <v>876</v>
      </c>
      <c r="B2694" t="s">
        <v>7016</v>
      </c>
      <c r="C2694" t="s">
        <v>7017</v>
      </c>
      <c r="D2694" t="s">
        <v>7018</v>
      </c>
      <c r="E2694" t="s">
        <v>52</v>
      </c>
      <c r="F2694" s="11" t="s">
        <v>7019</v>
      </c>
      <c r="G2694" s="11" t="s">
        <v>7020</v>
      </c>
      <c r="H2694" t="s">
        <v>55</v>
      </c>
      <c r="I2694" s="11" t="s">
        <v>60</v>
      </c>
      <c r="J2694">
        <v>5</v>
      </c>
      <c r="K2694" s="34">
        <v>46.619102478027344</v>
      </c>
      <c r="L2694" s="34">
        <v>70.438552856445313</v>
      </c>
      <c r="M2694" s="34">
        <v>71.706123352050781</v>
      </c>
      <c r="N2694" s="35">
        <v>0.49085164070129395</v>
      </c>
      <c r="O2694">
        <v>79</v>
      </c>
      <c r="P2694">
        <v>0</v>
      </c>
    </row>
    <row r="2695" spans="1:16" x14ac:dyDescent="0.35">
      <c r="A2695" s="5" t="s">
        <v>877</v>
      </c>
      <c r="B2695" t="s">
        <v>7016</v>
      </c>
      <c r="C2695" t="s">
        <v>7017</v>
      </c>
      <c r="D2695" t="s">
        <v>7018</v>
      </c>
      <c r="E2695" t="s">
        <v>52</v>
      </c>
      <c r="F2695" s="11" t="s">
        <v>7019</v>
      </c>
      <c r="G2695" s="11" t="s">
        <v>7020</v>
      </c>
      <c r="H2695" t="s">
        <v>55</v>
      </c>
      <c r="I2695" s="11" t="s">
        <v>60</v>
      </c>
      <c r="J2695">
        <v>6</v>
      </c>
      <c r="K2695" s="34">
        <v>46.150691986083984</v>
      </c>
      <c r="L2695" s="34">
        <v>53.192543029785156</v>
      </c>
      <c r="M2695" s="34">
        <v>53.660533905029297</v>
      </c>
      <c r="N2695" s="35">
        <v>0.33554968237876892</v>
      </c>
      <c r="O2695">
        <v>79</v>
      </c>
      <c r="P2695">
        <v>0</v>
      </c>
    </row>
    <row r="2696" spans="1:16" x14ac:dyDescent="0.35">
      <c r="A2696" s="5" t="s">
        <v>878</v>
      </c>
      <c r="B2696" t="s">
        <v>7016</v>
      </c>
      <c r="C2696" t="s">
        <v>7017</v>
      </c>
      <c r="D2696" t="s">
        <v>7018</v>
      </c>
      <c r="E2696" t="s">
        <v>52</v>
      </c>
      <c r="F2696" s="11" t="s">
        <v>7019</v>
      </c>
      <c r="G2696" s="11" t="s">
        <v>7020</v>
      </c>
      <c r="H2696" t="s">
        <v>55</v>
      </c>
      <c r="I2696" s="11" t="s">
        <v>60</v>
      </c>
      <c r="J2696">
        <v>7</v>
      </c>
      <c r="K2696" s="34">
        <v>46.541339874267578</v>
      </c>
      <c r="L2696" s="34">
        <v>37.7967529296875</v>
      </c>
      <c r="M2696" s="34">
        <v>38.053287506103516</v>
      </c>
      <c r="N2696" s="35">
        <v>0.25992563366889954</v>
      </c>
      <c r="O2696">
        <v>79</v>
      </c>
      <c r="P2696">
        <v>0</v>
      </c>
    </row>
    <row r="2697" spans="1:16" x14ac:dyDescent="0.35">
      <c r="A2697" s="5" t="s">
        <v>879</v>
      </c>
      <c r="B2697" t="s">
        <v>7016</v>
      </c>
      <c r="C2697" t="s">
        <v>7017</v>
      </c>
      <c r="D2697" t="s">
        <v>7018</v>
      </c>
      <c r="E2697" t="s">
        <v>52</v>
      </c>
      <c r="F2697" s="11" t="s">
        <v>7019</v>
      </c>
      <c r="G2697" s="11" t="s">
        <v>7020</v>
      </c>
      <c r="H2697" t="s">
        <v>55</v>
      </c>
      <c r="I2697" s="11" t="s">
        <v>60</v>
      </c>
      <c r="J2697">
        <v>8</v>
      </c>
      <c r="K2697" s="34">
        <v>50.529121398925781</v>
      </c>
      <c r="L2697" s="34">
        <v>31.312660217285156</v>
      </c>
      <c r="M2697" s="34">
        <v>31.620594024658203</v>
      </c>
      <c r="N2697" s="35">
        <v>0.22162000834941864</v>
      </c>
      <c r="O2697">
        <v>79</v>
      </c>
      <c r="P2697">
        <v>0</v>
      </c>
    </row>
    <row r="2698" spans="1:16" x14ac:dyDescent="0.35">
      <c r="A2698" s="5" t="s">
        <v>880</v>
      </c>
      <c r="B2698" t="s">
        <v>7016</v>
      </c>
      <c r="C2698" t="s">
        <v>7017</v>
      </c>
      <c r="D2698" t="s">
        <v>7018</v>
      </c>
      <c r="E2698" t="s">
        <v>52</v>
      </c>
      <c r="F2698" s="11" t="s">
        <v>7019</v>
      </c>
      <c r="G2698" s="11" t="s">
        <v>7020</v>
      </c>
      <c r="H2698" t="s">
        <v>55</v>
      </c>
      <c r="I2698" s="11" t="s">
        <v>60</v>
      </c>
      <c r="J2698">
        <v>9</v>
      </c>
      <c r="K2698" s="34">
        <v>56.061054229736328</v>
      </c>
      <c r="L2698" s="34">
        <v>33.150203704833984</v>
      </c>
      <c r="M2698" s="34">
        <v>34.298870086669922</v>
      </c>
      <c r="N2698" s="35">
        <v>0.44584900140762329</v>
      </c>
      <c r="O2698">
        <v>79</v>
      </c>
      <c r="P2698">
        <v>0</v>
      </c>
    </row>
    <row r="2699" spans="1:16" x14ac:dyDescent="0.35">
      <c r="A2699" s="5" t="s">
        <v>881</v>
      </c>
      <c r="B2699" t="s">
        <v>7016</v>
      </c>
      <c r="C2699" t="s">
        <v>7017</v>
      </c>
      <c r="D2699" t="s">
        <v>7018</v>
      </c>
      <c r="E2699" t="s">
        <v>52</v>
      </c>
      <c r="F2699" s="11" t="s">
        <v>7019</v>
      </c>
      <c r="G2699" s="11" t="s">
        <v>7020</v>
      </c>
      <c r="H2699" t="s">
        <v>55</v>
      </c>
      <c r="I2699" s="11" t="s">
        <v>60</v>
      </c>
      <c r="J2699">
        <v>10</v>
      </c>
      <c r="K2699" s="34">
        <v>60.362018585205078</v>
      </c>
      <c r="L2699" s="34">
        <v>38.28424072265625</v>
      </c>
      <c r="M2699" s="34">
        <v>40.466457366943359</v>
      </c>
      <c r="N2699" s="35">
        <v>0.73938733339309692</v>
      </c>
      <c r="O2699">
        <v>79</v>
      </c>
      <c r="P2699">
        <v>0</v>
      </c>
    </row>
    <row r="2700" spans="1:16" x14ac:dyDescent="0.35">
      <c r="A2700" s="5" t="s">
        <v>882</v>
      </c>
      <c r="B2700" t="s">
        <v>7016</v>
      </c>
      <c r="C2700" t="s">
        <v>7017</v>
      </c>
      <c r="D2700" t="s">
        <v>7018</v>
      </c>
      <c r="E2700" t="s">
        <v>52</v>
      </c>
      <c r="F2700" s="11" t="s">
        <v>7019</v>
      </c>
      <c r="G2700" s="11" t="s">
        <v>7020</v>
      </c>
      <c r="H2700" t="s">
        <v>55</v>
      </c>
      <c r="I2700" s="11" t="s">
        <v>60</v>
      </c>
      <c r="J2700">
        <v>11</v>
      </c>
      <c r="K2700" s="34">
        <v>63.402027130126953</v>
      </c>
      <c r="L2700" s="34">
        <v>42.698005676269531</v>
      </c>
      <c r="M2700" s="34">
        <v>45.746776580810547</v>
      </c>
      <c r="N2700" s="35">
        <v>0.97146642208099365</v>
      </c>
      <c r="O2700">
        <v>79</v>
      </c>
      <c r="P2700">
        <v>0</v>
      </c>
    </row>
    <row r="2701" spans="1:16" x14ac:dyDescent="0.35">
      <c r="A2701" s="5" t="s">
        <v>883</v>
      </c>
      <c r="B2701" t="s">
        <v>7016</v>
      </c>
      <c r="C2701" t="s">
        <v>7017</v>
      </c>
      <c r="D2701" t="s">
        <v>7018</v>
      </c>
      <c r="E2701" t="s">
        <v>52</v>
      </c>
      <c r="F2701" s="11" t="s">
        <v>7019</v>
      </c>
      <c r="G2701" s="11" t="s">
        <v>7020</v>
      </c>
      <c r="H2701" t="s">
        <v>55</v>
      </c>
      <c r="I2701" s="11" t="s">
        <v>60</v>
      </c>
      <c r="J2701">
        <v>12</v>
      </c>
      <c r="K2701" s="34">
        <v>64.73236083984375</v>
      </c>
      <c r="L2701" s="34">
        <v>47.359134674072266</v>
      </c>
      <c r="M2701" s="34">
        <v>50.993186950683594</v>
      </c>
      <c r="N2701" s="35">
        <v>1.1439052820205688</v>
      </c>
      <c r="O2701">
        <v>79</v>
      </c>
      <c r="P2701">
        <v>0</v>
      </c>
    </row>
    <row r="2702" spans="1:16" x14ac:dyDescent="0.35">
      <c r="A2702" s="5" t="s">
        <v>884</v>
      </c>
      <c r="B2702" t="s">
        <v>7016</v>
      </c>
      <c r="C2702" t="s">
        <v>7017</v>
      </c>
      <c r="D2702" t="s">
        <v>7018</v>
      </c>
      <c r="E2702" t="s">
        <v>52</v>
      </c>
      <c r="F2702" s="11" t="s">
        <v>7019</v>
      </c>
      <c r="G2702" s="11" t="s">
        <v>7020</v>
      </c>
      <c r="H2702" t="s">
        <v>55</v>
      </c>
      <c r="I2702" s="11" t="s">
        <v>60</v>
      </c>
      <c r="J2702">
        <v>13</v>
      </c>
      <c r="K2702" s="34">
        <v>65.216575622558594</v>
      </c>
      <c r="L2702" s="34">
        <v>52.629295349121094</v>
      </c>
      <c r="M2702" s="34">
        <v>56.932582855224609</v>
      </c>
      <c r="N2702" s="35">
        <v>1.3435570001602173</v>
      </c>
      <c r="O2702">
        <v>79</v>
      </c>
      <c r="P2702">
        <v>0</v>
      </c>
    </row>
    <row r="2703" spans="1:16" x14ac:dyDescent="0.35">
      <c r="A2703" s="5" t="s">
        <v>885</v>
      </c>
      <c r="B2703" t="s">
        <v>7016</v>
      </c>
      <c r="C2703" t="s">
        <v>7017</v>
      </c>
      <c r="D2703" t="s">
        <v>7018</v>
      </c>
      <c r="E2703" t="s">
        <v>52</v>
      </c>
      <c r="F2703" s="11" t="s">
        <v>7019</v>
      </c>
      <c r="G2703" s="11" t="s">
        <v>7020</v>
      </c>
      <c r="H2703" t="s">
        <v>55</v>
      </c>
      <c r="I2703" s="11" t="s">
        <v>60</v>
      </c>
      <c r="J2703">
        <v>14</v>
      </c>
      <c r="K2703" s="34">
        <v>64.955284118652344</v>
      </c>
      <c r="L2703" s="34">
        <v>57.499244689941406</v>
      </c>
      <c r="M2703" s="34">
        <v>62.627796173095703</v>
      </c>
      <c r="N2703" s="35">
        <v>1.5822016000747681</v>
      </c>
      <c r="O2703">
        <v>79</v>
      </c>
      <c r="P2703">
        <v>0</v>
      </c>
    </row>
    <row r="2704" spans="1:16" x14ac:dyDescent="0.35">
      <c r="A2704" s="5" t="s">
        <v>886</v>
      </c>
      <c r="B2704" t="s">
        <v>7016</v>
      </c>
      <c r="C2704" t="s">
        <v>7017</v>
      </c>
      <c r="D2704" t="s">
        <v>7018</v>
      </c>
      <c r="E2704" t="s">
        <v>52</v>
      </c>
      <c r="F2704" s="11" t="s">
        <v>7019</v>
      </c>
      <c r="G2704" s="11" t="s">
        <v>7020</v>
      </c>
      <c r="H2704" t="s">
        <v>55</v>
      </c>
      <c r="I2704" s="11" t="s">
        <v>60</v>
      </c>
      <c r="J2704">
        <v>15</v>
      </c>
      <c r="K2704" s="34">
        <v>64.183914184570313</v>
      </c>
      <c r="L2704" s="34">
        <v>62.998222351074219</v>
      </c>
      <c r="M2704" s="34">
        <v>68.58367919921875</v>
      </c>
      <c r="N2704" s="35">
        <v>1.7419760227203369</v>
      </c>
      <c r="O2704">
        <v>79</v>
      </c>
      <c r="P2704">
        <v>0</v>
      </c>
    </row>
    <row r="2705" spans="1:16" x14ac:dyDescent="0.35">
      <c r="A2705" s="5" t="s">
        <v>887</v>
      </c>
      <c r="B2705" t="s">
        <v>7016</v>
      </c>
      <c r="C2705" t="s">
        <v>7017</v>
      </c>
      <c r="D2705" t="s">
        <v>7018</v>
      </c>
      <c r="E2705" t="s">
        <v>52</v>
      </c>
      <c r="F2705" s="11" t="s">
        <v>7019</v>
      </c>
      <c r="G2705" s="11" t="s">
        <v>7020</v>
      </c>
      <c r="H2705" t="s">
        <v>55</v>
      </c>
      <c r="I2705" s="11" t="s">
        <v>60</v>
      </c>
      <c r="J2705">
        <v>16</v>
      </c>
      <c r="K2705" s="34">
        <v>62.914505004882813</v>
      </c>
      <c r="L2705" s="34">
        <v>68.732582092285156</v>
      </c>
      <c r="M2705" s="34">
        <v>72.916893005371094</v>
      </c>
      <c r="N2705" s="35">
        <v>1.3401515483856201</v>
      </c>
      <c r="O2705">
        <v>79</v>
      </c>
      <c r="P2705">
        <v>0</v>
      </c>
    </row>
    <row r="2706" spans="1:16" x14ac:dyDescent="0.35">
      <c r="A2706" s="5" t="s">
        <v>888</v>
      </c>
      <c r="B2706" t="s">
        <v>7016</v>
      </c>
      <c r="C2706" t="s">
        <v>7017</v>
      </c>
      <c r="D2706" t="s">
        <v>7018</v>
      </c>
      <c r="E2706" t="s">
        <v>52</v>
      </c>
      <c r="F2706" s="11" t="s">
        <v>7019</v>
      </c>
      <c r="G2706" s="11" t="s">
        <v>7020</v>
      </c>
      <c r="H2706" t="s">
        <v>55</v>
      </c>
      <c r="I2706" s="11" t="s">
        <v>60</v>
      </c>
      <c r="J2706">
        <v>17</v>
      </c>
      <c r="K2706" s="34">
        <v>60.117630004882813</v>
      </c>
      <c r="L2706" s="34">
        <v>72.152816772460938</v>
      </c>
      <c r="M2706" s="34">
        <v>76.181632995605469</v>
      </c>
      <c r="N2706" s="35">
        <v>1.1852837800979614</v>
      </c>
      <c r="O2706">
        <v>79</v>
      </c>
      <c r="P2706">
        <v>0</v>
      </c>
    </row>
    <row r="2707" spans="1:16" x14ac:dyDescent="0.35">
      <c r="A2707" s="5" t="s">
        <v>889</v>
      </c>
      <c r="B2707" t="s">
        <v>7016</v>
      </c>
      <c r="C2707" t="s">
        <v>7017</v>
      </c>
      <c r="D2707" t="s">
        <v>7018</v>
      </c>
      <c r="E2707" t="s">
        <v>52</v>
      </c>
      <c r="F2707" s="11" t="s">
        <v>7019</v>
      </c>
      <c r="G2707" s="11" t="s">
        <v>7020</v>
      </c>
      <c r="H2707" t="s">
        <v>55</v>
      </c>
      <c r="I2707" s="11" t="s">
        <v>60</v>
      </c>
      <c r="J2707">
        <v>18</v>
      </c>
      <c r="K2707" s="34">
        <v>57.388450622558594</v>
      </c>
      <c r="L2707" s="34">
        <v>80.533226013183594</v>
      </c>
      <c r="M2707" s="34">
        <v>84.013885498046875</v>
      </c>
      <c r="N2707" s="35">
        <v>1.052142858505249</v>
      </c>
      <c r="O2707">
        <v>79</v>
      </c>
      <c r="P2707">
        <v>0</v>
      </c>
    </row>
    <row r="2708" spans="1:16" x14ac:dyDescent="0.35">
      <c r="A2708" s="5" t="s">
        <v>890</v>
      </c>
      <c r="B2708" t="s">
        <v>7016</v>
      </c>
      <c r="C2708" t="s">
        <v>7017</v>
      </c>
      <c r="D2708" t="s">
        <v>7018</v>
      </c>
      <c r="E2708" t="s">
        <v>52</v>
      </c>
      <c r="F2708" s="11" t="s">
        <v>7019</v>
      </c>
      <c r="G2708" s="11" t="s">
        <v>7020</v>
      </c>
      <c r="H2708" t="s">
        <v>55</v>
      </c>
      <c r="I2708" s="11" t="s">
        <v>60</v>
      </c>
      <c r="J2708">
        <v>19</v>
      </c>
      <c r="K2708" s="34">
        <v>55.864223480224609</v>
      </c>
      <c r="L2708" s="34">
        <v>90.771697998046875</v>
      </c>
      <c r="M2708" s="34">
        <v>95.142059326171875</v>
      </c>
      <c r="N2708" s="35">
        <v>1.3158693313598633</v>
      </c>
      <c r="O2708">
        <v>79</v>
      </c>
      <c r="P2708">
        <v>0</v>
      </c>
    </row>
    <row r="2709" spans="1:16" x14ac:dyDescent="0.35">
      <c r="A2709" s="5" t="s">
        <v>891</v>
      </c>
      <c r="B2709" t="s">
        <v>7016</v>
      </c>
      <c r="C2709" t="s">
        <v>7017</v>
      </c>
      <c r="D2709" t="s">
        <v>7018</v>
      </c>
      <c r="E2709" t="s">
        <v>52</v>
      </c>
      <c r="F2709" s="11" t="s">
        <v>7019</v>
      </c>
      <c r="G2709" s="11" t="s">
        <v>7020</v>
      </c>
      <c r="H2709" t="s">
        <v>55</v>
      </c>
      <c r="I2709" s="11" t="s">
        <v>60</v>
      </c>
      <c r="J2709">
        <v>20</v>
      </c>
      <c r="K2709" s="34">
        <v>54.287441253662109</v>
      </c>
      <c r="L2709" s="34">
        <v>97.523223876953125</v>
      </c>
      <c r="M2709" s="34">
        <v>102.58221435546875</v>
      </c>
      <c r="N2709" s="35">
        <v>1.5060809850692749</v>
      </c>
      <c r="O2709">
        <v>79</v>
      </c>
      <c r="P2709">
        <v>0</v>
      </c>
    </row>
    <row r="2710" spans="1:16" x14ac:dyDescent="0.35">
      <c r="A2710" s="5" t="s">
        <v>892</v>
      </c>
      <c r="B2710" t="s">
        <v>7016</v>
      </c>
      <c r="C2710" t="s">
        <v>7017</v>
      </c>
      <c r="D2710" t="s">
        <v>7018</v>
      </c>
      <c r="E2710" t="s">
        <v>52</v>
      </c>
      <c r="F2710" s="11" t="s">
        <v>7019</v>
      </c>
      <c r="G2710" s="11" t="s">
        <v>7020</v>
      </c>
      <c r="H2710" t="s">
        <v>55</v>
      </c>
      <c r="I2710" s="11" t="s">
        <v>60</v>
      </c>
      <c r="J2710">
        <v>21</v>
      </c>
      <c r="K2710" s="34">
        <v>52.978267669677734</v>
      </c>
      <c r="L2710" s="34">
        <v>105.6766357421875</v>
      </c>
      <c r="M2710" s="34">
        <v>111.36344909667969</v>
      </c>
      <c r="N2710" s="35">
        <v>1.6875739097595215</v>
      </c>
      <c r="O2710">
        <v>79</v>
      </c>
      <c r="P2710">
        <v>0</v>
      </c>
    </row>
    <row r="2711" spans="1:16" x14ac:dyDescent="0.35">
      <c r="A2711" s="5" t="s">
        <v>893</v>
      </c>
      <c r="B2711" t="s">
        <v>7016</v>
      </c>
      <c r="C2711" t="s">
        <v>7017</v>
      </c>
      <c r="D2711" t="s">
        <v>7018</v>
      </c>
      <c r="E2711" t="s">
        <v>52</v>
      </c>
      <c r="F2711" s="11" t="s">
        <v>7019</v>
      </c>
      <c r="G2711" s="11" t="s">
        <v>7020</v>
      </c>
      <c r="H2711" t="s">
        <v>55</v>
      </c>
      <c r="I2711" s="11" t="s">
        <v>60</v>
      </c>
      <c r="J2711">
        <v>22</v>
      </c>
      <c r="K2711" s="34">
        <v>51.940971374511719</v>
      </c>
      <c r="L2711" s="34">
        <v>120.09780120849609</v>
      </c>
      <c r="M2711" s="34">
        <v>122.4031982421875</v>
      </c>
      <c r="N2711" s="35">
        <v>0.89084494113922119</v>
      </c>
      <c r="O2711">
        <v>79</v>
      </c>
      <c r="P2711">
        <v>0</v>
      </c>
    </row>
    <row r="2712" spans="1:16" x14ac:dyDescent="0.35">
      <c r="A2712" s="5" t="s">
        <v>894</v>
      </c>
      <c r="B2712" t="s">
        <v>7016</v>
      </c>
      <c r="C2712" t="s">
        <v>7017</v>
      </c>
      <c r="D2712" t="s">
        <v>7018</v>
      </c>
      <c r="E2712" t="s">
        <v>52</v>
      </c>
      <c r="F2712" s="11" t="s">
        <v>7019</v>
      </c>
      <c r="G2712" s="11" t="s">
        <v>7020</v>
      </c>
      <c r="H2712" t="s">
        <v>55</v>
      </c>
      <c r="I2712" s="11" t="s">
        <v>60</v>
      </c>
      <c r="J2712">
        <v>23</v>
      </c>
      <c r="K2712" s="34">
        <v>50.731540679931641</v>
      </c>
      <c r="L2712" s="34">
        <v>128.71394348144531</v>
      </c>
      <c r="M2712" s="34">
        <v>131.67915344238281</v>
      </c>
      <c r="N2712" s="35">
        <v>1.0315594673156738</v>
      </c>
      <c r="O2712">
        <v>79</v>
      </c>
      <c r="P2712">
        <v>0</v>
      </c>
    </row>
    <row r="2713" spans="1:16" x14ac:dyDescent="0.35">
      <c r="A2713" s="5" t="s">
        <v>895</v>
      </c>
      <c r="B2713" t="s">
        <v>7016</v>
      </c>
      <c r="C2713" t="s">
        <v>7017</v>
      </c>
      <c r="D2713" t="s">
        <v>7018</v>
      </c>
      <c r="E2713" t="s">
        <v>52</v>
      </c>
      <c r="F2713" s="11" t="s">
        <v>7019</v>
      </c>
      <c r="G2713" s="11" t="s">
        <v>7020</v>
      </c>
      <c r="H2713" t="s">
        <v>55</v>
      </c>
      <c r="I2713" s="11" t="s">
        <v>60</v>
      </c>
      <c r="J2713">
        <v>24</v>
      </c>
      <c r="K2713" s="34">
        <v>49.714012145996094</v>
      </c>
      <c r="L2713" s="34">
        <v>128.78509521484375</v>
      </c>
      <c r="M2713" s="34">
        <v>132.29731750488281</v>
      </c>
      <c r="N2713" s="35">
        <v>1.1459629535675049</v>
      </c>
      <c r="O2713">
        <v>79</v>
      </c>
      <c r="P2713">
        <v>0</v>
      </c>
    </row>
    <row r="2714" spans="1:16" x14ac:dyDescent="0.35">
      <c r="A2714" s="5" t="s">
        <v>896</v>
      </c>
      <c r="B2714" t="s">
        <v>7016</v>
      </c>
      <c r="C2714" t="s">
        <v>7017</v>
      </c>
      <c r="D2714" t="s">
        <v>7018</v>
      </c>
      <c r="E2714" t="s">
        <v>52</v>
      </c>
      <c r="F2714" s="11" t="s">
        <v>7019</v>
      </c>
      <c r="G2714" s="11" t="s">
        <v>7020</v>
      </c>
      <c r="H2714" t="s">
        <v>55</v>
      </c>
      <c r="I2714" s="11" t="s">
        <v>61</v>
      </c>
      <c r="J2714">
        <v>1</v>
      </c>
      <c r="K2714" s="34">
        <v>53.11322021484375</v>
      </c>
      <c r="L2714" s="34">
        <v>150.41123962402344</v>
      </c>
      <c r="M2714" s="34">
        <v>145.76701354980469</v>
      </c>
      <c r="N2714" s="35">
        <v>1.3141080141067505</v>
      </c>
      <c r="O2714">
        <v>79</v>
      </c>
      <c r="P2714">
        <v>0</v>
      </c>
    </row>
    <row r="2715" spans="1:16" x14ac:dyDescent="0.35">
      <c r="A2715" s="5" t="s">
        <v>897</v>
      </c>
      <c r="B2715" t="s">
        <v>7016</v>
      </c>
      <c r="C2715" t="s">
        <v>7017</v>
      </c>
      <c r="D2715" t="s">
        <v>7018</v>
      </c>
      <c r="E2715" t="s">
        <v>52</v>
      </c>
      <c r="F2715" s="11" t="s">
        <v>7019</v>
      </c>
      <c r="G2715" s="11" t="s">
        <v>7020</v>
      </c>
      <c r="H2715" t="s">
        <v>55</v>
      </c>
      <c r="I2715" s="11" t="s">
        <v>61</v>
      </c>
      <c r="J2715">
        <v>2</v>
      </c>
      <c r="K2715" s="34">
        <v>52.354160308837891</v>
      </c>
      <c r="L2715" s="34">
        <v>137.99436950683594</v>
      </c>
      <c r="M2715" s="34">
        <v>133.88455200195313</v>
      </c>
      <c r="N2715" s="35">
        <v>1.1573680639266968</v>
      </c>
      <c r="O2715">
        <v>79</v>
      </c>
      <c r="P2715">
        <v>0</v>
      </c>
    </row>
    <row r="2716" spans="1:16" x14ac:dyDescent="0.35">
      <c r="A2716" s="5" t="s">
        <v>898</v>
      </c>
      <c r="B2716" t="s">
        <v>7016</v>
      </c>
      <c r="C2716" t="s">
        <v>7017</v>
      </c>
      <c r="D2716" t="s">
        <v>7018</v>
      </c>
      <c r="E2716" t="s">
        <v>52</v>
      </c>
      <c r="F2716" s="11" t="s">
        <v>7019</v>
      </c>
      <c r="G2716" s="11" t="s">
        <v>7020</v>
      </c>
      <c r="H2716" t="s">
        <v>55</v>
      </c>
      <c r="I2716" s="11" t="s">
        <v>61</v>
      </c>
      <c r="J2716">
        <v>3</v>
      </c>
      <c r="K2716" s="34">
        <v>52.051933288574219</v>
      </c>
      <c r="L2716" s="34">
        <v>120.57633209228516</v>
      </c>
      <c r="M2716" s="34">
        <v>117.08654022216797</v>
      </c>
      <c r="N2716" s="35">
        <v>0.98330950736999512</v>
      </c>
      <c r="O2716">
        <v>79</v>
      </c>
      <c r="P2716">
        <v>0</v>
      </c>
    </row>
    <row r="2717" spans="1:16" x14ac:dyDescent="0.35">
      <c r="A2717" s="5" t="s">
        <v>899</v>
      </c>
      <c r="B2717" t="s">
        <v>7016</v>
      </c>
      <c r="C2717" t="s">
        <v>7017</v>
      </c>
      <c r="D2717" t="s">
        <v>7018</v>
      </c>
      <c r="E2717" t="s">
        <v>52</v>
      </c>
      <c r="F2717" s="11" t="s">
        <v>7019</v>
      </c>
      <c r="G2717" s="11" t="s">
        <v>7020</v>
      </c>
      <c r="H2717" t="s">
        <v>55</v>
      </c>
      <c r="I2717" s="11" t="s">
        <v>61</v>
      </c>
      <c r="J2717">
        <v>4</v>
      </c>
      <c r="K2717" s="34">
        <v>51.803905487060547</v>
      </c>
      <c r="L2717" s="34">
        <v>101.08525848388672</v>
      </c>
      <c r="M2717" s="34">
        <v>98.148872375488281</v>
      </c>
      <c r="N2717" s="35">
        <v>0.82647979259490967</v>
      </c>
      <c r="O2717">
        <v>79</v>
      </c>
      <c r="P2717">
        <v>0</v>
      </c>
    </row>
    <row r="2718" spans="1:16" x14ac:dyDescent="0.35">
      <c r="A2718" s="5" t="s">
        <v>900</v>
      </c>
      <c r="B2718" t="s">
        <v>7016</v>
      </c>
      <c r="C2718" t="s">
        <v>7017</v>
      </c>
      <c r="D2718" t="s">
        <v>7018</v>
      </c>
      <c r="E2718" t="s">
        <v>52</v>
      </c>
      <c r="F2718" s="11" t="s">
        <v>7019</v>
      </c>
      <c r="G2718" s="11" t="s">
        <v>7020</v>
      </c>
      <c r="H2718" t="s">
        <v>55</v>
      </c>
      <c r="I2718" s="11" t="s">
        <v>61</v>
      </c>
      <c r="J2718">
        <v>5</v>
      </c>
      <c r="K2718" s="34">
        <v>51.599494934082031</v>
      </c>
      <c r="L2718" s="34">
        <v>81.016426086425781</v>
      </c>
      <c r="M2718" s="34">
        <v>78.437484741210938</v>
      </c>
      <c r="N2718" s="35">
        <v>0.7263718843460083</v>
      </c>
      <c r="O2718">
        <v>79</v>
      </c>
      <c r="P2718">
        <v>0</v>
      </c>
    </row>
    <row r="2719" spans="1:16" x14ac:dyDescent="0.35">
      <c r="A2719" s="5" t="s">
        <v>901</v>
      </c>
      <c r="B2719" t="s">
        <v>7016</v>
      </c>
      <c r="C2719" t="s">
        <v>7017</v>
      </c>
      <c r="D2719" t="s">
        <v>7018</v>
      </c>
      <c r="E2719" t="s">
        <v>52</v>
      </c>
      <c r="F2719" s="11" t="s">
        <v>7019</v>
      </c>
      <c r="G2719" s="11" t="s">
        <v>7020</v>
      </c>
      <c r="H2719" t="s">
        <v>55</v>
      </c>
      <c r="I2719" s="11" t="s">
        <v>61</v>
      </c>
      <c r="J2719">
        <v>6</v>
      </c>
      <c r="K2719" s="34">
        <v>51.456680297851563</v>
      </c>
      <c r="L2719" s="34">
        <v>61.215316772460938</v>
      </c>
      <c r="M2719" s="34">
        <v>58.968040466308594</v>
      </c>
      <c r="N2719" s="35">
        <v>0.62927514314651489</v>
      </c>
      <c r="O2719">
        <v>79</v>
      </c>
      <c r="P2719">
        <v>0</v>
      </c>
    </row>
    <row r="2720" spans="1:16" x14ac:dyDescent="0.35">
      <c r="A2720" s="5" t="s">
        <v>902</v>
      </c>
      <c r="B2720" t="s">
        <v>7016</v>
      </c>
      <c r="C2720" t="s">
        <v>7017</v>
      </c>
      <c r="D2720" t="s">
        <v>7018</v>
      </c>
      <c r="E2720" t="s">
        <v>52</v>
      </c>
      <c r="F2720" s="11" t="s">
        <v>7019</v>
      </c>
      <c r="G2720" s="11" t="s">
        <v>7020</v>
      </c>
      <c r="H2720" t="s">
        <v>55</v>
      </c>
      <c r="I2720" s="11" t="s">
        <v>61</v>
      </c>
      <c r="J2720">
        <v>7</v>
      </c>
      <c r="K2720" s="34">
        <v>51.827991485595703</v>
      </c>
      <c r="L2720" s="34">
        <v>43.443675994873047</v>
      </c>
      <c r="M2720" s="34">
        <v>41.751247406005859</v>
      </c>
      <c r="N2720" s="35">
        <v>0.48132932186126709</v>
      </c>
      <c r="O2720">
        <v>79</v>
      </c>
      <c r="P2720">
        <v>0</v>
      </c>
    </row>
    <row r="2721" spans="1:16" x14ac:dyDescent="0.35">
      <c r="A2721" s="5" t="s">
        <v>903</v>
      </c>
      <c r="B2721" t="s">
        <v>7016</v>
      </c>
      <c r="C2721" t="s">
        <v>7017</v>
      </c>
      <c r="D2721" t="s">
        <v>7018</v>
      </c>
      <c r="E2721" t="s">
        <v>52</v>
      </c>
      <c r="F2721" s="11" t="s">
        <v>7019</v>
      </c>
      <c r="G2721" s="11" t="s">
        <v>7020</v>
      </c>
      <c r="H2721" t="s">
        <v>55</v>
      </c>
      <c r="I2721" s="11" t="s">
        <v>61</v>
      </c>
      <c r="J2721">
        <v>8</v>
      </c>
      <c r="K2721" s="34">
        <v>54.870822906494141</v>
      </c>
      <c r="L2721" s="34">
        <v>35.873695373535156</v>
      </c>
      <c r="M2721" s="34">
        <v>34.851718902587891</v>
      </c>
      <c r="N2721" s="35">
        <v>0.3162761926651001</v>
      </c>
      <c r="O2721">
        <v>79</v>
      </c>
      <c r="P2721">
        <v>0</v>
      </c>
    </row>
    <row r="2722" spans="1:16" x14ac:dyDescent="0.35">
      <c r="A2722" s="5" t="s">
        <v>904</v>
      </c>
      <c r="B2722" t="s">
        <v>7016</v>
      </c>
      <c r="C2722" t="s">
        <v>7017</v>
      </c>
      <c r="D2722" t="s">
        <v>7018</v>
      </c>
      <c r="E2722" t="s">
        <v>52</v>
      </c>
      <c r="F2722" s="11" t="s">
        <v>7019</v>
      </c>
      <c r="G2722" s="11" t="s">
        <v>7020</v>
      </c>
      <c r="H2722" t="s">
        <v>55</v>
      </c>
      <c r="I2722" s="11" t="s">
        <v>61</v>
      </c>
      <c r="J2722">
        <v>9</v>
      </c>
      <c r="K2722" s="34">
        <v>58.600288391113281</v>
      </c>
      <c r="L2722" s="34">
        <v>37.704387664794922</v>
      </c>
      <c r="M2722" s="34">
        <v>37.784763336181641</v>
      </c>
      <c r="N2722" s="35">
        <v>0.26280373334884644</v>
      </c>
      <c r="O2722">
        <v>79</v>
      </c>
      <c r="P2722">
        <v>0</v>
      </c>
    </row>
    <row r="2723" spans="1:16" x14ac:dyDescent="0.35">
      <c r="A2723" s="5" t="s">
        <v>905</v>
      </c>
      <c r="B2723" t="s">
        <v>7016</v>
      </c>
      <c r="C2723" t="s">
        <v>7017</v>
      </c>
      <c r="D2723" t="s">
        <v>7018</v>
      </c>
      <c r="E2723" t="s">
        <v>52</v>
      </c>
      <c r="F2723" s="11" t="s">
        <v>7019</v>
      </c>
      <c r="G2723" s="11" t="s">
        <v>7020</v>
      </c>
      <c r="H2723" t="s">
        <v>55</v>
      </c>
      <c r="I2723" s="11" t="s">
        <v>61</v>
      </c>
      <c r="J2723">
        <v>10</v>
      </c>
      <c r="K2723" s="34">
        <v>61.710010528564453</v>
      </c>
      <c r="L2723" s="34">
        <v>43.268562316894531</v>
      </c>
      <c r="M2723" s="34">
        <v>44.202537536621094</v>
      </c>
      <c r="N2723" s="35">
        <v>0.46571528911590576</v>
      </c>
      <c r="O2723">
        <v>79</v>
      </c>
      <c r="P2723">
        <v>0</v>
      </c>
    </row>
    <row r="2724" spans="1:16" x14ac:dyDescent="0.35">
      <c r="A2724" s="5" t="s">
        <v>906</v>
      </c>
      <c r="B2724" t="s">
        <v>7016</v>
      </c>
      <c r="C2724" t="s">
        <v>7017</v>
      </c>
      <c r="D2724" t="s">
        <v>7018</v>
      </c>
      <c r="E2724" t="s">
        <v>52</v>
      </c>
      <c r="F2724" s="11" t="s">
        <v>7019</v>
      </c>
      <c r="G2724" s="11" t="s">
        <v>7020</v>
      </c>
      <c r="H2724" t="s">
        <v>55</v>
      </c>
      <c r="I2724" s="11" t="s">
        <v>61</v>
      </c>
      <c r="J2724">
        <v>11</v>
      </c>
      <c r="K2724" s="34">
        <v>64.382095336914063</v>
      </c>
      <c r="L2724" s="34">
        <v>47.959751129150391</v>
      </c>
      <c r="M2724" s="34">
        <v>49.565563201904297</v>
      </c>
      <c r="N2724" s="35">
        <v>0.59918123483657837</v>
      </c>
      <c r="O2724">
        <v>79</v>
      </c>
      <c r="P2724">
        <v>0</v>
      </c>
    </row>
    <row r="2725" spans="1:16" x14ac:dyDescent="0.35">
      <c r="A2725" s="5" t="s">
        <v>907</v>
      </c>
      <c r="B2725" t="s">
        <v>7016</v>
      </c>
      <c r="C2725" t="s">
        <v>7017</v>
      </c>
      <c r="D2725" t="s">
        <v>7018</v>
      </c>
      <c r="E2725" t="s">
        <v>52</v>
      </c>
      <c r="F2725" s="11" t="s">
        <v>7019</v>
      </c>
      <c r="G2725" s="11" t="s">
        <v>7020</v>
      </c>
      <c r="H2725" t="s">
        <v>55</v>
      </c>
      <c r="I2725" s="11" t="s">
        <v>61</v>
      </c>
      <c r="J2725">
        <v>12</v>
      </c>
      <c r="K2725" s="34">
        <v>65.002822875976563</v>
      </c>
      <c r="L2725" s="34">
        <v>53.156002044677734</v>
      </c>
      <c r="M2725" s="34">
        <v>55.142074584960938</v>
      </c>
      <c r="N2725" s="35">
        <v>0.7089882493019104</v>
      </c>
      <c r="O2725">
        <v>79</v>
      </c>
      <c r="P2725">
        <v>0</v>
      </c>
    </row>
    <row r="2726" spans="1:16" x14ac:dyDescent="0.35">
      <c r="A2726" s="5" t="s">
        <v>908</v>
      </c>
      <c r="B2726" t="s">
        <v>7016</v>
      </c>
      <c r="C2726" t="s">
        <v>7017</v>
      </c>
      <c r="D2726" t="s">
        <v>7018</v>
      </c>
      <c r="E2726" t="s">
        <v>52</v>
      </c>
      <c r="F2726" s="11" t="s">
        <v>7019</v>
      </c>
      <c r="G2726" s="11" t="s">
        <v>7020</v>
      </c>
      <c r="H2726" t="s">
        <v>55</v>
      </c>
      <c r="I2726" s="11" t="s">
        <v>61</v>
      </c>
      <c r="J2726">
        <v>13</v>
      </c>
      <c r="K2726" s="34">
        <v>65.125289916992188</v>
      </c>
      <c r="L2726" s="34">
        <v>59.045879364013672</v>
      </c>
      <c r="M2726" s="34">
        <v>61.397975921630859</v>
      </c>
      <c r="N2726" s="35">
        <v>0.82961463928222656</v>
      </c>
      <c r="O2726">
        <v>79</v>
      </c>
      <c r="P2726">
        <v>0</v>
      </c>
    </row>
    <row r="2727" spans="1:16" x14ac:dyDescent="0.35">
      <c r="A2727" s="5" t="s">
        <v>909</v>
      </c>
      <c r="B2727" t="s">
        <v>7016</v>
      </c>
      <c r="C2727" t="s">
        <v>7017</v>
      </c>
      <c r="D2727" t="s">
        <v>7018</v>
      </c>
      <c r="E2727" t="s">
        <v>52</v>
      </c>
      <c r="F2727" s="11" t="s">
        <v>7019</v>
      </c>
      <c r="G2727" s="11" t="s">
        <v>7020</v>
      </c>
      <c r="H2727" t="s">
        <v>55</v>
      </c>
      <c r="I2727" s="11" t="s">
        <v>61</v>
      </c>
      <c r="J2727">
        <v>14</v>
      </c>
      <c r="K2727" s="34">
        <v>64.724601745605469</v>
      </c>
      <c r="L2727" s="34">
        <v>64.516273498535156</v>
      </c>
      <c r="M2727" s="34">
        <v>67.208900451660156</v>
      </c>
      <c r="N2727" s="35">
        <v>0.92698901891708374</v>
      </c>
      <c r="O2727">
        <v>79</v>
      </c>
      <c r="P2727">
        <v>0</v>
      </c>
    </row>
    <row r="2728" spans="1:16" x14ac:dyDescent="0.35">
      <c r="A2728" s="5" t="s">
        <v>910</v>
      </c>
      <c r="B2728" t="s">
        <v>7016</v>
      </c>
      <c r="C2728" t="s">
        <v>7017</v>
      </c>
      <c r="D2728" t="s">
        <v>7018</v>
      </c>
      <c r="E2728" t="s">
        <v>52</v>
      </c>
      <c r="F2728" s="11" t="s">
        <v>7019</v>
      </c>
      <c r="G2728" s="11" t="s">
        <v>7020</v>
      </c>
      <c r="H2728" t="s">
        <v>55</v>
      </c>
      <c r="I2728" s="11" t="s">
        <v>61</v>
      </c>
      <c r="J2728">
        <v>15</v>
      </c>
      <c r="K2728" s="34">
        <v>64.270530700683594</v>
      </c>
      <c r="L2728" s="34">
        <v>70.683547973632813</v>
      </c>
      <c r="M2728" s="34">
        <v>73.854652404785156</v>
      </c>
      <c r="N2728" s="35">
        <v>1.1084215641021729</v>
      </c>
      <c r="O2728">
        <v>79</v>
      </c>
      <c r="P2728">
        <v>0</v>
      </c>
    </row>
    <row r="2729" spans="1:16" x14ac:dyDescent="0.35">
      <c r="A2729" s="5" t="s">
        <v>911</v>
      </c>
      <c r="B2729" t="s">
        <v>7016</v>
      </c>
      <c r="C2729" t="s">
        <v>7017</v>
      </c>
      <c r="D2729" t="s">
        <v>7018</v>
      </c>
      <c r="E2729" t="s">
        <v>52</v>
      </c>
      <c r="F2729" s="11" t="s">
        <v>7019</v>
      </c>
      <c r="G2729" s="11" t="s">
        <v>7020</v>
      </c>
      <c r="H2729" t="s">
        <v>55</v>
      </c>
      <c r="I2729" s="11" t="s">
        <v>61</v>
      </c>
      <c r="J2729">
        <v>16</v>
      </c>
      <c r="K2729" s="34">
        <v>63.182071685791016</v>
      </c>
      <c r="L2729" s="34">
        <v>77.174263000488281</v>
      </c>
      <c r="M2729" s="34">
        <v>79.646255493164063</v>
      </c>
      <c r="N2729" s="35">
        <v>0.99592727422714233</v>
      </c>
      <c r="O2729">
        <v>79</v>
      </c>
      <c r="P2729">
        <v>0</v>
      </c>
    </row>
    <row r="2730" spans="1:16" x14ac:dyDescent="0.35">
      <c r="A2730" s="5" t="s">
        <v>912</v>
      </c>
      <c r="B2730" t="s">
        <v>7016</v>
      </c>
      <c r="C2730" t="s">
        <v>7017</v>
      </c>
      <c r="D2730" t="s">
        <v>7018</v>
      </c>
      <c r="E2730" t="s">
        <v>52</v>
      </c>
      <c r="F2730" s="11" t="s">
        <v>7019</v>
      </c>
      <c r="G2730" s="11" t="s">
        <v>7020</v>
      </c>
      <c r="H2730" t="s">
        <v>55</v>
      </c>
      <c r="I2730" s="11" t="s">
        <v>61</v>
      </c>
      <c r="J2730">
        <v>17</v>
      </c>
      <c r="K2730" s="34">
        <v>61.177413940429688</v>
      </c>
      <c r="L2730" s="34">
        <v>81.236030578613281</v>
      </c>
      <c r="M2730" s="34">
        <v>82.917549133300781</v>
      </c>
      <c r="N2730" s="35">
        <v>0.72538065910339355</v>
      </c>
      <c r="O2730">
        <v>79</v>
      </c>
      <c r="P2730">
        <v>0</v>
      </c>
    </row>
    <row r="2731" spans="1:16" x14ac:dyDescent="0.35">
      <c r="A2731" s="5" t="s">
        <v>913</v>
      </c>
      <c r="B2731" t="s">
        <v>7016</v>
      </c>
      <c r="C2731" t="s">
        <v>7017</v>
      </c>
      <c r="D2731" t="s">
        <v>7018</v>
      </c>
      <c r="E2731" t="s">
        <v>52</v>
      </c>
      <c r="F2731" s="11" t="s">
        <v>7019</v>
      </c>
      <c r="G2731" s="11" t="s">
        <v>7020</v>
      </c>
      <c r="H2731" t="s">
        <v>55</v>
      </c>
      <c r="I2731" s="11" t="s">
        <v>61</v>
      </c>
      <c r="J2731">
        <v>18</v>
      </c>
      <c r="K2731" s="34">
        <v>58.839775085449219</v>
      </c>
      <c r="L2731" s="34">
        <v>90.893714904785156</v>
      </c>
      <c r="M2731" s="34">
        <v>90.544158935546875</v>
      </c>
      <c r="N2731" s="35">
        <v>0.26009705662727356</v>
      </c>
      <c r="O2731">
        <v>79</v>
      </c>
      <c r="P2731">
        <v>0</v>
      </c>
    </row>
    <row r="2732" spans="1:16" x14ac:dyDescent="0.35">
      <c r="A2732" s="5" t="s">
        <v>914</v>
      </c>
      <c r="B2732" t="s">
        <v>7016</v>
      </c>
      <c r="C2732" t="s">
        <v>7017</v>
      </c>
      <c r="D2732" t="s">
        <v>7018</v>
      </c>
      <c r="E2732" t="s">
        <v>52</v>
      </c>
      <c r="F2732" s="11" t="s">
        <v>7019</v>
      </c>
      <c r="G2732" s="11" t="s">
        <v>7020</v>
      </c>
      <c r="H2732" t="s">
        <v>55</v>
      </c>
      <c r="I2732" s="11" t="s">
        <v>61</v>
      </c>
      <c r="J2732">
        <v>19</v>
      </c>
      <c r="K2732" s="34">
        <v>57.651466369628906</v>
      </c>
      <c r="L2732" s="34">
        <v>102.64792633056641</v>
      </c>
      <c r="M2732" s="34">
        <v>102.09705352783203</v>
      </c>
      <c r="N2732" s="35">
        <v>0.27343183755874634</v>
      </c>
      <c r="O2732">
        <v>79</v>
      </c>
      <c r="P2732">
        <v>0</v>
      </c>
    </row>
    <row r="2733" spans="1:16" x14ac:dyDescent="0.35">
      <c r="A2733" s="5" t="s">
        <v>915</v>
      </c>
      <c r="B2733" t="s">
        <v>7016</v>
      </c>
      <c r="C2733" t="s">
        <v>7017</v>
      </c>
      <c r="D2733" t="s">
        <v>7018</v>
      </c>
      <c r="E2733" t="s">
        <v>52</v>
      </c>
      <c r="F2733" s="11" t="s">
        <v>7019</v>
      </c>
      <c r="G2733" s="11" t="s">
        <v>7020</v>
      </c>
      <c r="H2733" t="s">
        <v>55</v>
      </c>
      <c r="I2733" s="11" t="s">
        <v>61</v>
      </c>
      <c r="J2733">
        <v>20</v>
      </c>
      <c r="K2733" s="34">
        <v>56.571056365966797</v>
      </c>
      <c r="L2733" s="34">
        <v>111.00832366943359</v>
      </c>
      <c r="M2733" s="34">
        <v>110.95717620849609</v>
      </c>
      <c r="N2733" s="35">
        <v>0.2410762757062912</v>
      </c>
      <c r="O2733">
        <v>79</v>
      </c>
      <c r="P2733">
        <v>0</v>
      </c>
    </row>
    <row r="2734" spans="1:16" x14ac:dyDescent="0.35">
      <c r="A2734" s="5" t="s">
        <v>916</v>
      </c>
      <c r="B2734" t="s">
        <v>7016</v>
      </c>
      <c r="C2734" t="s">
        <v>7017</v>
      </c>
      <c r="D2734" t="s">
        <v>7018</v>
      </c>
      <c r="E2734" t="s">
        <v>52</v>
      </c>
      <c r="F2734" s="11" t="s">
        <v>7019</v>
      </c>
      <c r="G2734" s="11" t="s">
        <v>7020</v>
      </c>
      <c r="H2734" t="s">
        <v>55</v>
      </c>
      <c r="I2734" s="11" t="s">
        <v>61</v>
      </c>
      <c r="J2734">
        <v>21</v>
      </c>
      <c r="K2734" s="34">
        <v>56.034801483154297</v>
      </c>
      <c r="L2734" s="34">
        <v>120.75722503662109</v>
      </c>
      <c r="M2734" s="34">
        <v>120.89237213134766</v>
      </c>
      <c r="N2734" s="35">
        <v>0.27518007159233093</v>
      </c>
      <c r="O2734">
        <v>79</v>
      </c>
      <c r="P2734">
        <v>0</v>
      </c>
    </row>
    <row r="2735" spans="1:16" x14ac:dyDescent="0.35">
      <c r="A2735" s="5" t="s">
        <v>917</v>
      </c>
      <c r="B2735" t="s">
        <v>7016</v>
      </c>
      <c r="C2735" t="s">
        <v>7017</v>
      </c>
      <c r="D2735" t="s">
        <v>7018</v>
      </c>
      <c r="E2735" t="s">
        <v>52</v>
      </c>
      <c r="F2735" s="11" t="s">
        <v>7019</v>
      </c>
      <c r="G2735" s="11" t="s">
        <v>7020</v>
      </c>
      <c r="H2735" t="s">
        <v>55</v>
      </c>
      <c r="I2735" s="11" t="s">
        <v>61</v>
      </c>
      <c r="J2735">
        <v>22</v>
      </c>
      <c r="K2735" s="34">
        <v>55.250434875488281</v>
      </c>
      <c r="L2735" s="34">
        <v>137.64015197753906</v>
      </c>
      <c r="M2735" s="34">
        <v>133.38670349121094</v>
      </c>
      <c r="N2735" s="35">
        <v>1.2144042253494263</v>
      </c>
      <c r="O2735">
        <v>79</v>
      </c>
      <c r="P2735">
        <v>0</v>
      </c>
    </row>
    <row r="2736" spans="1:16" x14ac:dyDescent="0.35">
      <c r="A2736" s="5" t="s">
        <v>918</v>
      </c>
      <c r="B2736" t="s">
        <v>7016</v>
      </c>
      <c r="C2736" t="s">
        <v>7017</v>
      </c>
      <c r="D2736" t="s">
        <v>7018</v>
      </c>
      <c r="E2736" t="s">
        <v>52</v>
      </c>
      <c r="F2736" s="11" t="s">
        <v>7019</v>
      </c>
      <c r="G2736" s="11" t="s">
        <v>7020</v>
      </c>
      <c r="H2736" t="s">
        <v>55</v>
      </c>
      <c r="I2736" s="11" t="s">
        <v>61</v>
      </c>
      <c r="J2736">
        <v>23</v>
      </c>
      <c r="K2736" s="34">
        <v>54.534664154052734</v>
      </c>
      <c r="L2736" s="34">
        <v>147.99658203125</v>
      </c>
      <c r="M2736" s="34">
        <v>144.01443481445313</v>
      </c>
      <c r="N2736" s="35">
        <v>1.1356707811355591</v>
      </c>
      <c r="O2736">
        <v>79</v>
      </c>
      <c r="P2736">
        <v>0</v>
      </c>
    </row>
    <row r="2737" spans="1:16" x14ac:dyDescent="0.35">
      <c r="A2737" s="5" t="s">
        <v>919</v>
      </c>
      <c r="B2737" t="s">
        <v>7016</v>
      </c>
      <c r="C2737" t="s">
        <v>7017</v>
      </c>
      <c r="D2737" t="s">
        <v>7018</v>
      </c>
      <c r="E2737" t="s">
        <v>52</v>
      </c>
      <c r="F2737" s="11" t="s">
        <v>7019</v>
      </c>
      <c r="G2737" s="11" t="s">
        <v>7020</v>
      </c>
      <c r="H2737" t="s">
        <v>55</v>
      </c>
      <c r="I2737" s="11" t="s">
        <v>61</v>
      </c>
      <c r="J2737">
        <v>24</v>
      </c>
      <c r="K2737" s="34">
        <v>53.823696136474609</v>
      </c>
      <c r="L2737" s="34">
        <v>147.87155151367188</v>
      </c>
      <c r="M2737" s="34">
        <v>144.47615051269531</v>
      </c>
      <c r="N2737" s="35">
        <v>0.96997588872909546</v>
      </c>
      <c r="O2737">
        <v>79</v>
      </c>
      <c r="P2737">
        <v>0</v>
      </c>
    </row>
    <row r="2738" spans="1:16" x14ac:dyDescent="0.35">
      <c r="A2738" s="5" t="s">
        <v>920</v>
      </c>
      <c r="B2738" t="s">
        <v>7016</v>
      </c>
      <c r="C2738" t="s">
        <v>7017</v>
      </c>
      <c r="D2738" t="s">
        <v>7018</v>
      </c>
      <c r="E2738" t="s">
        <v>52</v>
      </c>
      <c r="F2738" s="11" t="s">
        <v>7019</v>
      </c>
      <c r="G2738" s="11" t="s">
        <v>7020</v>
      </c>
      <c r="H2738" t="s">
        <v>55</v>
      </c>
      <c r="I2738" s="11" t="s">
        <v>62</v>
      </c>
      <c r="J2738">
        <v>1</v>
      </c>
      <c r="K2738" s="34">
        <v>54.533443450927734</v>
      </c>
      <c r="L2738" s="34">
        <v>148.14869689941406</v>
      </c>
      <c r="M2738" s="34">
        <v>143.69436645507813</v>
      </c>
      <c r="N2738" s="35">
        <v>1.474603533744812</v>
      </c>
      <c r="O2738">
        <v>79</v>
      </c>
      <c r="P2738">
        <v>0</v>
      </c>
    </row>
    <row r="2739" spans="1:16" x14ac:dyDescent="0.35">
      <c r="A2739" s="5" t="s">
        <v>921</v>
      </c>
      <c r="B2739" t="s">
        <v>7016</v>
      </c>
      <c r="C2739" t="s">
        <v>7017</v>
      </c>
      <c r="D2739" t="s">
        <v>7018</v>
      </c>
      <c r="E2739" t="s">
        <v>52</v>
      </c>
      <c r="F2739" s="11" t="s">
        <v>7019</v>
      </c>
      <c r="G2739" s="11" t="s">
        <v>7020</v>
      </c>
      <c r="H2739" t="s">
        <v>55</v>
      </c>
      <c r="I2739" s="11" t="s">
        <v>62</v>
      </c>
      <c r="J2739">
        <v>2</v>
      </c>
      <c r="K2739" s="34">
        <v>54.02239990234375</v>
      </c>
      <c r="L2739" s="34">
        <v>136.11488342285156</v>
      </c>
      <c r="M2739" s="34">
        <v>132.3492431640625</v>
      </c>
      <c r="N2739" s="35">
        <v>1.2658736705780029</v>
      </c>
      <c r="O2739">
        <v>79</v>
      </c>
      <c r="P2739">
        <v>0</v>
      </c>
    </row>
    <row r="2740" spans="1:16" x14ac:dyDescent="0.35">
      <c r="A2740" s="5" t="s">
        <v>922</v>
      </c>
      <c r="B2740" t="s">
        <v>7016</v>
      </c>
      <c r="C2740" t="s">
        <v>7017</v>
      </c>
      <c r="D2740" t="s">
        <v>7018</v>
      </c>
      <c r="E2740" t="s">
        <v>52</v>
      </c>
      <c r="F2740" s="11" t="s">
        <v>7019</v>
      </c>
      <c r="G2740" s="11" t="s">
        <v>7020</v>
      </c>
      <c r="H2740" t="s">
        <v>55</v>
      </c>
      <c r="I2740" s="11" t="s">
        <v>62</v>
      </c>
      <c r="J2740">
        <v>3</v>
      </c>
      <c r="K2740" s="34">
        <v>53.790935516357422</v>
      </c>
      <c r="L2740" s="34">
        <v>118.43384552001953</v>
      </c>
      <c r="M2740" s="34">
        <v>115.48640441894531</v>
      </c>
      <c r="N2740" s="35">
        <v>0.98904013633728027</v>
      </c>
      <c r="O2740">
        <v>79</v>
      </c>
      <c r="P2740">
        <v>0</v>
      </c>
    </row>
    <row r="2741" spans="1:16" x14ac:dyDescent="0.35">
      <c r="A2741" s="5" t="s">
        <v>923</v>
      </c>
      <c r="B2741" t="s">
        <v>7016</v>
      </c>
      <c r="C2741" t="s">
        <v>7017</v>
      </c>
      <c r="D2741" t="s">
        <v>7018</v>
      </c>
      <c r="E2741" t="s">
        <v>52</v>
      </c>
      <c r="F2741" s="11" t="s">
        <v>7019</v>
      </c>
      <c r="G2741" s="11" t="s">
        <v>7020</v>
      </c>
      <c r="H2741" t="s">
        <v>55</v>
      </c>
      <c r="I2741" s="11" t="s">
        <v>62</v>
      </c>
      <c r="J2741">
        <v>4</v>
      </c>
      <c r="K2741" s="34">
        <v>53.368125915527344</v>
      </c>
      <c r="L2741" s="34">
        <v>99.158676147460938</v>
      </c>
      <c r="M2741" s="34">
        <v>96.735382080078125</v>
      </c>
      <c r="N2741" s="35">
        <v>0.81456625461578369</v>
      </c>
      <c r="O2741">
        <v>79</v>
      </c>
      <c r="P2741">
        <v>0</v>
      </c>
    </row>
    <row r="2742" spans="1:16" x14ac:dyDescent="0.35">
      <c r="A2742" s="5" t="s">
        <v>924</v>
      </c>
      <c r="B2742" t="s">
        <v>7016</v>
      </c>
      <c r="C2742" t="s">
        <v>7017</v>
      </c>
      <c r="D2742" t="s">
        <v>7018</v>
      </c>
      <c r="E2742" t="s">
        <v>52</v>
      </c>
      <c r="F2742" s="11" t="s">
        <v>7019</v>
      </c>
      <c r="G2742" s="11" t="s">
        <v>7020</v>
      </c>
      <c r="H2742" t="s">
        <v>55</v>
      </c>
      <c r="I2742" s="11" t="s">
        <v>62</v>
      </c>
      <c r="J2742">
        <v>5</v>
      </c>
      <c r="K2742" s="34">
        <v>52.879074096679688</v>
      </c>
      <c r="L2742" s="34">
        <v>79.852180480957031</v>
      </c>
      <c r="M2742" s="34">
        <v>77.694587707519531</v>
      </c>
      <c r="N2742" s="35">
        <v>0.73228245973587036</v>
      </c>
      <c r="O2742">
        <v>79</v>
      </c>
      <c r="P2742">
        <v>0</v>
      </c>
    </row>
    <row r="2743" spans="1:16" x14ac:dyDescent="0.35">
      <c r="A2743" s="5" t="s">
        <v>925</v>
      </c>
      <c r="B2743" t="s">
        <v>7016</v>
      </c>
      <c r="C2743" t="s">
        <v>7017</v>
      </c>
      <c r="D2743" t="s">
        <v>7018</v>
      </c>
      <c r="E2743" t="s">
        <v>52</v>
      </c>
      <c r="F2743" s="11" t="s">
        <v>7019</v>
      </c>
      <c r="G2743" s="11" t="s">
        <v>7020</v>
      </c>
      <c r="H2743" t="s">
        <v>55</v>
      </c>
      <c r="I2743" s="11" t="s">
        <v>62</v>
      </c>
      <c r="J2743">
        <v>6</v>
      </c>
      <c r="K2743" s="34">
        <v>52.608200073242188</v>
      </c>
      <c r="L2743" s="34">
        <v>60.394786834716797</v>
      </c>
      <c r="M2743" s="34">
        <v>58.326972961425781</v>
      </c>
      <c r="N2743" s="35">
        <v>0.66962146759033203</v>
      </c>
      <c r="O2743">
        <v>79</v>
      </c>
      <c r="P2743">
        <v>0</v>
      </c>
    </row>
    <row r="2744" spans="1:16" x14ac:dyDescent="0.35">
      <c r="A2744" s="5" t="s">
        <v>926</v>
      </c>
      <c r="B2744" t="s">
        <v>7016</v>
      </c>
      <c r="C2744" t="s">
        <v>7017</v>
      </c>
      <c r="D2744" t="s">
        <v>7018</v>
      </c>
      <c r="E2744" t="s">
        <v>52</v>
      </c>
      <c r="F2744" s="11" t="s">
        <v>7019</v>
      </c>
      <c r="G2744" s="11" t="s">
        <v>7020</v>
      </c>
      <c r="H2744" t="s">
        <v>55</v>
      </c>
      <c r="I2744" s="11" t="s">
        <v>62</v>
      </c>
      <c r="J2744">
        <v>7</v>
      </c>
      <c r="K2744" s="34">
        <v>52.418205261230469</v>
      </c>
      <c r="L2744" s="34">
        <v>42.742637634277344</v>
      </c>
      <c r="M2744" s="34">
        <v>41.162216186523438</v>
      </c>
      <c r="N2744" s="35">
        <v>0.50568610429763794</v>
      </c>
      <c r="O2744">
        <v>79</v>
      </c>
      <c r="P2744">
        <v>0</v>
      </c>
    </row>
    <row r="2745" spans="1:16" x14ac:dyDescent="0.35">
      <c r="A2745" s="5" t="s">
        <v>927</v>
      </c>
      <c r="B2745" t="s">
        <v>7016</v>
      </c>
      <c r="C2745" t="s">
        <v>7017</v>
      </c>
      <c r="D2745" t="s">
        <v>7018</v>
      </c>
      <c r="E2745" t="s">
        <v>52</v>
      </c>
      <c r="F2745" s="11" t="s">
        <v>7019</v>
      </c>
      <c r="G2745" s="11" t="s">
        <v>7020</v>
      </c>
      <c r="H2745" t="s">
        <v>55</v>
      </c>
      <c r="I2745" s="11" t="s">
        <v>62</v>
      </c>
      <c r="J2745">
        <v>8</v>
      </c>
      <c r="K2745" s="34">
        <v>53.109024047851563</v>
      </c>
      <c r="L2745" s="34">
        <v>35.023151397705078</v>
      </c>
      <c r="M2745" s="34">
        <v>34.157352447509766</v>
      </c>
      <c r="N2745" s="35">
        <v>0.3291313648223877</v>
      </c>
      <c r="O2745">
        <v>79</v>
      </c>
      <c r="P2745">
        <v>0</v>
      </c>
    </row>
    <row r="2746" spans="1:16" x14ac:dyDescent="0.35">
      <c r="A2746" s="5" t="s">
        <v>928</v>
      </c>
      <c r="B2746" t="s">
        <v>7016</v>
      </c>
      <c r="C2746" t="s">
        <v>7017</v>
      </c>
      <c r="D2746" t="s">
        <v>7018</v>
      </c>
      <c r="E2746" t="s">
        <v>52</v>
      </c>
      <c r="F2746" s="11" t="s">
        <v>7019</v>
      </c>
      <c r="G2746" s="11" t="s">
        <v>7020</v>
      </c>
      <c r="H2746" t="s">
        <v>55</v>
      </c>
      <c r="I2746" s="11" t="s">
        <v>62</v>
      </c>
      <c r="J2746">
        <v>9</v>
      </c>
      <c r="K2746" s="34">
        <v>54.728363037109375</v>
      </c>
      <c r="L2746" s="34">
        <v>36.459442138671875</v>
      </c>
      <c r="M2746" s="34">
        <v>36.893230438232422</v>
      </c>
      <c r="N2746" s="35">
        <v>0.34218800067901611</v>
      </c>
      <c r="O2746">
        <v>79</v>
      </c>
      <c r="P2746">
        <v>0</v>
      </c>
    </row>
    <row r="2747" spans="1:16" x14ac:dyDescent="0.35">
      <c r="A2747" s="5" t="s">
        <v>929</v>
      </c>
      <c r="B2747" t="s">
        <v>7016</v>
      </c>
      <c r="C2747" t="s">
        <v>7017</v>
      </c>
      <c r="D2747" t="s">
        <v>7018</v>
      </c>
      <c r="E2747" t="s">
        <v>52</v>
      </c>
      <c r="F2747" s="11" t="s">
        <v>7019</v>
      </c>
      <c r="G2747" s="11" t="s">
        <v>7020</v>
      </c>
      <c r="H2747" t="s">
        <v>55</v>
      </c>
      <c r="I2747" s="11" t="s">
        <v>62</v>
      </c>
      <c r="J2747">
        <v>10</v>
      </c>
      <c r="K2747" s="34">
        <v>57.499290466308594</v>
      </c>
      <c r="L2747" s="34">
        <v>41.988983154296875</v>
      </c>
      <c r="M2747" s="34">
        <v>43.502647399902344</v>
      </c>
      <c r="N2747" s="35">
        <v>0.61710548400878906</v>
      </c>
      <c r="O2747">
        <v>79</v>
      </c>
      <c r="P2747">
        <v>0</v>
      </c>
    </row>
    <row r="2748" spans="1:16" x14ac:dyDescent="0.35">
      <c r="A2748" s="5" t="s">
        <v>930</v>
      </c>
      <c r="B2748" t="s">
        <v>7016</v>
      </c>
      <c r="C2748" t="s">
        <v>7017</v>
      </c>
      <c r="D2748" t="s">
        <v>7018</v>
      </c>
      <c r="E2748" t="s">
        <v>52</v>
      </c>
      <c r="F2748" s="11" t="s">
        <v>7019</v>
      </c>
      <c r="G2748" s="11" t="s">
        <v>7020</v>
      </c>
      <c r="H2748" t="s">
        <v>55</v>
      </c>
      <c r="I2748" s="11" t="s">
        <v>62</v>
      </c>
      <c r="J2748">
        <v>11</v>
      </c>
      <c r="K2748" s="34">
        <v>60.0743408203125</v>
      </c>
      <c r="L2748" s="34">
        <v>47.183170318603516</v>
      </c>
      <c r="M2748" s="34">
        <v>49.236091613769531</v>
      </c>
      <c r="N2748" s="35">
        <v>0.84634751081466675</v>
      </c>
      <c r="O2748">
        <v>79</v>
      </c>
      <c r="P2748">
        <v>0</v>
      </c>
    </row>
    <row r="2749" spans="1:16" x14ac:dyDescent="0.35">
      <c r="A2749" s="5" t="s">
        <v>931</v>
      </c>
      <c r="B2749" t="s">
        <v>7016</v>
      </c>
      <c r="C2749" t="s">
        <v>7017</v>
      </c>
      <c r="D2749" t="s">
        <v>7018</v>
      </c>
      <c r="E2749" t="s">
        <v>52</v>
      </c>
      <c r="F2749" s="11" t="s">
        <v>7019</v>
      </c>
      <c r="G2749" s="11" t="s">
        <v>7020</v>
      </c>
      <c r="H2749" t="s">
        <v>55</v>
      </c>
      <c r="I2749" s="11" t="s">
        <v>62</v>
      </c>
      <c r="J2749">
        <v>12</v>
      </c>
      <c r="K2749" s="34">
        <v>61.579753875732422</v>
      </c>
      <c r="L2749" s="34">
        <v>52.497058868408203</v>
      </c>
      <c r="M2749" s="34">
        <v>55.192714691162109</v>
      </c>
      <c r="N2749" s="35">
        <v>1.0309851169586182</v>
      </c>
      <c r="O2749">
        <v>79</v>
      </c>
      <c r="P2749">
        <v>0</v>
      </c>
    </row>
    <row r="2750" spans="1:16" x14ac:dyDescent="0.35">
      <c r="A2750" s="5" t="s">
        <v>932</v>
      </c>
      <c r="B2750" t="s">
        <v>7016</v>
      </c>
      <c r="C2750" t="s">
        <v>7017</v>
      </c>
      <c r="D2750" t="s">
        <v>7018</v>
      </c>
      <c r="E2750" t="s">
        <v>52</v>
      </c>
      <c r="F2750" s="11" t="s">
        <v>7019</v>
      </c>
      <c r="G2750" s="11" t="s">
        <v>7020</v>
      </c>
      <c r="H2750" t="s">
        <v>55</v>
      </c>
      <c r="I2750" s="11" t="s">
        <v>62</v>
      </c>
      <c r="J2750">
        <v>13</v>
      </c>
      <c r="K2750" s="34">
        <v>62.872901916503906</v>
      </c>
      <c r="L2750" s="34">
        <v>58.397193908691406</v>
      </c>
      <c r="M2750" s="34">
        <v>61.593593597412109</v>
      </c>
      <c r="N2750" s="35">
        <v>1.1753230094909668</v>
      </c>
      <c r="O2750">
        <v>79</v>
      </c>
      <c r="P2750">
        <v>0</v>
      </c>
    </row>
    <row r="2751" spans="1:16" x14ac:dyDescent="0.35">
      <c r="A2751" s="5" t="s">
        <v>933</v>
      </c>
      <c r="B2751" t="s">
        <v>7016</v>
      </c>
      <c r="C2751" t="s">
        <v>7017</v>
      </c>
      <c r="D2751" t="s">
        <v>7018</v>
      </c>
      <c r="E2751" t="s">
        <v>52</v>
      </c>
      <c r="F2751" s="11" t="s">
        <v>7019</v>
      </c>
      <c r="G2751" s="11" t="s">
        <v>7020</v>
      </c>
      <c r="H2751" t="s">
        <v>55</v>
      </c>
      <c r="I2751" s="11" t="s">
        <v>62</v>
      </c>
      <c r="J2751">
        <v>14</v>
      </c>
      <c r="K2751" s="34">
        <v>63.000717163085938</v>
      </c>
      <c r="L2751" s="34">
        <v>63.784385681152344</v>
      </c>
      <c r="M2751" s="34">
        <v>67.389724731445313</v>
      </c>
      <c r="N2751" s="35">
        <v>1.3125543594360352</v>
      </c>
      <c r="O2751">
        <v>79</v>
      </c>
      <c r="P2751">
        <v>0</v>
      </c>
    </row>
    <row r="2752" spans="1:16" x14ac:dyDescent="0.35">
      <c r="A2752" s="5" t="s">
        <v>934</v>
      </c>
      <c r="B2752" t="s">
        <v>7016</v>
      </c>
      <c r="C2752" t="s">
        <v>7017</v>
      </c>
      <c r="D2752" t="s">
        <v>7018</v>
      </c>
      <c r="E2752" t="s">
        <v>52</v>
      </c>
      <c r="F2752" s="11" t="s">
        <v>7019</v>
      </c>
      <c r="G2752" s="11" t="s">
        <v>7020</v>
      </c>
      <c r="H2752" t="s">
        <v>55</v>
      </c>
      <c r="I2752" s="11" t="s">
        <v>62</v>
      </c>
      <c r="J2752">
        <v>15</v>
      </c>
      <c r="K2752" s="34">
        <v>63.019748687744141</v>
      </c>
      <c r="L2752" s="34">
        <v>69.438087463378906</v>
      </c>
      <c r="M2752" s="34">
        <v>74.195297241210938</v>
      </c>
      <c r="N2752" s="35">
        <v>1.6287935972213745</v>
      </c>
      <c r="O2752">
        <v>79</v>
      </c>
      <c r="P2752">
        <v>0</v>
      </c>
    </row>
    <row r="2753" spans="1:16" x14ac:dyDescent="0.35">
      <c r="A2753" s="5" t="s">
        <v>935</v>
      </c>
      <c r="B2753" t="s">
        <v>7016</v>
      </c>
      <c r="C2753" t="s">
        <v>7017</v>
      </c>
      <c r="D2753" t="s">
        <v>7018</v>
      </c>
      <c r="E2753" t="s">
        <v>52</v>
      </c>
      <c r="F2753" s="11" t="s">
        <v>7019</v>
      </c>
      <c r="G2753" s="11" t="s">
        <v>7020</v>
      </c>
      <c r="H2753" t="s">
        <v>55</v>
      </c>
      <c r="I2753" s="11" t="s">
        <v>62</v>
      </c>
      <c r="J2753">
        <v>16</v>
      </c>
      <c r="K2753" s="34">
        <v>62.642776489257813</v>
      </c>
      <c r="L2753" s="34">
        <v>75.672294616699219</v>
      </c>
      <c r="M2753" s="34">
        <v>80.57708740234375</v>
      </c>
      <c r="N2753" s="35">
        <v>1.7014341354370117</v>
      </c>
      <c r="O2753">
        <v>79</v>
      </c>
      <c r="P2753">
        <v>0</v>
      </c>
    </row>
    <row r="2754" spans="1:16" x14ac:dyDescent="0.35">
      <c r="A2754" s="5" t="s">
        <v>936</v>
      </c>
      <c r="B2754" t="s">
        <v>7016</v>
      </c>
      <c r="C2754" t="s">
        <v>7017</v>
      </c>
      <c r="D2754" t="s">
        <v>7018</v>
      </c>
      <c r="E2754" t="s">
        <v>52</v>
      </c>
      <c r="F2754" s="11" t="s">
        <v>7019</v>
      </c>
      <c r="G2754" s="11" t="s">
        <v>7020</v>
      </c>
      <c r="H2754" t="s">
        <v>55</v>
      </c>
      <c r="I2754" s="11" t="s">
        <v>62</v>
      </c>
      <c r="J2754">
        <v>17</v>
      </c>
      <c r="K2754" s="34">
        <v>61.889335632324219</v>
      </c>
      <c r="L2754" s="34">
        <v>79.624282836914063</v>
      </c>
      <c r="M2754" s="34">
        <v>86.21588134765625</v>
      </c>
      <c r="N2754" s="35">
        <v>2.1895468235015869</v>
      </c>
      <c r="O2754">
        <v>79</v>
      </c>
      <c r="P2754">
        <v>0</v>
      </c>
    </row>
    <row r="2755" spans="1:16" x14ac:dyDescent="0.35">
      <c r="A2755" s="5" t="s">
        <v>937</v>
      </c>
      <c r="B2755" t="s">
        <v>7016</v>
      </c>
      <c r="C2755" t="s">
        <v>7017</v>
      </c>
      <c r="D2755" t="s">
        <v>7018</v>
      </c>
      <c r="E2755" t="s">
        <v>52</v>
      </c>
      <c r="F2755" s="11" t="s">
        <v>7019</v>
      </c>
      <c r="G2755" s="11" t="s">
        <v>7020</v>
      </c>
      <c r="H2755" t="s">
        <v>55</v>
      </c>
      <c r="I2755" s="11" t="s">
        <v>62</v>
      </c>
      <c r="J2755">
        <v>18</v>
      </c>
      <c r="K2755" s="34">
        <v>60.868061065673828</v>
      </c>
      <c r="L2755" s="34">
        <v>89.037033081054688</v>
      </c>
      <c r="M2755" s="34">
        <v>92.957481384277344</v>
      </c>
      <c r="N2755" s="35">
        <v>1.533066987991333</v>
      </c>
      <c r="O2755">
        <v>79</v>
      </c>
      <c r="P2755">
        <v>0</v>
      </c>
    </row>
    <row r="2756" spans="1:16" x14ac:dyDescent="0.35">
      <c r="A2756" s="5" t="s">
        <v>938</v>
      </c>
      <c r="B2756" t="s">
        <v>7016</v>
      </c>
      <c r="C2756" t="s">
        <v>7017</v>
      </c>
      <c r="D2756" t="s">
        <v>7018</v>
      </c>
      <c r="E2756" t="s">
        <v>52</v>
      </c>
      <c r="F2756" s="11" t="s">
        <v>7019</v>
      </c>
      <c r="G2756" s="11" t="s">
        <v>7020</v>
      </c>
      <c r="H2756" t="s">
        <v>55</v>
      </c>
      <c r="I2756" s="11" t="s">
        <v>62</v>
      </c>
      <c r="J2756">
        <v>19</v>
      </c>
      <c r="K2756" s="34">
        <v>59.218879699707031</v>
      </c>
      <c r="L2756" s="34">
        <v>100.55283355712891</v>
      </c>
      <c r="M2756" s="34">
        <v>101.43843078613281</v>
      </c>
      <c r="N2756" s="35">
        <v>0.66442155838012695</v>
      </c>
      <c r="O2756">
        <v>79</v>
      </c>
      <c r="P2756">
        <v>0</v>
      </c>
    </row>
    <row r="2757" spans="1:16" x14ac:dyDescent="0.35">
      <c r="A2757" s="5" t="s">
        <v>939</v>
      </c>
      <c r="B2757" t="s">
        <v>7016</v>
      </c>
      <c r="C2757" t="s">
        <v>7017</v>
      </c>
      <c r="D2757" t="s">
        <v>7018</v>
      </c>
      <c r="E2757" t="s">
        <v>52</v>
      </c>
      <c r="F2757" s="11" t="s">
        <v>7019</v>
      </c>
      <c r="G2757" s="11" t="s">
        <v>7020</v>
      </c>
      <c r="H2757" t="s">
        <v>55</v>
      </c>
      <c r="I2757" s="11" t="s">
        <v>62</v>
      </c>
      <c r="J2757">
        <v>20</v>
      </c>
      <c r="K2757" s="34">
        <v>57.934185028076172</v>
      </c>
      <c r="L2757" s="34">
        <v>108.88083648681641</v>
      </c>
      <c r="M2757" s="34">
        <v>109.35769653320313</v>
      </c>
      <c r="N2757" s="35">
        <v>0.66380792856216431</v>
      </c>
      <c r="O2757">
        <v>79</v>
      </c>
      <c r="P2757">
        <v>0</v>
      </c>
    </row>
    <row r="2758" spans="1:16" x14ac:dyDescent="0.35">
      <c r="A2758" s="5" t="s">
        <v>940</v>
      </c>
      <c r="B2758" t="s">
        <v>7016</v>
      </c>
      <c r="C2758" t="s">
        <v>7017</v>
      </c>
      <c r="D2758" t="s">
        <v>7018</v>
      </c>
      <c r="E2758" t="s">
        <v>52</v>
      </c>
      <c r="F2758" s="11" t="s">
        <v>7019</v>
      </c>
      <c r="G2758" s="11" t="s">
        <v>7020</v>
      </c>
      <c r="H2758" t="s">
        <v>55</v>
      </c>
      <c r="I2758" s="11" t="s">
        <v>62</v>
      </c>
      <c r="J2758">
        <v>21</v>
      </c>
      <c r="K2758" s="34">
        <v>56.905487060546875</v>
      </c>
      <c r="L2758" s="34">
        <v>118.3648681640625</v>
      </c>
      <c r="M2758" s="34">
        <v>119.09232330322266</v>
      </c>
      <c r="N2758" s="35">
        <v>0.72322076559066772</v>
      </c>
      <c r="O2758">
        <v>79</v>
      </c>
      <c r="P2758">
        <v>0</v>
      </c>
    </row>
    <row r="2759" spans="1:16" x14ac:dyDescent="0.35">
      <c r="A2759" s="5" t="s">
        <v>941</v>
      </c>
      <c r="B2759" t="s">
        <v>7016</v>
      </c>
      <c r="C2759" t="s">
        <v>7017</v>
      </c>
      <c r="D2759" t="s">
        <v>7018</v>
      </c>
      <c r="E2759" t="s">
        <v>52</v>
      </c>
      <c r="F2759" s="11" t="s">
        <v>7019</v>
      </c>
      <c r="G2759" s="11" t="s">
        <v>7020</v>
      </c>
      <c r="H2759" t="s">
        <v>55</v>
      </c>
      <c r="I2759" s="11" t="s">
        <v>62</v>
      </c>
      <c r="J2759">
        <v>22</v>
      </c>
      <c r="K2759" s="34">
        <v>56.352405548095703</v>
      </c>
      <c r="L2759" s="34">
        <v>134.90986633300781</v>
      </c>
      <c r="M2759" s="34">
        <v>131.36885070800781</v>
      </c>
      <c r="N2759" s="35">
        <v>1.2516070604324341</v>
      </c>
      <c r="O2759">
        <v>79</v>
      </c>
      <c r="P2759">
        <v>0</v>
      </c>
    </row>
    <row r="2760" spans="1:16" x14ac:dyDescent="0.35">
      <c r="A2760" s="5" t="s">
        <v>942</v>
      </c>
      <c r="B2760" t="s">
        <v>7016</v>
      </c>
      <c r="C2760" t="s">
        <v>7017</v>
      </c>
      <c r="D2760" t="s">
        <v>7018</v>
      </c>
      <c r="E2760" t="s">
        <v>52</v>
      </c>
      <c r="F2760" s="11" t="s">
        <v>7019</v>
      </c>
      <c r="G2760" s="11" t="s">
        <v>7020</v>
      </c>
      <c r="H2760" t="s">
        <v>55</v>
      </c>
      <c r="I2760" s="11" t="s">
        <v>62</v>
      </c>
      <c r="J2760">
        <v>23</v>
      </c>
      <c r="K2760" s="34">
        <v>55.751178741455078</v>
      </c>
      <c r="L2760" s="34">
        <v>144.95608520507813</v>
      </c>
      <c r="M2760" s="34">
        <v>141.58924865722656</v>
      </c>
      <c r="N2760" s="35">
        <v>1.2098915576934814</v>
      </c>
      <c r="O2760">
        <v>79</v>
      </c>
      <c r="P2760">
        <v>0</v>
      </c>
    </row>
    <row r="2761" spans="1:16" x14ac:dyDescent="0.35">
      <c r="A2761" s="5" t="s">
        <v>943</v>
      </c>
      <c r="B2761" t="s">
        <v>7016</v>
      </c>
      <c r="C2761" t="s">
        <v>7017</v>
      </c>
      <c r="D2761" t="s">
        <v>7018</v>
      </c>
      <c r="E2761" t="s">
        <v>52</v>
      </c>
      <c r="F2761" s="11" t="s">
        <v>7019</v>
      </c>
      <c r="G2761" s="11" t="s">
        <v>7020</v>
      </c>
      <c r="H2761" t="s">
        <v>55</v>
      </c>
      <c r="I2761" s="11" t="s">
        <v>62</v>
      </c>
      <c r="J2761">
        <v>24</v>
      </c>
      <c r="K2761" s="34">
        <v>55.097476959228516</v>
      </c>
      <c r="L2761" s="34">
        <v>145.40692138671875</v>
      </c>
      <c r="M2761" s="34">
        <v>142.42164611816406</v>
      </c>
      <c r="N2761" s="35">
        <v>1.1035211086273193</v>
      </c>
      <c r="O2761">
        <v>79</v>
      </c>
      <c r="P2761">
        <v>0</v>
      </c>
    </row>
    <row r="2762" spans="1:16" x14ac:dyDescent="0.35">
      <c r="A2762" s="5" t="s">
        <v>944</v>
      </c>
      <c r="B2762" t="s">
        <v>7016</v>
      </c>
      <c r="C2762" t="s">
        <v>7017</v>
      </c>
      <c r="D2762" t="s">
        <v>7018</v>
      </c>
      <c r="E2762" t="s">
        <v>52</v>
      </c>
      <c r="F2762" s="11" t="s">
        <v>7019</v>
      </c>
      <c r="G2762" s="11" t="s">
        <v>7020</v>
      </c>
      <c r="H2762" t="s">
        <v>55</v>
      </c>
      <c r="I2762" s="11" t="s">
        <v>63</v>
      </c>
      <c r="J2762">
        <v>1</v>
      </c>
      <c r="K2762" s="34">
        <v>56.758354187011719</v>
      </c>
      <c r="L2762" s="34">
        <v>149.06770324707031</v>
      </c>
      <c r="M2762" s="34">
        <v>145.84683227539063</v>
      </c>
      <c r="N2762" s="35">
        <v>0.9452674388885498</v>
      </c>
      <c r="O2762">
        <v>79</v>
      </c>
      <c r="P2762">
        <v>0</v>
      </c>
    </row>
    <row r="2763" spans="1:16" x14ac:dyDescent="0.35">
      <c r="A2763" s="5" t="s">
        <v>945</v>
      </c>
      <c r="B2763" t="s">
        <v>7016</v>
      </c>
      <c r="C2763" t="s">
        <v>7017</v>
      </c>
      <c r="D2763" t="s">
        <v>7018</v>
      </c>
      <c r="E2763" t="s">
        <v>52</v>
      </c>
      <c r="F2763" s="11" t="s">
        <v>7019</v>
      </c>
      <c r="G2763" s="11" t="s">
        <v>7020</v>
      </c>
      <c r="H2763" t="s">
        <v>55</v>
      </c>
      <c r="I2763" s="11" t="s">
        <v>63</v>
      </c>
      <c r="J2763">
        <v>2</v>
      </c>
      <c r="K2763" s="34">
        <v>56.301822662353516</v>
      </c>
      <c r="L2763" s="34">
        <v>136.92524719238281</v>
      </c>
      <c r="M2763" s="34">
        <v>134.15046691894531</v>
      </c>
      <c r="N2763" s="35">
        <v>0.81287199258804321</v>
      </c>
      <c r="O2763">
        <v>79</v>
      </c>
      <c r="P2763">
        <v>0</v>
      </c>
    </row>
    <row r="2764" spans="1:16" x14ac:dyDescent="0.35">
      <c r="A2764" s="5" t="s">
        <v>946</v>
      </c>
      <c r="B2764" t="s">
        <v>7016</v>
      </c>
      <c r="C2764" t="s">
        <v>7017</v>
      </c>
      <c r="D2764" t="s">
        <v>7018</v>
      </c>
      <c r="E2764" t="s">
        <v>52</v>
      </c>
      <c r="F2764" s="11" t="s">
        <v>7019</v>
      </c>
      <c r="G2764" s="11" t="s">
        <v>7020</v>
      </c>
      <c r="H2764" t="s">
        <v>55</v>
      </c>
      <c r="I2764" s="11" t="s">
        <v>63</v>
      </c>
      <c r="J2764">
        <v>3</v>
      </c>
      <c r="K2764" s="34">
        <v>55.803672790527344</v>
      </c>
      <c r="L2764" s="34">
        <v>119.42847442626953</v>
      </c>
      <c r="M2764" s="34">
        <v>117.24241638183594</v>
      </c>
      <c r="N2764" s="35">
        <v>0.64587080478668213</v>
      </c>
      <c r="O2764">
        <v>79</v>
      </c>
      <c r="P2764">
        <v>0</v>
      </c>
    </row>
    <row r="2765" spans="1:16" x14ac:dyDescent="0.35">
      <c r="A2765" s="5" t="s">
        <v>947</v>
      </c>
      <c r="B2765" t="s">
        <v>7016</v>
      </c>
      <c r="C2765" t="s">
        <v>7017</v>
      </c>
      <c r="D2765" t="s">
        <v>7018</v>
      </c>
      <c r="E2765" t="s">
        <v>52</v>
      </c>
      <c r="F2765" s="11" t="s">
        <v>7019</v>
      </c>
      <c r="G2765" s="11" t="s">
        <v>7020</v>
      </c>
      <c r="H2765" t="s">
        <v>55</v>
      </c>
      <c r="I2765" s="11" t="s">
        <v>63</v>
      </c>
      <c r="J2765">
        <v>4</v>
      </c>
      <c r="K2765" s="34">
        <v>55.336505889892578</v>
      </c>
      <c r="L2765" s="34">
        <v>100.0087890625</v>
      </c>
      <c r="M2765" s="34">
        <v>98.206817626953125</v>
      </c>
      <c r="N2765" s="35">
        <v>0.53353297710418701</v>
      </c>
      <c r="O2765">
        <v>79</v>
      </c>
      <c r="P2765">
        <v>0</v>
      </c>
    </row>
    <row r="2766" spans="1:16" x14ac:dyDescent="0.35">
      <c r="A2766" s="5" t="s">
        <v>948</v>
      </c>
      <c r="B2766" t="s">
        <v>7016</v>
      </c>
      <c r="C2766" t="s">
        <v>7017</v>
      </c>
      <c r="D2766" t="s">
        <v>7018</v>
      </c>
      <c r="E2766" t="s">
        <v>52</v>
      </c>
      <c r="F2766" s="11" t="s">
        <v>7019</v>
      </c>
      <c r="G2766" s="11" t="s">
        <v>7020</v>
      </c>
      <c r="H2766" t="s">
        <v>55</v>
      </c>
      <c r="I2766" s="11" t="s">
        <v>63</v>
      </c>
      <c r="J2766">
        <v>5</v>
      </c>
      <c r="K2766" s="34">
        <v>54.823013305664063</v>
      </c>
      <c r="L2766" s="34">
        <v>79.944000244140625</v>
      </c>
      <c r="M2766" s="34">
        <v>78.445953369140625</v>
      </c>
      <c r="N2766" s="35">
        <v>0.44206947088241577</v>
      </c>
      <c r="O2766">
        <v>79</v>
      </c>
      <c r="P2766">
        <v>0</v>
      </c>
    </row>
    <row r="2767" spans="1:16" x14ac:dyDescent="0.35">
      <c r="A2767" s="5" t="s">
        <v>949</v>
      </c>
      <c r="B2767" t="s">
        <v>7016</v>
      </c>
      <c r="C2767" t="s">
        <v>7017</v>
      </c>
      <c r="D2767" t="s">
        <v>7018</v>
      </c>
      <c r="E2767" t="s">
        <v>52</v>
      </c>
      <c r="F2767" s="11" t="s">
        <v>7019</v>
      </c>
      <c r="G2767" s="11" t="s">
        <v>7020</v>
      </c>
      <c r="H2767" t="s">
        <v>55</v>
      </c>
      <c r="I2767" s="11" t="s">
        <v>63</v>
      </c>
      <c r="J2767">
        <v>6</v>
      </c>
      <c r="K2767" s="34">
        <v>54.600482940673828</v>
      </c>
      <c r="L2767" s="34">
        <v>60.192619323730469</v>
      </c>
      <c r="M2767" s="34">
        <v>58.787117004394531</v>
      </c>
      <c r="N2767" s="35">
        <v>0.41160285472869873</v>
      </c>
      <c r="O2767">
        <v>79</v>
      </c>
      <c r="P2767">
        <v>0</v>
      </c>
    </row>
    <row r="2768" spans="1:16" x14ac:dyDescent="0.35">
      <c r="A2768" s="5" t="s">
        <v>950</v>
      </c>
      <c r="B2768" t="s">
        <v>7016</v>
      </c>
      <c r="C2768" t="s">
        <v>7017</v>
      </c>
      <c r="D2768" t="s">
        <v>7018</v>
      </c>
      <c r="E2768" t="s">
        <v>52</v>
      </c>
      <c r="F2768" s="11" t="s">
        <v>7019</v>
      </c>
      <c r="G2768" s="11" t="s">
        <v>7020</v>
      </c>
      <c r="H2768" t="s">
        <v>55</v>
      </c>
      <c r="I2768" s="11" t="s">
        <v>63</v>
      </c>
      <c r="J2768">
        <v>7</v>
      </c>
      <c r="K2768" s="34">
        <v>54.323799133300781</v>
      </c>
      <c r="L2768" s="34">
        <v>42.417472839355469</v>
      </c>
      <c r="M2768" s="34">
        <v>41.412311553955078</v>
      </c>
      <c r="N2768" s="35">
        <v>0.30318543314933777</v>
      </c>
      <c r="O2768">
        <v>79</v>
      </c>
      <c r="P2768">
        <v>0</v>
      </c>
    </row>
    <row r="2769" spans="1:16" x14ac:dyDescent="0.35">
      <c r="A2769" s="5" t="s">
        <v>951</v>
      </c>
      <c r="B2769" t="s">
        <v>7016</v>
      </c>
      <c r="C2769" t="s">
        <v>7017</v>
      </c>
      <c r="D2769" t="s">
        <v>7018</v>
      </c>
      <c r="E2769" t="s">
        <v>52</v>
      </c>
      <c r="F2769" s="11" t="s">
        <v>7019</v>
      </c>
      <c r="G2769" s="11" t="s">
        <v>7020</v>
      </c>
      <c r="H2769" t="s">
        <v>55</v>
      </c>
      <c r="I2769" s="11" t="s">
        <v>63</v>
      </c>
      <c r="J2769">
        <v>8</v>
      </c>
      <c r="K2769" s="34">
        <v>55.053062438964844</v>
      </c>
      <c r="L2769" s="34">
        <v>34.686370849609375</v>
      </c>
      <c r="M2769" s="34">
        <v>34.571281433105469</v>
      </c>
      <c r="N2769" s="35">
        <v>0.20564752817153931</v>
      </c>
      <c r="O2769">
        <v>79</v>
      </c>
      <c r="P2769">
        <v>0</v>
      </c>
    </row>
    <row r="2770" spans="1:16" x14ac:dyDescent="0.35">
      <c r="A2770" s="5" t="s">
        <v>952</v>
      </c>
      <c r="B2770" t="s">
        <v>7016</v>
      </c>
      <c r="C2770" t="s">
        <v>7017</v>
      </c>
      <c r="D2770" t="s">
        <v>7018</v>
      </c>
      <c r="E2770" t="s">
        <v>52</v>
      </c>
      <c r="F2770" s="11" t="s">
        <v>7019</v>
      </c>
      <c r="G2770" s="11" t="s">
        <v>7020</v>
      </c>
      <c r="H2770" t="s">
        <v>55</v>
      </c>
      <c r="I2770" s="11" t="s">
        <v>63</v>
      </c>
      <c r="J2770">
        <v>9</v>
      </c>
      <c r="K2770" s="34">
        <v>57.091773986816406</v>
      </c>
      <c r="L2770" s="34">
        <v>36.168598175048828</v>
      </c>
      <c r="M2770" s="34">
        <v>37.369636535644531</v>
      </c>
      <c r="N2770" s="35">
        <v>0.43886575102806091</v>
      </c>
      <c r="O2770">
        <v>79</v>
      </c>
      <c r="P2770">
        <v>0</v>
      </c>
    </row>
    <row r="2771" spans="1:16" x14ac:dyDescent="0.35">
      <c r="A2771" s="5" t="s">
        <v>953</v>
      </c>
      <c r="B2771" t="s">
        <v>7016</v>
      </c>
      <c r="C2771" t="s">
        <v>7017</v>
      </c>
      <c r="D2771" t="s">
        <v>7018</v>
      </c>
      <c r="E2771" t="s">
        <v>52</v>
      </c>
      <c r="F2771" s="11" t="s">
        <v>7019</v>
      </c>
      <c r="G2771" s="11" t="s">
        <v>7020</v>
      </c>
      <c r="H2771" t="s">
        <v>55</v>
      </c>
      <c r="I2771" s="11" t="s">
        <v>63</v>
      </c>
      <c r="J2771">
        <v>10</v>
      </c>
      <c r="K2771" s="34">
        <v>60.008304595947266</v>
      </c>
      <c r="L2771" s="34">
        <v>41.569122314453125</v>
      </c>
      <c r="M2771" s="34">
        <v>43.492088317871094</v>
      </c>
      <c r="N2771" s="35">
        <v>0.62362152338027954</v>
      </c>
      <c r="O2771">
        <v>79</v>
      </c>
      <c r="P2771">
        <v>0</v>
      </c>
    </row>
    <row r="2772" spans="1:16" x14ac:dyDescent="0.35">
      <c r="A2772" s="5" t="s">
        <v>954</v>
      </c>
      <c r="B2772" t="s">
        <v>7016</v>
      </c>
      <c r="C2772" t="s">
        <v>7017</v>
      </c>
      <c r="D2772" t="s">
        <v>7018</v>
      </c>
      <c r="E2772" t="s">
        <v>52</v>
      </c>
      <c r="F2772" s="11" t="s">
        <v>7019</v>
      </c>
      <c r="G2772" s="11" t="s">
        <v>7020</v>
      </c>
      <c r="H2772" t="s">
        <v>55</v>
      </c>
      <c r="I2772" s="11" t="s">
        <v>63</v>
      </c>
      <c r="J2772">
        <v>11</v>
      </c>
      <c r="K2772" s="34">
        <v>62.500431060791016</v>
      </c>
      <c r="L2772" s="34">
        <v>46.574569702148438</v>
      </c>
      <c r="M2772" s="34">
        <v>48.630481719970703</v>
      </c>
      <c r="N2772" s="35">
        <v>0.6704782247543335</v>
      </c>
      <c r="O2772">
        <v>79</v>
      </c>
      <c r="P2772">
        <v>0</v>
      </c>
    </row>
    <row r="2773" spans="1:16" x14ac:dyDescent="0.35">
      <c r="A2773" s="5" t="s">
        <v>955</v>
      </c>
      <c r="B2773" t="s">
        <v>7016</v>
      </c>
      <c r="C2773" t="s">
        <v>7017</v>
      </c>
      <c r="D2773" t="s">
        <v>7018</v>
      </c>
      <c r="E2773" t="s">
        <v>52</v>
      </c>
      <c r="F2773" s="11" t="s">
        <v>7019</v>
      </c>
      <c r="G2773" s="11" t="s">
        <v>7020</v>
      </c>
      <c r="H2773" t="s">
        <v>55</v>
      </c>
      <c r="I2773" s="11" t="s">
        <v>63</v>
      </c>
      <c r="J2773">
        <v>12</v>
      </c>
      <c r="K2773" s="34">
        <v>64.099540710449219</v>
      </c>
      <c r="L2773" s="34">
        <v>51.497703552246094</v>
      </c>
      <c r="M2773" s="34">
        <v>53.902072906494141</v>
      </c>
      <c r="N2773" s="35">
        <v>0.76202034950256348</v>
      </c>
      <c r="O2773">
        <v>79</v>
      </c>
      <c r="P2773">
        <v>0</v>
      </c>
    </row>
    <row r="2774" spans="1:16" x14ac:dyDescent="0.35">
      <c r="A2774" s="5" t="s">
        <v>956</v>
      </c>
      <c r="B2774" t="s">
        <v>7016</v>
      </c>
      <c r="C2774" t="s">
        <v>7017</v>
      </c>
      <c r="D2774" t="s">
        <v>7018</v>
      </c>
      <c r="E2774" t="s">
        <v>52</v>
      </c>
      <c r="F2774" s="11" t="s">
        <v>7019</v>
      </c>
      <c r="G2774" s="11" t="s">
        <v>7020</v>
      </c>
      <c r="H2774" t="s">
        <v>55</v>
      </c>
      <c r="I2774" s="11" t="s">
        <v>63</v>
      </c>
      <c r="J2774">
        <v>13</v>
      </c>
      <c r="K2774" s="34">
        <v>65.25238037109375</v>
      </c>
      <c r="L2774" s="34">
        <v>57.178054809570313</v>
      </c>
      <c r="M2774" s="34">
        <v>59.926952362060547</v>
      </c>
      <c r="N2774" s="35">
        <v>0.86822181940078735</v>
      </c>
      <c r="O2774">
        <v>79</v>
      </c>
      <c r="P2774">
        <v>0</v>
      </c>
    </row>
    <row r="2775" spans="1:16" x14ac:dyDescent="0.35">
      <c r="A2775" s="5" t="s">
        <v>957</v>
      </c>
      <c r="B2775" t="s">
        <v>7016</v>
      </c>
      <c r="C2775" t="s">
        <v>7017</v>
      </c>
      <c r="D2775" t="s">
        <v>7018</v>
      </c>
      <c r="E2775" t="s">
        <v>52</v>
      </c>
      <c r="F2775" s="11" t="s">
        <v>7019</v>
      </c>
      <c r="G2775" s="11" t="s">
        <v>7020</v>
      </c>
      <c r="H2775" t="s">
        <v>55</v>
      </c>
      <c r="I2775" s="11" t="s">
        <v>63</v>
      </c>
      <c r="J2775">
        <v>14</v>
      </c>
      <c r="K2775" s="34">
        <v>65.971389770507813</v>
      </c>
      <c r="L2775" s="34">
        <v>62.489276885986328</v>
      </c>
      <c r="M2775" s="34">
        <v>65.533096313476563</v>
      </c>
      <c r="N2775" s="35">
        <v>0.95319420099258423</v>
      </c>
      <c r="O2775">
        <v>79</v>
      </c>
      <c r="P2775">
        <v>0</v>
      </c>
    </row>
    <row r="2776" spans="1:16" x14ac:dyDescent="0.35">
      <c r="A2776" s="5" t="s">
        <v>958</v>
      </c>
      <c r="B2776" t="s">
        <v>7016</v>
      </c>
      <c r="C2776" t="s">
        <v>7017</v>
      </c>
      <c r="D2776" t="s">
        <v>7018</v>
      </c>
      <c r="E2776" t="s">
        <v>52</v>
      </c>
      <c r="F2776" s="11" t="s">
        <v>7019</v>
      </c>
      <c r="G2776" s="11" t="s">
        <v>7020</v>
      </c>
      <c r="H2776" t="s">
        <v>55</v>
      </c>
      <c r="I2776" s="11" t="s">
        <v>63</v>
      </c>
      <c r="J2776">
        <v>15</v>
      </c>
      <c r="K2776" s="34">
        <v>66.111518859863281</v>
      </c>
      <c r="L2776" s="34">
        <v>68.096351623535156</v>
      </c>
      <c r="M2776" s="34">
        <v>72.247772216796875</v>
      </c>
      <c r="N2776" s="35">
        <v>1.252163290977478</v>
      </c>
      <c r="O2776">
        <v>79</v>
      </c>
      <c r="P2776">
        <v>0</v>
      </c>
    </row>
    <row r="2777" spans="1:16" x14ac:dyDescent="0.35">
      <c r="A2777" s="5" t="s">
        <v>959</v>
      </c>
      <c r="B2777" t="s">
        <v>7016</v>
      </c>
      <c r="C2777" t="s">
        <v>7017</v>
      </c>
      <c r="D2777" t="s">
        <v>7018</v>
      </c>
      <c r="E2777" t="s">
        <v>52</v>
      </c>
      <c r="F2777" s="11" t="s">
        <v>7019</v>
      </c>
      <c r="G2777" s="11" t="s">
        <v>7020</v>
      </c>
      <c r="H2777" t="s">
        <v>55</v>
      </c>
      <c r="I2777" s="11" t="s">
        <v>63</v>
      </c>
      <c r="J2777">
        <v>16</v>
      </c>
      <c r="K2777" s="34">
        <v>66.022125244140625</v>
      </c>
      <c r="L2777" s="34">
        <v>74.426513671875</v>
      </c>
      <c r="M2777" s="34">
        <v>78.763710021972656</v>
      </c>
      <c r="N2777" s="35">
        <v>1.3186863660812378</v>
      </c>
      <c r="O2777">
        <v>79</v>
      </c>
      <c r="P2777">
        <v>0</v>
      </c>
    </row>
    <row r="2778" spans="1:16" x14ac:dyDescent="0.35">
      <c r="A2778" s="5" t="s">
        <v>960</v>
      </c>
      <c r="B2778" t="s">
        <v>7016</v>
      </c>
      <c r="C2778" t="s">
        <v>7017</v>
      </c>
      <c r="D2778" t="s">
        <v>7018</v>
      </c>
      <c r="E2778" t="s">
        <v>52</v>
      </c>
      <c r="F2778" s="11" t="s">
        <v>7019</v>
      </c>
      <c r="G2778" s="11" t="s">
        <v>7020</v>
      </c>
      <c r="H2778" t="s">
        <v>55</v>
      </c>
      <c r="I2778" s="11" t="s">
        <v>63</v>
      </c>
      <c r="J2778">
        <v>17</v>
      </c>
      <c r="K2778" s="34">
        <v>65.644050598144531</v>
      </c>
      <c r="L2778" s="34">
        <v>78.886123657226563</v>
      </c>
      <c r="M2778" s="34">
        <v>86.045402526855469</v>
      </c>
      <c r="N2778" s="35">
        <v>2.0872704982757568</v>
      </c>
      <c r="O2778">
        <v>79</v>
      </c>
      <c r="P2778">
        <v>0</v>
      </c>
    </row>
    <row r="2779" spans="1:16" x14ac:dyDescent="0.35">
      <c r="A2779" s="5" t="s">
        <v>961</v>
      </c>
      <c r="B2779" t="s">
        <v>7016</v>
      </c>
      <c r="C2779" t="s">
        <v>7017</v>
      </c>
      <c r="D2779" t="s">
        <v>7018</v>
      </c>
      <c r="E2779" t="s">
        <v>52</v>
      </c>
      <c r="F2779" s="11" t="s">
        <v>7019</v>
      </c>
      <c r="G2779" s="11" t="s">
        <v>7020</v>
      </c>
      <c r="H2779" t="s">
        <v>55</v>
      </c>
      <c r="I2779" s="11" t="s">
        <v>63</v>
      </c>
      <c r="J2779">
        <v>18</v>
      </c>
      <c r="K2779" s="34">
        <v>64.645393371582031</v>
      </c>
      <c r="L2779" s="34">
        <v>89.124946594238281</v>
      </c>
      <c r="M2779" s="34">
        <v>95.183250427246094</v>
      </c>
      <c r="N2779" s="35">
        <v>1.825981616973877</v>
      </c>
      <c r="O2779">
        <v>79</v>
      </c>
      <c r="P2779">
        <v>0</v>
      </c>
    </row>
    <row r="2780" spans="1:16" x14ac:dyDescent="0.35">
      <c r="A2780" s="5" t="s">
        <v>962</v>
      </c>
      <c r="B2780" t="s">
        <v>7016</v>
      </c>
      <c r="C2780" t="s">
        <v>7017</v>
      </c>
      <c r="D2780" t="s">
        <v>7018</v>
      </c>
      <c r="E2780" t="s">
        <v>52</v>
      </c>
      <c r="F2780" s="11" t="s">
        <v>7019</v>
      </c>
      <c r="G2780" s="11" t="s">
        <v>7020</v>
      </c>
      <c r="H2780" t="s">
        <v>55</v>
      </c>
      <c r="I2780" s="11" t="s">
        <v>63</v>
      </c>
      <c r="J2780">
        <v>19</v>
      </c>
      <c r="K2780" s="34">
        <v>63.295925140380859</v>
      </c>
      <c r="L2780" s="34">
        <v>101.26219940185547</v>
      </c>
      <c r="M2780" s="34">
        <v>103.21891784667969</v>
      </c>
      <c r="N2780" s="35">
        <v>0.63679009675979614</v>
      </c>
      <c r="O2780">
        <v>79</v>
      </c>
      <c r="P2780">
        <v>0</v>
      </c>
    </row>
    <row r="2781" spans="1:16" x14ac:dyDescent="0.35">
      <c r="A2781" s="5" t="s">
        <v>963</v>
      </c>
      <c r="B2781" t="s">
        <v>7016</v>
      </c>
      <c r="C2781" t="s">
        <v>7017</v>
      </c>
      <c r="D2781" t="s">
        <v>7018</v>
      </c>
      <c r="E2781" t="s">
        <v>52</v>
      </c>
      <c r="F2781" s="11" t="s">
        <v>7019</v>
      </c>
      <c r="G2781" s="11" t="s">
        <v>7020</v>
      </c>
      <c r="H2781" t="s">
        <v>55</v>
      </c>
      <c r="I2781" s="11" t="s">
        <v>63</v>
      </c>
      <c r="J2781">
        <v>20</v>
      </c>
      <c r="K2781" s="34">
        <v>61.13531494140625</v>
      </c>
      <c r="L2781" s="34">
        <v>109.73745727539063</v>
      </c>
      <c r="M2781" s="34">
        <v>111.17779541015625</v>
      </c>
      <c r="N2781" s="35">
        <v>0.50266778469085693</v>
      </c>
      <c r="O2781">
        <v>79</v>
      </c>
      <c r="P2781">
        <v>0</v>
      </c>
    </row>
    <row r="2782" spans="1:16" x14ac:dyDescent="0.35">
      <c r="A2782" s="5" t="s">
        <v>964</v>
      </c>
      <c r="B2782" t="s">
        <v>7016</v>
      </c>
      <c r="C2782" t="s">
        <v>7017</v>
      </c>
      <c r="D2782" t="s">
        <v>7018</v>
      </c>
      <c r="E2782" t="s">
        <v>52</v>
      </c>
      <c r="F2782" s="11" t="s">
        <v>7019</v>
      </c>
      <c r="G2782" s="11" t="s">
        <v>7020</v>
      </c>
      <c r="H2782" t="s">
        <v>55</v>
      </c>
      <c r="I2782" s="11" t="s">
        <v>63</v>
      </c>
      <c r="J2782">
        <v>21</v>
      </c>
      <c r="K2782" s="34">
        <v>59.376102447509766</v>
      </c>
      <c r="L2782" s="34">
        <v>119.51296997070313</v>
      </c>
      <c r="M2782" s="34">
        <v>121.22597503662109</v>
      </c>
      <c r="N2782" s="35">
        <v>0.5460810661315918</v>
      </c>
      <c r="O2782">
        <v>79</v>
      </c>
      <c r="P2782">
        <v>0</v>
      </c>
    </row>
    <row r="2783" spans="1:16" x14ac:dyDescent="0.35">
      <c r="A2783" s="5" t="s">
        <v>965</v>
      </c>
      <c r="B2783" t="s">
        <v>7016</v>
      </c>
      <c r="C2783" t="s">
        <v>7017</v>
      </c>
      <c r="D2783" t="s">
        <v>7018</v>
      </c>
      <c r="E2783" t="s">
        <v>52</v>
      </c>
      <c r="F2783" s="11" t="s">
        <v>7019</v>
      </c>
      <c r="G2783" s="11" t="s">
        <v>7020</v>
      </c>
      <c r="H2783" t="s">
        <v>55</v>
      </c>
      <c r="I2783" s="11" t="s">
        <v>63</v>
      </c>
      <c r="J2783">
        <v>22</v>
      </c>
      <c r="K2783" s="34">
        <v>58.6568603515625</v>
      </c>
      <c r="L2783" s="34">
        <v>136.17303466796875</v>
      </c>
      <c r="M2783" s="34">
        <v>133.91270446777344</v>
      </c>
      <c r="N2783" s="35">
        <v>0.67846161127090454</v>
      </c>
      <c r="O2783">
        <v>79</v>
      </c>
      <c r="P2783">
        <v>0</v>
      </c>
    </row>
    <row r="2784" spans="1:16" x14ac:dyDescent="0.35">
      <c r="A2784" s="5" t="s">
        <v>966</v>
      </c>
      <c r="B2784" t="s">
        <v>7016</v>
      </c>
      <c r="C2784" t="s">
        <v>7017</v>
      </c>
      <c r="D2784" t="s">
        <v>7018</v>
      </c>
      <c r="E2784" t="s">
        <v>52</v>
      </c>
      <c r="F2784" s="11" t="s">
        <v>7019</v>
      </c>
      <c r="G2784" s="11" t="s">
        <v>7020</v>
      </c>
      <c r="H2784" t="s">
        <v>55</v>
      </c>
      <c r="I2784" s="11" t="s">
        <v>63</v>
      </c>
      <c r="J2784">
        <v>23</v>
      </c>
      <c r="K2784" s="34">
        <v>57.8511962890625</v>
      </c>
      <c r="L2784" s="34">
        <v>146.78475952148438</v>
      </c>
      <c r="M2784" s="34">
        <v>144.60871887207031</v>
      </c>
      <c r="N2784" s="35">
        <v>0.65619319677352905</v>
      </c>
      <c r="O2784">
        <v>79</v>
      </c>
      <c r="P2784">
        <v>0</v>
      </c>
    </row>
    <row r="2785" spans="1:16" x14ac:dyDescent="0.35">
      <c r="A2785" s="5" t="s">
        <v>967</v>
      </c>
      <c r="B2785" t="s">
        <v>7016</v>
      </c>
      <c r="C2785" t="s">
        <v>7017</v>
      </c>
      <c r="D2785" t="s">
        <v>7018</v>
      </c>
      <c r="E2785" t="s">
        <v>52</v>
      </c>
      <c r="F2785" s="11" t="s">
        <v>7019</v>
      </c>
      <c r="G2785" s="11" t="s">
        <v>7020</v>
      </c>
      <c r="H2785" t="s">
        <v>55</v>
      </c>
      <c r="I2785" s="11" t="s">
        <v>63</v>
      </c>
      <c r="J2785">
        <v>24</v>
      </c>
      <c r="K2785" s="34">
        <v>57.357139587402344</v>
      </c>
      <c r="L2785" s="34">
        <v>147.09297180175781</v>
      </c>
      <c r="M2785" s="34">
        <v>145.17845153808594</v>
      </c>
      <c r="N2785" s="35">
        <v>0.57958084344863892</v>
      </c>
      <c r="O2785">
        <v>79</v>
      </c>
      <c r="P2785">
        <v>0</v>
      </c>
    </row>
    <row r="2786" spans="1:16" x14ac:dyDescent="0.35">
      <c r="A2786" s="5" t="s">
        <v>968</v>
      </c>
      <c r="B2786" t="s">
        <v>7016</v>
      </c>
      <c r="C2786" t="s">
        <v>7017</v>
      </c>
      <c r="D2786" t="s">
        <v>7018</v>
      </c>
      <c r="E2786" t="s">
        <v>52</v>
      </c>
      <c r="F2786" s="11" t="s">
        <v>7019</v>
      </c>
      <c r="G2786" s="11" t="s">
        <v>7020</v>
      </c>
      <c r="H2786" t="s">
        <v>55</v>
      </c>
      <c r="I2786" s="11" t="s">
        <v>64</v>
      </c>
      <c r="J2786">
        <v>1</v>
      </c>
      <c r="K2786" s="34">
        <v>60.501914978027344</v>
      </c>
      <c r="L2786" s="34">
        <v>161.01524353027344</v>
      </c>
      <c r="M2786" s="34">
        <v>156.86070251464844</v>
      </c>
      <c r="N2786" s="35">
        <v>1.2654035091400146</v>
      </c>
      <c r="O2786">
        <v>79</v>
      </c>
      <c r="P2786">
        <v>0</v>
      </c>
    </row>
    <row r="2787" spans="1:16" x14ac:dyDescent="0.35">
      <c r="A2787" s="5" t="s">
        <v>969</v>
      </c>
      <c r="B2787" t="s">
        <v>7016</v>
      </c>
      <c r="C2787" t="s">
        <v>7017</v>
      </c>
      <c r="D2787" t="s">
        <v>7018</v>
      </c>
      <c r="E2787" t="s">
        <v>52</v>
      </c>
      <c r="F2787" s="11" t="s">
        <v>7019</v>
      </c>
      <c r="G2787" s="11" t="s">
        <v>7020</v>
      </c>
      <c r="H2787" t="s">
        <v>55</v>
      </c>
      <c r="I2787" s="11" t="s">
        <v>64</v>
      </c>
      <c r="J2787">
        <v>2</v>
      </c>
      <c r="K2787" s="34">
        <v>60.224826812744141</v>
      </c>
      <c r="L2787" s="34">
        <v>148.15715026855469</v>
      </c>
      <c r="M2787" s="34">
        <v>144.66526794433594</v>
      </c>
      <c r="N2787" s="35">
        <v>1.0672762393951416</v>
      </c>
      <c r="O2787">
        <v>79</v>
      </c>
      <c r="P2787">
        <v>0</v>
      </c>
    </row>
    <row r="2788" spans="1:16" x14ac:dyDescent="0.35">
      <c r="A2788" s="5" t="s">
        <v>970</v>
      </c>
      <c r="B2788" t="s">
        <v>7016</v>
      </c>
      <c r="C2788" t="s">
        <v>7017</v>
      </c>
      <c r="D2788" t="s">
        <v>7018</v>
      </c>
      <c r="E2788" t="s">
        <v>52</v>
      </c>
      <c r="F2788" s="11" t="s">
        <v>7019</v>
      </c>
      <c r="G2788" s="11" t="s">
        <v>7020</v>
      </c>
      <c r="H2788" t="s">
        <v>55</v>
      </c>
      <c r="I2788" s="11" t="s">
        <v>64</v>
      </c>
      <c r="J2788">
        <v>3</v>
      </c>
      <c r="K2788" s="34">
        <v>60.023017883300781</v>
      </c>
      <c r="L2788" s="34">
        <v>129.55818176269531</v>
      </c>
      <c r="M2788" s="34">
        <v>126.78215026855469</v>
      </c>
      <c r="N2788" s="35">
        <v>0.85084164142608643</v>
      </c>
      <c r="O2788">
        <v>79</v>
      </c>
      <c r="P2788">
        <v>0</v>
      </c>
    </row>
    <row r="2789" spans="1:16" x14ac:dyDescent="0.35">
      <c r="A2789" s="5" t="s">
        <v>971</v>
      </c>
      <c r="B2789" t="s">
        <v>7016</v>
      </c>
      <c r="C2789" t="s">
        <v>7017</v>
      </c>
      <c r="D2789" t="s">
        <v>7018</v>
      </c>
      <c r="E2789" t="s">
        <v>52</v>
      </c>
      <c r="F2789" s="11" t="s">
        <v>7019</v>
      </c>
      <c r="G2789" s="11" t="s">
        <v>7020</v>
      </c>
      <c r="H2789" t="s">
        <v>55</v>
      </c>
      <c r="I2789" s="11" t="s">
        <v>64</v>
      </c>
      <c r="J2789">
        <v>4</v>
      </c>
      <c r="K2789" s="34">
        <v>59.782966613769531</v>
      </c>
      <c r="L2789" s="34">
        <v>108.74916839599609</v>
      </c>
      <c r="M2789" s="34">
        <v>106.53359985351563</v>
      </c>
      <c r="N2789" s="35">
        <v>0.68762725591659546</v>
      </c>
      <c r="O2789">
        <v>79</v>
      </c>
      <c r="P2789">
        <v>0</v>
      </c>
    </row>
    <row r="2790" spans="1:16" x14ac:dyDescent="0.35">
      <c r="A2790" s="5" t="s">
        <v>972</v>
      </c>
      <c r="B2790" t="s">
        <v>7016</v>
      </c>
      <c r="C2790" t="s">
        <v>7017</v>
      </c>
      <c r="D2790" t="s">
        <v>7018</v>
      </c>
      <c r="E2790" t="s">
        <v>52</v>
      </c>
      <c r="F2790" s="11" t="s">
        <v>7019</v>
      </c>
      <c r="G2790" s="11" t="s">
        <v>7020</v>
      </c>
      <c r="H2790" t="s">
        <v>55</v>
      </c>
      <c r="I2790" s="11" t="s">
        <v>64</v>
      </c>
      <c r="J2790">
        <v>5</v>
      </c>
      <c r="K2790" s="34">
        <v>59.52972412109375</v>
      </c>
      <c r="L2790" s="34">
        <v>87.177162170410156</v>
      </c>
      <c r="M2790" s="34">
        <v>85.267448425292969</v>
      </c>
      <c r="N2790" s="35">
        <v>0.59054875373840332</v>
      </c>
      <c r="O2790">
        <v>79</v>
      </c>
      <c r="P2790">
        <v>0</v>
      </c>
    </row>
    <row r="2791" spans="1:16" x14ac:dyDescent="0.35">
      <c r="A2791" s="5" t="s">
        <v>973</v>
      </c>
      <c r="B2791" t="s">
        <v>7016</v>
      </c>
      <c r="C2791" t="s">
        <v>7017</v>
      </c>
      <c r="D2791" t="s">
        <v>7018</v>
      </c>
      <c r="E2791" t="s">
        <v>52</v>
      </c>
      <c r="F2791" s="11" t="s">
        <v>7019</v>
      </c>
      <c r="G2791" s="11" t="s">
        <v>7020</v>
      </c>
      <c r="H2791" t="s">
        <v>55</v>
      </c>
      <c r="I2791" s="11" t="s">
        <v>64</v>
      </c>
      <c r="J2791">
        <v>6</v>
      </c>
      <c r="K2791" s="34">
        <v>59.334175109863281</v>
      </c>
      <c r="L2791" s="34">
        <v>65.936302185058594</v>
      </c>
      <c r="M2791" s="34">
        <v>64.234733581542969</v>
      </c>
      <c r="N2791" s="35">
        <v>0.51887434720993042</v>
      </c>
      <c r="O2791">
        <v>79</v>
      </c>
      <c r="P2791">
        <v>0</v>
      </c>
    </row>
    <row r="2792" spans="1:16" x14ac:dyDescent="0.35">
      <c r="A2792" s="5" t="s">
        <v>974</v>
      </c>
      <c r="B2792" t="s">
        <v>7016</v>
      </c>
      <c r="C2792" t="s">
        <v>7017</v>
      </c>
      <c r="D2792" t="s">
        <v>7018</v>
      </c>
      <c r="E2792" t="s">
        <v>52</v>
      </c>
      <c r="F2792" s="11" t="s">
        <v>7019</v>
      </c>
      <c r="G2792" s="11" t="s">
        <v>7020</v>
      </c>
      <c r="H2792" t="s">
        <v>55</v>
      </c>
      <c r="I2792" s="11" t="s">
        <v>64</v>
      </c>
      <c r="J2792">
        <v>7</v>
      </c>
      <c r="K2792" s="34">
        <v>59.170181274414063</v>
      </c>
      <c r="L2792" s="34">
        <v>46.701339721679688</v>
      </c>
      <c r="M2792" s="34">
        <v>45.968647003173828</v>
      </c>
      <c r="N2792" s="35">
        <v>0.25982227921485901</v>
      </c>
      <c r="O2792">
        <v>79</v>
      </c>
      <c r="P2792">
        <v>0</v>
      </c>
    </row>
    <row r="2793" spans="1:16" x14ac:dyDescent="0.35">
      <c r="A2793" s="5" t="s">
        <v>975</v>
      </c>
      <c r="B2793" t="s">
        <v>7016</v>
      </c>
      <c r="C2793" t="s">
        <v>7017</v>
      </c>
      <c r="D2793" t="s">
        <v>7018</v>
      </c>
      <c r="E2793" t="s">
        <v>52</v>
      </c>
      <c r="F2793" s="11" t="s">
        <v>7019</v>
      </c>
      <c r="G2793" s="11" t="s">
        <v>7020</v>
      </c>
      <c r="H2793" t="s">
        <v>55</v>
      </c>
      <c r="I2793" s="11" t="s">
        <v>64</v>
      </c>
      <c r="J2793">
        <v>8</v>
      </c>
      <c r="K2793" s="34">
        <v>59.779369354248047</v>
      </c>
      <c r="L2793" s="34">
        <v>38.140434265136719</v>
      </c>
      <c r="M2793" s="34">
        <v>38.634380340576172</v>
      </c>
      <c r="N2793" s="35">
        <v>0.32673650979995728</v>
      </c>
      <c r="O2793">
        <v>79</v>
      </c>
      <c r="P2793">
        <v>0</v>
      </c>
    </row>
    <row r="2794" spans="1:16" x14ac:dyDescent="0.35">
      <c r="A2794" s="5" t="s">
        <v>976</v>
      </c>
      <c r="B2794" t="s">
        <v>7016</v>
      </c>
      <c r="C2794" t="s">
        <v>7017</v>
      </c>
      <c r="D2794" t="s">
        <v>7018</v>
      </c>
      <c r="E2794" t="s">
        <v>52</v>
      </c>
      <c r="F2794" s="11" t="s">
        <v>7019</v>
      </c>
      <c r="G2794" s="11" t="s">
        <v>7020</v>
      </c>
      <c r="H2794" t="s">
        <v>55</v>
      </c>
      <c r="I2794" s="11" t="s">
        <v>64</v>
      </c>
      <c r="J2794">
        <v>9</v>
      </c>
      <c r="K2794" s="34">
        <v>62.159626007080078</v>
      </c>
      <c r="L2794" s="34">
        <v>39.509231567382813</v>
      </c>
      <c r="M2794" s="34">
        <v>40.798824310302734</v>
      </c>
      <c r="N2794" s="35">
        <v>0.50259912014007568</v>
      </c>
      <c r="O2794">
        <v>79</v>
      </c>
      <c r="P2794">
        <v>0</v>
      </c>
    </row>
    <row r="2795" spans="1:16" x14ac:dyDescent="0.35">
      <c r="A2795" s="5" t="s">
        <v>977</v>
      </c>
      <c r="B2795" t="s">
        <v>7016</v>
      </c>
      <c r="C2795" t="s">
        <v>7017</v>
      </c>
      <c r="D2795" t="s">
        <v>7018</v>
      </c>
      <c r="E2795" t="s">
        <v>52</v>
      </c>
      <c r="F2795" s="11" t="s">
        <v>7019</v>
      </c>
      <c r="G2795" s="11" t="s">
        <v>7020</v>
      </c>
      <c r="H2795" t="s">
        <v>55</v>
      </c>
      <c r="I2795" s="11" t="s">
        <v>64</v>
      </c>
      <c r="J2795">
        <v>10</v>
      </c>
      <c r="K2795" s="34">
        <v>64.29962158203125</v>
      </c>
      <c r="L2795" s="34">
        <v>44.988754272460938</v>
      </c>
      <c r="M2795" s="34">
        <v>46.640693664550781</v>
      </c>
      <c r="N2795" s="35">
        <v>0.60938417911529541</v>
      </c>
      <c r="O2795">
        <v>79</v>
      </c>
      <c r="P2795">
        <v>0</v>
      </c>
    </row>
    <row r="2796" spans="1:16" x14ac:dyDescent="0.35">
      <c r="A2796" s="5" t="s">
        <v>978</v>
      </c>
      <c r="B2796" t="s">
        <v>7016</v>
      </c>
      <c r="C2796" t="s">
        <v>7017</v>
      </c>
      <c r="D2796" t="s">
        <v>7018</v>
      </c>
      <c r="E2796" t="s">
        <v>52</v>
      </c>
      <c r="F2796" s="11" t="s">
        <v>7019</v>
      </c>
      <c r="G2796" s="11" t="s">
        <v>7020</v>
      </c>
      <c r="H2796" t="s">
        <v>55</v>
      </c>
      <c r="I2796" s="11" t="s">
        <v>64</v>
      </c>
      <c r="J2796">
        <v>11</v>
      </c>
      <c r="K2796" s="34">
        <v>66.262680053710938</v>
      </c>
      <c r="L2796" s="34">
        <v>49.825782775878906</v>
      </c>
      <c r="M2796" s="34">
        <v>51.585742950439453</v>
      </c>
      <c r="N2796" s="35">
        <v>0.62235802412033081</v>
      </c>
      <c r="O2796">
        <v>79</v>
      </c>
      <c r="P2796">
        <v>0</v>
      </c>
    </row>
    <row r="2797" spans="1:16" x14ac:dyDescent="0.35">
      <c r="A2797" s="5" t="s">
        <v>979</v>
      </c>
      <c r="B2797" t="s">
        <v>7016</v>
      </c>
      <c r="C2797" t="s">
        <v>7017</v>
      </c>
      <c r="D2797" t="s">
        <v>7018</v>
      </c>
      <c r="E2797" t="s">
        <v>52</v>
      </c>
      <c r="F2797" s="11" t="s">
        <v>7019</v>
      </c>
      <c r="G2797" s="11" t="s">
        <v>7020</v>
      </c>
      <c r="H2797" t="s">
        <v>55</v>
      </c>
      <c r="I2797" s="11" t="s">
        <v>64</v>
      </c>
      <c r="J2797">
        <v>12</v>
      </c>
      <c r="K2797" s="34">
        <v>67.712051391601563</v>
      </c>
      <c r="L2797" s="34">
        <v>55.19830322265625</v>
      </c>
      <c r="M2797" s="34">
        <v>57.198474884033203</v>
      </c>
      <c r="N2797" s="35">
        <v>0.70266413688659668</v>
      </c>
      <c r="O2797">
        <v>79</v>
      </c>
      <c r="P2797">
        <v>0</v>
      </c>
    </row>
    <row r="2798" spans="1:16" x14ac:dyDescent="0.35">
      <c r="A2798" s="5" t="s">
        <v>980</v>
      </c>
      <c r="B2798" t="s">
        <v>7016</v>
      </c>
      <c r="C2798" t="s">
        <v>7017</v>
      </c>
      <c r="D2798" t="s">
        <v>7018</v>
      </c>
      <c r="E2798" t="s">
        <v>52</v>
      </c>
      <c r="F2798" s="11" t="s">
        <v>7019</v>
      </c>
      <c r="G2798" s="11" t="s">
        <v>7020</v>
      </c>
      <c r="H2798" t="s">
        <v>55</v>
      </c>
      <c r="I2798" s="11" t="s">
        <v>64</v>
      </c>
      <c r="J2798">
        <v>13</v>
      </c>
      <c r="K2798" s="34">
        <v>68.816246032714844</v>
      </c>
      <c r="L2798" s="34">
        <v>61.301383972167969</v>
      </c>
      <c r="M2798" s="34">
        <v>63.500213623046875</v>
      </c>
      <c r="N2798" s="35">
        <v>0.78274297714233398</v>
      </c>
      <c r="O2798">
        <v>79</v>
      </c>
      <c r="P2798">
        <v>0</v>
      </c>
    </row>
    <row r="2799" spans="1:16" x14ac:dyDescent="0.35">
      <c r="A2799" s="5" t="s">
        <v>981</v>
      </c>
      <c r="B2799" t="s">
        <v>7016</v>
      </c>
      <c r="C2799" t="s">
        <v>7017</v>
      </c>
      <c r="D2799" t="s">
        <v>7018</v>
      </c>
      <c r="E2799" t="s">
        <v>52</v>
      </c>
      <c r="F2799" s="11" t="s">
        <v>7019</v>
      </c>
      <c r="G2799" s="11" t="s">
        <v>7020</v>
      </c>
      <c r="H2799" t="s">
        <v>55</v>
      </c>
      <c r="I2799" s="11" t="s">
        <v>64</v>
      </c>
      <c r="J2799">
        <v>14</v>
      </c>
      <c r="K2799" s="34">
        <v>69.537300109863281</v>
      </c>
      <c r="L2799" s="34">
        <v>66.886665344238281</v>
      </c>
      <c r="M2799" s="34">
        <v>69.337806701660156</v>
      </c>
      <c r="N2799" s="35">
        <v>0.85993355512619019</v>
      </c>
      <c r="O2799">
        <v>79</v>
      </c>
      <c r="P2799">
        <v>0</v>
      </c>
    </row>
    <row r="2800" spans="1:16" x14ac:dyDescent="0.35">
      <c r="A2800" s="5" t="s">
        <v>982</v>
      </c>
      <c r="B2800" t="s">
        <v>7016</v>
      </c>
      <c r="C2800" t="s">
        <v>7017</v>
      </c>
      <c r="D2800" t="s">
        <v>7018</v>
      </c>
      <c r="E2800" t="s">
        <v>52</v>
      </c>
      <c r="F2800" s="11" t="s">
        <v>7019</v>
      </c>
      <c r="G2800" s="11" t="s">
        <v>7020</v>
      </c>
      <c r="H2800" t="s">
        <v>55</v>
      </c>
      <c r="I2800" s="11" t="s">
        <v>64</v>
      </c>
      <c r="J2800">
        <v>15</v>
      </c>
      <c r="K2800" s="34">
        <v>69.602317810058594</v>
      </c>
      <c r="L2800" s="34">
        <v>73.285514831542969</v>
      </c>
      <c r="M2800" s="34">
        <v>76.191131591796875</v>
      </c>
      <c r="N2800" s="35">
        <v>1.0391521453857422</v>
      </c>
      <c r="O2800">
        <v>79</v>
      </c>
      <c r="P2800">
        <v>0</v>
      </c>
    </row>
    <row r="2801" spans="1:16" x14ac:dyDescent="0.35">
      <c r="A2801" s="5" t="s">
        <v>983</v>
      </c>
      <c r="B2801" t="s">
        <v>7016</v>
      </c>
      <c r="C2801" t="s">
        <v>7017</v>
      </c>
      <c r="D2801" t="s">
        <v>7018</v>
      </c>
      <c r="E2801" t="s">
        <v>52</v>
      </c>
      <c r="F2801" s="11" t="s">
        <v>7019</v>
      </c>
      <c r="G2801" s="11" t="s">
        <v>7020</v>
      </c>
      <c r="H2801" t="s">
        <v>55</v>
      </c>
      <c r="I2801" s="11" t="s">
        <v>64</v>
      </c>
      <c r="J2801">
        <v>16</v>
      </c>
      <c r="K2801" s="34">
        <v>69.279991149902344</v>
      </c>
      <c r="L2801" s="34">
        <v>80.030937194824219</v>
      </c>
      <c r="M2801" s="34">
        <v>83.036056518554688</v>
      </c>
      <c r="N2801" s="35">
        <v>1.1310073137283325</v>
      </c>
      <c r="O2801">
        <v>79</v>
      </c>
      <c r="P2801">
        <v>0</v>
      </c>
    </row>
    <row r="2802" spans="1:16" x14ac:dyDescent="0.35">
      <c r="A2802" s="5" t="s">
        <v>984</v>
      </c>
      <c r="B2802" t="s">
        <v>7016</v>
      </c>
      <c r="C2802" t="s">
        <v>7017</v>
      </c>
      <c r="D2802" t="s">
        <v>7018</v>
      </c>
      <c r="E2802" t="s">
        <v>52</v>
      </c>
      <c r="F2802" s="11" t="s">
        <v>7019</v>
      </c>
      <c r="G2802" s="11" t="s">
        <v>7020</v>
      </c>
      <c r="H2802" t="s">
        <v>55</v>
      </c>
      <c r="I2802" s="11" t="s">
        <v>64</v>
      </c>
      <c r="J2802">
        <v>17</v>
      </c>
      <c r="K2802" s="34">
        <v>68.288536071777344</v>
      </c>
      <c r="L2802" s="34">
        <v>84.534133911132813</v>
      </c>
      <c r="M2802" s="34">
        <v>90.342918395996094</v>
      </c>
      <c r="N2802" s="35">
        <v>1.81889808177948</v>
      </c>
      <c r="O2802">
        <v>79</v>
      </c>
      <c r="P2802">
        <v>0</v>
      </c>
    </row>
    <row r="2803" spans="1:16" x14ac:dyDescent="0.35">
      <c r="A2803" s="5" t="s">
        <v>985</v>
      </c>
      <c r="B2803" t="s">
        <v>7016</v>
      </c>
      <c r="C2803" t="s">
        <v>7017</v>
      </c>
      <c r="D2803" t="s">
        <v>7018</v>
      </c>
      <c r="E2803" t="s">
        <v>52</v>
      </c>
      <c r="F2803" s="11" t="s">
        <v>7019</v>
      </c>
      <c r="G2803" s="11" t="s">
        <v>7020</v>
      </c>
      <c r="H2803" t="s">
        <v>55</v>
      </c>
      <c r="I2803" s="11" t="s">
        <v>64</v>
      </c>
      <c r="J2803">
        <v>18</v>
      </c>
      <c r="K2803" s="34">
        <v>67.445014953613281</v>
      </c>
      <c r="L2803" s="34">
        <v>94.996795654296875</v>
      </c>
      <c r="M2803" s="34">
        <v>99.877189636230469</v>
      </c>
      <c r="N2803" s="35">
        <v>1.6113590002059937</v>
      </c>
      <c r="O2803">
        <v>79</v>
      </c>
      <c r="P2803">
        <v>0</v>
      </c>
    </row>
    <row r="2804" spans="1:16" x14ac:dyDescent="0.35">
      <c r="A2804" s="5" t="s">
        <v>986</v>
      </c>
      <c r="B2804" t="s">
        <v>7016</v>
      </c>
      <c r="C2804" t="s">
        <v>7017</v>
      </c>
      <c r="D2804" t="s">
        <v>7018</v>
      </c>
      <c r="E2804" t="s">
        <v>52</v>
      </c>
      <c r="F2804" s="11" t="s">
        <v>7019</v>
      </c>
      <c r="G2804" s="11" t="s">
        <v>7020</v>
      </c>
      <c r="H2804" t="s">
        <v>55</v>
      </c>
      <c r="I2804" s="11" t="s">
        <v>64</v>
      </c>
      <c r="J2804">
        <v>19</v>
      </c>
      <c r="K2804" s="34">
        <v>66.32537841796875</v>
      </c>
      <c r="L2804" s="34">
        <v>107.53369903564453</v>
      </c>
      <c r="M2804" s="34">
        <v>109.53065490722656</v>
      </c>
      <c r="N2804" s="35">
        <v>0.80516976118087769</v>
      </c>
      <c r="O2804">
        <v>79</v>
      </c>
      <c r="P2804">
        <v>0</v>
      </c>
    </row>
    <row r="2805" spans="1:16" x14ac:dyDescent="0.35">
      <c r="A2805" s="5" t="s">
        <v>987</v>
      </c>
      <c r="B2805" t="s">
        <v>7016</v>
      </c>
      <c r="C2805" t="s">
        <v>7017</v>
      </c>
      <c r="D2805" t="s">
        <v>7018</v>
      </c>
      <c r="E2805" t="s">
        <v>52</v>
      </c>
      <c r="F2805" s="11" t="s">
        <v>7019</v>
      </c>
      <c r="G2805" s="11" t="s">
        <v>7020</v>
      </c>
      <c r="H2805" t="s">
        <v>55</v>
      </c>
      <c r="I2805" s="11" t="s">
        <v>64</v>
      </c>
      <c r="J2805">
        <v>20</v>
      </c>
      <c r="K2805" s="34">
        <v>64.714668273925781</v>
      </c>
      <c r="L2805" s="34">
        <v>116.69203948974609</v>
      </c>
      <c r="M2805" s="34">
        <v>117.34355163574219</v>
      </c>
      <c r="N2805" s="35">
        <v>0.66456896066665649</v>
      </c>
      <c r="O2805">
        <v>79</v>
      </c>
      <c r="P2805">
        <v>0</v>
      </c>
    </row>
    <row r="2806" spans="1:16" x14ac:dyDescent="0.35">
      <c r="A2806" s="5" t="s">
        <v>988</v>
      </c>
      <c r="B2806" t="s">
        <v>7016</v>
      </c>
      <c r="C2806" t="s">
        <v>7017</v>
      </c>
      <c r="D2806" t="s">
        <v>7018</v>
      </c>
      <c r="E2806" t="s">
        <v>52</v>
      </c>
      <c r="F2806" s="11" t="s">
        <v>7019</v>
      </c>
      <c r="G2806" s="11" t="s">
        <v>7020</v>
      </c>
      <c r="H2806" t="s">
        <v>55</v>
      </c>
      <c r="I2806" s="11" t="s">
        <v>64</v>
      </c>
      <c r="J2806">
        <v>21</v>
      </c>
      <c r="K2806" s="34">
        <v>62.867134094238281</v>
      </c>
      <c r="L2806" s="34">
        <v>127.40970611572266</v>
      </c>
      <c r="M2806" s="34">
        <v>128.22758483886719</v>
      </c>
      <c r="N2806" s="35">
        <v>0.64677876234054565</v>
      </c>
      <c r="O2806">
        <v>79</v>
      </c>
      <c r="P2806">
        <v>0</v>
      </c>
    </row>
    <row r="2807" spans="1:16" x14ac:dyDescent="0.35">
      <c r="A2807" s="5" t="s">
        <v>989</v>
      </c>
      <c r="B2807" t="s">
        <v>7016</v>
      </c>
      <c r="C2807" t="s">
        <v>7017</v>
      </c>
      <c r="D2807" t="s">
        <v>7018</v>
      </c>
      <c r="E2807" t="s">
        <v>52</v>
      </c>
      <c r="F2807" s="11" t="s">
        <v>7019</v>
      </c>
      <c r="G2807" s="11" t="s">
        <v>7020</v>
      </c>
      <c r="H2807" t="s">
        <v>55</v>
      </c>
      <c r="I2807" s="11" t="s">
        <v>64</v>
      </c>
      <c r="J2807">
        <v>22</v>
      </c>
      <c r="K2807" s="34">
        <v>61.938652038574219</v>
      </c>
      <c r="L2807" s="34">
        <v>145.48017883300781</v>
      </c>
      <c r="M2807" s="34">
        <v>142.09513854980469</v>
      </c>
      <c r="N2807" s="35">
        <v>1.1295654773712158</v>
      </c>
      <c r="O2807">
        <v>79</v>
      </c>
      <c r="P2807">
        <v>0</v>
      </c>
    </row>
    <row r="2808" spans="1:16" x14ac:dyDescent="0.35">
      <c r="A2808" s="5" t="s">
        <v>990</v>
      </c>
      <c r="B2808" t="s">
        <v>7016</v>
      </c>
      <c r="C2808" t="s">
        <v>7017</v>
      </c>
      <c r="D2808" t="s">
        <v>7018</v>
      </c>
      <c r="E2808" t="s">
        <v>52</v>
      </c>
      <c r="F2808" s="11" t="s">
        <v>7019</v>
      </c>
      <c r="G2808" s="11" t="s">
        <v>7020</v>
      </c>
      <c r="H2808" t="s">
        <v>55</v>
      </c>
      <c r="I2808" s="11" t="s">
        <v>64</v>
      </c>
      <c r="J2808">
        <v>23</v>
      </c>
      <c r="K2808" s="34">
        <v>61.312652587890625</v>
      </c>
      <c r="L2808" s="34">
        <v>157.04263305664063</v>
      </c>
      <c r="M2808" s="34">
        <v>154.05911254882813</v>
      </c>
      <c r="N2808" s="35">
        <v>1.0448664426803589</v>
      </c>
      <c r="O2808">
        <v>79</v>
      </c>
      <c r="P2808">
        <v>0</v>
      </c>
    </row>
    <row r="2809" spans="1:16" x14ac:dyDescent="0.35">
      <c r="A2809" s="5" t="s">
        <v>991</v>
      </c>
      <c r="B2809" t="s">
        <v>7016</v>
      </c>
      <c r="C2809" t="s">
        <v>7017</v>
      </c>
      <c r="D2809" t="s">
        <v>7018</v>
      </c>
      <c r="E2809" t="s">
        <v>52</v>
      </c>
      <c r="F2809" s="11" t="s">
        <v>7019</v>
      </c>
      <c r="G2809" s="11" t="s">
        <v>7020</v>
      </c>
      <c r="H2809" t="s">
        <v>55</v>
      </c>
      <c r="I2809" s="11" t="s">
        <v>64</v>
      </c>
      <c r="J2809">
        <v>24</v>
      </c>
      <c r="K2809" s="34">
        <v>60.961250305175781</v>
      </c>
      <c r="L2809" s="34">
        <v>157.68463134765625</v>
      </c>
      <c r="M2809" s="34">
        <v>154.92440795898438</v>
      </c>
      <c r="N2809" s="35">
        <v>0.97731709480285645</v>
      </c>
      <c r="O2809">
        <v>79</v>
      </c>
      <c r="P2809">
        <v>0</v>
      </c>
    </row>
    <row r="2810" spans="1:16" x14ac:dyDescent="0.35">
      <c r="A2810" s="5" t="s">
        <v>992</v>
      </c>
      <c r="B2810" t="s">
        <v>7016</v>
      </c>
      <c r="C2810" t="s">
        <v>7017</v>
      </c>
      <c r="D2810" t="s">
        <v>7018</v>
      </c>
      <c r="E2810" t="s">
        <v>52</v>
      </c>
      <c r="F2810" s="11" t="s">
        <v>7019</v>
      </c>
      <c r="G2810" s="11" t="s">
        <v>7020</v>
      </c>
      <c r="H2810" t="s">
        <v>55</v>
      </c>
      <c r="I2810" s="11" t="s">
        <v>65</v>
      </c>
      <c r="J2810">
        <v>1</v>
      </c>
      <c r="K2810" s="34">
        <v>62.88427734375</v>
      </c>
      <c r="L2810" s="34">
        <v>181.28779602050781</v>
      </c>
      <c r="M2810" s="34">
        <v>158.86540222167969</v>
      </c>
      <c r="N2810" s="35">
        <v>6.2137060165405273</v>
      </c>
      <c r="O2810">
        <v>79</v>
      </c>
      <c r="P2810">
        <v>0</v>
      </c>
    </row>
    <row r="2811" spans="1:16" x14ac:dyDescent="0.35">
      <c r="A2811" s="5" t="s">
        <v>993</v>
      </c>
      <c r="B2811" t="s">
        <v>7016</v>
      </c>
      <c r="C2811" t="s">
        <v>7017</v>
      </c>
      <c r="D2811" t="s">
        <v>7018</v>
      </c>
      <c r="E2811" t="s">
        <v>52</v>
      </c>
      <c r="F2811" s="11" t="s">
        <v>7019</v>
      </c>
      <c r="G2811" s="11" t="s">
        <v>7020</v>
      </c>
      <c r="H2811" t="s">
        <v>55</v>
      </c>
      <c r="I2811" s="11" t="s">
        <v>65</v>
      </c>
      <c r="J2811">
        <v>2</v>
      </c>
      <c r="K2811" s="34">
        <v>62.6492919921875</v>
      </c>
      <c r="L2811" s="34">
        <v>166.9180908203125</v>
      </c>
      <c r="M2811" s="34">
        <v>146.484375</v>
      </c>
      <c r="N2811" s="35">
        <v>5.661963939666748</v>
      </c>
      <c r="O2811">
        <v>79</v>
      </c>
      <c r="P2811">
        <v>0</v>
      </c>
    </row>
    <row r="2812" spans="1:16" x14ac:dyDescent="0.35">
      <c r="A2812" s="5" t="s">
        <v>994</v>
      </c>
      <c r="B2812" t="s">
        <v>7016</v>
      </c>
      <c r="C2812" t="s">
        <v>7017</v>
      </c>
      <c r="D2812" t="s">
        <v>7018</v>
      </c>
      <c r="E2812" t="s">
        <v>52</v>
      </c>
      <c r="F2812" s="11" t="s">
        <v>7019</v>
      </c>
      <c r="G2812" s="11" t="s">
        <v>7020</v>
      </c>
      <c r="H2812" t="s">
        <v>55</v>
      </c>
      <c r="I2812" s="11" t="s">
        <v>65</v>
      </c>
      <c r="J2812">
        <v>3</v>
      </c>
      <c r="K2812" s="34">
        <v>62.34625244140625</v>
      </c>
      <c r="L2812" s="34">
        <v>146.01860046386719</v>
      </c>
      <c r="M2812" s="34">
        <v>128.44676208496094</v>
      </c>
      <c r="N2812" s="35">
        <v>4.8703465461730957</v>
      </c>
      <c r="O2812">
        <v>79</v>
      </c>
      <c r="P2812">
        <v>0</v>
      </c>
    </row>
    <row r="2813" spans="1:16" x14ac:dyDescent="0.35">
      <c r="A2813" s="5" t="s">
        <v>995</v>
      </c>
      <c r="B2813" t="s">
        <v>7016</v>
      </c>
      <c r="C2813" t="s">
        <v>7017</v>
      </c>
      <c r="D2813" t="s">
        <v>7018</v>
      </c>
      <c r="E2813" t="s">
        <v>52</v>
      </c>
      <c r="F2813" s="11" t="s">
        <v>7019</v>
      </c>
      <c r="G2813" s="11" t="s">
        <v>7020</v>
      </c>
      <c r="H2813" t="s">
        <v>55</v>
      </c>
      <c r="I2813" s="11" t="s">
        <v>65</v>
      </c>
      <c r="J2813">
        <v>4</v>
      </c>
      <c r="K2813" s="34">
        <v>62.120304107666016</v>
      </c>
      <c r="L2813" s="34">
        <v>122.66402435302734</v>
      </c>
      <c r="M2813" s="34">
        <v>108.05010223388672</v>
      </c>
      <c r="N2813" s="35">
        <v>4.0524959564208984</v>
      </c>
      <c r="O2813">
        <v>79</v>
      </c>
      <c r="P2813">
        <v>0</v>
      </c>
    </row>
    <row r="2814" spans="1:16" x14ac:dyDescent="0.35">
      <c r="A2814" s="5" t="s">
        <v>996</v>
      </c>
      <c r="B2814" t="s">
        <v>7016</v>
      </c>
      <c r="C2814" t="s">
        <v>7017</v>
      </c>
      <c r="D2814" t="s">
        <v>7018</v>
      </c>
      <c r="E2814" t="s">
        <v>52</v>
      </c>
      <c r="F2814" s="11" t="s">
        <v>7019</v>
      </c>
      <c r="G2814" s="11" t="s">
        <v>7020</v>
      </c>
      <c r="H2814" t="s">
        <v>55</v>
      </c>
      <c r="I2814" s="11" t="s">
        <v>65</v>
      </c>
      <c r="J2814">
        <v>5</v>
      </c>
      <c r="K2814" s="34">
        <v>61.868000030517578</v>
      </c>
      <c r="L2814" s="34">
        <v>98.433090209960938</v>
      </c>
      <c r="M2814" s="34">
        <v>86.570556640625</v>
      </c>
      <c r="N2814" s="35">
        <v>3.2922482490539551</v>
      </c>
      <c r="O2814">
        <v>79</v>
      </c>
      <c r="P2814">
        <v>0</v>
      </c>
    </row>
    <row r="2815" spans="1:16" x14ac:dyDescent="0.35">
      <c r="A2815" s="5" t="s">
        <v>997</v>
      </c>
      <c r="B2815" t="s">
        <v>7016</v>
      </c>
      <c r="C2815" t="s">
        <v>7017</v>
      </c>
      <c r="D2815" t="s">
        <v>7018</v>
      </c>
      <c r="E2815" t="s">
        <v>52</v>
      </c>
      <c r="F2815" s="11" t="s">
        <v>7019</v>
      </c>
      <c r="G2815" s="11" t="s">
        <v>7020</v>
      </c>
      <c r="H2815" t="s">
        <v>55</v>
      </c>
      <c r="I2815" s="11" t="s">
        <v>65</v>
      </c>
      <c r="J2815">
        <v>6</v>
      </c>
      <c r="K2815" s="34">
        <v>61.8013916015625</v>
      </c>
      <c r="L2815" s="34">
        <v>74.510459899902344</v>
      </c>
      <c r="M2815" s="34">
        <v>65.467414855957031</v>
      </c>
      <c r="N2815" s="35">
        <v>2.5123398303985596</v>
      </c>
      <c r="O2815">
        <v>79</v>
      </c>
      <c r="P2815">
        <v>0</v>
      </c>
    </row>
    <row r="2816" spans="1:16" x14ac:dyDescent="0.35">
      <c r="A2816" s="5" t="s">
        <v>998</v>
      </c>
      <c r="B2816" t="s">
        <v>7016</v>
      </c>
      <c r="C2816" t="s">
        <v>7017</v>
      </c>
      <c r="D2816" t="s">
        <v>7018</v>
      </c>
      <c r="E2816" t="s">
        <v>52</v>
      </c>
      <c r="F2816" s="11" t="s">
        <v>7019</v>
      </c>
      <c r="G2816" s="11" t="s">
        <v>7020</v>
      </c>
      <c r="H2816" t="s">
        <v>55</v>
      </c>
      <c r="I2816" s="11" t="s">
        <v>65</v>
      </c>
      <c r="J2816">
        <v>7</v>
      </c>
      <c r="K2816" s="34">
        <v>61.855087280273438</v>
      </c>
      <c r="L2816" s="34">
        <v>50.500396728515625</v>
      </c>
      <c r="M2816" s="34">
        <v>47.055301666259766</v>
      </c>
      <c r="N2816" s="35">
        <v>1.1846984624862671</v>
      </c>
      <c r="O2816">
        <v>79</v>
      </c>
      <c r="P2816">
        <v>0</v>
      </c>
    </row>
    <row r="2817" spans="1:16" x14ac:dyDescent="0.35">
      <c r="A2817" s="5" t="s">
        <v>999</v>
      </c>
      <c r="B2817" t="s">
        <v>7016</v>
      </c>
      <c r="C2817" t="s">
        <v>7017</v>
      </c>
      <c r="D2817" t="s">
        <v>7018</v>
      </c>
      <c r="E2817" t="s">
        <v>52</v>
      </c>
      <c r="F2817" s="11" t="s">
        <v>7019</v>
      </c>
      <c r="G2817" s="11" t="s">
        <v>7020</v>
      </c>
      <c r="H2817" t="s">
        <v>55</v>
      </c>
      <c r="I2817" s="11" t="s">
        <v>65</v>
      </c>
      <c r="J2817">
        <v>8</v>
      </c>
      <c r="K2817" s="34">
        <v>62.503620147705078</v>
      </c>
      <c r="L2817" s="34">
        <v>41.280200958251953</v>
      </c>
      <c r="M2817" s="34">
        <v>39.33673095703125</v>
      </c>
      <c r="N2817" s="35">
        <v>0.75923776626586914</v>
      </c>
      <c r="O2817">
        <v>79</v>
      </c>
      <c r="P2817">
        <v>0</v>
      </c>
    </row>
    <row r="2818" spans="1:16" x14ac:dyDescent="0.35">
      <c r="A2818" s="5" t="s">
        <v>1000</v>
      </c>
      <c r="B2818" t="s">
        <v>7016</v>
      </c>
      <c r="C2818" t="s">
        <v>7017</v>
      </c>
      <c r="D2818" t="s">
        <v>7018</v>
      </c>
      <c r="E2818" t="s">
        <v>52</v>
      </c>
      <c r="F2818" s="11" t="s">
        <v>7019</v>
      </c>
      <c r="G2818" s="11" t="s">
        <v>7020</v>
      </c>
      <c r="H2818" t="s">
        <v>55</v>
      </c>
      <c r="I2818" s="11" t="s">
        <v>65</v>
      </c>
      <c r="J2818">
        <v>9</v>
      </c>
      <c r="K2818" s="34">
        <v>63.787090301513672</v>
      </c>
      <c r="L2818" s="34">
        <v>42.600509643554688</v>
      </c>
      <c r="M2818" s="34">
        <v>40.916339874267578</v>
      </c>
      <c r="N2818" s="35">
        <v>0.72561699151992798</v>
      </c>
      <c r="O2818">
        <v>79</v>
      </c>
      <c r="P2818">
        <v>0</v>
      </c>
    </row>
    <row r="2819" spans="1:16" x14ac:dyDescent="0.35">
      <c r="A2819" s="5" t="s">
        <v>1001</v>
      </c>
      <c r="B2819" t="s">
        <v>7016</v>
      </c>
      <c r="C2819" t="s">
        <v>7017</v>
      </c>
      <c r="D2819" t="s">
        <v>7018</v>
      </c>
      <c r="E2819" t="s">
        <v>52</v>
      </c>
      <c r="F2819" s="11" t="s">
        <v>7019</v>
      </c>
      <c r="G2819" s="11" t="s">
        <v>7020</v>
      </c>
      <c r="H2819" t="s">
        <v>55</v>
      </c>
      <c r="I2819" s="11" t="s">
        <v>65</v>
      </c>
      <c r="J2819">
        <v>10</v>
      </c>
      <c r="K2819" s="34">
        <v>65.900001525878906</v>
      </c>
      <c r="L2819" s="34">
        <v>48.358852386474609</v>
      </c>
      <c r="M2819" s="34">
        <v>46.641063690185547</v>
      </c>
      <c r="N2819" s="35">
        <v>0.75603264570236206</v>
      </c>
      <c r="O2819">
        <v>79</v>
      </c>
      <c r="P2819">
        <v>0</v>
      </c>
    </row>
    <row r="2820" spans="1:16" x14ac:dyDescent="0.35">
      <c r="A2820" s="5" t="s">
        <v>1002</v>
      </c>
      <c r="B2820" t="s">
        <v>7016</v>
      </c>
      <c r="C2820" t="s">
        <v>7017</v>
      </c>
      <c r="D2820" t="s">
        <v>7018</v>
      </c>
      <c r="E2820" t="s">
        <v>52</v>
      </c>
      <c r="F2820" s="11" t="s">
        <v>7019</v>
      </c>
      <c r="G2820" s="11" t="s">
        <v>7020</v>
      </c>
      <c r="H2820" t="s">
        <v>55</v>
      </c>
      <c r="I2820" s="11" t="s">
        <v>65</v>
      </c>
      <c r="J2820">
        <v>11</v>
      </c>
      <c r="K2820" s="34">
        <v>68.0848388671875</v>
      </c>
      <c r="L2820" s="34">
        <v>53.501399993896484</v>
      </c>
      <c r="M2820" s="34">
        <v>51.3922119140625</v>
      </c>
      <c r="N2820" s="35">
        <v>0.87578094005584717</v>
      </c>
      <c r="O2820">
        <v>79</v>
      </c>
      <c r="P2820">
        <v>0</v>
      </c>
    </row>
    <row r="2821" spans="1:16" x14ac:dyDescent="0.35">
      <c r="A2821" s="5" t="s">
        <v>1003</v>
      </c>
      <c r="B2821" t="s">
        <v>7016</v>
      </c>
      <c r="C2821" t="s">
        <v>7017</v>
      </c>
      <c r="D2821" t="s">
        <v>7018</v>
      </c>
      <c r="E2821" t="s">
        <v>52</v>
      </c>
      <c r="F2821" s="11" t="s">
        <v>7019</v>
      </c>
      <c r="G2821" s="11" t="s">
        <v>7020</v>
      </c>
      <c r="H2821" t="s">
        <v>55</v>
      </c>
      <c r="I2821" s="11" t="s">
        <v>65</v>
      </c>
      <c r="J2821">
        <v>12</v>
      </c>
      <c r="K2821" s="34">
        <v>69.581718444824219</v>
      </c>
      <c r="L2821" s="34">
        <v>59.281951904296875</v>
      </c>
      <c r="M2821" s="34">
        <v>56.941143035888672</v>
      </c>
      <c r="N2821" s="35">
        <v>0.99267834424972534</v>
      </c>
      <c r="O2821">
        <v>79</v>
      </c>
      <c r="P2821">
        <v>0</v>
      </c>
    </row>
    <row r="2822" spans="1:16" x14ac:dyDescent="0.35">
      <c r="A2822" s="5" t="s">
        <v>1004</v>
      </c>
      <c r="B2822" t="s">
        <v>7016</v>
      </c>
      <c r="C2822" t="s">
        <v>7017</v>
      </c>
      <c r="D2822" t="s">
        <v>7018</v>
      </c>
      <c r="E2822" t="s">
        <v>52</v>
      </c>
      <c r="F2822" s="11" t="s">
        <v>7019</v>
      </c>
      <c r="G2822" s="11" t="s">
        <v>7020</v>
      </c>
      <c r="H2822" t="s">
        <v>55</v>
      </c>
      <c r="I2822" s="11" t="s">
        <v>65</v>
      </c>
      <c r="J2822">
        <v>13</v>
      </c>
      <c r="K2822" s="34">
        <v>70.880149841308594</v>
      </c>
      <c r="L2822" s="34">
        <v>65.935867309570313</v>
      </c>
      <c r="M2822" s="34">
        <v>63.247669219970703</v>
      </c>
      <c r="N2822" s="35">
        <v>1.1563351154327393</v>
      </c>
      <c r="O2822">
        <v>79</v>
      </c>
      <c r="P2822">
        <v>0</v>
      </c>
    </row>
    <row r="2823" spans="1:16" x14ac:dyDescent="0.35">
      <c r="A2823" s="5" t="s">
        <v>1005</v>
      </c>
      <c r="B2823" t="s">
        <v>7016</v>
      </c>
      <c r="C2823" t="s">
        <v>7017</v>
      </c>
      <c r="D2823" t="s">
        <v>7018</v>
      </c>
      <c r="E2823" t="s">
        <v>52</v>
      </c>
      <c r="F2823" s="11" t="s">
        <v>7019</v>
      </c>
      <c r="G2823" s="11" t="s">
        <v>7020</v>
      </c>
      <c r="H2823" t="s">
        <v>55</v>
      </c>
      <c r="I2823" s="11" t="s">
        <v>65</v>
      </c>
      <c r="J2823">
        <v>14</v>
      </c>
      <c r="K2823" s="34">
        <v>71.805824279785156</v>
      </c>
      <c r="L2823" s="34">
        <v>71.910736083984375</v>
      </c>
      <c r="M2823" s="34">
        <v>69.073394775390625</v>
      </c>
      <c r="N2823" s="35">
        <v>1.2135013341903687</v>
      </c>
      <c r="O2823">
        <v>79</v>
      </c>
      <c r="P2823">
        <v>0</v>
      </c>
    </row>
    <row r="2824" spans="1:16" x14ac:dyDescent="0.35">
      <c r="A2824" s="5" t="s">
        <v>1006</v>
      </c>
      <c r="B2824" t="s">
        <v>7016</v>
      </c>
      <c r="C2824" t="s">
        <v>7017</v>
      </c>
      <c r="D2824" t="s">
        <v>7018</v>
      </c>
      <c r="E2824" t="s">
        <v>52</v>
      </c>
      <c r="F2824" s="11" t="s">
        <v>7019</v>
      </c>
      <c r="G2824" s="11" t="s">
        <v>7020</v>
      </c>
      <c r="H2824" t="s">
        <v>55</v>
      </c>
      <c r="I2824" s="11" t="s">
        <v>65</v>
      </c>
      <c r="J2824">
        <v>15</v>
      </c>
      <c r="K2824" s="34">
        <v>72.138023376464844</v>
      </c>
      <c r="L2824" s="34">
        <v>76.360504150390625</v>
      </c>
      <c r="M2824" s="34">
        <v>75.931053161621094</v>
      </c>
      <c r="N2824" s="35">
        <v>0.42176315188407898</v>
      </c>
      <c r="O2824">
        <v>79</v>
      </c>
      <c r="P2824">
        <v>0</v>
      </c>
    </row>
    <row r="2825" spans="1:16" x14ac:dyDescent="0.35">
      <c r="A2825" s="5" t="s">
        <v>1007</v>
      </c>
      <c r="B2825" t="s">
        <v>7016</v>
      </c>
      <c r="C2825" t="s">
        <v>7017</v>
      </c>
      <c r="D2825" t="s">
        <v>7018</v>
      </c>
      <c r="E2825" t="s">
        <v>52</v>
      </c>
      <c r="F2825" s="11" t="s">
        <v>7019</v>
      </c>
      <c r="G2825" s="11" t="s">
        <v>7020</v>
      </c>
      <c r="H2825" t="s">
        <v>55</v>
      </c>
      <c r="I2825" s="11" t="s">
        <v>65</v>
      </c>
      <c r="J2825">
        <v>16</v>
      </c>
      <c r="K2825" s="34">
        <v>71.741874694824219</v>
      </c>
      <c r="L2825" s="34">
        <v>83.420890808105469</v>
      </c>
      <c r="M2825" s="34">
        <v>82.718185424804688</v>
      </c>
      <c r="N2825" s="35">
        <v>0.49925175309181213</v>
      </c>
      <c r="O2825">
        <v>79</v>
      </c>
      <c r="P2825">
        <v>0</v>
      </c>
    </row>
    <row r="2826" spans="1:16" x14ac:dyDescent="0.35">
      <c r="A2826" s="5" t="s">
        <v>1008</v>
      </c>
      <c r="B2826" t="s">
        <v>7016</v>
      </c>
      <c r="C2826" t="s">
        <v>7017</v>
      </c>
      <c r="D2826" t="s">
        <v>7018</v>
      </c>
      <c r="E2826" t="s">
        <v>52</v>
      </c>
      <c r="F2826" s="11" t="s">
        <v>7019</v>
      </c>
      <c r="G2826" s="11" t="s">
        <v>7020</v>
      </c>
      <c r="H2826" t="s">
        <v>55</v>
      </c>
      <c r="I2826" s="11" t="s">
        <v>65</v>
      </c>
      <c r="J2826">
        <v>17</v>
      </c>
      <c r="K2826" s="34">
        <v>71.1376953125</v>
      </c>
      <c r="L2826" s="34">
        <v>81.109428405761719</v>
      </c>
      <c r="M2826" s="34">
        <v>89.811691284179688</v>
      </c>
      <c r="N2826" s="35">
        <v>2.491239070892334</v>
      </c>
      <c r="O2826">
        <v>79</v>
      </c>
      <c r="P2826">
        <v>0</v>
      </c>
    </row>
    <row r="2827" spans="1:16" x14ac:dyDescent="0.35">
      <c r="A2827" s="5" t="s">
        <v>1009</v>
      </c>
      <c r="B2827" t="s">
        <v>7016</v>
      </c>
      <c r="C2827" t="s">
        <v>7017</v>
      </c>
      <c r="D2827" t="s">
        <v>7018</v>
      </c>
      <c r="E2827" t="s">
        <v>52</v>
      </c>
      <c r="F2827" s="11" t="s">
        <v>7019</v>
      </c>
      <c r="G2827" s="11" t="s">
        <v>7020</v>
      </c>
      <c r="H2827" t="s">
        <v>55</v>
      </c>
      <c r="I2827" s="11" t="s">
        <v>65</v>
      </c>
      <c r="J2827">
        <v>18</v>
      </c>
      <c r="K2827" s="34">
        <v>70.159164428710938</v>
      </c>
      <c r="L2827" s="34">
        <v>91.052742004394531</v>
      </c>
      <c r="M2827" s="34">
        <v>99.336387634277344</v>
      </c>
      <c r="N2827" s="35">
        <v>2.3451695442199707</v>
      </c>
      <c r="O2827">
        <v>79</v>
      </c>
      <c r="P2827">
        <v>0</v>
      </c>
    </row>
    <row r="2828" spans="1:16" x14ac:dyDescent="0.35">
      <c r="A2828" s="5" t="s">
        <v>1010</v>
      </c>
      <c r="B2828" t="s">
        <v>7016</v>
      </c>
      <c r="C2828" t="s">
        <v>7017</v>
      </c>
      <c r="D2828" t="s">
        <v>7018</v>
      </c>
      <c r="E2828" t="s">
        <v>52</v>
      </c>
      <c r="F2828" s="11" t="s">
        <v>7019</v>
      </c>
      <c r="G2828" s="11" t="s">
        <v>7020</v>
      </c>
      <c r="H2828" t="s">
        <v>55</v>
      </c>
      <c r="I2828" s="11" t="s">
        <v>65</v>
      </c>
      <c r="J2828">
        <v>19</v>
      </c>
      <c r="K2828" s="34">
        <v>68.739517211914063</v>
      </c>
      <c r="L2828" s="34">
        <v>103.02580261230469</v>
      </c>
      <c r="M2828" s="34">
        <v>110.36902618408203</v>
      </c>
      <c r="N2828" s="35">
        <v>2.0539429187774658</v>
      </c>
      <c r="O2828">
        <v>79</v>
      </c>
      <c r="P2828">
        <v>0</v>
      </c>
    </row>
    <row r="2829" spans="1:16" x14ac:dyDescent="0.35">
      <c r="A2829" s="5" t="s">
        <v>1011</v>
      </c>
      <c r="B2829" t="s">
        <v>7016</v>
      </c>
      <c r="C2829" t="s">
        <v>7017</v>
      </c>
      <c r="D2829" t="s">
        <v>7018</v>
      </c>
      <c r="E2829" t="s">
        <v>52</v>
      </c>
      <c r="F2829" s="11" t="s">
        <v>7019</v>
      </c>
      <c r="G2829" s="11" t="s">
        <v>7020</v>
      </c>
      <c r="H2829" t="s">
        <v>55</v>
      </c>
      <c r="I2829" s="11" t="s">
        <v>65</v>
      </c>
      <c r="J2829">
        <v>20</v>
      </c>
      <c r="K2829" s="34">
        <v>66.8807373046875</v>
      </c>
      <c r="L2829" s="34">
        <v>111.8359375</v>
      </c>
      <c r="M2829" s="34">
        <v>118.35697174072266</v>
      </c>
      <c r="N2829" s="35">
        <v>1.8353979587554932</v>
      </c>
      <c r="O2829">
        <v>79</v>
      </c>
      <c r="P2829">
        <v>0</v>
      </c>
    </row>
    <row r="2830" spans="1:16" x14ac:dyDescent="0.35">
      <c r="A2830" s="5" t="s">
        <v>1012</v>
      </c>
      <c r="B2830" t="s">
        <v>7016</v>
      </c>
      <c r="C2830" t="s">
        <v>7017</v>
      </c>
      <c r="D2830" t="s">
        <v>7018</v>
      </c>
      <c r="E2830" t="s">
        <v>52</v>
      </c>
      <c r="F2830" s="11" t="s">
        <v>7019</v>
      </c>
      <c r="G2830" s="11" t="s">
        <v>7020</v>
      </c>
      <c r="H2830" t="s">
        <v>55</v>
      </c>
      <c r="I2830" s="11" t="s">
        <v>65</v>
      </c>
      <c r="J2830">
        <v>21</v>
      </c>
      <c r="K2830" s="34">
        <v>65.089927673339844</v>
      </c>
      <c r="L2830" s="34">
        <v>122.13349914550781</v>
      </c>
      <c r="M2830" s="34">
        <v>129.12557983398438</v>
      </c>
      <c r="N2830" s="35">
        <v>1.9607036113739014</v>
      </c>
      <c r="O2830">
        <v>79</v>
      </c>
      <c r="P2830">
        <v>0</v>
      </c>
    </row>
    <row r="2831" spans="1:16" x14ac:dyDescent="0.35">
      <c r="A2831" s="5" t="s">
        <v>1013</v>
      </c>
      <c r="B2831" t="s">
        <v>7016</v>
      </c>
      <c r="C2831" t="s">
        <v>7017</v>
      </c>
      <c r="D2831" t="s">
        <v>7018</v>
      </c>
      <c r="E2831" t="s">
        <v>52</v>
      </c>
      <c r="F2831" s="11" t="s">
        <v>7019</v>
      </c>
      <c r="G2831" s="11" t="s">
        <v>7020</v>
      </c>
      <c r="H2831" t="s">
        <v>55</v>
      </c>
      <c r="I2831" s="11" t="s">
        <v>65</v>
      </c>
      <c r="J2831">
        <v>22</v>
      </c>
      <c r="K2831" s="34">
        <v>64.012809753417969</v>
      </c>
      <c r="L2831" s="34">
        <v>151.41764831542969</v>
      </c>
      <c r="M2831" s="34">
        <v>143.48588562011719</v>
      </c>
      <c r="N2831" s="35">
        <v>2.2140405178070068</v>
      </c>
      <c r="O2831">
        <v>79</v>
      </c>
      <c r="P2831">
        <v>0</v>
      </c>
    </row>
    <row r="2832" spans="1:16" x14ac:dyDescent="0.35">
      <c r="A2832" s="5" t="s">
        <v>1014</v>
      </c>
      <c r="B2832" t="s">
        <v>7016</v>
      </c>
      <c r="C2832" t="s">
        <v>7017</v>
      </c>
      <c r="D2832" t="s">
        <v>7018</v>
      </c>
      <c r="E2832" t="s">
        <v>52</v>
      </c>
      <c r="F2832" s="11" t="s">
        <v>7019</v>
      </c>
      <c r="G2832" s="11" t="s">
        <v>7020</v>
      </c>
      <c r="H2832" t="s">
        <v>55</v>
      </c>
      <c r="I2832" s="11" t="s">
        <v>65</v>
      </c>
      <c r="J2832">
        <v>23</v>
      </c>
      <c r="K2832" s="34">
        <v>63.444328308105469</v>
      </c>
      <c r="L2832" s="34">
        <v>163.48788452148438</v>
      </c>
      <c r="M2832" s="34">
        <v>155.77195739746094</v>
      </c>
      <c r="N2832" s="35">
        <v>2.1537909507751465</v>
      </c>
      <c r="O2832">
        <v>79</v>
      </c>
      <c r="P2832">
        <v>0</v>
      </c>
    </row>
    <row r="2833" spans="1:16" x14ac:dyDescent="0.35">
      <c r="A2833" s="5" t="s">
        <v>1015</v>
      </c>
      <c r="B2833" t="s">
        <v>7016</v>
      </c>
      <c r="C2833" t="s">
        <v>7017</v>
      </c>
      <c r="D2833" t="s">
        <v>7018</v>
      </c>
      <c r="E2833" t="s">
        <v>52</v>
      </c>
      <c r="F2833" s="11" t="s">
        <v>7019</v>
      </c>
      <c r="G2833" s="11" t="s">
        <v>7020</v>
      </c>
      <c r="H2833" t="s">
        <v>55</v>
      </c>
      <c r="I2833" s="11" t="s">
        <v>65</v>
      </c>
      <c r="J2833">
        <v>24</v>
      </c>
      <c r="K2833" s="34">
        <v>63.124279022216797</v>
      </c>
      <c r="L2833" s="34">
        <v>164.21281433105469</v>
      </c>
      <c r="M2833" s="34">
        <v>156.65385437011719</v>
      </c>
      <c r="N2833" s="35">
        <v>2.1051285266876221</v>
      </c>
      <c r="O2833">
        <v>79</v>
      </c>
      <c r="P2833">
        <v>0</v>
      </c>
    </row>
    <row r="2834" spans="1:16" x14ac:dyDescent="0.35">
      <c r="A2834" s="5" t="s">
        <v>1016</v>
      </c>
      <c r="B2834" t="s">
        <v>7016</v>
      </c>
      <c r="C2834" t="s">
        <v>7017</v>
      </c>
      <c r="D2834" t="s">
        <v>7018</v>
      </c>
      <c r="E2834" t="s">
        <v>52</v>
      </c>
      <c r="F2834" s="11" t="s">
        <v>7019</v>
      </c>
      <c r="G2834" s="11" t="s">
        <v>7020</v>
      </c>
      <c r="H2834" t="s">
        <v>55</v>
      </c>
      <c r="I2834" s="11" t="s">
        <v>66</v>
      </c>
      <c r="J2834">
        <v>1</v>
      </c>
      <c r="K2834" s="34">
        <v>64.809539794921875</v>
      </c>
      <c r="L2834" s="34">
        <v>183.94517517089844</v>
      </c>
      <c r="M2834" s="34">
        <v>160.29226684570313</v>
      </c>
      <c r="N2834" s="35">
        <v>6.5504250526428223</v>
      </c>
      <c r="O2834">
        <v>79</v>
      </c>
      <c r="P2834">
        <v>0</v>
      </c>
    </row>
    <row r="2835" spans="1:16" x14ac:dyDescent="0.35">
      <c r="A2835" s="5" t="s">
        <v>1017</v>
      </c>
      <c r="B2835" t="s">
        <v>7016</v>
      </c>
      <c r="C2835" t="s">
        <v>7017</v>
      </c>
      <c r="D2835" t="s">
        <v>7018</v>
      </c>
      <c r="E2835" t="s">
        <v>52</v>
      </c>
      <c r="F2835" s="11" t="s">
        <v>7019</v>
      </c>
      <c r="G2835" s="11" t="s">
        <v>7020</v>
      </c>
      <c r="H2835" t="s">
        <v>55</v>
      </c>
      <c r="I2835" s="11" t="s">
        <v>66</v>
      </c>
      <c r="J2835">
        <v>2</v>
      </c>
      <c r="K2835" s="34">
        <v>64.629241943359375</v>
      </c>
      <c r="L2835" s="34">
        <v>169.09820556640625</v>
      </c>
      <c r="M2835" s="34">
        <v>147.63572692871094</v>
      </c>
      <c r="N2835" s="35">
        <v>5.945894718170166</v>
      </c>
      <c r="O2835">
        <v>79</v>
      </c>
      <c r="P2835">
        <v>0</v>
      </c>
    </row>
    <row r="2836" spans="1:16" x14ac:dyDescent="0.35">
      <c r="A2836" s="5" t="s">
        <v>1018</v>
      </c>
      <c r="B2836" t="s">
        <v>7016</v>
      </c>
      <c r="C2836" t="s">
        <v>7017</v>
      </c>
      <c r="D2836" t="s">
        <v>7018</v>
      </c>
      <c r="E2836" t="s">
        <v>52</v>
      </c>
      <c r="F2836" s="11" t="s">
        <v>7019</v>
      </c>
      <c r="G2836" s="11" t="s">
        <v>7020</v>
      </c>
      <c r="H2836" t="s">
        <v>55</v>
      </c>
      <c r="I2836" s="11" t="s">
        <v>66</v>
      </c>
      <c r="J2836">
        <v>3</v>
      </c>
      <c r="K2836" s="34">
        <v>64.531120300292969</v>
      </c>
      <c r="L2836" s="34">
        <v>147.84335327148438</v>
      </c>
      <c r="M2836" s="34">
        <v>129.2679443359375</v>
      </c>
      <c r="N2836" s="35">
        <v>5.1455779075622559</v>
      </c>
      <c r="O2836">
        <v>79</v>
      </c>
      <c r="P2836">
        <v>0</v>
      </c>
    </row>
    <row r="2837" spans="1:16" x14ac:dyDescent="0.35">
      <c r="A2837" s="5" t="s">
        <v>1019</v>
      </c>
      <c r="B2837" t="s">
        <v>7016</v>
      </c>
      <c r="C2837" t="s">
        <v>7017</v>
      </c>
      <c r="D2837" t="s">
        <v>7018</v>
      </c>
      <c r="E2837" t="s">
        <v>52</v>
      </c>
      <c r="F2837" s="11" t="s">
        <v>7019</v>
      </c>
      <c r="G2837" s="11" t="s">
        <v>7020</v>
      </c>
      <c r="H2837" t="s">
        <v>55</v>
      </c>
      <c r="I2837" s="11" t="s">
        <v>66</v>
      </c>
      <c r="J2837">
        <v>4</v>
      </c>
      <c r="K2837" s="34">
        <v>64.345756530761719</v>
      </c>
      <c r="L2837" s="34">
        <v>124.03678131103516</v>
      </c>
      <c r="M2837" s="34">
        <v>108.58393859863281</v>
      </c>
      <c r="N2837" s="35">
        <v>4.2798309326171875</v>
      </c>
      <c r="O2837">
        <v>79</v>
      </c>
      <c r="P2837">
        <v>0</v>
      </c>
    </row>
    <row r="2838" spans="1:16" x14ac:dyDescent="0.35">
      <c r="A2838" s="5" t="s">
        <v>1020</v>
      </c>
      <c r="B2838" t="s">
        <v>7016</v>
      </c>
      <c r="C2838" t="s">
        <v>7017</v>
      </c>
      <c r="D2838" t="s">
        <v>7018</v>
      </c>
      <c r="E2838" t="s">
        <v>52</v>
      </c>
      <c r="F2838" s="11" t="s">
        <v>7019</v>
      </c>
      <c r="G2838" s="11" t="s">
        <v>7020</v>
      </c>
      <c r="H2838" t="s">
        <v>55</v>
      </c>
      <c r="I2838" s="11" t="s">
        <v>66</v>
      </c>
      <c r="J2838">
        <v>5</v>
      </c>
      <c r="K2838" s="34">
        <v>64.127761840820313</v>
      </c>
      <c r="L2838" s="34">
        <v>99.337310791015625</v>
      </c>
      <c r="M2838" s="34">
        <v>86.922760009765625</v>
      </c>
      <c r="N2838" s="35">
        <v>3.4394056797027588</v>
      </c>
      <c r="O2838">
        <v>79</v>
      </c>
      <c r="P2838">
        <v>0</v>
      </c>
    </row>
    <row r="2839" spans="1:16" x14ac:dyDescent="0.35">
      <c r="A2839" s="5" t="s">
        <v>1021</v>
      </c>
      <c r="B2839" t="s">
        <v>7016</v>
      </c>
      <c r="C2839" t="s">
        <v>7017</v>
      </c>
      <c r="D2839" t="s">
        <v>7018</v>
      </c>
      <c r="E2839" t="s">
        <v>52</v>
      </c>
      <c r="F2839" s="11" t="s">
        <v>7019</v>
      </c>
      <c r="G2839" s="11" t="s">
        <v>7020</v>
      </c>
      <c r="H2839" t="s">
        <v>55</v>
      </c>
      <c r="I2839" s="11" t="s">
        <v>66</v>
      </c>
      <c r="J2839">
        <v>6</v>
      </c>
      <c r="K2839" s="34">
        <v>64.135696411132813</v>
      </c>
      <c r="L2839" s="34">
        <v>74.951370239257813</v>
      </c>
      <c r="M2839" s="34">
        <v>65.472564697265625</v>
      </c>
      <c r="N2839" s="35">
        <v>2.6289308071136475</v>
      </c>
      <c r="O2839">
        <v>79</v>
      </c>
      <c r="P2839">
        <v>0</v>
      </c>
    </row>
    <row r="2840" spans="1:16" x14ac:dyDescent="0.35">
      <c r="A2840" s="5" t="s">
        <v>1022</v>
      </c>
      <c r="B2840" t="s">
        <v>7016</v>
      </c>
      <c r="C2840" t="s">
        <v>7017</v>
      </c>
      <c r="D2840" t="s">
        <v>7018</v>
      </c>
      <c r="E2840" t="s">
        <v>52</v>
      </c>
      <c r="F2840" s="11" t="s">
        <v>7019</v>
      </c>
      <c r="G2840" s="11" t="s">
        <v>7020</v>
      </c>
      <c r="H2840" t="s">
        <v>55</v>
      </c>
      <c r="I2840" s="11" t="s">
        <v>66</v>
      </c>
      <c r="J2840">
        <v>7</v>
      </c>
      <c r="K2840" s="34">
        <v>64.105049133300781</v>
      </c>
      <c r="L2840" s="34">
        <v>50.384025573730469</v>
      </c>
      <c r="M2840" s="34">
        <v>46.647739410400391</v>
      </c>
      <c r="N2840" s="35">
        <v>1.2356994152069092</v>
      </c>
      <c r="O2840">
        <v>79</v>
      </c>
      <c r="P2840">
        <v>0</v>
      </c>
    </row>
    <row r="2841" spans="1:16" x14ac:dyDescent="0.35">
      <c r="A2841" s="5" t="s">
        <v>1023</v>
      </c>
      <c r="B2841" t="s">
        <v>7016</v>
      </c>
      <c r="C2841" t="s">
        <v>7017</v>
      </c>
      <c r="D2841" t="s">
        <v>7018</v>
      </c>
      <c r="E2841" t="s">
        <v>52</v>
      </c>
      <c r="F2841" s="11" t="s">
        <v>7019</v>
      </c>
      <c r="G2841" s="11" t="s">
        <v>7020</v>
      </c>
      <c r="H2841" t="s">
        <v>55</v>
      </c>
      <c r="I2841" s="11" t="s">
        <v>66</v>
      </c>
      <c r="J2841">
        <v>8</v>
      </c>
      <c r="K2841" s="34">
        <v>64.770217895507813</v>
      </c>
      <c r="L2841" s="34">
        <v>41.085868835449219</v>
      </c>
      <c r="M2841" s="34">
        <v>38.630561828613281</v>
      </c>
      <c r="N2841" s="35">
        <v>0.84878706932067871</v>
      </c>
      <c r="O2841">
        <v>79</v>
      </c>
      <c r="P2841">
        <v>0</v>
      </c>
    </row>
    <row r="2842" spans="1:16" x14ac:dyDescent="0.35">
      <c r="A2842" s="5" t="s">
        <v>1024</v>
      </c>
      <c r="B2842" t="s">
        <v>7016</v>
      </c>
      <c r="C2842" t="s">
        <v>7017</v>
      </c>
      <c r="D2842" t="s">
        <v>7018</v>
      </c>
      <c r="E2842" t="s">
        <v>52</v>
      </c>
      <c r="F2842" s="11" t="s">
        <v>7019</v>
      </c>
      <c r="G2842" s="11" t="s">
        <v>7020</v>
      </c>
      <c r="H2842" t="s">
        <v>55</v>
      </c>
      <c r="I2842" s="11" t="s">
        <v>66</v>
      </c>
      <c r="J2842">
        <v>9</v>
      </c>
      <c r="K2842" s="34">
        <v>65.836616516113281</v>
      </c>
      <c r="L2842" s="34">
        <v>42.468372344970703</v>
      </c>
      <c r="M2842" s="34">
        <v>40.186431884765625</v>
      </c>
      <c r="N2842" s="35">
        <v>0.79049175977706909</v>
      </c>
      <c r="O2842">
        <v>79</v>
      </c>
      <c r="P2842">
        <v>0</v>
      </c>
    </row>
    <row r="2843" spans="1:16" x14ac:dyDescent="0.35">
      <c r="A2843" s="5" t="s">
        <v>1025</v>
      </c>
      <c r="B2843" t="s">
        <v>7016</v>
      </c>
      <c r="C2843" t="s">
        <v>7017</v>
      </c>
      <c r="D2843" t="s">
        <v>7018</v>
      </c>
      <c r="E2843" t="s">
        <v>52</v>
      </c>
      <c r="F2843" s="11" t="s">
        <v>7019</v>
      </c>
      <c r="G2843" s="11" t="s">
        <v>7020</v>
      </c>
      <c r="H2843" t="s">
        <v>55</v>
      </c>
      <c r="I2843" s="11" t="s">
        <v>66</v>
      </c>
      <c r="J2843">
        <v>10</v>
      </c>
      <c r="K2843" s="34">
        <v>68.137077331542969</v>
      </c>
      <c r="L2843" s="34">
        <v>48.374946594238281</v>
      </c>
      <c r="M2843" s="34">
        <v>45.878677368164063</v>
      </c>
      <c r="N2843" s="35">
        <v>0.85282635688781738</v>
      </c>
      <c r="O2843">
        <v>79</v>
      </c>
      <c r="P2843">
        <v>0</v>
      </c>
    </row>
    <row r="2844" spans="1:16" x14ac:dyDescent="0.35">
      <c r="A2844" s="5" t="s">
        <v>1026</v>
      </c>
      <c r="B2844" t="s">
        <v>7016</v>
      </c>
      <c r="C2844" t="s">
        <v>7017</v>
      </c>
      <c r="D2844" t="s">
        <v>7018</v>
      </c>
      <c r="E2844" t="s">
        <v>52</v>
      </c>
      <c r="F2844" s="11" t="s">
        <v>7019</v>
      </c>
      <c r="G2844" s="11" t="s">
        <v>7020</v>
      </c>
      <c r="H2844" t="s">
        <v>55</v>
      </c>
      <c r="I2844" s="11" t="s">
        <v>66</v>
      </c>
      <c r="J2844">
        <v>11</v>
      </c>
      <c r="K2844" s="34">
        <v>70.402694702148438</v>
      </c>
      <c r="L2844" s="34">
        <v>53.508731842041016</v>
      </c>
      <c r="M2844" s="34">
        <v>50.663345336914063</v>
      </c>
      <c r="N2844" s="35">
        <v>0.97011697292327881</v>
      </c>
      <c r="O2844">
        <v>79</v>
      </c>
      <c r="P2844">
        <v>0</v>
      </c>
    </row>
    <row r="2845" spans="1:16" x14ac:dyDescent="0.35">
      <c r="A2845" s="5" t="s">
        <v>1027</v>
      </c>
      <c r="B2845" t="s">
        <v>7016</v>
      </c>
      <c r="C2845" t="s">
        <v>7017</v>
      </c>
      <c r="D2845" t="s">
        <v>7018</v>
      </c>
      <c r="E2845" t="s">
        <v>52</v>
      </c>
      <c r="F2845" s="11" t="s">
        <v>7019</v>
      </c>
      <c r="G2845" s="11" t="s">
        <v>7020</v>
      </c>
      <c r="H2845" t="s">
        <v>55</v>
      </c>
      <c r="I2845" s="11" t="s">
        <v>66</v>
      </c>
      <c r="J2845">
        <v>12</v>
      </c>
      <c r="K2845" s="34">
        <v>72.01556396484375</v>
      </c>
      <c r="L2845" s="34">
        <v>59.108219146728516</v>
      </c>
      <c r="M2845" s="34">
        <v>55.940738677978516</v>
      </c>
      <c r="N2845" s="35">
        <v>1.0991586446762085</v>
      </c>
      <c r="O2845">
        <v>79</v>
      </c>
      <c r="P2845">
        <v>0</v>
      </c>
    </row>
    <row r="2846" spans="1:16" x14ac:dyDescent="0.35">
      <c r="A2846" s="5" t="s">
        <v>1028</v>
      </c>
      <c r="B2846" t="s">
        <v>7016</v>
      </c>
      <c r="C2846" t="s">
        <v>7017</v>
      </c>
      <c r="D2846" t="s">
        <v>7018</v>
      </c>
      <c r="E2846" t="s">
        <v>52</v>
      </c>
      <c r="F2846" s="11" t="s">
        <v>7019</v>
      </c>
      <c r="G2846" s="11" t="s">
        <v>7020</v>
      </c>
      <c r="H2846" t="s">
        <v>55</v>
      </c>
      <c r="I2846" s="11" t="s">
        <v>66</v>
      </c>
      <c r="J2846">
        <v>13</v>
      </c>
      <c r="K2846" s="34">
        <v>73.47247314453125</v>
      </c>
      <c r="L2846" s="34">
        <v>65.600616455078125</v>
      </c>
      <c r="M2846" s="34">
        <v>62.061283111572266</v>
      </c>
      <c r="N2846" s="35">
        <v>1.2411750555038452</v>
      </c>
      <c r="O2846">
        <v>79</v>
      </c>
      <c r="P2846">
        <v>0</v>
      </c>
    </row>
    <row r="2847" spans="1:16" x14ac:dyDescent="0.35">
      <c r="A2847" s="5" t="s">
        <v>1029</v>
      </c>
      <c r="B2847" t="s">
        <v>7016</v>
      </c>
      <c r="C2847" t="s">
        <v>7017</v>
      </c>
      <c r="D2847" t="s">
        <v>7018</v>
      </c>
      <c r="E2847" t="s">
        <v>52</v>
      </c>
      <c r="F2847" s="11" t="s">
        <v>7019</v>
      </c>
      <c r="G2847" s="11" t="s">
        <v>7020</v>
      </c>
      <c r="H2847" t="s">
        <v>55</v>
      </c>
      <c r="I2847" s="11" t="s">
        <v>66</v>
      </c>
      <c r="J2847">
        <v>14</v>
      </c>
      <c r="K2847" s="34">
        <v>74.1466064453125</v>
      </c>
      <c r="L2847" s="34">
        <v>71.643661499023438</v>
      </c>
      <c r="M2847" s="34">
        <v>67.769851684570313</v>
      </c>
      <c r="N2847" s="35">
        <v>1.3362547159194946</v>
      </c>
      <c r="O2847">
        <v>79</v>
      </c>
      <c r="P2847">
        <v>0</v>
      </c>
    </row>
    <row r="2848" spans="1:16" x14ac:dyDescent="0.35">
      <c r="A2848" s="5" t="s">
        <v>1030</v>
      </c>
      <c r="B2848" t="s">
        <v>7016</v>
      </c>
      <c r="C2848" t="s">
        <v>7017</v>
      </c>
      <c r="D2848" t="s">
        <v>7018</v>
      </c>
      <c r="E2848" t="s">
        <v>52</v>
      </c>
      <c r="F2848" s="11" t="s">
        <v>7019</v>
      </c>
      <c r="G2848" s="11" t="s">
        <v>7020</v>
      </c>
      <c r="H2848" t="s">
        <v>55</v>
      </c>
      <c r="I2848" s="11" t="s">
        <v>66</v>
      </c>
      <c r="J2848">
        <v>15</v>
      </c>
      <c r="K2848" s="34">
        <v>74.399665832519531</v>
      </c>
      <c r="L2848" s="34">
        <v>76.505180358886719</v>
      </c>
      <c r="M2848" s="34">
        <v>74.501411437988281</v>
      </c>
      <c r="N2848" s="35">
        <v>0.6569332480430603</v>
      </c>
      <c r="O2848">
        <v>79</v>
      </c>
      <c r="P2848">
        <v>0</v>
      </c>
    </row>
    <row r="2849" spans="1:16" x14ac:dyDescent="0.35">
      <c r="A2849" s="5" t="s">
        <v>1031</v>
      </c>
      <c r="B2849" t="s">
        <v>7016</v>
      </c>
      <c r="C2849" t="s">
        <v>7017</v>
      </c>
      <c r="D2849" t="s">
        <v>7018</v>
      </c>
      <c r="E2849" t="s">
        <v>52</v>
      </c>
      <c r="F2849" s="11" t="s">
        <v>7019</v>
      </c>
      <c r="G2849" s="11" t="s">
        <v>7020</v>
      </c>
      <c r="H2849" t="s">
        <v>55</v>
      </c>
      <c r="I2849" s="11" t="s">
        <v>66</v>
      </c>
      <c r="J2849">
        <v>16</v>
      </c>
      <c r="K2849" s="34">
        <v>74.072006225585938</v>
      </c>
      <c r="L2849" s="34">
        <v>83.59808349609375</v>
      </c>
      <c r="M2849" s="34">
        <v>80.933403015136719</v>
      </c>
      <c r="N2849" s="35">
        <v>0.83674770593643188</v>
      </c>
      <c r="O2849">
        <v>79</v>
      </c>
      <c r="P2849">
        <v>0</v>
      </c>
    </row>
    <row r="2850" spans="1:16" x14ac:dyDescent="0.35">
      <c r="A2850" s="5" t="s">
        <v>1032</v>
      </c>
      <c r="B2850" t="s">
        <v>7016</v>
      </c>
      <c r="C2850" t="s">
        <v>7017</v>
      </c>
      <c r="D2850" t="s">
        <v>7018</v>
      </c>
      <c r="E2850" t="s">
        <v>52</v>
      </c>
      <c r="F2850" s="11" t="s">
        <v>7019</v>
      </c>
      <c r="G2850" s="11" t="s">
        <v>7020</v>
      </c>
      <c r="H2850" t="s">
        <v>55</v>
      </c>
      <c r="I2850" s="11" t="s">
        <v>66</v>
      </c>
      <c r="J2850">
        <v>17</v>
      </c>
      <c r="K2850" s="34">
        <v>73.35406494140625</v>
      </c>
      <c r="L2850" s="34">
        <v>81.591133117675781</v>
      </c>
      <c r="M2850" s="34">
        <v>88.365806579589844</v>
      </c>
      <c r="N2850" s="35">
        <v>1.9382317066192627</v>
      </c>
      <c r="O2850">
        <v>79</v>
      </c>
      <c r="P2850">
        <v>0</v>
      </c>
    </row>
    <row r="2851" spans="1:16" x14ac:dyDescent="0.35">
      <c r="A2851" s="5" t="s">
        <v>1033</v>
      </c>
      <c r="B2851" t="s">
        <v>7016</v>
      </c>
      <c r="C2851" t="s">
        <v>7017</v>
      </c>
      <c r="D2851" t="s">
        <v>7018</v>
      </c>
      <c r="E2851" t="s">
        <v>52</v>
      </c>
      <c r="F2851" s="11" t="s">
        <v>7019</v>
      </c>
      <c r="G2851" s="11" t="s">
        <v>7020</v>
      </c>
      <c r="H2851" t="s">
        <v>55</v>
      </c>
      <c r="I2851" s="11" t="s">
        <v>66</v>
      </c>
      <c r="J2851">
        <v>18</v>
      </c>
      <c r="K2851" s="34">
        <v>72.482215881347656</v>
      </c>
      <c r="L2851" s="34">
        <v>92.185028076171875</v>
      </c>
      <c r="M2851" s="34">
        <v>98.667243957519531</v>
      </c>
      <c r="N2851" s="35">
        <v>1.8354655504226685</v>
      </c>
      <c r="O2851">
        <v>79</v>
      </c>
      <c r="P2851">
        <v>0</v>
      </c>
    </row>
    <row r="2852" spans="1:16" x14ac:dyDescent="0.35">
      <c r="A2852" s="5" t="s">
        <v>1034</v>
      </c>
      <c r="B2852" t="s">
        <v>7016</v>
      </c>
      <c r="C2852" t="s">
        <v>7017</v>
      </c>
      <c r="D2852" t="s">
        <v>7018</v>
      </c>
      <c r="E2852" t="s">
        <v>52</v>
      </c>
      <c r="F2852" s="11" t="s">
        <v>7019</v>
      </c>
      <c r="G2852" s="11" t="s">
        <v>7020</v>
      </c>
      <c r="H2852" t="s">
        <v>55</v>
      </c>
      <c r="I2852" s="11" t="s">
        <v>66</v>
      </c>
      <c r="J2852">
        <v>19</v>
      </c>
      <c r="K2852" s="34">
        <v>70.892349243164063</v>
      </c>
      <c r="L2852" s="34">
        <v>104.87400817871094</v>
      </c>
      <c r="M2852" s="34">
        <v>111.23197937011719</v>
      </c>
      <c r="N2852" s="35">
        <v>1.7870849370956421</v>
      </c>
      <c r="O2852">
        <v>79</v>
      </c>
      <c r="P2852">
        <v>0</v>
      </c>
    </row>
    <row r="2853" spans="1:16" x14ac:dyDescent="0.35">
      <c r="A2853" s="5" t="s">
        <v>1035</v>
      </c>
      <c r="B2853" t="s">
        <v>7016</v>
      </c>
      <c r="C2853" t="s">
        <v>7017</v>
      </c>
      <c r="D2853" t="s">
        <v>7018</v>
      </c>
      <c r="E2853" t="s">
        <v>52</v>
      </c>
      <c r="F2853" s="11" t="s">
        <v>7019</v>
      </c>
      <c r="G2853" s="11" t="s">
        <v>7020</v>
      </c>
      <c r="H2853" t="s">
        <v>55</v>
      </c>
      <c r="I2853" s="11" t="s">
        <v>66</v>
      </c>
      <c r="J2853">
        <v>20</v>
      </c>
      <c r="K2853" s="34">
        <v>68.933807373046875</v>
      </c>
      <c r="L2853" s="34">
        <v>113.98846435546875</v>
      </c>
      <c r="M2853" s="34">
        <v>120.13742828369141</v>
      </c>
      <c r="N2853" s="35">
        <v>1.7564520835876465</v>
      </c>
      <c r="O2853">
        <v>79</v>
      </c>
      <c r="P2853">
        <v>0</v>
      </c>
    </row>
    <row r="2854" spans="1:16" x14ac:dyDescent="0.35">
      <c r="A2854" s="5" t="s">
        <v>1036</v>
      </c>
      <c r="B2854" t="s">
        <v>7016</v>
      </c>
      <c r="C2854" t="s">
        <v>7017</v>
      </c>
      <c r="D2854" t="s">
        <v>7018</v>
      </c>
      <c r="E2854" t="s">
        <v>52</v>
      </c>
      <c r="F2854" s="11" t="s">
        <v>7019</v>
      </c>
      <c r="G2854" s="11" t="s">
        <v>7020</v>
      </c>
      <c r="H2854" t="s">
        <v>55</v>
      </c>
      <c r="I2854" s="11" t="s">
        <v>66</v>
      </c>
      <c r="J2854">
        <v>21</v>
      </c>
      <c r="K2854" s="34">
        <v>66.914710998535156</v>
      </c>
      <c r="L2854" s="34">
        <v>124.45564270019531</v>
      </c>
      <c r="M2854" s="34">
        <v>131.39042663574219</v>
      </c>
      <c r="N2854" s="35">
        <v>1.9655933380126953</v>
      </c>
      <c r="O2854">
        <v>79</v>
      </c>
      <c r="P2854">
        <v>0</v>
      </c>
    </row>
    <row r="2855" spans="1:16" x14ac:dyDescent="0.35">
      <c r="A2855" s="5" t="s">
        <v>1037</v>
      </c>
      <c r="B2855" t="s">
        <v>7016</v>
      </c>
      <c r="C2855" t="s">
        <v>7017</v>
      </c>
      <c r="D2855" t="s">
        <v>7018</v>
      </c>
      <c r="E2855" t="s">
        <v>52</v>
      </c>
      <c r="F2855" s="11" t="s">
        <v>7019</v>
      </c>
      <c r="G2855" s="11" t="s">
        <v>7020</v>
      </c>
      <c r="H2855" t="s">
        <v>55</v>
      </c>
      <c r="I2855" s="11" t="s">
        <v>66</v>
      </c>
      <c r="J2855">
        <v>22</v>
      </c>
      <c r="K2855" s="34">
        <v>65.825958251953125</v>
      </c>
      <c r="L2855" s="34">
        <v>154.32080078125</v>
      </c>
      <c r="M2855" s="34">
        <v>145.76747131347656</v>
      </c>
      <c r="N2855" s="35">
        <v>2.3923799991607666</v>
      </c>
      <c r="O2855">
        <v>79</v>
      </c>
      <c r="P2855">
        <v>0</v>
      </c>
    </row>
    <row r="2856" spans="1:16" x14ac:dyDescent="0.35">
      <c r="A2856" s="5" t="s">
        <v>1038</v>
      </c>
      <c r="B2856" t="s">
        <v>7016</v>
      </c>
      <c r="C2856" t="s">
        <v>7017</v>
      </c>
      <c r="D2856" t="s">
        <v>7018</v>
      </c>
      <c r="E2856" t="s">
        <v>52</v>
      </c>
      <c r="F2856" s="11" t="s">
        <v>7019</v>
      </c>
      <c r="G2856" s="11" t="s">
        <v>7020</v>
      </c>
      <c r="H2856" t="s">
        <v>55</v>
      </c>
      <c r="I2856" s="11" t="s">
        <v>66</v>
      </c>
      <c r="J2856">
        <v>23</v>
      </c>
      <c r="K2856" s="34">
        <v>65.36041259765625</v>
      </c>
      <c r="L2856" s="34">
        <v>166.59410095214844</v>
      </c>
      <c r="M2856" s="34">
        <v>158.0196533203125</v>
      </c>
      <c r="N2856" s="35">
        <v>2.3913707733154297</v>
      </c>
      <c r="O2856">
        <v>79</v>
      </c>
      <c r="P2856">
        <v>0</v>
      </c>
    </row>
    <row r="2857" spans="1:16" x14ac:dyDescent="0.35">
      <c r="A2857" s="5" t="s">
        <v>1039</v>
      </c>
      <c r="B2857" t="s">
        <v>7016</v>
      </c>
      <c r="C2857" t="s">
        <v>7017</v>
      </c>
      <c r="D2857" t="s">
        <v>7018</v>
      </c>
      <c r="E2857" t="s">
        <v>52</v>
      </c>
      <c r="F2857" s="11" t="s">
        <v>7019</v>
      </c>
      <c r="G2857" s="11" t="s">
        <v>7020</v>
      </c>
      <c r="H2857" t="s">
        <v>55</v>
      </c>
      <c r="I2857" s="11" t="s">
        <v>66</v>
      </c>
      <c r="J2857">
        <v>24</v>
      </c>
      <c r="K2857" s="34">
        <v>64.988510131835938</v>
      </c>
      <c r="L2857" s="34">
        <v>167.21481323242188</v>
      </c>
      <c r="M2857" s="34">
        <v>158.80055236816406</v>
      </c>
      <c r="N2857" s="35">
        <v>2.3439357280731201</v>
      </c>
      <c r="O2857">
        <v>79</v>
      </c>
      <c r="P2857">
        <v>0</v>
      </c>
    </row>
    <row r="2858" spans="1:16" x14ac:dyDescent="0.35">
      <c r="A2858" s="5" t="s">
        <v>1040</v>
      </c>
      <c r="B2858" t="s">
        <v>7016</v>
      </c>
      <c r="C2858" t="s">
        <v>7017</v>
      </c>
      <c r="D2858" t="s">
        <v>7018</v>
      </c>
      <c r="E2858" t="s">
        <v>52</v>
      </c>
      <c r="F2858" s="11" t="s">
        <v>7019</v>
      </c>
      <c r="G2858" s="11" t="s">
        <v>7020</v>
      </c>
      <c r="H2858" t="s">
        <v>55</v>
      </c>
      <c r="I2858" s="11" t="s">
        <v>67</v>
      </c>
      <c r="J2858">
        <v>1</v>
      </c>
      <c r="K2858" s="34">
        <v>67.248748779296875</v>
      </c>
      <c r="L2858" s="34">
        <v>190.6607666015625</v>
      </c>
      <c r="M2858" s="34">
        <v>166.3427734375</v>
      </c>
      <c r="N2858" s="35">
        <v>6.7515511512756348</v>
      </c>
      <c r="O2858">
        <v>79</v>
      </c>
      <c r="P2858">
        <v>0</v>
      </c>
    </row>
    <row r="2859" spans="1:16" x14ac:dyDescent="0.35">
      <c r="A2859" s="5" t="s">
        <v>1041</v>
      </c>
      <c r="B2859" t="s">
        <v>7016</v>
      </c>
      <c r="C2859" t="s">
        <v>7017</v>
      </c>
      <c r="D2859" t="s">
        <v>7018</v>
      </c>
      <c r="E2859" t="s">
        <v>52</v>
      </c>
      <c r="F2859" s="11" t="s">
        <v>7019</v>
      </c>
      <c r="G2859" s="11" t="s">
        <v>7020</v>
      </c>
      <c r="H2859" t="s">
        <v>55</v>
      </c>
      <c r="I2859" s="11" t="s">
        <v>67</v>
      </c>
      <c r="J2859">
        <v>2</v>
      </c>
      <c r="K2859" s="34">
        <v>66.814773559570313</v>
      </c>
      <c r="L2859" s="34">
        <v>175.67440795898438</v>
      </c>
      <c r="M2859" s="34">
        <v>153.65650939941406</v>
      </c>
      <c r="N2859" s="35">
        <v>6.1165018081665039</v>
      </c>
      <c r="O2859">
        <v>79</v>
      </c>
      <c r="P2859">
        <v>0</v>
      </c>
    </row>
    <row r="2860" spans="1:16" x14ac:dyDescent="0.35">
      <c r="A2860" s="5" t="s">
        <v>1042</v>
      </c>
      <c r="B2860" t="s">
        <v>7016</v>
      </c>
      <c r="C2860" t="s">
        <v>7017</v>
      </c>
      <c r="D2860" t="s">
        <v>7018</v>
      </c>
      <c r="E2860" t="s">
        <v>52</v>
      </c>
      <c r="F2860" s="11" t="s">
        <v>7019</v>
      </c>
      <c r="G2860" s="11" t="s">
        <v>7020</v>
      </c>
      <c r="H2860" t="s">
        <v>55</v>
      </c>
      <c r="I2860" s="11" t="s">
        <v>67</v>
      </c>
      <c r="J2860">
        <v>3</v>
      </c>
      <c r="K2860" s="34">
        <v>66.563087463378906</v>
      </c>
      <c r="L2860" s="34">
        <v>153.66015625</v>
      </c>
      <c r="M2860" s="34">
        <v>134.74728393554688</v>
      </c>
      <c r="N2860" s="35">
        <v>5.2540068626403809</v>
      </c>
      <c r="O2860">
        <v>79</v>
      </c>
      <c r="P2860">
        <v>0</v>
      </c>
    </row>
    <row r="2861" spans="1:16" x14ac:dyDescent="0.35">
      <c r="A2861" s="5" t="s">
        <v>1043</v>
      </c>
      <c r="B2861" t="s">
        <v>7016</v>
      </c>
      <c r="C2861" t="s">
        <v>7017</v>
      </c>
      <c r="D2861" t="s">
        <v>7018</v>
      </c>
      <c r="E2861" t="s">
        <v>52</v>
      </c>
      <c r="F2861" s="11" t="s">
        <v>7019</v>
      </c>
      <c r="G2861" s="11" t="s">
        <v>7020</v>
      </c>
      <c r="H2861" t="s">
        <v>55</v>
      </c>
      <c r="I2861" s="11" t="s">
        <v>67</v>
      </c>
      <c r="J2861">
        <v>4</v>
      </c>
      <c r="K2861" s="34">
        <v>66.122383117675781</v>
      </c>
      <c r="L2861" s="34">
        <v>129.19927978515625</v>
      </c>
      <c r="M2861" s="34">
        <v>113.46249389648438</v>
      </c>
      <c r="N2861" s="35">
        <v>4.3758935928344727</v>
      </c>
      <c r="O2861">
        <v>79</v>
      </c>
      <c r="P2861">
        <v>0</v>
      </c>
    </row>
    <row r="2862" spans="1:16" x14ac:dyDescent="0.35">
      <c r="A2862" s="5" t="s">
        <v>1044</v>
      </c>
      <c r="B2862" t="s">
        <v>7016</v>
      </c>
      <c r="C2862" t="s">
        <v>7017</v>
      </c>
      <c r="D2862" t="s">
        <v>7018</v>
      </c>
      <c r="E2862" t="s">
        <v>52</v>
      </c>
      <c r="F2862" s="11" t="s">
        <v>7019</v>
      </c>
      <c r="G2862" s="11" t="s">
        <v>7020</v>
      </c>
      <c r="H2862" t="s">
        <v>55</v>
      </c>
      <c r="I2862" s="11" t="s">
        <v>67</v>
      </c>
      <c r="J2862">
        <v>5</v>
      </c>
      <c r="K2862" s="34">
        <v>65.804374694824219</v>
      </c>
      <c r="L2862" s="34">
        <v>103.72829437255859</v>
      </c>
      <c r="M2862" s="34">
        <v>90.990562438964844</v>
      </c>
      <c r="N2862" s="35">
        <v>3.5479145050048828</v>
      </c>
      <c r="O2862">
        <v>79</v>
      </c>
      <c r="P2862">
        <v>0</v>
      </c>
    </row>
    <row r="2863" spans="1:16" x14ac:dyDescent="0.35">
      <c r="A2863" s="5" t="s">
        <v>1045</v>
      </c>
      <c r="B2863" t="s">
        <v>7016</v>
      </c>
      <c r="C2863" t="s">
        <v>7017</v>
      </c>
      <c r="D2863" t="s">
        <v>7018</v>
      </c>
      <c r="E2863" t="s">
        <v>52</v>
      </c>
      <c r="F2863" s="11" t="s">
        <v>7019</v>
      </c>
      <c r="G2863" s="11" t="s">
        <v>7020</v>
      </c>
      <c r="H2863" t="s">
        <v>55</v>
      </c>
      <c r="I2863" s="11" t="s">
        <v>67</v>
      </c>
      <c r="J2863">
        <v>6</v>
      </c>
      <c r="K2863" s="34">
        <v>65.598426818847656</v>
      </c>
      <c r="L2863" s="34">
        <v>78.549568176269531</v>
      </c>
      <c r="M2863" s="34">
        <v>68.819320678710938</v>
      </c>
      <c r="N2863" s="35">
        <v>2.7168092727661133</v>
      </c>
      <c r="O2863">
        <v>79</v>
      </c>
      <c r="P2863">
        <v>0</v>
      </c>
    </row>
    <row r="2864" spans="1:16" x14ac:dyDescent="0.35">
      <c r="A2864" s="5" t="s">
        <v>1046</v>
      </c>
      <c r="B2864" t="s">
        <v>7016</v>
      </c>
      <c r="C2864" t="s">
        <v>7017</v>
      </c>
      <c r="D2864" t="s">
        <v>7018</v>
      </c>
      <c r="E2864" t="s">
        <v>52</v>
      </c>
      <c r="F2864" s="11" t="s">
        <v>7019</v>
      </c>
      <c r="G2864" s="11" t="s">
        <v>7020</v>
      </c>
      <c r="H2864" t="s">
        <v>55</v>
      </c>
      <c r="I2864" s="11" t="s">
        <v>67</v>
      </c>
      <c r="J2864">
        <v>7</v>
      </c>
      <c r="K2864" s="34">
        <v>65.536003112792969</v>
      </c>
      <c r="L2864" s="34">
        <v>53.3001708984375</v>
      </c>
      <c r="M2864" s="34">
        <v>49.122108459472656</v>
      </c>
      <c r="N2864" s="35">
        <v>1.4352173805236816</v>
      </c>
      <c r="O2864">
        <v>79</v>
      </c>
      <c r="P2864">
        <v>0</v>
      </c>
    </row>
    <row r="2865" spans="1:16" x14ac:dyDescent="0.35">
      <c r="A2865" s="5" t="s">
        <v>1047</v>
      </c>
      <c r="B2865" t="s">
        <v>7016</v>
      </c>
      <c r="C2865" t="s">
        <v>7017</v>
      </c>
      <c r="D2865" t="s">
        <v>7018</v>
      </c>
      <c r="E2865" t="s">
        <v>52</v>
      </c>
      <c r="F2865" s="11" t="s">
        <v>7019</v>
      </c>
      <c r="G2865" s="11" t="s">
        <v>7020</v>
      </c>
      <c r="H2865" t="s">
        <v>55</v>
      </c>
      <c r="I2865" s="11" t="s">
        <v>67</v>
      </c>
      <c r="J2865">
        <v>8</v>
      </c>
      <c r="K2865" s="34">
        <v>66.22967529296875</v>
      </c>
      <c r="L2865" s="34">
        <v>43.577808380126953</v>
      </c>
      <c r="M2865" s="34">
        <v>40.583587646484375</v>
      </c>
      <c r="N2865" s="35">
        <v>1.0700037479400635</v>
      </c>
      <c r="O2865">
        <v>79</v>
      </c>
      <c r="P2865">
        <v>0</v>
      </c>
    </row>
    <row r="2866" spans="1:16" x14ac:dyDescent="0.35">
      <c r="A2866" s="5" t="s">
        <v>1048</v>
      </c>
      <c r="B2866" t="s">
        <v>7016</v>
      </c>
      <c r="C2866" t="s">
        <v>7017</v>
      </c>
      <c r="D2866" t="s">
        <v>7018</v>
      </c>
      <c r="E2866" t="s">
        <v>52</v>
      </c>
      <c r="F2866" s="11" t="s">
        <v>7019</v>
      </c>
      <c r="G2866" s="11" t="s">
        <v>7020</v>
      </c>
      <c r="H2866" t="s">
        <v>55</v>
      </c>
      <c r="I2866" s="11" t="s">
        <v>67</v>
      </c>
      <c r="J2866">
        <v>9</v>
      </c>
      <c r="K2866" s="34">
        <v>68.336166381835938</v>
      </c>
      <c r="L2866" s="34">
        <v>44.904026031494141</v>
      </c>
      <c r="M2866" s="34">
        <v>41.990589141845703</v>
      </c>
      <c r="N2866" s="35">
        <v>1.0308433771133423</v>
      </c>
      <c r="O2866">
        <v>79</v>
      </c>
      <c r="P2866">
        <v>0</v>
      </c>
    </row>
    <row r="2867" spans="1:16" x14ac:dyDescent="0.35">
      <c r="A2867" s="5" t="s">
        <v>1049</v>
      </c>
      <c r="B2867" t="s">
        <v>7016</v>
      </c>
      <c r="C2867" t="s">
        <v>7017</v>
      </c>
      <c r="D2867" t="s">
        <v>7018</v>
      </c>
      <c r="E2867" t="s">
        <v>52</v>
      </c>
      <c r="F2867" s="11" t="s">
        <v>7019</v>
      </c>
      <c r="G2867" s="11" t="s">
        <v>7020</v>
      </c>
      <c r="H2867" t="s">
        <v>55</v>
      </c>
      <c r="I2867" s="11" t="s">
        <v>67</v>
      </c>
      <c r="J2867">
        <v>10</v>
      </c>
      <c r="K2867" s="34">
        <v>71.587890625</v>
      </c>
      <c r="L2867" s="34">
        <v>50.811107635498047</v>
      </c>
      <c r="M2867" s="34">
        <v>47.579292297363281</v>
      </c>
      <c r="N2867" s="35">
        <v>1.115348219871521</v>
      </c>
      <c r="O2867">
        <v>79</v>
      </c>
      <c r="P2867">
        <v>0</v>
      </c>
    </row>
    <row r="2868" spans="1:16" x14ac:dyDescent="0.35">
      <c r="A2868" s="5" t="s">
        <v>1050</v>
      </c>
      <c r="B2868" t="s">
        <v>7016</v>
      </c>
      <c r="C2868" t="s">
        <v>7017</v>
      </c>
      <c r="D2868" t="s">
        <v>7018</v>
      </c>
      <c r="E2868" t="s">
        <v>52</v>
      </c>
      <c r="F2868" s="11" t="s">
        <v>7019</v>
      </c>
      <c r="G2868" s="11" t="s">
        <v>7020</v>
      </c>
      <c r="H2868" t="s">
        <v>55</v>
      </c>
      <c r="I2868" s="11" t="s">
        <v>67</v>
      </c>
      <c r="J2868">
        <v>11</v>
      </c>
      <c r="K2868" s="34">
        <v>74.6123046875</v>
      </c>
      <c r="L2868" s="34">
        <v>56.084823608398438</v>
      </c>
      <c r="M2868" s="34">
        <v>52.447380065917969</v>
      </c>
      <c r="N2868" s="35">
        <v>1.2509756088256836</v>
      </c>
      <c r="O2868">
        <v>79</v>
      </c>
      <c r="P2868">
        <v>0</v>
      </c>
    </row>
    <row r="2869" spans="1:16" x14ac:dyDescent="0.35">
      <c r="A2869" s="5" t="s">
        <v>1051</v>
      </c>
      <c r="B2869" t="s">
        <v>7016</v>
      </c>
      <c r="C2869" t="s">
        <v>7017</v>
      </c>
      <c r="D2869" t="s">
        <v>7018</v>
      </c>
      <c r="E2869" t="s">
        <v>52</v>
      </c>
      <c r="F2869" s="11" t="s">
        <v>7019</v>
      </c>
      <c r="G2869" s="11" t="s">
        <v>7020</v>
      </c>
      <c r="H2869" t="s">
        <v>55</v>
      </c>
      <c r="I2869" s="11" t="s">
        <v>67</v>
      </c>
      <c r="J2869">
        <v>12</v>
      </c>
      <c r="K2869" s="34">
        <v>76.399757385253906</v>
      </c>
      <c r="L2869" s="34">
        <v>62.174705505371094</v>
      </c>
      <c r="M2869" s="34">
        <v>57.988010406494141</v>
      </c>
      <c r="N2869" s="35">
        <v>1.4370453357696533</v>
      </c>
      <c r="O2869">
        <v>79</v>
      </c>
      <c r="P2869">
        <v>0</v>
      </c>
    </row>
    <row r="2870" spans="1:16" x14ac:dyDescent="0.35">
      <c r="A2870" s="5" t="s">
        <v>1052</v>
      </c>
      <c r="B2870" t="s">
        <v>7016</v>
      </c>
      <c r="C2870" t="s">
        <v>7017</v>
      </c>
      <c r="D2870" t="s">
        <v>7018</v>
      </c>
      <c r="E2870" t="s">
        <v>52</v>
      </c>
      <c r="F2870" s="11" t="s">
        <v>7019</v>
      </c>
      <c r="G2870" s="11" t="s">
        <v>7020</v>
      </c>
      <c r="H2870" t="s">
        <v>55</v>
      </c>
      <c r="I2870" s="11" t="s">
        <v>67</v>
      </c>
      <c r="J2870">
        <v>13</v>
      </c>
      <c r="K2870" s="34">
        <v>77.630447387695313</v>
      </c>
      <c r="L2870" s="34">
        <v>69.004653930664063</v>
      </c>
      <c r="M2870" s="34">
        <v>64.210067749023438</v>
      </c>
      <c r="N2870" s="35">
        <v>1.6379530429840088</v>
      </c>
      <c r="O2870">
        <v>79</v>
      </c>
      <c r="P2870">
        <v>0</v>
      </c>
    </row>
    <row r="2871" spans="1:16" x14ac:dyDescent="0.35">
      <c r="A2871" s="5" t="s">
        <v>1053</v>
      </c>
      <c r="B2871" t="s">
        <v>7016</v>
      </c>
      <c r="C2871" t="s">
        <v>7017</v>
      </c>
      <c r="D2871" t="s">
        <v>7018</v>
      </c>
      <c r="E2871" t="s">
        <v>52</v>
      </c>
      <c r="F2871" s="11" t="s">
        <v>7019</v>
      </c>
      <c r="G2871" s="11" t="s">
        <v>7020</v>
      </c>
      <c r="H2871" t="s">
        <v>55</v>
      </c>
      <c r="I2871" s="11" t="s">
        <v>67</v>
      </c>
      <c r="J2871">
        <v>14</v>
      </c>
      <c r="K2871" s="34">
        <v>77.948165893554688</v>
      </c>
      <c r="L2871" s="34">
        <v>75.26812744140625</v>
      </c>
      <c r="M2871" s="34">
        <v>69.811508178710938</v>
      </c>
      <c r="N2871" s="35">
        <v>1.8495216369628906</v>
      </c>
      <c r="O2871">
        <v>79</v>
      </c>
      <c r="P2871">
        <v>0</v>
      </c>
    </row>
    <row r="2872" spans="1:16" x14ac:dyDescent="0.35">
      <c r="A2872" s="5" t="s">
        <v>1054</v>
      </c>
      <c r="B2872" t="s">
        <v>7016</v>
      </c>
      <c r="C2872" t="s">
        <v>7017</v>
      </c>
      <c r="D2872" t="s">
        <v>7018</v>
      </c>
      <c r="E2872" t="s">
        <v>52</v>
      </c>
      <c r="F2872" s="11" t="s">
        <v>7019</v>
      </c>
      <c r="G2872" s="11" t="s">
        <v>7020</v>
      </c>
      <c r="H2872" t="s">
        <v>55</v>
      </c>
      <c r="I2872" s="11" t="s">
        <v>67</v>
      </c>
      <c r="J2872">
        <v>15</v>
      </c>
      <c r="K2872" s="34">
        <v>77.884605407714844</v>
      </c>
      <c r="L2872" s="34">
        <v>79.819305419921875</v>
      </c>
      <c r="M2872" s="34">
        <v>76.385894775390625</v>
      </c>
      <c r="N2872" s="35">
        <v>1.0207254886627197</v>
      </c>
      <c r="O2872">
        <v>79</v>
      </c>
      <c r="P2872">
        <v>0</v>
      </c>
    </row>
    <row r="2873" spans="1:16" x14ac:dyDescent="0.35">
      <c r="A2873" s="5" t="s">
        <v>1055</v>
      </c>
      <c r="B2873" t="s">
        <v>7016</v>
      </c>
      <c r="C2873" t="s">
        <v>7017</v>
      </c>
      <c r="D2873" t="s">
        <v>7018</v>
      </c>
      <c r="E2873" t="s">
        <v>52</v>
      </c>
      <c r="F2873" s="11" t="s">
        <v>7019</v>
      </c>
      <c r="G2873" s="11" t="s">
        <v>7020</v>
      </c>
      <c r="H2873" t="s">
        <v>55</v>
      </c>
      <c r="I2873" s="11" t="s">
        <v>67</v>
      </c>
      <c r="J2873">
        <v>16</v>
      </c>
      <c r="K2873" s="34">
        <v>77.163948059082031</v>
      </c>
      <c r="L2873" s="34">
        <v>87.247230529785156</v>
      </c>
      <c r="M2873" s="34">
        <v>82.909454345703125</v>
      </c>
      <c r="N2873" s="35">
        <v>1.2633470296859741</v>
      </c>
      <c r="O2873">
        <v>79</v>
      </c>
      <c r="P2873">
        <v>0</v>
      </c>
    </row>
    <row r="2874" spans="1:16" x14ac:dyDescent="0.35">
      <c r="A2874" s="5" t="s">
        <v>1056</v>
      </c>
      <c r="B2874" t="s">
        <v>7016</v>
      </c>
      <c r="C2874" t="s">
        <v>7017</v>
      </c>
      <c r="D2874" t="s">
        <v>7018</v>
      </c>
      <c r="E2874" t="s">
        <v>52</v>
      </c>
      <c r="F2874" s="11" t="s">
        <v>7019</v>
      </c>
      <c r="G2874" s="11" t="s">
        <v>7020</v>
      </c>
      <c r="H2874" t="s">
        <v>55</v>
      </c>
      <c r="I2874" s="11" t="s">
        <v>67</v>
      </c>
      <c r="J2874">
        <v>17</v>
      </c>
      <c r="K2874" s="34">
        <v>76.937294006347656</v>
      </c>
      <c r="L2874" s="34">
        <v>84.737403869628906</v>
      </c>
      <c r="M2874" s="34">
        <v>88.151054382324219</v>
      </c>
      <c r="N2874" s="35">
        <v>2.5254311561584473</v>
      </c>
      <c r="O2874">
        <v>79</v>
      </c>
      <c r="P2874">
        <v>0</v>
      </c>
    </row>
    <row r="2875" spans="1:16" x14ac:dyDescent="0.35">
      <c r="A2875" s="5" t="s">
        <v>1057</v>
      </c>
      <c r="B2875" t="s">
        <v>7016</v>
      </c>
      <c r="C2875" t="s">
        <v>7017</v>
      </c>
      <c r="D2875" t="s">
        <v>7018</v>
      </c>
      <c r="E2875" t="s">
        <v>52</v>
      </c>
      <c r="F2875" s="11" t="s">
        <v>7019</v>
      </c>
      <c r="G2875" s="11" t="s">
        <v>7020</v>
      </c>
      <c r="H2875" t="s">
        <v>55</v>
      </c>
      <c r="I2875" s="11" t="s">
        <v>67</v>
      </c>
      <c r="J2875">
        <v>18</v>
      </c>
      <c r="K2875" s="34">
        <v>76.058784484863281</v>
      </c>
      <c r="L2875" s="34">
        <v>94.892875671386719</v>
      </c>
      <c r="M2875" s="34">
        <v>95.338897705078125</v>
      </c>
      <c r="N2875" s="35">
        <v>3.7279162406921387</v>
      </c>
      <c r="O2875">
        <v>79</v>
      </c>
      <c r="P2875">
        <v>0</v>
      </c>
    </row>
    <row r="2876" spans="1:16" x14ac:dyDescent="0.35">
      <c r="A2876" s="5" t="s">
        <v>1058</v>
      </c>
      <c r="B2876" t="s">
        <v>7016</v>
      </c>
      <c r="C2876" t="s">
        <v>7017</v>
      </c>
      <c r="D2876" t="s">
        <v>7018</v>
      </c>
      <c r="E2876" t="s">
        <v>52</v>
      </c>
      <c r="F2876" s="11" t="s">
        <v>7019</v>
      </c>
      <c r="G2876" s="11" t="s">
        <v>7020</v>
      </c>
      <c r="H2876" t="s">
        <v>55</v>
      </c>
      <c r="I2876" s="11" t="s">
        <v>67</v>
      </c>
      <c r="J2876">
        <v>19</v>
      </c>
      <c r="K2876" s="34">
        <v>74.911285400390625</v>
      </c>
      <c r="L2876" s="34">
        <v>107.54782867431641</v>
      </c>
      <c r="M2876" s="34">
        <v>99.898681640625</v>
      </c>
      <c r="N2876" s="35">
        <v>6.2828617095947266</v>
      </c>
      <c r="O2876">
        <v>79</v>
      </c>
      <c r="P2876">
        <v>0</v>
      </c>
    </row>
    <row r="2877" spans="1:16" x14ac:dyDescent="0.35">
      <c r="A2877" s="5" t="s">
        <v>1059</v>
      </c>
      <c r="B2877" t="s">
        <v>7016</v>
      </c>
      <c r="C2877" t="s">
        <v>7017</v>
      </c>
      <c r="D2877" t="s">
        <v>7018</v>
      </c>
      <c r="E2877" t="s">
        <v>52</v>
      </c>
      <c r="F2877" s="11" t="s">
        <v>7019</v>
      </c>
      <c r="G2877" s="11" t="s">
        <v>7020</v>
      </c>
      <c r="H2877" t="s">
        <v>55</v>
      </c>
      <c r="I2877" s="11" t="s">
        <v>67</v>
      </c>
      <c r="J2877">
        <v>20</v>
      </c>
      <c r="K2877" s="34">
        <v>72.785781860351563</v>
      </c>
      <c r="L2877" s="34">
        <v>117.00434112548828</v>
      </c>
      <c r="M2877" s="34">
        <v>112.68144226074219</v>
      </c>
      <c r="N2877" s="35">
        <v>5.854830265045166</v>
      </c>
      <c r="O2877">
        <v>79</v>
      </c>
      <c r="P2877">
        <v>0</v>
      </c>
    </row>
    <row r="2878" spans="1:16" x14ac:dyDescent="0.35">
      <c r="A2878" s="5" t="s">
        <v>1060</v>
      </c>
      <c r="B2878" t="s">
        <v>7016</v>
      </c>
      <c r="C2878" t="s">
        <v>7017</v>
      </c>
      <c r="D2878" t="s">
        <v>7018</v>
      </c>
      <c r="E2878" t="s">
        <v>52</v>
      </c>
      <c r="F2878" s="11" t="s">
        <v>7019</v>
      </c>
      <c r="G2878" s="11" t="s">
        <v>7020</v>
      </c>
      <c r="H2878" t="s">
        <v>55</v>
      </c>
      <c r="I2878" s="11" t="s">
        <v>67</v>
      </c>
      <c r="J2878">
        <v>21</v>
      </c>
      <c r="K2878" s="34">
        <v>70.478187561035156</v>
      </c>
      <c r="L2878" s="34">
        <v>127.92276763916016</v>
      </c>
      <c r="M2878" s="34">
        <v>128.42304992675781</v>
      </c>
      <c r="N2878" s="35">
        <v>5.0642790794372559</v>
      </c>
      <c r="O2878">
        <v>79</v>
      </c>
      <c r="P2878">
        <v>0</v>
      </c>
    </row>
    <row r="2879" spans="1:16" x14ac:dyDescent="0.35">
      <c r="A2879" s="5" t="s">
        <v>1061</v>
      </c>
      <c r="B2879" t="s">
        <v>7016</v>
      </c>
      <c r="C2879" t="s">
        <v>7017</v>
      </c>
      <c r="D2879" t="s">
        <v>7018</v>
      </c>
      <c r="E2879" t="s">
        <v>52</v>
      </c>
      <c r="F2879" s="11" t="s">
        <v>7019</v>
      </c>
      <c r="G2879" s="11" t="s">
        <v>7020</v>
      </c>
      <c r="H2879" t="s">
        <v>55</v>
      </c>
      <c r="I2879" s="11" t="s">
        <v>67</v>
      </c>
      <c r="J2879">
        <v>22</v>
      </c>
      <c r="K2879" s="34">
        <v>69.115333557128906</v>
      </c>
      <c r="L2879" s="34">
        <v>158.83857727050781</v>
      </c>
      <c r="M2879" s="34">
        <v>149.68864440917969</v>
      </c>
      <c r="N2879" s="35">
        <v>2.5757665634155273</v>
      </c>
      <c r="O2879">
        <v>79</v>
      </c>
      <c r="P2879">
        <v>0</v>
      </c>
    </row>
    <row r="2880" spans="1:16" x14ac:dyDescent="0.35">
      <c r="A2880" s="5" t="s">
        <v>1062</v>
      </c>
      <c r="B2880" t="s">
        <v>7016</v>
      </c>
      <c r="C2880" t="s">
        <v>7017</v>
      </c>
      <c r="D2880" t="s">
        <v>7018</v>
      </c>
      <c r="E2880" t="s">
        <v>52</v>
      </c>
      <c r="F2880" s="11" t="s">
        <v>7019</v>
      </c>
      <c r="G2880" s="11" t="s">
        <v>7020</v>
      </c>
      <c r="H2880" t="s">
        <v>55</v>
      </c>
      <c r="I2880" s="11" t="s">
        <v>67</v>
      </c>
      <c r="J2880">
        <v>23</v>
      </c>
      <c r="K2880" s="34">
        <v>68.46600341796875</v>
      </c>
      <c r="L2880" s="34">
        <v>171.69956970214844</v>
      </c>
      <c r="M2880" s="34">
        <v>162.5201416015625</v>
      </c>
      <c r="N2880" s="35">
        <v>2.5773911476135254</v>
      </c>
      <c r="O2880">
        <v>79</v>
      </c>
      <c r="P2880">
        <v>0</v>
      </c>
    </row>
    <row r="2881" spans="1:16" x14ac:dyDescent="0.35">
      <c r="A2881" s="5" t="s">
        <v>1063</v>
      </c>
      <c r="B2881" t="s">
        <v>7016</v>
      </c>
      <c r="C2881" t="s">
        <v>7017</v>
      </c>
      <c r="D2881" t="s">
        <v>7018</v>
      </c>
      <c r="E2881" t="s">
        <v>52</v>
      </c>
      <c r="F2881" s="11" t="s">
        <v>7019</v>
      </c>
      <c r="G2881" s="11" t="s">
        <v>7020</v>
      </c>
      <c r="H2881" t="s">
        <v>55</v>
      </c>
      <c r="I2881" s="11" t="s">
        <v>67</v>
      </c>
      <c r="J2881">
        <v>24</v>
      </c>
      <c r="K2881" s="34">
        <v>67.993667602539063</v>
      </c>
      <c r="L2881" s="34">
        <v>172.57525634765625</v>
      </c>
      <c r="M2881" s="34">
        <v>164.1002197265625</v>
      </c>
      <c r="N2881" s="35">
        <v>2.3658988475799561</v>
      </c>
      <c r="O2881">
        <v>79</v>
      </c>
      <c r="P2881">
        <v>0</v>
      </c>
    </row>
    <row r="2882" spans="1:16" x14ac:dyDescent="0.35">
      <c r="A2882" s="5" t="s">
        <v>1064</v>
      </c>
      <c r="B2882" t="s">
        <v>7016</v>
      </c>
      <c r="C2882" t="s">
        <v>7017</v>
      </c>
      <c r="D2882" t="s">
        <v>7018</v>
      </c>
      <c r="E2882" t="s">
        <v>52</v>
      </c>
      <c r="F2882" s="11" t="s">
        <v>7019</v>
      </c>
      <c r="G2882" s="11" t="s">
        <v>7020</v>
      </c>
      <c r="H2882" t="s">
        <v>55</v>
      </c>
      <c r="I2882" s="11" t="s">
        <v>68</v>
      </c>
      <c r="J2882">
        <v>1</v>
      </c>
      <c r="K2882" s="34">
        <v>68.171905517578125</v>
      </c>
      <c r="L2882" s="34">
        <v>187.53129577636719</v>
      </c>
      <c r="M2882" s="34">
        <v>163.08317565917969</v>
      </c>
      <c r="N2882" s="35">
        <v>6.787142276763916</v>
      </c>
      <c r="O2882">
        <v>79</v>
      </c>
      <c r="P2882">
        <v>0</v>
      </c>
    </row>
    <row r="2883" spans="1:16" x14ac:dyDescent="0.35">
      <c r="A2883" s="5" t="s">
        <v>1065</v>
      </c>
      <c r="B2883" t="s">
        <v>7016</v>
      </c>
      <c r="C2883" t="s">
        <v>7017</v>
      </c>
      <c r="D2883" t="s">
        <v>7018</v>
      </c>
      <c r="E2883" t="s">
        <v>52</v>
      </c>
      <c r="F2883" s="11" t="s">
        <v>7019</v>
      </c>
      <c r="G2883" s="11" t="s">
        <v>7020</v>
      </c>
      <c r="H2883" t="s">
        <v>55</v>
      </c>
      <c r="I2883" s="11" t="s">
        <v>68</v>
      </c>
      <c r="J2883">
        <v>2</v>
      </c>
      <c r="K2883" s="34">
        <v>67.819778442382813</v>
      </c>
      <c r="L2883" s="34">
        <v>172.55184936523438</v>
      </c>
      <c r="M2883" s="34">
        <v>150.53111267089844</v>
      </c>
      <c r="N2883" s="35">
        <v>6.1123619079589844</v>
      </c>
      <c r="O2883">
        <v>79</v>
      </c>
      <c r="P2883">
        <v>0</v>
      </c>
    </row>
    <row r="2884" spans="1:16" x14ac:dyDescent="0.35">
      <c r="A2884" s="5" t="s">
        <v>1066</v>
      </c>
      <c r="B2884" t="s">
        <v>7016</v>
      </c>
      <c r="C2884" t="s">
        <v>7017</v>
      </c>
      <c r="D2884" t="s">
        <v>7018</v>
      </c>
      <c r="E2884" t="s">
        <v>52</v>
      </c>
      <c r="F2884" s="11" t="s">
        <v>7019</v>
      </c>
      <c r="G2884" s="11" t="s">
        <v>7020</v>
      </c>
      <c r="H2884" t="s">
        <v>55</v>
      </c>
      <c r="I2884" s="11" t="s">
        <v>68</v>
      </c>
      <c r="J2884">
        <v>3</v>
      </c>
      <c r="K2884" s="34">
        <v>67.389579772949219</v>
      </c>
      <c r="L2884" s="34">
        <v>150.90090942382813</v>
      </c>
      <c r="M2884" s="34">
        <v>132.03953552246094</v>
      </c>
      <c r="N2884" s="35">
        <v>5.2348089218139648</v>
      </c>
      <c r="O2884">
        <v>79</v>
      </c>
      <c r="P2884">
        <v>0</v>
      </c>
    </row>
    <row r="2885" spans="1:16" x14ac:dyDescent="0.35">
      <c r="A2885" s="5" t="s">
        <v>1067</v>
      </c>
      <c r="B2885" t="s">
        <v>7016</v>
      </c>
      <c r="C2885" t="s">
        <v>7017</v>
      </c>
      <c r="D2885" t="s">
        <v>7018</v>
      </c>
      <c r="E2885" t="s">
        <v>52</v>
      </c>
      <c r="F2885" s="11" t="s">
        <v>7019</v>
      </c>
      <c r="G2885" s="11" t="s">
        <v>7020</v>
      </c>
      <c r="H2885" t="s">
        <v>55</v>
      </c>
      <c r="I2885" s="11" t="s">
        <v>68</v>
      </c>
      <c r="J2885">
        <v>4</v>
      </c>
      <c r="K2885" s="34">
        <v>67.108787536621094</v>
      </c>
      <c r="L2885" s="34">
        <v>126.68987274169922</v>
      </c>
      <c r="M2885" s="34">
        <v>110.94464111328125</v>
      </c>
      <c r="N2885" s="35">
        <v>4.3721966743469238</v>
      </c>
      <c r="O2885">
        <v>79</v>
      </c>
      <c r="P2885">
        <v>0</v>
      </c>
    </row>
    <row r="2886" spans="1:16" x14ac:dyDescent="0.35">
      <c r="A2886" s="5" t="s">
        <v>1068</v>
      </c>
      <c r="B2886" t="s">
        <v>7016</v>
      </c>
      <c r="C2886" t="s">
        <v>7017</v>
      </c>
      <c r="D2886" t="s">
        <v>7018</v>
      </c>
      <c r="E2886" t="s">
        <v>52</v>
      </c>
      <c r="F2886" s="11" t="s">
        <v>7019</v>
      </c>
      <c r="G2886" s="11" t="s">
        <v>7020</v>
      </c>
      <c r="H2886" t="s">
        <v>55</v>
      </c>
      <c r="I2886" s="11" t="s">
        <v>68</v>
      </c>
      <c r="J2886">
        <v>5</v>
      </c>
      <c r="K2886" s="34">
        <v>66.869010925292969</v>
      </c>
      <c r="L2886" s="34">
        <v>101.53081512451172</v>
      </c>
      <c r="M2886" s="34">
        <v>88.863677978515625</v>
      </c>
      <c r="N2886" s="35">
        <v>3.5198891162872314</v>
      </c>
      <c r="O2886">
        <v>79</v>
      </c>
      <c r="P2886">
        <v>0</v>
      </c>
    </row>
    <row r="2887" spans="1:16" x14ac:dyDescent="0.35">
      <c r="A2887" s="5" t="s">
        <v>1069</v>
      </c>
      <c r="B2887" t="s">
        <v>7016</v>
      </c>
      <c r="C2887" t="s">
        <v>7017</v>
      </c>
      <c r="D2887" t="s">
        <v>7018</v>
      </c>
      <c r="E2887" t="s">
        <v>52</v>
      </c>
      <c r="F2887" s="11" t="s">
        <v>7019</v>
      </c>
      <c r="G2887" s="11" t="s">
        <v>7020</v>
      </c>
      <c r="H2887" t="s">
        <v>55</v>
      </c>
      <c r="I2887" s="11" t="s">
        <v>68</v>
      </c>
      <c r="J2887">
        <v>6</v>
      </c>
      <c r="K2887" s="34">
        <v>66.766838073730469</v>
      </c>
      <c r="L2887" s="34">
        <v>76.680419921875</v>
      </c>
      <c r="M2887" s="34">
        <v>66.968238830566406</v>
      </c>
      <c r="N2887" s="35">
        <v>2.704014778137207</v>
      </c>
      <c r="O2887">
        <v>79</v>
      </c>
      <c r="P2887">
        <v>0</v>
      </c>
    </row>
    <row r="2888" spans="1:16" x14ac:dyDescent="0.35">
      <c r="A2888" s="5" t="s">
        <v>1070</v>
      </c>
      <c r="B2888" t="s">
        <v>7016</v>
      </c>
      <c r="C2888" t="s">
        <v>7017</v>
      </c>
      <c r="D2888" t="s">
        <v>7018</v>
      </c>
      <c r="E2888" t="s">
        <v>52</v>
      </c>
      <c r="F2888" s="11" t="s">
        <v>7019</v>
      </c>
      <c r="G2888" s="11" t="s">
        <v>7020</v>
      </c>
      <c r="H2888" t="s">
        <v>55</v>
      </c>
      <c r="I2888" s="11" t="s">
        <v>68</v>
      </c>
      <c r="J2888">
        <v>7</v>
      </c>
      <c r="K2888" s="34">
        <v>66.712211608886719</v>
      </c>
      <c r="L2888" s="34">
        <v>51.699447631835938</v>
      </c>
      <c r="M2888" s="34">
        <v>47.473228454589844</v>
      </c>
      <c r="N2888" s="35">
        <v>1.4130542278289795</v>
      </c>
      <c r="O2888">
        <v>79</v>
      </c>
      <c r="P2888">
        <v>0</v>
      </c>
    </row>
    <row r="2889" spans="1:16" x14ac:dyDescent="0.35">
      <c r="A2889" s="5" t="s">
        <v>1071</v>
      </c>
      <c r="B2889" t="s">
        <v>7016</v>
      </c>
      <c r="C2889" t="s">
        <v>7017</v>
      </c>
      <c r="D2889" t="s">
        <v>7018</v>
      </c>
      <c r="E2889" t="s">
        <v>52</v>
      </c>
      <c r="F2889" s="11" t="s">
        <v>7019</v>
      </c>
      <c r="G2889" s="11" t="s">
        <v>7020</v>
      </c>
      <c r="H2889" t="s">
        <v>55</v>
      </c>
      <c r="I2889" s="11" t="s">
        <v>68</v>
      </c>
      <c r="J2889">
        <v>8</v>
      </c>
      <c r="K2889" s="34">
        <v>67.00537109375</v>
      </c>
      <c r="L2889" s="34">
        <v>42.150836944580078</v>
      </c>
      <c r="M2889" s="34">
        <v>39.0064697265625</v>
      </c>
      <c r="N2889" s="35">
        <v>1.0855395793914795</v>
      </c>
      <c r="O2889">
        <v>79</v>
      </c>
      <c r="P2889">
        <v>0</v>
      </c>
    </row>
    <row r="2890" spans="1:16" x14ac:dyDescent="0.35">
      <c r="A2890" s="5" t="s">
        <v>1072</v>
      </c>
      <c r="B2890" t="s">
        <v>7016</v>
      </c>
      <c r="C2890" t="s">
        <v>7017</v>
      </c>
      <c r="D2890" t="s">
        <v>7018</v>
      </c>
      <c r="E2890" t="s">
        <v>52</v>
      </c>
      <c r="F2890" s="11" t="s">
        <v>7019</v>
      </c>
      <c r="G2890" s="11" t="s">
        <v>7020</v>
      </c>
      <c r="H2890" t="s">
        <v>55</v>
      </c>
      <c r="I2890" s="11" t="s">
        <v>68</v>
      </c>
      <c r="J2890">
        <v>9</v>
      </c>
      <c r="K2890" s="34">
        <v>68.723503112792969</v>
      </c>
      <c r="L2890" s="34">
        <v>43.531879425048828</v>
      </c>
      <c r="M2890" s="34">
        <v>41.009857177734375</v>
      </c>
      <c r="N2890" s="35">
        <v>0.94765216112136841</v>
      </c>
      <c r="O2890">
        <v>79</v>
      </c>
      <c r="P2890">
        <v>0</v>
      </c>
    </row>
    <row r="2891" spans="1:16" x14ac:dyDescent="0.35">
      <c r="A2891" s="5" t="s">
        <v>1073</v>
      </c>
      <c r="B2891" t="s">
        <v>7016</v>
      </c>
      <c r="C2891" t="s">
        <v>7017</v>
      </c>
      <c r="D2891" t="s">
        <v>7018</v>
      </c>
      <c r="E2891" t="s">
        <v>52</v>
      </c>
      <c r="F2891" s="11" t="s">
        <v>7019</v>
      </c>
      <c r="G2891" s="11" t="s">
        <v>7020</v>
      </c>
      <c r="H2891" t="s">
        <v>55</v>
      </c>
      <c r="I2891" s="11" t="s">
        <v>68</v>
      </c>
      <c r="J2891">
        <v>10</v>
      </c>
      <c r="K2891" s="34">
        <v>71.337005615234375</v>
      </c>
      <c r="L2891" s="34">
        <v>49.402191162109375</v>
      </c>
      <c r="M2891" s="34">
        <v>46.640415191650391</v>
      </c>
      <c r="N2891" s="35">
        <v>1.0184133052825928</v>
      </c>
      <c r="O2891">
        <v>79</v>
      </c>
      <c r="P2891">
        <v>0</v>
      </c>
    </row>
    <row r="2892" spans="1:16" x14ac:dyDescent="0.35">
      <c r="A2892" s="5" t="s">
        <v>1074</v>
      </c>
      <c r="B2892" t="s">
        <v>7016</v>
      </c>
      <c r="C2892" t="s">
        <v>7017</v>
      </c>
      <c r="D2892" t="s">
        <v>7018</v>
      </c>
      <c r="E2892" t="s">
        <v>52</v>
      </c>
      <c r="F2892" s="11" t="s">
        <v>7019</v>
      </c>
      <c r="G2892" s="11" t="s">
        <v>7020</v>
      </c>
      <c r="H2892" t="s">
        <v>55</v>
      </c>
      <c r="I2892" s="11" t="s">
        <v>68</v>
      </c>
      <c r="J2892">
        <v>11</v>
      </c>
      <c r="K2892" s="34">
        <v>73.987510681152344</v>
      </c>
      <c r="L2892" s="34">
        <v>54.527820587158203</v>
      </c>
      <c r="M2892" s="34">
        <v>51.40863037109375</v>
      </c>
      <c r="N2892" s="35">
        <v>1.1337666511535645</v>
      </c>
      <c r="O2892">
        <v>79</v>
      </c>
      <c r="P2892">
        <v>0</v>
      </c>
    </row>
    <row r="2893" spans="1:16" x14ac:dyDescent="0.35">
      <c r="A2893" s="5" t="s">
        <v>1075</v>
      </c>
      <c r="B2893" t="s">
        <v>7016</v>
      </c>
      <c r="C2893" t="s">
        <v>7017</v>
      </c>
      <c r="D2893" t="s">
        <v>7018</v>
      </c>
      <c r="E2893" t="s">
        <v>52</v>
      </c>
      <c r="F2893" s="11" t="s">
        <v>7019</v>
      </c>
      <c r="G2893" s="11" t="s">
        <v>7020</v>
      </c>
      <c r="H2893" t="s">
        <v>55</v>
      </c>
      <c r="I2893" s="11" t="s">
        <v>68</v>
      </c>
      <c r="J2893">
        <v>12</v>
      </c>
      <c r="K2893" s="34">
        <v>75.73486328125</v>
      </c>
      <c r="L2893" s="34">
        <v>60.204689025878906</v>
      </c>
      <c r="M2893" s="34">
        <v>56.58062744140625</v>
      </c>
      <c r="N2893" s="35">
        <v>1.3088241815567017</v>
      </c>
      <c r="O2893">
        <v>79</v>
      </c>
      <c r="P2893">
        <v>0</v>
      </c>
    </row>
    <row r="2894" spans="1:16" x14ac:dyDescent="0.35">
      <c r="A2894" s="5" t="s">
        <v>1076</v>
      </c>
      <c r="B2894" t="s">
        <v>7016</v>
      </c>
      <c r="C2894" t="s">
        <v>7017</v>
      </c>
      <c r="D2894" t="s">
        <v>7018</v>
      </c>
      <c r="E2894" t="s">
        <v>52</v>
      </c>
      <c r="F2894" s="11" t="s">
        <v>7019</v>
      </c>
      <c r="G2894" s="11" t="s">
        <v>7020</v>
      </c>
      <c r="H2894" t="s">
        <v>55</v>
      </c>
      <c r="I2894" s="11" t="s">
        <v>68</v>
      </c>
      <c r="J2894">
        <v>13</v>
      </c>
      <c r="K2894" s="34">
        <v>76.858085632324219</v>
      </c>
      <c r="L2894" s="34">
        <v>66.777511596679688</v>
      </c>
      <c r="M2894" s="34">
        <v>62.64495849609375</v>
      </c>
      <c r="N2894" s="35">
        <v>1.4885847568511963</v>
      </c>
      <c r="O2894">
        <v>79</v>
      </c>
      <c r="P2894">
        <v>0</v>
      </c>
    </row>
    <row r="2895" spans="1:16" x14ac:dyDescent="0.35">
      <c r="A2895" s="5" t="s">
        <v>1077</v>
      </c>
      <c r="B2895" t="s">
        <v>7016</v>
      </c>
      <c r="C2895" t="s">
        <v>7017</v>
      </c>
      <c r="D2895" t="s">
        <v>7018</v>
      </c>
      <c r="E2895" t="s">
        <v>52</v>
      </c>
      <c r="F2895" s="11" t="s">
        <v>7019</v>
      </c>
      <c r="G2895" s="11" t="s">
        <v>7020</v>
      </c>
      <c r="H2895" t="s">
        <v>55</v>
      </c>
      <c r="I2895" s="11" t="s">
        <v>68</v>
      </c>
      <c r="J2895">
        <v>14</v>
      </c>
      <c r="K2895" s="34">
        <v>77.174911499023438</v>
      </c>
      <c r="L2895" s="34">
        <v>72.911262512207031</v>
      </c>
      <c r="M2895" s="34">
        <v>68.311210632324219</v>
      </c>
      <c r="N2895" s="35">
        <v>1.6441502571105957</v>
      </c>
      <c r="O2895">
        <v>79</v>
      </c>
      <c r="P2895">
        <v>0</v>
      </c>
    </row>
    <row r="2896" spans="1:16" x14ac:dyDescent="0.35">
      <c r="A2896" s="5" t="s">
        <v>1078</v>
      </c>
      <c r="B2896" t="s">
        <v>7016</v>
      </c>
      <c r="C2896" t="s">
        <v>7017</v>
      </c>
      <c r="D2896" t="s">
        <v>7018</v>
      </c>
      <c r="E2896" t="s">
        <v>52</v>
      </c>
      <c r="F2896" s="11" t="s">
        <v>7019</v>
      </c>
      <c r="G2896" s="11" t="s">
        <v>7020</v>
      </c>
      <c r="H2896" t="s">
        <v>55</v>
      </c>
      <c r="I2896" s="11" t="s">
        <v>68</v>
      </c>
      <c r="J2896">
        <v>15</v>
      </c>
      <c r="K2896" s="34">
        <v>77.263092041015625</v>
      </c>
      <c r="L2896" s="34">
        <v>77.647621154785156</v>
      </c>
      <c r="M2896" s="34">
        <v>73.284858703613281</v>
      </c>
      <c r="N2896" s="35">
        <v>2.4679350852966309</v>
      </c>
      <c r="O2896">
        <v>79</v>
      </c>
      <c r="P2896">
        <v>0</v>
      </c>
    </row>
    <row r="2897" spans="1:16" x14ac:dyDescent="0.35">
      <c r="A2897" s="5" t="s">
        <v>1079</v>
      </c>
      <c r="B2897" t="s">
        <v>7016</v>
      </c>
      <c r="C2897" t="s">
        <v>7017</v>
      </c>
      <c r="D2897" t="s">
        <v>7018</v>
      </c>
      <c r="E2897" t="s">
        <v>52</v>
      </c>
      <c r="F2897" s="11" t="s">
        <v>7019</v>
      </c>
      <c r="G2897" s="11" t="s">
        <v>7020</v>
      </c>
      <c r="H2897" t="s">
        <v>55</v>
      </c>
      <c r="I2897" s="11" t="s">
        <v>68</v>
      </c>
      <c r="J2897">
        <v>16</v>
      </c>
      <c r="K2897" s="34">
        <v>76.520294189453125</v>
      </c>
      <c r="L2897" s="34">
        <v>84.985107421875</v>
      </c>
      <c r="M2897" s="34">
        <v>78.929054260253906</v>
      </c>
      <c r="N2897" s="35">
        <v>3.1908948421478271</v>
      </c>
      <c r="O2897">
        <v>79</v>
      </c>
      <c r="P2897">
        <v>0</v>
      </c>
    </row>
    <row r="2898" spans="1:16" x14ac:dyDescent="0.35">
      <c r="A2898" s="5" t="s">
        <v>1080</v>
      </c>
      <c r="B2898" t="s">
        <v>7016</v>
      </c>
      <c r="C2898" t="s">
        <v>7017</v>
      </c>
      <c r="D2898" t="s">
        <v>7018</v>
      </c>
      <c r="E2898" t="s">
        <v>52</v>
      </c>
      <c r="F2898" s="11" t="s">
        <v>7019</v>
      </c>
      <c r="G2898" s="11" t="s">
        <v>7020</v>
      </c>
      <c r="H2898" t="s">
        <v>55</v>
      </c>
      <c r="I2898" s="11" t="s">
        <v>68</v>
      </c>
      <c r="J2898">
        <v>17</v>
      </c>
      <c r="K2898" s="34">
        <v>76.011978149414063</v>
      </c>
      <c r="L2898" s="34">
        <v>82.914932250976563</v>
      </c>
      <c r="M2898" s="34">
        <v>83.9781494140625</v>
      </c>
      <c r="N2898" s="35">
        <v>3.8310997486114502</v>
      </c>
      <c r="O2898">
        <v>79</v>
      </c>
      <c r="P2898">
        <v>0</v>
      </c>
    </row>
    <row r="2899" spans="1:16" x14ac:dyDescent="0.35">
      <c r="A2899" s="5" t="s">
        <v>1081</v>
      </c>
      <c r="B2899" t="s">
        <v>7016</v>
      </c>
      <c r="C2899" t="s">
        <v>7017</v>
      </c>
      <c r="D2899" t="s">
        <v>7018</v>
      </c>
      <c r="E2899" t="s">
        <v>52</v>
      </c>
      <c r="F2899" s="11" t="s">
        <v>7019</v>
      </c>
      <c r="G2899" s="11" t="s">
        <v>7020</v>
      </c>
      <c r="H2899" t="s">
        <v>55</v>
      </c>
      <c r="I2899" s="11" t="s">
        <v>68</v>
      </c>
      <c r="J2899">
        <v>18</v>
      </c>
      <c r="K2899" s="34">
        <v>75.024017333984375</v>
      </c>
      <c r="L2899" s="34">
        <v>93.52008056640625</v>
      </c>
      <c r="M2899" s="34">
        <v>88.308425903320313</v>
      </c>
      <c r="N2899" s="35">
        <v>5.3266921043395996</v>
      </c>
      <c r="O2899">
        <v>79</v>
      </c>
      <c r="P2899">
        <v>0</v>
      </c>
    </row>
    <row r="2900" spans="1:16" x14ac:dyDescent="0.35">
      <c r="A2900" s="5" t="s">
        <v>1082</v>
      </c>
      <c r="B2900" t="s">
        <v>7016</v>
      </c>
      <c r="C2900" t="s">
        <v>7017</v>
      </c>
      <c r="D2900" t="s">
        <v>7018</v>
      </c>
      <c r="E2900" t="s">
        <v>52</v>
      </c>
      <c r="F2900" s="11" t="s">
        <v>7019</v>
      </c>
      <c r="G2900" s="11" t="s">
        <v>7020</v>
      </c>
      <c r="H2900" t="s">
        <v>55</v>
      </c>
      <c r="I2900" s="11" t="s">
        <v>68</v>
      </c>
      <c r="J2900">
        <v>19</v>
      </c>
      <c r="K2900" s="34">
        <v>73.286598205566406</v>
      </c>
      <c r="L2900" s="34">
        <v>106.43825531005859</v>
      </c>
      <c r="M2900" s="34">
        <v>94.606529235839844</v>
      </c>
      <c r="N2900" s="35">
        <v>7.0617690086364746</v>
      </c>
      <c r="O2900">
        <v>79</v>
      </c>
      <c r="P2900">
        <v>0</v>
      </c>
    </row>
    <row r="2901" spans="1:16" x14ac:dyDescent="0.35">
      <c r="A2901" s="5" t="s">
        <v>1083</v>
      </c>
      <c r="B2901" t="s">
        <v>7016</v>
      </c>
      <c r="C2901" t="s">
        <v>7017</v>
      </c>
      <c r="D2901" t="s">
        <v>7018</v>
      </c>
      <c r="E2901" t="s">
        <v>52</v>
      </c>
      <c r="F2901" s="11" t="s">
        <v>7019</v>
      </c>
      <c r="G2901" s="11" t="s">
        <v>7020</v>
      </c>
      <c r="H2901" t="s">
        <v>55</v>
      </c>
      <c r="I2901" s="11" t="s">
        <v>68</v>
      </c>
      <c r="J2901">
        <v>20</v>
      </c>
      <c r="K2901" s="34">
        <v>71.270118713378906</v>
      </c>
      <c r="L2901" s="34">
        <v>115.74209594726563</v>
      </c>
      <c r="M2901" s="34">
        <v>108.47565460205078</v>
      </c>
      <c r="N2901" s="35">
        <v>6.6879558563232422</v>
      </c>
      <c r="O2901">
        <v>79</v>
      </c>
      <c r="P2901">
        <v>0</v>
      </c>
    </row>
    <row r="2902" spans="1:16" x14ac:dyDescent="0.35">
      <c r="A2902" s="5" t="s">
        <v>1084</v>
      </c>
      <c r="B2902" t="s">
        <v>7016</v>
      </c>
      <c r="C2902" t="s">
        <v>7017</v>
      </c>
      <c r="D2902" t="s">
        <v>7018</v>
      </c>
      <c r="E2902" t="s">
        <v>52</v>
      </c>
      <c r="F2902" s="11" t="s">
        <v>7019</v>
      </c>
      <c r="G2902" s="11" t="s">
        <v>7020</v>
      </c>
      <c r="H2902" t="s">
        <v>55</v>
      </c>
      <c r="I2902" s="11" t="s">
        <v>68</v>
      </c>
      <c r="J2902">
        <v>21</v>
      </c>
      <c r="K2902" s="34">
        <v>70.035049438476563</v>
      </c>
      <c r="L2902" s="34">
        <v>126.36447906494141</v>
      </c>
      <c r="M2902" s="34">
        <v>123.55634307861328</v>
      </c>
      <c r="N2902" s="35">
        <v>6.1648697853088379</v>
      </c>
      <c r="O2902">
        <v>79</v>
      </c>
      <c r="P2902">
        <v>0</v>
      </c>
    </row>
    <row r="2903" spans="1:16" x14ac:dyDescent="0.35">
      <c r="A2903" s="5" t="s">
        <v>1085</v>
      </c>
      <c r="B2903" t="s">
        <v>7016</v>
      </c>
      <c r="C2903" t="s">
        <v>7017</v>
      </c>
      <c r="D2903" t="s">
        <v>7018</v>
      </c>
      <c r="E2903" t="s">
        <v>52</v>
      </c>
      <c r="F2903" s="11" t="s">
        <v>7019</v>
      </c>
      <c r="G2903" s="11" t="s">
        <v>7020</v>
      </c>
      <c r="H2903" t="s">
        <v>55</v>
      </c>
      <c r="I2903" s="11" t="s">
        <v>68</v>
      </c>
      <c r="J2903">
        <v>22</v>
      </c>
      <c r="K2903" s="34">
        <v>69.420768737792969</v>
      </c>
      <c r="L2903" s="34">
        <v>156.89019775390625</v>
      </c>
      <c r="M2903" s="34">
        <v>142.4100341796875</v>
      </c>
      <c r="N2903" s="35">
        <v>6.5723624229431152</v>
      </c>
      <c r="O2903">
        <v>79</v>
      </c>
      <c r="P2903">
        <v>0</v>
      </c>
    </row>
    <row r="2904" spans="1:16" x14ac:dyDescent="0.35">
      <c r="A2904" s="5" t="s">
        <v>1086</v>
      </c>
      <c r="B2904" t="s">
        <v>7016</v>
      </c>
      <c r="C2904" t="s">
        <v>7017</v>
      </c>
      <c r="D2904" t="s">
        <v>7018</v>
      </c>
      <c r="E2904" t="s">
        <v>52</v>
      </c>
      <c r="F2904" s="11" t="s">
        <v>7019</v>
      </c>
      <c r="G2904" s="11" t="s">
        <v>7020</v>
      </c>
      <c r="H2904" t="s">
        <v>55</v>
      </c>
      <c r="I2904" s="11" t="s">
        <v>68</v>
      </c>
      <c r="J2904">
        <v>23</v>
      </c>
      <c r="K2904" s="34">
        <v>68.896751403808594</v>
      </c>
      <c r="L2904" s="34">
        <v>169.50543212890625</v>
      </c>
      <c r="M2904" s="34">
        <v>160.00625610351563</v>
      </c>
      <c r="N2904" s="35">
        <v>2.6637554168701172</v>
      </c>
      <c r="O2904">
        <v>79</v>
      </c>
      <c r="P2904">
        <v>0</v>
      </c>
    </row>
    <row r="2905" spans="1:16" x14ac:dyDescent="0.35">
      <c r="A2905" s="5" t="s">
        <v>1087</v>
      </c>
      <c r="B2905" t="s">
        <v>7016</v>
      </c>
      <c r="C2905" t="s">
        <v>7017</v>
      </c>
      <c r="D2905" t="s">
        <v>7018</v>
      </c>
      <c r="E2905" t="s">
        <v>52</v>
      </c>
      <c r="F2905" s="11" t="s">
        <v>7019</v>
      </c>
      <c r="G2905" s="11" t="s">
        <v>7020</v>
      </c>
      <c r="H2905" t="s">
        <v>55</v>
      </c>
      <c r="I2905" s="11" t="s">
        <v>68</v>
      </c>
      <c r="J2905">
        <v>24</v>
      </c>
      <c r="K2905" s="34">
        <v>68.538093566894531</v>
      </c>
      <c r="L2905" s="34">
        <v>170.25132751464844</v>
      </c>
      <c r="M2905" s="34">
        <v>161.18043518066406</v>
      </c>
      <c r="N2905" s="35">
        <v>2.5383729934692383</v>
      </c>
      <c r="O2905">
        <v>79</v>
      </c>
      <c r="P2905">
        <v>0</v>
      </c>
    </row>
    <row r="2906" spans="1:16" x14ac:dyDescent="0.35">
      <c r="A2906" s="5" t="s">
        <v>1088</v>
      </c>
      <c r="B2906" t="s">
        <v>7016</v>
      </c>
      <c r="C2906" t="s">
        <v>7017</v>
      </c>
      <c r="D2906" t="s">
        <v>7018</v>
      </c>
      <c r="E2906" t="s">
        <v>52</v>
      </c>
      <c r="F2906" s="11" t="s">
        <v>7019</v>
      </c>
      <c r="G2906" s="11" t="s">
        <v>7020</v>
      </c>
      <c r="H2906" t="s">
        <v>55</v>
      </c>
      <c r="I2906" s="11" t="s">
        <v>69</v>
      </c>
      <c r="J2906">
        <v>1</v>
      </c>
      <c r="K2906" s="34">
        <v>61.559249877929688</v>
      </c>
      <c r="L2906" s="34">
        <v>156.83200073242188</v>
      </c>
      <c r="M2906" s="34">
        <v>147.63914489746094</v>
      </c>
      <c r="N2906" s="35">
        <v>2.6169075965881348</v>
      </c>
      <c r="O2906">
        <v>79</v>
      </c>
      <c r="P2906">
        <v>0</v>
      </c>
    </row>
    <row r="2907" spans="1:16" x14ac:dyDescent="0.35">
      <c r="A2907" s="5" t="s">
        <v>1089</v>
      </c>
      <c r="B2907" t="s">
        <v>7016</v>
      </c>
      <c r="C2907" t="s">
        <v>7017</v>
      </c>
      <c r="D2907" t="s">
        <v>7018</v>
      </c>
      <c r="E2907" t="s">
        <v>52</v>
      </c>
      <c r="F2907" s="11" t="s">
        <v>7019</v>
      </c>
      <c r="G2907" s="11" t="s">
        <v>7020</v>
      </c>
      <c r="H2907" t="s">
        <v>55</v>
      </c>
      <c r="I2907" s="11" t="s">
        <v>69</v>
      </c>
      <c r="J2907">
        <v>2</v>
      </c>
      <c r="K2907" s="34">
        <v>61.024318695068359</v>
      </c>
      <c r="L2907" s="34">
        <v>144.04502868652344</v>
      </c>
      <c r="M2907" s="34">
        <v>136.15608215332031</v>
      </c>
      <c r="N2907" s="35">
        <v>2.2400214672088623</v>
      </c>
      <c r="O2907">
        <v>79</v>
      </c>
      <c r="P2907">
        <v>0</v>
      </c>
    </row>
    <row r="2908" spans="1:16" x14ac:dyDescent="0.35">
      <c r="A2908" s="5" t="s">
        <v>1090</v>
      </c>
      <c r="B2908" t="s">
        <v>7016</v>
      </c>
      <c r="C2908" t="s">
        <v>7017</v>
      </c>
      <c r="D2908" t="s">
        <v>7018</v>
      </c>
      <c r="E2908" t="s">
        <v>52</v>
      </c>
      <c r="F2908" s="11" t="s">
        <v>7019</v>
      </c>
      <c r="G2908" s="11" t="s">
        <v>7020</v>
      </c>
      <c r="H2908" t="s">
        <v>55</v>
      </c>
      <c r="I2908" s="11" t="s">
        <v>69</v>
      </c>
      <c r="J2908">
        <v>3</v>
      </c>
      <c r="K2908" s="34">
        <v>60.459403991699219</v>
      </c>
      <c r="L2908" s="34">
        <v>125.74705505371094</v>
      </c>
      <c r="M2908" s="34">
        <v>119.11994171142578</v>
      </c>
      <c r="N2908" s="35">
        <v>1.8817850351333618</v>
      </c>
      <c r="O2908">
        <v>79</v>
      </c>
      <c r="P2908">
        <v>0</v>
      </c>
    </row>
    <row r="2909" spans="1:16" x14ac:dyDescent="0.35">
      <c r="A2909" s="5" t="s">
        <v>1091</v>
      </c>
      <c r="B2909" t="s">
        <v>7016</v>
      </c>
      <c r="C2909" t="s">
        <v>7017</v>
      </c>
      <c r="D2909" t="s">
        <v>7018</v>
      </c>
      <c r="E2909" t="s">
        <v>52</v>
      </c>
      <c r="F2909" s="11" t="s">
        <v>7019</v>
      </c>
      <c r="G2909" s="11" t="s">
        <v>7020</v>
      </c>
      <c r="H2909" t="s">
        <v>55</v>
      </c>
      <c r="I2909" s="11" t="s">
        <v>69</v>
      </c>
      <c r="J2909">
        <v>4</v>
      </c>
      <c r="K2909" s="34">
        <v>60.026199340820313</v>
      </c>
      <c r="L2909" s="34">
        <v>105.34186553955078</v>
      </c>
      <c r="M2909" s="34">
        <v>99.881484985351563</v>
      </c>
      <c r="N2909" s="35">
        <v>1.5519334077835083</v>
      </c>
      <c r="O2909">
        <v>79</v>
      </c>
      <c r="P2909">
        <v>0</v>
      </c>
    </row>
    <row r="2910" spans="1:16" x14ac:dyDescent="0.35">
      <c r="A2910" s="5" t="s">
        <v>1092</v>
      </c>
      <c r="B2910" t="s">
        <v>7016</v>
      </c>
      <c r="C2910" t="s">
        <v>7017</v>
      </c>
      <c r="D2910" t="s">
        <v>7018</v>
      </c>
      <c r="E2910" t="s">
        <v>52</v>
      </c>
      <c r="F2910" s="11" t="s">
        <v>7019</v>
      </c>
      <c r="G2910" s="11" t="s">
        <v>7020</v>
      </c>
      <c r="H2910" t="s">
        <v>55</v>
      </c>
      <c r="I2910" s="11" t="s">
        <v>69</v>
      </c>
      <c r="J2910">
        <v>5</v>
      </c>
      <c r="K2910" s="34">
        <v>59.596519470214844</v>
      </c>
      <c r="L2910" s="34">
        <v>84.262351989746094</v>
      </c>
      <c r="M2910" s="34">
        <v>79.824020385742188</v>
      </c>
      <c r="N2910" s="35">
        <v>1.2587426900863647</v>
      </c>
      <c r="O2910">
        <v>79</v>
      </c>
      <c r="P2910">
        <v>0</v>
      </c>
    </row>
    <row r="2911" spans="1:16" x14ac:dyDescent="0.35">
      <c r="A2911" s="5" t="s">
        <v>1093</v>
      </c>
      <c r="B2911" t="s">
        <v>7016</v>
      </c>
      <c r="C2911" t="s">
        <v>7017</v>
      </c>
      <c r="D2911" t="s">
        <v>7018</v>
      </c>
      <c r="E2911" t="s">
        <v>52</v>
      </c>
      <c r="F2911" s="11" t="s">
        <v>7019</v>
      </c>
      <c r="G2911" s="11" t="s">
        <v>7020</v>
      </c>
      <c r="H2911" t="s">
        <v>55</v>
      </c>
      <c r="I2911" s="11" t="s">
        <v>69</v>
      </c>
      <c r="J2911">
        <v>6</v>
      </c>
      <c r="K2911" s="34">
        <v>59.443935394287109</v>
      </c>
      <c r="L2911" s="34">
        <v>63.555912017822266</v>
      </c>
      <c r="M2911" s="34">
        <v>59.960712432861328</v>
      </c>
      <c r="N2911" s="35">
        <v>1.0152744054794312</v>
      </c>
      <c r="O2911">
        <v>79</v>
      </c>
      <c r="P2911">
        <v>0</v>
      </c>
    </row>
    <row r="2912" spans="1:16" x14ac:dyDescent="0.35">
      <c r="A2912" s="5" t="s">
        <v>1094</v>
      </c>
      <c r="B2912" t="s">
        <v>7016</v>
      </c>
      <c r="C2912" t="s">
        <v>7017</v>
      </c>
      <c r="D2912" t="s">
        <v>7018</v>
      </c>
      <c r="E2912" t="s">
        <v>52</v>
      </c>
      <c r="F2912" s="11" t="s">
        <v>7019</v>
      </c>
      <c r="G2912" s="11" t="s">
        <v>7020</v>
      </c>
      <c r="H2912" t="s">
        <v>55</v>
      </c>
      <c r="I2912" s="11" t="s">
        <v>69</v>
      </c>
      <c r="J2912">
        <v>7</v>
      </c>
      <c r="K2912" s="34">
        <v>58.913345336914063</v>
      </c>
      <c r="L2912" s="34">
        <v>42.677017211914063</v>
      </c>
      <c r="M2912" s="34">
        <v>42.350547790527344</v>
      </c>
      <c r="N2912" s="35">
        <v>0.51460003852844238</v>
      </c>
      <c r="O2912">
        <v>79</v>
      </c>
      <c r="P2912">
        <v>0</v>
      </c>
    </row>
    <row r="2913" spans="1:16" x14ac:dyDescent="0.35">
      <c r="A2913" s="5" t="s">
        <v>1095</v>
      </c>
      <c r="B2913" t="s">
        <v>7016</v>
      </c>
      <c r="C2913" t="s">
        <v>7017</v>
      </c>
      <c r="D2913" t="s">
        <v>7018</v>
      </c>
      <c r="E2913" t="s">
        <v>52</v>
      </c>
      <c r="F2913" s="11" t="s">
        <v>7019</v>
      </c>
      <c r="G2913" s="11" t="s">
        <v>7020</v>
      </c>
      <c r="H2913" t="s">
        <v>55</v>
      </c>
      <c r="I2913" s="11" t="s">
        <v>69</v>
      </c>
      <c r="J2913">
        <v>8</v>
      </c>
      <c r="K2913" s="34">
        <v>58.958545684814453</v>
      </c>
      <c r="L2913" s="34">
        <v>34.748054504394531</v>
      </c>
      <c r="M2913" s="34">
        <v>34.596038818359375</v>
      </c>
      <c r="N2913" s="35">
        <v>0.39658328890800476</v>
      </c>
      <c r="O2913">
        <v>79</v>
      </c>
      <c r="P2913">
        <v>0</v>
      </c>
    </row>
    <row r="2914" spans="1:16" x14ac:dyDescent="0.35">
      <c r="A2914" s="5" t="s">
        <v>1096</v>
      </c>
      <c r="B2914" t="s">
        <v>7016</v>
      </c>
      <c r="C2914" t="s">
        <v>7017</v>
      </c>
      <c r="D2914" t="s">
        <v>7018</v>
      </c>
      <c r="E2914" t="s">
        <v>52</v>
      </c>
      <c r="F2914" s="11" t="s">
        <v>7019</v>
      </c>
      <c r="G2914" s="11" t="s">
        <v>7020</v>
      </c>
      <c r="H2914" t="s">
        <v>55</v>
      </c>
      <c r="I2914" s="11" t="s">
        <v>69</v>
      </c>
      <c r="J2914">
        <v>9</v>
      </c>
      <c r="K2914" s="34">
        <v>60.744876861572266</v>
      </c>
      <c r="L2914" s="34">
        <v>36.110652923583984</v>
      </c>
      <c r="M2914" s="34">
        <v>37.056419372558594</v>
      </c>
      <c r="N2914" s="35">
        <v>0.43075168132781982</v>
      </c>
      <c r="O2914">
        <v>79</v>
      </c>
      <c r="P2914">
        <v>0</v>
      </c>
    </row>
    <row r="2915" spans="1:16" x14ac:dyDescent="0.35">
      <c r="A2915" s="5" t="s">
        <v>1097</v>
      </c>
      <c r="B2915" t="s">
        <v>7016</v>
      </c>
      <c r="C2915" t="s">
        <v>7017</v>
      </c>
      <c r="D2915" t="s">
        <v>7018</v>
      </c>
      <c r="E2915" t="s">
        <v>52</v>
      </c>
      <c r="F2915" s="11" t="s">
        <v>7019</v>
      </c>
      <c r="G2915" s="11" t="s">
        <v>7020</v>
      </c>
      <c r="H2915" t="s">
        <v>55</v>
      </c>
      <c r="I2915" s="11" t="s">
        <v>69</v>
      </c>
      <c r="J2915">
        <v>10</v>
      </c>
      <c r="K2915" s="34">
        <v>65.077888488769531</v>
      </c>
      <c r="L2915" s="34">
        <v>41.333518981933594</v>
      </c>
      <c r="M2915" s="34">
        <v>43.015399932861328</v>
      </c>
      <c r="N2915" s="35">
        <v>0.61224526166915894</v>
      </c>
      <c r="O2915">
        <v>79</v>
      </c>
      <c r="P2915">
        <v>0</v>
      </c>
    </row>
    <row r="2916" spans="1:16" x14ac:dyDescent="0.35">
      <c r="A2916" s="5" t="s">
        <v>1098</v>
      </c>
      <c r="B2916" t="s">
        <v>7016</v>
      </c>
      <c r="C2916" t="s">
        <v>7017</v>
      </c>
      <c r="D2916" t="s">
        <v>7018</v>
      </c>
      <c r="E2916" t="s">
        <v>52</v>
      </c>
      <c r="F2916" s="11" t="s">
        <v>7019</v>
      </c>
      <c r="G2916" s="11" t="s">
        <v>7020</v>
      </c>
      <c r="H2916" t="s">
        <v>55</v>
      </c>
      <c r="I2916" s="11" t="s">
        <v>69</v>
      </c>
      <c r="J2916">
        <v>11</v>
      </c>
      <c r="K2916" s="34">
        <v>69.058761596679688</v>
      </c>
      <c r="L2916" s="34">
        <v>45.820297241210938</v>
      </c>
      <c r="M2916" s="34">
        <v>47.854801177978516</v>
      </c>
      <c r="N2916" s="35">
        <v>0.732075035572052</v>
      </c>
      <c r="O2916">
        <v>79</v>
      </c>
      <c r="P2916">
        <v>0</v>
      </c>
    </row>
    <row r="2917" spans="1:16" x14ac:dyDescent="0.35">
      <c r="A2917" s="5" t="s">
        <v>1099</v>
      </c>
      <c r="B2917" t="s">
        <v>7016</v>
      </c>
      <c r="C2917" t="s">
        <v>7017</v>
      </c>
      <c r="D2917" t="s">
        <v>7018</v>
      </c>
      <c r="E2917" t="s">
        <v>52</v>
      </c>
      <c r="F2917" s="11" t="s">
        <v>7019</v>
      </c>
      <c r="G2917" s="11" t="s">
        <v>7020</v>
      </c>
      <c r="H2917" t="s">
        <v>55</v>
      </c>
      <c r="I2917" s="11" t="s">
        <v>69</v>
      </c>
      <c r="J2917">
        <v>12</v>
      </c>
      <c r="K2917" s="34">
        <v>71.651741027832031</v>
      </c>
      <c r="L2917" s="34">
        <v>50.593521118164063</v>
      </c>
      <c r="M2917" s="34">
        <v>52.82501220703125</v>
      </c>
      <c r="N2917" s="35">
        <v>0.82280135154724121</v>
      </c>
      <c r="O2917">
        <v>79</v>
      </c>
      <c r="P2917">
        <v>0</v>
      </c>
    </row>
    <row r="2918" spans="1:16" x14ac:dyDescent="0.35">
      <c r="A2918" s="5" t="s">
        <v>1100</v>
      </c>
      <c r="B2918" t="s">
        <v>7016</v>
      </c>
      <c r="C2918" t="s">
        <v>7017</v>
      </c>
      <c r="D2918" t="s">
        <v>7018</v>
      </c>
      <c r="E2918" t="s">
        <v>52</v>
      </c>
      <c r="F2918" s="11" t="s">
        <v>7019</v>
      </c>
      <c r="G2918" s="11" t="s">
        <v>7020</v>
      </c>
      <c r="H2918" t="s">
        <v>55</v>
      </c>
      <c r="I2918" s="11" t="s">
        <v>69</v>
      </c>
      <c r="J2918">
        <v>13</v>
      </c>
      <c r="K2918" s="34">
        <v>72.918357849121094</v>
      </c>
      <c r="L2918" s="34">
        <v>56.130638122558594</v>
      </c>
      <c r="M2918" s="34">
        <v>58.484359741210938</v>
      </c>
      <c r="N2918" s="35">
        <v>0.91214561462402344</v>
      </c>
      <c r="O2918">
        <v>79</v>
      </c>
      <c r="P2918">
        <v>0</v>
      </c>
    </row>
    <row r="2919" spans="1:16" x14ac:dyDescent="0.35">
      <c r="A2919" s="5" t="s">
        <v>1101</v>
      </c>
      <c r="B2919" t="s">
        <v>7016</v>
      </c>
      <c r="C2919" t="s">
        <v>7017</v>
      </c>
      <c r="D2919" t="s">
        <v>7018</v>
      </c>
      <c r="E2919" t="s">
        <v>52</v>
      </c>
      <c r="F2919" s="11" t="s">
        <v>7019</v>
      </c>
      <c r="G2919" s="11" t="s">
        <v>7020</v>
      </c>
      <c r="H2919" t="s">
        <v>55</v>
      </c>
      <c r="I2919" s="11" t="s">
        <v>69</v>
      </c>
      <c r="J2919">
        <v>14</v>
      </c>
      <c r="K2919" s="34">
        <v>73.609916687011719</v>
      </c>
      <c r="L2919" s="34">
        <v>61.297157287597656</v>
      </c>
      <c r="M2919" s="34">
        <v>63.490367889404297</v>
      </c>
      <c r="N2919" s="35">
        <v>0.97251373529434204</v>
      </c>
      <c r="O2919">
        <v>79</v>
      </c>
      <c r="P2919">
        <v>0</v>
      </c>
    </row>
    <row r="2920" spans="1:16" x14ac:dyDescent="0.35">
      <c r="A2920" s="5" t="s">
        <v>1102</v>
      </c>
      <c r="B2920" t="s">
        <v>7016</v>
      </c>
      <c r="C2920" t="s">
        <v>7017</v>
      </c>
      <c r="D2920" t="s">
        <v>7018</v>
      </c>
      <c r="E2920" t="s">
        <v>52</v>
      </c>
      <c r="F2920" s="11" t="s">
        <v>7019</v>
      </c>
      <c r="G2920" s="11" t="s">
        <v>7020</v>
      </c>
      <c r="H2920" t="s">
        <v>55</v>
      </c>
      <c r="I2920" s="11" t="s">
        <v>69</v>
      </c>
      <c r="J2920">
        <v>15</v>
      </c>
      <c r="K2920" s="34">
        <v>73.888038635253906</v>
      </c>
      <c r="L2920" s="34">
        <v>65.434890747070313</v>
      </c>
      <c r="M2920" s="34">
        <v>69.59796142578125</v>
      </c>
      <c r="N2920" s="35">
        <v>1.3638691902160645</v>
      </c>
      <c r="O2920">
        <v>79</v>
      </c>
      <c r="P2920">
        <v>0</v>
      </c>
    </row>
    <row r="2921" spans="1:16" x14ac:dyDescent="0.35">
      <c r="A2921" s="5" t="s">
        <v>1103</v>
      </c>
      <c r="B2921" t="s">
        <v>7016</v>
      </c>
      <c r="C2921" t="s">
        <v>7017</v>
      </c>
      <c r="D2921" t="s">
        <v>7018</v>
      </c>
      <c r="E2921" t="s">
        <v>52</v>
      </c>
      <c r="F2921" s="11" t="s">
        <v>7019</v>
      </c>
      <c r="G2921" s="11" t="s">
        <v>7020</v>
      </c>
      <c r="H2921" t="s">
        <v>55</v>
      </c>
      <c r="I2921" s="11" t="s">
        <v>69</v>
      </c>
      <c r="J2921">
        <v>16</v>
      </c>
      <c r="K2921" s="34">
        <v>73.804611206054688</v>
      </c>
      <c r="L2921" s="34">
        <v>71.432540893554688</v>
      </c>
      <c r="M2921" s="34">
        <v>75.076263427734375</v>
      </c>
      <c r="N2921" s="35">
        <v>1.3241673707962036</v>
      </c>
      <c r="O2921">
        <v>79</v>
      </c>
      <c r="P2921">
        <v>0</v>
      </c>
    </row>
    <row r="2922" spans="1:16" x14ac:dyDescent="0.35">
      <c r="A2922" s="5" t="s">
        <v>1104</v>
      </c>
      <c r="B2922" t="s">
        <v>7016</v>
      </c>
      <c r="C2922" t="s">
        <v>7017</v>
      </c>
      <c r="D2922" t="s">
        <v>7018</v>
      </c>
      <c r="E2922" t="s">
        <v>52</v>
      </c>
      <c r="F2922" s="11" t="s">
        <v>7019</v>
      </c>
      <c r="G2922" s="11" t="s">
        <v>7020</v>
      </c>
      <c r="H2922" t="s">
        <v>55</v>
      </c>
      <c r="I2922" s="11" t="s">
        <v>69</v>
      </c>
      <c r="J2922">
        <v>17</v>
      </c>
      <c r="K2922" s="34">
        <v>73.041175842285156</v>
      </c>
      <c r="L2922" s="34">
        <v>69.866523742675781</v>
      </c>
      <c r="M2922" s="34">
        <v>79.109550476074219</v>
      </c>
      <c r="N2922" s="35">
        <v>3.5398204326629639</v>
      </c>
      <c r="O2922">
        <v>79</v>
      </c>
      <c r="P2922">
        <v>0</v>
      </c>
    </row>
    <row r="2923" spans="1:16" x14ac:dyDescent="0.35">
      <c r="A2923" s="5" t="s">
        <v>1105</v>
      </c>
      <c r="B2923" t="s">
        <v>7016</v>
      </c>
      <c r="C2923" t="s">
        <v>7017</v>
      </c>
      <c r="D2923" t="s">
        <v>7018</v>
      </c>
      <c r="E2923" t="s">
        <v>52</v>
      </c>
      <c r="F2923" s="11" t="s">
        <v>7019</v>
      </c>
      <c r="G2923" s="11" t="s">
        <v>7020</v>
      </c>
      <c r="H2923" t="s">
        <v>55</v>
      </c>
      <c r="I2923" s="11" t="s">
        <v>69</v>
      </c>
      <c r="J2923">
        <v>18</v>
      </c>
      <c r="K2923" s="34">
        <v>71.333930969238281</v>
      </c>
      <c r="L2923" s="34">
        <v>78.861312866210938</v>
      </c>
      <c r="M2923" s="34">
        <v>84.800285339355469</v>
      </c>
      <c r="N2923" s="35">
        <v>3.9469244480133057</v>
      </c>
      <c r="O2923">
        <v>79</v>
      </c>
      <c r="P2923">
        <v>0</v>
      </c>
    </row>
    <row r="2924" spans="1:16" x14ac:dyDescent="0.35">
      <c r="A2924" s="5" t="s">
        <v>1106</v>
      </c>
      <c r="B2924" t="s">
        <v>7016</v>
      </c>
      <c r="C2924" t="s">
        <v>7017</v>
      </c>
      <c r="D2924" t="s">
        <v>7018</v>
      </c>
      <c r="E2924" t="s">
        <v>52</v>
      </c>
      <c r="F2924" s="11" t="s">
        <v>7019</v>
      </c>
      <c r="G2924" s="11" t="s">
        <v>7020</v>
      </c>
      <c r="H2924" t="s">
        <v>55</v>
      </c>
      <c r="I2924" s="11" t="s">
        <v>69</v>
      </c>
      <c r="J2924">
        <v>19</v>
      </c>
      <c r="K2924" s="34">
        <v>68.476425170898438</v>
      </c>
      <c r="L2924" s="34">
        <v>89.770317077636719</v>
      </c>
      <c r="M2924" s="34">
        <v>94.574821472167969</v>
      </c>
      <c r="N2924" s="35">
        <v>4.7338600158691406</v>
      </c>
      <c r="O2924">
        <v>79</v>
      </c>
      <c r="P2924">
        <v>0</v>
      </c>
    </row>
    <row r="2925" spans="1:16" x14ac:dyDescent="0.35">
      <c r="A2925" s="5" t="s">
        <v>1107</v>
      </c>
      <c r="B2925" t="s">
        <v>7016</v>
      </c>
      <c r="C2925" t="s">
        <v>7017</v>
      </c>
      <c r="D2925" t="s">
        <v>7018</v>
      </c>
      <c r="E2925" t="s">
        <v>52</v>
      </c>
      <c r="F2925" s="11" t="s">
        <v>7019</v>
      </c>
      <c r="G2925" s="11" t="s">
        <v>7020</v>
      </c>
      <c r="H2925" t="s">
        <v>55</v>
      </c>
      <c r="I2925" s="11" t="s">
        <v>69</v>
      </c>
      <c r="J2925">
        <v>20</v>
      </c>
      <c r="K2925" s="34">
        <v>65.939811706542969</v>
      </c>
      <c r="L2925" s="34">
        <v>97.486968994140625</v>
      </c>
      <c r="M2925" s="34">
        <v>104.87165832519531</v>
      </c>
      <c r="N2925" s="35">
        <v>4.950049877166748</v>
      </c>
      <c r="O2925">
        <v>79</v>
      </c>
      <c r="P2925">
        <v>0</v>
      </c>
    </row>
    <row r="2926" spans="1:16" x14ac:dyDescent="0.35">
      <c r="A2926" s="5" t="s">
        <v>1108</v>
      </c>
      <c r="B2926" t="s">
        <v>7016</v>
      </c>
      <c r="C2926" t="s">
        <v>7017</v>
      </c>
      <c r="D2926" t="s">
        <v>7018</v>
      </c>
      <c r="E2926" t="s">
        <v>52</v>
      </c>
      <c r="F2926" s="11" t="s">
        <v>7019</v>
      </c>
      <c r="G2926" s="11" t="s">
        <v>7020</v>
      </c>
      <c r="H2926" t="s">
        <v>55</v>
      </c>
      <c r="I2926" s="11" t="s">
        <v>69</v>
      </c>
      <c r="J2926">
        <v>21</v>
      </c>
      <c r="K2926" s="34">
        <v>64.570663452148438</v>
      </c>
      <c r="L2926" s="34">
        <v>106.33074951171875</v>
      </c>
      <c r="M2926" s="34">
        <v>117.88431549072266</v>
      </c>
      <c r="N2926" s="35">
        <v>4.7062044143676758</v>
      </c>
      <c r="O2926">
        <v>79</v>
      </c>
      <c r="P2926">
        <v>0</v>
      </c>
    </row>
    <row r="2927" spans="1:16" x14ac:dyDescent="0.35">
      <c r="A2927" s="5" t="s">
        <v>1109</v>
      </c>
      <c r="B2927" t="s">
        <v>7016</v>
      </c>
      <c r="C2927" t="s">
        <v>7017</v>
      </c>
      <c r="D2927" t="s">
        <v>7018</v>
      </c>
      <c r="E2927" t="s">
        <v>52</v>
      </c>
      <c r="F2927" s="11" t="s">
        <v>7019</v>
      </c>
      <c r="G2927" s="11" t="s">
        <v>7020</v>
      </c>
      <c r="H2927" t="s">
        <v>55</v>
      </c>
      <c r="I2927" s="11" t="s">
        <v>69</v>
      </c>
      <c r="J2927">
        <v>22</v>
      </c>
      <c r="K2927" s="34">
        <v>63.591800689697266</v>
      </c>
      <c r="L2927" s="34">
        <v>131.808349609375</v>
      </c>
      <c r="M2927" s="34">
        <v>131.81256103515625</v>
      </c>
      <c r="N2927" s="35">
        <v>3.0125937461853027</v>
      </c>
      <c r="O2927">
        <v>79</v>
      </c>
      <c r="P2927">
        <v>0</v>
      </c>
    </row>
    <row r="2928" spans="1:16" x14ac:dyDescent="0.35">
      <c r="A2928" s="5" t="s">
        <v>1110</v>
      </c>
      <c r="B2928" t="s">
        <v>7016</v>
      </c>
      <c r="C2928" t="s">
        <v>7017</v>
      </c>
      <c r="D2928" t="s">
        <v>7018</v>
      </c>
      <c r="E2928" t="s">
        <v>52</v>
      </c>
      <c r="F2928" s="11" t="s">
        <v>7019</v>
      </c>
      <c r="G2928" s="11" t="s">
        <v>7020</v>
      </c>
      <c r="H2928" t="s">
        <v>55</v>
      </c>
      <c r="I2928" s="11" t="s">
        <v>69</v>
      </c>
      <c r="J2928">
        <v>23</v>
      </c>
      <c r="K2928" s="34">
        <v>62.750675201416016</v>
      </c>
      <c r="L2928" s="34">
        <v>142.17526245117188</v>
      </c>
      <c r="M2928" s="34">
        <v>144.82127380371094</v>
      </c>
      <c r="N2928" s="35">
        <v>0.97798579931259155</v>
      </c>
      <c r="O2928">
        <v>79</v>
      </c>
      <c r="P2928">
        <v>0</v>
      </c>
    </row>
    <row r="2929" spans="1:16" x14ac:dyDescent="0.35">
      <c r="A2929" s="5" t="s">
        <v>1111</v>
      </c>
      <c r="B2929" t="s">
        <v>7016</v>
      </c>
      <c r="C2929" t="s">
        <v>7017</v>
      </c>
      <c r="D2929" t="s">
        <v>7018</v>
      </c>
      <c r="E2929" t="s">
        <v>52</v>
      </c>
      <c r="F2929" s="11" t="s">
        <v>7019</v>
      </c>
      <c r="G2929" s="11" t="s">
        <v>7020</v>
      </c>
      <c r="H2929" t="s">
        <v>55</v>
      </c>
      <c r="I2929" s="11" t="s">
        <v>69</v>
      </c>
      <c r="J2929">
        <v>24</v>
      </c>
      <c r="K2929" s="34">
        <v>62.004436492919922</v>
      </c>
      <c r="L2929" s="34">
        <v>142.57583618164063</v>
      </c>
      <c r="M2929" s="34">
        <v>146.32719421386719</v>
      </c>
      <c r="N2929" s="35">
        <v>1.1864467859268188</v>
      </c>
      <c r="O2929">
        <v>79</v>
      </c>
      <c r="P2929">
        <v>0</v>
      </c>
    </row>
    <row r="2930" spans="1:16" x14ac:dyDescent="0.35">
      <c r="A2930" s="5" t="s">
        <v>1112</v>
      </c>
      <c r="B2930" t="s">
        <v>7016</v>
      </c>
      <c r="C2930" t="s">
        <v>7017</v>
      </c>
      <c r="D2930" t="s">
        <v>7018</v>
      </c>
      <c r="E2930" t="s">
        <v>52</v>
      </c>
      <c r="F2930" s="11" t="s">
        <v>7019</v>
      </c>
      <c r="G2930" s="11" t="s">
        <v>7020</v>
      </c>
      <c r="H2930" t="s">
        <v>55</v>
      </c>
      <c r="I2930" s="11" t="s">
        <v>70</v>
      </c>
      <c r="J2930">
        <v>1</v>
      </c>
      <c r="K2930" s="34">
        <v>52.654125213623047</v>
      </c>
      <c r="L2930" s="34">
        <v>141.92852783203125</v>
      </c>
      <c r="M2930" s="34">
        <v>146.98008728027344</v>
      </c>
      <c r="N2930" s="35">
        <v>1.4665356874465942</v>
      </c>
      <c r="O2930">
        <v>79</v>
      </c>
      <c r="P2930">
        <v>0</v>
      </c>
    </row>
    <row r="2931" spans="1:16" x14ac:dyDescent="0.35">
      <c r="A2931" s="5" t="s">
        <v>1113</v>
      </c>
      <c r="B2931" t="s">
        <v>7016</v>
      </c>
      <c r="C2931" t="s">
        <v>7017</v>
      </c>
      <c r="D2931" t="s">
        <v>7018</v>
      </c>
      <c r="E2931" t="s">
        <v>52</v>
      </c>
      <c r="F2931" s="11" t="s">
        <v>7019</v>
      </c>
      <c r="G2931" s="11" t="s">
        <v>7020</v>
      </c>
      <c r="H2931" t="s">
        <v>55</v>
      </c>
      <c r="I2931" s="11" t="s">
        <v>70</v>
      </c>
      <c r="J2931">
        <v>2</v>
      </c>
      <c r="K2931" s="34">
        <v>51.740455627441406</v>
      </c>
      <c r="L2931" s="34">
        <v>129.92897033691406</v>
      </c>
      <c r="M2931" s="34">
        <v>134.78993225097656</v>
      </c>
      <c r="N2931" s="35">
        <v>1.3986357450485229</v>
      </c>
      <c r="O2931">
        <v>79</v>
      </c>
      <c r="P2931">
        <v>0</v>
      </c>
    </row>
    <row r="2932" spans="1:16" x14ac:dyDescent="0.35">
      <c r="A2932" s="5" t="s">
        <v>1114</v>
      </c>
      <c r="B2932" t="s">
        <v>7016</v>
      </c>
      <c r="C2932" t="s">
        <v>7017</v>
      </c>
      <c r="D2932" t="s">
        <v>7018</v>
      </c>
      <c r="E2932" t="s">
        <v>52</v>
      </c>
      <c r="F2932" s="11" t="s">
        <v>7019</v>
      </c>
      <c r="G2932" s="11" t="s">
        <v>7020</v>
      </c>
      <c r="H2932" t="s">
        <v>55</v>
      </c>
      <c r="I2932" s="11" t="s">
        <v>70</v>
      </c>
      <c r="J2932">
        <v>3</v>
      </c>
      <c r="K2932" s="34">
        <v>51.132633209228516</v>
      </c>
      <c r="L2932" s="34">
        <v>113.22156524658203</v>
      </c>
      <c r="M2932" s="34">
        <v>117.62559509277344</v>
      </c>
      <c r="N2932" s="35">
        <v>1.2636420726776123</v>
      </c>
      <c r="O2932">
        <v>79</v>
      </c>
      <c r="P2932">
        <v>0</v>
      </c>
    </row>
    <row r="2933" spans="1:16" x14ac:dyDescent="0.35">
      <c r="A2933" s="5" t="s">
        <v>1115</v>
      </c>
      <c r="B2933" t="s">
        <v>7016</v>
      </c>
      <c r="C2933" t="s">
        <v>7017</v>
      </c>
      <c r="D2933" t="s">
        <v>7018</v>
      </c>
      <c r="E2933" t="s">
        <v>52</v>
      </c>
      <c r="F2933" s="11" t="s">
        <v>7019</v>
      </c>
      <c r="G2933" s="11" t="s">
        <v>7020</v>
      </c>
      <c r="H2933" t="s">
        <v>55</v>
      </c>
      <c r="I2933" s="11" t="s">
        <v>70</v>
      </c>
      <c r="J2933">
        <v>4</v>
      </c>
      <c r="K2933" s="34">
        <v>50.645416259765625</v>
      </c>
      <c r="L2933" s="34">
        <v>95.003517150878906</v>
      </c>
      <c r="M2933" s="34">
        <v>98.747100830078125</v>
      </c>
      <c r="N2933" s="35">
        <v>1.0793089866638184</v>
      </c>
      <c r="O2933">
        <v>79</v>
      </c>
      <c r="P2933">
        <v>0</v>
      </c>
    </row>
    <row r="2934" spans="1:16" x14ac:dyDescent="0.35">
      <c r="A2934" s="5" t="s">
        <v>1116</v>
      </c>
      <c r="B2934" t="s">
        <v>7016</v>
      </c>
      <c r="C2934" t="s">
        <v>7017</v>
      </c>
      <c r="D2934" t="s">
        <v>7018</v>
      </c>
      <c r="E2934" t="s">
        <v>52</v>
      </c>
      <c r="F2934" s="11" t="s">
        <v>7019</v>
      </c>
      <c r="G2934" s="11" t="s">
        <v>7020</v>
      </c>
      <c r="H2934" t="s">
        <v>55</v>
      </c>
      <c r="I2934" s="11" t="s">
        <v>70</v>
      </c>
      <c r="J2934">
        <v>5</v>
      </c>
      <c r="K2934" s="34">
        <v>49.916683197021484</v>
      </c>
      <c r="L2934" s="34">
        <v>76.114044189453125</v>
      </c>
      <c r="M2934" s="34">
        <v>78.873741149902344</v>
      </c>
      <c r="N2934" s="35">
        <v>0.80498319864273071</v>
      </c>
      <c r="O2934">
        <v>79</v>
      </c>
      <c r="P2934">
        <v>0</v>
      </c>
    </row>
    <row r="2935" spans="1:16" x14ac:dyDescent="0.35">
      <c r="A2935" s="5" t="s">
        <v>1117</v>
      </c>
      <c r="B2935" t="s">
        <v>7016</v>
      </c>
      <c r="C2935" t="s">
        <v>7017</v>
      </c>
      <c r="D2935" t="s">
        <v>7018</v>
      </c>
      <c r="E2935" t="s">
        <v>52</v>
      </c>
      <c r="F2935" s="11" t="s">
        <v>7019</v>
      </c>
      <c r="G2935" s="11" t="s">
        <v>7020</v>
      </c>
      <c r="H2935" t="s">
        <v>55</v>
      </c>
      <c r="I2935" s="11" t="s">
        <v>70</v>
      </c>
      <c r="J2935">
        <v>6</v>
      </c>
      <c r="K2935" s="34">
        <v>49.881214141845703</v>
      </c>
      <c r="L2935" s="34">
        <v>57.722507476806641</v>
      </c>
      <c r="M2935" s="34">
        <v>59.430885314941406</v>
      </c>
      <c r="N2935" s="35">
        <v>0.51584506034851074</v>
      </c>
      <c r="O2935">
        <v>79</v>
      </c>
      <c r="P2935">
        <v>0</v>
      </c>
    </row>
    <row r="2936" spans="1:16" x14ac:dyDescent="0.35">
      <c r="A2936" s="5" t="s">
        <v>1118</v>
      </c>
      <c r="B2936" t="s">
        <v>7016</v>
      </c>
      <c r="C2936" t="s">
        <v>7017</v>
      </c>
      <c r="D2936" t="s">
        <v>7018</v>
      </c>
      <c r="E2936" t="s">
        <v>52</v>
      </c>
      <c r="F2936" s="11" t="s">
        <v>7019</v>
      </c>
      <c r="G2936" s="11" t="s">
        <v>7020</v>
      </c>
      <c r="H2936" t="s">
        <v>55</v>
      </c>
      <c r="I2936" s="11" t="s">
        <v>70</v>
      </c>
      <c r="J2936">
        <v>7</v>
      </c>
      <c r="K2936" s="34">
        <v>51.336555480957031</v>
      </c>
      <c r="L2936" s="34">
        <v>41.276561737060547</v>
      </c>
      <c r="M2936" s="34">
        <v>42.700786590576172</v>
      </c>
      <c r="N2936" s="35">
        <v>0.42500180006027222</v>
      </c>
      <c r="O2936">
        <v>79</v>
      </c>
      <c r="P2936">
        <v>0</v>
      </c>
    </row>
    <row r="2937" spans="1:16" x14ac:dyDescent="0.35">
      <c r="A2937" s="5" t="s">
        <v>1119</v>
      </c>
      <c r="B2937" t="s">
        <v>7016</v>
      </c>
      <c r="C2937" t="s">
        <v>7017</v>
      </c>
      <c r="D2937" t="s">
        <v>7018</v>
      </c>
      <c r="E2937" t="s">
        <v>52</v>
      </c>
      <c r="F2937" s="11" t="s">
        <v>7019</v>
      </c>
      <c r="G2937" s="11" t="s">
        <v>7020</v>
      </c>
      <c r="H2937" t="s">
        <v>55</v>
      </c>
      <c r="I2937" s="11" t="s">
        <v>70</v>
      </c>
      <c r="J2937">
        <v>8</v>
      </c>
      <c r="K2937" s="34">
        <v>57.193241119384766</v>
      </c>
      <c r="L2937" s="34">
        <v>34.624946594238281</v>
      </c>
      <c r="M2937" s="34">
        <v>36.555591583251953</v>
      </c>
      <c r="N2937" s="35">
        <v>0.58108371496200562</v>
      </c>
      <c r="O2937">
        <v>79</v>
      </c>
      <c r="P2937">
        <v>0</v>
      </c>
    </row>
    <row r="2938" spans="1:16" x14ac:dyDescent="0.35">
      <c r="A2938" s="5" t="s">
        <v>1120</v>
      </c>
      <c r="B2938" t="s">
        <v>7016</v>
      </c>
      <c r="C2938" t="s">
        <v>7017</v>
      </c>
      <c r="D2938" t="s">
        <v>7018</v>
      </c>
      <c r="E2938" t="s">
        <v>52</v>
      </c>
      <c r="F2938" s="11" t="s">
        <v>7019</v>
      </c>
      <c r="G2938" s="11" t="s">
        <v>7020</v>
      </c>
      <c r="H2938" t="s">
        <v>55</v>
      </c>
      <c r="I2938" s="11" t="s">
        <v>70</v>
      </c>
      <c r="J2938">
        <v>9</v>
      </c>
      <c r="K2938" s="34">
        <v>62.203014373779297</v>
      </c>
      <c r="L2938" s="34">
        <v>36.175430297851563</v>
      </c>
      <c r="M2938" s="34">
        <v>39.623710632324219</v>
      </c>
      <c r="N2938" s="35">
        <v>1.0402508974075317</v>
      </c>
      <c r="O2938">
        <v>79</v>
      </c>
      <c r="P2938">
        <v>0</v>
      </c>
    </row>
    <row r="2939" spans="1:16" x14ac:dyDescent="0.35">
      <c r="A2939" s="5" t="s">
        <v>1121</v>
      </c>
      <c r="B2939" t="s">
        <v>7016</v>
      </c>
      <c r="C2939" t="s">
        <v>7017</v>
      </c>
      <c r="D2939" t="s">
        <v>7018</v>
      </c>
      <c r="E2939" t="s">
        <v>52</v>
      </c>
      <c r="F2939" s="11" t="s">
        <v>7019</v>
      </c>
      <c r="G2939" s="11" t="s">
        <v>7020</v>
      </c>
      <c r="H2939" t="s">
        <v>55</v>
      </c>
      <c r="I2939" s="11" t="s">
        <v>70</v>
      </c>
      <c r="J2939">
        <v>10</v>
      </c>
      <c r="K2939" s="34">
        <v>66.146003723144531</v>
      </c>
      <c r="L2939" s="34">
        <v>41.350204467773438</v>
      </c>
      <c r="M2939" s="34">
        <v>45.560581207275391</v>
      </c>
      <c r="N2939" s="35">
        <v>1.2525149583816528</v>
      </c>
      <c r="O2939">
        <v>79</v>
      </c>
      <c r="P2939">
        <v>0</v>
      </c>
    </row>
    <row r="2940" spans="1:16" x14ac:dyDescent="0.35">
      <c r="A2940" s="5" t="s">
        <v>1122</v>
      </c>
      <c r="B2940" t="s">
        <v>7016</v>
      </c>
      <c r="C2940" t="s">
        <v>7017</v>
      </c>
      <c r="D2940" t="s">
        <v>7018</v>
      </c>
      <c r="E2940" t="s">
        <v>52</v>
      </c>
      <c r="F2940" s="11" t="s">
        <v>7019</v>
      </c>
      <c r="G2940" s="11" t="s">
        <v>7020</v>
      </c>
      <c r="H2940" t="s">
        <v>55</v>
      </c>
      <c r="I2940" s="11" t="s">
        <v>70</v>
      </c>
      <c r="J2940">
        <v>11</v>
      </c>
      <c r="K2940" s="34">
        <v>68.407546997070313</v>
      </c>
      <c r="L2940" s="34">
        <v>45.760936737060547</v>
      </c>
      <c r="M2940" s="34">
        <v>50.571117401123047</v>
      </c>
      <c r="N2940" s="35">
        <v>1.4125442504882813</v>
      </c>
      <c r="O2940">
        <v>79</v>
      </c>
      <c r="P2940">
        <v>0</v>
      </c>
    </row>
    <row r="2941" spans="1:16" x14ac:dyDescent="0.35">
      <c r="A2941" s="5" t="s">
        <v>1123</v>
      </c>
      <c r="B2941" t="s">
        <v>7016</v>
      </c>
      <c r="C2941" t="s">
        <v>7017</v>
      </c>
      <c r="D2941" t="s">
        <v>7018</v>
      </c>
      <c r="E2941" t="s">
        <v>52</v>
      </c>
      <c r="F2941" s="11" t="s">
        <v>7019</v>
      </c>
      <c r="G2941" s="11" t="s">
        <v>7020</v>
      </c>
      <c r="H2941" t="s">
        <v>55</v>
      </c>
      <c r="I2941" s="11" t="s">
        <v>70</v>
      </c>
      <c r="J2941">
        <v>12</v>
      </c>
      <c r="K2941" s="34">
        <v>69.082199096679688</v>
      </c>
      <c r="L2941" s="34">
        <v>50.775959014892578</v>
      </c>
      <c r="M2941" s="34">
        <v>56.252132415771484</v>
      </c>
      <c r="N2941" s="35">
        <v>1.6002769470214844</v>
      </c>
      <c r="O2941">
        <v>79</v>
      </c>
      <c r="P2941">
        <v>0</v>
      </c>
    </row>
    <row r="2942" spans="1:16" x14ac:dyDescent="0.35">
      <c r="A2942" s="5" t="s">
        <v>1124</v>
      </c>
      <c r="B2942" t="s">
        <v>7016</v>
      </c>
      <c r="C2942" t="s">
        <v>7017</v>
      </c>
      <c r="D2942" t="s">
        <v>7018</v>
      </c>
      <c r="E2942" t="s">
        <v>52</v>
      </c>
      <c r="F2942" s="11" t="s">
        <v>7019</v>
      </c>
      <c r="G2942" s="11" t="s">
        <v>7020</v>
      </c>
      <c r="H2942" t="s">
        <v>55</v>
      </c>
      <c r="I2942" s="11" t="s">
        <v>70</v>
      </c>
      <c r="J2942">
        <v>13</v>
      </c>
      <c r="K2942" s="34">
        <v>69.13043212890625</v>
      </c>
      <c r="L2942" s="34">
        <v>56.424365997314453</v>
      </c>
      <c r="M2942" s="34">
        <v>62.635009765625</v>
      </c>
      <c r="N2942" s="35">
        <v>1.8244068622589111</v>
      </c>
      <c r="O2942">
        <v>79</v>
      </c>
      <c r="P2942">
        <v>0</v>
      </c>
    </row>
    <row r="2943" spans="1:16" x14ac:dyDescent="0.35">
      <c r="A2943" s="5" t="s">
        <v>1125</v>
      </c>
      <c r="B2943" t="s">
        <v>7016</v>
      </c>
      <c r="C2943" t="s">
        <v>7017</v>
      </c>
      <c r="D2943" t="s">
        <v>7018</v>
      </c>
      <c r="E2943" t="s">
        <v>52</v>
      </c>
      <c r="F2943" s="11" t="s">
        <v>7019</v>
      </c>
      <c r="G2943" s="11" t="s">
        <v>7020</v>
      </c>
      <c r="H2943" t="s">
        <v>55</v>
      </c>
      <c r="I2943" s="11" t="s">
        <v>70</v>
      </c>
      <c r="J2943">
        <v>14</v>
      </c>
      <c r="K2943" s="34">
        <v>68.380958557128906</v>
      </c>
      <c r="L2943" s="34">
        <v>61.653476715087891</v>
      </c>
      <c r="M2943" s="34">
        <v>68.556716918945313</v>
      </c>
      <c r="N2943" s="35">
        <v>2.0278913974761963</v>
      </c>
      <c r="O2943">
        <v>79</v>
      </c>
      <c r="P2943">
        <v>0</v>
      </c>
    </row>
    <row r="2944" spans="1:16" x14ac:dyDescent="0.35">
      <c r="A2944" s="5" t="s">
        <v>1126</v>
      </c>
      <c r="B2944" t="s">
        <v>7016</v>
      </c>
      <c r="C2944" t="s">
        <v>7017</v>
      </c>
      <c r="D2944" t="s">
        <v>7018</v>
      </c>
      <c r="E2944" t="s">
        <v>52</v>
      </c>
      <c r="F2944" s="11" t="s">
        <v>7019</v>
      </c>
      <c r="G2944" s="11" t="s">
        <v>7020</v>
      </c>
      <c r="H2944" t="s">
        <v>55</v>
      </c>
      <c r="I2944" s="11" t="s">
        <v>70</v>
      </c>
      <c r="J2944">
        <v>15</v>
      </c>
      <c r="K2944" s="34">
        <v>67.466758728027344</v>
      </c>
      <c r="L2944" s="34">
        <v>67.498519897460938</v>
      </c>
      <c r="M2944" s="34">
        <v>74.960777282714844</v>
      </c>
      <c r="N2944" s="35">
        <v>2.2252902984619141</v>
      </c>
      <c r="O2944">
        <v>79</v>
      </c>
      <c r="P2944">
        <v>0</v>
      </c>
    </row>
    <row r="2945" spans="1:16" x14ac:dyDescent="0.35">
      <c r="A2945" s="5" t="s">
        <v>1127</v>
      </c>
      <c r="B2945" t="s">
        <v>7016</v>
      </c>
      <c r="C2945" t="s">
        <v>7017</v>
      </c>
      <c r="D2945" t="s">
        <v>7018</v>
      </c>
      <c r="E2945" t="s">
        <v>52</v>
      </c>
      <c r="F2945" s="11" t="s">
        <v>7019</v>
      </c>
      <c r="G2945" s="11" t="s">
        <v>7020</v>
      </c>
      <c r="H2945" t="s">
        <v>55</v>
      </c>
      <c r="I2945" s="11" t="s">
        <v>70</v>
      </c>
      <c r="J2945">
        <v>16</v>
      </c>
      <c r="K2945" s="34">
        <v>65.732078552246094</v>
      </c>
      <c r="L2945" s="34">
        <v>73.679115295410156</v>
      </c>
      <c r="M2945" s="34">
        <v>78.251312255859375</v>
      </c>
      <c r="N2945" s="35">
        <v>1.4063783884048462</v>
      </c>
      <c r="O2945">
        <v>79</v>
      </c>
      <c r="P2945">
        <v>0</v>
      </c>
    </row>
    <row r="2946" spans="1:16" x14ac:dyDescent="0.35">
      <c r="A2946" s="5" t="s">
        <v>1128</v>
      </c>
      <c r="B2946" t="s">
        <v>7016</v>
      </c>
      <c r="C2946" t="s">
        <v>7017</v>
      </c>
      <c r="D2946" t="s">
        <v>7018</v>
      </c>
      <c r="E2946" t="s">
        <v>52</v>
      </c>
      <c r="F2946" s="11" t="s">
        <v>7019</v>
      </c>
      <c r="G2946" s="11" t="s">
        <v>7020</v>
      </c>
      <c r="H2946" t="s">
        <v>55</v>
      </c>
      <c r="I2946" s="11" t="s">
        <v>70</v>
      </c>
      <c r="J2946">
        <v>17</v>
      </c>
      <c r="K2946" s="34">
        <v>62.70989990234375</v>
      </c>
      <c r="L2946" s="34">
        <v>77.37628173828125</v>
      </c>
      <c r="M2946" s="34">
        <v>82.78411865234375</v>
      </c>
      <c r="N2946" s="35">
        <v>1.565415620803833</v>
      </c>
      <c r="O2946">
        <v>79</v>
      </c>
      <c r="P2946">
        <v>0</v>
      </c>
    </row>
    <row r="2947" spans="1:16" x14ac:dyDescent="0.35">
      <c r="A2947" s="5" t="s">
        <v>1129</v>
      </c>
      <c r="B2947" t="s">
        <v>7016</v>
      </c>
      <c r="C2947" t="s">
        <v>7017</v>
      </c>
      <c r="D2947" t="s">
        <v>7018</v>
      </c>
      <c r="E2947" t="s">
        <v>52</v>
      </c>
      <c r="F2947" s="11" t="s">
        <v>7019</v>
      </c>
      <c r="G2947" s="11" t="s">
        <v>7020</v>
      </c>
      <c r="H2947" t="s">
        <v>55</v>
      </c>
      <c r="I2947" s="11" t="s">
        <v>70</v>
      </c>
      <c r="J2947">
        <v>18</v>
      </c>
      <c r="K2947" s="34">
        <v>60.652732849121094</v>
      </c>
      <c r="L2947" s="34">
        <v>86.306037902832031</v>
      </c>
      <c r="M2947" s="34">
        <v>91.861625671386719</v>
      </c>
      <c r="N2947" s="35">
        <v>1.5889871120452881</v>
      </c>
      <c r="O2947">
        <v>79</v>
      </c>
      <c r="P2947">
        <v>0</v>
      </c>
    </row>
    <row r="2948" spans="1:16" x14ac:dyDescent="0.35">
      <c r="A2948" s="5" t="s">
        <v>1130</v>
      </c>
      <c r="B2948" t="s">
        <v>7016</v>
      </c>
      <c r="C2948" t="s">
        <v>7017</v>
      </c>
      <c r="D2948" t="s">
        <v>7018</v>
      </c>
      <c r="E2948" t="s">
        <v>52</v>
      </c>
      <c r="F2948" s="11" t="s">
        <v>7019</v>
      </c>
      <c r="G2948" s="11" t="s">
        <v>7020</v>
      </c>
      <c r="H2948" t="s">
        <v>55</v>
      </c>
      <c r="I2948" s="11" t="s">
        <v>70</v>
      </c>
      <c r="J2948">
        <v>19</v>
      </c>
      <c r="K2948" s="34">
        <v>59.033115386962891</v>
      </c>
      <c r="L2948" s="34">
        <v>97.006065368652344</v>
      </c>
      <c r="M2948" s="34">
        <v>103.38469696044922</v>
      </c>
      <c r="N2948" s="35">
        <v>1.8207317590713501</v>
      </c>
      <c r="O2948">
        <v>79</v>
      </c>
      <c r="P2948">
        <v>0</v>
      </c>
    </row>
    <row r="2949" spans="1:16" x14ac:dyDescent="0.35">
      <c r="A2949" s="5" t="s">
        <v>1131</v>
      </c>
      <c r="B2949" t="s">
        <v>7016</v>
      </c>
      <c r="C2949" t="s">
        <v>7017</v>
      </c>
      <c r="D2949" t="s">
        <v>7018</v>
      </c>
      <c r="E2949" t="s">
        <v>52</v>
      </c>
      <c r="F2949" s="11" t="s">
        <v>7019</v>
      </c>
      <c r="G2949" s="11" t="s">
        <v>7020</v>
      </c>
      <c r="H2949" t="s">
        <v>55</v>
      </c>
      <c r="I2949" s="11" t="s">
        <v>70</v>
      </c>
      <c r="J2949">
        <v>20</v>
      </c>
      <c r="K2949" s="34">
        <v>57.451999664306641</v>
      </c>
      <c r="L2949" s="34">
        <v>104.61518096923828</v>
      </c>
      <c r="M2949" s="34">
        <v>111.56131744384766</v>
      </c>
      <c r="N2949" s="35">
        <v>1.9659913778305054</v>
      </c>
      <c r="O2949">
        <v>79</v>
      </c>
      <c r="P2949">
        <v>0</v>
      </c>
    </row>
    <row r="2950" spans="1:16" x14ac:dyDescent="0.35">
      <c r="A2950" s="5" t="s">
        <v>1132</v>
      </c>
      <c r="B2950" t="s">
        <v>7016</v>
      </c>
      <c r="C2950" t="s">
        <v>7017</v>
      </c>
      <c r="D2950" t="s">
        <v>7018</v>
      </c>
      <c r="E2950" t="s">
        <v>52</v>
      </c>
      <c r="F2950" s="11" t="s">
        <v>7019</v>
      </c>
      <c r="G2950" s="11" t="s">
        <v>7020</v>
      </c>
      <c r="H2950" t="s">
        <v>55</v>
      </c>
      <c r="I2950" s="11" t="s">
        <v>70</v>
      </c>
      <c r="J2950">
        <v>21</v>
      </c>
      <c r="K2950" s="34">
        <v>56.187671661376953</v>
      </c>
      <c r="L2950" s="34">
        <v>113.40749359130859</v>
      </c>
      <c r="M2950" s="34">
        <v>121.02710723876953</v>
      </c>
      <c r="N2950" s="35">
        <v>2.1585228443145752</v>
      </c>
      <c r="O2950">
        <v>79</v>
      </c>
      <c r="P2950">
        <v>0</v>
      </c>
    </row>
    <row r="2951" spans="1:16" x14ac:dyDescent="0.35">
      <c r="A2951" s="5" t="s">
        <v>1133</v>
      </c>
      <c r="B2951" t="s">
        <v>7016</v>
      </c>
      <c r="C2951" t="s">
        <v>7017</v>
      </c>
      <c r="D2951" t="s">
        <v>7018</v>
      </c>
      <c r="E2951" t="s">
        <v>52</v>
      </c>
      <c r="F2951" s="11" t="s">
        <v>7019</v>
      </c>
      <c r="G2951" s="11" t="s">
        <v>7020</v>
      </c>
      <c r="H2951" t="s">
        <v>55</v>
      </c>
      <c r="I2951" s="11" t="s">
        <v>70</v>
      </c>
      <c r="J2951">
        <v>22</v>
      </c>
      <c r="K2951" s="34">
        <v>55.050025939941406</v>
      </c>
      <c r="L2951" s="34">
        <v>129.29830932617188</v>
      </c>
      <c r="M2951" s="34">
        <v>133.49868774414063</v>
      </c>
      <c r="N2951" s="35">
        <v>1.2607030868530273</v>
      </c>
      <c r="O2951">
        <v>79</v>
      </c>
      <c r="P2951">
        <v>0</v>
      </c>
    </row>
    <row r="2952" spans="1:16" x14ac:dyDescent="0.35">
      <c r="A2952" s="5" t="s">
        <v>1134</v>
      </c>
      <c r="B2952" t="s">
        <v>7016</v>
      </c>
      <c r="C2952" t="s">
        <v>7017</v>
      </c>
      <c r="D2952" t="s">
        <v>7018</v>
      </c>
      <c r="E2952" t="s">
        <v>52</v>
      </c>
      <c r="F2952" s="11" t="s">
        <v>7019</v>
      </c>
      <c r="G2952" s="11" t="s">
        <v>7020</v>
      </c>
      <c r="H2952" t="s">
        <v>55</v>
      </c>
      <c r="I2952" s="11" t="s">
        <v>70</v>
      </c>
      <c r="J2952">
        <v>23</v>
      </c>
      <c r="K2952" s="34">
        <v>54.140533447265625</v>
      </c>
      <c r="L2952" s="34">
        <v>138.74169921875</v>
      </c>
      <c r="M2952" s="34">
        <v>143.71066284179688</v>
      </c>
      <c r="N2952" s="35">
        <v>1.4624309539794922</v>
      </c>
      <c r="O2952">
        <v>79</v>
      </c>
      <c r="P2952">
        <v>0</v>
      </c>
    </row>
    <row r="2953" spans="1:16" x14ac:dyDescent="0.35">
      <c r="A2953" s="5" t="s">
        <v>1135</v>
      </c>
      <c r="B2953" t="s">
        <v>7016</v>
      </c>
      <c r="C2953" t="s">
        <v>7017</v>
      </c>
      <c r="D2953" t="s">
        <v>7018</v>
      </c>
      <c r="E2953" t="s">
        <v>52</v>
      </c>
      <c r="F2953" s="11" t="s">
        <v>7019</v>
      </c>
      <c r="G2953" s="11" t="s">
        <v>7020</v>
      </c>
      <c r="H2953" t="s">
        <v>55</v>
      </c>
      <c r="I2953" s="11" t="s">
        <v>70</v>
      </c>
      <c r="J2953">
        <v>24</v>
      </c>
      <c r="K2953" s="34">
        <v>53.330684661865234</v>
      </c>
      <c r="L2953" s="34">
        <v>138.81649780273438</v>
      </c>
      <c r="M2953" s="34">
        <v>144.66630554199219</v>
      </c>
      <c r="N2953" s="35">
        <v>1.6917344331741333</v>
      </c>
      <c r="O2953">
        <v>79</v>
      </c>
      <c r="P2953">
        <v>0</v>
      </c>
    </row>
    <row r="2954" spans="1:16" x14ac:dyDescent="0.35">
      <c r="A2954" s="5" t="s">
        <v>1136</v>
      </c>
      <c r="B2954" t="s">
        <v>7016</v>
      </c>
      <c r="C2954" t="s">
        <v>7017</v>
      </c>
      <c r="D2954" t="s">
        <v>7018</v>
      </c>
      <c r="E2954" t="s">
        <v>52</v>
      </c>
      <c r="F2954" s="11" t="s">
        <v>7019</v>
      </c>
      <c r="G2954" s="11" t="s">
        <v>7020</v>
      </c>
      <c r="H2954" t="s">
        <v>55</v>
      </c>
      <c r="I2954" s="11" t="s">
        <v>71</v>
      </c>
      <c r="J2954">
        <v>1</v>
      </c>
      <c r="K2954" s="34">
        <v>51.112045288085938</v>
      </c>
      <c r="L2954" s="34">
        <v>134.09213256835938</v>
      </c>
      <c r="M2954" s="34">
        <v>138.20278930664063</v>
      </c>
      <c r="N2954" s="35">
        <v>1.2918065786361694</v>
      </c>
      <c r="O2954">
        <v>79</v>
      </c>
      <c r="P2954">
        <v>0</v>
      </c>
    </row>
    <row r="2955" spans="1:16" x14ac:dyDescent="0.35">
      <c r="A2955" s="5" t="s">
        <v>1137</v>
      </c>
      <c r="B2955" t="s">
        <v>7016</v>
      </c>
      <c r="C2955" t="s">
        <v>7017</v>
      </c>
      <c r="D2955" t="s">
        <v>7018</v>
      </c>
      <c r="E2955" t="s">
        <v>52</v>
      </c>
      <c r="F2955" s="11" t="s">
        <v>7019</v>
      </c>
      <c r="G2955" s="11" t="s">
        <v>7020</v>
      </c>
      <c r="H2955" t="s">
        <v>55</v>
      </c>
      <c r="I2955" s="11" t="s">
        <v>71</v>
      </c>
      <c r="J2955">
        <v>2</v>
      </c>
      <c r="K2955" s="34">
        <v>50.507808685302734</v>
      </c>
      <c r="L2955" s="34">
        <v>123.00771331787109</v>
      </c>
      <c r="M2955" s="34">
        <v>127.13704681396484</v>
      </c>
      <c r="N2955" s="35">
        <v>1.2528607845306396</v>
      </c>
      <c r="O2955">
        <v>79</v>
      </c>
      <c r="P2955">
        <v>0</v>
      </c>
    </row>
    <row r="2956" spans="1:16" x14ac:dyDescent="0.35">
      <c r="A2956" s="5" t="s">
        <v>1138</v>
      </c>
      <c r="B2956" t="s">
        <v>7016</v>
      </c>
      <c r="C2956" t="s">
        <v>7017</v>
      </c>
      <c r="D2956" t="s">
        <v>7018</v>
      </c>
      <c r="E2956" t="s">
        <v>52</v>
      </c>
      <c r="F2956" s="11" t="s">
        <v>7019</v>
      </c>
      <c r="G2956" s="11" t="s">
        <v>7020</v>
      </c>
      <c r="H2956" t="s">
        <v>55</v>
      </c>
      <c r="I2956" s="11" t="s">
        <v>71</v>
      </c>
      <c r="J2956">
        <v>3</v>
      </c>
      <c r="K2956" s="34">
        <v>50.087978363037109</v>
      </c>
      <c r="L2956" s="34">
        <v>107.29537200927734</v>
      </c>
      <c r="M2956" s="34">
        <v>111.10955047607422</v>
      </c>
      <c r="N2956" s="35">
        <v>1.1355427503585815</v>
      </c>
      <c r="O2956">
        <v>79</v>
      </c>
      <c r="P2956">
        <v>0</v>
      </c>
    </row>
    <row r="2957" spans="1:16" x14ac:dyDescent="0.35">
      <c r="A2957" s="5" t="s">
        <v>1139</v>
      </c>
      <c r="B2957" t="s">
        <v>7016</v>
      </c>
      <c r="C2957" t="s">
        <v>7017</v>
      </c>
      <c r="D2957" t="s">
        <v>7018</v>
      </c>
      <c r="E2957" t="s">
        <v>52</v>
      </c>
      <c r="F2957" s="11" t="s">
        <v>7019</v>
      </c>
      <c r="G2957" s="11" t="s">
        <v>7020</v>
      </c>
      <c r="H2957" t="s">
        <v>55</v>
      </c>
      <c r="I2957" s="11" t="s">
        <v>71</v>
      </c>
      <c r="J2957">
        <v>4</v>
      </c>
      <c r="K2957" s="34">
        <v>49.605751037597656</v>
      </c>
      <c r="L2957" s="34">
        <v>90.01806640625</v>
      </c>
      <c r="M2957" s="34">
        <v>93.253959655761719</v>
      </c>
      <c r="N2957" s="35">
        <v>0.9650389552116394</v>
      </c>
      <c r="O2957">
        <v>79</v>
      </c>
      <c r="P2957">
        <v>0</v>
      </c>
    </row>
    <row r="2958" spans="1:16" x14ac:dyDescent="0.35">
      <c r="A2958" s="5" t="s">
        <v>1140</v>
      </c>
      <c r="B2958" t="s">
        <v>7016</v>
      </c>
      <c r="C2958" t="s">
        <v>7017</v>
      </c>
      <c r="D2958" t="s">
        <v>7018</v>
      </c>
      <c r="E2958" t="s">
        <v>52</v>
      </c>
      <c r="F2958" s="11" t="s">
        <v>7019</v>
      </c>
      <c r="G2958" s="11" t="s">
        <v>7020</v>
      </c>
      <c r="H2958" t="s">
        <v>55</v>
      </c>
      <c r="I2958" s="11" t="s">
        <v>71</v>
      </c>
      <c r="J2958">
        <v>5</v>
      </c>
      <c r="K2958" s="34">
        <v>49.115066528320313</v>
      </c>
      <c r="L2958" s="34">
        <v>72.030403137207031</v>
      </c>
      <c r="M2958" s="34">
        <v>74.42913818359375</v>
      </c>
      <c r="N2958" s="35">
        <v>0.71998292207717896</v>
      </c>
      <c r="O2958">
        <v>79</v>
      </c>
      <c r="P2958">
        <v>0</v>
      </c>
    </row>
    <row r="2959" spans="1:16" x14ac:dyDescent="0.35">
      <c r="A2959" s="5" t="s">
        <v>1141</v>
      </c>
      <c r="B2959" t="s">
        <v>7016</v>
      </c>
      <c r="C2959" t="s">
        <v>7017</v>
      </c>
      <c r="D2959" t="s">
        <v>7018</v>
      </c>
      <c r="E2959" t="s">
        <v>52</v>
      </c>
      <c r="F2959" s="11" t="s">
        <v>7019</v>
      </c>
      <c r="G2959" s="11" t="s">
        <v>7020</v>
      </c>
      <c r="H2959" t="s">
        <v>55</v>
      </c>
      <c r="I2959" s="11" t="s">
        <v>71</v>
      </c>
      <c r="J2959">
        <v>6</v>
      </c>
      <c r="K2959" s="34">
        <v>48.938301086425781</v>
      </c>
      <c r="L2959" s="34">
        <v>54.403488159179688</v>
      </c>
      <c r="M2959" s="34">
        <v>55.82159423828125</v>
      </c>
      <c r="N2959" s="35">
        <v>0.47202691435813904</v>
      </c>
      <c r="O2959">
        <v>79</v>
      </c>
      <c r="P2959">
        <v>0</v>
      </c>
    </row>
    <row r="2960" spans="1:16" x14ac:dyDescent="0.35">
      <c r="A2960" s="5" t="s">
        <v>1142</v>
      </c>
      <c r="B2960" t="s">
        <v>7016</v>
      </c>
      <c r="C2960" t="s">
        <v>7017</v>
      </c>
      <c r="D2960" t="s">
        <v>7018</v>
      </c>
      <c r="E2960" t="s">
        <v>52</v>
      </c>
      <c r="F2960" s="11" t="s">
        <v>7019</v>
      </c>
      <c r="G2960" s="11" t="s">
        <v>7020</v>
      </c>
      <c r="H2960" t="s">
        <v>55</v>
      </c>
      <c r="I2960" s="11" t="s">
        <v>71</v>
      </c>
      <c r="J2960">
        <v>7</v>
      </c>
      <c r="K2960" s="34">
        <v>49.518871307373047</v>
      </c>
      <c r="L2960" s="34">
        <v>38.62689208984375</v>
      </c>
      <c r="M2960" s="34">
        <v>39.785640716552734</v>
      </c>
      <c r="N2960" s="35">
        <v>0.36459684371948242</v>
      </c>
      <c r="O2960">
        <v>79</v>
      </c>
      <c r="P2960">
        <v>0</v>
      </c>
    </row>
    <row r="2961" spans="1:16" x14ac:dyDescent="0.35">
      <c r="A2961" s="5" t="s">
        <v>1143</v>
      </c>
      <c r="B2961" t="s">
        <v>7016</v>
      </c>
      <c r="C2961" t="s">
        <v>7017</v>
      </c>
      <c r="D2961" t="s">
        <v>7018</v>
      </c>
      <c r="E2961" t="s">
        <v>52</v>
      </c>
      <c r="F2961" s="11" t="s">
        <v>7019</v>
      </c>
      <c r="G2961" s="11" t="s">
        <v>7020</v>
      </c>
      <c r="H2961" t="s">
        <v>55</v>
      </c>
      <c r="I2961" s="11" t="s">
        <v>71</v>
      </c>
      <c r="J2961">
        <v>8</v>
      </c>
      <c r="K2961" s="34">
        <v>52.900505065917969</v>
      </c>
      <c r="L2961" s="34">
        <v>32.007846832275391</v>
      </c>
      <c r="M2961" s="34">
        <v>33.117263793945313</v>
      </c>
      <c r="N2961" s="35">
        <v>0.34761375188827515</v>
      </c>
      <c r="O2961">
        <v>79</v>
      </c>
      <c r="P2961">
        <v>0</v>
      </c>
    </row>
    <row r="2962" spans="1:16" x14ac:dyDescent="0.35">
      <c r="A2962" s="5" t="s">
        <v>1144</v>
      </c>
      <c r="B2962" t="s">
        <v>7016</v>
      </c>
      <c r="C2962" t="s">
        <v>7017</v>
      </c>
      <c r="D2962" t="s">
        <v>7018</v>
      </c>
      <c r="E2962" t="s">
        <v>52</v>
      </c>
      <c r="F2962" s="11" t="s">
        <v>7019</v>
      </c>
      <c r="G2962" s="11" t="s">
        <v>7020</v>
      </c>
      <c r="H2962" t="s">
        <v>55</v>
      </c>
      <c r="I2962" s="11" t="s">
        <v>71</v>
      </c>
      <c r="J2962">
        <v>9</v>
      </c>
      <c r="K2962" s="34">
        <v>57.223224639892578</v>
      </c>
      <c r="L2962" s="34">
        <v>33.55426025390625</v>
      </c>
      <c r="M2962" s="34">
        <v>35.453056335449219</v>
      </c>
      <c r="N2962" s="35">
        <v>0.58427989482879639</v>
      </c>
      <c r="O2962">
        <v>79</v>
      </c>
      <c r="P2962">
        <v>0</v>
      </c>
    </row>
    <row r="2963" spans="1:16" x14ac:dyDescent="0.35">
      <c r="A2963" s="5" t="s">
        <v>1145</v>
      </c>
      <c r="B2963" t="s">
        <v>7016</v>
      </c>
      <c r="C2963" t="s">
        <v>7017</v>
      </c>
      <c r="D2963" t="s">
        <v>7018</v>
      </c>
      <c r="E2963" t="s">
        <v>52</v>
      </c>
      <c r="F2963" s="11" t="s">
        <v>7019</v>
      </c>
      <c r="G2963" s="11" t="s">
        <v>7020</v>
      </c>
      <c r="H2963" t="s">
        <v>55</v>
      </c>
      <c r="I2963" s="11" t="s">
        <v>71</v>
      </c>
      <c r="J2963">
        <v>10</v>
      </c>
      <c r="K2963" s="34">
        <v>60.847846984863281</v>
      </c>
      <c r="L2963" s="34">
        <v>38.682456970214844</v>
      </c>
      <c r="M2963" s="34">
        <v>41.302059173583984</v>
      </c>
      <c r="N2963" s="35">
        <v>0.7867167592048645</v>
      </c>
      <c r="O2963">
        <v>79</v>
      </c>
      <c r="P2963">
        <v>0</v>
      </c>
    </row>
    <row r="2964" spans="1:16" x14ac:dyDescent="0.35">
      <c r="A2964" s="5" t="s">
        <v>1146</v>
      </c>
      <c r="B2964" t="s">
        <v>7016</v>
      </c>
      <c r="C2964" t="s">
        <v>7017</v>
      </c>
      <c r="D2964" t="s">
        <v>7018</v>
      </c>
      <c r="E2964" t="s">
        <v>52</v>
      </c>
      <c r="F2964" s="11" t="s">
        <v>7019</v>
      </c>
      <c r="G2964" s="11" t="s">
        <v>7020</v>
      </c>
      <c r="H2964" t="s">
        <v>55</v>
      </c>
      <c r="I2964" s="11" t="s">
        <v>71</v>
      </c>
      <c r="J2964">
        <v>11</v>
      </c>
      <c r="K2964" s="34">
        <v>63.499118804931641</v>
      </c>
      <c r="L2964" s="34">
        <v>43.098274230957031</v>
      </c>
      <c r="M2964" s="34">
        <v>46.246784210205078</v>
      </c>
      <c r="N2964" s="35">
        <v>0.93734723329544067</v>
      </c>
      <c r="O2964">
        <v>79</v>
      </c>
      <c r="P2964">
        <v>0</v>
      </c>
    </row>
    <row r="2965" spans="1:16" x14ac:dyDescent="0.35">
      <c r="A2965" s="5" t="s">
        <v>1147</v>
      </c>
      <c r="B2965" t="s">
        <v>7016</v>
      </c>
      <c r="C2965" t="s">
        <v>7017</v>
      </c>
      <c r="D2965" t="s">
        <v>7018</v>
      </c>
      <c r="E2965" t="s">
        <v>52</v>
      </c>
      <c r="F2965" s="11" t="s">
        <v>7019</v>
      </c>
      <c r="G2965" s="11" t="s">
        <v>7020</v>
      </c>
      <c r="H2965" t="s">
        <v>55</v>
      </c>
      <c r="I2965" s="11" t="s">
        <v>71</v>
      </c>
      <c r="J2965">
        <v>12</v>
      </c>
      <c r="K2965" s="34">
        <v>64.716049194335938</v>
      </c>
      <c r="L2965" s="34">
        <v>47.769111633300781</v>
      </c>
      <c r="M2965" s="34">
        <v>51.392856597900391</v>
      </c>
      <c r="N2965" s="35">
        <v>1.0797668695449829</v>
      </c>
      <c r="O2965">
        <v>79</v>
      </c>
      <c r="P2965">
        <v>0</v>
      </c>
    </row>
    <row r="2966" spans="1:16" x14ac:dyDescent="0.35">
      <c r="A2966" s="5" t="s">
        <v>1148</v>
      </c>
      <c r="B2966" t="s">
        <v>7016</v>
      </c>
      <c r="C2966" t="s">
        <v>7017</v>
      </c>
      <c r="D2966" t="s">
        <v>7018</v>
      </c>
      <c r="E2966" t="s">
        <v>52</v>
      </c>
      <c r="F2966" s="11" t="s">
        <v>7019</v>
      </c>
      <c r="G2966" s="11" t="s">
        <v>7020</v>
      </c>
      <c r="H2966" t="s">
        <v>55</v>
      </c>
      <c r="I2966" s="11" t="s">
        <v>71</v>
      </c>
      <c r="J2966">
        <v>13</v>
      </c>
      <c r="K2966" s="34">
        <v>65.255897521972656</v>
      </c>
      <c r="L2966" s="34">
        <v>53.096626281738281</v>
      </c>
      <c r="M2966" s="34">
        <v>57.342266082763672</v>
      </c>
      <c r="N2966" s="35">
        <v>1.2550679445266724</v>
      </c>
      <c r="O2966">
        <v>79</v>
      </c>
      <c r="P2966">
        <v>0</v>
      </c>
    </row>
    <row r="2967" spans="1:16" x14ac:dyDescent="0.35">
      <c r="A2967" s="5" t="s">
        <v>1149</v>
      </c>
      <c r="B2967" t="s">
        <v>7016</v>
      </c>
      <c r="C2967" t="s">
        <v>7017</v>
      </c>
      <c r="D2967" t="s">
        <v>7018</v>
      </c>
      <c r="E2967" t="s">
        <v>52</v>
      </c>
      <c r="F2967" s="11" t="s">
        <v>7019</v>
      </c>
      <c r="G2967" s="11" t="s">
        <v>7020</v>
      </c>
      <c r="H2967" t="s">
        <v>55</v>
      </c>
      <c r="I2967" s="11" t="s">
        <v>71</v>
      </c>
      <c r="J2967">
        <v>14</v>
      </c>
      <c r="K2967" s="34">
        <v>65.300369262695313</v>
      </c>
      <c r="L2967" s="34">
        <v>57.999881744384766</v>
      </c>
      <c r="M2967" s="34">
        <v>62.694049835205078</v>
      </c>
      <c r="N2967" s="35">
        <v>1.3837839365005493</v>
      </c>
      <c r="O2967">
        <v>79</v>
      </c>
      <c r="P2967">
        <v>0</v>
      </c>
    </row>
    <row r="2968" spans="1:16" x14ac:dyDescent="0.35">
      <c r="A2968" s="5" t="s">
        <v>1150</v>
      </c>
      <c r="B2968" t="s">
        <v>7016</v>
      </c>
      <c r="C2968" t="s">
        <v>7017</v>
      </c>
      <c r="D2968" t="s">
        <v>7018</v>
      </c>
      <c r="E2968" t="s">
        <v>52</v>
      </c>
      <c r="F2968" s="11" t="s">
        <v>7019</v>
      </c>
      <c r="G2968" s="11" t="s">
        <v>7020</v>
      </c>
      <c r="H2968" t="s">
        <v>55</v>
      </c>
      <c r="I2968" s="11" t="s">
        <v>71</v>
      </c>
      <c r="J2968">
        <v>15</v>
      </c>
      <c r="K2968" s="34">
        <v>64.366043090820313</v>
      </c>
      <c r="L2968" s="34">
        <v>63.536468505859375</v>
      </c>
      <c r="M2968" s="34">
        <v>68.418342590332031</v>
      </c>
      <c r="N2968" s="35">
        <v>1.4606877565383911</v>
      </c>
      <c r="O2968">
        <v>79</v>
      </c>
      <c r="P2968">
        <v>0</v>
      </c>
    </row>
    <row r="2969" spans="1:16" x14ac:dyDescent="0.35">
      <c r="A2969" s="5" t="s">
        <v>1151</v>
      </c>
      <c r="B2969" t="s">
        <v>7016</v>
      </c>
      <c r="C2969" t="s">
        <v>7017</v>
      </c>
      <c r="D2969" t="s">
        <v>7018</v>
      </c>
      <c r="E2969" t="s">
        <v>52</v>
      </c>
      <c r="F2969" s="11" t="s">
        <v>7019</v>
      </c>
      <c r="G2969" s="11" t="s">
        <v>7020</v>
      </c>
      <c r="H2969" t="s">
        <v>55</v>
      </c>
      <c r="I2969" s="11" t="s">
        <v>71</v>
      </c>
      <c r="J2969">
        <v>16</v>
      </c>
      <c r="K2969" s="34">
        <v>62.436832427978516</v>
      </c>
      <c r="L2969" s="34">
        <v>69.29083251953125</v>
      </c>
      <c r="M2969" s="34">
        <v>72.797645568847656</v>
      </c>
      <c r="N2969" s="35">
        <v>1.0795590877532959</v>
      </c>
      <c r="O2969">
        <v>79</v>
      </c>
      <c r="P2969">
        <v>0</v>
      </c>
    </row>
    <row r="2970" spans="1:16" x14ac:dyDescent="0.35">
      <c r="A2970" s="5" t="s">
        <v>1152</v>
      </c>
      <c r="B2970" t="s">
        <v>7016</v>
      </c>
      <c r="C2970" t="s">
        <v>7017</v>
      </c>
      <c r="D2970" t="s">
        <v>7018</v>
      </c>
      <c r="E2970" t="s">
        <v>52</v>
      </c>
      <c r="F2970" s="11" t="s">
        <v>7019</v>
      </c>
      <c r="G2970" s="11" t="s">
        <v>7020</v>
      </c>
      <c r="H2970" t="s">
        <v>55</v>
      </c>
      <c r="I2970" s="11" t="s">
        <v>71</v>
      </c>
      <c r="J2970">
        <v>17</v>
      </c>
      <c r="K2970" s="34">
        <v>59.165668487548828</v>
      </c>
      <c r="L2970" s="34">
        <v>72.803604125976563</v>
      </c>
      <c r="M2970" s="34">
        <v>77.559974670410156</v>
      </c>
      <c r="N2970" s="35">
        <v>1.3639206886291504</v>
      </c>
      <c r="O2970">
        <v>79</v>
      </c>
      <c r="P2970">
        <v>0</v>
      </c>
    </row>
    <row r="2971" spans="1:16" x14ac:dyDescent="0.35">
      <c r="A2971" s="5" t="s">
        <v>1153</v>
      </c>
      <c r="B2971" t="s">
        <v>7016</v>
      </c>
      <c r="C2971" t="s">
        <v>7017</v>
      </c>
      <c r="D2971" t="s">
        <v>7018</v>
      </c>
      <c r="E2971" t="s">
        <v>52</v>
      </c>
      <c r="F2971" s="11" t="s">
        <v>7019</v>
      </c>
      <c r="G2971" s="11" t="s">
        <v>7020</v>
      </c>
      <c r="H2971" t="s">
        <v>55</v>
      </c>
      <c r="I2971" s="11" t="s">
        <v>71</v>
      </c>
      <c r="J2971">
        <v>18</v>
      </c>
      <c r="K2971" s="34">
        <v>57.244762420654297</v>
      </c>
      <c r="L2971" s="34">
        <v>81.375015258789063</v>
      </c>
      <c r="M2971" s="34">
        <v>86.238479614257813</v>
      </c>
      <c r="N2971" s="35">
        <v>1.4146561622619629</v>
      </c>
      <c r="O2971">
        <v>79</v>
      </c>
      <c r="P2971">
        <v>0</v>
      </c>
    </row>
    <row r="2972" spans="1:16" x14ac:dyDescent="0.35">
      <c r="A2972" s="5" t="s">
        <v>1154</v>
      </c>
      <c r="B2972" t="s">
        <v>7016</v>
      </c>
      <c r="C2972" t="s">
        <v>7017</v>
      </c>
      <c r="D2972" t="s">
        <v>7018</v>
      </c>
      <c r="E2972" t="s">
        <v>52</v>
      </c>
      <c r="F2972" s="11" t="s">
        <v>7019</v>
      </c>
      <c r="G2972" s="11" t="s">
        <v>7020</v>
      </c>
      <c r="H2972" t="s">
        <v>55</v>
      </c>
      <c r="I2972" s="11" t="s">
        <v>71</v>
      </c>
      <c r="J2972">
        <v>19</v>
      </c>
      <c r="K2972" s="34">
        <v>55.869808197021484</v>
      </c>
      <c r="L2972" s="34">
        <v>91.762535095214844</v>
      </c>
      <c r="M2972" s="34">
        <v>97.597404479980469</v>
      </c>
      <c r="N2972" s="35">
        <v>1.656446099281311</v>
      </c>
      <c r="O2972">
        <v>79</v>
      </c>
      <c r="P2972">
        <v>0</v>
      </c>
    </row>
    <row r="2973" spans="1:16" x14ac:dyDescent="0.35">
      <c r="A2973" s="5" t="s">
        <v>1155</v>
      </c>
      <c r="B2973" t="s">
        <v>7016</v>
      </c>
      <c r="C2973" t="s">
        <v>7017</v>
      </c>
      <c r="D2973" t="s">
        <v>7018</v>
      </c>
      <c r="E2973" t="s">
        <v>52</v>
      </c>
      <c r="F2973" s="11" t="s">
        <v>7019</v>
      </c>
      <c r="G2973" s="11" t="s">
        <v>7020</v>
      </c>
      <c r="H2973" t="s">
        <v>55</v>
      </c>
      <c r="I2973" s="11" t="s">
        <v>71</v>
      </c>
      <c r="J2973">
        <v>20</v>
      </c>
      <c r="K2973" s="34">
        <v>54.695949554443359</v>
      </c>
      <c r="L2973" s="34">
        <v>98.836738586425781</v>
      </c>
      <c r="M2973" s="34">
        <v>105.33869171142578</v>
      </c>
      <c r="N2973" s="35">
        <v>1.8343544006347656</v>
      </c>
      <c r="O2973">
        <v>79</v>
      </c>
      <c r="P2973">
        <v>0</v>
      </c>
    </row>
    <row r="2974" spans="1:16" x14ac:dyDescent="0.35">
      <c r="A2974" s="5" t="s">
        <v>1156</v>
      </c>
      <c r="B2974" t="s">
        <v>7016</v>
      </c>
      <c r="C2974" t="s">
        <v>7017</v>
      </c>
      <c r="D2974" t="s">
        <v>7018</v>
      </c>
      <c r="E2974" t="s">
        <v>52</v>
      </c>
      <c r="F2974" s="11" t="s">
        <v>7019</v>
      </c>
      <c r="G2974" s="11" t="s">
        <v>7020</v>
      </c>
      <c r="H2974" t="s">
        <v>55</v>
      </c>
      <c r="I2974" s="11" t="s">
        <v>71</v>
      </c>
      <c r="J2974">
        <v>21</v>
      </c>
      <c r="K2974" s="34">
        <v>53.66607666015625</v>
      </c>
      <c r="L2974" s="34">
        <v>107.21772766113281</v>
      </c>
      <c r="M2974" s="34">
        <v>114.30329132080078</v>
      </c>
      <c r="N2974" s="35">
        <v>1.9989076852798462</v>
      </c>
      <c r="O2974">
        <v>79</v>
      </c>
      <c r="P2974">
        <v>0</v>
      </c>
    </row>
    <row r="2975" spans="1:16" x14ac:dyDescent="0.35">
      <c r="A2975" s="5" t="s">
        <v>1157</v>
      </c>
      <c r="B2975" t="s">
        <v>7016</v>
      </c>
      <c r="C2975" t="s">
        <v>7017</v>
      </c>
      <c r="D2975" t="s">
        <v>7018</v>
      </c>
      <c r="E2975" t="s">
        <v>52</v>
      </c>
      <c r="F2975" s="11" t="s">
        <v>7019</v>
      </c>
      <c r="G2975" s="11" t="s">
        <v>7020</v>
      </c>
      <c r="H2975" t="s">
        <v>55</v>
      </c>
      <c r="I2975" s="11" t="s">
        <v>71</v>
      </c>
      <c r="J2975">
        <v>22</v>
      </c>
      <c r="K2975" s="34">
        <v>53.042873382568359</v>
      </c>
      <c r="L2975" s="34">
        <v>122.34401702880859</v>
      </c>
      <c r="M2975" s="34">
        <v>126.07984924316406</v>
      </c>
      <c r="N2975" s="35">
        <v>1.1140316724777222</v>
      </c>
      <c r="O2975">
        <v>79</v>
      </c>
      <c r="P2975">
        <v>0</v>
      </c>
    </row>
    <row r="2976" spans="1:16" x14ac:dyDescent="0.35">
      <c r="A2976" s="5" t="s">
        <v>1158</v>
      </c>
      <c r="B2976" t="s">
        <v>7016</v>
      </c>
      <c r="C2976" t="s">
        <v>7017</v>
      </c>
      <c r="D2976" t="s">
        <v>7018</v>
      </c>
      <c r="E2976" t="s">
        <v>52</v>
      </c>
      <c r="F2976" s="11" t="s">
        <v>7019</v>
      </c>
      <c r="G2976" s="11" t="s">
        <v>7020</v>
      </c>
      <c r="H2976" t="s">
        <v>55</v>
      </c>
      <c r="I2976" s="11" t="s">
        <v>71</v>
      </c>
      <c r="J2976">
        <v>23</v>
      </c>
      <c r="K2976" s="34">
        <v>52.070625305175781</v>
      </c>
      <c r="L2976" s="34">
        <v>130.75651550292969</v>
      </c>
      <c r="M2976" s="34">
        <v>135.15855407714844</v>
      </c>
      <c r="N2976" s="35">
        <v>1.2803950309753418</v>
      </c>
      <c r="O2976">
        <v>79</v>
      </c>
      <c r="P2976">
        <v>0</v>
      </c>
    </row>
    <row r="2977" spans="1:16" x14ac:dyDescent="0.35">
      <c r="A2977" s="5" t="s">
        <v>1159</v>
      </c>
      <c r="B2977" t="s">
        <v>7016</v>
      </c>
      <c r="C2977" t="s">
        <v>7017</v>
      </c>
      <c r="D2977" t="s">
        <v>7018</v>
      </c>
      <c r="E2977" t="s">
        <v>52</v>
      </c>
      <c r="F2977" s="11" t="s">
        <v>7019</v>
      </c>
      <c r="G2977" s="11" t="s">
        <v>7020</v>
      </c>
      <c r="H2977" t="s">
        <v>55</v>
      </c>
      <c r="I2977" s="11" t="s">
        <v>71</v>
      </c>
      <c r="J2977">
        <v>24</v>
      </c>
      <c r="K2977" s="34">
        <v>51.462345123291016</v>
      </c>
      <c r="L2977" s="34">
        <v>131.33876037597656</v>
      </c>
      <c r="M2977" s="34">
        <v>136.246337890625</v>
      </c>
      <c r="N2977" s="35">
        <v>1.4043376445770264</v>
      </c>
      <c r="O2977">
        <v>79</v>
      </c>
      <c r="P2977">
        <v>0</v>
      </c>
    </row>
    <row r="2978" spans="1:16" x14ac:dyDescent="0.35">
      <c r="A2978" s="5" t="s">
        <v>12066</v>
      </c>
      <c r="B2978" t="s">
        <v>7016</v>
      </c>
      <c r="C2978" t="s">
        <v>7017</v>
      </c>
      <c r="D2978" t="s">
        <v>7018</v>
      </c>
      <c r="E2978" t="s">
        <v>52</v>
      </c>
      <c r="F2978" s="11" t="s">
        <v>7019</v>
      </c>
      <c r="G2978" s="11" t="s">
        <v>7020</v>
      </c>
      <c r="H2978" t="s">
        <v>18690</v>
      </c>
      <c r="I2978" s="11" t="s">
        <v>60</v>
      </c>
      <c r="J2978">
        <v>1</v>
      </c>
      <c r="K2978" s="34">
        <v>46.188102722167969</v>
      </c>
      <c r="L2978" s="34">
        <v>141.63471984863281</v>
      </c>
      <c r="M2978" s="34">
        <v>144.44099426269531</v>
      </c>
      <c r="N2978" s="35">
        <v>0.94698774814605713</v>
      </c>
      <c r="O2978">
        <v>79</v>
      </c>
      <c r="P2978">
        <v>0</v>
      </c>
    </row>
    <row r="2979" spans="1:16" x14ac:dyDescent="0.35">
      <c r="A2979" s="5" t="s">
        <v>12067</v>
      </c>
      <c r="B2979" t="s">
        <v>7016</v>
      </c>
      <c r="C2979" t="s">
        <v>7017</v>
      </c>
      <c r="D2979" t="s">
        <v>7018</v>
      </c>
      <c r="E2979" t="s">
        <v>52</v>
      </c>
      <c r="F2979" s="11" t="s">
        <v>7019</v>
      </c>
      <c r="G2979" s="11" t="s">
        <v>7020</v>
      </c>
      <c r="H2979" t="s">
        <v>18690</v>
      </c>
      <c r="I2979" s="11" t="s">
        <v>60</v>
      </c>
      <c r="J2979">
        <v>2</v>
      </c>
      <c r="K2979" s="34">
        <v>44.887088775634766</v>
      </c>
      <c r="L2979" s="34">
        <v>127.94166564941406</v>
      </c>
      <c r="M2979" s="34">
        <v>130.84829711914063</v>
      </c>
      <c r="N2979" s="35">
        <v>0.92020565271377563</v>
      </c>
      <c r="O2979">
        <v>79</v>
      </c>
      <c r="P2979">
        <v>0</v>
      </c>
    </row>
    <row r="2980" spans="1:16" x14ac:dyDescent="0.35">
      <c r="A2980" s="5" t="s">
        <v>12068</v>
      </c>
      <c r="B2980" t="s">
        <v>7016</v>
      </c>
      <c r="C2980" t="s">
        <v>7017</v>
      </c>
      <c r="D2980" t="s">
        <v>7018</v>
      </c>
      <c r="E2980" t="s">
        <v>52</v>
      </c>
      <c r="F2980" s="11" t="s">
        <v>7019</v>
      </c>
      <c r="G2980" s="11" t="s">
        <v>7020</v>
      </c>
      <c r="H2980" t="s">
        <v>18690</v>
      </c>
      <c r="I2980" s="11" t="s">
        <v>60</v>
      </c>
      <c r="J2980">
        <v>3</v>
      </c>
      <c r="K2980" s="34">
        <v>43.927848815917969</v>
      </c>
      <c r="L2980" s="34">
        <v>111.57864379882813</v>
      </c>
      <c r="M2980" s="34">
        <v>114.29183959960938</v>
      </c>
      <c r="N2980" s="35">
        <v>0.84147030115127563</v>
      </c>
      <c r="O2980">
        <v>79</v>
      </c>
      <c r="P2980">
        <v>0</v>
      </c>
    </row>
    <row r="2981" spans="1:16" x14ac:dyDescent="0.35">
      <c r="A2981" s="5" t="s">
        <v>12069</v>
      </c>
      <c r="B2981" t="s">
        <v>7016</v>
      </c>
      <c r="C2981" t="s">
        <v>7017</v>
      </c>
      <c r="D2981" t="s">
        <v>7018</v>
      </c>
      <c r="E2981" t="s">
        <v>52</v>
      </c>
      <c r="F2981" s="11" t="s">
        <v>7019</v>
      </c>
      <c r="G2981" s="11" t="s">
        <v>7020</v>
      </c>
      <c r="H2981" t="s">
        <v>18690</v>
      </c>
      <c r="I2981" s="11" t="s">
        <v>60</v>
      </c>
      <c r="J2981">
        <v>4</v>
      </c>
      <c r="K2981" s="34">
        <v>43.597469329833984</v>
      </c>
      <c r="L2981" s="34">
        <v>92.630279541015625</v>
      </c>
      <c r="M2981" s="34">
        <v>94.892845153808594</v>
      </c>
      <c r="N2981" s="35">
        <v>0.70173001289367676</v>
      </c>
      <c r="O2981">
        <v>79</v>
      </c>
      <c r="P2981">
        <v>0</v>
      </c>
    </row>
    <row r="2982" spans="1:16" x14ac:dyDescent="0.35">
      <c r="A2982" s="5" t="s">
        <v>12070</v>
      </c>
      <c r="B2982" t="s">
        <v>7016</v>
      </c>
      <c r="C2982" t="s">
        <v>7017</v>
      </c>
      <c r="D2982" t="s">
        <v>7018</v>
      </c>
      <c r="E2982" t="s">
        <v>52</v>
      </c>
      <c r="F2982" s="11" t="s">
        <v>7019</v>
      </c>
      <c r="G2982" s="11" t="s">
        <v>7020</v>
      </c>
      <c r="H2982" t="s">
        <v>18690</v>
      </c>
      <c r="I2982" s="11" t="s">
        <v>60</v>
      </c>
      <c r="J2982">
        <v>5</v>
      </c>
      <c r="K2982" s="34">
        <v>42.961772918701172</v>
      </c>
      <c r="L2982" s="34">
        <v>72.763397216796875</v>
      </c>
      <c r="M2982" s="34">
        <v>74.366279602050781</v>
      </c>
      <c r="N2982" s="35">
        <v>0.51360434293746948</v>
      </c>
      <c r="O2982">
        <v>79</v>
      </c>
      <c r="P2982">
        <v>0</v>
      </c>
    </row>
    <row r="2983" spans="1:16" x14ac:dyDescent="0.35">
      <c r="A2983" s="5" t="s">
        <v>12071</v>
      </c>
      <c r="B2983" t="s">
        <v>7016</v>
      </c>
      <c r="C2983" t="s">
        <v>7017</v>
      </c>
      <c r="D2983" t="s">
        <v>7018</v>
      </c>
      <c r="E2983" t="s">
        <v>52</v>
      </c>
      <c r="F2983" s="11" t="s">
        <v>7019</v>
      </c>
      <c r="G2983" s="11" t="s">
        <v>7020</v>
      </c>
      <c r="H2983" t="s">
        <v>18690</v>
      </c>
      <c r="I2983" s="11" t="s">
        <v>60</v>
      </c>
      <c r="J2983">
        <v>6</v>
      </c>
      <c r="K2983" s="34">
        <v>42.760505676269531</v>
      </c>
      <c r="L2983" s="34">
        <v>53.913703918457031</v>
      </c>
      <c r="M2983" s="34">
        <v>54.595932006835938</v>
      </c>
      <c r="N2983" s="35">
        <v>0.2397950291633606</v>
      </c>
      <c r="O2983">
        <v>79</v>
      </c>
      <c r="P2983">
        <v>0</v>
      </c>
    </row>
    <row r="2984" spans="1:16" x14ac:dyDescent="0.35">
      <c r="A2984" s="5" t="s">
        <v>12072</v>
      </c>
      <c r="B2984" t="s">
        <v>7016</v>
      </c>
      <c r="C2984" t="s">
        <v>7017</v>
      </c>
      <c r="D2984" t="s">
        <v>7018</v>
      </c>
      <c r="E2984" t="s">
        <v>52</v>
      </c>
      <c r="F2984" s="11" t="s">
        <v>7019</v>
      </c>
      <c r="G2984" s="11" t="s">
        <v>7020</v>
      </c>
      <c r="H2984" t="s">
        <v>18690</v>
      </c>
      <c r="I2984" s="11" t="s">
        <v>60</v>
      </c>
      <c r="J2984">
        <v>7</v>
      </c>
      <c r="K2984" s="34">
        <v>43.824558258056641</v>
      </c>
      <c r="L2984" s="34">
        <v>37.175453186035156</v>
      </c>
      <c r="M2984" s="34">
        <v>37.491500854492188</v>
      </c>
      <c r="N2984" s="35">
        <v>0.128345787525177</v>
      </c>
      <c r="O2984">
        <v>79</v>
      </c>
      <c r="P2984">
        <v>0</v>
      </c>
    </row>
    <row r="2985" spans="1:16" x14ac:dyDescent="0.35">
      <c r="A2985" s="5" t="s">
        <v>12073</v>
      </c>
      <c r="B2985" t="s">
        <v>7016</v>
      </c>
      <c r="C2985" t="s">
        <v>7017</v>
      </c>
      <c r="D2985" t="s">
        <v>7018</v>
      </c>
      <c r="E2985" t="s">
        <v>52</v>
      </c>
      <c r="F2985" s="11" t="s">
        <v>7019</v>
      </c>
      <c r="G2985" s="11" t="s">
        <v>7020</v>
      </c>
      <c r="H2985" t="s">
        <v>18690</v>
      </c>
      <c r="I2985" s="11" t="s">
        <v>60</v>
      </c>
      <c r="J2985">
        <v>8</v>
      </c>
      <c r="K2985" s="34">
        <v>47.721519470214844</v>
      </c>
      <c r="L2985" s="34">
        <v>30.229822158813477</v>
      </c>
      <c r="M2985" s="34">
        <v>30.554244995117188</v>
      </c>
      <c r="N2985" s="35">
        <v>0.12898194789886475</v>
      </c>
      <c r="O2985">
        <v>79</v>
      </c>
      <c r="P2985">
        <v>0</v>
      </c>
    </row>
    <row r="2986" spans="1:16" x14ac:dyDescent="0.35">
      <c r="A2986" s="5" t="s">
        <v>12074</v>
      </c>
      <c r="B2986" t="s">
        <v>7016</v>
      </c>
      <c r="C2986" t="s">
        <v>7017</v>
      </c>
      <c r="D2986" t="s">
        <v>7018</v>
      </c>
      <c r="E2986" t="s">
        <v>52</v>
      </c>
      <c r="F2986" s="11" t="s">
        <v>7019</v>
      </c>
      <c r="G2986" s="11" t="s">
        <v>7020</v>
      </c>
      <c r="H2986" t="s">
        <v>18690</v>
      </c>
      <c r="I2986" s="11" t="s">
        <v>60</v>
      </c>
      <c r="J2986">
        <v>9</v>
      </c>
      <c r="K2986" s="34">
        <v>53.506580352783203</v>
      </c>
      <c r="L2986" s="34">
        <v>32.355453491210938</v>
      </c>
      <c r="M2986" s="34">
        <v>33.824195861816406</v>
      </c>
      <c r="N2986" s="35">
        <v>0.42153266072273254</v>
      </c>
      <c r="O2986">
        <v>79</v>
      </c>
      <c r="P2986">
        <v>0</v>
      </c>
    </row>
    <row r="2987" spans="1:16" x14ac:dyDescent="0.35">
      <c r="A2987" s="5" t="s">
        <v>12075</v>
      </c>
      <c r="B2987" t="s">
        <v>7016</v>
      </c>
      <c r="C2987" t="s">
        <v>7017</v>
      </c>
      <c r="D2987" t="s">
        <v>7018</v>
      </c>
      <c r="E2987" t="s">
        <v>52</v>
      </c>
      <c r="F2987" s="11" t="s">
        <v>7019</v>
      </c>
      <c r="G2987" s="11" t="s">
        <v>7020</v>
      </c>
      <c r="H2987" t="s">
        <v>18690</v>
      </c>
      <c r="I2987" s="11" t="s">
        <v>60</v>
      </c>
      <c r="J2987">
        <v>10</v>
      </c>
      <c r="K2987" s="34">
        <v>58.023292541503906</v>
      </c>
      <c r="L2987" s="34">
        <v>38.701160430908203</v>
      </c>
      <c r="M2987" s="34">
        <v>41.5421142578125</v>
      </c>
      <c r="N2987" s="35">
        <v>0.79911202192306519</v>
      </c>
      <c r="O2987">
        <v>79</v>
      </c>
      <c r="P2987">
        <v>0</v>
      </c>
    </row>
    <row r="2988" spans="1:16" x14ac:dyDescent="0.35">
      <c r="A2988" s="5" t="s">
        <v>12076</v>
      </c>
      <c r="B2988" t="s">
        <v>7016</v>
      </c>
      <c r="C2988" t="s">
        <v>7017</v>
      </c>
      <c r="D2988" t="s">
        <v>7018</v>
      </c>
      <c r="E2988" t="s">
        <v>52</v>
      </c>
      <c r="F2988" s="11" t="s">
        <v>7019</v>
      </c>
      <c r="G2988" s="11" t="s">
        <v>7020</v>
      </c>
      <c r="H2988" t="s">
        <v>18690</v>
      </c>
      <c r="I2988" s="11" t="s">
        <v>60</v>
      </c>
      <c r="J2988">
        <v>11</v>
      </c>
      <c r="K2988" s="34">
        <v>61.413669586181641</v>
      </c>
      <c r="L2988" s="34">
        <v>43.582847595214844</v>
      </c>
      <c r="M2988" s="34">
        <v>47.528141021728516</v>
      </c>
      <c r="N2988" s="35">
        <v>1.1031159162521362</v>
      </c>
      <c r="O2988">
        <v>79</v>
      </c>
      <c r="P2988">
        <v>0</v>
      </c>
    </row>
    <row r="2989" spans="1:16" x14ac:dyDescent="0.35">
      <c r="A2989" s="5" t="s">
        <v>12077</v>
      </c>
      <c r="B2989" t="s">
        <v>7016</v>
      </c>
      <c r="C2989" t="s">
        <v>7017</v>
      </c>
      <c r="D2989" t="s">
        <v>7018</v>
      </c>
      <c r="E2989" t="s">
        <v>52</v>
      </c>
      <c r="F2989" s="11" t="s">
        <v>7019</v>
      </c>
      <c r="G2989" s="11" t="s">
        <v>7020</v>
      </c>
      <c r="H2989" t="s">
        <v>18690</v>
      </c>
      <c r="I2989" s="11" t="s">
        <v>60</v>
      </c>
      <c r="J2989">
        <v>12</v>
      </c>
      <c r="K2989" s="34">
        <v>62.555191040039063</v>
      </c>
      <c r="L2989" s="34">
        <v>47.370769500732422</v>
      </c>
      <c r="M2989" s="34">
        <v>51.722736358642578</v>
      </c>
      <c r="N2989" s="35">
        <v>1.2165426015853882</v>
      </c>
      <c r="O2989">
        <v>79</v>
      </c>
      <c r="P2989">
        <v>0</v>
      </c>
    </row>
    <row r="2990" spans="1:16" x14ac:dyDescent="0.35">
      <c r="A2990" s="5" t="s">
        <v>12078</v>
      </c>
      <c r="B2990" t="s">
        <v>7016</v>
      </c>
      <c r="C2990" t="s">
        <v>7017</v>
      </c>
      <c r="D2990" t="s">
        <v>7018</v>
      </c>
      <c r="E2990" t="s">
        <v>52</v>
      </c>
      <c r="F2990" s="11" t="s">
        <v>7019</v>
      </c>
      <c r="G2990" s="11" t="s">
        <v>7020</v>
      </c>
      <c r="H2990" t="s">
        <v>18690</v>
      </c>
      <c r="I2990" s="11" t="s">
        <v>60</v>
      </c>
      <c r="J2990">
        <v>13</v>
      </c>
      <c r="K2990" s="34">
        <v>63.59417724609375</v>
      </c>
      <c r="L2990" s="34">
        <v>52.048355102539063</v>
      </c>
      <c r="M2990" s="34">
        <v>57.081993103027344</v>
      </c>
      <c r="N2990" s="35">
        <v>1.4036628007888794</v>
      </c>
      <c r="O2990">
        <v>79</v>
      </c>
      <c r="P2990">
        <v>0</v>
      </c>
    </row>
    <row r="2991" spans="1:16" x14ac:dyDescent="0.35">
      <c r="A2991" s="5" t="s">
        <v>12079</v>
      </c>
      <c r="B2991" t="s">
        <v>7016</v>
      </c>
      <c r="C2991" t="s">
        <v>7017</v>
      </c>
      <c r="D2991" t="s">
        <v>7018</v>
      </c>
      <c r="E2991" t="s">
        <v>52</v>
      </c>
      <c r="F2991" s="11" t="s">
        <v>7019</v>
      </c>
      <c r="G2991" s="11" t="s">
        <v>7020</v>
      </c>
      <c r="H2991" t="s">
        <v>18690</v>
      </c>
      <c r="I2991" s="11" t="s">
        <v>60</v>
      </c>
      <c r="J2991">
        <v>14</v>
      </c>
      <c r="K2991" s="34">
        <v>63.378482818603516</v>
      </c>
      <c r="L2991" s="34">
        <v>57.192195892333984</v>
      </c>
      <c r="M2991" s="34">
        <v>63.414993286132813</v>
      </c>
      <c r="N2991" s="35">
        <v>1.7349163293838501</v>
      </c>
      <c r="O2991">
        <v>79</v>
      </c>
      <c r="P2991">
        <v>0</v>
      </c>
    </row>
    <row r="2992" spans="1:16" x14ac:dyDescent="0.35">
      <c r="A2992" s="5" t="s">
        <v>12080</v>
      </c>
      <c r="B2992" t="s">
        <v>7016</v>
      </c>
      <c r="C2992" t="s">
        <v>7017</v>
      </c>
      <c r="D2992" t="s">
        <v>7018</v>
      </c>
      <c r="E2992" t="s">
        <v>52</v>
      </c>
      <c r="F2992" s="11" t="s">
        <v>7019</v>
      </c>
      <c r="G2992" s="11" t="s">
        <v>7020</v>
      </c>
      <c r="H2992" t="s">
        <v>18690</v>
      </c>
      <c r="I2992" s="11" t="s">
        <v>60</v>
      </c>
      <c r="J2992">
        <v>15</v>
      </c>
      <c r="K2992" s="34">
        <v>62.822532653808594</v>
      </c>
      <c r="L2992" s="34">
        <v>63.407478332519531</v>
      </c>
      <c r="M2992" s="34">
        <v>69.997894287109375</v>
      </c>
      <c r="N2992" s="35">
        <v>1.8383867740631104</v>
      </c>
      <c r="O2992">
        <v>79</v>
      </c>
      <c r="P2992">
        <v>0</v>
      </c>
    </row>
    <row r="2993" spans="1:16" x14ac:dyDescent="0.35">
      <c r="A2993" s="5" t="s">
        <v>12081</v>
      </c>
      <c r="B2993" t="s">
        <v>7016</v>
      </c>
      <c r="C2993" t="s">
        <v>7017</v>
      </c>
      <c r="D2993" t="s">
        <v>7018</v>
      </c>
      <c r="E2993" t="s">
        <v>52</v>
      </c>
      <c r="F2993" s="11" t="s">
        <v>7019</v>
      </c>
      <c r="G2993" s="11" t="s">
        <v>7020</v>
      </c>
      <c r="H2993" t="s">
        <v>18690</v>
      </c>
      <c r="I2993" s="11" t="s">
        <v>60</v>
      </c>
      <c r="J2993">
        <v>16</v>
      </c>
      <c r="K2993" s="34">
        <v>61.090885162353516</v>
      </c>
      <c r="L2993" s="34">
        <v>69.596031188964844</v>
      </c>
      <c r="M2993" s="34">
        <v>75.24609375</v>
      </c>
      <c r="N2993" s="35">
        <v>1.6270089149475098</v>
      </c>
      <c r="O2993">
        <v>79</v>
      </c>
      <c r="P2993">
        <v>0</v>
      </c>
    </row>
    <row r="2994" spans="1:16" x14ac:dyDescent="0.35">
      <c r="A2994" s="5" t="s">
        <v>12082</v>
      </c>
      <c r="B2994" t="s">
        <v>7016</v>
      </c>
      <c r="C2994" t="s">
        <v>7017</v>
      </c>
      <c r="D2994" t="s">
        <v>7018</v>
      </c>
      <c r="E2994" t="s">
        <v>52</v>
      </c>
      <c r="F2994" s="11" t="s">
        <v>7019</v>
      </c>
      <c r="G2994" s="11" t="s">
        <v>7020</v>
      </c>
      <c r="H2994" t="s">
        <v>18690</v>
      </c>
      <c r="I2994" s="11" t="s">
        <v>60</v>
      </c>
      <c r="J2994">
        <v>17</v>
      </c>
      <c r="K2994" s="34">
        <v>59.412406921386719</v>
      </c>
      <c r="L2994" s="34">
        <v>74.934097290039063</v>
      </c>
      <c r="M2994" s="34">
        <v>79.153724670410156</v>
      </c>
      <c r="N2994" s="35">
        <v>1.2353429794311523</v>
      </c>
      <c r="O2994">
        <v>79</v>
      </c>
      <c r="P2994">
        <v>0</v>
      </c>
    </row>
    <row r="2995" spans="1:16" x14ac:dyDescent="0.35">
      <c r="A2995" s="5" t="s">
        <v>12083</v>
      </c>
      <c r="B2995" t="s">
        <v>7016</v>
      </c>
      <c r="C2995" t="s">
        <v>7017</v>
      </c>
      <c r="D2995" t="s">
        <v>7018</v>
      </c>
      <c r="E2995" t="s">
        <v>52</v>
      </c>
      <c r="F2995" s="11" t="s">
        <v>7019</v>
      </c>
      <c r="G2995" s="11" t="s">
        <v>7020</v>
      </c>
      <c r="H2995" t="s">
        <v>18690</v>
      </c>
      <c r="I2995" s="11" t="s">
        <v>60</v>
      </c>
      <c r="J2995">
        <v>18</v>
      </c>
      <c r="K2995" s="34">
        <v>56.763290405273438</v>
      </c>
      <c r="L2995" s="34">
        <v>87.669631958007813</v>
      </c>
      <c r="M2995" s="34">
        <v>91.806686401367188</v>
      </c>
      <c r="N2995" s="35">
        <v>1.2281174659729004</v>
      </c>
      <c r="O2995">
        <v>79</v>
      </c>
      <c r="P2995">
        <v>0</v>
      </c>
    </row>
    <row r="2996" spans="1:16" x14ac:dyDescent="0.35">
      <c r="A2996" s="5" t="s">
        <v>12084</v>
      </c>
      <c r="B2996" t="s">
        <v>7016</v>
      </c>
      <c r="C2996" t="s">
        <v>7017</v>
      </c>
      <c r="D2996" t="s">
        <v>7018</v>
      </c>
      <c r="E2996" t="s">
        <v>52</v>
      </c>
      <c r="F2996" s="11" t="s">
        <v>7019</v>
      </c>
      <c r="G2996" s="11" t="s">
        <v>7020</v>
      </c>
      <c r="H2996" t="s">
        <v>18690</v>
      </c>
      <c r="I2996" s="11" t="s">
        <v>60</v>
      </c>
      <c r="J2996">
        <v>19</v>
      </c>
      <c r="K2996" s="34">
        <v>55.510887145996094</v>
      </c>
      <c r="L2996" s="34">
        <v>101.73645782470703</v>
      </c>
      <c r="M2996" s="34">
        <v>107.63973999023438</v>
      </c>
      <c r="N2996" s="35">
        <v>1.7255648374557495</v>
      </c>
      <c r="O2996">
        <v>79</v>
      </c>
      <c r="P2996">
        <v>0</v>
      </c>
    </row>
    <row r="2997" spans="1:16" x14ac:dyDescent="0.35">
      <c r="A2997" s="5" t="s">
        <v>12085</v>
      </c>
      <c r="B2997" t="s">
        <v>7016</v>
      </c>
      <c r="C2997" t="s">
        <v>7017</v>
      </c>
      <c r="D2997" t="s">
        <v>7018</v>
      </c>
      <c r="E2997" t="s">
        <v>52</v>
      </c>
      <c r="F2997" s="11" t="s">
        <v>7019</v>
      </c>
      <c r="G2997" s="11" t="s">
        <v>7020</v>
      </c>
      <c r="H2997" t="s">
        <v>18690</v>
      </c>
      <c r="I2997" s="11" t="s">
        <v>60</v>
      </c>
      <c r="J2997">
        <v>20</v>
      </c>
      <c r="K2997" s="34">
        <v>53.217216491699219</v>
      </c>
      <c r="L2997" s="34">
        <v>109.39632415771484</v>
      </c>
      <c r="M2997" s="34">
        <v>115.77243804931641</v>
      </c>
      <c r="N2997" s="35">
        <v>1.8731316328048706</v>
      </c>
      <c r="O2997">
        <v>79</v>
      </c>
      <c r="P2997">
        <v>0</v>
      </c>
    </row>
    <row r="2998" spans="1:16" x14ac:dyDescent="0.35">
      <c r="A2998" s="5" t="s">
        <v>12086</v>
      </c>
      <c r="B2998" t="s">
        <v>7016</v>
      </c>
      <c r="C2998" t="s">
        <v>7017</v>
      </c>
      <c r="D2998" t="s">
        <v>7018</v>
      </c>
      <c r="E2998" t="s">
        <v>52</v>
      </c>
      <c r="F2998" s="11" t="s">
        <v>7019</v>
      </c>
      <c r="G2998" s="11" t="s">
        <v>7020</v>
      </c>
      <c r="H2998" t="s">
        <v>18690</v>
      </c>
      <c r="I2998" s="11" t="s">
        <v>60</v>
      </c>
      <c r="J2998">
        <v>21</v>
      </c>
      <c r="K2998" s="34">
        <v>52.409873962402344</v>
      </c>
      <c r="L2998" s="34">
        <v>118.90906524658203</v>
      </c>
      <c r="M2998" s="34">
        <v>126.27839660644531</v>
      </c>
      <c r="N2998" s="35">
        <v>2.1542301177978516</v>
      </c>
      <c r="O2998">
        <v>79</v>
      </c>
      <c r="P2998">
        <v>0</v>
      </c>
    </row>
    <row r="2999" spans="1:16" x14ac:dyDescent="0.35">
      <c r="A2999" s="5" t="s">
        <v>12087</v>
      </c>
      <c r="B2999" t="s">
        <v>7016</v>
      </c>
      <c r="C2999" t="s">
        <v>7017</v>
      </c>
      <c r="D2999" t="s">
        <v>7018</v>
      </c>
      <c r="E2999" t="s">
        <v>52</v>
      </c>
      <c r="F2999" s="11" t="s">
        <v>7019</v>
      </c>
      <c r="G2999" s="11" t="s">
        <v>7020</v>
      </c>
      <c r="H2999" t="s">
        <v>18690</v>
      </c>
      <c r="I2999" s="11" t="s">
        <v>60</v>
      </c>
      <c r="J2999">
        <v>22</v>
      </c>
      <c r="K2999" s="34">
        <v>50.691898345947266</v>
      </c>
      <c r="L2999" s="34">
        <v>134.71133422851563</v>
      </c>
      <c r="M2999" s="34">
        <v>138.41839599609375</v>
      </c>
      <c r="N2999" s="35">
        <v>1.1832836866378784</v>
      </c>
      <c r="O2999">
        <v>79</v>
      </c>
      <c r="P2999">
        <v>0</v>
      </c>
    </row>
    <row r="3000" spans="1:16" x14ac:dyDescent="0.35">
      <c r="A3000" s="5" t="s">
        <v>12088</v>
      </c>
      <c r="B3000" t="s">
        <v>7016</v>
      </c>
      <c r="C3000" t="s">
        <v>7017</v>
      </c>
      <c r="D3000" t="s">
        <v>7018</v>
      </c>
      <c r="E3000" t="s">
        <v>52</v>
      </c>
      <c r="F3000" s="11" t="s">
        <v>7019</v>
      </c>
      <c r="G3000" s="11" t="s">
        <v>7020</v>
      </c>
      <c r="H3000" t="s">
        <v>18690</v>
      </c>
      <c r="I3000" s="11" t="s">
        <v>60</v>
      </c>
      <c r="J3000">
        <v>23</v>
      </c>
      <c r="K3000" s="34">
        <v>48.660255432128906</v>
      </c>
      <c r="L3000" s="34">
        <v>143.42294311523438</v>
      </c>
      <c r="M3000" s="34">
        <v>147.62628173828125</v>
      </c>
      <c r="N3000" s="35">
        <v>1.3356635570526123</v>
      </c>
      <c r="O3000">
        <v>79</v>
      </c>
      <c r="P3000">
        <v>0</v>
      </c>
    </row>
    <row r="3001" spans="1:16" x14ac:dyDescent="0.35">
      <c r="A3001" s="5" t="s">
        <v>12089</v>
      </c>
      <c r="B3001" t="s">
        <v>7016</v>
      </c>
      <c r="C3001" t="s">
        <v>7017</v>
      </c>
      <c r="D3001" t="s">
        <v>7018</v>
      </c>
      <c r="E3001" t="s">
        <v>52</v>
      </c>
      <c r="F3001" s="11" t="s">
        <v>7019</v>
      </c>
      <c r="G3001" s="11" t="s">
        <v>7020</v>
      </c>
      <c r="H3001" t="s">
        <v>18690</v>
      </c>
      <c r="I3001" s="11" t="s">
        <v>60</v>
      </c>
      <c r="J3001">
        <v>24</v>
      </c>
      <c r="K3001" s="34">
        <v>47.640251159667969</v>
      </c>
      <c r="L3001" s="34">
        <v>143.45564270019531</v>
      </c>
      <c r="M3001" s="34">
        <v>147.93557739257813</v>
      </c>
      <c r="N3001" s="35">
        <v>1.390771746635437</v>
      </c>
      <c r="O3001">
        <v>79</v>
      </c>
      <c r="P3001">
        <v>0</v>
      </c>
    </row>
    <row r="3002" spans="1:16" x14ac:dyDescent="0.35">
      <c r="A3002" s="5" t="s">
        <v>12090</v>
      </c>
      <c r="B3002" t="s">
        <v>7016</v>
      </c>
      <c r="C3002" t="s">
        <v>7017</v>
      </c>
      <c r="D3002" t="s">
        <v>7018</v>
      </c>
      <c r="E3002" t="s">
        <v>52</v>
      </c>
      <c r="F3002" s="11" t="s">
        <v>7019</v>
      </c>
      <c r="G3002" s="11" t="s">
        <v>7020</v>
      </c>
      <c r="H3002" t="s">
        <v>18690</v>
      </c>
      <c r="I3002" s="11" t="s">
        <v>61</v>
      </c>
      <c r="J3002">
        <v>1</v>
      </c>
      <c r="K3002" s="34">
        <v>55.172149658203125</v>
      </c>
      <c r="L3002" s="34">
        <v>155.60354614257813</v>
      </c>
      <c r="M3002" s="34">
        <v>150.63536071777344</v>
      </c>
      <c r="N3002" s="35">
        <v>1.3808208703994751</v>
      </c>
      <c r="O3002">
        <v>79</v>
      </c>
      <c r="P3002">
        <v>0</v>
      </c>
    </row>
    <row r="3003" spans="1:16" x14ac:dyDescent="0.35">
      <c r="A3003" s="5" t="s">
        <v>12091</v>
      </c>
      <c r="B3003" t="s">
        <v>7016</v>
      </c>
      <c r="C3003" t="s">
        <v>7017</v>
      </c>
      <c r="D3003" t="s">
        <v>7018</v>
      </c>
      <c r="E3003" t="s">
        <v>52</v>
      </c>
      <c r="F3003" s="11" t="s">
        <v>7019</v>
      </c>
      <c r="G3003" s="11" t="s">
        <v>7020</v>
      </c>
      <c r="H3003" t="s">
        <v>18690</v>
      </c>
      <c r="I3003" s="11" t="s">
        <v>61</v>
      </c>
      <c r="J3003">
        <v>2</v>
      </c>
      <c r="K3003" s="34">
        <v>55.056709289550781</v>
      </c>
      <c r="L3003" s="34">
        <v>141.82728576660156</v>
      </c>
      <c r="M3003" s="34">
        <v>137.45674133300781</v>
      </c>
      <c r="N3003" s="35">
        <v>1.2162274122238159</v>
      </c>
      <c r="O3003">
        <v>79</v>
      </c>
      <c r="P3003">
        <v>0</v>
      </c>
    </row>
    <row r="3004" spans="1:16" x14ac:dyDescent="0.35">
      <c r="A3004" s="5" t="s">
        <v>12092</v>
      </c>
      <c r="B3004" t="s">
        <v>7016</v>
      </c>
      <c r="C3004" t="s">
        <v>7017</v>
      </c>
      <c r="D3004" t="s">
        <v>7018</v>
      </c>
      <c r="E3004" t="s">
        <v>52</v>
      </c>
      <c r="F3004" s="11" t="s">
        <v>7019</v>
      </c>
      <c r="G3004" s="11" t="s">
        <v>7020</v>
      </c>
      <c r="H3004" t="s">
        <v>18690</v>
      </c>
      <c r="I3004" s="11" t="s">
        <v>61</v>
      </c>
      <c r="J3004">
        <v>3</v>
      </c>
      <c r="K3004" s="34">
        <v>55.173671722412109</v>
      </c>
      <c r="L3004" s="34">
        <v>123.69905853271484</v>
      </c>
      <c r="M3004" s="34">
        <v>119.92229461669922</v>
      </c>
      <c r="N3004" s="35">
        <v>1.0516334772109985</v>
      </c>
      <c r="O3004">
        <v>79</v>
      </c>
      <c r="P3004">
        <v>0</v>
      </c>
    </row>
    <row r="3005" spans="1:16" x14ac:dyDescent="0.35">
      <c r="A3005" s="5" t="s">
        <v>12093</v>
      </c>
      <c r="B3005" t="s">
        <v>7016</v>
      </c>
      <c r="C3005" t="s">
        <v>7017</v>
      </c>
      <c r="D3005" t="s">
        <v>7018</v>
      </c>
      <c r="E3005" t="s">
        <v>52</v>
      </c>
      <c r="F3005" s="11" t="s">
        <v>7019</v>
      </c>
      <c r="G3005" s="11" t="s">
        <v>7020</v>
      </c>
      <c r="H3005" t="s">
        <v>18690</v>
      </c>
      <c r="I3005" s="11" t="s">
        <v>61</v>
      </c>
      <c r="J3005">
        <v>4</v>
      </c>
      <c r="K3005" s="34">
        <v>55.384811401367188</v>
      </c>
      <c r="L3005" s="34">
        <v>102.70946502685547</v>
      </c>
      <c r="M3005" s="34">
        <v>99.5709228515625</v>
      </c>
      <c r="N3005" s="35">
        <v>0.87498694658279419</v>
      </c>
      <c r="O3005">
        <v>79</v>
      </c>
      <c r="P3005">
        <v>0</v>
      </c>
    </row>
    <row r="3006" spans="1:16" x14ac:dyDescent="0.35">
      <c r="A3006" s="5" t="s">
        <v>12094</v>
      </c>
      <c r="B3006" t="s">
        <v>7016</v>
      </c>
      <c r="C3006" t="s">
        <v>7017</v>
      </c>
      <c r="D3006" t="s">
        <v>7018</v>
      </c>
      <c r="E3006" t="s">
        <v>52</v>
      </c>
      <c r="F3006" s="11" t="s">
        <v>7019</v>
      </c>
      <c r="G3006" s="11" t="s">
        <v>7020</v>
      </c>
      <c r="H3006" t="s">
        <v>18690</v>
      </c>
      <c r="I3006" s="11" t="s">
        <v>61</v>
      </c>
      <c r="J3006">
        <v>5</v>
      </c>
      <c r="K3006" s="34">
        <v>55.372657775878906</v>
      </c>
      <c r="L3006" s="34">
        <v>81.345466613769531</v>
      </c>
      <c r="M3006" s="34">
        <v>78.737686157226563</v>
      </c>
      <c r="N3006" s="35">
        <v>0.72593635320663452</v>
      </c>
      <c r="O3006">
        <v>79</v>
      </c>
      <c r="P3006">
        <v>0</v>
      </c>
    </row>
    <row r="3007" spans="1:16" x14ac:dyDescent="0.35">
      <c r="A3007" s="5" t="s">
        <v>12095</v>
      </c>
      <c r="B3007" t="s">
        <v>7016</v>
      </c>
      <c r="C3007" t="s">
        <v>7017</v>
      </c>
      <c r="D3007" t="s">
        <v>7018</v>
      </c>
      <c r="E3007" t="s">
        <v>52</v>
      </c>
      <c r="F3007" s="11" t="s">
        <v>7019</v>
      </c>
      <c r="G3007" s="11" t="s">
        <v>7020</v>
      </c>
      <c r="H3007" t="s">
        <v>18690</v>
      </c>
      <c r="I3007" s="11" t="s">
        <v>61</v>
      </c>
      <c r="J3007">
        <v>6</v>
      </c>
      <c r="K3007" s="34">
        <v>55.079494476318359</v>
      </c>
      <c r="L3007" s="34">
        <v>60.150806427001953</v>
      </c>
      <c r="M3007" s="34">
        <v>57.854755401611328</v>
      </c>
      <c r="N3007" s="35">
        <v>0.64237844944000244</v>
      </c>
      <c r="O3007">
        <v>79</v>
      </c>
      <c r="P3007">
        <v>0</v>
      </c>
    </row>
    <row r="3008" spans="1:16" x14ac:dyDescent="0.35">
      <c r="A3008" s="5" t="s">
        <v>12096</v>
      </c>
      <c r="B3008" t="s">
        <v>7016</v>
      </c>
      <c r="C3008" t="s">
        <v>7017</v>
      </c>
      <c r="D3008" t="s">
        <v>7018</v>
      </c>
      <c r="E3008" t="s">
        <v>52</v>
      </c>
      <c r="F3008" s="11" t="s">
        <v>7019</v>
      </c>
      <c r="G3008" s="11" t="s">
        <v>7020</v>
      </c>
      <c r="H3008" t="s">
        <v>18690</v>
      </c>
      <c r="I3008" s="11" t="s">
        <v>61</v>
      </c>
      <c r="J3008">
        <v>7</v>
      </c>
      <c r="K3008" s="34">
        <v>54.885822296142578</v>
      </c>
      <c r="L3008" s="34">
        <v>41.159824371337891</v>
      </c>
      <c r="M3008" s="34">
        <v>39.629692077636719</v>
      </c>
      <c r="N3008" s="35">
        <v>0.42382994294166565</v>
      </c>
      <c r="O3008">
        <v>79</v>
      </c>
      <c r="P3008">
        <v>0</v>
      </c>
    </row>
    <row r="3009" spans="1:16" x14ac:dyDescent="0.35">
      <c r="A3009" s="5" t="s">
        <v>12097</v>
      </c>
      <c r="B3009" t="s">
        <v>7016</v>
      </c>
      <c r="C3009" t="s">
        <v>7017</v>
      </c>
      <c r="D3009" t="s">
        <v>7018</v>
      </c>
      <c r="E3009" t="s">
        <v>52</v>
      </c>
      <c r="F3009" s="11" t="s">
        <v>7019</v>
      </c>
      <c r="G3009" s="11" t="s">
        <v>7020</v>
      </c>
      <c r="H3009" t="s">
        <v>18690</v>
      </c>
      <c r="I3009" s="11" t="s">
        <v>61</v>
      </c>
      <c r="J3009">
        <v>8</v>
      </c>
      <c r="K3009" s="34">
        <v>55.077976226806641</v>
      </c>
      <c r="L3009" s="34">
        <v>32.932380676269531</v>
      </c>
      <c r="M3009" s="34">
        <v>31.745824813842773</v>
      </c>
      <c r="N3009" s="35">
        <v>0.33391571044921875</v>
      </c>
      <c r="O3009">
        <v>79</v>
      </c>
      <c r="P3009">
        <v>0</v>
      </c>
    </row>
    <row r="3010" spans="1:16" x14ac:dyDescent="0.35">
      <c r="A3010" s="5" t="s">
        <v>12098</v>
      </c>
      <c r="B3010" t="s">
        <v>7016</v>
      </c>
      <c r="C3010" t="s">
        <v>7017</v>
      </c>
      <c r="D3010" t="s">
        <v>7018</v>
      </c>
      <c r="E3010" t="s">
        <v>52</v>
      </c>
      <c r="F3010" s="11" t="s">
        <v>7019</v>
      </c>
      <c r="G3010" s="11" t="s">
        <v>7020</v>
      </c>
      <c r="H3010" t="s">
        <v>18690</v>
      </c>
      <c r="I3010" s="11" t="s">
        <v>61</v>
      </c>
      <c r="J3010">
        <v>9</v>
      </c>
      <c r="K3010" s="34">
        <v>55.826076507568359</v>
      </c>
      <c r="L3010" s="34">
        <v>34.632835388183594</v>
      </c>
      <c r="M3010" s="34">
        <v>33.765819549560547</v>
      </c>
      <c r="N3010" s="35">
        <v>0.26037093997001648</v>
      </c>
      <c r="O3010">
        <v>79</v>
      </c>
      <c r="P3010">
        <v>0</v>
      </c>
    </row>
    <row r="3011" spans="1:16" x14ac:dyDescent="0.35">
      <c r="A3011" s="5" t="s">
        <v>12099</v>
      </c>
      <c r="B3011" t="s">
        <v>7016</v>
      </c>
      <c r="C3011" t="s">
        <v>7017</v>
      </c>
      <c r="D3011" t="s">
        <v>7018</v>
      </c>
      <c r="E3011" t="s">
        <v>52</v>
      </c>
      <c r="F3011" s="11" t="s">
        <v>7019</v>
      </c>
      <c r="G3011" s="11" t="s">
        <v>7020</v>
      </c>
      <c r="H3011" t="s">
        <v>18690</v>
      </c>
      <c r="I3011" s="11" t="s">
        <v>61</v>
      </c>
      <c r="J3011">
        <v>10</v>
      </c>
      <c r="K3011" s="34">
        <v>56.562786102294922</v>
      </c>
      <c r="L3011" s="34">
        <v>40.324806213378906</v>
      </c>
      <c r="M3011" s="34">
        <v>39.716850280761719</v>
      </c>
      <c r="N3011" s="35">
        <v>0.3798527717590332</v>
      </c>
      <c r="O3011">
        <v>79</v>
      </c>
      <c r="P3011">
        <v>0</v>
      </c>
    </row>
    <row r="3012" spans="1:16" x14ac:dyDescent="0.35">
      <c r="A3012" s="5" t="s">
        <v>12100</v>
      </c>
      <c r="B3012" t="s">
        <v>7016</v>
      </c>
      <c r="C3012" t="s">
        <v>7017</v>
      </c>
      <c r="D3012" t="s">
        <v>7018</v>
      </c>
      <c r="E3012" t="s">
        <v>52</v>
      </c>
      <c r="F3012" s="11" t="s">
        <v>7019</v>
      </c>
      <c r="G3012" s="11" t="s">
        <v>7020</v>
      </c>
      <c r="H3012" t="s">
        <v>18690</v>
      </c>
      <c r="I3012" s="11" t="s">
        <v>61</v>
      </c>
      <c r="J3012">
        <v>11</v>
      </c>
      <c r="K3012" s="34">
        <v>57.689872741699219</v>
      </c>
      <c r="L3012" s="34">
        <v>44.978229522705078</v>
      </c>
      <c r="M3012" s="34">
        <v>44.836757659912109</v>
      </c>
      <c r="N3012" s="35">
        <v>0.43716800212860107</v>
      </c>
      <c r="O3012">
        <v>79</v>
      </c>
      <c r="P3012">
        <v>0</v>
      </c>
    </row>
    <row r="3013" spans="1:16" x14ac:dyDescent="0.35">
      <c r="A3013" s="5" t="s">
        <v>12101</v>
      </c>
      <c r="B3013" t="s">
        <v>7016</v>
      </c>
      <c r="C3013" t="s">
        <v>7017</v>
      </c>
      <c r="D3013" t="s">
        <v>7018</v>
      </c>
      <c r="E3013" t="s">
        <v>52</v>
      </c>
      <c r="F3013" s="11" t="s">
        <v>7019</v>
      </c>
      <c r="G3013" s="11" t="s">
        <v>7020</v>
      </c>
      <c r="H3013" t="s">
        <v>18690</v>
      </c>
      <c r="I3013" s="11" t="s">
        <v>61</v>
      </c>
      <c r="J3013">
        <v>12</v>
      </c>
      <c r="K3013" s="34">
        <v>58.400001525878906</v>
      </c>
      <c r="L3013" s="34">
        <v>49.162799835205078</v>
      </c>
      <c r="M3013" s="34">
        <v>48.976333618164063</v>
      </c>
      <c r="N3013" s="35">
        <v>0.53186815977096558</v>
      </c>
      <c r="O3013">
        <v>79</v>
      </c>
      <c r="P3013">
        <v>0</v>
      </c>
    </row>
    <row r="3014" spans="1:16" x14ac:dyDescent="0.35">
      <c r="A3014" s="5" t="s">
        <v>12102</v>
      </c>
      <c r="B3014" t="s">
        <v>7016</v>
      </c>
      <c r="C3014" t="s">
        <v>7017</v>
      </c>
      <c r="D3014" t="s">
        <v>7018</v>
      </c>
      <c r="E3014" t="s">
        <v>52</v>
      </c>
      <c r="F3014" s="11" t="s">
        <v>7019</v>
      </c>
      <c r="G3014" s="11" t="s">
        <v>7020</v>
      </c>
      <c r="H3014" t="s">
        <v>18690</v>
      </c>
      <c r="I3014" s="11" t="s">
        <v>61</v>
      </c>
      <c r="J3014">
        <v>13</v>
      </c>
      <c r="K3014" s="34">
        <v>58.8321533203125</v>
      </c>
      <c r="L3014" s="34">
        <v>54.053688049316406</v>
      </c>
      <c r="M3014" s="34">
        <v>53.814476013183594</v>
      </c>
      <c r="N3014" s="35">
        <v>0.57055968046188354</v>
      </c>
      <c r="O3014">
        <v>79</v>
      </c>
      <c r="P3014">
        <v>0</v>
      </c>
    </row>
    <row r="3015" spans="1:16" x14ac:dyDescent="0.35">
      <c r="A3015" s="5" t="s">
        <v>12103</v>
      </c>
      <c r="B3015" t="s">
        <v>7016</v>
      </c>
      <c r="C3015" t="s">
        <v>7017</v>
      </c>
      <c r="D3015" t="s">
        <v>7018</v>
      </c>
      <c r="E3015" t="s">
        <v>52</v>
      </c>
      <c r="F3015" s="11" t="s">
        <v>7019</v>
      </c>
      <c r="G3015" s="11" t="s">
        <v>7020</v>
      </c>
      <c r="H3015" t="s">
        <v>18690</v>
      </c>
      <c r="I3015" s="11" t="s">
        <v>61</v>
      </c>
      <c r="J3015">
        <v>14</v>
      </c>
      <c r="K3015" s="34">
        <v>58.725822448730469</v>
      </c>
      <c r="L3015" s="34">
        <v>59.445705413818359</v>
      </c>
      <c r="M3015" s="34">
        <v>59.569915771484375</v>
      </c>
      <c r="N3015" s="35">
        <v>0.60739964246749878</v>
      </c>
      <c r="O3015">
        <v>79</v>
      </c>
      <c r="P3015">
        <v>0</v>
      </c>
    </row>
    <row r="3016" spans="1:16" x14ac:dyDescent="0.35">
      <c r="A3016" s="5" t="s">
        <v>12104</v>
      </c>
      <c r="B3016" t="s">
        <v>7016</v>
      </c>
      <c r="C3016" t="s">
        <v>7017</v>
      </c>
      <c r="D3016" t="s">
        <v>7018</v>
      </c>
      <c r="E3016" t="s">
        <v>52</v>
      </c>
      <c r="F3016" s="11" t="s">
        <v>7019</v>
      </c>
      <c r="G3016" s="11" t="s">
        <v>7020</v>
      </c>
      <c r="H3016" t="s">
        <v>18690</v>
      </c>
      <c r="I3016" s="11" t="s">
        <v>61</v>
      </c>
      <c r="J3016">
        <v>15</v>
      </c>
      <c r="K3016" s="34">
        <v>58.718986511230469</v>
      </c>
      <c r="L3016" s="34">
        <v>65.874542236328125</v>
      </c>
      <c r="M3016" s="34">
        <v>65.960838317871094</v>
      </c>
      <c r="N3016" s="35">
        <v>0.68111258745193481</v>
      </c>
      <c r="O3016">
        <v>79</v>
      </c>
      <c r="P3016">
        <v>0</v>
      </c>
    </row>
    <row r="3017" spans="1:16" x14ac:dyDescent="0.35">
      <c r="A3017" s="5" t="s">
        <v>12105</v>
      </c>
      <c r="B3017" t="s">
        <v>7016</v>
      </c>
      <c r="C3017" t="s">
        <v>7017</v>
      </c>
      <c r="D3017" t="s">
        <v>7018</v>
      </c>
      <c r="E3017" t="s">
        <v>52</v>
      </c>
      <c r="F3017" s="11" t="s">
        <v>7019</v>
      </c>
      <c r="G3017" s="11" t="s">
        <v>7020</v>
      </c>
      <c r="H3017" t="s">
        <v>18690</v>
      </c>
      <c r="I3017" s="11" t="s">
        <v>61</v>
      </c>
      <c r="J3017">
        <v>16</v>
      </c>
      <c r="K3017" s="34">
        <v>58.131900787353516</v>
      </c>
      <c r="L3017" s="34">
        <v>72.333442687988281</v>
      </c>
      <c r="M3017" s="34">
        <v>71.794639587402344</v>
      </c>
      <c r="N3017" s="35">
        <v>0.77463579177856445</v>
      </c>
      <c r="O3017">
        <v>79</v>
      </c>
      <c r="P3017">
        <v>0</v>
      </c>
    </row>
    <row r="3018" spans="1:16" x14ac:dyDescent="0.35">
      <c r="A3018" s="5" t="s">
        <v>12106</v>
      </c>
      <c r="B3018" t="s">
        <v>7016</v>
      </c>
      <c r="C3018" t="s">
        <v>7017</v>
      </c>
      <c r="D3018" t="s">
        <v>7018</v>
      </c>
      <c r="E3018" t="s">
        <v>52</v>
      </c>
      <c r="F3018" s="11" t="s">
        <v>7019</v>
      </c>
      <c r="G3018" s="11" t="s">
        <v>7020</v>
      </c>
      <c r="H3018" t="s">
        <v>18690</v>
      </c>
      <c r="I3018" s="11" t="s">
        <v>61</v>
      </c>
      <c r="J3018">
        <v>17</v>
      </c>
      <c r="K3018" s="34">
        <v>57.524303436279297</v>
      </c>
      <c r="L3018" s="34">
        <v>78.63311767578125</v>
      </c>
      <c r="M3018" s="34">
        <v>78.785964965820313</v>
      </c>
      <c r="N3018" s="35">
        <v>0.25822293758392334</v>
      </c>
      <c r="O3018">
        <v>79</v>
      </c>
      <c r="P3018">
        <v>0</v>
      </c>
    </row>
    <row r="3019" spans="1:16" x14ac:dyDescent="0.35">
      <c r="A3019" s="5" t="s">
        <v>12107</v>
      </c>
      <c r="B3019" t="s">
        <v>7016</v>
      </c>
      <c r="C3019" t="s">
        <v>7017</v>
      </c>
      <c r="D3019" t="s">
        <v>7018</v>
      </c>
      <c r="E3019" t="s">
        <v>52</v>
      </c>
      <c r="F3019" s="11" t="s">
        <v>7019</v>
      </c>
      <c r="G3019" s="11" t="s">
        <v>7020</v>
      </c>
      <c r="H3019" t="s">
        <v>18690</v>
      </c>
      <c r="I3019" s="11" t="s">
        <v>61</v>
      </c>
      <c r="J3019">
        <v>18</v>
      </c>
      <c r="K3019" s="34">
        <v>57.408100128173828</v>
      </c>
      <c r="L3019" s="34">
        <v>92.20062255859375</v>
      </c>
      <c r="M3019" s="34">
        <v>91.53961181640625</v>
      </c>
      <c r="N3019" s="35">
        <v>0.25803586840629578</v>
      </c>
      <c r="O3019">
        <v>79</v>
      </c>
      <c r="P3019">
        <v>0</v>
      </c>
    </row>
    <row r="3020" spans="1:16" x14ac:dyDescent="0.35">
      <c r="A3020" s="5" t="s">
        <v>12108</v>
      </c>
      <c r="B3020" t="s">
        <v>7016</v>
      </c>
      <c r="C3020" t="s">
        <v>7017</v>
      </c>
      <c r="D3020" t="s">
        <v>7018</v>
      </c>
      <c r="E3020" t="s">
        <v>52</v>
      </c>
      <c r="F3020" s="11" t="s">
        <v>7019</v>
      </c>
      <c r="G3020" s="11" t="s">
        <v>7020</v>
      </c>
      <c r="H3020" t="s">
        <v>18690</v>
      </c>
      <c r="I3020" s="11" t="s">
        <v>61</v>
      </c>
      <c r="J3020">
        <v>19</v>
      </c>
      <c r="K3020" s="34">
        <v>57.488609313964844</v>
      </c>
      <c r="L3020" s="34">
        <v>107.60128784179688</v>
      </c>
      <c r="M3020" s="34">
        <v>106.76545715332031</v>
      </c>
      <c r="N3020" s="35">
        <v>0.32217395305633545</v>
      </c>
      <c r="O3020">
        <v>79</v>
      </c>
      <c r="P3020">
        <v>0</v>
      </c>
    </row>
    <row r="3021" spans="1:16" x14ac:dyDescent="0.35">
      <c r="A3021" s="5" t="s">
        <v>12109</v>
      </c>
      <c r="B3021" t="s">
        <v>7016</v>
      </c>
      <c r="C3021" t="s">
        <v>7017</v>
      </c>
      <c r="D3021" t="s">
        <v>7018</v>
      </c>
      <c r="E3021" t="s">
        <v>52</v>
      </c>
      <c r="F3021" s="11" t="s">
        <v>7019</v>
      </c>
      <c r="G3021" s="11" t="s">
        <v>7020</v>
      </c>
      <c r="H3021" t="s">
        <v>18690</v>
      </c>
      <c r="I3021" s="11" t="s">
        <v>61</v>
      </c>
      <c r="J3021">
        <v>20</v>
      </c>
      <c r="K3021" s="34">
        <v>57.710380554199219</v>
      </c>
      <c r="L3021" s="34">
        <v>117.08958435058594</v>
      </c>
      <c r="M3021" s="34">
        <v>116.51137542724609</v>
      </c>
      <c r="N3021" s="35">
        <v>0.25590229034423828</v>
      </c>
      <c r="O3021">
        <v>79</v>
      </c>
      <c r="P3021">
        <v>0</v>
      </c>
    </row>
    <row r="3022" spans="1:16" x14ac:dyDescent="0.35">
      <c r="A3022" s="5" t="s">
        <v>12110</v>
      </c>
      <c r="B3022" t="s">
        <v>7016</v>
      </c>
      <c r="C3022" t="s">
        <v>7017</v>
      </c>
      <c r="D3022" t="s">
        <v>7018</v>
      </c>
      <c r="E3022" t="s">
        <v>52</v>
      </c>
      <c r="F3022" s="11" t="s">
        <v>7019</v>
      </c>
      <c r="G3022" s="11" t="s">
        <v>7020</v>
      </c>
      <c r="H3022" t="s">
        <v>18690</v>
      </c>
      <c r="I3022" s="11" t="s">
        <v>61</v>
      </c>
      <c r="J3022">
        <v>21</v>
      </c>
      <c r="K3022" s="34">
        <v>57.676963806152344</v>
      </c>
      <c r="L3022" s="34">
        <v>128.12364196777344</v>
      </c>
      <c r="M3022" s="34">
        <v>127.73467254638672</v>
      </c>
      <c r="N3022" s="35">
        <v>0.25423282384872437</v>
      </c>
      <c r="O3022">
        <v>79</v>
      </c>
      <c r="P3022">
        <v>0</v>
      </c>
    </row>
    <row r="3023" spans="1:16" x14ac:dyDescent="0.35">
      <c r="A3023" s="5" t="s">
        <v>12111</v>
      </c>
      <c r="B3023" t="s">
        <v>7016</v>
      </c>
      <c r="C3023" t="s">
        <v>7017</v>
      </c>
      <c r="D3023" t="s">
        <v>7018</v>
      </c>
      <c r="E3023" t="s">
        <v>52</v>
      </c>
      <c r="F3023" s="11" t="s">
        <v>7019</v>
      </c>
      <c r="G3023" s="11" t="s">
        <v>7020</v>
      </c>
      <c r="H3023" t="s">
        <v>18690</v>
      </c>
      <c r="I3023" s="11" t="s">
        <v>61</v>
      </c>
      <c r="J3023">
        <v>22</v>
      </c>
      <c r="K3023" s="34">
        <v>57.599494934082031</v>
      </c>
      <c r="L3023" s="34">
        <v>146.43077087402344</v>
      </c>
      <c r="M3023" s="34">
        <v>141.31498718261719</v>
      </c>
      <c r="N3023" s="35">
        <v>1.4421396255493164</v>
      </c>
      <c r="O3023">
        <v>79</v>
      </c>
      <c r="P3023">
        <v>0</v>
      </c>
    </row>
    <row r="3024" spans="1:16" x14ac:dyDescent="0.35">
      <c r="A3024" s="5" t="s">
        <v>12112</v>
      </c>
      <c r="B3024" t="s">
        <v>7016</v>
      </c>
      <c r="C3024" t="s">
        <v>7017</v>
      </c>
      <c r="D3024" t="s">
        <v>7018</v>
      </c>
      <c r="E3024" t="s">
        <v>52</v>
      </c>
      <c r="F3024" s="11" t="s">
        <v>7019</v>
      </c>
      <c r="G3024" s="11" t="s">
        <v>7020</v>
      </c>
      <c r="H3024" t="s">
        <v>18690</v>
      </c>
      <c r="I3024" s="11" t="s">
        <v>61</v>
      </c>
      <c r="J3024">
        <v>23</v>
      </c>
      <c r="K3024" s="34">
        <v>57.463546752929688</v>
      </c>
      <c r="L3024" s="34">
        <v>157.91558837890625</v>
      </c>
      <c r="M3024" s="34">
        <v>153.32470703125</v>
      </c>
      <c r="N3024" s="35">
        <v>1.3041937351226807</v>
      </c>
      <c r="O3024">
        <v>79</v>
      </c>
      <c r="P3024">
        <v>0</v>
      </c>
    </row>
    <row r="3025" spans="1:16" x14ac:dyDescent="0.35">
      <c r="A3025" s="5" t="s">
        <v>12113</v>
      </c>
      <c r="B3025" t="s">
        <v>7016</v>
      </c>
      <c r="C3025" t="s">
        <v>7017</v>
      </c>
      <c r="D3025" t="s">
        <v>7018</v>
      </c>
      <c r="E3025" t="s">
        <v>52</v>
      </c>
      <c r="F3025" s="11" t="s">
        <v>7019</v>
      </c>
      <c r="G3025" s="11" t="s">
        <v>7020</v>
      </c>
      <c r="H3025" t="s">
        <v>18690</v>
      </c>
      <c r="I3025" s="11" t="s">
        <v>61</v>
      </c>
      <c r="J3025">
        <v>24</v>
      </c>
      <c r="K3025" s="34">
        <v>57.371646881103516</v>
      </c>
      <c r="L3025" s="34">
        <v>157.97373962402344</v>
      </c>
      <c r="M3025" s="34">
        <v>154.11260986328125</v>
      </c>
      <c r="N3025" s="35">
        <v>1.0836076736450195</v>
      </c>
      <c r="O3025">
        <v>79</v>
      </c>
      <c r="P3025">
        <v>0</v>
      </c>
    </row>
    <row r="3026" spans="1:16" x14ac:dyDescent="0.35">
      <c r="A3026" s="5" t="s">
        <v>12114</v>
      </c>
      <c r="B3026" t="s">
        <v>7016</v>
      </c>
      <c r="C3026" t="s">
        <v>7017</v>
      </c>
      <c r="D3026" t="s">
        <v>7018</v>
      </c>
      <c r="E3026" t="s">
        <v>52</v>
      </c>
      <c r="F3026" s="11" t="s">
        <v>7019</v>
      </c>
      <c r="G3026" s="11" t="s">
        <v>7020</v>
      </c>
      <c r="H3026" t="s">
        <v>18690</v>
      </c>
      <c r="I3026" s="11" t="s">
        <v>62</v>
      </c>
      <c r="J3026">
        <v>1</v>
      </c>
      <c r="K3026" s="34">
        <v>53.330379486083984</v>
      </c>
      <c r="L3026" s="34">
        <v>151.28170776367188</v>
      </c>
      <c r="M3026" s="34">
        <v>145.03285217285156</v>
      </c>
      <c r="N3026" s="35">
        <v>1.7995039224624634</v>
      </c>
      <c r="O3026">
        <v>79</v>
      </c>
      <c r="P3026">
        <v>0</v>
      </c>
    </row>
    <row r="3027" spans="1:16" x14ac:dyDescent="0.35">
      <c r="A3027" s="5" t="s">
        <v>12115</v>
      </c>
      <c r="B3027" t="s">
        <v>7016</v>
      </c>
      <c r="C3027" t="s">
        <v>7017</v>
      </c>
      <c r="D3027" t="s">
        <v>7018</v>
      </c>
      <c r="E3027" t="s">
        <v>52</v>
      </c>
      <c r="F3027" s="11" t="s">
        <v>7019</v>
      </c>
      <c r="G3027" s="11" t="s">
        <v>7020</v>
      </c>
      <c r="H3027" t="s">
        <v>18690</v>
      </c>
      <c r="I3027" s="11" t="s">
        <v>62</v>
      </c>
      <c r="J3027">
        <v>2</v>
      </c>
      <c r="K3027" s="34">
        <v>52.864810943603516</v>
      </c>
      <c r="L3027" s="34">
        <v>137.60478210449219</v>
      </c>
      <c r="M3027" s="34">
        <v>132.20454406738281</v>
      </c>
      <c r="N3027" s="35">
        <v>1.5579063892364502</v>
      </c>
      <c r="O3027">
        <v>79</v>
      </c>
      <c r="P3027">
        <v>0</v>
      </c>
    </row>
    <row r="3028" spans="1:16" x14ac:dyDescent="0.35">
      <c r="A3028" s="5" t="s">
        <v>12116</v>
      </c>
      <c r="B3028" t="s">
        <v>7016</v>
      </c>
      <c r="C3028" t="s">
        <v>7017</v>
      </c>
      <c r="D3028" t="s">
        <v>7018</v>
      </c>
      <c r="E3028" t="s">
        <v>52</v>
      </c>
      <c r="F3028" s="11" t="s">
        <v>7019</v>
      </c>
      <c r="G3028" s="11" t="s">
        <v>7020</v>
      </c>
      <c r="H3028" t="s">
        <v>18690</v>
      </c>
      <c r="I3028" s="11" t="s">
        <v>62</v>
      </c>
      <c r="J3028">
        <v>3</v>
      </c>
      <c r="K3028" s="34">
        <v>52.788860321044922</v>
      </c>
      <c r="L3028" s="34">
        <v>119.83695983886719</v>
      </c>
      <c r="M3028" s="34">
        <v>115.36549377441406</v>
      </c>
      <c r="N3028" s="35">
        <v>1.3126159906387329</v>
      </c>
      <c r="O3028">
        <v>79</v>
      </c>
      <c r="P3028">
        <v>0</v>
      </c>
    </row>
    <row r="3029" spans="1:16" x14ac:dyDescent="0.35">
      <c r="A3029" s="5" t="s">
        <v>12117</v>
      </c>
      <c r="B3029" t="s">
        <v>7016</v>
      </c>
      <c r="C3029" t="s">
        <v>7017</v>
      </c>
      <c r="D3029" t="s">
        <v>7018</v>
      </c>
      <c r="E3029" t="s">
        <v>52</v>
      </c>
      <c r="F3029" s="11" t="s">
        <v>7019</v>
      </c>
      <c r="G3029" s="11" t="s">
        <v>7020</v>
      </c>
      <c r="H3029" t="s">
        <v>18690</v>
      </c>
      <c r="I3029" s="11" t="s">
        <v>62</v>
      </c>
      <c r="J3029">
        <v>4</v>
      </c>
      <c r="K3029" s="34">
        <v>52.744052886962891</v>
      </c>
      <c r="L3029" s="34">
        <v>99.498703002929688</v>
      </c>
      <c r="M3029" s="34">
        <v>95.859146118164063</v>
      </c>
      <c r="N3029" s="35">
        <v>1.0820826292037964</v>
      </c>
      <c r="O3029">
        <v>79</v>
      </c>
      <c r="P3029">
        <v>0</v>
      </c>
    </row>
    <row r="3030" spans="1:16" x14ac:dyDescent="0.35">
      <c r="A3030" s="5" t="s">
        <v>12118</v>
      </c>
      <c r="B3030" t="s">
        <v>7016</v>
      </c>
      <c r="C3030" t="s">
        <v>7017</v>
      </c>
      <c r="D3030" t="s">
        <v>7018</v>
      </c>
      <c r="E3030" t="s">
        <v>52</v>
      </c>
      <c r="F3030" s="11" t="s">
        <v>7019</v>
      </c>
      <c r="G3030" s="11" t="s">
        <v>7020</v>
      </c>
      <c r="H3030" t="s">
        <v>18690</v>
      </c>
      <c r="I3030" s="11" t="s">
        <v>62</v>
      </c>
      <c r="J3030">
        <v>5</v>
      </c>
      <c r="K3030" s="34">
        <v>53.133670806884766</v>
      </c>
      <c r="L3030" s="34">
        <v>78.645248413085938</v>
      </c>
      <c r="M3030" s="34">
        <v>75.680984497070313</v>
      </c>
      <c r="N3030" s="35">
        <v>0.88530319929122925</v>
      </c>
      <c r="O3030">
        <v>79</v>
      </c>
      <c r="P3030">
        <v>0</v>
      </c>
    </row>
    <row r="3031" spans="1:16" x14ac:dyDescent="0.35">
      <c r="A3031" s="5" t="s">
        <v>12119</v>
      </c>
      <c r="B3031" t="s">
        <v>7016</v>
      </c>
      <c r="C3031" t="s">
        <v>7017</v>
      </c>
      <c r="D3031" t="s">
        <v>7018</v>
      </c>
      <c r="E3031" t="s">
        <v>52</v>
      </c>
      <c r="F3031" s="11" t="s">
        <v>7019</v>
      </c>
      <c r="G3031" s="11" t="s">
        <v>7020</v>
      </c>
      <c r="H3031" t="s">
        <v>18690</v>
      </c>
      <c r="I3031" s="11" t="s">
        <v>62</v>
      </c>
      <c r="J3031">
        <v>6</v>
      </c>
      <c r="K3031" s="34">
        <v>52.723545074462891</v>
      </c>
      <c r="L3031" s="34">
        <v>58.121913909912109</v>
      </c>
      <c r="M3031" s="34">
        <v>55.277702331542969</v>
      </c>
      <c r="N3031" s="35">
        <v>0.82011717557907104</v>
      </c>
      <c r="O3031">
        <v>79</v>
      </c>
      <c r="P3031">
        <v>0</v>
      </c>
    </row>
    <row r="3032" spans="1:16" x14ac:dyDescent="0.35">
      <c r="A3032" s="5" t="s">
        <v>12120</v>
      </c>
      <c r="B3032" t="s">
        <v>7016</v>
      </c>
      <c r="C3032" t="s">
        <v>7017</v>
      </c>
      <c r="D3032" t="s">
        <v>7018</v>
      </c>
      <c r="E3032" t="s">
        <v>52</v>
      </c>
      <c r="F3032" s="11" t="s">
        <v>7019</v>
      </c>
      <c r="G3032" s="11" t="s">
        <v>7020</v>
      </c>
      <c r="H3032" t="s">
        <v>18690</v>
      </c>
      <c r="I3032" s="11" t="s">
        <v>62</v>
      </c>
      <c r="J3032">
        <v>7</v>
      </c>
      <c r="K3032" s="34">
        <v>52.602783203125</v>
      </c>
      <c r="L3032" s="34">
        <v>39.694263458251953</v>
      </c>
      <c r="M3032" s="34">
        <v>37.944194793701172</v>
      </c>
      <c r="N3032" s="35">
        <v>0.50181788206100464</v>
      </c>
      <c r="O3032">
        <v>79</v>
      </c>
      <c r="P3032">
        <v>0</v>
      </c>
    </row>
    <row r="3033" spans="1:16" x14ac:dyDescent="0.35">
      <c r="A3033" s="5" t="s">
        <v>12121</v>
      </c>
      <c r="B3033" t="s">
        <v>7016</v>
      </c>
      <c r="C3033" t="s">
        <v>7017</v>
      </c>
      <c r="D3033" t="s">
        <v>7018</v>
      </c>
      <c r="E3033" t="s">
        <v>52</v>
      </c>
      <c r="F3033" s="11" t="s">
        <v>7019</v>
      </c>
      <c r="G3033" s="11" t="s">
        <v>7020</v>
      </c>
      <c r="H3033" t="s">
        <v>18690</v>
      </c>
      <c r="I3033" s="11" t="s">
        <v>62</v>
      </c>
      <c r="J3033">
        <v>8</v>
      </c>
      <c r="K3033" s="34">
        <v>53.689620971679688</v>
      </c>
      <c r="L3033" s="34">
        <v>32.037303924560547</v>
      </c>
      <c r="M3033" s="34">
        <v>30.752487182617188</v>
      </c>
      <c r="N3033" s="35">
        <v>0.39297917485237122</v>
      </c>
      <c r="O3033">
        <v>79</v>
      </c>
      <c r="P3033">
        <v>0</v>
      </c>
    </row>
    <row r="3034" spans="1:16" x14ac:dyDescent="0.35">
      <c r="A3034" s="5" t="s">
        <v>12122</v>
      </c>
      <c r="B3034" t="s">
        <v>7016</v>
      </c>
      <c r="C3034" t="s">
        <v>7017</v>
      </c>
      <c r="D3034" t="s">
        <v>7018</v>
      </c>
      <c r="E3034" t="s">
        <v>52</v>
      </c>
      <c r="F3034" s="11" t="s">
        <v>7019</v>
      </c>
      <c r="G3034" s="11" t="s">
        <v>7020</v>
      </c>
      <c r="H3034" t="s">
        <v>18690</v>
      </c>
      <c r="I3034" s="11" t="s">
        <v>62</v>
      </c>
      <c r="J3034">
        <v>9</v>
      </c>
      <c r="K3034" s="34">
        <v>55.418228149414063</v>
      </c>
      <c r="L3034" s="34">
        <v>33.935054779052734</v>
      </c>
      <c r="M3034" s="34">
        <v>33.275314331054688</v>
      </c>
      <c r="N3034" s="35">
        <v>0.34949353337287903</v>
      </c>
      <c r="O3034">
        <v>79</v>
      </c>
      <c r="P3034">
        <v>0</v>
      </c>
    </row>
    <row r="3035" spans="1:16" x14ac:dyDescent="0.35">
      <c r="A3035" s="5" t="s">
        <v>12123</v>
      </c>
      <c r="B3035" t="s">
        <v>7016</v>
      </c>
      <c r="C3035" t="s">
        <v>7017</v>
      </c>
      <c r="D3035" t="s">
        <v>7018</v>
      </c>
      <c r="E3035" t="s">
        <v>52</v>
      </c>
      <c r="F3035" s="11" t="s">
        <v>7019</v>
      </c>
      <c r="G3035" s="11" t="s">
        <v>7020</v>
      </c>
      <c r="H3035" t="s">
        <v>18690</v>
      </c>
      <c r="I3035" s="11" t="s">
        <v>62</v>
      </c>
      <c r="J3035">
        <v>10</v>
      </c>
      <c r="K3035" s="34">
        <v>56.644809722900391</v>
      </c>
      <c r="L3035" s="34">
        <v>39.662502288818359</v>
      </c>
      <c r="M3035" s="34">
        <v>39.441497802734375</v>
      </c>
      <c r="N3035" s="35">
        <v>0.42335915565490723</v>
      </c>
      <c r="O3035">
        <v>79</v>
      </c>
      <c r="P3035">
        <v>0</v>
      </c>
    </row>
    <row r="3036" spans="1:16" x14ac:dyDescent="0.35">
      <c r="A3036" s="5" t="s">
        <v>12124</v>
      </c>
      <c r="B3036" t="s">
        <v>7016</v>
      </c>
      <c r="C3036" t="s">
        <v>7017</v>
      </c>
      <c r="D3036" t="s">
        <v>7018</v>
      </c>
      <c r="E3036" t="s">
        <v>52</v>
      </c>
      <c r="F3036" s="11" t="s">
        <v>7019</v>
      </c>
      <c r="G3036" s="11" t="s">
        <v>7020</v>
      </c>
      <c r="H3036" t="s">
        <v>18690</v>
      </c>
      <c r="I3036" s="11" t="s">
        <v>62</v>
      </c>
      <c r="J3036">
        <v>11</v>
      </c>
      <c r="K3036" s="34">
        <v>58.887596130371094</v>
      </c>
      <c r="L3036" s="34">
        <v>44.887588500976563</v>
      </c>
      <c r="M3036" s="34">
        <v>44.268665313720703</v>
      </c>
      <c r="N3036" s="35">
        <v>0.50862157344818115</v>
      </c>
      <c r="O3036">
        <v>79</v>
      </c>
      <c r="P3036">
        <v>0</v>
      </c>
    </row>
    <row r="3037" spans="1:16" x14ac:dyDescent="0.35">
      <c r="A3037" s="5" t="s">
        <v>12125</v>
      </c>
      <c r="B3037" t="s">
        <v>7016</v>
      </c>
      <c r="C3037" t="s">
        <v>7017</v>
      </c>
      <c r="D3037" t="s">
        <v>7018</v>
      </c>
      <c r="E3037" t="s">
        <v>52</v>
      </c>
      <c r="F3037" s="11" t="s">
        <v>7019</v>
      </c>
      <c r="G3037" s="11" t="s">
        <v>7020</v>
      </c>
      <c r="H3037" t="s">
        <v>18690</v>
      </c>
      <c r="I3037" s="11" t="s">
        <v>62</v>
      </c>
      <c r="J3037">
        <v>12</v>
      </c>
      <c r="K3037" s="34">
        <v>60.204555511474609</v>
      </c>
      <c r="L3037" s="34">
        <v>48.764789581298828</v>
      </c>
      <c r="M3037" s="34">
        <v>48.228721618652344</v>
      </c>
      <c r="N3037" s="35">
        <v>0.53671878576278687</v>
      </c>
      <c r="O3037">
        <v>79</v>
      </c>
      <c r="P3037">
        <v>0</v>
      </c>
    </row>
    <row r="3038" spans="1:16" x14ac:dyDescent="0.35">
      <c r="A3038" s="5" t="s">
        <v>12126</v>
      </c>
      <c r="B3038" t="s">
        <v>7016</v>
      </c>
      <c r="C3038" t="s">
        <v>7017</v>
      </c>
      <c r="D3038" t="s">
        <v>7018</v>
      </c>
      <c r="E3038" t="s">
        <v>52</v>
      </c>
      <c r="F3038" s="11" t="s">
        <v>7019</v>
      </c>
      <c r="G3038" s="11" t="s">
        <v>7020</v>
      </c>
      <c r="H3038" t="s">
        <v>18690</v>
      </c>
      <c r="I3038" s="11" t="s">
        <v>62</v>
      </c>
      <c r="J3038">
        <v>13</v>
      </c>
      <c r="K3038" s="34">
        <v>60.76885986328125</v>
      </c>
      <c r="L3038" s="34">
        <v>53.551788330078125</v>
      </c>
      <c r="M3038" s="34">
        <v>53.226718902587891</v>
      </c>
      <c r="N3038" s="35">
        <v>0.53245818614959717</v>
      </c>
      <c r="O3038">
        <v>79</v>
      </c>
      <c r="P3038">
        <v>0</v>
      </c>
    </row>
    <row r="3039" spans="1:16" x14ac:dyDescent="0.35">
      <c r="A3039" s="5" t="s">
        <v>12127</v>
      </c>
      <c r="B3039" t="s">
        <v>7016</v>
      </c>
      <c r="C3039" t="s">
        <v>7017</v>
      </c>
      <c r="D3039" t="s">
        <v>7018</v>
      </c>
      <c r="E3039" t="s">
        <v>52</v>
      </c>
      <c r="F3039" s="11" t="s">
        <v>7019</v>
      </c>
      <c r="G3039" s="11" t="s">
        <v>7020</v>
      </c>
      <c r="H3039" t="s">
        <v>18690</v>
      </c>
      <c r="I3039" s="11" t="s">
        <v>62</v>
      </c>
      <c r="J3039">
        <v>14</v>
      </c>
      <c r="K3039" s="34">
        <v>60.841011047363281</v>
      </c>
      <c r="L3039" s="34">
        <v>58.737724304199219</v>
      </c>
      <c r="M3039" s="34">
        <v>58.313644409179688</v>
      </c>
      <c r="N3039" s="35">
        <v>0.57805204391479492</v>
      </c>
      <c r="O3039">
        <v>79</v>
      </c>
      <c r="P3039">
        <v>0</v>
      </c>
    </row>
    <row r="3040" spans="1:16" x14ac:dyDescent="0.35">
      <c r="A3040" s="5" t="s">
        <v>12128</v>
      </c>
      <c r="B3040" t="s">
        <v>7016</v>
      </c>
      <c r="C3040" t="s">
        <v>7017</v>
      </c>
      <c r="D3040" t="s">
        <v>7018</v>
      </c>
      <c r="E3040" t="s">
        <v>52</v>
      </c>
      <c r="F3040" s="11" t="s">
        <v>7019</v>
      </c>
      <c r="G3040" s="11" t="s">
        <v>7020</v>
      </c>
      <c r="H3040" t="s">
        <v>18690</v>
      </c>
      <c r="I3040" s="11" t="s">
        <v>62</v>
      </c>
      <c r="J3040">
        <v>15</v>
      </c>
      <c r="K3040" s="34">
        <v>59.632659912109375</v>
      </c>
      <c r="L3040" s="34">
        <v>64.270538330078125</v>
      </c>
      <c r="M3040" s="34">
        <v>64.600654602050781</v>
      </c>
      <c r="N3040" s="35">
        <v>0.58696979284286499</v>
      </c>
      <c r="O3040">
        <v>79</v>
      </c>
      <c r="P3040">
        <v>0</v>
      </c>
    </row>
    <row r="3041" spans="1:16" x14ac:dyDescent="0.35">
      <c r="A3041" s="5" t="s">
        <v>12129</v>
      </c>
      <c r="B3041" t="s">
        <v>7016</v>
      </c>
      <c r="C3041" t="s">
        <v>7017</v>
      </c>
      <c r="D3041" t="s">
        <v>7018</v>
      </c>
      <c r="E3041" t="s">
        <v>52</v>
      </c>
      <c r="F3041" s="11" t="s">
        <v>7019</v>
      </c>
      <c r="G3041" s="11" t="s">
        <v>7020</v>
      </c>
      <c r="H3041" t="s">
        <v>18690</v>
      </c>
      <c r="I3041" s="11" t="s">
        <v>62</v>
      </c>
      <c r="J3041">
        <v>16</v>
      </c>
      <c r="K3041" s="34">
        <v>58.010379791259766</v>
      </c>
      <c r="L3041" s="34">
        <v>69.900115966796875</v>
      </c>
      <c r="M3041" s="34">
        <v>70.10906982421875</v>
      </c>
      <c r="N3041" s="35">
        <v>0.62962615489959717</v>
      </c>
      <c r="O3041">
        <v>79</v>
      </c>
      <c r="P3041">
        <v>0</v>
      </c>
    </row>
    <row r="3042" spans="1:16" x14ac:dyDescent="0.35">
      <c r="A3042" s="5" t="s">
        <v>12130</v>
      </c>
      <c r="B3042" t="s">
        <v>7016</v>
      </c>
      <c r="C3042" t="s">
        <v>7017</v>
      </c>
      <c r="D3042" t="s">
        <v>7018</v>
      </c>
      <c r="E3042" t="s">
        <v>52</v>
      </c>
      <c r="F3042" s="11" t="s">
        <v>7019</v>
      </c>
      <c r="G3042" s="11" t="s">
        <v>7020</v>
      </c>
      <c r="H3042" t="s">
        <v>18690</v>
      </c>
      <c r="I3042" s="11" t="s">
        <v>62</v>
      </c>
      <c r="J3042">
        <v>17</v>
      </c>
      <c r="K3042" s="34">
        <v>57.332912445068359</v>
      </c>
      <c r="L3042" s="34">
        <v>76.05877685546875</v>
      </c>
      <c r="M3042" s="34">
        <v>77.879280090332031</v>
      </c>
      <c r="N3042" s="35">
        <v>0.83742004632949829</v>
      </c>
      <c r="O3042">
        <v>79</v>
      </c>
      <c r="P3042">
        <v>0</v>
      </c>
    </row>
    <row r="3043" spans="1:16" x14ac:dyDescent="0.35">
      <c r="A3043" s="5" t="s">
        <v>12131</v>
      </c>
      <c r="B3043" t="s">
        <v>7016</v>
      </c>
      <c r="C3043" t="s">
        <v>7017</v>
      </c>
      <c r="D3043" t="s">
        <v>7018</v>
      </c>
      <c r="E3043" t="s">
        <v>52</v>
      </c>
      <c r="F3043" s="11" t="s">
        <v>7019</v>
      </c>
      <c r="G3043" s="11" t="s">
        <v>7020</v>
      </c>
      <c r="H3043" t="s">
        <v>18690</v>
      </c>
      <c r="I3043" s="11" t="s">
        <v>62</v>
      </c>
      <c r="J3043">
        <v>18</v>
      </c>
      <c r="K3043" s="34">
        <v>56.444305419921875</v>
      </c>
      <c r="L3043" s="34">
        <v>89.4613037109375</v>
      </c>
      <c r="M3043" s="34">
        <v>90.052848815917969</v>
      </c>
      <c r="N3043" s="35">
        <v>0.4306601881980896</v>
      </c>
      <c r="O3043">
        <v>79</v>
      </c>
      <c r="P3043">
        <v>0</v>
      </c>
    </row>
    <row r="3044" spans="1:16" x14ac:dyDescent="0.35">
      <c r="A3044" s="5" t="s">
        <v>12132</v>
      </c>
      <c r="B3044" t="s">
        <v>7016</v>
      </c>
      <c r="C3044" t="s">
        <v>7017</v>
      </c>
      <c r="D3044" t="s">
        <v>7018</v>
      </c>
      <c r="E3044" t="s">
        <v>52</v>
      </c>
      <c r="F3044" s="11" t="s">
        <v>7019</v>
      </c>
      <c r="G3044" s="11" t="s">
        <v>7020</v>
      </c>
      <c r="H3044" t="s">
        <v>18690</v>
      </c>
      <c r="I3044" s="11" t="s">
        <v>62</v>
      </c>
      <c r="J3044">
        <v>19</v>
      </c>
      <c r="K3044" s="34">
        <v>55.843544006347656</v>
      </c>
      <c r="L3044" s="34">
        <v>104.88704681396484</v>
      </c>
      <c r="M3044" s="34">
        <v>104.02846527099609</v>
      </c>
      <c r="N3044" s="35">
        <v>0.35810428857803345</v>
      </c>
      <c r="O3044">
        <v>79</v>
      </c>
      <c r="P3044">
        <v>0</v>
      </c>
    </row>
    <row r="3045" spans="1:16" x14ac:dyDescent="0.35">
      <c r="A3045" s="5" t="s">
        <v>12133</v>
      </c>
      <c r="B3045" t="s">
        <v>7016</v>
      </c>
      <c r="C3045" t="s">
        <v>7017</v>
      </c>
      <c r="D3045" t="s">
        <v>7018</v>
      </c>
      <c r="E3045" t="s">
        <v>52</v>
      </c>
      <c r="F3045" s="11" t="s">
        <v>7019</v>
      </c>
      <c r="G3045" s="11" t="s">
        <v>7020</v>
      </c>
      <c r="H3045" t="s">
        <v>18690</v>
      </c>
      <c r="I3045" s="11" t="s">
        <v>62</v>
      </c>
      <c r="J3045">
        <v>20</v>
      </c>
      <c r="K3045" s="34">
        <v>54.958732604980469</v>
      </c>
      <c r="L3045" s="34">
        <v>113.81047058105469</v>
      </c>
      <c r="M3045" s="34">
        <v>112.54841613769531</v>
      </c>
      <c r="N3045" s="35">
        <v>0.40105882287025452</v>
      </c>
      <c r="O3045">
        <v>79</v>
      </c>
      <c r="P3045">
        <v>0</v>
      </c>
    </row>
    <row r="3046" spans="1:16" x14ac:dyDescent="0.35">
      <c r="A3046" s="5" t="s">
        <v>12134</v>
      </c>
      <c r="B3046" t="s">
        <v>7016</v>
      </c>
      <c r="C3046" t="s">
        <v>7017</v>
      </c>
      <c r="D3046" t="s">
        <v>7018</v>
      </c>
      <c r="E3046" t="s">
        <v>52</v>
      </c>
      <c r="F3046" s="11" t="s">
        <v>7019</v>
      </c>
      <c r="G3046" s="11" t="s">
        <v>7020</v>
      </c>
      <c r="H3046" t="s">
        <v>18690</v>
      </c>
      <c r="I3046" s="11" t="s">
        <v>62</v>
      </c>
      <c r="J3046">
        <v>21</v>
      </c>
      <c r="K3046" s="34">
        <v>55.804050445556641</v>
      </c>
      <c r="L3046" s="34">
        <v>124.47775268554688</v>
      </c>
      <c r="M3046" s="34">
        <v>123.50218963623047</v>
      </c>
      <c r="N3046" s="35">
        <v>0.46677190065383911</v>
      </c>
      <c r="O3046">
        <v>79</v>
      </c>
      <c r="P3046">
        <v>0</v>
      </c>
    </row>
    <row r="3047" spans="1:16" x14ac:dyDescent="0.35">
      <c r="A3047" s="5" t="s">
        <v>12135</v>
      </c>
      <c r="B3047" t="s">
        <v>7016</v>
      </c>
      <c r="C3047" t="s">
        <v>7017</v>
      </c>
      <c r="D3047" t="s">
        <v>7018</v>
      </c>
      <c r="E3047" t="s">
        <v>52</v>
      </c>
      <c r="F3047" s="11" t="s">
        <v>7019</v>
      </c>
      <c r="G3047" s="11" t="s">
        <v>7020</v>
      </c>
      <c r="H3047" t="s">
        <v>18690</v>
      </c>
      <c r="I3047" s="11" t="s">
        <v>62</v>
      </c>
      <c r="J3047">
        <v>22</v>
      </c>
      <c r="K3047" s="34">
        <v>56.76708984375</v>
      </c>
      <c r="L3047" s="34">
        <v>142.47866821289063</v>
      </c>
      <c r="M3047" s="34">
        <v>137.13409423828125</v>
      </c>
      <c r="N3047" s="35">
        <v>1.5699406862258911</v>
      </c>
      <c r="O3047">
        <v>79</v>
      </c>
      <c r="P3047">
        <v>0</v>
      </c>
    </row>
    <row r="3048" spans="1:16" x14ac:dyDescent="0.35">
      <c r="A3048" s="5" t="s">
        <v>12136</v>
      </c>
      <c r="B3048" t="s">
        <v>7016</v>
      </c>
      <c r="C3048" t="s">
        <v>7017</v>
      </c>
      <c r="D3048" t="s">
        <v>7018</v>
      </c>
      <c r="E3048" t="s">
        <v>52</v>
      </c>
      <c r="F3048" s="11" t="s">
        <v>7019</v>
      </c>
      <c r="G3048" s="11" t="s">
        <v>7020</v>
      </c>
      <c r="H3048" t="s">
        <v>18690</v>
      </c>
      <c r="I3048" s="11" t="s">
        <v>62</v>
      </c>
      <c r="J3048">
        <v>23</v>
      </c>
      <c r="K3048" s="34">
        <v>56.815696716308594</v>
      </c>
      <c r="L3048" s="34">
        <v>153.46324157714844</v>
      </c>
      <c r="M3048" s="34">
        <v>149.09664916992188</v>
      </c>
      <c r="N3048" s="35">
        <v>1.2848612070083618</v>
      </c>
      <c r="O3048">
        <v>79</v>
      </c>
      <c r="P3048">
        <v>0</v>
      </c>
    </row>
    <row r="3049" spans="1:16" x14ac:dyDescent="0.35">
      <c r="A3049" s="5" t="s">
        <v>12137</v>
      </c>
      <c r="B3049" t="s">
        <v>7016</v>
      </c>
      <c r="C3049" t="s">
        <v>7017</v>
      </c>
      <c r="D3049" t="s">
        <v>7018</v>
      </c>
      <c r="E3049" t="s">
        <v>52</v>
      </c>
      <c r="F3049" s="11" t="s">
        <v>7019</v>
      </c>
      <c r="G3049" s="11" t="s">
        <v>7020</v>
      </c>
      <c r="H3049" t="s">
        <v>18690</v>
      </c>
      <c r="I3049" s="11" t="s">
        <v>62</v>
      </c>
      <c r="J3049">
        <v>24</v>
      </c>
      <c r="K3049" s="34">
        <v>55.858734130859375</v>
      </c>
      <c r="L3049" s="34">
        <v>153.5882568359375</v>
      </c>
      <c r="M3049" s="34">
        <v>149.71600341796875</v>
      </c>
      <c r="N3049" s="35">
        <v>1.1477655172348022</v>
      </c>
      <c r="O3049">
        <v>79</v>
      </c>
      <c r="P3049">
        <v>0</v>
      </c>
    </row>
    <row r="3050" spans="1:16" x14ac:dyDescent="0.35">
      <c r="A3050" s="5" t="s">
        <v>12138</v>
      </c>
      <c r="B3050" t="s">
        <v>7016</v>
      </c>
      <c r="C3050" t="s">
        <v>7017</v>
      </c>
      <c r="D3050" t="s">
        <v>7018</v>
      </c>
      <c r="E3050" t="s">
        <v>52</v>
      </c>
      <c r="F3050" s="11" t="s">
        <v>7019</v>
      </c>
      <c r="G3050" s="11" t="s">
        <v>7020</v>
      </c>
      <c r="H3050" t="s">
        <v>18690</v>
      </c>
      <c r="I3050" s="11" t="s">
        <v>63</v>
      </c>
      <c r="J3050">
        <v>1</v>
      </c>
      <c r="K3050" s="34">
        <v>58.396202087402344</v>
      </c>
      <c r="L3050" s="34">
        <v>158.09619140625</v>
      </c>
      <c r="M3050" s="34">
        <v>154.72419738769531</v>
      </c>
      <c r="N3050" s="35">
        <v>1.0197422504425049</v>
      </c>
      <c r="O3050">
        <v>79</v>
      </c>
      <c r="P3050">
        <v>0</v>
      </c>
    </row>
    <row r="3051" spans="1:16" x14ac:dyDescent="0.35">
      <c r="A3051" s="5" t="s">
        <v>12139</v>
      </c>
      <c r="B3051" t="s">
        <v>7016</v>
      </c>
      <c r="C3051" t="s">
        <v>7017</v>
      </c>
      <c r="D3051" t="s">
        <v>7018</v>
      </c>
      <c r="E3051" t="s">
        <v>52</v>
      </c>
      <c r="F3051" s="11" t="s">
        <v>7019</v>
      </c>
      <c r="G3051" s="11" t="s">
        <v>7020</v>
      </c>
      <c r="H3051" t="s">
        <v>18690</v>
      </c>
      <c r="I3051" s="11" t="s">
        <v>63</v>
      </c>
      <c r="J3051">
        <v>2</v>
      </c>
      <c r="K3051" s="34">
        <v>57.814430236816406</v>
      </c>
      <c r="L3051" s="34">
        <v>143.80348205566406</v>
      </c>
      <c r="M3051" s="34">
        <v>140.82843017578125</v>
      </c>
      <c r="N3051" s="35">
        <v>0.89632439613342285</v>
      </c>
      <c r="O3051">
        <v>79</v>
      </c>
      <c r="P3051">
        <v>0</v>
      </c>
    </row>
    <row r="3052" spans="1:16" x14ac:dyDescent="0.35">
      <c r="A3052" s="5" t="s">
        <v>12140</v>
      </c>
      <c r="B3052" t="s">
        <v>7016</v>
      </c>
      <c r="C3052" t="s">
        <v>7017</v>
      </c>
      <c r="D3052" t="s">
        <v>7018</v>
      </c>
      <c r="E3052" t="s">
        <v>52</v>
      </c>
      <c r="F3052" s="11" t="s">
        <v>7019</v>
      </c>
      <c r="G3052" s="11" t="s">
        <v>7020</v>
      </c>
      <c r="H3052" t="s">
        <v>18690</v>
      </c>
      <c r="I3052" s="11" t="s">
        <v>63</v>
      </c>
      <c r="J3052">
        <v>3</v>
      </c>
      <c r="K3052" s="34">
        <v>56.770126342773438</v>
      </c>
      <c r="L3052" s="34">
        <v>124.81068420410156</v>
      </c>
      <c r="M3052" s="34">
        <v>122.48951721191406</v>
      </c>
      <c r="N3052" s="35">
        <v>0.68727785348892212</v>
      </c>
      <c r="O3052">
        <v>79</v>
      </c>
      <c r="P3052">
        <v>0</v>
      </c>
    </row>
    <row r="3053" spans="1:16" x14ac:dyDescent="0.35">
      <c r="A3053" s="5" t="s">
        <v>12141</v>
      </c>
      <c r="B3053" t="s">
        <v>7016</v>
      </c>
      <c r="C3053" t="s">
        <v>7017</v>
      </c>
      <c r="D3053" t="s">
        <v>7018</v>
      </c>
      <c r="E3053" t="s">
        <v>52</v>
      </c>
      <c r="F3053" s="11" t="s">
        <v>7019</v>
      </c>
      <c r="G3053" s="11" t="s">
        <v>7020</v>
      </c>
      <c r="H3053" t="s">
        <v>18690</v>
      </c>
      <c r="I3053" s="11" t="s">
        <v>63</v>
      </c>
      <c r="J3053">
        <v>4</v>
      </c>
      <c r="K3053" s="34">
        <v>56.897720336914063</v>
      </c>
      <c r="L3053" s="34">
        <v>103.93236541748047</v>
      </c>
      <c r="M3053" s="34">
        <v>102.00588226318359</v>
      </c>
      <c r="N3053" s="35">
        <v>0.5692751407623291</v>
      </c>
      <c r="O3053">
        <v>79</v>
      </c>
      <c r="P3053">
        <v>0</v>
      </c>
    </row>
    <row r="3054" spans="1:16" x14ac:dyDescent="0.35">
      <c r="A3054" s="5" t="s">
        <v>12142</v>
      </c>
      <c r="B3054" t="s">
        <v>7016</v>
      </c>
      <c r="C3054" t="s">
        <v>7017</v>
      </c>
      <c r="D3054" t="s">
        <v>7018</v>
      </c>
      <c r="E3054" t="s">
        <v>52</v>
      </c>
      <c r="F3054" s="11" t="s">
        <v>7019</v>
      </c>
      <c r="G3054" s="11" t="s">
        <v>7020</v>
      </c>
      <c r="H3054" t="s">
        <v>18690</v>
      </c>
      <c r="I3054" s="11" t="s">
        <v>63</v>
      </c>
      <c r="J3054">
        <v>5</v>
      </c>
      <c r="K3054" s="34">
        <v>56.026580810546875</v>
      </c>
      <c r="L3054" s="34">
        <v>81.771903991699219</v>
      </c>
      <c r="M3054" s="34">
        <v>80.232124328613281</v>
      </c>
      <c r="N3054" s="35">
        <v>0.45684918761253357</v>
      </c>
      <c r="O3054">
        <v>79</v>
      </c>
      <c r="P3054">
        <v>0</v>
      </c>
    </row>
    <row r="3055" spans="1:16" x14ac:dyDescent="0.35">
      <c r="A3055" s="5" t="s">
        <v>12143</v>
      </c>
      <c r="B3055" t="s">
        <v>7016</v>
      </c>
      <c r="C3055" t="s">
        <v>7017</v>
      </c>
      <c r="D3055" t="s">
        <v>7018</v>
      </c>
      <c r="E3055" t="s">
        <v>52</v>
      </c>
      <c r="F3055" s="11" t="s">
        <v>7019</v>
      </c>
      <c r="G3055" s="11" t="s">
        <v>7020</v>
      </c>
      <c r="H3055" t="s">
        <v>18690</v>
      </c>
      <c r="I3055" s="11" t="s">
        <v>63</v>
      </c>
      <c r="J3055">
        <v>6</v>
      </c>
      <c r="K3055" s="34">
        <v>55.663543701171875</v>
      </c>
      <c r="L3055" s="34">
        <v>60.449443817138672</v>
      </c>
      <c r="M3055" s="34">
        <v>58.862709045410156</v>
      </c>
      <c r="N3055" s="35">
        <v>0.46402719616889954</v>
      </c>
      <c r="O3055">
        <v>79</v>
      </c>
      <c r="P3055">
        <v>0</v>
      </c>
    </row>
    <row r="3056" spans="1:16" x14ac:dyDescent="0.35">
      <c r="A3056" s="5" t="s">
        <v>12144</v>
      </c>
      <c r="B3056" t="s">
        <v>7016</v>
      </c>
      <c r="C3056" t="s">
        <v>7017</v>
      </c>
      <c r="D3056" t="s">
        <v>7018</v>
      </c>
      <c r="E3056" t="s">
        <v>52</v>
      </c>
      <c r="F3056" s="11" t="s">
        <v>7019</v>
      </c>
      <c r="G3056" s="11" t="s">
        <v>7020</v>
      </c>
      <c r="H3056" t="s">
        <v>18690</v>
      </c>
      <c r="I3056" s="11" t="s">
        <v>63</v>
      </c>
      <c r="J3056">
        <v>7</v>
      </c>
      <c r="K3056" s="34">
        <v>54.835697174072266</v>
      </c>
      <c r="L3056" s="34">
        <v>41.340663909912109</v>
      </c>
      <c r="M3056" s="34">
        <v>40.225429534912109</v>
      </c>
      <c r="N3056" s="35">
        <v>0.34868460893630981</v>
      </c>
      <c r="O3056">
        <v>79</v>
      </c>
      <c r="P3056">
        <v>0</v>
      </c>
    </row>
    <row r="3057" spans="1:16" x14ac:dyDescent="0.35">
      <c r="A3057" s="5" t="s">
        <v>12145</v>
      </c>
      <c r="B3057" t="s">
        <v>7016</v>
      </c>
      <c r="C3057" t="s">
        <v>7017</v>
      </c>
      <c r="D3057" t="s">
        <v>7018</v>
      </c>
      <c r="E3057" t="s">
        <v>52</v>
      </c>
      <c r="F3057" s="11" t="s">
        <v>7019</v>
      </c>
      <c r="G3057" s="11" t="s">
        <v>7020</v>
      </c>
      <c r="H3057" t="s">
        <v>18690</v>
      </c>
      <c r="I3057" s="11" t="s">
        <v>63</v>
      </c>
      <c r="J3057">
        <v>8</v>
      </c>
      <c r="K3057" s="34">
        <v>55.891391754150391</v>
      </c>
      <c r="L3057" s="34">
        <v>33.473091125488281</v>
      </c>
      <c r="M3057" s="34">
        <v>33.023166656494141</v>
      </c>
      <c r="N3057" s="35">
        <v>0.22366660833358765</v>
      </c>
      <c r="O3057">
        <v>79</v>
      </c>
      <c r="P3057">
        <v>0</v>
      </c>
    </row>
    <row r="3058" spans="1:16" x14ac:dyDescent="0.35">
      <c r="A3058" s="5" t="s">
        <v>12146</v>
      </c>
      <c r="B3058" t="s">
        <v>7016</v>
      </c>
      <c r="C3058" t="s">
        <v>7017</v>
      </c>
      <c r="D3058" t="s">
        <v>7018</v>
      </c>
      <c r="E3058" t="s">
        <v>52</v>
      </c>
      <c r="F3058" s="11" t="s">
        <v>7019</v>
      </c>
      <c r="G3058" s="11" t="s">
        <v>7020</v>
      </c>
      <c r="H3058" t="s">
        <v>18690</v>
      </c>
      <c r="I3058" s="11" t="s">
        <v>63</v>
      </c>
      <c r="J3058">
        <v>9</v>
      </c>
      <c r="K3058" s="34">
        <v>58.279998779296875</v>
      </c>
      <c r="L3058" s="34">
        <v>35.210624694824219</v>
      </c>
      <c r="M3058" s="34">
        <v>36.064979553222656</v>
      </c>
      <c r="N3058" s="35">
        <v>0.25108221173286438</v>
      </c>
      <c r="O3058">
        <v>79</v>
      </c>
      <c r="P3058">
        <v>0</v>
      </c>
    </row>
    <row r="3059" spans="1:16" x14ac:dyDescent="0.35">
      <c r="A3059" s="5" t="s">
        <v>12147</v>
      </c>
      <c r="B3059" t="s">
        <v>7016</v>
      </c>
      <c r="C3059" t="s">
        <v>7017</v>
      </c>
      <c r="D3059" t="s">
        <v>7018</v>
      </c>
      <c r="E3059" t="s">
        <v>52</v>
      </c>
      <c r="F3059" s="11" t="s">
        <v>7019</v>
      </c>
      <c r="G3059" s="11" t="s">
        <v>7020</v>
      </c>
      <c r="H3059" t="s">
        <v>18690</v>
      </c>
      <c r="I3059" s="11" t="s">
        <v>63</v>
      </c>
      <c r="J3059">
        <v>10</v>
      </c>
      <c r="K3059" s="34">
        <v>61.835189819335938</v>
      </c>
      <c r="L3059" s="34">
        <v>41.094814300537109</v>
      </c>
      <c r="M3059" s="34">
        <v>42.851009368896484</v>
      </c>
      <c r="N3059" s="35">
        <v>0.48572421073913574</v>
      </c>
      <c r="O3059">
        <v>79</v>
      </c>
      <c r="P3059">
        <v>0</v>
      </c>
    </row>
    <row r="3060" spans="1:16" x14ac:dyDescent="0.35">
      <c r="A3060" s="5" t="s">
        <v>12148</v>
      </c>
      <c r="B3060" t="s">
        <v>7016</v>
      </c>
      <c r="C3060" t="s">
        <v>7017</v>
      </c>
      <c r="D3060" t="s">
        <v>7018</v>
      </c>
      <c r="E3060" t="s">
        <v>52</v>
      </c>
      <c r="F3060" s="11" t="s">
        <v>7019</v>
      </c>
      <c r="G3060" s="11" t="s">
        <v>7020</v>
      </c>
      <c r="H3060" t="s">
        <v>18690</v>
      </c>
      <c r="I3060" s="11" t="s">
        <v>63</v>
      </c>
      <c r="J3060">
        <v>11</v>
      </c>
      <c r="K3060" s="34">
        <v>65.593925476074219</v>
      </c>
      <c r="L3060" s="34">
        <v>46.387752532958984</v>
      </c>
      <c r="M3060" s="34">
        <v>48.071887969970703</v>
      </c>
      <c r="N3060" s="35">
        <v>0.47492387890815735</v>
      </c>
      <c r="O3060">
        <v>79</v>
      </c>
      <c r="P3060">
        <v>0</v>
      </c>
    </row>
    <row r="3061" spans="1:16" x14ac:dyDescent="0.35">
      <c r="A3061" s="5" t="s">
        <v>12149</v>
      </c>
      <c r="B3061" t="s">
        <v>7016</v>
      </c>
      <c r="C3061" t="s">
        <v>7017</v>
      </c>
      <c r="D3061" t="s">
        <v>7018</v>
      </c>
      <c r="E3061" t="s">
        <v>52</v>
      </c>
      <c r="F3061" s="11" t="s">
        <v>7019</v>
      </c>
      <c r="G3061" s="11" t="s">
        <v>7020</v>
      </c>
      <c r="H3061" t="s">
        <v>18690</v>
      </c>
      <c r="I3061" s="11" t="s">
        <v>63</v>
      </c>
      <c r="J3061">
        <v>12</v>
      </c>
      <c r="K3061" s="34">
        <v>66.966331481933594</v>
      </c>
      <c r="L3061" s="34">
        <v>50.380714416503906</v>
      </c>
      <c r="M3061" s="34">
        <v>52.482456207275391</v>
      </c>
      <c r="N3061" s="35">
        <v>0.58950126171112061</v>
      </c>
      <c r="O3061">
        <v>79</v>
      </c>
      <c r="P3061">
        <v>0</v>
      </c>
    </row>
    <row r="3062" spans="1:16" x14ac:dyDescent="0.35">
      <c r="A3062" s="5" t="s">
        <v>12150</v>
      </c>
      <c r="B3062" t="s">
        <v>7016</v>
      </c>
      <c r="C3062" t="s">
        <v>7017</v>
      </c>
      <c r="D3062" t="s">
        <v>7018</v>
      </c>
      <c r="E3062" t="s">
        <v>52</v>
      </c>
      <c r="F3062" s="11" t="s">
        <v>7019</v>
      </c>
      <c r="G3062" s="11" t="s">
        <v>7020</v>
      </c>
      <c r="H3062" t="s">
        <v>18690</v>
      </c>
      <c r="I3062" s="11" t="s">
        <v>63</v>
      </c>
      <c r="J3062">
        <v>13</v>
      </c>
      <c r="K3062" s="34">
        <v>67.331642150878906</v>
      </c>
      <c r="L3062" s="34">
        <v>55.312618255615234</v>
      </c>
      <c r="M3062" s="34">
        <v>57.713623046875</v>
      </c>
      <c r="N3062" s="35">
        <v>0.67188441753387451</v>
      </c>
      <c r="O3062">
        <v>79</v>
      </c>
      <c r="P3062">
        <v>0</v>
      </c>
    </row>
    <row r="3063" spans="1:16" x14ac:dyDescent="0.35">
      <c r="A3063" s="5" t="s">
        <v>12151</v>
      </c>
      <c r="B3063" t="s">
        <v>7016</v>
      </c>
      <c r="C3063" t="s">
        <v>7017</v>
      </c>
      <c r="D3063" t="s">
        <v>7018</v>
      </c>
      <c r="E3063" t="s">
        <v>52</v>
      </c>
      <c r="F3063" s="11" t="s">
        <v>7019</v>
      </c>
      <c r="G3063" s="11" t="s">
        <v>7020</v>
      </c>
      <c r="H3063" t="s">
        <v>18690</v>
      </c>
      <c r="I3063" s="11" t="s">
        <v>63</v>
      </c>
      <c r="J3063">
        <v>14</v>
      </c>
      <c r="K3063" s="34">
        <v>68.832405090332031</v>
      </c>
      <c r="L3063" s="34">
        <v>60.794902801513672</v>
      </c>
      <c r="M3063" s="34">
        <v>63.426872253417969</v>
      </c>
      <c r="N3063" s="35">
        <v>0.73757189512252808</v>
      </c>
      <c r="O3063">
        <v>79</v>
      </c>
      <c r="P3063">
        <v>0</v>
      </c>
    </row>
    <row r="3064" spans="1:16" x14ac:dyDescent="0.35">
      <c r="A3064" s="5" t="s">
        <v>12152</v>
      </c>
      <c r="B3064" t="s">
        <v>7016</v>
      </c>
      <c r="C3064" t="s">
        <v>7017</v>
      </c>
      <c r="D3064" t="s">
        <v>7018</v>
      </c>
      <c r="E3064" t="s">
        <v>52</v>
      </c>
      <c r="F3064" s="11" t="s">
        <v>7019</v>
      </c>
      <c r="G3064" s="11" t="s">
        <v>7020</v>
      </c>
      <c r="H3064" t="s">
        <v>18690</v>
      </c>
      <c r="I3064" s="11" t="s">
        <v>63</v>
      </c>
      <c r="J3064">
        <v>15</v>
      </c>
      <c r="K3064" s="34">
        <v>69.242530822753906</v>
      </c>
      <c r="L3064" s="34">
        <v>66.708023071289063</v>
      </c>
      <c r="M3064" s="34">
        <v>70.313064575195313</v>
      </c>
      <c r="N3064" s="35">
        <v>1.0048595666885376</v>
      </c>
      <c r="O3064">
        <v>79</v>
      </c>
      <c r="P3064">
        <v>0</v>
      </c>
    </row>
    <row r="3065" spans="1:16" x14ac:dyDescent="0.35">
      <c r="A3065" s="5" t="s">
        <v>12153</v>
      </c>
      <c r="B3065" t="s">
        <v>7016</v>
      </c>
      <c r="C3065" t="s">
        <v>7017</v>
      </c>
      <c r="D3065" t="s">
        <v>7018</v>
      </c>
      <c r="E3065" t="s">
        <v>52</v>
      </c>
      <c r="F3065" s="11" t="s">
        <v>7019</v>
      </c>
      <c r="G3065" s="11" t="s">
        <v>7020</v>
      </c>
      <c r="H3065" t="s">
        <v>18690</v>
      </c>
      <c r="I3065" s="11" t="s">
        <v>63</v>
      </c>
      <c r="J3065">
        <v>16</v>
      </c>
      <c r="K3065" s="34">
        <v>69.588104248046875</v>
      </c>
      <c r="L3065" s="34">
        <v>73.293952941894531</v>
      </c>
      <c r="M3065" s="34">
        <v>76.633804321289063</v>
      </c>
      <c r="N3065" s="35">
        <v>0.94742637872695923</v>
      </c>
      <c r="O3065">
        <v>79</v>
      </c>
      <c r="P3065">
        <v>0</v>
      </c>
    </row>
    <row r="3066" spans="1:16" x14ac:dyDescent="0.35">
      <c r="A3066" s="5" t="s">
        <v>12154</v>
      </c>
      <c r="B3066" t="s">
        <v>7016</v>
      </c>
      <c r="C3066" t="s">
        <v>7017</v>
      </c>
      <c r="D3066" t="s">
        <v>7018</v>
      </c>
      <c r="E3066" t="s">
        <v>52</v>
      </c>
      <c r="F3066" s="11" t="s">
        <v>7019</v>
      </c>
      <c r="G3066" s="11" t="s">
        <v>7020</v>
      </c>
      <c r="H3066" t="s">
        <v>18690</v>
      </c>
      <c r="I3066" s="11" t="s">
        <v>63</v>
      </c>
      <c r="J3066">
        <v>17</v>
      </c>
      <c r="K3066" s="34">
        <v>69.45367431640625</v>
      </c>
      <c r="L3066" s="34">
        <v>79.727462768554688</v>
      </c>
      <c r="M3066" s="34">
        <v>85.882553100585938</v>
      </c>
      <c r="N3066" s="35">
        <v>1.716572642326355</v>
      </c>
      <c r="O3066">
        <v>79</v>
      </c>
      <c r="P3066">
        <v>0</v>
      </c>
    </row>
    <row r="3067" spans="1:16" x14ac:dyDescent="0.35">
      <c r="A3067" s="5" t="s">
        <v>12155</v>
      </c>
      <c r="B3067" t="s">
        <v>7016</v>
      </c>
      <c r="C3067" t="s">
        <v>7017</v>
      </c>
      <c r="D3067" t="s">
        <v>7018</v>
      </c>
      <c r="E3067" t="s">
        <v>52</v>
      </c>
      <c r="F3067" s="11" t="s">
        <v>7019</v>
      </c>
      <c r="G3067" s="11" t="s">
        <v>7020</v>
      </c>
      <c r="H3067" t="s">
        <v>18690</v>
      </c>
      <c r="I3067" s="11" t="s">
        <v>63</v>
      </c>
      <c r="J3067">
        <v>18</v>
      </c>
      <c r="K3067" s="34">
        <v>68.411643981933594</v>
      </c>
      <c r="L3067" s="34">
        <v>93.713066101074219</v>
      </c>
      <c r="M3067" s="34">
        <v>97.440574645996094</v>
      </c>
      <c r="N3067" s="35">
        <v>1.2324873208999634</v>
      </c>
      <c r="O3067">
        <v>79</v>
      </c>
      <c r="P3067">
        <v>0</v>
      </c>
    </row>
    <row r="3068" spans="1:16" x14ac:dyDescent="0.35">
      <c r="A3068" s="5" t="s">
        <v>12156</v>
      </c>
      <c r="B3068" t="s">
        <v>7016</v>
      </c>
      <c r="C3068" t="s">
        <v>7017</v>
      </c>
      <c r="D3068" t="s">
        <v>7018</v>
      </c>
      <c r="E3068" t="s">
        <v>52</v>
      </c>
      <c r="F3068" s="11" t="s">
        <v>7019</v>
      </c>
      <c r="G3068" s="11" t="s">
        <v>7020</v>
      </c>
      <c r="H3068" t="s">
        <v>18690</v>
      </c>
      <c r="I3068" s="11" t="s">
        <v>63</v>
      </c>
      <c r="J3068">
        <v>19</v>
      </c>
      <c r="K3068" s="34">
        <v>66.95037841796875</v>
      </c>
      <c r="L3068" s="34">
        <v>109.47142028808594</v>
      </c>
      <c r="M3068" s="34">
        <v>110.94810485839844</v>
      </c>
      <c r="N3068" s="35">
        <v>0.59810256958007813</v>
      </c>
      <c r="O3068">
        <v>79</v>
      </c>
      <c r="P3068">
        <v>0</v>
      </c>
    </row>
    <row r="3069" spans="1:16" x14ac:dyDescent="0.35">
      <c r="A3069" s="5" t="s">
        <v>12157</v>
      </c>
      <c r="B3069" t="s">
        <v>7016</v>
      </c>
      <c r="C3069" t="s">
        <v>7017</v>
      </c>
      <c r="D3069" t="s">
        <v>7018</v>
      </c>
      <c r="E3069" t="s">
        <v>52</v>
      </c>
      <c r="F3069" s="11" t="s">
        <v>7019</v>
      </c>
      <c r="G3069" s="11" t="s">
        <v>7020</v>
      </c>
      <c r="H3069" t="s">
        <v>18690</v>
      </c>
      <c r="I3069" s="11" t="s">
        <v>63</v>
      </c>
      <c r="J3069">
        <v>20</v>
      </c>
      <c r="K3069" s="34">
        <v>64.046073913574219</v>
      </c>
      <c r="L3069" s="34">
        <v>119.14908599853516</v>
      </c>
      <c r="M3069" s="34">
        <v>120.37411499023438</v>
      </c>
      <c r="N3069" s="35">
        <v>0.52148079872131348</v>
      </c>
      <c r="O3069">
        <v>79</v>
      </c>
      <c r="P3069">
        <v>0</v>
      </c>
    </row>
    <row r="3070" spans="1:16" x14ac:dyDescent="0.35">
      <c r="A3070" s="5" t="s">
        <v>12158</v>
      </c>
      <c r="B3070" t="s">
        <v>7016</v>
      </c>
      <c r="C3070" t="s">
        <v>7017</v>
      </c>
      <c r="D3070" t="s">
        <v>7018</v>
      </c>
      <c r="E3070" t="s">
        <v>52</v>
      </c>
      <c r="F3070" s="11" t="s">
        <v>7019</v>
      </c>
      <c r="G3070" s="11" t="s">
        <v>7020</v>
      </c>
      <c r="H3070" t="s">
        <v>18690</v>
      </c>
      <c r="I3070" s="11" t="s">
        <v>63</v>
      </c>
      <c r="J3070">
        <v>21</v>
      </c>
      <c r="K3070" s="34">
        <v>62.169368743896484</v>
      </c>
      <c r="L3070" s="34">
        <v>129.93099975585938</v>
      </c>
      <c r="M3070" s="34">
        <v>131.59811401367188</v>
      </c>
      <c r="N3070" s="35">
        <v>0.58469480276107788</v>
      </c>
      <c r="O3070">
        <v>79</v>
      </c>
      <c r="P3070">
        <v>0</v>
      </c>
    </row>
    <row r="3071" spans="1:16" x14ac:dyDescent="0.35">
      <c r="A3071" s="5" t="s">
        <v>12159</v>
      </c>
      <c r="B3071" t="s">
        <v>7016</v>
      </c>
      <c r="C3071" t="s">
        <v>7017</v>
      </c>
      <c r="D3071" t="s">
        <v>7018</v>
      </c>
      <c r="E3071" t="s">
        <v>52</v>
      </c>
      <c r="F3071" s="11" t="s">
        <v>7019</v>
      </c>
      <c r="G3071" s="11" t="s">
        <v>7020</v>
      </c>
      <c r="H3071" t="s">
        <v>18690</v>
      </c>
      <c r="I3071" s="11" t="s">
        <v>63</v>
      </c>
      <c r="J3071">
        <v>22</v>
      </c>
      <c r="K3071" s="34">
        <v>61.345317840576172</v>
      </c>
      <c r="L3071" s="34">
        <v>148.44122314453125</v>
      </c>
      <c r="M3071" s="34">
        <v>145.82713317871094</v>
      </c>
      <c r="N3071" s="35">
        <v>0.82053160667419434</v>
      </c>
      <c r="O3071">
        <v>79</v>
      </c>
      <c r="P3071">
        <v>0</v>
      </c>
    </row>
    <row r="3072" spans="1:16" x14ac:dyDescent="0.35">
      <c r="A3072" s="5" t="s">
        <v>12160</v>
      </c>
      <c r="B3072" t="s">
        <v>7016</v>
      </c>
      <c r="C3072" t="s">
        <v>7017</v>
      </c>
      <c r="D3072" t="s">
        <v>7018</v>
      </c>
      <c r="E3072" t="s">
        <v>52</v>
      </c>
      <c r="F3072" s="11" t="s">
        <v>7019</v>
      </c>
      <c r="G3072" s="11" t="s">
        <v>7020</v>
      </c>
      <c r="H3072" t="s">
        <v>18690</v>
      </c>
      <c r="I3072" s="11" t="s">
        <v>63</v>
      </c>
      <c r="J3072">
        <v>23</v>
      </c>
      <c r="K3072" s="34">
        <v>60.218986511230469</v>
      </c>
      <c r="L3072" s="34">
        <v>159.59988403320313</v>
      </c>
      <c r="M3072" s="34">
        <v>156.974853515625</v>
      </c>
      <c r="N3072" s="35">
        <v>0.83808010816574097</v>
      </c>
      <c r="O3072">
        <v>79</v>
      </c>
      <c r="P3072">
        <v>0</v>
      </c>
    </row>
    <row r="3073" spans="1:16" x14ac:dyDescent="0.35">
      <c r="A3073" s="5" t="s">
        <v>12161</v>
      </c>
      <c r="B3073" t="s">
        <v>7016</v>
      </c>
      <c r="C3073" t="s">
        <v>7017</v>
      </c>
      <c r="D3073" t="s">
        <v>7018</v>
      </c>
      <c r="E3073" t="s">
        <v>52</v>
      </c>
      <c r="F3073" s="11" t="s">
        <v>7019</v>
      </c>
      <c r="G3073" s="11" t="s">
        <v>7020</v>
      </c>
      <c r="H3073" t="s">
        <v>18690</v>
      </c>
      <c r="I3073" s="11" t="s">
        <v>63</v>
      </c>
      <c r="J3073">
        <v>24</v>
      </c>
      <c r="K3073" s="34">
        <v>59.050125122070313</v>
      </c>
      <c r="L3073" s="34">
        <v>158.91911315917969</v>
      </c>
      <c r="M3073" s="34">
        <v>156.84063720703125</v>
      </c>
      <c r="N3073" s="35">
        <v>0.66875207424163818</v>
      </c>
      <c r="O3073">
        <v>79</v>
      </c>
      <c r="P3073">
        <v>0</v>
      </c>
    </row>
    <row r="3074" spans="1:16" x14ac:dyDescent="0.35">
      <c r="A3074" s="5" t="s">
        <v>12162</v>
      </c>
      <c r="B3074" t="s">
        <v>7016</v>
      </c>
      <c r="C3074" t="s">
        <v>7017</v>
      </c>
      <c r="D3074" t="s">
        <v>7018</v>
      </c>
      <c r="E3074" t="s">
        <v>52</v>
      </c>
      <c r="F3074" s="11" t="s">
        <v>7019</v>
      </c>
      <c r="G3074" s="11" t="s">
        <v>7020</v>
      </c>
      <c r="H3074" t="s">
        <v>18690</v>
      </c>
      <c r="I3074" s="11" t="s">
        <v>64</v>
      </c>
      <c r="J3074">
        <v>1</v>
      </c>
      <c r="K3074" s="34">
        <v>62.688751220703125</v>
      </c>
      <c r="L3074" s="34">
        <v>171.06399536132813</v>
      </c>
      <c r="M3074" s="34">
        <v>164.40335083007813</v>
      </c>
      <c r="N3074" s="35">
        <v>1.8501458168029785</v>
      </c>
      <c r="O3074">
        <v>79</v>
      </c>
      <c r="P3074">
        <v>0</v>
      </c>
    </row>
    <row r="3075" spans="1:16" x14ac:dyDescent="0.35">
      <c r="A3075" s="5" t="s">
        <v>12163</v>
      </c>
      <c r="B3075" t="s">
        <v>7016</v>
      </c>
      <c r="C3075" t="s">
        <v>7017</v>
      </c>
      <c r="D3075" t="s">
        <v>7018</v>
      </c>
      <c r="E3075" t="s">
        <v>52</v>
      </c>
      <c r="F3075" s="11" t="s">
        <v>7019</v>
      </c>
      <c r="G3075" s="11" t="s">
        <v>7020</v>
      </c>
      <c r="H3075" t="s">
        <v>18690</v>
      </c>
      <c r="I3075" s="11" t="s">
        <v>64</v>
      </c>
      <c r="J3075">
        <v>2</v>
      </c>
      <c r="K3075" s="34">
        <v>62.413089752197266</v>
      </c>
      <c r="L3075" s="34">
        <v>159.36424255371094</v>
      </c>
      <c r="M3075" s="34">
        <v>153.56777954101563</v>
      </c>
      <c r="N3075" s="35">
        <v>1.6100326776504517</v>
      </c>
      <c r="O3075">
        <v>79</v>
      </c>
      <c r="P3075">
        <v>0</v>
      </c>
    </row>
    <row r="3076" spans="1:16" x14ac:dyDescent="0.35">
      <c r="A3076" s="5" t="s">
        <v>12164</v>
      </c>
      <c r="B3076" t="s">
        <v>7016</v>
      </c>
      <c r="C3076" t="s">
        <v>7017</v>
      </c>
      <c r="D3076" t="s">
        <v>7018</v>
      </c>
      <c r="E3076" t="s">
        <v>52</v>
      </c>
      <c r="F3076" s="11" t="s">
        <v>7019</v>
      </c>
      <c r="G3076" s="11" t="s">
        <v>7020</v>
      </c>
      <c r="H3076" t="s">
        <v>18690</v>
      </c>
      <c r="I3076" s="11" t="s">
        <v>64</v>
      </c>
      <c r="J3076">
        <v>3</v>
      </c>
      <c r="K3076" s="34">
        <v>62.499507904052734</v>
      </c>
      <c r="L3076" s="34">
        <v>139.72227478027344</v>
      </c>
      <c r="M3076" s="34">
        <v>134.91415405273438</v>
      </c>
      <c r="N3076" s="35">
        <v>1.3386625051498413</v>
      </c>
      <c r="O3076">
        <v>79</v>
      </c>
      <c r="P3076">
        <v>0</v>
      </c>
    </row>
    <row r="3077" spans="1:16" x14ac:dyDescent="0.35">
      <c r="A3077" s="5" t="s">
        <v>12165</v>
      </c>
      <c r="B3077" t="s">
        <v>7016</v>
      </c>
      <c r="C3077" t="s">
        <v>7017</v>
      </c>
      <c r="D3077" t="s">
        <v>7018</v>
      </c>
      <c r="E3077" t="s">
        <v>52</v>
      </c>
      <c r="F3077" s="11" t="s">
        <v>7019</v>
      </c>
      <c r="G3077" s="11" t="s">
        <v>7020</v>
      </c>
      <c r="H3077" t="s">
        <v>18690</v>
      </c>
      <c r="I3077" s="11" t="s">
        <v>64</v>
      </c>
      <c r="J3077">
        <v>4</v>
      </c>
      <c r="K3077" s="34">
        <v>61.988162994384766</v>
      </c>
      <c r="L3077" s="34">
        <v>118.50582122802734</v>
      </c>
      <c r="M3077" s="34">
        <v>114.45700073242188</v>
      </c>
      <c r="N3077" s="35">
        <v>1.1358355283737183</v>
      </c>
      <c r="O3077">
        <v>79</v>
      </c>
      <c r="P3077">
        <v>0</v>
      </c>
    </row>
    <row r="3078" spans="1:16" x14ac:dyDescent="0.35">
      <c r="A3078" s="5" t="s">
        <v>12166</v>
      </c>
      <c r="B3078" t="s">
        <v>7016</v>
      </c>
      <c r="C3078" t="s">
        <v>7017</v>
      </c>
      <c r="D3078" t="s">
        <v>7018</v>
      </c>
      <c r="E3078" t="s">
        <v>52</v>
      </c>
      <c r="F3078" s="11" t="s">
        <v>7019</v>
      </c>
      <c r="G3078" s="11" t="s">
        <v>7020</v>
      </c>
      <c r="H3078" t="s">
        <v>18690</v>
      </c>
      <c r="I3078" s="11" t="s">
        <v>64</v>
      </c>
      <c r="J3078">
        <v>5</v>
      </c>
      <c r="K3078" s="34">
        <v>61.249011993408203</v>
      </c>
      <c r="L3078" s="34">
        <v>96.267715454101563</v>
      </c>
      <c r="M3078" s="34">
        <v>92.817611694335938</v>
      </c>
      <c r="N3078" s="35">
        <v>0.96255338191986084</v>
      </c>
      <c r="O3078">
        <v>79</v>
      </c>
      <c r="P3078">
        <v>0</v>
      </c>
    </row>
    <row r="3079" spans="1:16" x14ac:dyDescent="0.35">
      <c r="A3079" s="5" t="s">
        <v>12167</v>
      </c>
      <c r="B3079" t="s">
        <v>7016</v>
      </c>
      <c r="C3079" t="s">
        <v>7017</v>
      </c>
      <c r="D3079" t="s">
        <v>7018</v>
      </c>
      <c r="E3079" t="s">
        <v>52</v>
      </c>
      <c r="F3079" s="11" t="s">
        <v>7019</v>
      </c>
      <c r="G3079" s="11" t="s">
        <v>7020</v>
      </c>
      <c r="H3079" t="s">
        <v>18690</v>
      </c>
      <c r="I3079" s="11" t="s">
        <v>64</v>
      </c>
      <c r="J3079">
        <v>6</v>
      </c>
      <c r="K3079" s="34">
        <v>61.329143524169922</v>
      </c>
      <c r="L3079" s="34">
        <v>74.286026000976563</v>
      </c>
      <c r="M3079" s="34">
        <v>71.353965759277344</v>
      </c>
      <c r="N3079" s="35">
        <v>0.81742620468139648</v>
      </c>
      <c r="O3079">
        <v>79</v>
      </c>
      <c r="P3079">
        <v>0</v>
      </c>
    </row>
    <row r="3080" spans="1:16" x14ac:dyDescent="0.35">
      <c r="A3080" s="5" t="s">
        <v>12168</v>
      </c>
      <c r="B3080" t="s">
        <v>7016</v>
      </c>
      <c r="C3080" t="s">
        <v>7017</v>
      </c>
      <c r="D3080" t="s">
        <v>7018</v>
      </c>
      <c r="E3080" t="s">
        <v>52</v>
      </c>
      <c r="F3080" s="11" t="s">
        <v>7019</v>
      </c>
      <c r="G3080" s="11" t="s">
        <v>7020</v>
      </c>
      <c r="H3080" t="s">
        <v>18690</v>
      </c>
      <c r="I3080" s="11" t="s">
        <v>64</v>
      </c>
      <c r="J3080">
        <v>7</v>
      </c>
      <c r="K3080" s="34">
        <v>61.046562194824219</v>
      </c>
      <c r="L3080" s="34">
        <v>53.970741271972656</v>
      </c>
      <c r="M3080" s="34">
        <v>52.377597808837891</v>
      </c>
      <c r="N3080" s="35">
        <v>0.45841455459594727</v>
      </c>
      <c r="O3080">
        <v>79</v>
      </c>
      <c r="P3080">
        <v>0</v>
      </c>
    </row>
    <row r="3081" spans="1:16" x14ac:dyDescent="0.35">
      <c r="A3081" s="5" t="s">
        <v>12169</v>
      </c>
      <c r="B3081" t="s">
        <v>7016</v>
      </c>
      <c r="C3081" t="s">
        <v>7017</v>
      </c>
      <c r="D3081" t="s">
        <v>7018</v>
      </c>
      <c r="E3081" t="s">
        <v>52</v>
      </c>
      <c r="F3081" s="11" t="s">
        <v>7019</v>
      </c>
      <c r="G3081" s="11" t="s">
        <v>7020</v>
      </c>
      <c r="H3081" t="s">
        <v>18690</v>
      </c>
      <c r="I3081" s="11" t="s">
        <v>64</v>
      </c>
      <c r="J3081">
        <v>8</v>
      </c>
      <c r="K3081" s="34">
        <v>63.065631866455078</v>
      </c>
      <c r="L3081" s="34">
        <v>44.751663208007813</v>
      </c>
      <c r="M3081" s="34">
        <v>44.427562713623047</v>
      </c>
      <c r="N3081" s="35">
        <v>0.10015066713094711</v>
      </c>
      <c r="O3081">
        <v>79</v>
      </c>
      <c r="P3081">
        <v>0</v>
      </c>
    </row>
    <row r="3082" spans="1:16" x14ac:dyDescent="0.35">
      <c r="A3082" s="5" t="s">
        <v>12170</v>
      </c>
      <c r="B3082" t="s">
        <v>7016</v>
      </c>
      <c r="C3082" t="s">
        <v>7017</v>
      </c>
      <c r="D3082" t="s">
        <v>7018</v>
      </c>
      <c r="E3082" t="s">
        <v>52</v>
      </c>
      <c r="F3082" s="11" t="s">
        <v>7019</v>
      </c>
      <c r="G3082" s="11" t="s">
        <v>7020</v>
      </c>
      <c r="H3082" t="s">
        <v>18690</v>
      </c>
      <c r="I3082" s="11" t="s">
        <v>64</v>
      </c>
      <c r="J3082">
        <v>9</v>
      </c>
      <c r="K3082" s="34">
        <v>66.639656066894531</v>
      </c>
      <c r="L3082" s="34">
        <v>45.815311431884766</v>
      </c>
      <c r="M3082" s="34">
        <v>45.855495452880859</v>
      </c>
      <c r="N3082" s="35">
        <v>0.10882248729467392</v>
      </c>
      <c r="O3082">
        <v>79</v>
      </c>
      <c r="P3082">
        <v>0</v>
      </c>
    </row>
    <row r="3083" spans="1:16" x14ac:dyDescent="0.35">
      <c r="A3083" s="5" t="s">
        <v>12171</v>
      </c>
      <c r="B3083" t="s">
        <v>7016</v>
      </c>
      <c r="C3083" t="s">
        <v>7017</v>
      </c>
      <c r="D3083" t="s">
        <v>7018</v>
      </c>
      <c r="E3083" t="s">
        <v>52</v>
      </c>
      <c r="F3083" s="11" t="s">
        <v>7019</v>
      </c>
      <c r="G3083" s="11" t="s">
        <v>7020</v>
      </c>
      <c r="H3083" t="s">
        <v>18690</v>
      </c>
      <c r="I3083" s="11" t="s">
        <v>64</v>
      </c>
      <c r="J3083">
        <v>10</v>
      </c>
      <c r="K3083" s="34">
        <v>71.543212890625</v>
      </c>
      <c r="L3083" s="34">
        <v>51.022190093994141</v>
      </c>
      <c r="M3083" s="34">
        <v>51.052970886230469</v>
      </c>
      <c r="N3083" s="35">
        <v>0.14017003774642944</v>
      </c>
      <c r="O3083">
        <v>79</v>
      </c>
      <c r="P3083">
        <v>0</v>
      </c>
    </row>
    <row r="3084" spans="1:16" x14ac:dyDescent="0.35">
      <c r="A3084" s="5" t="s">
        <v>12172</v>
      </c>
      <c r="B3084" t="s">
        <v>7016</v>
      </c>
      <c r="C3084" t="s">
        <v>7017</v>
      </c>
      <c r="D3084" t="s">
        <v>7018</v>
      </c>
      <c r="E3084" t="s">
        <v>52</v>
      </c>
      <c r="F3084" s="11" t="s">
        <v>7019</v>
      </c>
      <c r="G3084" s="11" t="s">
        <v>7020</v>
      </c>
      <c r="H3084" t="s">
        <v>18690</v>
      </c>
      <c r="I3084" s="11" t="s">
        <v>64</v>
      </c>
      <c r="J3084">
        <v>11</v>
      </c>
      <c r="K3084" s="34">
        <v>75.479194641113281</v>
      </c>
      <c r="L3084" s="34">
        <v>56.001781463623047</v>
      </c>
      <c r="M3084" s="34">
        <v>55.925479888916016</v>
      </c>
      <c r="N3084" s="35">
        <v>0.1569959819316864</v>
      </c>
      <c r="O3084">
        <v>79</v>
      </c>
      <c r="P3084">
        <v>0</v>
      </c>
    </row>
    <row r="3085" spans="1:16" x14ac:dyDescent="0.35">
      <c r="A3085" s="5" t="s">
        <v>12173</v>
      </c>
      <c r="B3085" t="s">
        <v>7016</v>
      </c>
      <c r="C3085" t="s">
        <v>7017</v>
      </c>
      <c r="D3085" t="s">
        <v>7018</v>
      </c>
      <c r="E3085" t="s">
        <v>52</v>
      </c>
      <c r="F3085" s="11" t="s">
        <v>7019</v>
      </c>
      <c r="G3085" s="11" t="s">
        <v>7020</v>
      </c>
      <c r="H3085" t="s">
        <v>18690</v>
      </c>
      <c r="I3085" s="11" t="s">
        <v>64</v>
      </c>
      <c r="J3085">
        <v>12</v>
      </c>
      <c r="K3085" s="34">
        <v>76.430732727050781</v>
      </c>
      <c r="L3085" s="34">
        <v>63.091415405273438</v>
      </c>
      <c r="M3085" s="34">
        <v>63.019199371337891</v>
      </c>
      <c r="N3085" s="35">
        <v>0.13346907496452332</v>
      </c>
      <c r="O3085">
        <v>79</v>
      </c>
      <c r="P3085">
        <v>0</v>
      </c>
    </row>
    <row r="3086" spans="1:16" x14ac:dyDescent="0.35">
      <c r="A3086" s="5" t="s">
        <v>12174</v>
      </c>
      <c r="B3086" t="s">
        <v>7016</v>
      </c>
      <c r="C3086" t="s">
        <v>7017</v>
      </c>
      <c r="D3086" t="s">
        <v>7018</v>
      </c>
      <c r="E3086" t="s">
        <v>52</v>
      </c>
      <c r="F3086" s="11" t="s">
        <v>7019</v>
      </c>
      <c r="G3086" s="11" t="s">
        <v>7020</v>
      </c>
      <c r="H3086" t="s">
        <v>18690</v>
      </c>
      <c r="I3086" s="11" t="s">
        <v>64</v>
      </c>
      <c r="J3086">
        <v>13</v>
      </c>
      <c r="K3086" s="34">
        <v>77.227485656738281</v>
      </c>
      <c r="L3086" s="34">
        <v>70.639900207519531</v>
      </c>
      <c r="M3086" s="34">
        <v>70.425727844238281</v>
      </c>
      <c r="N3086" s="35">
        <v>0.14561644196510315</v>
      </c>
      <c r="O3086">
        <v>79</v>
      </c>
      <c r="P3086">
        <v>0</v>
      </c>
    </row>
    <row r="3087" spans="1:16" x14ac:dyDescent="0.35">
      <c r="A3087" s="5" t="s">
        <v>12175</v>
      </c>
      <c r="B3087" t="s">
        <v>7016</v>
      </c>
      <c r="C3087" t="s">
        <v>7017</v>
      </c>
      <c r="D3087" t="s">
        <v>7018</v>
      </c>
      <c r="E3087" t="s">
        <v>52</v>
      </c>
      <c r="F3087" s="11" t="s">
        <v>7019</v>
      </c>
      <c r="G3087" s="11" t="s">
        <v>7020</v>
      </c>
      <c r="H3087" t="s">
        <v>18690</v>
      </c>
      <c r="I3087" s="11" t="s">
        <v>64</v>
      </c>
      <c r="J3087">
        <v>14</v>
      </c>
      <c r="K3087" s="34">
        <v>78.041763305664063</v>
      </c>
      <c r="L3087" s="34">
        <v>76.798271179199219</v>
      </c>
      <c r="M3087" s="34">
        <v>76.640579223632813</v>
      </c>
      <c r="N3087" s="35">
        <v>0.14297886192798615</v>
      </c>
      <c r="O3087">
        <v>79</v>
      </c>
      <c r="P3087">
        <v>0</v>
      </c>
    </row>
    <row r="3088" spans="1:16" x14ac:dyDescent="0.35">
      <c r="A3088" s="5" t="s">
        <v>12176</v>
      </c>
      <c r="B3088" t="s">
        <v>7016</v>
      </c>
      <c r="C3088" t="s">
        <v>7017</v>
      </c>
      <c r="D3088" t="s">
        <v>7018</v>
      </c>
      <c r="E3088" t="s">
        <v>52</v>
      </c>
      <c r="F3088" s="11" t="s">
        <v>7019</v>
      </c>
      <c r="G3088" s="11" t="s">
        <v>7020</v>
      </c>
      <c r="H3088" t="s">
        <v>18690</v>
      </c>
      <c r="I3088" s="11" t="s">
        <v>64</v>
      </c>
      <c r="J3088">
        <v>15</v>
      </c>
      <c r="K3088" s="34">
        <v>77.409103393554688</v>
      </c>
      <c r="L3088" s="34">
        <v>83.291839599609375</v>
      </c>
      <c r="M3088" s="34">
        <v>83.427841186523438</v>
      </c>
      <c r="N3088" s="35">
        <v>0.25965830683708191</v>
      </c>
      <c r="O3088">
        <v>79</v>
      </c>
      <c r="P3088">
        <v>0</v>
      </c>
    </row>
    <row r="3089" spans="1:16" x14ac:dyDescent="0.35">
      <c r="A3089" s="5" t="s">
        <v>12177</v>
      </c>
      <c r="B3089" t="s">
        <v>7016</v>
      </c>
      <c r="C3089" t="s">
        <v>7017</v>
      </c>
      <c r="D3089" t="s">
        <v>7018</v>
      </c>
      <c r="E3089" t="s">
        <v>52</v>
      </c>
      <c r="F3089" s="11" t="s">
        <v>7019</v>
      </c>
      <c r="G3089" s="11" t="s">
        <v>7020</v>
      </c>
      <c r="H3089" t="s">
        <v>18690</v>
      </c>
      <c r="I3089" s="11" t="s">
        <v>64</v>
      </c>
      <c r="J3089">
        <v>16</v>
      </c>
      <c r="K3089" s="34">
        <v>77.563240051269531</v>
      </c>
      <c r="L3089" s="34">
        <v>90.453865051269531</v>
      </c>
      <c r="M3089" s="34">
        <v>89.854347229003906</v>
      </c>
      <c r="N3089" s="35">
        <v>0.4182625412940979</v>
      </c>
      <c r="O3089">
        <v>79</v>
      </c>
      <c r="P3089">
        <v>0</v>
      </c>
    </row>
    <row r="3090" spans="1:16" x14ac:dyDescent="0.35">
      <c r="A3090" s="5" t="s">
        <v>12178</v>
      </c>
      <c r="B3090" t="s">
        <v>7016</v>
      </c>
      <c r="C3090" t="s">
        <v>7017</v>
      </c>
      <c r="D3090" t="s">
        <v>7018</v>
      </c>
      <c r="E3090" t="s">
        <v>52</v>
      </c>
      <c r="F3090" s="11" t="s">
        <v>7019</v>
      </c>
      <c r="G3090" s="11" t="s">
        <v>7020</v>
      </c>
      <c r="H3090" t="s">
        <v>18690</v>
      </c>
      <c r="I3090" s="11" t="s">
        <v>64</v>
      </c>
      <c r="J3090">
        <v>17</v>
      </c>
      <c r="K3090" s="34">
        <v>76.094894409179688</v>
      </c>
      <c r="L3090" s="34">
        <v>92.992507934570313</v>
      </c>
      <c r="M3090" s="34">
        <v>94.716773986816406</v>
      </c>
      <c r="N3090" s="35">
        <v>0.5724603533744812</v>
      </c>
      <c r="O3090">
        <v>79</v>
      </c>
      <c r="P3090">
        <v>0</v>
      </c>
    </row>
    <row r="3091" spans="1:16" x14ac:dyDescent="0.35">
      <c r="A3091" s="5" t="s">
        <v>12179</v>
      </c>
      <c r="B3091" t="s">
        <v>7016</v>
      </c>
      <c r="C3091" t="s">
        <v>7017</v>
      </c>
      <c r="D3091" t="s">
        <v>7018</v>
      </c>
      <c r="E3091" t="s">
        <v>52</v>
      </c>
      <c r="F3091" s="11" t="s">
        <v>7019</v>
      </c>
      <c r="G3091" s="11" t="s">
        <v>7020</v>
      </c>
      <c r="H3091" t="s">
        <v>18690</v>
      </c>
      <c r="I3091" s="11" t="s">
        <v>64</v>
      </c>
      <c r="J3091">
        <v>18</v>
      </c>
      <c r="K3091" s="34">
        <v>75.172523498535156</v>
      </c>
      <c r="L3091" s="34">
        <v>100.09016418457031</v>
      </c>
      <c r="M3091" s="34">
        <v>101.08013153076172</v>
      </c>
      <c r="N3091" s="35">
        <v>0.29723069071769714</v>
      </c>
      <c r="O3091">
        <v>79</v>
      </c>
      <c r="P3091">
        <v>0</v>
      </c>
    </row>
    <row r="3092" spans="1:16" x14ac:dyDescent="0.35">
      <c r="A3092" s="5" t="s">
        <v>12180</v>
      </c>
      <c r="B3092" t="s">
        <v>7016</v>
      </c>
      <c r="C3092" t="s">
        <v>7017</v>
      </c>
      <c r="D3092" t="s">
        <v>7018</v>
      </c>
      <c r="E3092" t="s">
        <v>52</v>
      </c>
      <c r="F3092" s="11" t="s">
        <v>7019</v>
      </c>
      <c r="G3092" s="11" t="s">
        <v>7020</v>
      </c>
      <c r="H3092" t="s">
        <v>18690</v>
      </c>
      <c r="I3092" s="11" t="s">
        <v>64</v>
      </c>
      <c r="J3092">
        <v>19</v>
      </c>
      <c r="K3092" s="34">
        <v>75.021903991699219</v>
      </c>
      <c r="L3092" s="34">
        <v>110.07884216308594</v>
      </c>
      <c r="M3092" s="34">
        <v>109.18844604492188</v>
      </c>
      <c r="N3092" s="35">
        <v>0.3306458592414856</v>
      </c>
      <c r="O3092">
        <v>79</v>
      </c>
      <c r="P3092">
        <v>0</v>
      </c>
    </row>
    <row r="3093" spans="1:16" x14ac:dyDescent="0.35">
      <c r="A3093" s="5" t="s">
        <v>12181</v>
      </c>
      <c r="B3093" t="s">
        <v>7016</v>
      </c>
      <c r="C3093" t="s">
        <v>7017</v>
      </c>
      <c r="D3093" t="s">
        <v>7018</v>
      </c>
      <c r="E3093" t="s">
        <v>52</v>
      </c>
      <c r="F3093" s="11" t="s">
        <v>7019</v>
      </c>
      <c r="G3093" s="11" t="s">
        <v>7020</v>
      </c>
      <c r="H3093" t="s">
        <v>18690</v>
      </c>
      <c r="I3093" s="11" t="s">
        <v>64</v>
      </c>
      <c r="J3093">
        <v>20</v>
      </c>
      <c r="K3093" s="34">
        <v>73.909645080566406</v>
      </c>
      <c r="L3093" s="34">
        <v>119.09587860107422</v>
      </c>
      <c r="M3093" s="34">
        <v>116.14671325683594</v>
      </c>
      <c r="N3093" s="35">
        <v>0.88953632116317749</v>
      </c>
      <c r="O3093">
        <v>79</v>
      </c>
      <c r="P3093">
        <v>0</v>
      </c>
    </row>
    <row r="3094" spans="1:16" x14ac:dyDescent="0.35">
      <c r="A3094" s="5" t="s">
        <v>12182</v>
      </c>
      <c r="B3094" t="s">
        <v>7016</v>
      </c>
      <c r="C3094" t="s">
        <v>7017</v>
      </c>
      <c r="D3094" t="s">
        <v>7018</v>
      </c>
      <c r="E3094" t="s">
        <v>52</v>
      </c>
      <c r="F3094" s="11" t="s">
        <v>7019</v>
      </c>
      <c r="G3094" s="11" t="s">
        <v>7020</v>
      </c>
      <c r="H3094" t="s">
        <v>18690</v>
      </c>
      <c r="I3094" s="11" t="s">
        <v>64</v>
      </c>
      <c r="J3094">
        <v>21</v>
      </c>
      <c r="K3094" s="34">
        <v>70.634452819824219</v>
      </c>
      <c r="L3094" s="34">
        <v>130.85049438476563</v>
      </c>
      <c r="M3094" s="34">
        <v>128.17445373535156</v>
      </c>
      <c r="N3094" s="35">
        <v>0.86901253461837769</v>
      </c>
      <c r="O3094">
        <v>79</v>
      </c>
      <c r="P3094">
        <v>0</v>
      </c>
    </row>
    <row r="3095" spans="1:16" x14ac:dyDescent="0.35">
      <c r="A3095" s="5" t="s">
        <v>12183</v>
      </c>
      <c r="B3095" t="s">
        <v>7016</v>
      </c>
      <c r="C3095" t="s">
        <v>7017</v>
      </c>
      <c r="D3095" t="s">
        <v>7018</v>
      </c>
      <c r="E3095" t="s">
        <v>52</v>
      </c>
      <c r="F3095" s="11" t="s">
        <v>7019</v>
      </c>
      <c r="G3095" s="11" t="s">
        <v>7020</v>
      </c>
      <c r="H3095" t="s">
        <v>18690</v>
      </c>
      <c r="I3095" s="11" t="s">
        <v>64</v>
      </c>
      <c r="J3095">
        <v>22</v>
      </c>
      <c r="K3095" s="34">
        <v>68.056770324707031</v>
      </c>
      <c r="L3095" s="34">
        <v>149.62510681152344</v>
      </c>
      <c r="M3095" s="34">
        <v>143.2315673828125</v>
      </c>
      <c r="N3095" s="35">
        <v>1.8526742458343506</v>
      </c>
      <c r="O3095">
        <v>79</v>
      </c>
      <c r="P3095">
        <v>0</v>
      </c>
    </row>
    <row r="3096" spans="1:16" x14ac:dyDescent="0.35">
      <c r="A3096" s="5" t="s">
        <v>12184</v>
      </c>
      <c r="B3096" t="s">
        <v>7016</v>
      </c>
      <c r="C3096" t="s">
        <v>7017</v>
      </c>
      <c r="D3096" t="s">
        <v>7018</v>
      </c>
      <c r="E3096" t="s">
        <v>52</v>
      </c>
      <c r="F3096" s="11" t="s">
        <v>7019</v>
      </c>
      <c r="G3096" s="11" t="s">
        <v>7020</v>
      </c>
      <c r="H3096" t="s">
        <v>18690</v>
      </c>
      <c r="I3096" s="11" t="s">
        <v>64</v>
      </c>
      <c r="J3096">
        <v>23</v>
      </c>
      <c r="K3096" s="34">
        <v>66.676620483398438</v>
      </c>
      <c r="L3096" s="34">
        <v>161.86506652832031</v>
      </c>
      <c r="M3096" s="34">
        <v>155.91265869140625</v>
      </c>
      <c r="N3096" s="35">
        <v>1.7235115766525269</v>
      </c>
      <c r="O3096">
        <v>79</v>
      </c>
      <c r="P3096">
        <v>0</v>
      </c>
    </row>
    <row r="3097" spans="1:16" x14ac:dyDescent="0.35">
      <c r="A3097" s="5" t="s">
        <v>12185</v>
      </c>
      <c r="B3097" t="s">
        <v>7016</v>
      </c>
      <c r="C3097" t="s">
        <v>7017</v>
      </c>
      <c r="D3097" t="s">
        <v>7018</v>
      </c>
      <c r="E3097" t="s">
        <v>52</v>
      </c>
      <c r="F3097" s="11" t="s">
        <v>7019</v>
      </c>
      <c r="G3097" s="11" t="s">
        <v>7020</v>
      </c>
      <c r="H3097" t="s">
        <v>18690</v>
      </c>
      <c r="I3097" s="11" t="s">
        <v>64</v>
      </c>
      <c r="J3097">
        <v>24</v>
      </c>
      <c r="K3097" s="34">
        <v>65.706382751464844</v>
      </c>
      <c r="L3097" s="34">
        <v>163.25936889648438</v>
      </c>
      <c r="M3097" s="34">
        <v>158.10993957519531</v>
      </c>
      <c r="N3097" s="35">
        <v>1.5031881332397461</v>
      </c>
      <c r="O3097">
        <v>79</v>
      </c>
      <c r="P3097">
        <v>0</v>
      </c>
    </row>
    <row r="3098" spans="1:16" x14ac:dyDescent="0.35">
      <c r="A3098" s="5" t="s">
        <v>12186</v>
      </c>
      <c r="B3098" t="s">
        <v>7016</v>
      </c>
      <c r="C3098" t="s">
        <v>7017</v>
      </c>
      <c r="D3098" t="s">
        <v>7018</v>
      </c>
      <c r="E3098" t="s">
        <v>52</v>
      </c>
      <c r="F3098" s="11" t="s">
        <v>7019</v>
      </c>
      <c r="G3098" s="11" t="s">
        <v>7020</v>
      </c>
      <c r="H3098" t="s">
        <v>18690</v>
      </c>
      <c r="I3098" s="11" t="s">
        <v>65</v>
      </c>
      <c r="J3098">
        <v>1</v>
      </c>
      <c r="K3098" s="34">
        <v>64.602027893066406</v>
      </c>
      <c r="L3098" s="34">
        <v>188.79605102539063</v>
      </c>
      <c r="M3098" s="34">
        <v>165.11674499511719</v>
      </c>
      <c r="N3098" s="35">
        <v>6.5711460113525391</v>
      </c>
      <c r="O3098">
        <v>79</v>
      </c>
      <c r="P3098">
        <v>0</v>
      </c>
    </row>
    <row r="3099" spans="1:16" x14ac:dyDescent="0.35">
      <c r="A3099" s="5" t="s">
        <v>12187</v>
      </c>
      <c r="B3099" t="s">
        <v>7016</v>
      </c>
      <c r="C3099" t="s">
        <v>7017</v>
      </c>
      <c r="D3099" t="s">
        <v>7018</v>
      </c>
      <c r="E3099" t="s">
        <v>52</v>
      </c>
      <c r="F3099" s="11" t="s">
        <v>7019</v>
      </c>
      <c r="G3099" s="11" t="s">
        <v>7020</v>
      </c>
      <c r="H3099" t="s">
        <v>18690</v>
      </c>
      <c r="I3099" s="11" t="s">
        <v>65</v>
      </c>
      <c r="J3099">
        <v>2</v>
      </c>
      <c r="K3099" s="34">
        <v>64.207847595214844</v>
      </c>
      <c r="L3099" s="34">
        <v>171.68359375</v>
      </c>
      <c r="M3099" s="34">
        <v>150.49403381347656</v>
      </c>
      <c r="N3099" s="35">
        <v>5.8819584846496582</v>
      </c>
      <c r="O3099">
        <v>79</v>
      </c>
      <c r="P3099">
        <v>0</v>
      </c>
    </row>
    <row r="3100" spans="1:16" x14ac:dyDescent="0.35">
      <c r="A3100" s="5" t="s">
        <v>12188</v>
      </c>
      <c r="B3100" t="s">
        <v>7016</v>
      </c>
      <c r="C3100" t="s">
        <v>7017</v>
      </c>
      <c r="D3100" t="s">
        <v>7018</v>
      </c>
      <c r="E3100" t="s">
        <v>52</v>
      </c>
      <c r="F3100" s="11" t="s">
        <v>7019</v>
      </c>
      <c r="G3100" s="11" t="s">
        <v>7020</v>
      </c>
      <c r="H3100" t="s">
        <v>18690</v>
      </c>
      <c r="I3100" s="11" t="s">
        <v>65</v>
      </c>
      <c r="J3100">
        <v>3</v>
      </c>
      <c r="K3100" s="34">
        <v>63.837215423583984</v>
      </c>
      <c r="L3100" s="34">
        <v>149.67283630371094</v>
      </c>
      <c r="M3100" s="34">
        <v>131.55860900878906</v>
      </c>
      <c r="N3100" s="35">
        <v>5.0387578010559082</v>
      </c>
      <c r="O3100">
        <v>79</v>
      </c>
      <c r="P3100">
        <v>0</v>
      </c>
    </row>
    <row r="3101" spans="1:16" x14ac:dyDescent="0.35">
      <c r="A3101" s="5" t="s">
        <v>12189</v>
      </c>
      <c r="B3101" t="s">
        <v>7016</v>
      </c>
      <c r="C3101" t="s">
        <v>7017</v>
      </c>
      <c r="D3101" t="s">
        <v>7018</v>
      </c>
      <c r="E3101" t="s">
        <v>52</v>
      </c>
      <c r="F3101" s="11" t="s">
        <v>7019</v>
      </c>
      <c r="G3101" s="11" t="s">
        <v>7020</v>
      </c>
      <c r="H3101" t="s">
        <v>18690</v>
      </c>
      <c r="I3101" s="11" t="s">
        <v>65</v>
      </c>
      <c r="J3101">
        <v>4</v>
      </c>
      <c r="K3101" s="34">
        <v>63.338226318359375</v>
      </c>
      <c r="L3101" s="34">
        <v>124.33837127685547</v>
      </c>
      <c r="M3101" s="34">
        <v>109.61362457275391</v>
      </c>
      <c r="N3101" s="35">
        <v>4.0972843170166016</v>
      </c>
      <c r="O3101">
        <v>79</v>
      </c>
      <c r="P3101">
        <v>0</v>
      </c>
    </row>
    <row r="3102" spans="1:16" x14ac:dyDescent="0.35">
      <c r="A3102" s="5" t="s">
        <v>12190</v>
      </c>
      <c r="B3102" t="s">
        <v>7016</v>
      </c>
      <c r="C3102" t="s">
        <v>7017</v>
      </c>
      <c r="D3102" t="s">
        <v>7018</v>
      </c>
      <c r="E3102" t="s">
        <v>52</v>
      </c>
      <c r="F3102" s="11" t="s">
        <v>7019</v>
      </c>
      <c r="G3102" s="11" t="s">
        <v>7020</v>
      </c>
      <c r="H3102" t="s">
        <v>18690</v>
      </c>
      <c r="I3102" s="11" t="s">
        <v>65</v>
      </c>
      <c r="J3102">
        <v>5</v>
      </c>
      <c r="K3102" s="34">
        <v>62.819492340087891</v>
      </c>
      <c r="L3102" s="34">
        <v>98.164176940917969</v>
      </c>
      <c r="M3102" s="34">
        <v>86.293113708496094</v>
      </c>
      <c r="N3102" s="35">
        <v>3.3078129291534424</v>
      </c>
      <c r="O3102">
        <v>79</v>
      </c>
      <c r="P3102">
        <v>0</v>
      </c>
    </row>
    <row r="3103" spans="1:16" x14ac:dyDescent="0.35">
      <c r="A3103" s="5" t="s">
        <v>12191</v>
      </c>
      <c r="B3103" t="s">
        <v>7016</v>
      </c>
      <c r="C3103" t="s">
        <v>7017</v>
      </c>
      <c r="D3103" t="s">
        <v>7018</v>
      </c>
      <c r="E3103" t="s">
        <v>52</v>
      </c>
      <c r="F3103" s="11" t="s">
        <v>7019</v>
      </c>
      <c r="G3103" s="11" t="s">
        <v>7020</v>
      </c>
      <c r="H3103" t="s">
        <v>18690</v>
      </c>
      <c r="I3103" s="11" t="s">
        <v>65</v>
      </c>
      <c r="J3103">
        <v>6</v>
      </c>
      <c r="K3103" s="34">
        <v>62.762531280517578</v>
      </c>
      <c r="L3103" s="34">
        <v>72.627716064453125</v>
      </c>
      <c r="M3103" s="34">
        <v>63.718036651611328</v>
      </c>
      <c r="N3103" s="35">
        <v>2.4772870540618896</v>
      </c>
      <c r="O3103">
        <v>79</v>
      </c>
      <c r="P3103">
        <v>0</v>
      </c>
    </row>
    <row r="3104" spans="1:16" x14ac:dyDescent="0.35">
      <c r="A3104" s="5" t="s">
        <v>12192</v>
      </c>
      <c r="B3104" t="s">
        <v>7016</v>
      </c>
      <c r="C3104" t="s">
        <v>7017</v>
      </c>
      <c r="D3104" t="s">
        <v>7018</v>
      </c>
      <c r="E3104" t="s">
        <v>52</v>
      </c>
      <c r="F3104" s="11" t="s">
        <v>7019</v>
      </c>
      <c r="G3104" s="11" t="s">
        <v>7020</v>
      </c>
      <c r="H3104" t="s">
        <v>18690</v>
      </c>
      <c r="I3104" s="11" t="s">
        <v>65</v>
      </c>
      <c r="J3104">
        <v>7</v>
      </c>
      <c r="K3104" s="34">
        <v>62.622783660888672</v>
      </c>
      <c r="L3104" s="34">
        <v>46.351619720458984</v>
      </c>
      <c r="M3104" s="34">
        <v>44.544761657714844</v>
      </c>
      <c r="N3104" s="35">
        <v>0.51553869247436523</v>
      </c>
      <c r="O3104">
        <v>79</v>
      </c>
      <c r="P3104">
        <v>0</v>
      </c>
    </row>
    <row r="3105" spans="1:16" x14ac:dyDescent="0.35">
      <c r="A3105" s="5" t="s">
        <v>12193</v>
      </c>
      <c r="B3105" t="s">
        <v>7016</v>
      </c>
      <c r="C3105" t="s">
        <v>7017</v>
      </c>
      <c r="D3105" t="s">
        <v>7018</v>
      </c>
      <c r="E3105" t="s">
        <v>52</v>
      </c>
      <c r="F3105" s="11" t="s">
        <v>7019</v>
      </c>
      <c r="G3105" s="11" t="s">
        <v>7020</v>
      </c>
      <c r="H3105" t="s">
        <v>18690</v>
      </c>
      <c r="I3105" s="11" t="s">
        <v>65</v>
      </c>
      <c r="J3105">
        <v>8</v>
      </c>
      <c r="K3105" s="34">
        <v>63.848606109619141</v>
      </c>
      <c r="L3105" s="34">
        <v>37.188720703125</v>
      </c>
      <c r="M3105" s="34">
        <v>36.227676391601563</v>
      </c>
      <c r="N3105" s="35">
        <v>0.30172985792160034</v>
      </c>
      <c r="O3105">
        <v>79</v>
      </c>
      <c r="P3105">
        <v>0</v>
      </c>
    </row>
    <row r="3106" spans="1:16" x14ac:dyDescent="0.35">
      <c r="A3106" s="5" t="s">
        <v>12194</v>
      </c>
      <c r="B3106" t="s">
        <v>7016</v>
      </c>
      <c r="C3106" t="s">
        <v>7017</v>
      </c>
      <c r="D3106" t="s">
        <v>7018</v>
      </c>
      <c r="E3106" t="s">
        <v>52</v>
      </c>
      <c r="F3106" s="11" t="s">
        <v>7019</v>
      </c>
      <c r="G3106" s="11" t="s">
        <v>7020</v>
      </c>
      <c r="H3106" t="s">
        <v>18690</v>
      </c>
      <c r="I3106" s="11" t="s">
        <v>65</v>
      </c>
      <c r="J3106">
        <v>9</v>
      </c>
      <c r="K3106" s="34">
        <v>66.593414306640625</v>
      </c>
      <c r="L3106" s="34">
        <v>38.876956939697266</v>
      </c>
      <c r="M3106" s="34">
        <v>38.078121185302734</v>
      </c>
      <c r="N3106" s="35">
        <v>0.2510436475276947</v>
      </c>
      <c r="O3106">
        <v>79</v>
      </c>
      <c r="P3106">
        <v>0</v>
      </c>
    </row>
    <row r="3107" spans="1:16" x14ac:dyDescent="0.35">
      <c r="A3107" s="5" t="s">
        <v>12195</v>
      </c>
      <c r="B3107" t="s">
        <v>7016</v>
      </c>
      <c r="C3107" t="s">
        <v>7017</v>
      </c>
      <c r="D3107" t="s">
        <v>7018</v>
      </c>
      <c r="E3107" t="s">
        <v>52</v>
      </c>
      <c r="F3107" s="11" t="s">
        <v>7019</v>
      </c>
      <c r="G3107" s="11" t="s">
        <v>7020</v>
      </c>
      <c r="H3107" t="s">
        <v>18690</v>
      </c>
      <c r="I3107" s="11" t="s">
        <v>65</v>
      </c>
      <c r="J3107">
        <v>10</v>
      </c>
      <c r="K3107" s="34">
        <v>70.668098449707031</v>
      </c>
      <c r="L3107" s="34">
        <v>45.129154205322266</v>
      </c>
      <c r="M3107" s="34">
        <v>44.520481109619141</v>
      </c>
      <c r="N3107" s="35">
        <v>0.19089356064796448</v>
      </c>
      <c r="O3107">
        <v>79</v>
      </c>
      <c r="P3107">
        <v>0</v>
      </c>
    </row>
    <row r="3108" spans="1:16" x14ac:dyDescent="0.35">
      <c r="A3108" s="5" t="s">
        <v>12196</v>
      </c>
      <c r="B3108" t="s">
        <v>7016</v>
      </c>
      <c r="C3108" t="s">
        <v>7017</v>
      </c>
      <c r="D3108" t="s">
        <v>7018</v>
      </c>
      <c r="E3108" t="s">
        <v>52</v>
      </c>
      <c r="F3108" s="11" t="s">
        <v>7019</v>
      </c>
      <c r="G3108" s="11" t="s">
        <v>7020</v>
      </c>
      <c r="H3108" t="s">
        <v>18690</v>
      </c>
      <c r="I3108" s="11" t="s">
        <v>65</v>
      </c>
      <c r="J3108">
        <v>11</v>
      </c>
      <c r="K3108" s="34">
        <v>73.349113464355469</v>
      </c>
      <c r="L3108" s="34">
        <v>50.174232482910156</v>
      </c>
      <c r="M3108" s="34">
        <v>48.952804565429688</v>
      </c>
      <c r="N3108" s="35">
        <v>0.35933056473731995</v>
      </c>
      <c r="O3108">
        <v>79</v>
      </c>
      <c r="P3108">
        <v>0</v>
      </c>
    </row>
    <row r="3109" spans="1:16" x14ac:dyDescent="0.35">
      <c r="A3109" s="5" t="s">
        <v>12197</v>
      </c>
      <c r="B3109" t="s">
        <v>7016</v>
      </c>
      <c r="C3109" t="s">
        <v>7017</v>
      </c>
      <c r="D3109" t="s">
        <v>7018</v>
      </c>
      <c r="E3109" t="s">
        <v>52</v>
      </c>
      <c r="F3109" s="11" t="s">
        <v>7019</v>
      </c>
      <c r="G3109" s="11" t="s">
        <v>7020</v>
      </c>
      <c r="H3109" t="s">
        <v>18690</v>
      </c>
      <c r="I3109" s="11" t="s">
        <v>65</v>
      </c>
      <c r="J3109">
        <v>12</v>
      </c>
      <c r="K3109" s="34">
        <v>74.637977600097656</v>
      </c>
      <c r="L3109" s="34">
        <v>54.445976257324219</v>
      </c>
      <c r="M3109" s="34">
        <v>53.042121887207031</v>
      </c>
      <c r="N3109" s="35">
        <v>0.41004154086112976</v>
      </c>
      <c r="O3109">
        <v>79</v>
      </c>
      <c r="P3109">
        <v>0</v>
      </c>
    </row>
    <row r="3110" spans="1:16" x14ac:dyDescent="0.35">
      <c r="A3110" s="5" t="s">
        <v>12198</v>
      </c>
      <c r="B3110" t="s">
        <v>7016</v>
      </c>
      <c r="C3110" t="s">
        <v>7017</v>
      </c>
      <c r="D3110" t="s">
        <v>7018</v>
      </c>
      <c r="E3110" t="s">
        <v>52</v>
      </c>
      <c r="F3110" s="11" t="s">
        <v>7019</v>
      </c>
      <c r="G3110" s="11" t="s">
        <v>7020</v>
      </c>
      <c r="H3110" t="s">
        <v>18690</v>
      </c>
      <c r="I3110" s="11" t="s">
        <v>65</v>
      </c>
      <c r="J3110">
        <v>13</v>
      </c>
      <c r="K3110" s="34">
        <v>75.897216796875</v>
      </c>
      <c r="L3110" s="34">
        <v>59.753700256347656</v>
      </c>
      <c r="M3110" s="34">
        <v>58.106777191162109</v>
      </c>
      <c r="N3110" s="35">
        <v>0.48001113533973694</v>
      </c>
      <c r="O3110">
        <v>79</v>
      </c>
      <c r="P3110">
        <v>0</v>
      </c>
    </row>
    <row r="3111" spans="1:16" x14ac:dyDescent="0.35">
      <c r="A3111" s="5" t="s">
        <v>12199</v>
      </c>
      <c r="B3111" t="s">
        <v>7016</v>
      </c>
      <c r="C3111" t="s">
        <v>7017</v>
      </c>
      <c r="D3111" t="s">
        <v>7018</v>
      </c>
      <c r="E3111" t="s">
        <v>52</v>
      </c>
      <c r="F3111" s="11" t="s">
        <v>7019</v>
      </c>
      <c r="G3111" s="11" t="s">
        <v>7020</v>
      </c>
      <c r="H3111" t="s">
        <v>18690</v>
      </c>
      <c r="I3111" s="11" t="s">
        <v>65</v>
      </c>
      <c r="J3111">
        <v>14</v>
      </c>
      <c r="K3111" s="34">
        <v>76.967338562011719</v>
      </c>
      <c r="L3111" s="34">
        <v>65.348487854003906</v>
      </c>
      <c r="M3111" s="34">
        <v>63.576553344726563</v>
      </c>
      <c r="N3111" s="35">
        <v>0.50963801145553589</v>
      </c>
      <c r="O3111">
        <v>79</v>
      </c>
      <c r="P3111">
        <v>0</v>
      </c>
    </row>
    <row r="3112" spans="1:16" x14ac:dyDescent="0.35">
      <c r="A3112" s="5" t="s">
        <v>12200</v>
      </c>
      <c r="B3112" t="s">
        <v>7016</v>
      </c>
      <c r="C3112" t="s">
        <v>7017</v>
      </c>
      <c r="D3112" t="s">
        <v>7018</v>
      </c>
      <c r="E3112" t="s">
        <v>52</v>
      </c>
      <c r="F3112" s="11" t="s">
        <v>7019</v>
      </c>
      <c r="G3112" s="11" t="s">
        <v>7020</v>
      </c>
      <c r="H3112" t="s">
        <v>18690</v>
      </c>
      <c r="I3112" s="11" t="s">
        <v>65</v>
      </c>
      <c r="J3112">
        <v>15</v>
      </c>
      <c r="K3112" s="34">
        <v>76.736457824707031</v>
      </c>
      <c r="L3112" s="34">
        <v>72.458450317382813</v>
      </c>
      <c r="M3112" s="34">
        <v>70.444892883300781</v>
      </c>
      <c r="N3112" s="35">
        <v>0.58904945850372314</v>
      </c>
      <c r="O3112">
        <v>79</v>
      </c>
      <c r="P3112">
        <v>0</v>
      </c>
    </row>
    <row r="3113" spans="1:16" x14ac:dyDescent="0.35">
      <c r="A3113" s="5" t="s">
        <v>12201</v>
      </c>
      <c r="B3113" t="s">
        <v>7016</v>
      </c>
      <c r="C3113" t="s">
        <v>7017</v>
      </c>
      <c r="D3113" t="s">
        <v>7018</v>
      </c>
      <c r="E3113" t="s">
        <v>52</v>
      </c>
      <c r="F3113" s="11" t="s">
        <v>7019</v>
      </c>
      <c r="G3113" s="11" t="s">
        <v>7020</v>
      </c>
      <c r="H3113" t="s">
        <v>18690</v>
      </c>
      <c r="I3113" s="11" t="s">
        <v>65</v>
      </c>
      <c r="J3113">
        <v>16</v>
      </c>
      <c r="K3113" s="34">
        <v>76.275444030761719</v>
      </c>
      <c r="L3113" s="34">
        <v>79.586563110351563</v>
      </c>
      <c r="M3113" s="34">
        <v>76.813224792480469</v>
      </c>
      <c r="N3113" s="35">
        <v>0.79866242408752441</v>
      </c>
      <c r="O3113">
        <v>79</v>
      </c>
      <c r="P3113">
        <v>0</v>
      </c>
    </row>
    <row r="3114" spans="1:16" x14ac:dyDescent="0.35">
      <c r="A3114" s="5" t="s">
        <v>12202</v>
      </c>
      <c r="B3114" t="s">
        <v>7016</v>
      </c>
      <c r="C3114" t="s">
        <v>7017</v>
      </c>
      <c r="D3114" t="s">
        <v>7018</v>
      </c>
      <c r="E3114" t="s">
        <v>52</v>
      </c>
      <c r="F3114" s="11" t="s">
        <v>7019</v>
      </c>
      <c r="G3114" s="11" t="s">
        <v>7020</v>
      </c>
      <c r="H3114" t="s">
        <v>18690</v>
      </c>
      <c r="I3114" s="11" t="s">
        <v>65</v>
      </c>
      <c r="J3114">
        <v>17</v>
      </c>
      <c r="K3114" s="34">
        <v>75.542533874511719</v>
      </c>
      <c r="L3114" s="34">
        <v>79.853897094726563</v>
      </c>
      <c r="M3114" s="34">
        <v>85.503623962402344</v>
      </c>
      <c r="N3114" s="35">
        <v>1.5627410411834717</v>
      </c>
      <c r="O3114">
        <v>79</v>
      </c>
      <c r="P3114">
        <v>0</v>
      </c>
    </row>
    <row r="3115" spans="1:16" x14ac:dyDescent="0.35">
      <c r="A3115" s="5" t="s">
        <v>12203</v>
      </c>
      <c r="B3115" t="s">
        <v>7016</v>
      </c>
      <c r="C3115" t="s">
        <v>7017</v>
      </c>
      <c r="D3115" t="s">
        <v>7018</v>
      </c>
      <c r="E3115" t="s">
        <v>52</v>
      </c>
      <c r="F3115" s="11" t="s">
        <v>7019</v>
      </c>
      <c r="G3115" s="11" t="s">
        <v>7020</v>
      </c>
      <c r="H3115" t="s">
        <v>18690</v>
      </c>
      <c r="I3115" s="11" t="s">
        <v>65</v>
      </c>
      <c r="J3115">
        <v>18</v>
      </c>
      <c r="K3115" s="34">
        <v>74.269622802734375</v>
      </c>
      <c r="L3115" s="34">
        <v>94.319038391113281</v>
      </c>
      <c r="M3115" s="34">
        <v>100.71074676513672</v>
      </c>
      <c r="N3115" s="35">
        <v>1.7773826122283936</v>
      </c>
      <c r="O3115">
        <v>79</v>
      </c>
      <c r="P3115">
        <v>0</v>
      </c>
    </row>
    <row r="3116" spans="1:16" x14ac:dyDescent="0.35">
      <c r="A3116" s="5" t="s">
        <v>12204</v>
      </c>
      <c r="B3116" t="s">
        <v>7016</v>
      </c>
      <c r="C3116" t="s">
        <v>7017</v>
      </c>
      <c r="D3116" t="s">
        <v>7018</v>
      </c>
      <c r="E3116" t="s">
        <v>52</v>
      </c>
      <c r="F3116" s="11" t="s">
        <v>7019</v>
      </c>
      <c r="G3116" s="11" t="s">
        <v>7020</v>
      </c>
      <c r="H3116" t="s">
        <v>18690</v>
      </c>
      <c r="I3116" s="11" t="s">
        <v>65</v>
      </c>
      <c r="J3116">
        <v>19</v>
      </c>
      <c r="K3116" s="34">
        <v>73.252662658691406</v>
      </c>
      <c r="L3116" s="34">
        <v>110.18597412109375</v>
      </c>
      <c r="M3116" s="34">
        <v>116.94335174560547</v>
      </c>
      <c r="N3116" s="35">
        <v>1.8838822841644287</v>
      </c>
      <c r="O3116">
        <v>79</v>
      </c>
      <c r="P3116">
        <v>0</v>
      </c>
    </row>
    <row r="3117" spans="1:16" x14ac:dyDescent="0.35">
      <c r="A3117" s="5" t="s">
        <v>12205</v>
      </c>
      <c r="B3117" t="s">
        <v>7016</v>
      </c>
      <c r="C3117" t="s">
        <v>7017</v>
      </c>
      <c r="D3117" t="s">
        <v>7018</v>
      </c>
      <c r="E3117" t="s">
        <v>52</v>
      </c>
      <c r="F3117" s="11" t="s">
        <v>7019</v>
      </c>
      <c r="G3117" s="11" t="s">
        <v>7020</v>
      </c>
      <c r="H3117" t="s">
        <v>18690</v>
      </c>
      <c r="I3117" s="11" t="s">
        <v>65</v>
      </c>
      <c r="J3117">
        <v>20</v>
      </c>
      <c r="K3117" s="34">
        <v>70.957466125488281</v>
      </c>
      <c r="L3117" s="34">
        <v>119.91951751708984</v>
      </c>
      <c r="M3117" s="34">
        <v>125.38407897949219</v>
      </c>
      <c r="N3117" s="35">
        <v>1.5193908214569092</v>
      </c>
      <c r="O3117">
        <v>79</v>
      </c>
      <c r="P3117">
        <v>0</v>
      </c>
    </row>
    <row r="3118" spans="1:16" x14ac:dyDescent="0.35">
      <c r="A3118" s="5" t="s">
        <v>12206</v>
      </c>
      <c r="B3118" t="s">
        <v>7016</v>
      </c>
      <c r="C3118" t="s">
        <v>7017</v>
      </c>
      <c r="D3118" t="s">
        <v>7018</v>
      </c>
      <c r="E3118" t="s">
        <v>52</v>
      </c>
      <c r="F3118" s="11" t="s">
        <v>7019</v>
      </c>
      <c r="G3118" s="11" t="s">
        <v>7020</v>
      </c>
      <c r="H3118" t="s">
        <v>18690</v>
      </c>
      <c r="I3118" s="11" t="s">
        <v>65</v>
      </c>
      <c r="J3118">
        <v>21</v>
      </c>
      <c r="K3118" s="34">
        <v>68.105567932128906</v>
      </c>
      <c r="L3118" s="34">
        <v>131.32664489746094</v>
      </c>
      <c r="M3118" s="34">
        <v>137.38044738769531</v>
      </c>
      <c r="N3118" s="35">
        <v>1.6810216903686523</v>
      </c>
      <c r="O3118">
        <v>79</v>
      </c>
      <c r="P3118">
        <v>0</v>
      </c>
    </row>
    <row r="3119" spans="1:16" x14ac:dyDescent="0.35">
      <c r="A3119" s="5" t="s">
        <v>12207</v>
      </c>
      <c r="B3119" t="s">
        <v>7016</v>
      </c>
      <c r="C3119" t="s">
        <v>7017</v>
      </c>
      <c r="D3119" t="s">
        <v>7018</v>
      </c>
      <c r="E3119" t="s">
        <v>52</v>
      </c>
      <c r="F3119" s="11" t="s">
        <v>7019</v>
      </c>
      <c r="G3119" s="11" t="s">
        <v>7020</v>
      </c>
      <c r="H3119" t="s">
        <v>18690</v>
      </c>
      <c r="I3119" s="11" t="s">
        <v>65</v>
      </c>
      <c r="J3119">
        <v>22</v>
      </c>
      <c r="K3119" s="34">
        <v>66.564559936523438</v>
      </c>
      <c r="L3119" s="34">
        <v>162.80055236816406</v>
      </c>
      <c r="M3119" s="34">
        <v>153.19273376464844</v>
      </c>
      <c r="N3119" s="35">
        <v>2.6878082752227783</v>
      </c>
      <c r="O3119">
        <v>79</v>
      </c>
      <c r="P3119">
        <v>0</v>
      </c>
    </row>
    <row r="3120" spans="1:16" x14ac:dyDescent="0.35">
      <c r="A3120" s="5" t="s">
        <v>12208</v>
      </c>
      <c r="B3120" t="s">
        <v>7016</v>
      </c>
      <c r="C3120" t="s">
        <v>7017</v>
      </c>
      <c r="D3120" t="s">
        <v>7018</v>
      </c>
      <c r="E3120" t="s">
        <v>52</v>
      </c>
      <c r="F3120" s="11" t="s">
        <v>7019</v>
      </c>
      <c r="G3120" s="11" t="s">
        <v>7020</v>
      </c>
      <c r="H3120" t="s">
        <v>18690</v>
      </c>
      <c r="I3120" s="11" t="s">
        <v>65</v>
      </c>
      <c r="J3120">
        <v>23</v>
      </c>
      <c r="K3120" s="34">
        <v>65.589363098144531</v>
      </c>
      <c r="L3120" s="34">
        <v>175.64697265625</v>
      </c>
      <c r="M3120" s="34">
        <v>166.41793823242188</v>
      </c>
      <c r="N3120" s="35">
        <v>2.5948140621185303</v>
      </c>
      <c r="O3120">
        <v>79</v>
      </c>
      <c r="P3120">
        <v>0</v>
      </c>
    </row>
    <row r="3121" spans="1:16" x14ac:dyDescent="0.35">
      <c r="A3121" s="5" t="s">
        <v>12209</v>
      </c>
      <c r="B3121" t="s">
        <v>7016</v>
      </c>
      <c r="C3121" t="s">
        <v>7017</v>
      </c>
      <c r="D3121" t="s">
        <v>7018</v>
      </c>
      <c r="E3121" t="s">
        <v>52</v>
      </c>
      <c r="F3121" s="11" t="s">
        <v>7019</v>
      </c>
      <c r="G3121" s="11" t="s">
        <v>7020</v>
      </c>
      <c r="H3121" t="s">
        <v>18690</v>
      </c>
      <c r="I3121" s="11" t="s">
        <v>65</v>
      </c>
      <c r="J3121">
        <v>24</v>
      </c>
      <c r="K3121" s="34">
        <v>64.872406005859375</v>
      </c>
      <c r="L3121" s="34">
        <v>175.60516357421875</v>
      </c>
      <c r="M3121" s="34">
        <v>166.99995422363281</v>
      </c>
      <c r="N3121" s="35">
        <v>2.4132540225982666</v>
      </c>
      <c r="O3121">
        <v>79</v>
      </c>
      <c r="P3121">
        <v>0</v>
      </c>
    </row>
    <row r="3122" spans="1:16" x14ac:dyDescent="0.35">
      <c r="A3122" s="5" t="s">
        <v>12210</v>
      </c>
      <c r="B3122" t="s">
        <v>7016</v>
      </c>
      <c r="C3122" t="s">
        <v>7017</v>
      </c>
      <c r="D3122" t="s">
        <v>7018</v>
      </c>
      <c r="E3122" t="s">
        <v>52</v>
      </c>
      <c r="F3122" s="11" t="s">
        <v>7019</v>
      </c>
      <c r="G3122" s="11" t="s">
        <v>7020</v>
      </c>
      <c r="H3122" t="s">
        <v>18690</v>
      </c>
      <c r="I3122" s="11" t="s">
        <v>66</v>
      </c>
      <c r="J3122">
        <v>1</v>
      </c>
      <c r="K3122" s="34">
        <v>66.112655639648438</v>
      </c>
      <c r="L3122" s="34">
        <v>189.9786376953125</v>
      </c>
      <c r="M3122" s="34">
        <v>164.95491027832031</v>
      </c>
      <c r="N3122" s="35">
        <v>6.9268479347229004</v>
      </c>
      <c r="O3122">
        <v>79</v>
      </c>
      <c r="P3122">
        <v>0</v>
      </c>
    </row>
    <row r="3123" spans="1:16" x14ac:dyDescent="0.35">
      <c r="A3123" s="5" t="s">
        <v>12211</v>
      </c>
      <c r="B3123" t="s">
        <v>7016</v>
      </c>
      <c r="C3123" t="s">
        <v>7017</v>
      </c>
      <c r="D3123" t="s">
        <v>7018</v>
      </c>
      <c r="E3123" t="s">
        <v>52</v>
      </c>
      <c r="F3123" s="11" t="s">
        <v>7019</v>
      </c>
      <c r="G3123" s="11" t="s">
        <v>7020</v>
      </c>
      <c r="H3123" t="s">
        <v>18690</v>
      </c>
      <c r="I3123" s="11" t="s">
        <v>66</v>
      </c>
      <c r="J3123">
        <v>2</v>
      </c>
      <c r="K3123" s="34">
        <v>65.609870910644531</v>
      </c>
      <c r="L3123" s="34">
        <v>172.81922912597656</v>
      </c>
      <c r="M3123" s="34">
        <v>150.36936950683594</v>
      </c>
      <c r="N3123" s="35">
        <v>6.2172017097473145</v>
      </c>
      <c r="O3123">
        <v>79</v>
      </c>
      <c r="P3123">
        <v>0</v>
      </c>
    </row>
    <row r="3124" spans="1:16" x14ac:dyDescent="0.35">
      <c r="A3124" s="5" t="s">
        <v>12212</v>
      </c>
      <c r="B3124" t="s">
        <v>7016</v>
      </c>
      <c r="C3124" t="s">
        <v>7017</v>
      </c>
      <c r="D3124" t="s">
        <v>7018</v>
      </c>
      <c r="E3124" t="s">
        <v>52</v>
      </c>
      <c r="F3124" s="11" t="s">
        <v>7019</v>
      </c>
      <c r="G3124" s="11" t="s">
        <v>7020</v>
      </c>
      <c r="H3124" t="s">
        <v>18690</v>
      </c>
      <c r="I3124" s="11" t="s">
        <v>66</v>
      </c>
      <c r="J3124">
        <v>3</v>
      </c>
      <c r="K3124" s="34">
        <v>65.325057983398438</v>
      </c>
      <c r="L3124" s="34">
        <v>150.73402404785156</v>
      </c>
      <c r="M3124" s="34">
        <v>131.2650146484375</v>
      </c>
      <c r="N3124" s="35">
        <v>5.390960693359375</v>
      </c>
      <c r="O3124">
        <v>79</v>
      </c>
      <c r="P3124">
        <v>0</v>
      </c>
    </row>
    <row r="3125" spans="1:16" x14ac:dyDescent="0.35">
      <c r="A3125" s="5" t="s">
        <v>12213</v>
      </c>
      <c r="B3125" t="s">
        <v>7016</v>
      </c>
      <c r="C3125" t="s">
        <v>7017</v>
      </c>
      <c r="D3125" t="s">
        <v>7018</v>
      </c>
      <c r="E3125" t="s">
        <v>52</v>
      </c>
      <c r="F3125" s="11" t="s">
        <v>7019</v>
      </c>
      <c r="G3125" s="11" t="s">
        <v>7020</v>
      </c>
      <c r="H3125" t="s">
        <v>18690</v>
      </c>
      <c r="I3125" s="11" t="s">
        <v>66</v>
      </c>
      <c r="J3125">
        <v>4</v>
      </c>
      <c r="K3125" s="34">
        <v>64.510887145996094</v>
      </c>
      <c r="L3125" s="34">
        <v>125.20442199707031</v>
      </c>
      <c r="M3125" s="34">
        <v>109.13193511962891</v>
      </c>
      <c r="N3125" s="35">
        <v>4.4511585235595703</v>
      </c>
      <c r="O3125">
        <v>79</v>
      </c>
      <c r="P3125">
        <v>0</v>
      </c>
    </row>
    <row r="3126" spans="1:16" x14ac:dyDescent="0.35">
      <c r="A3126" s="5" t="s">
        <v>12214</v>
      </c>
      <c r="B3126" t="s">
        <v>7016</v>
      </c>
      <c r="C3126" t="s">
        <v>7017</v>
      </c>
      <c r="D3126" t="s">
        <v>7018</v>
      </c>
      <c r="E3126" t="s">
        <v>52</v>
      </c>
      <c r="F3126" s="11" t="s">
        <v>7019</v>
      </c>
      <c r="G3126" s="11" t="s">
        <v>7020</v>
      </c>
      <c r="H3126" t="s">
        <v>18690</v>
      </c>
      <c r="I3126" s="11" t="s">
        <v>66</v>
      </c>
      <c r="J3126">
        <v>5</v>
      </c>
      <c r="K3126" s="34">
        <v>64.163795471191406</v>
      </c>
      <c r="L3126" s="34">
        <v>98.950363159179688</v>
      </c>
      <c r="M3126" s="34">
        <v>86.283370971679688</v>
      </c>
      <c r="N3126" s="35">
        <v>3.5084936618804932</v>
      </c>
      <c r="O3126">
        <v>79</v>
      </c>
      <c r="P3126">
        <v>0</v>
      </c>
    </row>
    <row r="3127" spans="1:16" x14ac:dyDescent="0.35">
      <c r="A3127" s="5" t="s">
        <v>12215</v>
      </c>
      <c r="B3127" t="s">
        <v>7016</v>
      </c>
      <c r="C3127" t="s">
        <v>7017</v>
      </c>
      <c r="D3127" t="s">
        <v>7018</v>
      </c>
      <c r="E3127" t="s">
        <v>52</v>
      </c>
      <c r="F3127" s="11" t="s">
        <v>7019</v>
      </c>
      <c r="G3127" s="11" t="s">
        <v>7020</v>
      </c>
      <c r="H3127" t="s">
        <v>18690</v>
      </c>
      <c r="I3127" s="11" t="s">
        <v>66</v>
      </c>
      <c r="J3127">
        <v>6</v>
      </c>
      <c r="K3127" s="34">
        <v>64.157722473144531</v>
      </c>
      <c r="L3127" s="34">
        <v>73.155357360839844</v>
      </c>
      <c r="M3127" s="34">
        <v>63.679718017578125</v>
      </c>
      <c r="N3127" s="35">
        <v>2.6254472732543945</v>
      </c>
      <c r="O3127">
        <v>79</v>
      </c>
      <c r="P3127">
        <v>0</v>
      </c>
    </row>
    <row r="3128" spans="1:16" x14ac:dyDescent="0.35">
      <c r="A3128" s="5" t="s">
        <v>12216</v>
      </c>
      <c r="B3128" t="s">
        <v>7016</v>
      </c>
      <c r="C3128" t="s">
        <v>7017</v>
      </c>
      <c r="D3128" t="s">
        <v>7018</v>
      </c>
      <c r="E3128" t="s">
        <v>52</v>
      </c>
      <c r="F3128" s="11" t="s">
        <v>7019</v>
      </c>
      <c r="G3128" s="11" t="s">
        <v>7020</v>
      </c>
      <c r="H3128" t="s">
        <v>18690</v>
      </c>
      <c r="I3128" s="11" t="s">
        <v>66</v>
      </c>
      <c r="J3128">
        <v>7</v>
      </c>
      <c r="K3128" s="34">
        <v>63.924556732177734</v>
      </c>
      <c r="L3128" s="34">
        <v>46.663578033447266</v>
      </c>
      <c r="M3128" s="34">
        <v>44.446403503417969</v>
      </c>
      <c r="N3128" s="35">
        <v>0.61477011442184448</v>
      </c>
      <c r="O3128">
        <v>79</v>
      </c>
      <c r="P3128">
        <v>0</v>
      </c>
    </row>
    <row r="3129" spans="1:16" x14ac:dyDescent="0.35">
      <c r="A3129" s="5" t="s">
        <v>12217</v>
      </c>
      <c r="B3129" t="s">
        <v>7016</v>
      </c>
      <c r="C3129" t="s">
        <v>7017</v>
      </c>
      <c r="D3129" t="s">
        <v>7018</v>
      </c>
      <c r="E3129" t="s">
        <v>52</v>
      </c>
      <c r="F3129" s="11" t="s">
        <v>7019</v>
      </c>
      <c r="G3129" s="11" t="s">
        <v>7020</v>
      </c>
      <c r="H3129" t="s">
        <v>18690</v>
      </c>
      <c r="I3129" s="11" t="s">
        <v>66</v>
      </c>
      <c r="J3129">
        <v>8</v>
      </c>
      <c r="K3129" s="34">
        <v>65.574935913085938</v>
      </c>
      <c r="L3129" s="34">
        <v>37.406139373779297</v>
      </c>
      <c r="M3129" s="34">
        <v>36.11688232421875</v>
      </c>
      <c r="N3129" s="35">
        <v>0.35748356580734253</v>
      </c>
      <c r="O3129">
        <v>79</v>
      </c>
      <c r="P3129">
        <v>0</v>
      </c>
    </row>
    <row r="3130" spans="1:16" x14ac:dyDescent="0.35">
      <c r="A3130" s="5" t="s">
        <v>12218</v>
      </c>
      <c r="B3130" t="s">
        <v>7016</v>
      </c>
      <c r="C3130" t="s">
        <v>7017</v>
      </c>
      <c r="D3130" t="s">
        <v>7018</v>
      </c>
      <c r="E3130" t="s">
        <v>52</v>
      </c>
      <c r="F3130" s="11" t="s">
        <v>7019</v>
      </c>
      <c r="G3130" s="11" t="s">
        <v>7020</v>
      </c>
      <c r="H3130" t="s">
        <v>18690</v>
      </c>
      <c r="I3130" s="11" t="s">
        <v>66</v>
      </c>
      <c r="J3130">
        <v>9</v>
      </c>
      <c r="K3130" s="34">
        <v>67.829872131347656</v>
      </c>
      <c r="L3130" s="34">
        <v>39.094142913818359</v>
      </c>
      <c r="M3130" s="34">
        <v>37.842811584472656</v>
      </c>
      <c r="N3130" s="35">
        <v>0.35016119480133057</v>
      </c>
      <c r="O3130">
        <v>79</v>
      </c>
      <c r="P3130">
        <v>0</v>
      </c>
    </row>
    <row r="3131" spans="1:16" x14ac:dyDescent="0.35">
      <c r="A3131" s="5" t="s">
        <v>12219</v>
      </c>
      <c r="B3131" t="s">
        <v>7016</v>
      </c>
      <c r="C3131" t="s">
        <v>7017</v>
      </c>
      <c r="D3131" t="s">
        <v>7018</v>
      </c>
      <c r="E3131" t="s">
        <v>52</v>
      </c>
      <c r="F3131" s="11" t="s">
        <v>7019</v>
      </c>
      <c r="G3131" s="11" t="s">
        <v>7020</v>
      </c>
      <c r="H3131" t="s">
        <v>18690</v>
      </c>
      <c r="I3131" s="11" t="s">
        <v>66</v>
      </c>
      <c r="J3131">
        <v>10</v>
      </c>
      <c r="K3131" s="34">
        <v>70.810882568359375</v>
      </c>
      <c r="L3131" s="34">
        <v>45.4013671875</v>
      </c>
      <c r="M3131" s="34">
        <v>43.983283996582031</v>
      </c>
      <c r="N3131" s="35">
        <v>0.39615166187286377</v>
      </c>
      <c r="O3131">
        <v>79</v>
      </c>
      <c r="P3131">
        <v>0</v>
      </c>
    </row>
    <row r="3132" spans="1:16" x14ac:dyDescent="0.35">
      <c r="A3132" s="5" t="s">
        <v>12220</v>
      </c>
      <c r="B3132" t="s">
        <v>7016</v>
      </c>
      <c r="C3132" t="s">
        <v>7017</v>
      </c>
      <c r="D3132" t="s">
        <v>7018</v>
      </c>
      <c r="E3132" t="s">
        <v>52</v>
      </c>
      <c r="F3132" s="11" t="s">
        <v>7019</v>
      </c>
      <c r="G3132" s="11" t="s">
        <v>7020</v>
      </c>
      <c r="H3132" t="s">
        <v>18690</v>
      </c>
      <c r="I3132" s="11" t="s">
        <v>66</v>
      </c>
      <c r="J3132">
        <v>11</v>
      </c>
      <c r="K3132" s="34">
        <v>73.13189697265625</v>
      </c>
      <c r="L3132" s="34">
        <v>50.427577972412109</v>
      </c>
      <c r="M3132" s="34">
        <v>48.741703033447266</v>
      </c>
      <c r="N3132" s="35">
        <v>0.46899256110191345</v>
      </c>
      <c r="O3132">
        <v>79</v>
      </c>
      <c r="P3132">
        <v>0</v>
      </c>
    </row>
    <row r="3133" spans="1:16" x14ac:dyDescent="0.35">
      <c r="A3133" s="5" t="s">
        <v>12221</v>
      </c>
      <c r="B3133" t="s">
        <v>7016</v>
      </c>
      <c r="C3133" t="s">
        <v>7017</v>
      </c>
      <c r="D3133" t="s">
        <v>7018</v>
      </c>
      <c r="E3133" t="s">
        <v>52</v>
      </c>
      <c r="F3133" s="11" t="s">
        <v>7019</v>
      </c>
      <c r="G3133" s="11" t="s">
        <v>7020</v>
      </c>
      <c r="H3133" t="s">
        <v>18690</v>
      </c>
      <c r="I3133" s="11" t="s">
        <v>66</v>
      </c>
      <c r="J3133">
        <v>12</v>
      </c>
      <c r="K3133" s="34">
        <v>74.44354248046875</v>
      </c>
      <c r="L3133" s="34">
        <v>54.739791870117188</v>
      </c>
      <c r="M3133" s="34">
        <v>52.836540222167969</v>
      </c>
      <c r="N3133" s="35">
        <v>0.53134822845458984</v>
      </c>
      <c r="O3133">
        <v>79</v>
      </c>
      <c r="P3133">
        <v>0</v>
      </c>
    </row>
    <row r="3134" spans="1:16" x14ac:dyDescent="0.35">
      <c r="A3134" s="5" t="s">
        <v>12222</v>
      </c>
      <c r="B3134" t="s">
        <v>7016</v>
      </c>
      <c r="C3134" t="s">
        <v>7017</v>
      </c>
      <c r="D3134" t="s">
        <v>7018</v>
      </c>
      <c r="E3134" t="s">
        <v>52</v>
      </c>
      <c r="F3134" s="11" t="s">
        <v>7019</v>
      </c>
      <c r="G3134" s="11" t="s">
        <v>7020</v>
      </c>
      <c r="H3134" t="s">
        <v>18690</v>
      </c>
      <c r="I3134" s="11" t="s">
        <v>66</v>
      </c>
      <c r="J3134">
        <v>13</v>
      </c>
      <c r="K3134" s="34">
        <v>75.512908935546875</v>
      </c>
      <c r="L3134" s="34">
        <v>60.055301666259766</v>
      </c>
      <c r="M3134" s="34">
        <v>57.972305297851563</v>
      </c>
      <c r="N3134" s="35">
        <v>0.58410477638244629</v>
      </c>
      <c r="O3134">
        <v>79</v>
      </c>
      <c r="P3134">
        <v>0</v>
      </c>
    </row>
    <row r="3135" spans="1:16" x14ac:dyDescent="0.35">
      <c r="A3135" s="5" t="s">
        <v>12223</v>
      </c>
      <c r="B3135" t="s">
        <v>7016</v>
      </c>
      <c r="C3135" t="s">
        <v>7017</v>
      </c>
      <c r="D3135" t="s">
        <v>7018</v>
      </c>
      <c r="E3135" t="s">
        <v>52</v>
      </c>
      <c r="F3135" s="11" t="s">
        <v>7019</v>
      </c>
      <c r="G3135" s="11" t="s">
        <v>7020</v>
      </c>
      <c r="H3135" t="s">
        <v>18690</v>
      </c>
      <c r="I3135" s="11" t="s">
        <v>66</v>
      </c>
      <c r="J3135">
        <v>14</v>
      </c>
      <c r="K3135" s="34">
        <v>76.144050598144531</v>
      </c>
      <c r="L3135" s="34">
        <v>65.976356506347656</v>
      </c>
      <c r="M3135" s="34">
        <v>63.654953002929688</v>
      </c>
      <c r="N3135" s="35">
        <v>0.65362793207168579</v>
      </c>
      <c r="O3135">
        <v>79</v>
      </c>
      <c r="P3135">
        <v>0</v>
      </c>
    </row>
    <row r="3136" spans="1:16" x14ac:dyDescent="0.35">
      <c r="A3136" s="5" t="s">
        <v>12224</v>
      </c>
      <c r="B3136" t="s">
        <v>7016</v>
      </c>
      <c r="C3136" t="s">
        <v>7017</v>
      </c>
      <c r="D3136" t="s">
        <v>7018</v>
      </c>
      <c r="E3136" t="s">
        <v>52</v>
      </c>
      <c r="F3136" s="11" t="s">
        <v>7019</v>
      </c>
      <c r="G3136" s="11" t="s">
        <v>7020</v>
      </c>
      <c r="H3136" t="s">
        <v>18690</v>
      </c>
      <c r="I3136" s="11" t="s">
        <v>66</v>
      </c>
      <c r="J3136">
        <v>15</v>
      </c>
      <c r="K3136" s="34">
        <v>76.014175415039063</v>
      </c>
      <c r="L3136" s="34">
        <v>73.1888427734375</v>
      </c>
      <c r="M3136" s="34">
        <v>70.429931640625</v>
      </c>
      <c r="N3136" s="35">
        <v>0.7784467339515686</v>
      </c>
      <c r="O3136">
        <v>79</v>
      </c>
      <c r="P3136">
        <v>0</v>
      </c>
    </row>
    <row r="3137" spans="1:16" x14ac:dyDescent="0.35">
      <c r="A3137" s="5" t="s">
        <v>12225</v>
      </c>
      <c r="B3137" t="s">
        <v>7016</v>
      </c>
      <c r="C3137" t="s">
        <v>7017</v>
      </c>
      <c r="D3137" t="s">
        <v>7018</v>
      </c>
      <c r="E3137" t="s">
        <v>52</v>
      </c>
      <c r="F3137" s="11" t="s">
        <v>7019</v>
      </c>
      <c r="G3137" s="11" t="s">
        <v>7020</v>
      </c>
      <c r="H3137" t="s">
        <v>18690</v>
      </c>
      <c r="I3137" s="11" t="s">
        <v>66</v>
      </c>
      <c r="J3137">
        <v>16</v>
      </c>
      <c r="K3137" s="34">
        <v>75.955696105957031</v>
      </c>
      <c r="L3137" s="34">
        <v>80.439018249511719</v>
      </c>
      <c r="M3137" s="34">
        <v>76.562782287597656</v>
      </c>
      <c r="N3137" s="35">
        <v>1.0837770700454712</v>
      </c>
      <c r="O3137">
        <v>79</v>
      </c>
      <c r="P3137">
        <v>0</v>
      </c>
    </row>
    <row r="3138" spans="1:16" x14ac:dyDescent="0.35">
      <c r="A3138" s="5" t="s">
        <v>12226</v>
      </c>
      <c r="B3138" t="s">
        <v>7016</v>
      </c>
      <c r="C3138" t="s">
        <v>7017</v>
      </c>
      <c r="D3138" t="s">
        <v>7018</v>
      </c>
      <c r="E3138" t="s">
        <v>52</v>
      </c>
      <c r="F3138" s="11" t="s">
        <v>7019</v>
      </c>
      <c r="G3138" s="11" t="s">
        <v>7020</v>
      </c>
      <c r="H3138" t="s">
        <v>18690</v>
      </c>
      <c r="I3138" s="11" t="s">
        <v>66</v>
      </c>
      <c r="J3138">
        <v>17</v>
      </c>
      <c r="K3138" s="34">
        <v>75.484809875488281</v>
      </c>
      <c r="L3138" s="34">
        <v>80.641708374023438</v>
      </c>
      <c r="M3138" s="34">
        <v>86.312896728515625</v>
      </c>
      <c r="N3138" s="35">
        <v>1.576779842376709</v>
      </c>
      <c r="O3138">
        <v>79</v>
      </c>
      <c r="P3138">
        <v>0</v>
      </c>
    </row>
    <row r="3139" spans="1:16" x14ac:dyDescent="0.35">
      <c r="A3139" s="5" t="s">
        <v>12227</v>
      </c>
      <c r="B3139" t="s">
        <v>7016</v>
      </c>
      <c r="C3139" t="s">
        <v>7017</v>
      </c>
      <c r="D3139" t="s">
        <v>7018</v>
      </c>
      <c r="E3139" t="s">
        <v>52</v>
      </c>
      <c r="F3139" s="11" t="s">
        <v>7019</v>
      </c>
      <c r="G3139" s="11" t="s">
        <v>7020</v>
      </c>
      <c r="H3139" t="s">
        <v>18690</v>
      </c>
      <c r="I3139" s="11" t="s">
        <v>66</v>
      </c>
      <c r="J3139">
        <v>18</v>
      </c>
      <c r="K3139" s="34">
        <v>74.637977600097656</v>
      </c>
      <c r="L3139" s="34">
        <v>94.831825256347656</v>
      </c>
      <c r="M3139" s="34">
        <v>100.37972259521484</v>
      </c>
      <c r="N3139" s="35">
        <v>1.5638182163238525</v>
      </c>
      <c r="O3139">
        <v>79</v>
      </c>
      <c r="P3139">
        <v>0</v>
      </c>
    </row>
    <row r="3140" spans="1:16" x14ac:dyDescent="0.35">
      <c r="A3140" s="5" t="s">
        <v>12228</v>
      </c>
      <c r="B3140" t="s">
        <v>7016</v>
      </c>
      <c r="C3140" t="s">
        <v>7017</v>
      </c>
      <c r="D3140" t="s">
        <v>7018</v>
      </c>
      <c r="E3140" t="s">
        <v>52</v>
      </c>
      <c r="F3140" s="11" t="s">
        <v>7019</v>
      </c>
      <c r="G3140" s="11" t="s">
        <v>7020</v>
      </c>
      <c r="H3140" t="s">
        <v>18690</v>
      </c>
      <c r="I3140" s="11" t="s">
        <v>66</v>
      </c>
      <c r="J3140">
        <v>19</v>
      </c>
      <c r="K3140" s="34">
        <v>73.107597351074219</v>
      </c>
      <c r="L3140" s="34">
        <v>110.76275634765625</v>
      </c>
      <c r="M3140" s="34">
        <v>116.02088165283203</v>
      </c>
      <c r="N3140" s="35">
        <v>1.4934804439544678</v>
      </c>
      <c r="O3140">
        <v>79</v>
      </c>
      <c r="P3140">
        <v>0</v>
      </c>
    </row>
    <row r="3141" spans="1:16" x14ac:dyDescent="0.35">
      <c r="A3141" s="5" t="s">
        <v>12229</v>
      </c>
      <c r="B3141" t="s">
        <v>7016</v>
      </c>
      <c r="C3141" t="s">
        <v>7017</v>
      </c>
      <c r="D3141" t="s">
        <v>7018</v>
      </c>
      <c r="E3141" t="s">
        <v>52</v>
      </c>
      <c r="F3141" s="11" t="s">
        <v>7019</v>
      </c>
      <c r="G3141" s="11" t="s">
        <v>7020</v>
      </c>
      <c r="H3141" t="s">
        <v>18690</v>
      </c>
      <c r="I3141" s="11" t="s">
        <v>66</v>
      </c>
      <c r="J3141">
        <v>20</v>
      </c>
      <c r="K3141" s="34">
        <v>70.826072692871094</v>
      </c>
      <c r="L3141" s="34">
        <v>120.54782867431641</v>
      </c>
      <c r="M3141" s="34">
        <v>124.4918212890625</v>
      </c>
      <c r="N3141" s="35">
        <v>1.1019992828369141</v>
      </c>
      <c r="O3141">
        <v>79</v>
      </c>
      <c r="P3141">
        <v>0</v>
      </c>
    </row>
    <row r="3142" spans="1:16" x14ac:dyDescent="0.35">
      <c r="A3142" s="5" t="s">
        <v>12230</v>
      </c>
      <c r="B3142" t="s">
        <v>7016</v>
      </c>
      <c r="C3142" t="s">
        <v>7017</v>
      </c>
      <c r="D3142" t="s">
        <v>7018</v>
      </c>
      <c r="E3142" t="s">
        <v>52</v>
      </c>
      <c r="F3142" s="11" t="s">
        <v>7019</v>
      </c>
      <c r="G3142" s="11" t="s">
        <v>7020</v>
      </c>
      <c r="H3142" t="s">
        <v>18690</v>
      </c>
      <c r="I3142" s="11" t="s">
        <v>66</v>
      </c>
      <c r="J3142">
        <v>21</v>
      </c>
      <c r="K3142" s="34">
        <v>68.681266784667969</v>
      </c>
      <c r="L3142" s="34">
        <v>131.79681396484375</v>
      </c>
      <c r="M3142" s="34">
        <v>136.94488525390625</v>
      </c>
      <c r="N3142" s="35">
        <v>1.4335112571716309</v>
      </c>
      <c r="O3142">
        <v>79</v>
      </c>
      <c r="P3142">
        <v>0</v>
      </c>
    </row>
    <row r="3143" spans="1:16" x14ac:dyDescent="0.35">
      <c r="A3143" s="5" t="s">
        <v>12231</v>
      </c>
      <c r="B3143" t="s">
        <v>7016</v>
      </c>
      <c r="C3143" t="s">
        <v>7017</v>
      </c>
      <c r="D3143" t="s">
        <v>7018</v>
      </c>
      <c r="E3143" t="s">
        <v>52</v>
      </c>
      <c r="F3143" s="11" t="s">
        <v>7019</v>
      </c>
      <c r="G3143" s="11" t="s">
        <v>7020</v>
      </c>
      <c r="H3143" t="s">
        <v>18690</v>
      </c>
      <c r="I3143" s="11" t="s">
        <v>66</v>
      </c>
      <c r="J3143">
        <v>22</v>
      </c>
      <c r="K3143" s="34">
        <v>67.228355407714844</v>
      </c>
      <c r="L3143" s="34">
        <v>163.68014526367188</v>
      </c>
      <c r="M3143" s="34">
        <v>153.09536743164063</v>
      </c>
      <c r="N3143" s="35">
        <v>2.9326460361480713</v>
      </c>
      <c r="O3143">
        <v>79</v>
      </c>
      <c r="P3143">
        <v>0</v>
      </c>
    </row>
    <row r="3144" spans="1:16" x14ac:dyDescent="0.35">
      <c r="A3144" s="5" t="s">
        <v>12232</v>
      </c>
      <c r="B3144" t="s">
        <v>7016</v>
      </c>
      <c r="C3144" t="s">
        <v>7017</v>
      </c>
      <c r="D3144" t="s">
        <v>7018</v>
      </c>
      <c r="E3144" t="s">
        <v>52</v>
      </c>
      <c r="F3144" s="11" t="s">
        <v>7019</v>
      </c>
      <c r="G3144" s="11" t="s">
        <v>7020</v>
      </c>
      <c r="H3144" t="s">
        <v>18690</v>
      </c>
      <c r="I3144" s="11" t="s">
        <v>66</v>
      </c>
      <c r="J3144">
        <v>23</v>
      </c>
      <c r="K3144" s="34">
        <v>66.2911376953125</v>
      </c>
      <c r="L3144" s="34">
        <v>176.59187316894531</v>
      </c>
      <c r="M3144" s="34">
        <v>166.3690185546875</v>
      </c>
      <c r="N3144" s="35">
        <v>2.831500768661499</v>
      </c>
      <c r="O3144">
        <v>79</v>
      </c>
      <c r="P3144">
        <v>0</v>
      </c>
    </row>
    <row r="3145" spans="1:16" x14ac:dyDescent="0.35">
      <c r="A3145" s="5" t="s">
        <v>12233</v>
      </c>
      <c r="B3145" t="s">
        <v>7016</v>
      </c>
      <c r="C3145" t="s">
        <v>7017</v>
      </c>
      <c r="D3145" t="s">
        <v>7018</v>
      </c>
      <c r="E3145" t="s">
        <v>52</v>
      </c>
      <c r="F3145" s="11" t="s">
        <v>7019</v>
      </c>
      <c r="G3145" s="11" t="s">
        <v>7020</v>
      </c>
      <c r="H3145" t="s">
        <v>18690</v>
      </c>
      <c r="I3145" s="11" t="s">
        <v>66</v>
      </c>
      <c r="J3145">
        <v>24</v>
      </c>
      <c r="K3145" s="34">
        <v>65.778480529785156</v>
      </c>
      <c r="L3145" s="34">
        <v>176.59184265136719</v>
      </c>
      <c r="M3145" s="34">
        <v>166.91276550292969</v>
      </c>
      <c r="N3145" s="35">
        <v>2.6813867092132568</v>
      </c>
      <c r="O3145">
        <v>79</v>
      </c>
      <c r="P3145">
        <v>0</v>
      </c>
    </row>
    <row r="3146" spans="1:16" x14ac:dyDescent="0.35">
      <c r="A3146" s="5" t="s">
        <v>12234</v>
      </c>
      <c r="B3146" t="s">
        <v>7016</v>
      </c>
      <c r="C3146" t="s">
        <v>7017</v>
      </c>
      <c r="D3146" t="s">
        <v>7018</v>
      </c>
      <c r="E3146" t="s">
        <v>52</v>
      </c>
      <c r="F3146" s="11" t="s">
        <v>7019</v>
      </c>
      <c r="G3146" s="11" t="s">
        <v>7020</v>
      </c>
      <c r="H3146" t="s">
        <v>18690</v>
      </c>
      <c r="I3146" s="11" t="s">
        <v>67</v>
      </c>
      <c r="J3146">
        <v>1</v>
      </c>
      <c r="K3146" s="34">
        <v>69.112655639648438</v>
      </c>
      <c r="L3146" s="34">
        <v>197.18522644042969</v>
      </c>
      <c r="M3146" s="34">
        <v>170.38380432128906</v>
      </c>
      <c r="N3146" s="35">
        <v>7.4248409271240234</v>
      </c>
      <c r="O3146">
        <v>79</v>
      </c>
      <c r="P3146">
        <v>0</v>
      </c>
    </row>
    <row r="3147" spans="1:16" x14ac:dyDescent="0.35">
      <c r="A3147" s="5" t="s">
        <v>12235</v>
      </c>
      <c r="B3147" t="s">
        <v>7016</v>
      </c>
      <c r="C3147" t="s">
        <v>7017</v>
      </c>
      <c r="D3147" t="s">
        <v>7018</v>
      </c>
      <c r="E3147" t="s">
        <v>52</v>
      </c>
      <c r="F3147" s="11" t="s">
        <v>7019</v>
      </c>
      <c r="G3147" s="11" t="s">
        <v>7020</v>
      </c>
      <c r="H3147" t="s">
        <v>18690</v>
      </c>
      <c r="I3147" s="11" t="s">
        <v>67</v>
      </c>
      <c r="J3147">
        <v>2</v>
      </c>
      <c r="K3147" s="34">
        <v>68.735191345214844</v>
      </c>
      <c r="L3147" s="34">
        <v>179.42623901367188</v>
      </c>
      <c r="M3147" s="34">
        <v>155.80842590332031</v>
      </c>
      <c r="N3147" s="35">
        <v>6.5387058258056641</v>
      </c>
      <c r="O3147">
        <v>79</v>
      </c>
      <c r="P3147">
        <v>0</v>
      </c>
    </row>
    <row r="3148" spans="1:16" x14ac:dyDescent="0.35">
      <c r="A3148" s="5" t="s">
        <v>12236</v>
      </c>
      <c r="B3148" t="s">
        <v>7016</v>
      </c>
      <c r="C3148" t="s">
        <v>7017</v>
      </c>
      <c r="D3148" t="s">
        <v>7018</v>
      </c>
      <c r="E3148" t="s">
        <v>52</v>
      </c>
      <c r="F3148" s="11" t="s">
        <v>7019</v>
      </c>
      <c r="G3148" s="11" t="s">
        <v>7020</v>
      </c>
      <c r="H3148" t="s">
        <v>18690</v>
      </c>
      <c r="I3148" s="11" t="s">
        <v>67</v>
      </c>
      <c r="J3148">
        <v>3</v>
      </c>
      <c r="K3148" s="34">
        <v>68.013671875</v>
      </c>
      <c r="L3148" s="34">
        <v>156.44558715820313</v>
      </c>
      <c r="M3148" s="34">
        <v>136.29852294921875</v>
      </c>
      <c r="N3148" s="35">
        <v>5.5776767730712891</v>
      </c>
      <c r="O3148">
        <v>79</v>
      </c>
      <c r="P3148">
        <v>0</v>
      </c>
    </row>
    <row r="3149" spans="1:16" x14ac:dyDescent="0.35">
      <c r="A3149" s="5" t="s">
        <v>12237</v>
      </c>
      <c r="B3149" t="s">
        <v>7016</v>
      </c>
      <c r="C3149" t="s">
        <v>7017</v>
      </c>
      <c r="D3149" t="s">
        <v>7018</v>
      </c>
      <c r="E3149" t="s">
        <v>52</v>
      </c>
      <c r="F3149" s="11" t="s">
        <v>7019</v>
      </c>
      <c r="G3149" s="11" t="s">
        <v>7020</v>
      </c>
      <c r="H3149" t="s">
        <v>18690</v>
      </c>
      <c r="I3149" s="11" t="s">
        <v>67</v>
      </c>
      <c r="J3149">
        <v>4</v>
      </c>
      <c r="K3149" s="34">
        <v>67.358230590820313</v>
      </c>
      <c r="L3149" s="34">
        <v>130.03367614746094</v>
      </c>
      <c r="M3149" s="34">
        <v>113.27703857421875</v>
      </c>
      <c r="N3149" s="35">
        <v>4.6395645141601563</v>
      </c>
      <c r="O3149">
        <v>79</v>
      </c>
      <c r="P3149">
        <v>0</v>
      </c>
    </row>
    <row r="3150" spans="1:16" x14ac:dyDescent="0.35">
      <c r="A3150" s="5" t="s">
        <v>12238</v>
      </c>
      <c r="B3150" t="s">
        <v>7016</v>
      </c>
      <c r="C3150" t="s">
        <v>7017</v>
      </c>
      <c r="D3150" t="s">
        <v>7018</v>
      </c>
      <c r="E3150" t="s">
        <v>52</v>
      </c>
      <c r="F3150" s="11" t="s">
        <v>7019</v>
      </c>
      <c r="G3150" s="11" t="s">
        <v>7020</v>
      </c>
      <c r="H3150" t="s">
        <v>18690</v>
      </c>
      <c r="I3150" s="11" t="s">
        <v>67</v>
      </c>
      <c r="J3150">
        <v>5</v>
      </c>
      <c r="K3150" s="34">
        <v>67.084808349609375</v>
      </c>
      <c r="L3150" s="34">
        <v>102.75062561035156</v>
      </c>
      <c r="M3150" s="34">
        <v>89.498039245605469</v>
      </c>
      <c r="N3150" s="35">
        <v>3.6693108081817627</v>
      </c>
      <c r="O3150">
        <v>79</v>
      </c>
      <c r="P3150">
        <v>0</v>
      </c>
    </row>
    <row r="3151" spans="1:16" x14ac:dyDescent="0.35">
      <c r="A3151" s="5" t="s">
        <v>12239</v>
      </c>
      <c r="B3151" t="s">
        <v>7016</v>
      </c>
      <c r="C3151" t="s">
        <v>7017</v>
      </c>
      <c r="D3151" t="s">
        <v>7018</v>
      </c>
      <c r="E3151" t="s">
        <v>52</v>
      </c>
      <c r="F3151" s="11" t="s">
        <v>7019</v>
      </c>
      <c r="G3151" s="11" t="s">
        <v>7020</v>
      </c>
      <c r="H3151" t="s">
        <v>18690</v>
      </c>
      <c r="I3151" s="11" t="s">
        <v>67</v>
      </c>
      <c r="J3151">
        <v>6</v>
      </c>
      <c r="K3151" s="34">
        <v>66.901771545410156</v>
      </c>
      <c r="L3151" s="34">
        <v>75.972137451171875</v>
      </c>
      <c r="M3151" s="34">
        <v>65.967292785644531</v>
      </c>
      <c r="N3151" s="35">
        <v>2.7705173492431641</v>
      </c>
      <c r="O3151">
        <v>79</v>
      </c>
      <c r="P3151">
        <v>0</v>
      </c>
    </row>
    <row r="3152" spans="1:16" x14ac:dyDescent="0.35">
      <c r="A3152" s="5" t="s">
        <v>12240</v>
      </c>
      <c r="B3152" t="s">
        <v>7016</v>
      </c>
      <c r="C3152" t="s">
        <v>7017</v>
      </c>
      <c r="D3152" t="s">
        <v>7018</v>
      </c>
      <c r="E3152" t="s">
        <v>52</v>
      </c>
      <c r="F3152" s="11" t="s">
        <v>7019</v>
      </c>
      <c r="G3152" s="11" t="s">
        <v>7020</v>
      </c>
      <c r="H3152" t="s">
        <v>18690</v>
      </c>
      <c r="I3152" s="11" t="s">
        <v>67</v>
      </c>
      <c r="J3152">
        <v>7</v>
      </c>
      <c r="K3152" s="34">
        <v>66.733924865722656</v>
      </c>
      <c r="L3152" s="34">
        <v>48.462009429931641</v>
      </c>
      <c r="M3152" s="34">
        <v>45.674537658691406</v>
      </c>
      <c r="N3152" s="35">
        <v>0.77894413471221924</v>
      </c>
      <c r="O3152">
        <v>79</v>
      </c>
      <c r="P3152">
        <v>0</v>
      </c>
    </row>
    <row r="3153" spans="1:16" x14ac:dyDescent="0.35">
      <c r="A3153" s="5" t="s">
        <v>12241</v>
      </c>
      <c r="B3153" t="s">
        <v>7016</v>
      </c>
      <c r="C3153" t="s">
        <v>7017</v>
      </c>
      <c r="D3153" t="s">
        <v>7018</v>
      </c>
      <c r="E3153" t="s">
        <v>52</v>
      </c>
      <c r="F3153" s="11" t="s">
        <v>7019</v>
      </c>
      <c r="G3153" s="11" t="s">
        <v>7020</v>
      </c>
      <c r="H3153" t="s">
        <v>18690</v>
      </c>
      <c r="I3153" s="11" t="s">
        <v>67</v>
      </c>
      <c r="J3153">
        <v>8</v>
      </c>
      <c r="K3153" s="34">
        <v>67.526832580566406</v>
      </c>
      <c r="L3153" s="34">
        <v>38.838096618652344</v>
      </c>
      <c r="M3153" s="34">
        <v>37.064891815185547</v>
      </c>
      <c r="N3153" s="35">
        <v>0.49780014157295227</v>
      </c>
      <c r="O3153">
        <v>79</v>
      </c>
      <c r="P3153">
        <v>0</v>
      </c>
    </row>
    <row r="3154" spans="1:16" x14ac:dyDescent="0.35">
      <c r="A3154" s="5" t="s">
        <v>12242</v>
      </c>
      <c r="B3154" t="s">
        <v>7016</v>
      </c>
      <c r="C3154" t="s">
        <v>7017</v>
      </c>
      <c r="D3154" t="s">
        <v>7018</v>
      </c>
      <c r="E3154" t="s">
        <v>52</v>
      </c>
      <c r="F3154" s="11" t="s">
        <v>7019</v>
      </c>
      <c r="G3154" s="11" t="s">
        <v>7020</v>
      </c>
      <c r="H3154" t="s">
        <v>18690</v>
      </c>
      <c r="I3154" s="11" t="s">
        <v>67</v>
      </c>
      <c r="J3154">
        <v>9</v>
      </c>
      <c r="K3154" s="34">
        <v>70.512405395507813</v>
      </c>
      <c r="L3154" s="34">
        <v>40.550628662109375</v>
      </c>
      <c r="M3154" s="34">
        <v>38.831432342529297</v>
      </c>
      <c r="N3154" s="35">
        <v>0.48258090019226074</v>
      </c>
      <c r="O3154">
        <v>79</v>
      </c>
      <c r="P3154">
        <v>0</v>
      </c>
    </row>
    <row r="3155" spans="1:16" x14ac:dyDescent="0.35">
      <c r="A3155" s="5" t="s">
        <v>12243</v>
      </c>
      <c r="B3155" t="s">
        <v>7016</v>
      </c>
      <c r="C3155" t="s">
        <v>7017</v>
      </c>
      <c r="D3155" t="s">
        <v>7018</v>
      </c>
      <c r="E3155" t="s">
        <v>52</v>
      </c>
      <c r="F3155" s="11" t="s">
        <v>7019</v>
      </c>
      <c r="G3155" s="11" t="s">
        <v>7020</v>
      </c>
      <c r="H3155" t="s">
        <v>18690</v>
      </c>
      <c r="I3155" s="11" t="s">
        <v>67</v>
      </c>
      <c r="J3155">
        <v>10</v>
      </c>
      <c r="K3155" s="34">
        <v>74.312149047851563</v>
      </c>
      <c r="L3155" s="34">
        <v>47.001976013183594</v>
      </c>
      <c r="M3155" s="34">
        <v>44.995262145996094</v>
      </c>
      <c r="N3155" s="35">
        <v>0.56541293859481812</v>
      </c>
      <c r="O3155">
        <v>79</v>
      </c>
      <c r="P3155">
        <v>0</v>
      </c>
    </row>
    <row r="3156" spans="1:16" x14ac:dyDescent="0.35">
      <c r="A3156" s="5" t="s">
        <v>12244</v>
      </c>
      <c r="B3156" t="s">
        <v>7016</v>
      </c>
      <c r="C3156" t="s">
        <v>7017</v>
      </c>
      <c r="D3156" t="s">
        <v>7018</v>
      </c>
      <c r="E3156" t="s">
        <v>52</v>
      </c>
      <c r="F3156" s="11" t="s">
        <v>7019</v>
      </c>
      <c r="G3156" s="11" t="s">
        <v>7020</v>
      </c>
      <c r="H3156" t="s">
        <v>18690</v>
      </c>
      <c r="I3156" s="11" t="s">
        <v>67</v>
      </c>
      <c r="J3156">
        <v>11</v>
      </c>
      <c r="K3156" s="34">
        <v>77.496711730957031</v>
      </c>
      <c r="L3156" s="34">
        <v>52.166118621826172</v>
      </c>
      <c r="M3156" s="34">
        <v>49.680118560791016</v>
      </c>
      <c r="N3156" s="35">
        <v>0.69696366786956787</v>
      </c>
      <c r="O3156">
        <v>79</v>
      </c>
      <c r="P3156">
        <v>0</v>
      </c>
    </row>
    <row r="3157" spans="1:16" x14ac:dyDescent="0.35">
      <c r="A3157" s="5" t="s">
        <v>12245</v>
      </c>
      <c r="B3157" t="s">
        <v>7016</v>
      </c>
      <c r="C3157" t="s">
        <v>7017</v>
      </c>
      <c r="D3157" t="s">
        <v>7018</v>
      </c>
      <c r="E3157" t="s">
        <v>52</v>
      </c>
      <c r="F3157" s="11" t="s">
        <v>7019</v>
      </c>
      <c r="G3157" s="11" t="s">
        <v>7020</v>
      </c>
      <c r="H3157" t="s">
        <v>18690</v>
      </c>
      <c r="I3157" s="11" t="s">
        <v>67</v>
      </c>
      <c r="J3157">
        <v>12</v>
      </c>
      <c r="K3157" s="34">
        <v>79.139495849609375</v>
      </c>
      <c r="L3157" s="34">
        <v>56.370510101318359</v>
      </c>
      <c r="M3157" s="34">
        <v>53.342124938964844</v>
      </c>
      <c r="N3157" s="35">
        <v>0.84319961071014404</v>
      </c>
      <c r="O3157">
        <v>79</v>
      </c>
      <c r="P3157">
        <v>0</v>
      </c>
    </row>
    <row r="3158" spans="1:16" x14ac:dyDescent="0.35">
      <c r="A3158" s="5" t="s">
        <v>12246</v>
      </c>
      <c r="B3158" t="s">
        <v>7016</v>
      </c>
      <c r="C3158" t="s">
        <v>7017</v>
      </c>
      <c r="D3158" t="s">
        <v>7018</v>
      </c>
      <c r="E3158" t="s">
        <v>52</v>
      </c>
      <c r="F3158" s="11" t="s">
        <v>7019</v>
      </c>
      <c r="G3158" s="11" t="s">
        <v>7020</v>
      </c>
      <c r="H3158" t="s">
        <v>18690</v>
      </c>
      <c r="I3158" s="11" t="s">
        <v>67</v>
      </c>
      <c r="J3158">
        <v>13</v>
      </c>
      <c r="K3158" s="34">
        <v>81.465065002441406</v>
      </c>
      <c r="L3158" s="34">
        <v>61.221309661865234</v>
      </c>
      <c r="M3158" s="34">
        <v>57.530529022216797</v>
      </c>
      <c r="N3158" s="35">
        <v>1.0227349996566772</v>
      </c>
      <c r="O3158">
        <v>79</v>
      </c>
      <c r="P3158">
        <v>0</v>
      </c>
    </row>
    <row r="3159" spans="1:16" x14ac:dyDescent="0.35">
      <c r="A3159" s="5" t="s">
        <v>12247</v>
      </c>
      <c r="B3159" t="s">
        <v>7016</v>
      </c>
      <c r="C3159" t="s">
        <v>7017</v>
      </c>
      <c r="D3159" t="s">
        <v>7018</v>
      </c>
      <c r="E3159" t="s">
        <v>52</v>
      </c>
      <c r="F3159" s="11" t="s">
        <v>7019</v>
      </c>
      <c r="G3159" s="11" t="s">
        <v>7020</v>
      </c>
      <c r="H3159" t="s">
        <v>18690</v>
      </c>
      <c r="I3159" s="11" t="s">
        <v>67</v>
      </c>
      <c r="J3159">
        <v>14</v>
      </c>
      <c r="K3159" s="34">
        <v>82.274681091308594</v>
      </c>
      <c r="L3159" s="34">
        <v>67.296165466308594</v>
      </c>
      <c r="M3159" s="34">
        <v>63.123329162597656</v>
      </c>
      <c r="N3159" s="35">
        <v>1.1641726493835449</v>
      </c>
      <c r="O3159">
        <v>79</v>
      </c>
      <c r="P3159">
        <v>0</v>
      </c>
    </row>
    <row r="3160" spans="1:16" x14ac:dyDescent="0.35">
      <c r="A3160" s="5" t="s">
        <v>12248</v>
      </c>
      <c r="B3160" t="s">
        <v>7016</v>
      </c>
      <c r="C3160" t="s">
        <v>7017</v>
      </c>
      <c r="D3160" t="s">
        <v>7018</v>
      </c>
      <c r="E3160" t="s">
        <v>52</v>
      </c>
      <c r="F3160" s="11" t="s">
        <v>7019</v>
      </c>
      <c r="G3160" s="11" t="s">
        <v>7020</v>
      </c>
      <c r="H3160" t="s">
        <v>18690</v>
      </c>
      <c r="I3160" s="11" t="s">
        <v>67</v>
      </c>
      <c r="J3160">
        <v>15</v>
      </c>
      <c r="K3160" s="34">
        <v>82.318733215332031</v>
      </c>
      <c r="L3160" s="34">
        <v>74.631454467773438</v>
      </c>
      <c r="M3160" s="34">
        <v>69.836944580078125</v>
      </c>
      <c r="N3160" s="35">
        <v>1.3401869535446167</v>
      </c>
      <c r="O3160">
        <v>79</v>
      </c>
      <c r="P3160">
        <v>0</v>
      </c>
    </row>
    <row r="3161" spans="1:16" x14ac:dyDescent="0.35">
      <c r="A3161" s="5" t="s">
        <v>12249</v>
      </c>
      <c r="B3161" t="s">
        <v>7016</v>
      </c>
      <c r="C3161" t="s">
        <v>7017</v>
      </c>
      <c r="D3161" t="s">
        <v>7018</v>
      </c>
      <c r="E3161" t="s">
        <v>52</v>
      </c>
      <c r="F3161" s="11" t="s">
        <v>7019</v>
      </c>
      <c r="G3161" s="11" t="s">
        <v>7020</v>
      </c>
      <c r="H3161" t="s">
        <v>18690</v>
      </c>
      <c r="I3161" s="11" t="s">
        <v>67</v>
      </c>
      <c r="J3161">
        <v>16</v>
      </c>
      <c r="K3161" s="34">
        <v>81.841773986816406</v>
      </c>
      <c r="L3161" s="34">
        <v>81.99163818359375</v>
      </c>
      <c r="M3161" s="34">
        <v>75.961654663085938</v>
      </c>
      <c r="N3161" s="35">
        <v>1.6830505132675171</v>
      </c>
      <c r="O3161">
        <v>79</v>
      </c>
      <c r="P3161">
        <v>0</v>
      </c>
    </row>
    <row r="3162" spans="1:16" x14ac:dyDescent="0.35">
      <c r="A3162" s="5" t="s">
        <v>12250</v>
      </c>
      <c r="B3162" t="s">
        <v>7016</v>
      </c>
      <c r="C3162" t="s">
        <v>7017</v>
      </c>
      <c r="D3162" t="s">
        <v>7018</v>
      </c>
      <c r="E3162" t="s">
        <v>52</v>
      </c>
      <c r="F3162" s="11" t="s">
        <v>7019</v>
      </c>
      <c r="G3162" s="11" t="s">
        <v>7020</v>
      </c>
      <c r="H3162" t="s">
        <v>18690</v>
      </c>
      <c r="I3162" s="11" t="s">
        <v>67</v>
      </c>
      <c r="J3162">
        <v>17</v>
      </c>
      <c r="K3162" s="34">
        <v>80.734428405761719</v>
      </c>
      <c r="L3162" s="34">
        <v>82.218902587890625</v>
      </c>
      <c r="M3162" s="34">
        <v>75.593505859375</v>
      </c>
      <c r="N3162" s="35">
        <v>4.5844602584838867</v>
      </c>
      <c r="O3162">
        <v>79</v>
      </c>
      <c r="P3162">
        <v>0</v>
      </c>
    </row>
    <row r="3163" spans="1:16" x14ac:dyDescent="0.35">
      <c r="A3163" s="5" t="s">
        <v>12251</v>
      </c>
      <c r="B3163" t="s">
        <v>7016</v>
      </c>
      <c r="C3163" t="s">
        <v>7017</v>
      </c>
      <c r="D3163" t="s">
        <v>7018</v>
      </c>
      <c r="E3163" t="s">
        <v>52</v>
      </c>
      <c r="F3163" s="11" t="s">
        <v>7019</v>
      </c>
      <c r="G3163" s="11" t="s">
        <v>7020</v>
      </c>
      <c r="H3163" t="s">
        <v>18690</v>
      </c>
      <c r="I3163" s="11" t="s">
        <v>67</v>
      </c>
      <c r="J3163">
        <v>18</v>
      </c>
      <c r="K3163" s="34">
        <v>79.786582946777344</v>
      </c>
      <c r="L3163" s="34">
        <v>96.6051025390625</v>
      </c>
      <c r="M3163" s="34">
        <v>87.864875793457031</v>
      </c>
      <c r="N3163" s="35">
        <v>5.3401288986206055</v>
      </c>
      <c r="O3163">
        <v>79</v>
      </c>
      <c r="P3163">
        <v>0</v>
      </c>
    </row>
    <row r="3164" spans="1:16" x14ac:dyDescent="0.35">
      <c r="A3164" s="5" t="s">
        <v>12252</v>
      </c>
      <c r="B3164" t="s">
        <v>7016</v>
      </c>
      <c r="C3164" t="s">
        <v>7017</v>
      </c>
      <c r="D3164" t="s">
        <v>7018</v>
      </c>
      <c r="E3164" t="s">
        <v>52</v>
      </c>
      <c r="F3164" s="11" t="s">
        <v>7019</v>
      </c>
      <c r="G3164" s="11" t="s">
        <v>7020</v>
      </c>
      <c r="H3164" t="s">
        <v>18690</v>
      </c>
      <c r="I3164" s="11" t="s">
        <v>67</v>
      </c>
      <c r="J3164">
        <v>19</v>
      </c>
      <c r="K3164" s="34">
        <v>78.130126953125</v>
      </c>
      <c r="L3164" s="34">
        <v>113.45925140380859</v>
      </c>
      <c r="M3164" s="34">
        <v>75.799247741699219</v>
      </c>
      <c r="N3164" s="35">
        <v>10.421339988708496</v>
      </c>
      <c r="O3164">
        <v>79</v>
      </c>
      <c r="P3164">
        <v>0</v>
      </c>
    </row>
    <row r="3165" spans="1:16" x14ac:dyDescent="0.35">
      <c r="A3165" s="5" t="s">
        <v>12253</v>
      </c>
      <c r="B3165" t="s">
        <v>7016</v>
      </c>
      <c r="C3165" t="s">
        <v>7017</v>
      </c>
      <c r="D3165" t="s">
        <v>7018</v>
      </c>
      <c r="E3165" t="s">
        <v>52</v>
      </c>
      <c r="F3165" s="11" t="s">
        <v>7019</v>
      </c>
      <c r="G3165" s="11" t="s">
        <v>7020</v>
      </c>
      <c r="H3165" t="s">
        <v>18690</v>
      </c>
      <c r="I3165" s="11" t="s">
        <v>67</v>
      </c>
      <c r="J3165">
        <v>20</v>
      </c>
      <c r="K3165" s="34">
        <v>75.686836242675781</v>
      </c>
      <c r="L3165" s="34">
        <v>124.74386596679688</v>
      </c>
      <c r="M3165" s="34">
        <v>83.233695983886719</v>
      </c>
      <c r="N3165" s="35">
        <v>11.505874633789063</v>
      </c>
      <c r="O3165">
        <v>79</v>
      </c>
      <c r="P3165">
        <v>0</v>
      </c>
    </row>
    <row r="3166" spans="1:16" x14ac:dyDescent="0.35">
      <c r="A3166" s="5" t="s">
        <v>12254</v>
      </c>
      <c r="B3166" t="s">
        <v>7016</v>
      </c>
      <c r="C3166" t="s">
        <v>7017</v>
      </c>
      <c r="D3166" t="s">
        <v>7018</v>
      </c>
      <c r="E3166" t="s">
        <v>52</v>
      </c>
      <c r="F3166" s="11" t="s">
        <v>7019</v>
      </c>
      <c r="G3166" s="11" t="s">
        <v>7020</v>
      </c>
      <c r="H3166" t="s">
        <v>18690</v>
      </c>
      <c r="I3166" s="11" t="s">
        <v>67</v>
      </c>
      <c r="J3166">
        <v>21</v>
      </c>
      <c r="K3166" s="34">
        <v>73.314178466796875</v>
      </c>
      <c r="L3166" s="34">
        <v>136.42996215820313</v>
      </c>
      <c r="M3166" s="34">
        <v>107.11100769042969</v>
      </c>
      <c r="N3166" s="35">
        <v>10.549422264099121</v>
      </c>
      <c r="O3166">
        <v>79</v>
      </c>
      <c r="P3166">
        <v>0</v>
      </c>
    </row>
    <row r="3167" spans="1:16" x14ac:dyDescent="0.35">
      <c r="A3167" s="5" t="s">
        <v>12255</v>
      </c>
      <c r="B3167" t="s">
        <v>7016</v>
      </c>
      <c r="C3167" t="s">
        <v>7017</v>
      </c>
      <c r="D3167" t="s">
        <v>7018</v>
      </c>
      <c r="E3167" t="s">
        <v>52</v>
      </c>
      <c r="F3167" s="11" t="s">
        <v>7019</v>
      </c>
      <c r="G3167" s="11" t="s">
        <v>7020</v>
      </c>
      <c r="H3167" t="s">
        <v>18690</v>
      </c>
      <c r="I3167" s="11" t="s">
        <v>67</v>
      </c>
      <c r="J3167">
        <v>22</v>
      </c>
      <c r="K3167" s="34">
        <v>72.162788391113281</v>
      </c>
      <c r="L3167" s="34">
        <v>169.22276306152344</v>
      </c>
      <c r="M3167" s="34">
        <v>157.29350280761719</v>
      </c>
      <c r="N3167" s="35">
        <v>3.3157849311828613</v>
      </c>
      <c r="O3167">
        <v>79</v>
      </c>
      <c r="P3167">
        <v>0</v>
      </c>
    </row>
    <row r="3168" spans="1:16" x14ac:dyDescent="0.35">
      <c r="A3168" s="5" t="s">
        <v>12256</v>
      </c>
      <c r="B3168" t="s">
        <v>7016</v>
      </c>
      <c r="C3168" t="s">
        <v>7017</v>
      </c>
      <c r="D3168" t="s">
        <v>7018</v>
      </c>
      <c r="E3168" t="s">
        <v>52</v>
      </c>
      <c r="F3168" s="11" t="s">
        <v>7019</v>
      </c>
      <c r="G3168" s="11" t="s">
        <v>7020</v>
      </c>
      <c r="H3168" t="s">
        <v>18690</v>
      </c>
      <c r="I3168" s="11" t="s">
        <v>67</v>
      </c>
      <c r="J3168">
        <v>23</v>
      </c>
      <c r="K3168" s="34">
        <v>71.246078491210938</v>
      </c>
      <c r="L3168" s="34">
        <v>182.99237060546875</v>
      </c>
      <c r="M3168" s="34">
        <v>171.69929504394531</v>
      </c>
      <c r="N3168" s="35">
        <v>3.1463606357574463</v>
      </c>
      <c r="O3168">
        <v>79</v>
      </c>
      <c r="P3168">
        <v>0</v>
      </c>
    </row>
    <row r="3169" spans="1:16" x14ac:dyDescent="0.35">
      <c r="A3169" s="5" t="s">
        <v>12257</v>
      </c>
      <c r="B3169" t="s">
        <v>7016</v>
      </c>
      <c r="C3169" t="s">
        <v>7017</v>
      </c>
      <c r="D3169" t="s">
        <v>7018</v>
      </c>
      <c r="E3169" t="s">
        <v>52</v>
      </c>
      <c r="F3169" s="11" t="s">
        <v>7019</v>
      </c>
      <c r="G3169" s="11" t="s">
        <v>7020</v>
      </c>
      <c r="H3169" t="s">
        <v>18690</v>
      </c>
      <c r="I3169" s="11" t="s">
        <v>67</v>
      </c>
      <c r="J3169">
        <v>24</v>
      </c>
      <c r="K3169" s="34">
        <v>70.582275390625</v>
      </c>
      <c r="L3169" s="34">
        <v>183.45843505859375</v>
      </c>
      <c r="M3169" s="34">
        <v>173.75128173828125</v>
      </c>
      <c r="N3169" s="35">
        <v>2.7251913547515869</v>
      </c>
      <c r="O3169">
        <v>79</v>
      </c>
      <c r="P3169">
        <v>0</v>
      </c>
    </row>
    <row r="3170" spans="1:16" x14ac:dyDescent="0.35">
      <c r="A3170" s="5" t="s">
        <v>12258</v>
      </c>
      <c r="B3170" t="s">
        <v>7016</v>
      </c>
      <c r="C3170" t="s">
        <v>7017</v>
      </c>
      <c r="D3170" t="s">
        <v>7018</v>
      </c>
      <c r="E3170" t="s">
        <v>52</v>
      </c>
      <c r="F3170" s="11" t="s">
        <v>7019</v>
      </c>
      <c r="G3170" s="11" t="s">
        <v>7020</v>
      </c>
      <c r="H3170" t="s">
        <v>18690</v>
      </c>
      <c r="I3170" s="11" t="s">
        <v>68</v>
      </c>
      <c r="J3170">
        <v>1</v>
      </c>
      <c r="K3170" s="34">
        <v>69.505149841308594</v>
      </c>
      <c r="L3170" s="34">
        <v>195.32218933105469</v>
      </c>
      <c r="M3170" s="34">
        <v>169.00700378417969</v>
      </c>
      <c r="N3170" s="35">
        <v>7.3530726432800293</v>
      </c>
      <c r="O3170">
        <v>79</v>
      </c>
      <c r="P3170">
        <v>0</v>
      </c>
    </row>
    <row r="3171" spans="1:16" x14ac:dyDescent="0.35">
      <c r="A3171" s="5" t="s">
        <v>12259</v>
      </c>
      <c r="B3171" t="s">
        <v>7016</v>
      </c>
      <c r="C3171" t="s">
        <v>7017</v>
      </c>
      <c r="D3171" t="s">
        <v>7018</v>
      </c>
      <c r="E3171" t="s">
        <v>52</v>
      </c>
      <c r="F3171" s="11" t="s">
        <v>7019</v>
      </c>
      <c r="G3171" s="11" t="s">
        <v>7020</v>
      </c>
      <c r="H3171" t="s">
        <v>18690</v>
      </c>
      <c r="I3171" s="11" t="s">
        <v>68</v>
      </c>
      <c r="J3171">
        <v>2</v>
      </c>
      <c r="K3171" s="34">
        <v>69.320030212402344</v>
      </c>
      <c r="L3171" s="34">
        <v>179.69113159179688</v>
      </c>
      <c r="M3171" s="34">
        <v>156.36514282226563</v>
      </c>
      <c r="N3171" s="35">
        <v>6.5136623382568359</v>
      </c>
      <c r="O3171">
        <v>79</v>
      </c>
      <c r="P3171">
        <v>0</v>
      </c>
    </row>
    <row r="3172" spans="1:16" x14ac:dyDescent="0.35">
      <c r="A3172" s="5" t="s">
        <v>12260</v>
      </c>
      <c r="B3172" t="s">
        <v>7016</v>
      </c>
      <c r="C3172" t="s">
        <v>7017</v>
      </c>
      <c r="D3172" t="s">
        <v>7018</v>
      </c>
      <c r="E3172" t="s">
        <v>52</v>
      </c>
      <c r="F3172" s="11" t="s">
        <v>7019</v>
      </c>
      <c r="G3172" s="11" t="s">
        <v>7020</v>
      </c>
      <c r="H3172" t="s">
        <v>18690</v>
      </c>
      <c r="I3172" s="11" t="s">
        <v>68</v>
      </c>
      <c r="J3172">
        <v>3</v>
      </c>
      <c r="K3172" s="34">
        <v>68.76953125</v>
      </c>
      <c r="L3172" s="34">
        <v>157.15191650390625</v>
      </c>
      <c r="M3172" s="34">
        <v>137.21896362304688</v>
      </c>
      <c r="N3172" s="35">
        <v>5.5488152503967285</v>
      </c>
      <c r="O3172">
        <v>79</v>
      </c>
      <c r="P3172">
        <v>0</v>
      </c>
    </row>
    <row r="3173" spans="1:16" x14ac:dyDescent="0.35">
      <c r="A3173" s="5" t="s">
        <v>12261</v>
      </c>
      <c r="B3173" t="s">
        <v>7016</v>
      </c>
      <c r="C3173" t="s">
        <v>7017</v>
      </c>
      <c r="D3173" t="s">
        <v>7018</v>
      </c>
      <c r="E3173" t="s">
        <v>52</v>
      </c>
      <c r="F3173" s="11" t="s">
        <v>7019</v>
      </c>
      <c r="G3173" s="11" t="s">
        <v>7020</v>
      </c>
      <c r="H3173" t="s">
        <v>18690</v>
      </c>
      <c r="I3173" s="11" t="s">
        <v>68</v>
      </c>
      <c r="J3173">
        <v>4</v>
      </c>
      <c r="K3173" s="34">
        <v>68.017890930175781</v>
      </c>
      <c r="L3173" s="34">
        <v>132.05349731445313</v>
      </c>
      <c r="M3173" s="34">
        <v>115.43280792236328</v>
      </c>
      <c r="N3173" s="35">
        <v>4.616063117980957</v>
      </c>
      <c r="O3173">
        <v>79</v>
      </c>
      <c r="P3173">
        <v>0</v>
      </c>
    </row>
    <row r="3174" spans="1:16" x14ac:dyDescent="0.35">
      <c r="A3174" s="5" t="s">
        <v>12262</v>
      </c>
      <c r="B3174" t="s">
        <v>7016</v>
      </c>
      <c r="C3174" t="s">
        <v>7017</v>
      </c>
      <c r="D3174" t="s">
        <v>7018</v>
      </c>
      <c r="E3174" t="s">
        <v>52</v>
      </c>
      <c r="F3174" s="11" t="s">
        <v>7019</v>
      </c>
      <c r="G3174" s="11" t="s">
        <v>7020</v>
      </c>
      <c r="H3174" t="s">
        <v>18690</v>
      </c>
      <c r="I3174" s="11" t="s">
        <v>68</v>
      </c>
      <c r="J3174">
        <v>5</v>
      </c>
      <c r="K3174" s="34">
        <v>67.089485168457031</v>
      </c>
      <c r="L3174" s="34">
        <v>105.89649963378906</v>
      </c>
      <c r="M3174" s="34">
        <v>92.568344116210938</v>
      </c>
      <c r="N3174" s="35">
        <v>3.6975231170654297</v>
      </c>
      <c r="O3174">
        <v>79</v>
      </c>
      <c r="P3174">
        <v>0</v>
      </c>
    </row>
    <row r="3175" spans="1:16" x14ac:dyDescent="0.35">
      <c r="A3175" s="5" t="s">
        <v>12263</v>
      </c>
      <c r="B3175" t="s">
        <v>7016</v>
      </c>
      <c r="C3175" t="s">
        <v>7017</v>
      </c>
      <c r="D3175" t="s">
        <v>7018</v>
      </c>
      <c r="E3175" t="s">
        <v>52</v>
      </c>
      <c r="F3175" s="11" t="s">
        <v>7019</v>
      </c>
      <c r="G3175" s="11" t="s">
        <v>7020</v>
      </c>
      <c r="H3175" t="s">
        <v>18690</v>
      </c>
      <c r="I3175" s="11" t="s">
        <v>68</v>
      </c>
      <c r="J3175">
        <v>6</v>
      </c>
      <c r="K3175" s="34">
        <v>66.804084777832031</v>
      </c>
      <c r="L3175" s="34">
        <v>80.108016967773438</v>
      </c>
      <c r="M3175" s="34">
        <v>69.998298645019531</v>
      </c>
      <c r="N3175" s="35">
        <v>2.8028161525726318</v>
      </c>
      <c r="O3175">
        <v>79</v>
      </c>
      <c r="P3175">
        <v>0</v>
      </c>
    </row>
    <row r="3176" spans="1:16" x14ac:dyDescent="0.35">
      <c r="A3176" s="5" t="s">
        <v>12264</v>
      </c>
      <c r="B3176" t="s">
        <v>7016</v>
      </c>
      <c r="C3176" t="s">
        <v>7017</v>
      </c>
      <c r="D3176" t="s">
        <v>7018</v>
      </c>
      <c r="E3176" t="s">
        <v>52</v>
      </c>
      <c r="F3176" s="11" t="s">
        <v>7019</v>
      </c>
      <c r="G3176" s="11" t="s">
        <v>7020</v>
      </c>
      <c r="H3176" t="s">
        <v>18690</v>
      </c>
      <c r="I3176" s="11" t="s">
        <v>68</v>
      </c>
      <c r="J3176">
        <v>7</v>
      </c>
      <c r="K3176" s="34">
        <v>67.060592651367188</v>
      </c>
      <c r="L3176" s="34">
        <v>54.227657318115234</v>
      </c>
      <c r="M3176" s="34">
        <v>49.710472106933594</v>
      </c>
      <c r="N3176" s="35">
        <v>1.4005429744720459</v>
      </c>
      <c r="O3176">
        <v>79</v>
      </c>
      <c r="P3176">
        <v>0</v>
      </c>
    </row>
    <row r="3177" spans="1:16" x14ac:dyDescent="0.35">
      <c r="A3177" s="5" t="s">
        <v>12265</v>
      </c>
      <c r="B3177" t="s">
        <v>7016</v>
      </c>
      <c r="C3177" t="s">
        <v>7017</v>
      </c>
      <c r="D3177" t="s">
        <v>7018</v>
      </c>
      <c r="E3177" t="s">
        <v>52</v>
      </c>
      <c r="F3177" s="11" t="s">
        <v>7019</v>
      </c>
      <c r="G3177" s="11" t="s">
        <v>7020</v>
      </c>
      <c r="H3177" t="s">
        <v>18690</v>
      </c>
      <c r="I3177" s="11" t="s">
        <v>68</v>
      </c>
      <c r="J3177">
        <v>8</v>
      </c>
      <c r="K3177" s="34">
        <v>67.815826416015625</v>
      </c>
      <c r="L3177" s="34">
        <v>44.210720062255859</v>
      </c>
      <c r="M3177" s="34">
        <v>40.869071960449219</v>
      </c>
      <c r="N3177" s="35">
        <v>1.073600172996521</v>
      </c>
      <c r="O3177">
        <v>79</v>
      </c>
      <c r="P3177">
        <v>0</v>
      </c>
    </row>
    <row r="3178" spans="1:16" x14ac:dyDescent="0.35">
      <c r="A3178" s="5" t="s">
        <v>12266</v>
      </c>
      <c r="B3178" t="s">
        <v>7016</v>
      </c>
      <c r="C3178" t="s">
        <v>7017</v>
      </c>
      <c r="D3178" t="s">
        <v>7018</v>
      </c>
      <c r="E3178" t="s">
        <v>52</v>
      </c>
      <c r="F3178" s="11" t="s">
        <v>7019</v>
      </c>
      <c r="G3178" s="11" t="s">
        <v>7020</v>
      </c>
      <c r="H3178" t="s">
        <v>18690</v>
      </c>
      <c r="I3178" s="11" t="s">
        <v>68</v>
      </c>
      <c r="J3178">
        <v>9</v>
      </c>
      <c r="K3178" s="34">
        <v>71.7874755859375</v>
      </c>
      <c r="L3178" s="34">
        <v>45.631111145019531</v>
      </c>
      <c r="M3178" s="34">
        <v>42.469230651855469</v>
      </c>
      <c r="N3178" s="35">
        <v>1.0246539115905762</v>
      </c>
      <c r="O3178">
        <v>79</v>
      </c>
      <c r="P3178">
        <v>0</v>
      </c>
    </row>
    <row r="3179" spans="1:16" x14ac:dyDescent="0.35">
      <c r="A3179" s="5" t="s">
        <v>12267</v>
      </c>
      <c r="B3179" t="s">
        <v>7016</v>
      </c>
      <c r="C3179" t="s">
        <v>7017</v>
      </c>
      <c r="D3179" t="s">
        <v>7018</v>
      </c>
      <c r="E3179" t="s">
        <v>52</v>
      </c>
      <c r="F3179" s="11" t="s">
        <v>7019</v>
      </c>
      <c r="G3179" s="11" t="s">
        <v>7020</v>
      </c>
      <c r="H3179" t="s">
        <v>18690</v>
      </c>
      <c r="I3179" s="11" t="s">
        <v>68</v>
      </c>
      <c r="J3179">
        <v>10</v>
      </c>
      <c r="K3179" s="34">
        <v>76.402923583984375</v>
      </c>
      <c r="L3179" s="34">
        <v>51.155853271484375</v>
      </c>
      <c r="M3179" s="34">
        <v>47.668346405029297</v>
      </c>
      <c r="N3179" s="35">
        <v>1.092742919921875</v>
      </c>
      <c r="O3179">
        <v>79</v>
      </c>
      <c r="P3179">
        <v>0</v>
      </c>
    </row>
    <row r="3180" spans="1:16" x14ac:dyDescent="0.35">
      <c r="A3180" s="5" t="s">
        <v>12268</v>
      </c>
      <c r="B3180" t="s">
        <v>7016</v>
      </c>
      <c r="C3180" t="s">
        <v>7017</v>
      </c>
      <c r="D3180" t="s">
        <v>7018</v>
      </c>
      <c r="E3180" t="s">
        <v>52</v>
      </c>
      <c r="F3180" s="11" t="s">
        <v>7019</v>
      </c>
      <c r="G3180" s="11" t="s">
        <v>7020</v>
      </c>
      <c r="H3180" t="s">
        <v>18690</v>
      </c>
      <c r="I3180" s="11" t="s">
        <v>68</v>
      </c>
      <c r="J3180">
        <v>11</v>
      </c>
      <c r="K3180" s="34">
        <v>80.961235046386719</v>
      </c>
      <c r="L3180" s="34">
        <v>56.346622467041016</v>
      </c>
      <c r="M3180" s="34">
        <v>52.577018737792969</v>
      </c>
      <c r="N3180" s="35">
        <v>1.2006003856658936</v>
      </c>
      <c r="O3180">
        <v>79</v>
      </c>
      <c r="P3180">
        <v>0</v>
      </c>
    </row>
    <row r="3181" spans="1:16" x14ac:dyDescent="0.35">
      <c r="A3181" s="5" t="s">
        <v>12269</v>
      </c>
      <c r="B3181" t="s">
        <v>7016</v>
      </c>
      <c r="C3181" t="s">
        <v>7017</v>
      </c>
      <c r="D3181" t="s">
        <v>7018</v>
      </c>
      <c r="E3181" t="s">
        <v>52</v>
      </c>
      <c r="F3181" s="11" t="s">
        <v>7019</v>
      </c>
      <c r="G3181" s="11" t="s">
        <v>7020</v>
      </c>
      <c r="H3181" t="s">
        <v>18690</v>
      </c>
      <c r="I3181" s="11" t="s">
        <v>68</v>
      </c>
      <c r="J3181">
        <v>12</v>
      </c>
      <c r="K3181" s="34">
        <v>82.715721130371094</v>
      </c>
      <c r="L3181" s="34">
        <v>62.466861724853516</v>
      </c>
      <c r="M3181" s="34">
        <v>58.092941284179688</v>
      </c>
      <c r="N3181" s="35">
        <v>1.4153670072555542</v>
      </c>
      <c r="O3181">
        <v>79</v>
      </c>
      <c r="P3181">
        <v>0</v>
      </c>
    </row>
    <row r="3182" spans="1:16" x14ac:dyDescent="0.35">
      <c r="A3182" s="5" t="s">
        <v>12270</v>
      </c>
      <c r="B3182" t="s">
        <v>7016</v>
      </c>
      <c r="C3182" t="s">
        <v>7017</v>
      </c>
      <c r="D3182" t="s">
        <v>7018</v>
      </c>
      <c r="E3182" t="s">
        <v>52</v>
      </c>
      <c r="F3182" s="11" t="s">
        <v>7019</v>
      </c>
      <c r="G3182" s="11" t="s">
        <v>7020</v>
      </c>
      <c r="H3182" t="s">
        <v>18690</v>
      </c>
      <c r="I3182" s="11" t="s">
        <v>68</v>
      </c>
      <c r="J3182">
        <v>13</v>
      </c>
      <c r="K3182" s="34">
        <v>83.002723693847656</v>
      </c>
      <c r="L3182" s="34">
        <v>69.447990417480469</v>
      </c>
      <c r="M3182" s="34">
        <v>64.351409912109375</v>
      </c>
      <c r="N3182" s="35">
        <v>1.6623131036758423</v>
      </c>
      <c r="O3182">
        <v>79</v>
      </c>
      <c r="P3182">
        <v>0</v>
      </c>
    </row>
    <row r="3183" spans="1:16" x14ac:dyDescent="0.35">
      <c r="A3183" s="5" t="s">
        <v>12271</v>
      </c>
      <c r="B3183" t="s">
        <v>7016</v>
      </c>
      <c r="C3183" t="s">
        <v>7017</v>
      </c>
      <c r="D3183" t="s">
        <v>7018</v>
      </c>
      <c r="E3183" t="s">
        <v>52</v>
      </c>
      <c r="F3183" s="11" t="s">
        <v>7019</v>
      </c>
      <c r="G3183" s="11" t="s">
        <v>7020</v>
      </c>
      <c r="H3183" t="s">
        <v>18690</v>
      </c>
      <c r="I3183" s="11" t="s">
        <v>68</v>
      </c>
      <c r="J3183">
        <v>14</v>
      </c>
      <c r="K3183" s="34">
        <v>81.954795837402344</v>
      </c>
      <c r="L3183" s="34">
        <v>75.78875732421875</v>
      </c>
      <c r="M3183" s="34">
        <v>69.91094970703125</v>
      </c>
      <c r="N3183" s="35">
        <v>1.9060734510421753</v>
      </c>
      <c r="O3183">
        <v>79</v>
      </c>
      <c r="P3183">
        <v>0</v>
      </c>
    </row>
    <row r="3184" spans="1:16" x14ac:dyDescent="0.35">
      <c r="A3184" s="5" t="s">
        <v>12272</v>
      </c>
      <c r="B3184" t="s">
        <v>7016</v>
      </c>
      <c r="C3184" t="s">
        <v>7017</v>
      </c>
      <c r="D3184" t="s">
        <v>7018</v>
      </c>
      <c r="E3184" t="s">
        <v>52</v>
      </c>
      <c r="F3184" s="11" t="s">
        <v>7019</v>
      </c>
      <c r="G3184" s="11" t="s">
        <v>7020</v>
      </c>
      <c r="H3184" t="s">
        <v>18690</v>
      </c>
      <c r="I3184" s="11" t="s">
        <v>68</v>
      </c>
      <c r="J3184">
        <v>15</v>
      </c>
      <c r="K3184" s="34">
        <v>81.959373474121094</v>
      </c>
      <c r="L3184" s="34">
        <v>80.690620422363281</v>
      </c>
      <c r="M3184" s="34">
        <v>68.612907409667969</v>
      </c>
      <c r="N3184" s="35">
        <v>4.7965617179870605</v>
      </c>
      <c r="O3184">
        <v>79</v>
      </c>
      <c r="P3184">
        <v>0</v>
      </c>
    </row>
    <row r="3185" spans="1:16" x14ac:dyDescent="0.35">
      <c r="A3185" s="5" t="s">
        <v>12273</v>
      </c>
      <c r="B3185" t="s">
        <v>7016</v>
      </c>
      <c r="C3185" t="s">
        <v>7017</v>
      </c>
      <c r="D3185" t="s">
        <v>7018</v>
      </c>
      <c r="E3185" t="s">
        <v>52</v>
      </c>
      <c r="F3185" s="11" t="s">
        <v>7019</v>
      </c>
      <c r="G3185" s="11" t="s">
        <v>7020</v>
      </c>
      <c r="H3185" t="s">
        <v>18690</v>
      </c>
      <c r="I3185" s="11" t="s">
        <v>68</v>
      </c>
      <c r="J3185">
        <v>16</v>
      </c>
      <c r="K3185" s="34">
        <v>78.963966369628906</v>
      </c>
      <c r="L3185" s="34">
        <v>88.510658264160156</v>
      </c>
      <c r="M3185" s="34">
        <v>74.602630615234375</v>
      </c>
      <c r="N3185" s="35">
        <v>5.3098950386047363</v>
      </c>
      <c r="O3185">
        <v>79</v>
      </c>
      <c r="P3185">
        <v>0</v>
      </c>
    </row>
    <row r="3186" spans="1:16" x14ac:dyDescent="0.35">
      <c r="A3186" s="5" t="s">
        <v>12274</v>
      </c>
      <c r="B3186" t="s">
        <v>7016</v>
      </c>
      <c r="C3186" t="s">
        <v>7017</v>
      </c>
      <c r="D3186" t="s">
        <v>7018</v>
      </c>
      <c r="E3186" t="s">
        <v>52</v>
      </c>
      <c r="F3186" s="11" t="s">
        <v>7019</v>
      </c>
      <c r="G3186" s="11" t="s">
        <v>7020</v>
      </c>
      <c r="H3186" t="s">
        <v>18690</v>
      </c>
      <c r="I3186" s="11" t="s">
        <v>68</v>
      </c>
      <c r="J3186">
        <v>17</v>
      </c>
      <c r="K3186" s="34">
        <v>79.729789733886719</v>
      </c>
      <c r="L3186" s="34">
        <v>86.050308227539063</v>
      </c>
      <c r="M3186" s="34">
        <v>69.958587646484375</v>
      </c>
      <c r="N3186" s="35">
        <v>6.4934711456298828</v>
      </c>
      <c r="O3186">
        <v>79</v>
      </c>
      <c r="P3186">
        <v>0</v>
      </c>
    </row>
    <row r="3187" spans="1:16" x14ac:dyDescent="0.35">
      <c r="A3187" s="5" t="s">
        <v>12275</v>
      </c>
      <c r="B3187" t="s">
        <v>7016</v>
      </c>
      <c r="C3187" t="s">
        <v>7017</v>
      </c>
      <c r="D3187" t="s">
        <v>7018</v>
      </c>
      <c r="E3187" t="s">
        <v>52</v>
      </c>
      <c r="F3187" s="11" t="s">
        <v>7019</v>
      </c>
      <c r="G3187" s="11" t="s">
        <v>7020</v>
      </c>
      <c r="H3187" t="s">
        <v>18690</v>
      </c>
      <c r="I3187" s="11" t="s">
        <v>68</v>
      </c>
      <c r="J3187">
        <v>18</v>
      </c>
      <c r="K3187" s="34">
        <v>79.594413757324219</v>
      </c>
      <c r="L3187" s="34">
        <v>96.59716796875</v>
      </c>
      <c r="M3187" s="34">
        <v>64.917228698730469</v>
      </c>
      <c r="N3187" s="35">
        <v>8.7850055694580078</v>
      </c>
      <c r="O3187">
        <v>79</v>
      </c>
      <c r="P3187">
        <v>0</v>
      </c>
    </row>
    <row r="3188" spans="1:16" x14ac:dyDescent="0.35">
      <c r="A3188" s="5" t="s">
        <v>12276</v>
      </c>
      <c r="B3188" t="s">
        <v>7016</v>
      </c>
      <c r="C3188" t="s">
        <v>7017</v>
      </c>
      <c r="D3188" t="s">
        <v>7018</v>
      </c>
      <c r="E3188" t="s">
        <v>52</v>
      </c>
      <c r="F3188" s="11" t="s">
        <v>7019</v>
      </c>
      <c r="G3188" s="11" t="s">
        <v>7020</v>
      </c>
      <c r="H3188" t="s">
        <v>18690</v>
      </c>
      <c r="I3188" s="11" t="s">
        <v>68</v>
      </c>
      <c r="J3188">
        <v>19</v>
      </c>
      <c r="K3188" s="34">
        <v>79.081794738769531</v>
      </c>
      <c r="L3188" s="34">
        <v>109.25428009033203</v>
      </c>
      <c r="M3188" s="34">
        <v>73.163307189941406</v>
      </c>
      <c r="N3188" s="35">
        <v>10.033729553222656</v>
      </c>
      <c r="O3188">
        <v>79</v>
      </c>
      <c r="P3188">
        <v>0</v>
      </c>
    </row>
    <row r="3189" spans="1:16" x14ac:dyDescent="0.35">
      <c r="A3189" s="5" t="s">
        <v>12277</v>
      </c>
      <c r="B3189" t="s">
        <v>7016</v>
      </c>
      <c r="C3189" t="s">
        <v>7017</v>
      </c>
      <c r="D3189" t="s">
        <v>7018</v>
      </c>
      <c r="E3189" t="s">
        <v>52</v>
      </c>
      <c r="F3189" s="11" t="s">
        <v>7019</v>
      </c>
      <c r="G3189" s="11" t="s">
        <v>7020</v>
      </c>
      <c r="H3189" t="s">
        <v>18690</v>
      </c>
      <c r="I3189" s="11" t="s">
        <v>68</v>
      </c>
      <c r="J3189">
        <v>20</v>
      </c>
      <c r="K3189" s="34">
        <v>77.185989379882813</v>
      </c>
      <c r="L3189" s="34">
        <v>119.12754821777344</v>
      </c>
      <c r="M3189" s="34">
        <v>79.72491455078125</v>
      </c>
      <c r="N3189" s="35">
        <v>10.984232902526855</v>
      </c>
      <c r="O3189">
        <v>79</v>
      </c>
      <c r="P3189">
        <v>0</v>
      </c>
    </row>
    <row r="3190" spans="1:16" x14ac:dyDescent="0.35">
      <c r="A3190" s="5" t="s">
        <v>12278</v>
      </c>
      <c r="B3190" t="s">
        <v>7016</v>
      </c>
      <c r="C3190" t="s">
        <v>7017</v>
      </c>
      <c r="D3190" t="s">
        <v>7018</v>
      </c>
      <c r="E3190" t="s">
        <v>52</v>
      </c>
      <c r="F3190" s="11" t="s">
        <v>7019</v>
      </c>
      <c r="G3190" s="11" t="s">
        <v>7020</v>
      </c>
      <c r="H3190" t="s">
        <v>18690</v>
      </c>
      <c r="I3190" s="11" t="s">
        <v>68</v>
      </c>
      <c r="J3190">
        <v>21</v>
      </c>
      <c r="K3190" s="34">
        <v>74.656112670898438</v>
      </c>
      <c r="L3190" s="34">
        <v>130.58917236328125</v>
      </c>
      <c r="M3190" s="34">
        <v>87.635848999023438</v>
      </c>
      <c r="N3190" s="35">
        <v>11.975472450256348</v>
      </c>
      <c r="O3190">
        <v>79</v>
      </c>
      <c r="P3190">
        <v>0</v>
      </c>
    </row>
    <row r="3191" spans="1:16" x14ac:dyDescent="0.35">
      <c r="A3191" s="5" t="s">
        <v>12279</v>
      </c>
      <c r="B3191" t="s">
        <v>7016</v>
      </c>
      <c r="C3191" t="s">
        <v>7017</v>
      </c>
      <c r="D3191" t="s">
        <v>7018</v>
      </c>
      <c r="E3191" t="s">
        <v>52</v>
      </c>
      <c r="F3191" s="11" t="s">
        <v>7019</v>
      </c>
      <c r="G3191" s="11" t="s">
        <v>7020</v>
      </c>
      <c r="H3191" t="s">
        <v>18690</v>
      </c>
      <c r="I3191" s="11" t="s">
        <v>68</v>
      </c>
      <c r="J3191">
        <v>22</v>
      </c>
      <c r="K3191" s="34">
        <v>72.05194091796875</v>
      </c>
      <c r="L3191" s="34">
        <v>162.4766845703125</v>
      </c>
      <c r="M3191" s="34">
        <v>113.94055938720703</v>
      </c>
      <c r="N3191" s="35">
        <v>15.945653915405273</v>
      </c>
      <c r="O3191">
        <v>79</v>
      </c>
      <c r="P3191">
        <v>0</v>
      </c>
    </row>
    <row r="3192" spans="1:16" x14ac:dyDescent="0.35">
      <c r="A3192" s="5" t="s">
        <v>12280</v>
      </c>
      <c r="B3192" t="s">
        <v>7016</v>
      </c>
      <c r="C3192" t="s">
        <v>7017</v>
      </c>
      <c r="D3192" t="s">
        <v>7018</v>
      </c>
      <c r="E3192" t="s">
        <v>52</v>
      </c>
      <c r="F3192" s="11" t="s">
        <v>7019</v>
      </c>
      <c r="G3192" s="11" t="s">
        <v>7020</v>
      </c>
      <c r="H3192" t="s">
        <v>18690</v>
      </c>
      <c r="I3192" s="11" t="s">
        <v>68</v>
      </c>
      <c r="J3192">
        <v>23</v>
      </c>
      <c r="K3192" s="34">
        <v>71.114646911621094</v>
      </c>
      <c r="L3192" s="34">
        <v>176.05435180664063</v>
      </c>
      <c r="M3192" s="34">
        <v>164.13616943359375</v>
      </c>
      <c r="N3192" s="35">
        <v>3.3506572246551514</v>
      </c>
      <c r="O3192">
        <v>79</v>
      </c>
      <c r="P3192">
        <v>0</v>
      </c>
    </row>
    <row r="3193" spans="1:16" x14ac:dyDescent="0.35">
      <c r="A3193" s="5" t="s">
        <v>12281</v>
      </c>
      <c r="B3193" t="s">
        <v>7016</v>
      </c>
      <c r="C3193" t="s">
        <v>7017</v>
      </c>
      <c r="D3193" t="s">
        <v>7018</v>
      </c>
      <c r="E3193" t="s">
        <v>52</v>
      </c>
      <c r="F3193" s="11" t="s">
        <v>7019</v>
      </c>
      <c r="G3193" s="11" t="s">
        <v>7020</v>
      </c>
      <c r="H3193" t="s">
        <v>18690</v>
      </c>
      <c r="I3193" s="11" t="s">
        <v>68</v>
      </c>
      <c r="J3193">
        <v>24</v>
      </c>
      <c r="K3193" s="34">
        <v>70.6397705078125</v>
      </c>
      <c r="L3193" s="34">
        <v>177.11335754394531</v>
      </c>
      <c r="M3193" s="34">
        <v>166.21707153320313</v>
      </c>
      <c r="N3193" s="35">
        <v>3.0803475379943848</v>
      </c>
      <c r="O3193">
        <v>79</v>
      </c>
      <c r="P3193">
        <v>0</v>
      </c>
    </row>
    <row r="3194" spans="1:16" x14ac:dyDescent="0.35">
      <c r="A3194" s="5" t="s">
        <v>12282</v>
      </c>
      <c r="B3194" t="s">
        <v>7016</v>
      </c>
      <c r="C3194" t="s">
        <v>7017</v>
      </c>
      <c r="D3194" t="s">
        <v>7018</v>
      </c>
      <c r="E3194" t="s">
        <v>52</v>
      </c>
      <c r="F3194" s="11" t="s">
        <v>7019</v>
      </c>
      <c r="G3194" s="11" t="s">
        <v>7020</v>
      </c>
      <c r="H3194" t="s">
        <v>18690</v>
      </c>
      <c r="I3194" s="11" t="s">
        <v>69</v>
      </c>
      <c r="J3194">
        <v>1</v>
      </c>
      <c r="K3194" s="34">
        <v>63.717216491699219</v>
      </c>
      <c r="L3194" s="34">
        <v>173.06883239746094</v>
      </c>
      <c r="M3194" s="34">
        <v>162.20683288574219</v>
      </c>
      <c r="N3194" s="35">
        <v>3.0161705017089844</v>
      </c>
      <c r="O3194">
        <v>79</v>
      </c>
      <c r="P3194">
        <v>0</v>
      </c>
    </row>
    <row r="3195" spans="1:16" x14ac:dyDescent="0.35">
      <c r="A3195" s="5" t="s">
        <v>12283</v>
      </c>
      <c r="B3195" t="s">
        <v>7016</v>
      </c>
      <c r="C3195" t="s">
        <v>7017</v>
      </c>
      <c r="D3195" t="s">
        <v>7018</v>
      </c>
      <c r="E3195" t="s">
        <v>52</v>
      </c>
      <c r="F3195" s="11" t="s">
        <v>7019</v>
      </c>
      <c r="G3195" s="11" t="s">
        <v>7020</v>
      </c>
      <c r="H3195" t="s">
        <v>18690</v>
      </c>
      <c r="I3195" s="11" t="s">
        <v>69</v>
      </c>
      <c r="J3195">
        <v>2</v>
      </c>
      <c r="K3195" s="34">
        <v>63.324558258056641</v>
      </c>
      <c r="L3195" s="34">
        <v>157.44300842285156</v>
      </c>
      <c r="M3195" s="34">
        <v>148.41014099121094</v>
      </c>
      <c r="N3195" s="35">
        <v>2.5229866504669189</v>
      </c>
      <c r="O3195">
        <v>79</v>
      </c>
      <c r="P3195">
        <v>0</v>
      </c>
    </row>
    <row r="3196" spans="1:16" x14ac:dyDescent="0.35">
      <c r="A3196" s="5" t="s">
        <v>12284</v>
      </c>
      <c r="B3196" t="s">
        <v>7016</v>
      </c>
      <c r="C3196" t="s">
        <v>7017</v>
      </c>
      <c r="D3196" t="s">
        <v>7018</v>
      </c>
      <c r="E3196" t="s">
        <v>52</v>
      </c>
      <c r="F3196" s="11" t="s">
        <v>7019</v>
      </c>
      <c r="G3196" s="11" t="s">
        <v>7020</v>
      </c>
      <c r="H3196" t="s">
        <v>18690</v>
      </c>
      <c r="I3196" s="11" t="s">
        <v>69</v>
      </c>
      <c r="J3196">
        <v>3</v>
      </c>
      <c r="K3196" s="34">
        <v>62.868862152099609</v>
      </c>
      <c r="L3196" s="34">
        <v>137.30677795410156</v>
      </c>
      <c r="M3196" s="34">
        <v>130.03472900390625</v>
      </c>
      <c r="N3196" s="35">
        <v>2.0562078952789307</v>
      </c>
      <c r="O3196">
        <v>79</v>
      </c>
      <c r="P3196">
        <v>0</v>
      </c>
    </row>
    <row r="3197" spans="1:16" x14ac:dyDescent="0.35">
      <c r="A3197" s="5" t="s">
        <v>12285</v>
      </c>
      <c r="B3197" t="s">
        <v>7016</v>
      </c>
      <c r="C3197" t="s">
        <v>7017</v>
      </c>
      <c r="D3197" t="s">
        <v>7018</v>
      </c>
      <c r="E3197" t="s">
        <v>52</v>
      </c>
      <c r="F3197" s="11" t="s">
        <v>7019</v>
      </c>
      <c r="G3197" s="11" t="s">
        <v>7020</v>
      </c>
      <c r="H3197" t="s">
        <v>18690</v>
      </c>
      <c r="I3197" s="11" t="s">
        <v>69</v>
      </c>
      <c r="J3197">
        <v>4</v>
      </c>
      <c r="K3197" s="34">
        <v>62.392658233642578</v>
      </c>
      <c r="L3197" s="34">
        <v>114.047607421875</v>
      </c>
      <c r="M3197" s="34">
        <v>108.14605712890625</v>
      </c>
      <c r="N3197" s="35">
        <v>1.6776636838912964</v>
      </c>
      <c r="O3197">
        <v>79</v>
      </c>
      <c r="P3197">
        <v>0</v>
      </c>
    </row>
    <row r="3198" spans="1:16" x14ac:dyDescent="0.35">
      <c r="A3198" s="5" t="s">
        <v>12286</v>
      </c>
      <c r="B3198" t="s">
        <v>7016</v>
      </c>
      <c r="C3198" t="s">
        <v>7017</v>
      </c>
      <c r="D3198" t="s">
        <v>7018</v>
      </c>
      <c r="E3198" t="s">
        <v>52</v>
      </c>
      <c r="F3198" s="11" t="s">
        <v>7019</v>
      </c>
      <c r="G3198" s="11" t="s">
        <v>7020</v>
      </c>
      <c r="H3198" t="s">
        <v>18690</v>
      </c>
      <c r="I3198" s="11" t="s">
        <v>69</v>
      </c>
      <c r="J3198">
        <v>5</v>
      </c>
      <c r="K3198" s="34">
        <v>62.095695495605469</v>
      </c>
      <c r="L3198" s="34">
        <v>90.106185913085938</v>
      </c>
      <c r="M3198" s="34">
        <v>85.408584594726563</v>
      </c>
      <c r="N3198" s="35">
        <v>1.3327813148498535</v>
      </c>
      <c r="O3198">
        <v>79</v>
      </c>
      <c r="P3198">
        <v>0</v>
      </c>
    </row>
    <row r="3199" spans="1:16" x14ac:dyDescent="0.35">
      <c r="A3199" s="5" t="s">
        <v>12287</v>
      </c>
      <c r="B3199" t="s">
        <v>7016</v>
      </c>
      <c r="C3199" t="s">
        <v>7017</v>
      </c>
      <c r="D3199" t="s">
        <v>7018</v>
      </c>
      <c r="E3199" t="s">
        <v>52</v>
      </c>
      <c r="F3199" s="11" t="s">
        <v>7019</v>
      </c>
      <c r="G3199" s="11" t="s">
        <v>7020</v>
      </c>
      <c r="H3199" t="s">
        <v>18690</v>
      </c>
      <c r="I3199" s="11" t="s">
        <v>69</v>
      </c>
      <c r="J3199">
        <v>6</v>
      </c>
      <c r="K3199" s="34">
        <v>61.734939575195313</v>
      </c>
      <c r="L3199" s="34">
        <v>66.623916625976563</v>
      </c>
      <c r="M3199" s="34">
        <v>63.021575927734375</v>
      </c>
      <c r="N3199" s="35">
        <v>1.0176782608032227</v>
      </c>
      <c r="O3199">
        <v>79</v>
      </c>
      <c r="P3199">
        <v>0</v>
      </c>
    </row>
    <row r="3200" spans="1:16" x14ac:dyDescent="0.35">
      <c r="A3200" s="5" t="s">
        <v>12288</v>
      </c>
      <c r="B3200" t="s">
        <v>7016</v>
      </c>
      <c r="C3200" t="s">
        <v>7017</v>
      </c>
      <c r="D3200" t="s">
        <v>7018</v>
      </c>
      <c r="E3200" t="s">
        <v>52</v>
      </c>
      <c r="F3200" s="11" t="s">
        <v>7019</v>
      </c>
      <c r="G3200" s="11" t="s">
        <v>7020</v>
      </c>
      <c r="H3200" t="s">
        <v>18690</v>
      </c>
      <c r="I3200" s="11" t="s">
        <v>69</v>
      </c>
      <c r="J3200">
        <v>7</v>
      </c>
      <c r="K3200" s="34">
        <v>61.307342529296875</v>
      </c>
      <c r="L3200" s="34">
        <v>42.480735778808594</v>
      </c>
      <c r="M3200" s="34">
        <v>43.283531188964844</v>
      </c>
      <c r="N3200" s="35">
        <v>0.25247305631637573</v>
      </c>
      <c r="O3200">
        <v>79</v>
      </c>
      <c r="P3200">
        <v>0</v>
      </c>
    </row>
    <row r="3201" spans="1:16" x14ac:dyDescent="0.35">
      <c r="A3201" s="5" t="s">
        <v>12289</v>
      </c>
      <c r="B3201" t="s">
        <v>7016</v>
      </c>
      <c r="C3201" t="s">
        <v>7017</v>
      </c>
      <c r="D3201" t="s">
        <v>7018</v>
      </c>
      <c r="E3201" t="s">
        <v>52</v>
      </c>
      <c r="F3201" s="11" t="s">
        <v>7019</v>
      </c>
      <c r="G3201" s="11" t="s">
        <v>7020</v>
      </c>
      <c r="H3201" t="s">
        <v>18690</v>
      </c>
      <c r="I3201" s="11" t="s">
        <v>69</v>
      </c>
      <c r="J3201">
        <v>8</v>
      </c>
      <c r="K3201" s="34">
        <v>61.477470397949219</v>
      </c>
      <c r="L3201" s="34">
        <v>34.026248931884766</v>
      </c>
      <c r="M3201" s="34">
        <v>34.768661499023438</v>
      </c>
      <c r="N3201" s="35">
        <v>0.21975338459014893</v>
      </c>
      <c r="O3201">
        <v>79</v>
      </c>
      <c r="P3201">
        <v>0</v>
      </c>
    </row>
    <row r="3202" spans="1:16" x14ac:dyDescent="0.35">
      <c r="A3202" s="5" t="s">
        <v>12290</v>
      </c>
      <c r="B3202" t="s">
        <v>7016</v>
      </c>
      <c r="C3202" t="s">
        <v>7017</v>
      </c>
      <c r="D3202" t="s">
        <v>7018</v>
      </c>
      <c r="E3202" t="s">
        <v>52</v>
      </c>
      <c r="F3202" s="11" t="s">
        <v>7019</v>
      </c>
      <c r="G3202" s="11" t="s">
        <v>7020</v>
      </c>
      <c r="H3202" t="s">
        <v>18690</v>
      </c>
      <c r="I3202" s="11" t="s">
        <v>69</v>
      </c>
      <c r="J3202">
        <v>9</v>
      </c>
      <c r="K3202" s="34">
        <v>62.974430084228516</v>
      </c>
      <c r="L3202" s="34">
        <v>35.605190277099609</v>
      </c>
      <c r="M3202" s="34">
        <v>36.929206848144531</v>
      </c>
      <c r="N3202" s="35">
        <v>0.37781527638435364</v>
      </c>
      <c r="O3202">
        <v>79</v>
      </c>
      <c r="P3202">
        <v>0</v>
      </c>
    </row>
    <row r="3203" spans="1:16" x14ac:dyDescent="0.35">
      <c r="A3203" s="5" t="s">
        <v>12291</v>
      </c>
      <c r="B3203" t="s">
        <v>7016</v>
      </c>
      <c r="C3203" t="s">
        <v>7017</v>
      </c>
      <c r="D3203" t="s">
        <v>7018</v>
      </c>
      <c r="E3203" t="s">
        <v>52</v>
      </c>
      <c r="F3203" s="11" t="s">
        <v>7019</v>
      </c>
      <c r="G3203" s="11" t="s">
        <v>7020</v>
      </c>
      <c r="H3203" t="s">
        <v>18690</v>
      </c>
      <c r="I3203" s="11" t="s">
        <v>69</v>
      </c>
      <c r="J3203">
        <v>10</v>
      </c>
      <c r="K3203" s="34">
        <v>66.6610107421875</v>
      </c>
      <c r="L3203" s="34">
        <v>41.45489501953125</v>
      </c>
      <c r="M3203" s="34">
        <v>42.984569549560547</v>
      </c>
      <c r="N3203" s="35">
        <v>0.4545154869556427</v>
      </c>
      <c r="O3203">
        <v>79</v>
      </c>
      <c r="P3203">
        <v>0</v>
      </c>
    </row>
    <row r="3204" spans="1:16" x14ac:dyDescent="0.35">
      <c r="A3204" s="5" t="s">
        <v>12292</v>
      </c>
      <c r="B3204" t="s">
        <v>7016</v>
      </c>
      <c r="C3204" t="s">
        <v>7017</v>
      </c>
      <c r="D3204" t="s">
        <v>7018</v>
      </c>
      <c r="E3204" t="s">
        <v>52</v>
      </c>
      <c r="F3204" s="11" t="s">
        <v>7019</v>
      </c>
      <c r="G3204" s="11" t="s">
        <v>7020</v>
      </c>
      <c r="H3204" t="s">
        <v>18690</v>
      </c>
      <c r="I3204" s="11" t="s">
        <v>69</v>
      </c>
      <c r="J3204">
        <v>11</v>
      </c>
      <c r="K3204" s="34">
        <v>71.795188903808594</v>
      </c>
      <c r="L3204" s="34">
        <v>46.035587310791016</v>
      </c>
      <c r="M3204" s="34">
        <v>47.611209869384766</v>
      </c>
      <c r="N3204" s="35">
        <v>0.48164784908294678</v>
      </c>
      <c r="O3204">
        <v>79</v>
      </c>
      <c r="P3204">
        <v>0</v>
      </c>
    </row>
    <row r="3205" spans="1:16" x14ac:dyDescent="0.35">
      <c r="A3205" s="5" t="s">
        <v>12293</v>
      </c>
      <c r="B3205" t="s">
        <v>7016</v>
      </c>
      <c r="C3205" t="s">
        <v>7017</v>
      </c>
      <c r="D3205" t="s">
        <v>7018</v>
      </c>
      <c r="E3205" t="s">
        <v>52</v>
      </c>
      <c r="F3205" s="11" t="s">
        <v>7019</v>
      </c>
      <c r="G3205" s="11" t="s">
        <v>7020</v>
      </c>
      <c r="H3205" t="s">
        <v>18690</v>
      </c>
      <c r="I3205" s="11" t="s">
        <v>69</v>
      </c>
      <c r="J3205">
        <v>12</v>
      </c>
      <c r="K3205" s="34">
        <v>73.705314636230469</v>
      </c>
      <c r="L3205" s="34">
        <v>49.923595428466797</v>
      </c>
      <c r="M3205" s="34">
        <v>51.137752532958984</v>
      </c>
      <c r="N3205" s="35">
        <v>0.51425766944885254</v>
      </c>
      <c r="O3205">
        <v>79</v>
      </c>
      <c r="P3205">
        <v>0</v>
      </c>
    </row>
    <row r="3206" spans="1:16" x14ac:dyDescent="0.35">
      <c r="A3206" s="5" t="s">
        <v>12294</v>
      </c>
      <c r="B3206" t="s">
        <v>7016</v>
      </c>
      <c r="C3206" t="s">
        <v>7017</v>
      </c>
      <c r="D3206" t="s">
        <v>7018</v>
      </c>
      <c r="E3206" t="s">
        <v>52</v>
      </c>
      <c r="F3206" s="11" t="s">
        <v>7019</v>
      </c>
      <c r="G3206" s="11" t="s">
        <v>7020</v>
      </c>
      <c r="H3206" t="s">
        <v>18690</v>
      </c>
      <c r="I3206" s="11" t="s">
        <v>69</v>
      </c>
      <c r="J3206">
        <v>13</v>
      </c>
      <c r="K3206" s="34">
        <v>74.895439147949219</v>
      </c>
      <c r="L3206" s="34">
        <v>54.805267333984375</v>
      </c>
      <c r="M3206" s="34">
        <v>56.889396667480469</v>
      </c>
      <c r="N3206" s="35">
        <v>0.67696726322174072</v>
      </c>
      <c r="O3206">
        <v>79</v>
      </c>
      <c r="P3206">
        <v>0</v>
      </c>
    </row>
    <row r="3207" spans="1:16" x14ac:dyDescent="0.35">
      <c r="A3207" s="5" t="s">
        <v>12295</v>
      </c>
      <c r="B3207" t="s">
        <v>7016</v>
      </c>
      <c r="C3207" t="s">
        <v>7017</v>
      </c>
      <c r="D3207" t="s">
        <v>7018</v>
      </c>
      <c r="E3207" t="s">
        <v>52</v>
      </c>
      <c r="F3207" s="11" t="s">
        <v>7019</v>
      </c>
      <c r="G3207" s="11" t="s">
        <v>7020</v>
      </c>
      <c r="H3207" t="s">
        <v>18690</v>
      </c>
      <c r="I3207" s="11" t="s">
        <v>69</v>
      </c>
      <c r="J3207">
        <v>14</v>
      </c>
      <c r="K3207" s="34">
        <v>75.904808044433594</v>
      </c>
      <c r="L3207" s="34">
        <v>60.218990325927734</v>
      </c>
      <c r="M3207" s="34">
        <v>61.478164672851563</v>
      </c>
      <c r="N3207" s="35">
        <v>0.53207165002822876</v>
      </c>
      <c r="O3207">
        <v>79</v>
      </c>
      <c r="P3207">
        <v>0</v>
      </c>
    </row>
    <row r="3208" spans="1:16" x14ac:dyDescent="0.35">
      <c r="A3208" s="5" t="s">
        <v>12296</v>
      </c>
      <c r="B3208" t="s">
        <v>7016</v>
      </c>
      <c r="C3208" t="s">
        <v>7017</v>
      </c>
      <c r="D3208" t="s">
        <v>7018</v>
      </c>
      <c r="E3208" t="s">
        <v>52</v>
      </c>
      <c r="F3208" s="11" t="s">
        <v>7019</v>
      </c>
      <c r="G3208" s="11" t="s">
        <v>7020</v>
      </c>
      <c r="H3208" t="s">
        <v>18690</v>
      </c>
      <c r="I3208" s="11" t="s">
        <v>69</v>
      </c>
      <c r="J3208">
        <v>15</v>
      </c>
      <c r="K3208" s="34">
        <v>75.989875793457031</v>
      </c>
      <c r="L3208" s="34">
        <v>66.767379760742188</v>
      </c>
      <c r="M3208" s="34">
        <v>67.34381103515625</v>
      </c>
      <c r="N3208" s="35">
        <v>0.33788791298866272</v>
      </c>
      <c r="O3208">
        <v>79</v>
      </c>
      <c r="P3208">
        <v>0</v>
      </c>
    </row>
    <row r="3209" spans="1:16" x14ac:dyDescent="0.35">
      <c r="A3209" s="5" t="s">
        <v>12297</v>
      </c>
      <c r="B3209" t="s">
        <v>7016</v>
      </c>
      <c r="C3209" t="s">
        <v>7017</v>
      </c>
      <c r="D3209" t="s">
        <v>7018</v>
      </c>
      <c r="E3209" t="s">
        <v>52</v>
      </c>
      <c r="F3209" s="11" t="s">
        <v>7019</v>
      </c>
      <c r="G3209" s="11" t="s">
        <v>7020</v>
      </c>
      <c r="H3209" t="s">
        <v>18690</v>
      </c>
      <c r="I3209" s="11" t="s">
        <v>69</v>
      </c>
      <c r="J3209">
        <v>16</v>
      </c>
      <c r="K3209" s="34">
        <v>75.534934997558594</v>
      </c>
      <c r="L3209" s="34">
        <v>73.386131286621094</v>
      </c>
      <c r="M3209" s="34">
        <v>73.915771484375</v>
      </c>
      <c r="N3209" s="35">
        <v>0.4454357922077179</v>
      </c>
      <c r="O3209">
        <v>79</v>
      </c>
      <c r="P3209">
        <v>0</v>
      </c>
    </row>
    <row r="3210" spans="1:16" x14ac:dyDescent="0.35">
      <c r="A3210" s="5" t="s">
        <v>12298</v>
      </c>
      <c r="B3210" t="s">
        <v>7016</v>
      </c>
      <c r="C3210" t="s">
        <v>7017</v>
      </c>
      <c r="D3210" t="s">
        <v>7018</v>
      </c>
      <c r="E3210" t="s">
        <v>52</v>
      </c>
      <c r="F3210" s="11" t="s">
        <v>7019</v>
      </c>
      <c r="G3210" s="11" t="s">
        <v>7020</v>
      </c>
      <c r="H3210" t="s">
        <v>18690</v>
      </c>
      <c r="I3210" s="11" t="s">
        <v>69</v>
      </c>
      <c r="J3210">
        <v>17</v>
      </c>
      <c r="K3210" s="34">
        <v>75.021514892578125</v>
      </c>
      <c r="L3210" s="34">
        <v>73.676620483398438</v>
      </c>
      <c r="M3210" s="34">
        <v>62.741626739501953</v>
      </c>
      <c r="N3210" s="35">
        <v>5.1746187210083008</v>
      </c>
      <c r="O3210">
        <v>79</v>
      </c>
      <c r="P3210">
        <v>0</v>
      </c>
    </row>
    <row r="3211" spans="1:16" x14ac:dyDescent="0.35">
      <c r="A3211" s="5" t="s">
        <v>12299</v>
      </c>
      <c r="B3211" t="s">
        <v>7016</v>
      </c>
      <c r="C3211" t="s">
        <v>7017</v>
      </c>
      <c r="D3211" t="s">
        <v>7018</v>
      </c>
      <c r="E3211" t="s">
        <v>52</v>
      </c>
      <c r="F3211" s="11" t="s">
        <v>7019</v>
      </c>
      <c r="G3211" s="11" t="s">
        <v>7020</v>
      </c>
      <c r="H3211" t="s">
        <v>18690</v>
      </c>
      <c r="I3211" s="11" t="s">
        <v>69</v>
      </c>
      <c r="J3211">
        <v>18</v>
      </c>
      <c r="K3211" s="34">
        <v>72.691390991210938</v>
      </c>
      <c r="L3211" s="34">
        <v>86.579673767089844</v>
      </c>
      <c r="M3211" s="34">
        <v>60.193313598632813</v>
      </c>
      <c r="N3211" s="35">
        <v>7.2897725105285645</v>
      </c>
      <c r="O3211">
        <v>79</v>
      </c>
      <c r="P3211">
        <v>0</v>
      </c>
    </row>
    <row r="3212" spans="1:16" x14ac:dyDescent="0.35">
      <c r="A3212" s="5" t="s">
        <v>12300</v>
      </c>
      <c r="B3212" t="s">
        <v>7016</v>
      </c>
      <c r="C3212" t="s">
        <v>7017</v>
      </c>
      <c r="D3212" t="s">
        <v>7018</v>
      </c>
      <c r="E3212" t="s">
        <v>52</v>
      </c>
      <c r="F3212" s="11" t="s">
        <v>7019</v>
      </c>
      <c r="G3212" s="11" t="s">
        <v>7020</v>
      </c>
      <c r="H3212" t="s">
        <v>18690</v>
      </c>
      <c r="I3212" s="11" t="s">
        <v>69</v>
      </c>
      <c r="J3212">
        <v>19</v>
      </c>
      <c r="K3212" s="34">
        <v>69.484809875488281</v>
      </c>
      <c r="L3212" s="34">
        <v>100.963134765625</v>
      </c>
      <c r="M3212" s="34">
        <v>69.400749206542969</v>
      </c>
      <c r="N3212" s="35">
        <v>8.7396183013916016</v>
      </c>
      <c r="O3212">
        <v>79</v>
      </c>
      <c r="P3212">
        <v>0</v>
      </c>
    </row>
    <row r="3213" spans="1:16" x14ac:dyDescent="0.35">
      <c r="A3213" s="5" t="s">
        <v>12301</v>
      </c>
      <c r="B3213" t="s">
        <v>7016</v>
      </c>
      <c r="C3213" t="s">
        <v>7017</v>
      </c>
      <c r="D3213" t="s">
        <v>7018</v>
      </c>
      <c r="E3213" t="s">
        <v>52</v>
      </c>
      <c r="F3213" s="11" t="s">
        <v>7019</v>
      </c>
      <c r="G3213" s="11" t="s">
        <v>7020</v>
      </c>
      <c r="H3213" t="s">
        <v>18690</v>
      </c>
      <c r="I3213" s="11" t="s">
        <v>69</v>
      </c>
      <c r="J3213">
        <v>20</v>
      </c>
      <c r="K3213" s="34">
        <v>66.676963806152344</v>
      </c>
      <c r="L3213" s="34">
        <v>109.96311950683594</v>
      </c>
      <c r="M3213" s="34">
        <v>76.776412963867188</v>
      </c>
      <c r="N3213" s="35">
        <v>9.1761159896850586</v>
      </c>
      <c r="O3213">
        <v>79</v>
      </c>
      <c r="P3213">
        <v>0</v>
      </c>
    </row>
    <row r="3214" spans="1:16" x14ac:dyDescent="0.35">
      <c r="A3214" s="5" t="s">
        <v>12302</v>
      </c>
      <c r="B3214" t="s">
        <v>7016</v>
      </c>
      <c r="C3214" t="s">
        <v>7017</v>
      </c>
      <c r="D3214" t="s">
        <v>7018</v>
      </c>
      <c r="E3214" t="s">
        <v>52</v>
      </c>
      <c r="F3214" s="11" t="s">
        <v>7019</v>
      </c>
      <c r="G3214" s="11" t="s">
        <v>7020</v>
      </c>
      <c r="H3214" t="s">
        <v>18690</v>
      </c>
      <c r="I3214" s="11" t="s">
        <v>69</v>
      </c>
      <c r="J3214">
        <v>21</v>
      </c>
      <c r="K3214" s="34">
        <v>65.487594604492188</v>
      </c>
      <c r="L3214" s="34">
        <v>120.13888549804688</v>
      </c>
      <c r="M3214" s="34">
        <v>117.39722442626953</v>
      </c>
      <c r="N3214" s="35">
        <v>6.8819766044616699</v>
      </c>
      <c r="O3214">
        <v>79</v>
      </c>
      <c r="P3214">
        <v>0</v>
      </c>
    </row>
    <row r="3215" spans="1:16" x14ac:dyDescent="0.35">
      <c r="A3215" s="5" t="s">
        <v>12303</v>
      </c>
      <c r="B3215" t="s">
        <v>7016</v>
      </c>
      <c r="C3215" t="s">
        <v>7017</v>
      </c>
      <c r="D3215" t="s">
        <v>7018</v>
      </c>
      <c r="E3215" t="s">
        <v>52</v>
      </c>
      <c r="F3215" s="11" t="s">
        <v>7019</v>
      </c>
      <c r="G3215" s="11" t="s">
        <v>7020</v>
      </c>
      <c r="H3215" t="s">
        <v>18690</v>
      </c>
      <c r="I3215" s="11" t="s">
        <v>69</v>
      </c>
      <c r="J3215">
        <v>22</v>
      </c>
      <c r="K3215" s="34">
        <v>65.025825500488281</v>
      </c>
      <c r="L3215" s="34">
        <v>149.2171630859375</v>
      </c>
      <c r="M3215" s="34">
        <v>130.33428955078125</v>
      </c>
      <c r="N3215" s="35">
        <v>9.1016368865966797</v>
      </c>
      <c r="O3215">
        <v>79</v>
      </c>
      <c r="P3215">
        <v>0</v>
      </c>
    </row>
    <row r="3216" spans="1:16" x14ac:dyDescent="0.35">
      <c r="A3216" s="5" t="s">
        <v>12304</v>
      </c>
      <c r="B3216" t="s">
        <v>7016</v>
      </c>
      <c r="C3216" t="s">
        <v>7017</v>
      </c>
      <c r="D3216" t="s">
        <v>7018</v>
      </c>
      <c r="E3216" t="s">
        <v>52</v>
      </c>
      <c r="F3216" s="11" t="s">
        <v>7019</v>
      </c>
      <c r="G3216" s="11" t="s">
        <v>7020</v>
      </c>
      <c r="H3216" t="s">
        <v>18690</v>
      </c>
      <c r="I3216" s="11" t="s">
        <v>69</v>
      </c>
      <c r="J3216">
        <v>23</v>
      </c>
      <c r="K3216" s="34">
        <v>64.75848388671875</v>
      </c>
      <c r="L3216" s="34">
        <v>161.00877380371094</v>
      </c>
      <c r="M3216" s="34">
        <v>162.0892333984375</v>
      </c>
      <c r="N3216" s="35">
        <v>0.40303629636764526</v>
      </c>
      <c r="O3216">
        <v>79</v>
      </c>
      <c r="P3216">
        <v>0</v>
      </c>
    </row>
    <row r="3217" spans="1:16" x14ac:dyDescent="0.35">
      <c r="A3217" s="5" t="s">
        <v>12305</v>
      </c>
      <c r="B3217" t="s">
        <v>7016</v>
      </c>
      <c r="C3217" t="s">
        <v>7017</v>
      </c>
      <c r="D3217" t="s">
        <v>7018</v>
      </c>
      <c r="E3217" t="s">
        <v>52</v>
      </c>
      <c r="F3217" s="11" t="s">
        <v>7019</v>
      </c>
      <c r="G3217" s="11" t="s">
        <v>7020</v>
      </c>
      <c r="H3217" t="s">
        <v>18690</v>
      </c>
      <c r="I3217" s="11" t="s">
        <v>69</v>
      </c>
      <c r="J3217">
        <v>24</v>
      </c>
      <c r="K3217" s="34">
        <v>64.345314025878906</v>
      </c>
      <c r="L3217" s="34">
        <v>161.03724670410156</v>
      </c>
      <c r="M3217" s="34">
        <v>164.66899108886719</v>
      </c>
      <c r="N3217" s="35">
        <v>1.0208258628845215</v>
      </c>
      <c r="O3217">
        <v>79</v>
      </c>
      <c r="P3217">
        <v>0</v>
      </c>
    </row>
    <row r="3218" spans="1:16" x14ac:dyDescent="0.35">
      <c r="A3218" s="5" t="s">
        <v>12306</v>
      </c>
      <c r="B3218" t="s">
        <v>7016</v>
      </c>
      <c r="C3218" t="s">
        <v>7017</v>
      </c>
      <c r="D3218" t="s">
        <v>7018</v>
      </c>
      <c r="E3218" t="s">
        <v>52</v>
      </c>
      <c r="F3218" s="11" t="s">
        <v>7019</v>
      </c>
      <c r="G3218" s="11" t="s">
        <v>7020</v>
      </c>
      <c r="H3218" t="s">
        <v>18690</v>
      </c>
      <c r="I3218" s="11" t="s">
        <v>70</v>
      </c>
      <c r="J3218">
        <v>1</v>
      </c>
      <c r="K3218" s="34">
        <v>49.407596588134766</v>
      </c>
      <c r="L3218" s="34">
        <v>152.175537109375</v>
      </c>
      <c r="M3218" s="34">
        <v>155.91827392578125</v>
      </c>
      <c r="N3218" s="35">
        <v>1.0438326597213745</v>
      </c>
      <c r="O3218">
        <v>79</v>
      </c>
      <c r="P3218">
        <v>0</v>
      </c>
    </row>
    <row r="3219" spans="1:16" x14ac:dyDescent="0.35">
      <c r="A3219" s="5" t="s">
        <v>12307</v>
      </c>
      <c r="B3219" t="s">
        <v>7016</v>
      </c>
      <c r="C3219" t="s">
        <v>7017</v>
      </c>
      <c r="D3219" t="s">
        <v>7018</v>
      </c>
      <c r="E3219" t="s">
        <v>52</v>
      </c>
      <c r="F3219" s="11" t="s">
        <v>7019</v>
      </c>
      <c r="G3219" s="11" t="s">
        <v>7020</v>
      </c>
      <c r="H3219" t="s">
        <v>18690</v>
      </c>
      <c r="I3219" s="11" t="s">
        <v>70</v>
      </c>
      <c r="J3219">
        <v>2</v>
      </c>
      <c r="K3219" s="34">
        <v>48.154430389404297</v>
      </c>
      <c r="L3219" s="34">
        <v>137.82705688476563</v>
      </c>
      <c r="M3219" s="34">
        <v>141.33596801757813</v>
      </c>
      <c r="N3219" s="35">
        <v>0.97534722089767456</v>
      </c>
      <c r="O3219">
        <v>79</v>
      </c>
      <c r="P3219">
        <v>0</v>
      </c>
    </row>
    <row r="3220" spans="1:16" x14ac:dyDescent="0.35">
      <c r="A3220" s="5" t="s">
        <v>12308</v>
      </c>
      <c r="B3220" t="s">
        <v>7016</v>
      </c>
      <c r="C3220" t="s">
        <v>7017</v>
      </c>
      <c r="D3220" t="s">
        <v>7018</v>
      </c>
      <c r="E3220" t="s">
        <v>52</v>
      </c>
      <c r="F3220" s="11" t="s">
        <v>7019</v>
      </c>
      <c r="G3220" s="11" t="s">
        <v>7020</v>
      </c>
      <c r="H3220" t="s">
        <v>18690</v>
      </c>
      <c r="I3220" s="11" t="s">
        <v>70</v>
      </c>
      <c r="J3220">
        <v>3</v>
      </c>
      <c r="K3220" s="34">
        <v>47.088859558105469</v>
      </c>
      <c r="L3220" s="34">
        <v>119.12736511230469</v>
      </c>
      <c r="M3220" s="34">
        <v>122.23860168457031</v>
      </c>
      <c r="N3220" s="35">
        <v>0.8661767840385437</v>
      </c>
      <c r="O3220">
        <v>79</v>
      </c>
      <c r="P3220">
        <v>0</v>
      </c>
    </row>
    <row r="3221" spans="1:16" x14ac:dyDescent="0.35">
      <c r="A3221" s="5" t="s">
        <v>12309</v>
      </c>
      <c r="B3221" t="s">
        <v>7016</v>
      </c>
      <c r="C3221" t="s">
        <v>7017</v>
      </c>
      <c r="D3221" t="s">
        <v>7018</v>
      </c>
      <c r="E3221" t="s">
        <v>52</v>
      </c>
      <c r="F3221" s="11" t="s">
        <v>7019</v>
      </c>
      <c r="G3221" s="11" t="s">
        <v>7020</v>
      </c>
      <c r="H3221" t="s">
        <v>18690</v>
      </c>
      <c r="I3221" s="11" t="s">
        <v>70</v>
      </c>
      <c r="J3221">
        <v>4</v>
      </c>
      <c r="K3221" s="34">
        <v>46.058986663818359</v>
      </c>
      <c r="L3221" s="34">
        <v>98.405410766601563</v>
      </c>
      <c r="M3221" s="34">
        <v>100.97653198242188</v>
      </c>
      <c r="N3221" s="35">
        <v>0.71630436182022095</v>
      </c>
      <c r="O3221">
        <v>79</v>
      </c>
      <c r="P3221">
        <v>0</v>
      </c>
    </row>
    <row r="3222" spans="1:16" x14ac:dyDescent="0.35">
      <c r="A3222" s="5" t="s">
        <v>12310</v>
      </c>
      <c r="B3222" t="s">
        <v>7016</v>
      </c>
      <c r="C3222" t="s">
        <v>7017</v>
      </c>
      <c r="D3222" t="s">
        <v>7018</v>
      </c>
      <c r="E3222" t="s">
        <v>52</v>
      </c>
      <c r="F3222" s="11" t="s">
        <v>7019</v>
      </c>
      <c r="G3222" s="11" t="s">
        <v>7020</v>
      </c>
      <c r="H3222" t="s">
        <v>18690</v>
      </c>
      <c r="I3222" s="11" t="s">
        <v>70</v>
      </c>
      <c r="J3222">
        <v>5</v>
      </c>
      <c r="K3222" s="34">
        <v>45.028354644775391</v>
      </c>
      <c r="L3222" s="34">
        <v>77.70269775390625</v>
      </c>
      <c r="M3222" s="34">
        <v>79.560203552246094</v>
      </c>
      <c r="N3222" s="35">
        <v>0.51818537712097168</v>
      </c>
      <c r="O3222">
        <v>79</v>
      </c>
      <c r="P3222">
        <v>0</v>
      </c>
    </row>
    <row r="3223" spans="1:16" x14ac:dyDescent="0.35">
      <c r="A3223" s="5" t="s">
        <v>12311</v>
      </c>
      <c r="B3223" t="s">
        <v>7016</v>
      </c>
      <c r="C3223" t="s">
        <v>7017</v>
      </c>
      <c r="D3223" t="s">
        <v>7018</v>
      </c>
      <c r="E3223" t="s">
        <v>52</v>
      </c>
      <c r="F3223" s="11" t="s">
        <v>7019</v>
      </c>
      <c r="G3223" s="11" t="s">
        <v>7020</v>
      </c>
      <c r="H3223" t="s">
        <v>18690</v>
      </c>
      <c r="I3223" s="11" t="s">
        <v>70</v>
      </c>
      <c r="J3223">
        <v>6</v>
      </c>
      <c r="K3223" s="34">
        <v>44.901519775390625</v>
      </c>
      <c r="L3223" s="34">
        <v>57.656330108642578</v>
      </c>
      <c r="M3223" s="34">
        <v>58.396018981933594</v>
      </c>
      <c r="N3223" s="35">
        <v>0.21605616807937622</v>
      </c>
      <c r="O3223">
        <v>79</v>
      </c>
      <c r="P3223">
        <v>0</v>
      </c>
    </row>
    <row r="3224" spans="1:16" x14ac:dyDescent="0.35">
      <c r="A3224" s="5" t="s">
        <v>12312</v>
      </c>
      <c r="B3224" t="s">
        <v>7016</v>
      </c>
      <c r="C3224" t="s">
        <v>7017</v>
      </c>
      <c r="D3224" t="s">
        <v>7018</v>
      </c>
      <c r="E3224" t="s">
        <v>52</v>
      </c>
      <c r="F3224" s="11" t="s">
        <v>7019</v>
      </c>
      <c r="G3224" s="11" t="s">
        <v>7020</v>
      </c>
      <c r="H3224" t="s">
        <v>18690</v>
      </c>
      <c r="I3224" s="11" t="s">
        <v>70</v>
      </c>
      <c r="J3224">
        <v>7</v>
      </c>
      <c r="K3224" s="34">
        <v>47.076709747314453</v>
      </c>
      <c r="L3224" s="34">
        <v>39.942024230957031</v>
      </c>
      <c r="M3224" s="34">
        <v>40.638324737548828</v>
      </c>
      <c r="N3224" s="35">
        <v>0.20626118779182434</v>
      </c>
      <c r="O3224">
        <v>79</v>
      </c>
      <c r="P3224">
        <v>0</v>
      </c>
    </row>
    <row r="3225" spans="1:16" x14ac:dyDescent="0.35">
      <c r="A3225" s="5" t="s">
        <v>12313</v>
      </c>
      <c r="B3225" t="s">
        <v>7016</v>
      </c>
      <c r="C3225" t="s">
        <v>7017</v>
      </c>
      <c r="D3225" t="s">
        <v>7018</v>
      </c>
      <c r="E3225" t="s">
        <v>52</v>
      </c>
      <c r="F3225" s="11" t="s">
        <v>7019</v>
      </c>
      <c r="G3225" s="11" t="s">
        <v>7020</v>
      </c>
      <c r="H3225" t="s">
        <v>18690</v>
      </c>
      <c r="I3225" s="11" t="s">
        <v>70</v>
      </c>
      <c r="J3225">
        <v>8</v>
      </c>
      <c r="K3225" s="34">
        <v>54.036708831787109</v>
      </c>
      <c r="L3225" s="34">
        <v>33.04443359375</v>
      </c>
      <c r="M3225" s="34">
        <v>34.593376159667969</v>
      </c>
      <c r="N3225" s="35">
        <v>0.43477821350097656</v>
      </c>
      <c r="O3225">
        <v>79</v>
      </c>
      <c r="P3225">
        <v>0</v>
      </c>
    </row>
    <row r="3226" spans="1:16" x14ac:dyDescent="0.35">
      <c r="A3226" s="5" t="s">
        <v>12314</v>
      </c>
      <c r="B3226" t="s">
        <v>7016</v>
      </c>
      <c r="C3226" t="s">
        <v>7017</v>
      </c>
      <c r="D3226" t="s">
        <v>7018</v>
      </c>
      <c r="E3226" t="s">
        <v>52</v>
      </c>
      <c r="F3226" s="11" t="s">
        <v>7019</v>
      </c>
      <c r="G3226" s="11" t="s">
        <v>7020</v>
      </c>
      <c r="H3226" t="s">
        <v>18690</v>
      </c>
      <c r="I3226" s="11" t="s">
        <v>70</v>
      </c>
      <c r="J3226">
        <v>9</v>
      </c>
      <c r="K3226" s="34">
        <v>59.949367523193359</v>
      </c>
      <c r="L3226" s="34">
        <v>35.289455413818359</v>
      </c>
      <c r="M3226" s="34">
        <v>38.926094055175781</v>
      </c>
      <c r="N3226" s="35">
        <v>1.0080157518386841</v>
      </c>
      <c r="O3226">
        <v>79</v>
      </c>
      <c r="P3226">
        <v>0</v>
      </c>
    </row>
    <row r="3227" spans="1:16" x14ac:dyDescent="0.35">
      <c r="A3227" s="5" t="s">
        <v>12315</v>
      </c>
      <c r="B3227" t="s">
        <v>7016</v>
      </c>
      <c r="C3227" t="s">
        <v>7017</v>
      </c>
      <c r="D3227" t="s">
        <v>7018</v>
      </c>
      <c r="E3227" t="s">
        <v>52</v>
      </c>
      <c r="F3227" s="11" t="s">
        <v>7019</v>
      </c>
      <c r="G3227" s="11" t="s">
        <v>7020</v>
      </c>
      <c r="H3227" t="s">
        <v>18690</v>
      </c>
      <c r="I3227" s="11" t="s">
        <v>70</v>
      </c>
      <c r="J3227">
        <v>10</v>
      </c>
      <c r="K3227" s="34">
        <v>64.104560852050781</v>
      </c>
      <c r="L3227" s="34">
        <v>41.549022674560547</v>
      </c>
      <c r="M3227" s="34">
        <v>46.488033294677734</v>
      </c>
      <c r="N3227" s="35">
        <v>1.3741892576217651</v>
      </c>
      <c r="O3227">
        <v>79</v>
      </c>
      <c r="P3227">
        <v>0</v>
      </c>
    </row>
    <row r="3228" spans="1:16" x14ac:dyDescent="0.35">
      <c r="A3228" s="5" t="s">
        <v>12316</v>
      </c>
      <c r="B3228" t="s">
        <v>7016</v>
      </c>
      <c r="C3228" t="s">
        <v>7017</v>
      </c>
      <c r="D3228" t="s">
        <v>7018</v>
      </c>
      <c r="E3228" t="s">
        <v>52</v>
      </c>
      <c r="F3228" s="11" t="s">
        <v>7019</v>
      </c>
      <c r="G3228" s="11" t="s">
        <v>7020</v>
      </c>
      <c r="H3228" t="s">
        <v>18690</v>
      </c>
      <c r="I3228" s="11" t="s">
        <v>70</v>
      </c>
      <c r="J3228">
        <v>11</v>
      </c>
      <c r="K3228" s="34">
        <v>66.806838989257813</v>
      </c>
      <c r="L3228" s="34">
        <v>46.247367858886719</v>
      </c>
      <c r="M3228" s="34">
        <v>51.967983245849609</v>
      </c>
      <c r="N3228" s="35">
        <v>1.5950721502304077</v>
      </c>
      <c r="O3228">
        <v>79</v>
      </c>
      <c r="P3228">
        <v>0</v>
      </c>
    </row>
    <row r="3229" spans="1:16" x14ac:dyDescent="0.35">
      <c r="A3229" s="5" t="s">
        <v>12317</v>
      </c>
      <c r="B3229" t="s">
        <v>7016</v>
      </c>
      <c r="C3229" t="s">
        <v>7017</v>
      </c>
      <c r="D3229" t="s">
        <v>7018</v>
      </c>
      <c r="E3229" t="s">
        <v>52</v>
      </c>
      <c r="F3229" s="11" t="s">
        <v>7019</v>
      </c>
      <c r="G3229" s="11" t="s">
        <v>7020</v>
      </c>
      <c r="H3229" t="s">
        <v>18690</v>
      </c>
      <c r="I3229" s="11" t="s">
        <v>70</v>
      </c>
      <c r="J3229">
        <v>12</v>
      </c>
      <c r="K3229" s="34">
        <v>67.721267700195313</v>
      </c>
      <c r="L3229" s="34">
        <v>50.21380615234375</v>
      </c>
      <c r="M3229" s="34">
        <v>56.66522216796875</v>
      </c>
      <c r="N3229" s="35">
        <v>1.7949984073638916</v>
      </c>
      <c r="O3229">
        <v>79</v>
      </c>
      <c r="P3229">
        <v>0</v>
      </c>
    </row>
    <row r="3230" spans="1:16" x14ac:dyDescent="0.35">
      <c r="A3230" s="5" t="s">
        <v>12318</v>
      </c>
      <c r="B3230" t="s">
        <v>7016</v>
      </c>
      <c r="C3230" t="s">
        <v>7017</v>
      </c>
      <c r="D3230" t="s">
        <v>7018</v>
      </c>
      <c r="E3230" t="s">
        <v>52</v>
      </c>
      <c r="F3230" s="11" t="s">
        <v>7019</v>
      </c>
      <c r="G3230" s="11" t="s">
        <v>7020</v>
      </c>
      <c r="H3230" t="s">
        <v>18690</v>
      </c>
      <c r="I3230" s="11" t="s">
        <v>70</v>
      </c>
      <c r="J3230">
        <v>13</v>
      </c>
      <c r="K3230" s="34">
        <v>67.645317077636719</v>
      </c>
      <c r="L3230" s="34">
        <v>55.040130615234375</v>
      </c>
      <c r="M3230" s="34">
        <v>62.334503173828125</v>
      </c>
      <c r="N3230" s="35">
        <v>2.0293724536895752</v>
      </c>
      <c r="O3230">
        <v>79</v>
      </c>
      <c r="P3230">
        <v>0</v>
      </c>
    </row>
    <row r="3231" spans="1:16" x14ac:dyDescent="0.35">
      <c r="A3231" s="5" t="s">
        <v>12319</v>
      </c>
      <c r="B3231" t="s">
        <v>7016</v>
      </c>
      <c r="C3231" t="s">
        <v>7017</v>
      </c>
      <c r="D3231" t="s">
        <v>7018</v>
      </c>
      <c r="E3231" t="s">
        <v>52</v>
      </c>
      <c r="F3231" s="11" t="s">
        <v>7019</v>
      </c>
      <c r="G3231" s="11" t="s">
        <v>7020</v>
      </c>
      <c r="H3231" t="s">
        <v>18690</v>
      </c>
      <c r="I3231" s="11" t="s">
        <v>70</v>
      </c>
      <c r="J3231">
        <v>14</v>
      </c>
      <c r="K3231" s="34">
        <v>67.374931335449219</v>
      </c>
      <c r="L3231" s="34">
        <v>60.528335571289063</v>
      </c>
      <c r="M3231" s="34">
        <v>68.770133972167969</v>
      </c>
      <c r="N3231" s="35">
        <v>2.290398120880127</v>
      </c>
      <c r="O3231">
        <v>79</v>
      </c>
      <c r="P3231">
        <v>0</v>
      </c>
    </row>
    <row r="3232" spans="1:16" x14ac:dyDescent="0.35">
      <c r="A3232" s="5" t="s">
        <v>12320</v>
      </c>
      <c r="B3232" t="s">
        <v>7016</v>
      </c>
      <c r="C3232" t="s">
        <v>7017</v>
      </c>
      <c r="D3232" t="s">
        <v>7018</v>
      </c>
      <c r="E3232" t="s">
        <v>52</v>
      </c>
      <c r="F3232" s="11" t="s">
        <v>7019</v>
      </c>
      <c r="G3232" s="11" t="s">
        <v>7020</v>
      </c>
      <c r="H3232" t="s">
        <v>18690</v>
      </c>
      <c r="I3232" s="11" t="s">
        <v>70</v>
      </c>
      <c r="J3232">
        <v>15</v>
      </c>
      <c r="K3232" s="34">
        <v>67.067344665527344</v>
      </c>
      <c r="L3232" s="34">
        <v>67.146080017089844</v>
      </c>
      <c r="M3232" s="34">
        <v>75.606712341308594</v>
      </c>
      <c r="N3232" s="35">
        <v>2.3550717830657959</v>
      </c>
      <c r="O3232">
        <v>79</v>
      </c>
      <c r="P3232">
        <v>0</v>
      </c>
    </row>
    <row r="3233" spans="1:16" x14ac:dyDescent="0.35">
      <c r="A3233" s="5" t="s">
        <v>12321</v>
      </c>
      <c r="B3233" t="s">
        <v>7016</v>
      </c>
      <c r="C3233" t="s">
        <v>7017</v>
      </c>
      <c r="D3233" t="s">
        <v>7018</v>
      </c>
      <c r="E3233" t="s">
        <v>52</v>
      </c>
      <c r="F3233" s="11" t="s">
        <v>7019</v>
      </c>
      <c r="G3233" s="11" t="s">
        <v>7020</v>
      </c>
      <c r="H3233" t="s">
        <v>18690</v>
      </c>
      <c r="I3233" s="11" t="s">
        <v>70</v>
      </c>
      <c r="J3233">
        <v>16</v>
      </c>
      <c r="K3233" s="34">
        <v>64.840507507324219</v>
      </c>
      <c r="L3233" s="34">
        <v>73.711463928222656</v>
      </c>
      <c r="M3233" s="34">
        <v>77.648139953613281</v>
      </c>
      <c r="N3233" s="35">
        <v>1.0995683670043945</v>
      </c>
      <c r="O3233">
        <v>79</v>
      </c>
      <c r="P3233">
        <v>0</v>
      </c>
    </row>
    <row r="3234" spans="1:16" x14ac:dyDescent="0.35">
      <c r="A3234" s="5" t="s">
        <v>12322</v>
      </c>
      <c r="B3234" t="s">
        <v>7016</v>
      </c>
      <c r="C3234" t="s">
        <v>7017</v>
      </c>
      <c r="D3234" t="s">
        <v>7018</v>
      </c>
      <c r="E3234" t="s">
        <v>52</v>
      </c>
      <c r="F3234" s="11" t="s">
        <v>7019</v>
      </c>
      <c r="G3234" s="11" t="s">
        <v>7020</v>
      </c>
      <c r="H3234" t="s">
        <v>18690</v>
      </c>
      <c r="I3234" s="11" t="s">
        <v>70</v>
      </c>
      <c r="J3234">
        <v>17</v>
      </c>
      <c r="K3234" s="34">
        <v>60.331394195556641</v>
      </c>
      <c r="L3234" s="34">
        <v>79.822303771972656</v>
      </c>
      <c r="M3234" s="34">
        <v>84.231101989746094</v>
      </c>
      <c r="N3234" s="35">
        <v>1.2348361015319824</v>
      </c>
      <c r="O3234">
        <v>79</v>
      </c>
      <c r="P3234">
        <v>0</v>
      </c>
    </row>
    <row r="3235" spans="1:16" x14ac:dyDescent="0.35">
      <c r="A3235" s="5" t="s">
        <v>12323</v>
      </c>
      <c r="B3235" t="s">
        <v>7016</v>
      </c>
      <c r="C3235" t="s">
        <v>7017</v>
      </c>
      <c r="D3235" t="s">
        <v>7018</v>
      </c>
      <c r="E3235" t="s">
        <v>52</v>
      </c>
      <c r="F3235" s="11" t="s">
        <v>7019</v>
      </c>
      <c r="G3235" s="11" t="s">
        <v>7020</v>
      </c>
      <c r="H3235" t="s">
        <v>18690</v>
      </c>
      <c r="I3235" s="11" t="s">
        <v>70</v>
      </c>
      <c r="J3235">
        <v>18</v>
      </c>
      <c r="K3235" s="34">
        <v>57.875190734863281</v>
      </c>
      <c r="L3235" s="34">
        <v>93.365608215332031</v>
      </c>
      <c r="M3235" s="34">
        <v>98.45965576171875</v>
      </c>
      <c r="N3235" s="35">
        <v>1.4287071228027344</v>
      </c>
      <c r="O3235">
        <v>79</v>
      </c>
      <c r="P3235">
        <v>0</v>
      </c>
    </row>
    <row r="3236" spans="1:16" x14ac:dyDescent="0.35">
      <c r="A3236" s="5" t="s">
        <v>12324</v>
      </c>
      <c r="B3236" t="s">
        <v>7016</v>
      </c>
      <c r="C3236" t="s">
        <v>7017</v>
      </c>
      <c r="D3236" t="s">
        <v>7018</v>
      </c>
      <c r="E3236" t="s">
        <v>52</v>
      </c>
      <c r="F3236" s="11" t="s">
        <v>7019</v>
      </c>
      <c r="G3236" s="11" t="s">
        <v>7020</v>
      </c>
      <c r="H3236" t="s">
        <v>18690</v>
      </c>
      <c r="I3236" s="11" t="s">
        <v>70</v>
      </c>
      <c r="J3236">
        <v>19</v>
      </c>
      <c r="K3236" s="34">
        <v>55.816963195800781</v>
      </c>
      <c r="L3236" s="34">
        <v>108.08341979980469</v>
      </c>
      <c r="M3236" s="34">
        <v>114.26950073242188</v>
      </c>
      <c r="N3236" s="35">
        <v>1.7320652008056641</v>
      </c>
      <c r="O3236">
        <v>79</v>
      </c>
      <c r="P3236">
        <v>0</v>
      </c>
    </row>
    <row r="3237" spans="1:16" x14ac:dyDescent="0.35">
      <c r="A3237" s="5" t="s">
        <v>12325</v>
      </c>
      <c r="B3237" t="s">
        <v>7016</v>
      </c>
      <c r="C3237" t="s">
        <v>7017</v>
      </c>
      <c r="D3237" t="s">
        <v>7018</v>
      </c>
      <c r="E3237" t="s">
        <v>52</v>
      </c>
      <c r="F3237" s="11" t="s">
        <v>7019</v>
      </c>
      <c r="G3237" s="11" t="s">
        <v>7020</v>
      </c>
      <c r="H3237" t="s">
        <v>18690</v>
      </c>
      <c r="I3237" s="11" t="s">
        <v>70</v>
      </c>
      <c r="J3237">
        <v>20</v>
      </c>
      <c r="K3237" s="34">
        <v>54.118732452392578</v>
      </c>
      <c r="L3237" s="34">
        <v>116.61511993408203</v>
      </c>
      <c r="M3237" s="34">
        <v>123.36299133300781</v>
      </c>
      <c r="N3237" s="35">
        <v>1.8855535984039307</v>
      </c>
      <c r="O3237">
        <v>79</v>
      </c>
      <c r="P3237">
        <v>0</v>
      </c>
    </row>
    <row r="3238" spans="1:16" x14ac:dyDescent="0.35">
      <c r="A3238" s="5" t="s">
        <v>12326</v>
      </c>
      <c r="B3238" t="s">
        <v>7016</v>
      </c>
      <c r="C3238" t="s">
        <v>7017</v>
      </c>
      <c r="D3238" t="s">
        <v>7018</v>
      </c>
      <c r="E3238" t="s">
        <v>52</v>
      </c>
      <c r="F3238" s="11" t="s">
        <v>7019</v>
      </c>
      <c r="G3238" s="11" t="s">
        <v>7020</v>
      </c>
      <c r="H3238" t="s">
        <v>18690</v>
      </c>
      <c r="I3238" s="11" t="s">
        <v>70</v>
      </c>
      <c r="J3238">
        <v>21</v>
      </c>
      <c r="K3238" s="34">
        <v>52.345317840576172</v>
      </c>
      <c r="L3238" s="34">
        <v>125.47439575195313</v>
      </c>
      <c r="M3238" s="34">
        <v>132.56784057617188</v>
      </c>
      <c r="N3238" s="35">
        <v>1.9819189310073853</v>
      </c>
      <c r="O3238">
        <v>79</v>
      </c>
      <c r="P3238">
        <v>0</v>
      </c>
    </row>
    <row r="3239" spans="1:16" x14ac:dyDescent="0.35">
      <c r="A3239" s="5" t="s">
        <v>12327</v>
      </c>
      <c r="B3239" t="s">
        <v>7016</v>
      </c>
      <c r="C3239" t="s">
        <v>7017</v>
      </c>
      <c r="D3239" t="s">
        <v>7018</v>
      </c>
      <c r="E3239" t="s">
        <v>52</v>
      </c>
      <c r="F3239" s="11" t="s">
        <v>7019</v>
      </c>
      <c r="G3239" s="11" t="s">
        <v>7020</v>
      </c>
      <c r="H3239" t="s">
        <v>18690</v>
      </c>
      <c r="I3239" s="11" t="s">
        <v>70</v>
      </c>
      <c r="J3239">
        <v>22</v>
      </c>
      <c r="K3239" s="34">
        <v>51.030632019042969</v>
      </c>
      <c r="L3239" s="34">
        <v>142.08921813964844</v>
      </c>
      <c r="M3239" s="34">
        <v>145.17146301269531</v>
      </c>
      <c r="N3239" s="35">
        <v>0.87974429130554199</v>
      </c>
      <c r="O3239">
        <v>79</v>
      </c>
      <c r="P3239">
        <v>0</v>
      </c>
    </row>
    <row r="3240" spans="1:16" x14ac:dyDescent="0.35">
      <c r="A3240" s="5" t="s">
        <v>12328</v>
      </c>
      <c r="B3240" t="s">
        <v>7016</v>
      </c>
      <c r="C3240" t="s">
        <v>7017</v>
      </c>
      <c r="D3240" t="s">
        <v>7018</v>
      </c>
      <c r="E3240" t="s">
        <v>52</v>
      </c>
      <c r="F3240" s="11" t="s">
        <v>7019</v>
      </c>
      <c r="G3240" s="11" t="s">
        <v>7020</v>
      </c>
      <c r="H3240" t="s">
        <v>18690</v>
      </c>
      <c r="I3240" s="11" t="s">
        <v>70</v>
      </c>
      <c r="J3240">
        <v>23</v>
      </c>
      <c r="K3240" s="34">
        <v>50.707847595214844</v>
      </c>
      <c r="L3240" s="34">
        <v>154.24729919433594</v>
      </c>
      <c r="M3240" s="34">
        <v>158.470703125</v>
      </c>
      <c r="N3240" s="35">
        <v>1.216765284538269</v>
      </c>
      <c r="O3240">
        <v>79</v>
      </c>
      <c r="P3240">
        <v>0</v>
      </c>
    </row>
    <row r="3241" spans="1:16" x14ac:dyDescent="0.35">
      <c r="A3241" s="5" t="s">
        <v>12329</v>
      </c>
      <c r="B3241" t="s">
        <v>7016</v>
      </c>
      <c r="C3241" t="s">
        <v>7017</v>
      </c>
      <c r="D3241" t="s">
        <v>7018</v>
      </c>
      <c r="E3241" t="s">
        <v>52</v>
      </c>
      <c r="F3241" s="11" t="s">
        <v>7019</v>
      </c>
      <c r="G3241" s="11" t="s">
        <v>7020</v>
      </c>
      <c r="H3241" t="s">
        <v>18690</v>
      </c>
      <c r="I3241" s="11" t="s">
        <v>70</v>
      </c>
      <c r="J3241">
        <v>24</v>
      </c>
      <c r="K3241" s="34">
        <v>50.208103179931641</v>
      </c>
      <c r="L3241" s="34">
        <v>153.91465759277344</v>
      </c>
      <c r="M3241" s="34">
        <v>158.98837280273438</v>
      </c>
      <c r="N3241" s="35">
        <v>1.4532302618026733</v>
      </c>
      <c r="O3241">
        <v>79</v>
      </c>
      <c r="P3241">
        <v>0</v>
      </c>
    </row>
    <row r="3242" spans="1:16" x14ac:dyDescent="0.35">
      <c r="A3242" s="5" t="s">
        <v>12330</v>
      </c>
      <c r="B3242" t="s">
        <v>7016</v>
      </c>
      <c r="C3242" t="s">
        <v>7017</v>
      </c>
      <c r="D3242" t="s">
        <v>7018</v>
      </c>
      <c r="E3242" t="s">
        <v>52</v>
      </c>
      <c r="F3242" s="11" t="s">
        <v>7019</v>
      </c>
      <c r="G3242" s="11" t="s">
        <v>7020</v>
      </c>
      <c r="H3242" t="s">
        <v>18690</v>
      </c>
      <c r="I3242" s="11" t="s">
        <v>71</v>
      </c>
      <c r="J3242">
        <v>1</v>
      </c>
      <c r="K3242" s="34">
        <v>49.438732147216797</v>
      </c>
      <c r="L3242" s="34">
        <v>144.90664672851563</v>
      </c>
      <c r="M3242" s="34">
        <v>149.08988952636719</v>
      </c>
      <c r="N3242" s="35">
        <v>1.2179059982299805</v>
      </c>
      <c r="O3242">
        <v>79</v>
      </c>
      <c r="P3242">
        <v>0</v>
      </c>
    </row>
    <row r="3243" spans="1:16" x14ac:dyDescent="0.35">
      <c r="A3243" s="5" t="s">
        <v>12331</v>
      </c>
      <c r="B3243" t="s">
        <v>7016</v>
      </c>
      <c r="C3243" t="s">
        <v>7017</v>
      </c>
      <c r="D3243" t="s">
        <v>7018</v>
      </c>
      <c r="E3243" t="s">
        <v>52</v>
      </c>
      <c r="F3243" s="11" t="s">
        <v>7019</v>
      </c>
      <c r="G3243" s="11" t="s">
        <v>7020</v>
      </c>
      <c r="H3243" t="s">
        <v>18690</v>
      </c>
      <c r="I3243" s="11" t="s">
        <v>71</v>
      </c>
      <c r="J3243">
        <v>2</v>
      </c>
      <c r="K3243" s="34">
        <v>49.090885162353516</v>
      </c>
      <c r="L3243" s="34">
        <v>132.21580505371094</v>
      </c>
      <c r="M3243" s="34">
        <v>136.23091125488281</v>
      </c>
      <c r="N3243" s="35">
        <v>1.157031774520874</v>
      </c>
      <c r="O3243">
        <v>79</v>
      </c>
      <c r="P3243">
        <v>0</v>
      </c>
    </row>
    <row r="3244" spans="1:16" x14ac:dyDescent="0.35">
      <c r="A3244" s="5" t="s">
        <v>12332</v>
      </c>
      <c r="B3244" t="s">
        <v>7016</v>
      </c>
      <c r="C3244" t="s">
        <v>7017</v>
      </c>
      <c r="D3244" t="s">
        <v>7018</v>
      </c>
      <c r="E3244" t="s">
        <v>52</v>
      </c>
      <c r="F3244" s="11" t="s">
        <v>7019</v>
      </c>
      <c r="G3244" s="11" t="s">
        <v>7020</v>
      </c>
      <c r="H3244" t="s">
        <v>18690</v>
      </c>
      <c r="I3244" s="11" t="s">
        <v>71</v>
      </c>
      <c r="J3244">
        <v>3</v>
      </c>
      <c r="K3244" s="34">
        <v>47.987342834472656</v>
      </c>
      <c r="L3244" s="34">
        <v>113.51190948486328</v>
      </c>
      <c r="M3244" s="34">
        <v>116.95948028564453</v>
      </c>
      <c r="N3244" s="35">
        <v>0.98365092277526855</v>
      </c>
      <c r="O3244">
        <v>79</v>
      </c>
      <c r="P3244">
        <v>0</v>
      </c>
    </row>
    <row r="3245" spans="1:16" x14ac:dyDescent="0.35">
      <c r="A3245" s="5" t="s">
        <v>12333</v>
      </c>
      <c r="B3245" t="s">
        <v>7016</v>
      </c>
      <c r="C3245" t="s">
        <v>7017</v>
      </c>
      <c r="D3245" t="s">
        <v>7018</v>
      </c>
      <c r="E3245" t="s">
        <v>52</v>
      </c>
      <c r="F3245" s="11" t="s">
        <v>7019</v>
      </c>
      <c r="G3245" s="11" t="s">
        <v>7020</v>
      </c>
      <c r="H3245" t="s">
        <v>18690</v>
      </c>
      <c r="I3245" s="11" t="s">
        <v>71</v>
      </c>
      <c r="J3245">
        <v>4</v>
      </c>
      <c r="K3245" s="34">
        <v>47.315189361572266</v>
      </c>
      <c r="L3245" s="34">
        <v>94.244331359863281</v>
      </c>
      <c r="M3245" s="34">
        <v>97.111137390136719</v>
      </c>
      <c r="N3245" s="35">
        <v>0.81710797548294067</v>
      </c>
      <c r="O3245">
        <v>79</v>
      </c>
      <c r="P3245">
        <v>0</v>
      </c>
    </row>
    <row r="3246" spans="1:16" x14ac:dyDescent="0.35">
      <c r="A3246" s="5" t="s">
        <v>12334</v>
      </c>
      <c r="B3246" t="s">
        <v>7016</v>
      </c>
      <c r="C3246" t="s">
        <v>7017</v>
      </c>
      <c r="D3246" t="s">
        <v>7018</v>
      </c>
      <c r="E3246" t="s">
        <v>52</v>
      </c>
      <c r="F3246" s="11" t="s">
        <v>7019</v>
      </c>
      <c r="G3246" s="11" t="s">
        <v>7020</v>
      </c>
      <c r="H3246" t="s">
        <v>18690</v>
      </c>
      <c r="I3246" s="11" t="s">
        <v>71</v>
      </c>
      <c r="J3246">
        <v>5</v>
      </c>
      <c r="K3246" s="34">
        <v>47.113922119140625</v>
      </c>
      <c r="L3246" s="34">
        <v>75.011375427246094</v>
      </c>
      <c r="M3246" s="34">
        <v>77.178184509277344</v>
      </c>
      <c r="N3246" s="35">
        <v>0.62269067764282227</v>
      </c>
      <c r="O3246">
        <v>79</v>
      </c>
      <c r="P3246">
        <v>0</v>
      </c>
    </row>
    <row r="3247" spans="1:16" x14ac:dyDescent="0.35">
      <c r="A3247" s="5" t="s">
        <v>12335</v>
      </c>
      <c r="B3247" t="s">
        <v>7016</v>
      </c>
      <c r="C3247" t="s">
        <v>7017</v>
      </c>
      <c r="D3247" t="s">
        <v>7018</v>
      </c>
      <c r="E3247" t="s">
        <v>52</v>
      </c>
      <c r="F3247" s="11" t="s">
        <v>7019</v>
      </c>
      <c r="G3247" s="11" t="s">
        <v>7020</v>
      </c>
      <c r="H3247" t="s">
        <v>18690</v>
      </c>
      <c r="I3247" s="11" t="s">
        <v>71</v>
      </c>
      <c r="J3247">
        <v>6</v>
      </c>
      <c r="K3247" s="34">
        <v>46.914936065673828</v>
      </c>
      <c r="L3247" s="34">
        <v>55.065849304199219</v>
      </c>
      <c r="M3247" s="34">
        <v>55.954734802246094</v>
      </c>
      <c r="N3247" s="35">
        <v>0.27073124051094055</v>
      </c>
      <c r="O3247">
        <v>79</v>
      </c>
      <c r="P3247">
        <v>0</v>
      </c>
    </row>
    <row r="3248" spans="1:16" x14ac:dyDescent="0.35">
      <c r="A3248" s="5" t="s">
        <v>12336</v>
      </c>
      <c r="B3248" t="s">
        <v>7016</v>
      </c>
      <c r="C3248" t="s">
        <v>7017</v>
      </c>
      <c r="D3248" t="s">
        <v>7018</v>
      </c>
      <c r="E3248" t="s">
        <v>52</v>
      </c>
      <c r="F3248" s="11" t="s">
        <v>7019</v>
      </c>
      <c r="G3248" s="11" t="s">
        <v>7020</v>
      </c>
      <c r="H3248" t="s">
        <v>18690</v>
      </c>
      <c r="I3248" s="11" t="s">
        <v>71</v>
      </c>
      <c r="J3248">
        <v>7</v>
      </c>
      <c r="K3248" s="34">
        <v>48.281265258789063</v>
      </c>
      <c r="L3248" s="34">
        <v>37.991443634033203</v>
      </c>
      <c r="M3248" s="34">
        <v>38.853473663330078</v>
      </c>
      <c r="N3248" s="35">
        <v>0.25268444418907166</v>
      </c>
      <c r="O3248">
        <v>79</v>
      </c>
      <c r="P3248">
        <v>0</v>
      </c>
    </row>
    <row r="3249" spans="1:16" x14ac:dyDescent="0.35">
      <c r="A3249" s="5" t="s">
        <v>12337</v>
      </c>
      <c r="B3249" t="s">
        <v>7016</v>
      </c>
      <c r="C3249" t="s">
        <v>7017</v>
      </c>
      <c r="D3249" t="s">
        <v>7018</v>
      </c>
      <c r="E3249" t="s">
        <v>52</v>
      </c>
      <c r="F3249" s="11" t="s">
        <v>7019</v>
      </c>
      <c r="G3249" s="11" t="s">
        <v>7020</v>
      </c>
      <c r="H3249" t="s">
        <v>18690</v>
      </c>
      <c r="I3249" s="11" t="s">
        <v>71</v>
      </c>
      <c r="J3249">
        <v>8</v>
      </c>
      <c r="K3249" s="34">
        <v>51.720252990722656</v>
      </c>
      <c r="L3249" s="34">
        <v>31.133176803588867</v>
      </c>
      <c r="M3249" s="34">
        <v>31.975627899169922</v>
      </c>
      <c r="N3249" s="35">
        <v>0.24349083006381989</v>
      </c>
      <c r="O3249">
        <v>79</v>
      </c>
      <c r="P3249">
        <v>0</v>
      </c>
    </row>
    <row r="3250" spans="1:16" x14ac:dyDescent="0.35">
      <c r="A3250" s="5" t="s">
        <v>12338</v>
      </c>
      <c r="B3250" t="s">
        <v>7016</v>
      </c>
      <c r="C3250" t="s">
        <v>7017</v>
      </c>
      <c r="D3250" t="s">
        <v>7018</v>
      </c>
      <c r="E3250" t="s">
        <v>52</v>
      </c>
      <c r="F3250" s="11" t="s">
        <v>7019</v>
      </c>
      <c r="G3250" s="11" t="s">
        <v>7020</v>
      </c>
      <c r="H3250" t="s">
        <v>18690</v>
      </c>
      <c r="I3250" s="11" t="s">
        <v>71</v>
      </c>
      <c r="J3250">
        <v>9</v>
      </c>
      <c r="K3250" s="34">
        <v>56.397216796875</v>
      </c>
      <c r="L3250" s="34">
        <v>33.236804962158203</v>
      </c>
      <c r="M3250" s="34">
        <v>34.781646728515625</v>
      </c>
      <c r="N3250" s="35">
        <v>0.44880938529968262</v>
      </c>
      <c r="O3250">
        <v>79</v>
      </c>
      <c r="P3250">
        <v>0</v>
      </c>
    </row>
    <row r="3251" spans="1:16" x14ac:dyDescent="0.35">
      <c r="A3251" s="5" t="s">
        <v>12339</v>
      </c>
      <c r="B3251" t="s">
        <v>7016</v>
      </c>
      <c r="C3251" t="s">
        <v>7017</v>
      </c>
      <c r="D3251" t="s">
        <v>7018</v>
      </c>
      <c r="E3251" t="s">
        <v>52</v>
      </c>
      <c r="F3251" s="11" t="s">
        <v>7019</v>
      </c>
      <c r="G3251" s="11" t="s">
        <v>7020</v>
      </c>
      <c r="H3251" t="s">
        <v>18690</v>
      </c>
      <c r="I3251" s="11" t="s">
        <v>71</v>
      </c>
      <c r="J3251">
        <v>10</v>
      </c>
      <c r="K3251" s="34">
        <v>59.939495086669922</v>
      </c>
      <c r="L3251" s="34">
        <v>39.251575469970703</v>
      </c>
      <c r="M3251" s="34">
        <v>41.523647308349609</v>
      </c>
      <c r="N3251" s="35">
        <v>0.66401863098144531</v>
      </c>
      <c r="O3251">
        <v>79</v>
      </c>
      <c r="P3251">
        <v>0</v>
      </c>
    </row>
    <row r="3252" spans="1:16" x14ac:dyDescent="0.35">
      <c r="A3252" s="5" t="s">
        <v>12340</v>
      </c>
      <c r="B3252" t="s">
        <v>7016</v>
      </c>
      <c r="C3252" t="s">
        <v>7017</v>
      </c>
      <c r="D3252" t="s">
        <v>7018</v>
      </c>
      <c r="E3252" t="s">
        <v>52</v>
      </c>
      <c r="F3252" s="11" t="s">
        <v>7019</v>
      </c>
      <c r="G3252" s="11" t="s">
        <v>7020</v>
      </c>
      <c r="H3252" t="s">
        <v>18690</v>
      </c>
      <c r="I3252" s="11" t="s">
        <v>71</v>
      </c>
      <c r="J3252">
        <v>11</v>
      </c>
      <c r="K3252" s="34">
        <v>62.714683532714844</v>
      </c>
      <c r="L3252" s="34">
        <v>43.876998901367188</v>
      </c>
      <c r="M3252" s="34">
        <v>46.561943054199219</v>
      </c>
      <c r="N3252" s="35">
        <v>0.78183978796005249</v>
      </c>
      <c r="O3252">
        <v>79</v>
      </c>
      <c r="P3252">
        <v>0</v>
      </c>
    </row>
    <row r="3253" spans="1:16" x14ac:dyDescent="0.35">
      <c r="A3253" s="5" t="s">
        <v>12341</v>
      </c>
      <c r="B3253" t="s">
        <v>7016</v>
      </c>
      <c r="C3253" t="s">
        <v>7017</v>
      </c>
      <c r="D3253" t="s">
        <v>7018</v>
      </c>
      <c r="E3253" t="s">
        <v>52</v>
      </c>
      <c r="F3253" s="11" t="s">
        <v>7019</v>
      </c>
      <c r="G3253" s="11" t="s">
        <v>7020</v>
      </c>
      <c r="H3253" t="s">
        <v>18690</v>
      </c>
      <c r="I3253" s="11" t="s">
        <v>71</v>
      </c>
      <c r="J3253">
        <v>12</v>
      </c>
      <c r="K3253" s="34">
        <v>63.467342376708984</v>
      </c>
      <c r="L3253" s="34">
        <v>47.649608612060547</v>
      </c>
      <c r="M3253" s="34">
        <v>50.695171356201172</v>
      </c>
      <c r="N3253" s="35">
        <v>0.88341456651687622</v>
      </c>
      <c r="O3253">
        <v>79</v>
      </c>
      <c r="P3253">
        <v>0</v>
      </c>
    </row>
    <row r="3254" spans="1:16" x14ac:dyDescent="0.35">
      <c r="A3254" s="5" t="s">
        <v>12342</v>
      </c>
      <c r="B3254" t="s">
        <v>7016</v>
      </c>
      <c r="C3254" t="s">
        <v>7017</v>
      </c>
      <c r="D3254" t="s">
        <v>7018</v>
      </c>
      <c r="E3254" t="s">
        <v>52</v>
      </c>
      <c r="F3254" s="11" t="s">
        <v>7019</v>
      </c>
      <c r="G3254" s="11" t="s">
        <v>7020</v>
      </c>
      <c r="H3254" t="s">
        <v>18690</v>
      </c>
      <c r="I3254" s="11" t="s">
        <v>71</v>
      </c>
      <c r="J3254">
        <v>13</v>
      </c>
      <c r="K3254" s="34">
        <v>63.815193176269531</v>
      </c>
      <c r="L3254" s="34">
        <v>52.324451446533203</v>
      </c>
      <c r="M3254" s="34">
        <v>56.219989776611328</v>
      </c>
      <c r="N3254" s="35">
        <v>1.10732102394104</v>
      </c>
      <c r="O3254">
        <v>79</v>
      </c>
      <c r="P3254">
        <v>0</v>
      </c>
    </row>
    <row r="3255" spans="1:16" x14ac:dyDescent="0.35">
      <c r="A3255" s="5" t="s">
        <v>12343</v>
      </c>
      <c r="B3255" t="s">
        <v>7016</v>
      </c>
      <c r="C3255" t="s">
        <v>7017</v>
      </c>
      <c r="D3255" t="s">
        <v>7018</v>
      </c>
      <c r="E3255" t="s">
        <v>52</v>
      </c>
      <c r="F3255" s="11" t="s">
        <v>7019</v>
      </c>
      <c r="G3255" s="11" t="s">
        <v>7020</v>
      </c>
      <c r="H3255" t="s">
        <v>18690</v>
      </c>
      <c r="I3255" s="11" t="s">
        <v>71</v>
      </c>
      <c r="J3255">
        <v>14</v>
      </c>
      <c r="K3255" s="34">
        <v>63.341266632080078</v>
      </c>
      <c r="L3255" s="34">
        <v>57.480655670166016</v>
      </c>
      <c r="M3255" s="34">
        <v>62.03009033203125</v>
      </c>
      <c r="N3255" s="35">
        <v>1.2857403755187988</v>
      </c>
      <c r="O3255">
        <v>79</v>
      </c>
      <c r="P3255">
        <v>0</v>
      </c>
    </row>
    <row r="3256" spans="1:16" x14ac:dyDescent="0.35">
      <c r="A3256" s="5" t="s">
        <v>12344</v>
      </c>
      <c r="B3256" t="s">
        <v>7016</v>
      </c>
      <c r="C3256" t="s">
        <v>7017</v>
      </c>
      <c r="D3256" t="s">
        <v>7018</v>
      </c>
      <c r="E3256" t="s">
        <v>52</v>
      </c>
      <c r="F3256" s="11" t="s">
        <v>7019</v>
      </c>
      <c r="G3256" s="11" t="s">
        <v>7020</v>
      </c>
      <c r="H3256" t="s">
        <v>18690</v>
      </c>
      <c r="I3256" s="11" t="s">
        <v>71</v>
      </c>
      <c r="J3256">
        <v>15</v>
      </c>
      <c r="K3256" s="34">
        <v>62.856708526611328</v>
      </c>
      <c r="L3256" s="34">
        <v>63.673305511474609</v>
      </c>
      <c r="M3256" s="34">
        <v>68.274284362792969</v>
      </c>
      <c r="N3256" s="35">
        <v>1.3067573308944702</v>
      </c>
      <c r="O3256">
        <v>79</v>
      </c>
      <c r="P3256">
        <v>0</v>
      </c>
    </row>
    <row r="3257" spans="1:16" x14ac:dyDescent="0.35">
      <c r="A3257" s="5" t="s">
        <v>12345</v>
      </c>
      <c r="B3257" t="s">
        <v>7016</v>
      </c>
      <c r="C3257" t="s">
        <v>7017</v>
      </c>
      <c r="D3257" t="s">
        <v>7018</v>
      </c>
      <c r="E3257" t="s">
        <v>52</v>
      </c>
      <c r="F3257" s="11" t="s">
        <v>7019</v>
      </c>
      <c r="G3257" s="11" t="s">
        <v>7020</v>
      </c>
      <c r="H3257" t="s">
        <v>18690</v>
      </c>
      <c r="I3257" s="11" t="s">
        <v>71</v>
      </c>
      <c r="J3257">
        <v>16</v>
      </c>
      <c r="K3257" s="34">
        <v>61.199493408203125</v>
      </c>
      <c r="L3257" s="34">
        <v>69.861587524414063</v>
      </c>
      <c r="M3257" s="34">
        <v>73.034591674804688</v>
      </c>
      <c r="N3257" s="35">
        <v>0.89231371879577637</v>
      </c>
      <c r="O3257">
        <v>79</v>
      </c>
      <c r="P3257">
        <v>0</v>
      </c>
    </row>
    <row r="3258" spans="1:16" x14ac:dyDescent="0.35">
      <c r="A3258" s="5" t="s">
        <v>12346</v>
      </c>
      <c r="B3258" t="s">
        <v>7016</v>
      </c>
      <c r="C3258" t="s">
        <v>7017</v>
      </c>
      <c r="D3258" t="s">
        <v>7018</v>
      </c>
      <c r="E3258" t="s">
        <v>52</v>
      </c>
      <c r="F3258" s="11" t="s">
        <v>7019</v>
      </c>
      <c r="G3258" s="11" t="s">
        <v>7020</v>
      </c>
      <c r="H3258" t="s">
        <v>18690</v>
      </c>
      <c r="I3258" s="11" t="s">
        <v>71</v>
      </c>
      <c r="J3258">
        <v>17</v>
      </c>
      <c r="K3258" s="34">
        <v>58.768356323242188</v>
      </c>
      <c r="L3258" s="34">
        <v>75.443916320800781</v>
      </c>
      <c r="M3258" s="34">
        <v>80.019615173339844</v>
      </c>
      <c r="N3258" s="35">
        <v>1.2718150615692139</v>
      </c>
      <c r="O3258">
        <v>79</v>
      </c>
      <c r="P3258">
        <v>0</v>
      </c>
    </row>
    <row r="3259" spans="1:16" x14ac:dyDescent="0.35">
      <c r="A3259" s="5" t="s">
        <v>12347</v>
      </c>
      <c r="B3259" t="s">
        <v>7016</v>
      </c>
      <c r="C3259" t="s">
        <v>7017</v>
      </c>
      <c r="D3259" t="s">
        <v>7018</v>
      </c>
      <c r="E3259" t="s">
        <v>52</v>
      </c>
      <c r="F3259" s="11" t="s">
        <v>7019</v>
      </c>
      <c r="G3259" s="11" t="s">
        <v>7020</v>
      </c>
      <c r="H3259" t="s">
        <v>18690</v>
      </c>
      <c r="I3259" s="11" t="s">
        <v>71</v>
      </c>
      <c r="J3259">
        <v>18</v>
      </c>
      <c r="K3259" s="34">
        <v>57.321517944335938</v>
      </c>
      <c r="L3259" s="34">
        <v>88.402885437011719</v>
      </c>
      <c r="M3259" s="34">
        <v>93.294631958007813</v>
      </c>
      <c r="N3259" s="35">
        <v>1.3599042892456055</v>
      </c>
      <c r="O3259">
        <v>79</v>
      </c>
      <c r="P3259">
        <v>0</v>
      </c>
    </row>
    <row r="3260" spans="1:16" x14ac:dyDescent="0.35">
      <c r="A3260" s="5" t="s">
        <v>12348</v>
      </c>
      <c r="B3260" t="s">
        <v>7016</v>
      </c>
      <c r="C3260" t="s">
        <v>7017</v>
      </c>
      <c r="D3260" t="s">
        <v>7018</v>
      </c>
      <c r="E3260" t="s">
        <v>52</v>
      </c>
      <c r="F3260" s="11" t="s">
        <v>7019</v>
      </c>
      <c r="G3260" s="11" t="s">
        <v>7020</v>
      </c>
      <c r="H3260" t="s">
        <v>18690</v>
      </c>
      <c r="I3260" s="11" t="s">
        <v>71</v>
      </c>
      <c r="J3260">
        <v>19</v>
      </c>
      <c r="K3260" s="34">
        <v>55.742530822753906</v>
      </c>
      <c r="L3260" s="34">
        <v>102.63018035888672</v>
      </c>
      <c r="M3260" s="34">
        <v>108.57466888427734</v>
      </c>
      <c r="N3260" s="35">
        <v>1.6565557718276978</v>
      </c>
      <c r="O3260">
        <v>79</v>
      </c>
      <c r="P3260">
        <v>0</v>
      </c>
    </row>
    <row r="3261" spans="1:16" x14ac:dyDescent="0.35">
      <c r="A3261" s="5" t="s">
        <v>12349</v>
      </c>
      <c r="B3261" t="s">
        <v>7016</v>
      </c>
      <c r="C3261" t="s">
        <v>7017</v>
      </c>
      <c r="D3261" t="s">
        <v>7018</v>
      </c>
      <c r="E3261" t="s">
        <v>52</v>
      </c>
      <c r="F3261" s="11" t="s">
        <v>7019</v>
      </c>
      <c r="G3261" s="11" t="s">
        <v>7020</v>
      </c>
      <c r="H3261" t="s">
        <v>18690</v>
      </c>
      <c r="I3261" s="11" t="s">
        <v>71</v>
      </c>
      <c r="J3261">
        <v>20</v>
      </c>
      <c r="K3261" s="34">
        <v>54.338226318359375</v>
      </c>
      <c r="L3261" s="34">
        <v>110.55494689941406</v>
      </c>
      <c r="M3261" s="34">
        <v>117.17528533935547</v>
      </c>
      <c r="N3261" s="35">
        <v>1.8406326770782471</v>
      </c>
      <c r="O3261">
        <v>79</v>
      </c>
      <c r="P3261">
        <v>0</v>
      </c>
    </row>
    <row r="3262" spans="1:16" x14ac:dyDescent="0.35">
      <c r="A3262" s="5" t="s">
        <v>12350</v>
      </c>
      <c r="B3262" t="s">
        <v>7016</v>
      </c>
      <c r="C3262" t="s">
        <v>7017</v>
      </c>
      <c r="D3262" t="s">
        <v>7018</v>
      </c>
      <c r="E3262" t="s">
        <v>52</v>
      </c>
      <c r="F3262" s="11" t="s">
        <v>7019</v>
      </c>
      <c r="G3262" s="11" t="s">
        <v>7020</v>
      </c>
      <c r="H3262" t="s">
        <v>18690</v>
      </c>
      <c r="I3262" s="11" t="s">
        <v>71</v>
      </c>
      <c r="J3262">
        <v>21</v>
      </c>
      <c r="K3262" s="34">
        <v>52.745571136474609</v>
      </c>
      <c r="L3262" s="34">
        <v>119.61900329589844</v>
      </c>
      <c r="M3262" s="34">
        <v>126.87643432617188</v>
      </c>
      <c r="N3262" s="35">
        <v>2.0146491527557373</v>
      </c>
      <c r="O3262">
        <v>79</v>
      </c>
      <c r="P3262">
        <v>0</v>
      </c>
    </row>
    <row r="3263" spans="1:16" x14ac:dyDescent="0.35">
      <c r="A3263" s="5" t="s">
        <v>12351</v>
      </c>
      <c r="B3263" t="s">
        <v>7016</v>
      </c>
      <c r="C3263" t="s">
        <v>7017</v>
      </c>
      <c r="D3263" t="s">
        <v>7018</v>
      </c>
      <c r="E3263" t="s">
        <v>52</v>
      </c>
      <c r="F3263" s="11" t="s">
        <v>7019</v>
      </c>
      <c r="G3263" s="11" t="s">
        <v>7020</v>
      </c>
      <c r="H3263" t="s">
        <v>18690</v>
      </c>
      <c r="I3263" s="11" t="s">
        <v>71</v>
      </c>
      <c r="J3263">
        <v>22</v>
      </c>
      <c r="K3263" s="34">
        <v>51.902530670166016</v>
      </c>
      <c r="L3263" s="34">
        <v>136.84780883789063</v>
      </c>
      <c r="M3263" s="34">
        <v>140.4783935546875</v>
      </c>
      <c r="N3263" s="35">
        <v>1.0118991136550903</v>
      </c>
      <c r="O3263">
        <v>79</v>
      </c>
      <c r="P3263">
        <v>0</v>
      </c>
    </row>
    <row r="3264" spans="1:16" x14ac:dyDescent="0.35">
      <c r="A3264" s="5" t="s">
        <v>12352</v>
      </c>
      <c r="B3264" t="s">
        <v>7016</v>
      </c>
      <c r="C3264" t="s">
        <v>7017</v>
      </c>
      <c r="D3264" t="s">
        <v>7018</v>
      </c>
      <c r="E3264" t="s">
        <v>52</v>
      </c>
      <c r="F3264" s="11" t="s">
        <v>7019</v>
      </c>
      <c r="G3264" s="11" t="s">
        <v>7020</v>
      </c>
      <c r="H3264" t="s">
        <v>18690</v>
      </c>
      <c r="I3264" s="11" t="s">
        <v>71</v>
      </c>
      <c r="J3264">
        <v>23</v>
      </c>
      <c r="K3264" s="34">
        <v>51.046581268310547</v>
      </c>
      <c r="L3264" s="34">
        <v>146.31744384765625</v>
      </c>
      <c r="M3264" s="34">
        <v>150.79379272460938</v>
      </c>
      <c r="N3264" s="35">
        <v>1.2446815967559814</v>
      </c>
      <c r="O3264">
        <v>79</v>
      </c>
      <c r="P3264">
        <v>0</v>
      </c>
    </row>
    <row r="3265" spans="1:16" x14ac:dyDescent="0.35">
      <c r="A3265" s="5" t="s">
        <v>12353</v>
      </c>
      <c r="B3265" t="s">
        <v>7016</v>
      </c>
      <c r="C3265" t="s">
        <v>7017</v>
      </c>
      <c r="D3265" t="s">
        <v>7018</v>
      </c>
      <c r="E3265" t="s">
        <v>52</v>
      </c>
      <c r="F3265" s="11" t="s">
        <v>7019</v>
      </c>
      <c r="G3265" s="11" t="s">
        <v>7020</v>
      </c>
      <c r="H3265" t="s">
        <v>18690</v>
      </c>
      <c r="I3265" s="11" t="s">
        <v>71</v>
      </c>
      <c r="J3265">
        <v>24</v>
      </c>
      <c r="K3265" s="34">
        <v>50.248355865478516</v>
      </c>
      <c r="L3265" s="34">
        <v>146.1209716796875</v>
      </c>
      <c r="M3265" s="34">
        <v>151.46885681152344</v>
      </c>
      <c r="N3265" s="35">
        <v>1.488864541053772</v>
      </c>
      <c r="O3265">
        <v>79</v>
      </c>
      <c r="P3265">
        <v>0</v>
      </c>
    </row>
    <row r="3266" spans="1:16" x14ac:dyDescent="0.35">
      <c r="A3266" s="5" t="s">
        <v>1160</v>
      </c>
      <c r="B3266" t="s">
        <v>7016</v>
      </c>
      <c r="C3266" t="s">
        <v>7017</v>
      </c>
      <c r="D3266" t="s">
        <v>7018</v>
      </c>
      <c r="E3266" t="s">
        <v>52</v>
      </c>
      <c r="F3266" s="11" t="s">
        <v>7019</v>
      </c>
      <c r="G3266" s="11" t="s">
        <v>7020</v>
      </c>
      <c r="H3266" t="s">
        <v>56</v>
      </c>
      <c r="I3266" s="11" t="s">
        <v>68</v>
      </c>
      <c r="J3266">
        <v>1</v>
      </c>
      <c r="K3266" s="34">
        <v>68.872657775878906</v>
      </c>
      <c r="L3266" s="34">
        <v>194.69151306152344</v>
      </c>
      <c r="M3266" s="34">
        <v>168.19139099121094</v>
      </c>
      <c r="N3266" s="35">
        <v>7.3648881912231445</v>
      </c>
      <c r="O3266">
        <v>79</v>
      </c>
      <c r="P3266">
        <v>0</v>
      </c>
    </row>
    <row r="3267" spans="1:16" x14ac:dyDescent="0.35">
      <c r="A3267" s="5" t="s">
        <v>1161</v>
      </c>
      <c r="B3267" t="s">
        <v>7016</v>
      </c>
      <c r="C3267" t="s">
        <v>7017</v>
      </c>
      <c r="D3267" t="s">
        <v>7018</v>
      </c>
      <c r="E3267" t="s">
        <v>52</v>
      </c>
      <c r="F3267" s="11" t="s">
        <v>7019</v>
      </c>
      <c r="G3267" s="11" t="s">
        <v>7020</v>
      </c>
      <c r="H3267" t="s">
        <v>56</v>
      </c>
      <c r="I3267" s="11" t="s">
        <v>68</v>
      </c>
      <c r="J3267">
        <v>2</v>
      </c>
      <c r="K3267" s="34">
        <v>68.943290710449219</v>
      </c>
      <c r="L3267" s="34">
        <v>177.22103881835938</v>
      </c>
      <c r="M3267" s="34">
        <v>153.77983093261719</v>
      </c>
      <c r="N3267" s="35">
        <v>6.5156393051147461</v>
      </c>
      <c r="O3267">
        <v>79</v>
      </c>
      <c r="P3267">
        <v>0</v>
      </c>
    </row>
    <row r="3268" spans="1:16" x14ac:dyDescent="0.35">
      <c r="A3268" s="5" t="s">
        <v>1162</v>
      </c>
      <c r="B3268" t="s">
        <v>7016</v>
      </c>
      <c r="C3268" t="s">
        <v>7017</v>
      </c>
      <c r="D3268" t="s">
        <v>7018</v>
      </c>
      <c r="E3268" t="s">
        <v>52</v>
      </c>
      <c r="F3268" s="11" t="s">
        <v>7019</v>
      </c>
      <c r="G3268" s="11" t="s">
        <v>7020</v>
      </c>
      <c r="H3268" t="s">
        <v>56</v>
      </c>
      <c r="I3268" s="11" t="s">
        <v>68</v>
      </c>
      <c r="J3268">
        <v>3</v>
      </c>
      <c r="K3268" s="34">
        <v>68.152656555175781</v>
      </c>
      <c r="L3268" s="34">
        <v>154.52848815917969</v>
      </c>
      <c r="M3268" s="34">
        <v>134.56735229492188</v>
      </c>
      <c r="N3268" s="35">
        <v>5.5475821495056152</v>
      </c>
      <c r="O3268">
        <v>79</v>
      </c>
      <c r="P3268">
        <v>0</v>
      </c>
    </row>
    <row r="3269" spans="1:16" x14ac:dyDescent="0.35">
      <c r="A3269" s="5" t="s">
        <v>1163</v>
      </c>
      <c r="B3269" t="s">
        <v>7016</v>
      </c>
      <c r="C3269" t="s">
        <v>7017</v>
      </c>
      <c r="D3269" t="s">
        <v>7018</v>
      </c>
      <c r="E3269" t="s">
        <v>52</v>
      </c>
      <c r="F3269" s="11" t="s">
        <v>7019</v>
      </c>
      <c r="G3269" s="11" t="s">
        <v>7020</v>
      </c>
      <c r="H3269" t="s">
        <v>56</v>
      </c>
      <c r="I3269" s="11" t="s">
        <v>68</v>
      </c>
      <c r="J3269">
        <v>4</v>
      </c>
      <c r="K3269" s="34">
        <v>67.377975463867188</v>
      </c>
      <c r="L3269" s="34">
        <v>128.44642639160156</v>
      </c>
      <c r="M3269" s="34">
        <v>111.86391448974609</v>
      </c>
      <c r="N3269" s="35">
        <v>4.6085996627807617</v>
      </c>
      <c r="O3269">
        <v>79</v>
      </c>
      <c r="P3269">
        <v>0</v>
      </c>
    </row>
    <row r="3270" spans="1:16" x14ac:dyDescent="0.35">
      <c r="A3270" s="5" t="s">
        <v>1164</v>
      </c>
      <c r="B3270" t="s">
        <v>7016</v>
      </c>
      <c r="C3270" t="s">
        <v>7017</v>
      </c>
      <c r="D3270" t="s">
        <v>7018</v>
      </c>
      <c r="E3270" t="s">
        <v>52</v>
      </c>
      <c r="F3270" s="11" t="s">
        <v>7019</v>
      </c>
      <c r="G3270" s="11" t="s">
        <v>7020</v>
      </c>
      <c r="H3270" t="s">
        <v>56</v>
      </c>
      <c r="I3270" s="11" t="s">
        <v>68</v>
      </c>
      <c r="J3270">
        <v>5</v>
      </c>
      <c r="K3270" s="34">
        <v>66.972404479980469</v>
      </c>
      <c r="L3270" s="34">
        <v>101.49974060058594</v>
      </c>
      <c r="M3270" s="34">
        <v>88.336181640625</v>
      </c>
      <c r="N3270" s="35">
        <v>3.6585965156555176</v>
      </c>
      <c r="O3270">
        <v>79</v>
      </c>
      <c r="P3270">
        <v>0</v>
      </c>
    </row>
    <row r="3271" spans="1:16" x14ac:dyDescent="0.35">
      <c r="A3271" s="5" t="s">
        <v>1165</v>
      </c>
      <c r="B3271" t="s">
        <v>7016</v>
      </c>
      <c r="C3271" t="s">
        <v>7017</v>
      </c>
      <c r="D3271" t="s">
        <v>7018</v>
      </c>
      <c r="E3271" t="s">
        <v>52</v>
      </c>
      <c r="F3271" s="11" t="s">
        <v>7019</v>
      </c>
      <c r="G3271" s="11" t="s">
        <v>7020</v>
      </c>
      <c r="H3271" t="s">
        <v>56</v>
      </c>
      <c r="I3271" s="11" t="s">
        <v>68</v>
      </c>
      <c r="J3271">
        <v>6</v>
      </c>
      <c r="K3271" s="34">
        <v>66.949623107910156</v>
      </c>
      <c r="L3271" s="34">
        <v>75.051841735839844</v>
      </c>
      <c r="M3271" s="34">
        <v>64.945091247558594</v>
      </c>
      <c r="N3271" s="35">
        <v>2.8090882301330566</v>
      </c>
      <c r="O3271">
        <v>79</v>
      </c>
      <c r="P3271">
        <v>0</v>
      </c>
    </row>
    <row r="3272" spans="1:16" x14ac:dyDescent="0.35">
      <c r="A3272" s="5" t="s">
        <v>1166</v>
      </c>
      <c r="B3272" t="s">
        <v>7016</v>
      </c>
      <c r="C3272" t="s">
        <v>7017</v>
      </c>
      <c r="D3272" t="s">
        <v>7018</v>
      </c>
      <c r="E3272" t="s">
        <v>52</v>
      </c>
      <c r="F3272" s="11" t="s">
        <v>7019</v>
      </c>
      <c r="G3272" s="11" t="s">
        <v>7020</v>
      </c>
      <c r="H3272" t="s">
        <v>56</v>
      </c>
      <c r="I3272" s="11" t="s">
        <v>68</v>
      </c>
      <c r="J3272">
        <v>7</v>
      </c>
      <c r="K3272" s="34">
        <v>66.751396179199219</v>
      </c>
      <c r="L3272" s="34">
        <v>47.858741760253906</v>
      </c>
      <c r="M3272" s="34">
        <v>45.028335571289063</v>
      </c>
      <c r="N3272" s="35">
        <v>0.78709900379180908</v>
      </c>
      <c r="O3272">
        <v>79</v>
      </c>
      <c r="P3272">
        <v>0</v>
      </c>
    </row>
    <row r="3273" spans="1:16" x14ac:dyDescent="0.35">
      <c r="A3273" s="5" t="s">
        <v>1167</v>
      </c>
      <c r="B3273" t="s">
        <v>7016</v>
      </c>
      <c r="C3273" t="s">
        <v>7017</v>
      </c>
      <c r="D3273" t="s">
        <v>7018</v>
      </c>
      <c r="E3273" t="s">
        <v>52</v>
      </c>
      <c r="F3273" s="11" t="s">
        <v>7019</v>
      </c>
      <c r="G3273" s="11" t="s">
        <v>7020</v>
      </c>
      <c r="H3273" t="s">
        <v>56</v>
      </c>
      <c r="I3273" s="11" t="s">
        <v>68</v>
      </c>
      <c r="J3273">
        <v>8</v>
      </c>
      <c r="K3273" s="34">
        <v>67.883796691894531</v>
      </c>
      <c r="L3273" s="34">
        <v>38.351783752441406</v>
      </c>
      <c r="M3273" s="34">
        <v>36.541259765625</v>
      </c>
      <c r="N3273" s="35">
        <v>0.50320529937744141</v>
      </c>
      <c r="O3273">
        <v>79</v>
      </c>
      <c r="P3273">
        <v>0</v>
      </c>
    </row>
    <row r="3274" spans="1:16" x14ac:dyDescent="0.35">
      <c r="A3274" s="5" t="s">
        <v>1168</v>
      </c>
      <c r="B3274" t="s">
        <v>7016</v>
      </c>
      <c r="C3274" t="s">
        <v>7017</v>
      </c>
      <c r="D3274" t="s">
        <v>7018</v>
      </c>
      <c r="E3274" t="s">
        <v>52</v>
      </c>
      <c r="F3274" s="11" t="s">
        <v>7019</v>
      </c>
      <c r="G3274" s="11" t="s">
        <v>7020</v>
      </c>
      <c r="H3274" t="s">
        <v>56</v>
      </c>
      <c r="I3274" s="11" t="s">
        <v>68</v>
      </c>
      <c r="J3274">
        <v>9</v>
      </c>
      <c r="K3274" s="34">
        <v>71.347084045410156</v>
      </c>
      <c r="L3274" s="34">
        <v>40.116634368896484</v>
      </c>
      <c r="M3274" s="34">
        <v>38.439395904541016</v>
      </c>
      <c r="N3274" s="35">
        <v>0.46613314747810364</v>
      </c>
      <c r="O3274">
        <v>79</v>
      </c>
      <c r="P3274">
        <v>0</v>
      </c>
    </row>
    <row r="3275" spans="1:16" x14ac:dyDescent="0.35">
      <c r="A3275" s="5" t="s">
        <v>1169</v>
      </c>
      <c r="B3275" t="s">
        <v>7016</v>
      </c>
      <c r="C3275" t="s">
        <v>7017</v>
      </c>
      <c r="D3275" t="s">
        <v>7018</v>
      </c>
      <c r="E3275" t="s">
        <v>52</v>
      </c>
      <c r="F3275" s="11" t="s">
        <v>7019</v>
      </c>
      <c r="G3275" s="11" t="s">
        <v>7020</v>
      </c>
      <c r="H3275" t="s">
        <v>56</v>
      </c>
      <c r="I3275" s="11" t="s">
        <v>68</v>
      </c>
      <c r="J3275">
        <v>10</v>
      </c>
      <c r="K3275" s="34">
        <v>74.238479614257813</v>
      </c>
      <c r="L3275" s="34">
        <v>46.387630462646484</v>
      </c>
      <c r="M3275" s="34">
        <v>44.560176849365234</v>
      </c>
      <c r="N3275" s="35">
        <v>0.50836348533630371</v>
      </c>
      <c r="O3275">
        <v>79</v>
      </c>
      <c r="P3275">
        <v>0</v>
      </c>
    </row>
    <row r="3276" spans="1:16" x14ac:dyDescent="0.35">
      <c r="A3276" s="5" t="s">
        <v>1170</v>
      </c>
      <c r="B3276" t="s">
        <v>7016</v>
      </c>
      <c r="C3276" t="s">
        <v>7017</v>
      </c>
      <c r="D3276" t="s">
        <v>7018</v>
      </c>
      <c r="E3276" t="s">
        <v>52</v>
      </c>
      <c r="F3276" s="11" t="s">
        <v>7019</v>
      </c>
      <c r="G3276" s="11" t="s">
        <v>7020</v>
      </c>
      <c r="H3276" t="s">
        <v>56</v>
      </c>
      <c r="I3276" s="11" t="s">
        <v>68</v>
      </c>
      <c r="J3276">
        <v>11</v>
      </c>
      <c r="K3276" s="34">
        <v>77.972915649414063</v>
      </c>
      <c r="L3276" s="34">
        <v>51.448974609375</v>
      </c>
      <c r="M3276" s="34">
        <v>49.357692718505859</v>
      </c>
      <c r="N3276" s="35">
        <v>0.58367079496383667</v>
      </c>
      <c r="O3276">
        <v>79</v>
      </c>
      <c r="P3276">
        <v>0</v>
      </c>
    </row>
    <row r="3277" spans="1:16" x14ac:dyDescent="0.35">
      <c r="A3277" s="5" t="s">
        <v>1171</v>
      </c>
      <c r="B3277" t="s">
        <v>7016</v>
      </c>
      <c r="C3277" t="s">
        <v>7017</v>
      </c>
      <c r="D3277" t="s">
        <v>7018</v>
      </c>
      <c r="E3277" t="s">
        <v>52</v>
      </c>
      <c r="F3277" s="11" t="s">
        <v>7019</v>
      </c>
      <c r="G3277" s="11" t="s">
        <v>7020</v>
      </c>
      <c r="H3277" t="s">
        <v>56</v>
      </c>
      <c r="I3277" s="11" t="s">
        <v>68</v>
      </c>
      <c r="J3277">
        <v>12</v>
      </c>
      <c r="K3277" s="34">
        <v>80.075950622558594</v>
      </c>
      <c r="L3277" s="34">
        <v>55.075347900390625</v>
      </c>
      <c r="M3277" s="34">
        <v>52.218593597412109</v>
      </c>
      <c r="N3277" s="35">
        <v>0.79398429393768311</v>
      </c>
      <c r="O3277">
        <v>79</v>
      </c>
      <c r="P3277">
        <v>0</v>
      </c>
    </row>
    <row r="3278" spans="1:16" x14ac:dyDescent="0.35">
      <c r="A3278" s="5" t="s">
        <v>1172</v>
      </c>
      <c r="B3278" t="s">
        <v>7016</v>
      </c>
      <c r="C3278" t="s">
        <v>7017</v>
      </c>
      <c r="D3278" t="s">
        <v>7018</v>
      </c>
      <c r="E3278" t="s">
        <v>52</v>
      </c>
      <c r="F3278" s="11" t="s">
        <v>7019</v>
      </c>
      <c r="G3278" s="11" t="s">
        <v>7020</v>
      </c>
      <c r="H3278" t="s">
        <v>56</v>
      </c>
      <c r="I3278" s="11" t="s">
        <v>68</v>
      </c>
      <c r="J3278">
        <v>13</v>
      </c>
      <c r="K3278" s="34">
        <v>82.0992431640625</v>
      </c>
      <c r="L3278" s="34">
        <v>60.461372375488281</v>
      </c>
      <c r="M3278" s="34">
        <v>56.915580749511719</v>
      </c>
      <c r="N3278" s="35">
        <v>0.98546010255813599</v>
      </c>
      <c r="O3278">
        <v>79</v>
      </c>
      <c r="P3278">
        <v>0</v>
      </c>
    </row>
    <row r="3279" spans="1:16" x14ac:dyDescent="0.35">
      <c r="A3279" s="5" t="s">
        <v>1173</v>
      </c>
      <c r="B3279" t="s">
        <v>7016</v>
      </c>
      <c r="C3279" t="s">
        <v>7017</v>
      </c>
      <c r="D3279" t="s">
        <v>7018</v>
      </c>
      <c r="E3279" t="s">
        <v>52</v>
      </c>
      <c r="F3279" s="11" t="s">
        <v>7019</v>
      </c>
      <c r="G3279" s="11" t="s">
        <v>7020</v>
      </c>
      <c r="H3279" t="s">
        <v>56</v>
      </c>
      <c r="I3279" s="11" t="s">
        <v>68</v>
      </c>
      <c r="J3279">
        <v>14</v>
      </c>
      <c r="K3279" s="34">
        <v>82.978736877441406</v>
      </c>
      <c r="L3279" s="34">
        <v>66.456184387207031</v>
      </c>
      <c r="M3279" s="34">
        <v>62.246768951416016</v>
      </c>
      <c r="N3279" s="35">
        <v>1.1698974370956421</v>
      </c>
      <c r="O3279">
        <v>79</v>
      </c>
      <c r="P3279">
        <v>0</v>
      </c>
    </row>
    <row r="3280" spans="1:16" x14ac:dyDescent="0.35">
      <c r="A3280" s="5" t="s">
        <v>1174</v>
      </c>
      <c r="B3280" t="s">
        <v>7016</v>
      </c>
      <c r="C3280" t="s">
        <v>7017</v>
      </c>
      <c r="D3280" t="s">
        <v>7018</v>
      </c>
      <c r="E3280" t="s">
        <v>52</v>
      </c>
      <c r="F3280" s="11" t="s">
        <v>7019</v>
      </c>
      <c r="G3280" s="11" t="s">
        <v>7020</v>
      </c>
      <c r="H3280" t="s">
        <v>56</v>
      </c>
      <c r="I3280" s="11" t="s">
        <v>68</v>
      </c>
      <c r="J3280">
        <v>15</v>
      </c>
      <c r="K3280" s="34">
        <v>83.532402038574219</v>
      </c>
      <c r="L3280" s="34">
        <v>73.749755859375</v>
      </c>
      <c r="M3280" s="34">
        <v>68.999908447265625</v>
      </c>
      <c r="N3280" s="35">
        <v>1.3204431533813477</v>
      </c>
      <c r="O3280">
        <v>79</v>
      </c>
      <c r="P3280">
        <v>0</v>
      </c>
    </row>
    <row r="3281" spans="1:16" x14ac:dyDescent="0.35">
      <c r="A3281" s="5" t="s">
        <v>1175</v>
      </c>
      <c r="B3281" t="s">
        <v>7016</v>
      </c>
      <c r="C3281" t="s">
        <v>7017</v>
      </c>
      <c r="D3281" t="s">
        <v>7018</v>
      </c>
      <c r="E3281" t="s">
        <v>52</v>
      </c>
      <c r="F3281" s="11" t="s">
        <v>7019</v>
      </c>
      <c r="G3281" s="11" t="s">
        <v>7020</v>
      </c>
      <c r="H3281" t="s">
        <v>56</v>
      </c>
      <c r="I3281" s="11" t="s">
        <v>68</v>
      </c>
      <c r="J3281">
        <v>16</v>
      </c>
      <c r="K3281" s="34">
        <v>82.311141967773438</v>
      </c>
      <c r="L3281" s="34">
        <v>80.996101379394531</v>
      </c>
      <c r="M3281" s="34">
        <v>74.649566650390625</v>
      </c>
      <c r="N3281" s="35">
        <v>1.7631652355194092</v>
      </c>
      <c r="O3281">
        <v>79</v>
      </c>
      <c r="P3281">
        <v>0</v>
      </c>
    </row>
    <row r="3282" spans="1:16" x14ac:dyDescent="0.35">
      <c r="A3282" s="5" t="s">
        <v>1176</v>
      </c>
      <c r="B3282" t="s">
        <v>7016</v>
      </c>
      <c r="C3282" t="s">
        <v>7017</v>
      </c>
      <c r="D3282" t="s">
        <v>7018</v>
      </c>
      <c r="E3282" t="s">
        <v>52</v>
      </c>
      <c r="F3282" s="11" t="s">
        <v>7019</v>
      </c>
      <c r="G3282" s="11" t="s">
        <v>7020</v>
      </c>
      <c r="H3282" t="s">
        <v>56</v>
      </c>
      <c r="I3282" s="11" t="s">
        <v>68</v>
      </c>
      <c r="J3282">
        <v>17</v>
      </c>
      <c r="K3282" s="34">
        <v>81.481773376464844</v>
      </c>
      <c r="L3282" s="34">
        <v>81.2236328125</v>
      </c>
      <c r="M3282" s="34">
        <v>83.053955078125</v>
      </c>
      <c r="N3282" s="35">
        <v>0.50849056243896484</v>
      </c>
      <c r="O3282">
        <v>79</v>
      </c>
      <c r="P3282">
        <v>0</v>
      </c>
    </row>
    <row r="3283" spans="1:16" x14ac:dyDescent="0.35">
      <c r="A3283" s="5" t="s">
        <v>1177</v>
      </c>
      <c r="B3283" t="s">
        <v>7016</v>
      </c>
      <c r="C3283" t="s">
        <v>7017</v>
      </c>
      <c r="D3283" t="s">
        <v>7018</v>
      </c>
      <c r="E3283" t="s">
        <v>52</v>
      </c>
      <c r="F3283" s="11" t="s">
        <v>7019</v>
      </c>
      <c r="G3283" s="11" t="s">
        <v>7020</v>
      </c>
      <c r="H3283" t="s">
        <v>56</v>
      </c>
      <c r="I3283" s="11" t="s">
        <v>68</v>
      </c>
      <c r="J3283">
        <v>18</v>
      </c>
      <c r="K3283" s="34">
        <v>80.615951538085938</v>
      </c>
      <c r="L3283" s="34">
        <v>95.38226318359375</v>
      </c>
      <c r="M3283" s="34">
        <v>97.075126647949219</v>
      </c>
      <c r="N3283" s="35">
        <v>0.47028559446334839</v>
      </c>
      <c r="O3283">
        <v>79</v>
      </c>
      <c r="P3283">
        <v>0</v>
      </c>
    </row>
    <row r="3284" spans="1:16" x14ac:dyDescent="0.35">
      <c r="A3284" s="5" t="s">
        <v>1178</v>
      </c>
      <c r="B3284" t="s">
        <v>7016</v>
      </c>
      <c r="C3284" t="s">
        <v>7017</v>
      </c>
      <c r="D3284" t="s">
        <v>7018</v>
      </c>
      <c r="E3284" t="s">
        <v>52</v>
      </c>
      <c r="F3284" s="11" t="s">
        <v>7019</v>
      </c>
      <c r="G3284" s="11" t="s">
        <v>7020</v>
      </c>
      <c r="H3284" t="s">
        <v>56</v>
      </c>
      <c r="I3284" s="11" t="s">
        <v>68</v>
      </c>
      <c r="J3284">
        <v>19</v>
      </c>
      <c r="K3284" s="34">
        <v>78.825065612792969</v>
      </c>
      <c r="L3284" s="34">
        <v>111.30243682861328</v>
      </c>
      <c r="M3284" s="34">
        <v>74.158706665039063</v>
      </c>
      <c r="N3284" s="35">
        <v>10.319745063781738</v>
      </c>
      <c r="O3284">
        <v>79</v>
      </c>
      <c r="P3284">
        <v>0</v>
      </c>
    </row>
    <row r="3285" spans="1:16" x14ac:dyDescent="0.35">
      <c r="A3285" s="5" t="s">
        <v>1179</v>
      </c>
      <c r="B3285" t="s">
        <v>7016</v>
      </c>
      <c r="C3285" t="s">
        <v>7017</v>
      </c>
      <c r="D3285" t="s">
        <v>7018</v>
      </c>
      <c r="E3285" t="s">
        <v>52</v>
      </c>
      <c r="F3285" s="11" t="s">
        <v>7019</v>
      </c>
      <c r="G3285" s="11" t="s">
        <v>7020</v>
      </c>
      <c r="H3285" t="s">
        <v>56</v>
      </c>
      <c r="I3285" s="11" t="s">
        <v>68</v>
      </c>
      <c r="J3285">
        <v>20</v>
      </c>
      <c r="K3285" s="34">
        <v>75.940505981445313</v>
      </c>
      <c r="L3285" s="34">
        <v>122.78578186035156</v>
      </c>
      <c r="M3285" s="34">
        <v>81.882537841796875</v>
      </c>
      <c r="N3285" s="35">
        <v>11.413139343261719</v>
      </c>
      <c r="O3285">
        <v>79</v>
      </c>
      <c r="P3285">
        <v>0</v>
      </c>
    </row>
    <row r="3286" spans="1:16" x14ac:dyDescent="0.35">
      <c r="A3286" s="5" t="s">
        <v>1180</v>
      </c>
      <c r="B3286" t="s">
        <v>7016</v>
      </c>
      <c r="C3286" t="s">
        <v>7017</v>
      </c>
      <c r="D3286" t="s">
        <v>7018</v>
      </c>
      <c r="E3286" t="s">
        <v>52</v>
      </c>
      <c r="F3286" s="11" t="s">
        <v>7019</v>
      </c>
      <c r="G3286" s="11" t="s">
        <v>7020</v>
      </c>
      <c r="H3286" t="s">
        <v>56</v>
      </c>
      <c r="I3286" s="11" t="s">
        <v>68</v>
      </c>
      <c r="J3286">
        <v>21</v>
      </c>
      <c r="K3286" s="34">
        <v>73.766838073730469</v>
      </c>
      <c r="L3286" s="34">
        <v>134.79913330078125</v>
      </c>
      <c r="M3286" s="34">
        <v>137.34207153320313</v>
      </c>
      <c r="N3286" s="35">
        <v>0.70634239912033081</v>
      </c>
      <c r="O3286">
        <v>79</v>
      </c>
      <c r="P3286">
        <v>0</v>
      </c>
    </row>
    <row r="3287" spans="1:16" x14ac:dyDescent="0.35">
      <c r="A3287" s="5" t="s">
        <v>1181</v>
      </c>
      <c r="B3287" t="s">
        <v>7016</v>
      </c>
      <c r="C3287" t="s">
        <v>7017</v>
      </c>
      <c r="D3287" t="s">
        <v>7018</v>
      </c>
      <c r="E3287" t="s">
        <v>52</v>
      </c>
      <c r="F3287" s="11" t="s">
        <v>7019</v>
      </c>
      <c r="G3287" s="11" t="s">
        <v>7020</v>
      </c>
      <c r="H3287" t="s">
        <v>56</v>
      </c>
      <c r="I3287" s="11" t="s">
        <v>68</v>
      </c>
      <c r="J3287">
        <v>22</v>
      </c>
      <c r="K3287" s="34">
        <v>72.832656860351563</v>
      </c>
      <c r="L3287" s="34">
        <v>167.31648254394531</v>
      </c>
      <c r="M3287" s="34">
        <v>154.18659973144531</v>
      </c>
      <c r="N3287" s="35">
        <v>3.6428163051605225</v>
      </c>
      <c r="O3287">
        <v>79</v>
      </c>
      <c r="P3287">
        <v>0</v>
      </c>
    </row>
    <row r="3288" spans="1:16" x14ac:dyDescent="0.35">
      <c r="A3288" s="5" t="s">
        <v>1182</v>
      </c>
      <c r="B3288" t="s">
        <v>7016</v>
      </c>
      <c r="C3288" t="s">
        <v>7017</v>
      </c>
      <c r="D3288" t="s">
        <v>7018</v>
      </c>
      <c r="E3288" t="s">
        <v>52</v>
      </c>
      <c r="F3288" s="11" t="s">
        <v>7019</v>
      </c>
      <c r="G3288" s="11" t="s">
        <v>7020</v>
      </c>
      <c r="H3288" t="s">
        <v>56</v>
      </c>
      <c r="I3288" s="11" t="s">
        <v>68</v>
      </c>
      <c r="J3288">
        <v>23</v>
      </c>
      <c r="K3288" s="34">
        <v>71.953163146972656</v>
      </c>
      <c r="L3288" s="34">
        <v>180.56217956542969</v>
      </c>
      <c r="M3288" s="34">
        <v>167.74937438964844</v>
      </c>
      <c r="N3288" s="35">
        <v>3.5548582077026367</v>
      </c>
      <c r="O3288">
        <v>79</v>
      </c>
      <c r="P3288">
        <v>0</v>
      </c>
    </row>
    <row r="3289" spans="1:16" x14ac:dyDescent="0.35">
      <c r="A3289" s="5" t="s">
        <v>1183</v>
      </c>
      <c r="B3289" t="s">
        <v>7016</v>
      </c>
      <c r="C3289" t="s">
        <v>7017</v>
      </c>
      <c r="D3289" t="s">
        <v>7018</v>
      </c>
      <c r="E3289" t="s">
        <v>52</v>
      </c>
      <c r="F3289" s="11" t="s">
        <v>7019</v>
      </c>
      <c r="G3289" s="11" t="s">
        <v>7020</v>
      </c>
      <c r="H3289" t="s">
        <v>56</v>
      </c>
      <c r="I3289" s="11" t="s">
        <v>68</v>
      </c>
      <c r="J3289">
        <v>24</v>
      </c>
      <c r="K3289" s="34">
        <v>71.599998474121094</v>
      </c>
      <c r="L3289" s="34">
        <v>181.22969055175781</v>
      </c>
      <c r="M3289" s="34">
        <v>170.23643493652344</v>
      </c>
      <c r="N3289" s="35">
        <v>3.0552079677581787</v>
      </c>
      <c r="O3289">
        <v>79</v>
      </c>
      <c r="P3289">
        <v>0</v>
      </c>
    </row>
    <row r="3290" spans="1:16" x14ac:dyDescent="0.35">
      <c r="A3290" s="5" t="s">
        <v>1184</v>
      </c>
      <c r="B3290" t="s">
        <v>7016</v>
      </c>
      <c r="C3290" t="s">
        <v>7017</v>
      </c>
      <c r="D3290" t="s">
        <v>7018</v>
      </c>
      <c r="E3290" t="s">
        <v>52</v>
      </c>
      <c r="F3290" s="11" t="s">
        <v>7019</v>
      </c>
      <c r="G3290" s="11" t="s">
        <v>7020</v>
      </c>
      <c r="H3290" t="s">
        <v>57</v>
      </c>
      <c r="I3290" s="11" t="s">
        <v>68</v>
      </c>
      <c r="J3290">
        <v>1</v>
      </c>
      <c r="K3290" s="34">
        <v>68.844963073730469</v>
      </c>
      <c r="L3290" s="34">
        <v>195.44871520996094</v>
      </c>
      <c r="M3290" s="34">
        <v>169.849609375</v>
      </c>
      <c r="N3290" s="35">
        <v>7.1109447479248047</v>
      </c>
      <c r="O3290">
        <v>79</v>
      </c>
      <c r="P3290">
        <v>0</v>
      </c>
    </row>
    <row r="3291" spans="1:16" x14ac:dyDescent="0.35">
      <c r="A3291" s="5" t="s">
        <v>1185</v>
      </c>
      <c r="B3291" t="s">
        <v>7016</v>
      </c>
      <c r="C3291" t="s">
        <v>7017</v>
      </c>
      <c r="D3291" t="s">
        <v>7018</v>
      </c>
      <c r="E3291" t="s">
        <v>52</v>
      </c>
      <c r="F3291" s="11" t="s">
        <v>7019</v>
      </c>
      <c r="G3291" s="11" t="s">
        <v>7020</v>
      </c>
      <c r="H3291" t="s">
        <v>57</v>
      </c>
      <c r="I3291" s="11" t="s">
        <v>68</v>
      </c>
      <c r="J3291">
        <v>2</v>
      </c>
      <c r="K3291" s="34">
        <v>68.554618835449219</v>
      </c>
      <c r="L3291" s="34">
        <v>178.42230224609375</v>
      </c>
      <c r="M3291" s="34">
        <v>155.7196044921875</v>
      </c>
      <c r="N3291" s="35">
        <v>6.3034043312072754</v>
      </c>
      <c r="O3291">
        <v>79</v>
      </c>
      <c r="P3291">
        <v>0</v>
      </c>
    </row>
    <row r="3292" spans="1:16" x14ac:dyDescent="0.35">
      <c r="A3292" s="5" t="s">
        <v>1186</v>
      </c>
      <c r="B3292" t="s">
        <v>7016</v>
      </c>
      <c r="C3292" t="s">
        <v>7017</v>
      </c>
      <c r="D3292" t="s">
        <v>7018</v>
      </c>
      <c r="E3292" t="s">
        <v>52</v>
      </c>
      <c r="F3292" s="11" t="s">
        <v>7019</v>
      </c>
      <c r="G3292" s="11" t="s">
        <v>7020</v>
      </c>
      <c r="H3292" t="s">
        <v>57</v>
      </c>
      <c r="I3292" s="11" t="s">
        <v>68</v>
      </c>
      <c r="J3292">
        <v>3</v>
      </c>
      <c r="K3292" s="34">
        <v>68.047622680664063</v>
      </c>
      <c r="L3292" s="34">
        <v>155.73738098144531</v>
      </c>
      <c r="M3292" s="34">
        <v>136.2857666015625</v>
      </c>
      <c r="N3292" s="35">
        <v>5.3943629264831543</v>
      </c>
      <c r="O3292">
        <v>79</v>
      </c>
      <c r="P3292">
        <v>0</v>
      </c>
    </row>
    <row r="3293" spans="1:16" x14ac:dyDescent="0.35">
      <c r="A3293" s="5" t="s">
        <v>1187</v>
      </c>
      <c r="B3293" t="s">
        <v>7016</v>
      </c>
      <c r="C3293" t="s">
        <v>7017</v>
      </c>
      <c r="D3293" t="s">
        <v>7018</v>
      </c>
      <c r="E3293" t="s">
        <v>52</v>
      </c>
      <c r="F3293" s="11" t="s">
        <v>7019</v>
      </c>
      <c r="G3293" s="11" t="s">
        <v>7020</v>
      </c>
      <c r="H3293" t="s">
        <v>57</v>
      </c>
      <c r="I3293" s="11" t="s">
        <v>68</v>
      </c>
      <c r="J3293">
        <v>4</v>
      </c>
      <c r="K3293" s="34">
        <v>67.319725036621094</v>
      </c>
      <c r="L3293" s="34">
        <v>129.85356140136719</v>
      </c>
      <c r="M3293" s="34">
        <v>113.70381927490234</v>
      </c>
      <c r="N3293" s="35">
        <v>4.4771842956542969</v>
      </c>
      <c r="O3293">
        <v>79</v>
      </c>
      <c r="P3293">
        <v>0</v>
      </c>
    </row>
    <row r="3294" spans="1:16" x14ac:dyDescent="0.35">
      <c r="A3294" s="5" t="s">
        <v>1188</v>
      </c>
      <c r="B3294" t="s">
        <v>7016</v>
      </c>
      <c r="C3294" t="s">
        <v>7017</v>
      </c>
      <c r="D3294" t="s">
        <v>7018</v>
      </c>
      <c r="E3294" t="s">
        <v>52</v>
      </c>
      <c r="F3294" s="11" t="s">
        <v>7019</v>
      </c>
      <c r="G3294" s="11" t="s">
        <v>7020</v>
      </c>
      <c r="H3294" t="s">
        <v>57</v>
      </c>
      <c r="I3294" s="11" t="s">
        <v>68</v>
      </c>
      <c r="J3294">
        <v>5</v>
      </c>
      <c r="K3294" s="34">
        <v>66.864974975585938</v>
      </c>
      <c r="L3294" s="34">
        <v>103.07646179199219</v>
      </c>
      <c r="M3294" s="34">
        <v>90.2281494140625</v>
      </c>
      <c r="N3294" s="35">
        <v>3.5608692169189453</v>
      </c>
      <c r="O3294">
        <v>79</v>
      </c>
      <c r="P3294">
        <v>0</v>
      </c>
    </row>
    <row r="3295" spans="1:16" x14ac:dyDescent="0.35">
      <c r="A3295" s="5" t="s">
        <v>1189</v>
      </c>
      <c r="B3295" t="s">
        <v>7016</v>
      </c>
      <c r="C3295" t="s">
        <v>7017</v>
      </c>
      <c r="D3295" t="s">
        <v>7018</v>
      </c>
      <c r="E3295" t="s">
        <v>52</v>
      </c>
      <c r="F3295" s="11" t="s">
        <v>7019</v>
      </c>
      <c r="G3295" s="11" t="s">
        <v>7020</v>
      </c>
      <c r="H3295" t="s">
        <v>57</v>
      </c>
      <c r="I3295" s="11" t="s">
        <v>68</v>
      </c>
      <c r="J3295">
        <v>6</v>
      </c>
      <c r="K3295" s="34">
        <v>66.622138977050781</v>
      </c>
      <c r="L3295" s="34">
        <v>76.752433776855469</v>
      </c>
      <c r="M3295" s="34">
        <v>67.044540405273438</v>
      </c>
      <c r="N3295" s="35">
        <v>2.6911532878875732</v>
      </c>
      <c r="O3295">
        <v>79</v>
      </c>
      <c r="P3295">
        <v>0</v>
      </c>
    </row>
    <row r="3296" spans="1:16" x14ac:dyDescent="0.35">
      <c r="A3296" s="5" t="s">
        <v>1190</v>
      </c>
      <c r="B3296" t="s">
        <v>7016</v>
      </c>
      <c r="C3296" t="s">
        <v>7017</v>
      </c>
      <c r="D3296" t="s">
        <v>7018</v>
      </c>
      <c r="E3296" t="s">
        <v>52</v>
      </c>
      <c r="F3296" s="11" t="s">
        <v>7019</v>
      </c>
      <c r="G3296" s="11" t="s">
        <v>7020</v>
      </c>
      <c r="H3296" t="s">
        <v>57</v>
      </c>
      <c r="I3296" s="11" t="s">
        <v>68</v>
      </c>
      <c r="J3296">
        <v>7</v>
      </c>
      <c r="K3296" s="34">
        <v>66.493820190429688</v>
      </c>
      <c r="L3296" s="34">
        <v>49.900344848632813</v>
      </c>
      <c r="M3296" s="34">
        <v>46.784622192382813</v>
      </c>
      <c r="N3296" s="35">
        <v>0.97203230857849121</v>
      </c>
      <c r="O3296">
        <v>79</v>
      </c>
      <c r="P3296">
        <v>0</v>
      </c>
    </row>
    <row r="3297" spans="1:16" x14ac:dyDescent="0.35">
      <c r="A3297" s="5" t="s">
        <v>1191</v>
      </c>
      <c r="B3297" t="s">
        <v>7016</v>
      </c>
      <c r="C3297" t="s">
        <v>7017</v>
      </c>
      <c r="D3297" t="s">
        <v>7018</v>
      </c>
      <c r="E3297" t="s">
        <v>52</v>
      </c>
      <c r="F3297" s="11" t="s">
        <v>7019</v>
      </c>
      <c r="G3297" s="11" t="s">
        <v>7020</v>
      </c>
      <c r="H3297" t="s">
        <v>57</v>
      </c>
      <c r="I3297" s="11" t="s">
        <v>68</v>
      </c>
      <c r="J3297">
        <v>8</v>
      </c>
      <c r="K3297" s="34">
        <v>67.257865905761719</v>
      </c>
      <c r="L3297" s="34">
        <v>40.216068267822266</v>
      </c>
      <c r="M3297" s="34">
        <v>38.112663269042969</v>
      </c>
      <c r="N3297" s="35">
        <v>0.70038837194442749</v>
      </c>
      <c r="O3297">
        <v>79</v>
      </c>
      <c r="P3297">
        <v>0</v>
      </c>
    </row>
    <row r="3298" spans="1:16" x14ac:dyDescent="0.35">
      <c r="A3298" s="5" t="s">
        <v>1192</v>
      </c>
      <c r="B3298" t="s">
        <v>7016</v>
      </c>
      <c r="C3298" t="s">
        <v>7017</v>
      </c>
      <c r="D3298" t="s">
        <v>7018</v>
      </c>
      <c r="E3298" t="s">
        <v>52</v>
      </c>
      <c r="F3298" s="11" t="s">
        <v>7019</v>
      </c>
      <c r="G3298" s="11" t="s">
        <v>7020</v>
      </c>
      <c r="H3298" t="s">
        <v>57</v>
      </c>
      <c r="I3298" s="11" t="s">
        <v>68</v>
      </c>
      <c r="J3298">
        <v>9</v>
      </c>
      <c r="K3298" s="34">
        <v>70.3338623046875</v>
      </c>
      <c r="L3298" s="34">
        <v>41.837413787841797</v>
      </c>
      <c r="M3298" s="34">
        <v>39.795192718505859</v>
      </c>
      <c r="N3298" s="35">
        <v>0.67599737644195557</v>
      </c>
      <c r="O3298">
        <v>79</v>
      </c>
      <c r="P3298">
        <v>0</v>
      </c>
    </row>
    <row r="3299" spans="1:16" x14ac:dyDescent="0.35">
      <c r="A3299" s="5" t="s">
        <v>1193</v>
      </c>
      <c r="B3299" t="s">
        <v>7016</v>
      </c>
      <c r="C3299" t="s">
        <v>7017</v>
      </c>
      <c r="D3299" t="s">
        <v>7018</v>
      </c>
      <c r="E3299" t="s">
        <v>52</v>
      </c>
      <c r="F3299" s="11" t="s">
        <v>7019</v>
      </c>
      <c r="G3299" s="11" t="s">
        <v>7020</v>
      </c>
      <c r="H3299" t="s">
        <v>57</v>
      </c>
      <c r="I3299" s="11" t="s">
        <v>68</v>
      </c>
      <c r="J3299">
        <v>10</v>
      </c>
      <c r="K3299" s="34">
        <v>74.444900512695313</v>
      </c>
      <c r="L3299" s="34">
        <v>47.990085601806641</v>
      </c>
      <c r="M3299" s="34">
        <v>45.626968383789063</v>
      </c>
      <c r="N3299" s="35">
        <v>0.75151491165161133</v>
      </c>
      <c r="O3299">
        <v>79</v>
      </c>
      <c r="P3299">
        <v>0</v>
      </c>
    </row>
    <row r="3300" spans="1:16" x14ac:dyDescent="0.35">
      <c r="A3300" s="5" t="s">
        <v>1194</v>
      </c>
      <c r="B3300" t="s">
        <v>7016</v>
      </c>
      <c r="C3300" t="s">
        <v>7017</v>
      </c>
      <c r="D3300" t="s">
        <v>7018</v>
      </c>
      <c r="E3300" t="s">
        <v>52</v>
      </c>
      <c r="F3300" s="11" t="s">
        <v>7019</v>
      </c>
      <c r="G3300" s="11" t="s">
        <v>7020</v>
      </c>
      <c r="H3300" t="s">
        <v>57</v>
      </c>
      <c r="I3300" s="11" t="s">
        <v>68</v>
      </c>
      <c r="J3300">
        <v>11</v>
      </c>
      <c r="K3300" s="34">
        <v>78.091361999511719</v>
      </c>
      <c r="L3300" s="34">
        <v>53.004478454589844</v>
      </c>
      <c r="M3300" s="34">
        <v>50.235610961914063</v>
      </c>
      <c r="N3300" s="35">
        <v>0.86059367656707764</v>
      </c>
      <c r="O3300">
        <v>79</v>
      </c>
      <c r="P3300">
        <v>0</v>
      </c>
    </row>
    <row r="3301" spans="1:16" x14ac:dyDescent="0.35">
      <c r="A3301" s="5" t="s">
        <v>1195</v>
      </c>
      <c r="B3301" t="s">
        <v>7016</v>
      </c>
      <c r="C3301" t="s">
        <v>7017</v>
      </c>
      <c r="D3301" t="s">
        <v>7018</v>
      </c>
      <c r="E3301" t="s">
        <v>52</v>
      </c>
      <c r="F3301" s="11" t="s">
        <v>7019</v>
      </c>
      <c r="G3301" s="11" t="s">
        <v>7020</v>
      </c>
      <c r="H3301" t="s">
        <v>57</v>
      </c>
      <c r="I3301" s="11" t="s">
        <v>68</v>
      </c>
      <c r="J3301">
        <v>12</v>
      </c>
      <c r="K3301" s="34">
        <v>79.645500183105469</v>
      </c>
      <c r="L3301" s="34">
        <v>57.843063354492188</v>
      </c>
      <c r="M3301" s="34">
        <v>54.594219207763672</v>
      </c>
      <c r="N3301" s="35">
        <v>1.0135356187820435</v>
      </c>
      <c r="O3301">
        <v>79</v>
      </c>
      <c r="P3301">
        <v>0</v>
      </c>
    </row>
    <row r="3302" spans="1:16" x14ac:dyDescent="0.35">
      <c r="A3302" s="5" t="s">
        <v>1196</v>
      </c>
      <c r="B3302" t="s">
        <v>7016</v>
      </c>
      <c r="C3302" t="s">
        <v>7017</v>
      </c>
      <c r="D3302" t="s">
        <v>7018</v>
      </c>
      <c r="E3302" t="s">
        <v>52</v>
      </c>
      <c r="F3302" s="11" t="s">
        <v>7019</v>
      </c>
      <c r="G3302" s="11" t="s">
        <v>7020</v>
      </c>
      <c r="H3302" t="s">
        <v>57</v>
      </c>
      <c r="I3302" s="11" t="s">
        <v>68</v>
      </c>
      <c r="J3302">
        <v>13</v>
      </c>
      <c r="K3302" s="34">
        <v>80.89739990234375</v>
      </c>
      <c r="L3302" s="34">
        <v>63.551063537597656</v>
      </c>
      <c r="M3302" s="34">
        <v>59.692180633544922</v>
      </c>
      <c r="N3302" s="35">
        <v>1.2011899948120117</v>
      </c>
      <c r="O3302">
        <v>79</v>
      </c>
      <c r="P3302">
        <v>0</v>
      </c>
    </row>
    <row r="3303" spans="1:16" x14ac:dyDescent="0.35">
      <c r="A3303" s="5" t="s">
        <v>1197</v>
      </c>
      <c r="B3303" t="s">
        <v>7016</v>
      </c>
      <c r="C3303" t="s">
        <v>7017</v>
      </c>
      <c r="D3303" t="s">
        <v>7018</v>
      </c>
      <c r="E3303" t="s">
        <v>52</v>
      </c>
      <c r="F3303" s="11" t="s">
        <v>7019</v>
      </c>
      <c r="G3303" s="11" t="s">
        <v>7020</v>
      </c>
      <c r="H3303" t="s">
        <v>57</v>
      </c>
      <c r="I3303" s="11" t="s">
        <v>68</v>
      </c>
      <c r="J3303">
        <v>14</v>
      </c>
      <c r="K3303" s="34">
        <v>81.048233032226563</v>
      </c>
      <c r="L3303" s="34">
        <v>69.701446533203125</v>
      </c>
      <c r="M3303" s="34">
        <v>65.192794799804688</v>
      </c>
      <c r="N3303" s="35">
        <v>1.3936675786972046</v>
      </c>
      <c r="O3303">
        <v>79</v>
      </c>
      <c r="P3303">
        <v>0</v>
      </c>
    </row>
    <row r="3304" spans="1:16" x14ac:dyDescent="0.35">
      <c r="A3304" s="5" t="s">
        <v>1198</v>
      </c>
      <c r="B3304" t="s">
        <v>7016</v>
      </c>
      <c r="C3304" t="s">
        <v>7017</v>
      </c>
      <c r="D3304" t="s">
        <v>7018</v>
      </c>
      <c r="E3304" t="s">
        <v>52</v>
      </c>
      <c r="F3304" s="11" t="s">
        <v>7019</v>
      </c>
      <c r="G3304" s="11" t="s">
        <v>7020</v>
      </c>
      <c r="H3304" t="s">
        <v>57</v>
      </c>
      <c r="I3304" s="11" t="s">
        <v>68</v>
      </c>
      <c r="J3304">
        <v>15</v>
      </c>
      <c r="K3304" s="34">
        <v>81.01123046875</v>
      </c>
      <c r="L3304" s="34">
        <v>76.172492980957031</v>
      </c>
      <c r="M3304" s="34">
        <v>69.341705322265625</v>
      </c>
      <c r="N3304" s="35">
        <v>2.8617873191833496</v>
      </c>
      <c r="O3304">
        <v>79</v>
      </c>
      <c r="P3304">
        <v>0</v>
      </c>
    </row>
    <row r="3305" spans="1:16" x14ac:dyDescent="0.35">
      <c r="A3305" s="5" t="s">
        <v>1199</v>
      </c>
      <c r="B3305" t="s">
        <v>7016</v>
      </c>
      <c r="C3305" t="s">
        <v>7017</v>
      </c>
      <c r="D3305" t="s">
        <v>7018</v>
      </c>
      <c r="E3305" t="s">
        <v>52</v>
      </c>
      <c r="F3305" s="11" t="s">
        <v>7019</v>
      </c>
      <c r="G3305" s="11" t="s">
        <v>7020</v>
      </c>
      <c r="H3305" t="s">
        <v>57</v>
      </c>
      <c r="I3305" s="11" t="s">
        <v>68</v>
      </c>
      <c r="J3305">
        <v>16</v>
      </c>
      <c r="K3305" s="34">
        <v>79.908584594726563</v>
      </c>
      <c r="L3305" s="34">
        <v>83.746925354003906</v>
      </c>
      <c r="M3305" s="34">
        <v>73.207534790039063</v>
      </c>
      <c r="N3305" s="35">
        <v>4.1990475654602051</v>
      </c>
      <c r="O3305">
        <v>79</v>
      </c>
      <c r="P3305">
        <v>0</v>
      </c>
    </row>
    <row r="3306" spans="1:16" x14ac:dyDescent="0.35">
      <c r="A3306" s="5" t="s">
        <v>1200</v>
      </c>
      <c r="B3306" t="s">
        <v>7016</v>
      </c>
      <c r="C3306" t="s">
        <v>7017</v>
      </c>
      <c r="D3306" t="s">
        <v>7018</v>
      </c>
      <c r="E3306" t="s">
        <v>52</v>
      </c>
      <c r="F3306" s="11" t="s">
        <v>7019</v>
      </c>
      <c r="G3306" s="11" t="s">
        <v>7020</v>
      </c>
      <c r="H3306" t="s">
        <v>57</v>
      </c>
      <c r="I3306" s="11" t="s">
        <v>68</v>
      </c>
      <c r="J3306">
        <v>17</v>
      </c>
      <c r="K3306" s="34">
        <v>79.596176147460938</v>
      </c>
      <c r="L3306" s="34">
        <v>83.182838439941406</v>
      </c>
      <c r="M3306" s="34">
        <v>75.218238830566406</v>
      </c>
      <c r="N3306" s="35">
        <v>5.0289764404296875</v>
      </c>
      <c r="O3306">
        <v>79</v>
      </c>
      <c r="P3306">
        <v>0</v>
      </c>
    </row>
    <row r="3307" spans="1:16" x14ac:dyDescent="0.35">
      <c r="A3307" s="5" t="s">
        <v>1201</v>
      </c>
      <c r="B3307" t="s">
        <v>7016</v>
      </c>
      <c r="C3307" t="s">
        <v>7017</v>
      </c>
      <c r="D3307" t="s">
        <v>7018</v>
      </c>
      <c r="E3307" t="s">
        <v>52</v>
      </c>
      <c r="F3307" s="11" t="s">
        <v>7019</v>
      </c>
      <c r="G3307" s="11" t="s">
        <v>7020</v>
      </c>
      <c r="H3307" t="s">
        <v>57</v>
      </c>
      <c r="I3307" s="11" t="s">
        <v>68</v>
      </c>
      <c r="J3307">
        <v>18</v>
      </c>
      <c r="K3307" s="34">
        <v>79.017082214355469</v>
      </c>
      <c r="L3307" s="34">
        <v>96.297706604003906</v>
      </c>
      <c r="M3307" s="34">
        <v>82.715950012207031</v>
      </c>
      <c r="N3307" s="35">
        <v>6.4607372283935547</v>
      </c>
      <c r="O3307">
        <v>79</v>
      </c>
      <c r="P3307">
        <v>0</v>
      </c>
    </row>
    <row r="3308" spans="1:16" x14ac:dyDescent="0.35">
      <c r="A3308" s="5" t="s">
        <v>1202</v>
      </c>
      <c r="B3308" t="s">
        <v>7016</v>
      </c>
      <c r="C3308" t="s">
        <v>7017</v>
      </c>
      <c r="D3308" t="s">
        <v>7018</v>
      </c>
      <c r="E3308" t="s">
        <v>52</v>
      </c>
      <c r="F3308" s="11" t="s">
        <v>7019</v>
      </c>
      <c r="G3308" s="11" t="s">
        <v>7020</v>
      </c>
      <c r="H3308" t="s">
        <v>57</v>
      </c>
      <c r="I3308" s="11" t="s">
        <v>68</v>
      </c>
      <c r="J3308">
        <v>19</v>
      </c>
      <c r="K3308" s="34">
        <v>77.515853881835938</v>
      </c>
      <c r="L3308" s="34">
        <v>111.88788604736328</v>
      </c>
      <c r="M3308" s="34">
        <v>78.990653991699219</v>
      </c>
      <c r="N3308" s="35">
        <v>9.7795820236206055</v>
      </c>
      <c r="O3308">
        <v>79</v>
      </c>
      <c r="P3308">
        <v>0</v>
      </c>
    </row>
    <row r="3309" spans="1:16" x14ac:dyDescent="0.35">
      <c r="A3309" s="5" t="s">
        <v>1203</v>
      </c>
      <c r="B3309" t="s">
        <v>7016</v>
      </c>
      <c r="C3309" t="s">
        <v>7017</v>
      </c>
      <c r="D3309" t="s">
        <v>7018</v>
      </c>
      <c r="E3309" t="s">
        <v>52</v>
      </c>
      <c r="F3309" s="11" t="s">
        <v>7019</v>
      </c>
      <c r="G3309" s="11" t="s">
        <v>7020</v>
      </c>
      <c r="H3309" t="s">
        <v>57</v>
      </c>
      <c r="I3309" s="11" t="s">
        <v>68</v>
      </c>
      <c r="J3309">
        <v>20</v>
      </c>
      <c r="K3309" s="34">
        <v>75.312477111816406</v>
      </c>
      <c r="L3309" s="34">
        <v>122.30987548828125</v>
      </c>
      <c r="M3309" s="34">
        <v>95.824180603027344</v>
      </c>
      <c r="N3309" s="35">
        <v>9.6062545776367188</v>
      </c>
      <c r="O3309">
        <v>79</v>
      </c>
      <c r="P3309">
        <v>0</v>
      </c>
    </row>
    <row r="3310" spans="1:16" x14ac:dyDescent="0.35">
      <c r="A3310" s="5" t="s">
        <v>1204</v>
      </c>
      <c r="B3310" t="s">
        <v>7016</v>
      </c>
      <c r="C3310" t="s">
        <v>7017</v>
      </c>
      <c r="D3310" t="s">
        <v>7018</v>
      </c>
      <c r="E3310" t="s">
        <v>52</v>
      </c>
      <c r="F3310" s="11" t="s">
        <v>7019</v>
      </c>
      <c r="G3310" s="11" t="s">
        <v>7020</v>
      </c>
      <c r="H3310" t="s">
        <v>57</v>
      </c>
      <c r="I3310" s="11" t="s">
        <v>68</v>
      </c>
      <c r="J3310">
        <v>21</v>
      </c>
      <c r="K3310" s="34">
        <v>73.147613525390625</v>
      </c>
      <c r="L3310" s="34">
        <v>133.83595275878906</v>
      </c>
      <c r="M3310" s="34">
        <v>110.12613677978516</v>
      </c>
      <c r="N3310" s="35">
        <v>9.7562665939331055</v>
      </c>
      <c r="O3310">
        <v>79</v>
      </c>
      <c r="P3310">
        <v>0</v>
      </c>
    </row>
    <row r="3311" spans="1:16" x14ac:dyDescent="0.35">
      <c r="A3311" s="5" t="s">
        <v>1205</v>
      </c>
      <c r="B3311" t="s">
        <v>7016</v>
      </c>
      <c r="C3311" t="s">
        <v>7017</v>
      </c>
      <c r="D3311" t="s">
        <v>7018</v>
      </c>
      <c r="E3311" t="s">
        <v>52</v>
      </c>
      <c r="F3311" s="11" t="s">
        <v>7019</v>
      </c>
      <c r="G3311" s="11" t="s">
        <v>7020</v>
      </c>
      <c r="H3311" t="s">
        <v>57</v>
      </c>
      <c r="I3311" s="11" t="s">
        <v>68</v>
      </c>
      <c r="J3311">
        <v>22</v>
      </c>
      <c r="K3311" s="34">
        <v>71.464241027832031</v>
      </c>
      <c r="L3311" s="34">
        <v>166.32687377929688</v>
      </c>
      <c r="M3311" s="34">
        <v>138.75888061523438</v>
      </c>
      <c r="N3311" s="35">
        <v>10.817516326904297</v>
      </c>
      <c r="O3311">
        <v>79</v>
      </c>
      <c r="P3311">
        <v>0</v>
      </c>
    </row>
    <row r="3312" spans="1:16" x14ac:dyDescent="0.35">
      <c r="A3312" s="5" t="s">
        <v>1206</v>
      </c>
      <c r="B3312" t="s">
        <v>7016</v>
      </c>
      <c r="C3312" t="s">
        <v>7017</v>
      </c>
      <c r="D3312" t="s">
        <v>7018</v>
      </c>
      <c r="E3312" t="s">
        <v>52</v>
      </c>
      <c r="F3312" s="11" t="s">
        <v>7019</v>
      </c>
      <c r="G3312" s="11" t="s">
        <v>7020</v>
      </c>
      <c r="H3312" t="s">
        <v>57</v>
      </c>
      <c r="I3312" s="11" t="s">
        <v>68</v>
      </c>
      <c r="J3312">
        <v>23</v>
      </c>
      <c r="K3312" s="34">
        <v>70.6654052734375</v>
      </c>
      <c r="L3312" s="34">
        <v>179.88993835449219</v>
      </c>
      <c r="M3312" s="34">
        <v>168.95823669433594</v>
      </c>
      <c r="N3312" s="35">
        <v>3.0588560104370117</v>
      </c>
      <c r="O3312">
        <v>79</v>
      </c>
      <c r="P3312">
        <v>0</v>
      </c>
    </row>
    <row r="3313" spans="1:16" x14ac:dyDescent="0.35">
      <c r="A3313" s="5" t="s">
        <v>1207</v>
      </c>
      <c r="B3313" t="s">
        <v>7016</v>
      </c>
      <c r="C3313" t="s">
        <v>7017</v>
      </c>
      <c r="D3313" t="s">
        <v>7018</v>
      </c>
      <c r="E3313" t="s">
        <v>52</v>
      </c>
      <c r="F3313" s="11" t="s">
        <v>7019</v>
      </c>
      <c r="G3313" s="11" t="s">
        <v>7020</v>
      </c>
      <c r="H3313" t="s">
        <v>57</v>
      </c>
      <c r="I3313" s="11" t="s">
        <v>68</v>
      </c>
      <c r="J3313">
        <v>24</v>
      </c>
      <c r="K3313" s="34">
        <v>70.102439880371094</v>
      </c>
      <c r="L3313" s="34">
        <v>180.39947509765625</v>
      </c>
      <c r="M3313" s="34">
        <v>170.70277404785156</v>
      </c>
      <c r="N3313" s="35">
        <v>2.7290463447570801</v>
      </c>
      <c r="O3313">
        <v>79</v>
      </c>
      <c r="P3313">
        <v>0</v>
      </c>
    </row>
    <row r="3314" spans="1:16" x14ac:dyDescent="0.35">
      <c r="A3314" s="5" t="s">
        <v>1208</v>
      </c>
      <c r="B3314" t="s">
        <v>7016</v>
      </c>
      <c r="C3314" t="s">
        <v>7017</v>
      </c>
      <c r="D3314" t="s">
        <v>7018</v>
      </c>
      <c r="E3314" t="s">
        <v>52</v>
      </c>
      <c r="F3314" s="11" t="s">
        <v>7019</v>
      </c>
      <c r="G3314" s="11" t="s">
        <v>7020</v>
      </c>
      <c r="H3314" t="s">
        <v>58</v>
      </c>
      <c r="I3314" s="11" t="s">
        <v>68</v>
      </c>
      <c r="J3314">
        <v>1</v>
      </c>
      <c r="K3314" s="34">
        <v>69.35406494140625</v>
      </c>
      <c r="L3314" s="34">
        <v>193.68061828613281</v>
      </c>
      <c r="M3314" s="34">
        <v>168.58334350585938</v>
      </c>
      <c r="N3314" s="35">
        <v>6.9722118377685547</v>
      </c>
      <c r="O3314">
        <v>79</v>
      </c>
      <c r="P3314">
        <v>0</v>
      </c>
    </row>
    <row r="3315" spans="1:16" x14ac:dyDescent="0.35">
      <c r="A3315" s="5" t="s">
        <v>1209</v>
      </c>
      <c r="B3315" t="s">
        <v>7016</v>
      </c>
      <c r="C3315" t="s">
        <v>7017</v>
      </c>
      <c r="D3315" t="s">
        <v>7018</v>
      </c>
      <c r="E3315" t="s">
        <v>52</v>
      </c>
      <c r="F3315" s="11" t="s">
        <v>7019</v>
      </c>
      <c r="G3315" s="11" t="s">
        <v>7020</v>
      </c>
      <c r="H3315" t="s">
        <v>58</v>
      </c>
      <c r="I3315" s="11" t="s">
        <v>68</v>
      </c>
      <c r="J3315">
        <v>2</v>
      </c>
      <c r="K3315" s="34">
        <v>68.83404541015625</v>
      </c>
      <c r="L3315" s="34">
        <v>177.57867431640625</v>
      </c>
      <c r="M3315" s="34">
        <v>155.06716918945313</v>
      </c>
      <c r="N3315" s="35">
        <v>6.2503824234008789</v>
      </c>
      <c r="O3315">
        <v>79</v>
      </c>
      <c r="P3315">
        <v>0</v>
      </c>
    </row>
    <row r="3316" spans="1:16" x14ac:dyDescent="0.35">
      <c r="A3316" s="5" t="s">
        <v>1210</v>
      </c>
      <c r="B3316" t="s">
        <v>7016</v>
      </c>
      <c r="C3316" t="s">
        <v>7017</v>
      </c>
      <c r="D3316" t="s">
        <v>7018</v>
      </c>
      <c r="E3316" t="s">
        <v>52</v>
      </c>
      <c r="F3316" s="11" t="s">
        <v>7019</v>
      </c>
      <c r="G3316" s="11" t="s">
        <v>7020</v>
      </c>
      <c r="H3316" t="s">
        <v>58</v>
      </c>
      <c r="I3316" s="11" t="s">
        <v>68</v>
      </c>
      <c r="J3316">
        <v>3</v>
      </c>
      <c r="K3316" s="34">
        <v>68.32373046875</v>
      </c>
      <c r="L3316" s="34">
        <v>155.17716979980469</v>
      </c>
      <c r="M3316" s="34">
        <v>135.90310668945313</v>
      </c>
      <c r="N3316" s="35">
        <v>5.3482227325439453</v>
      </c>
      <c r="O3316">
        <v>79</v>
      </c>
      <c r="P3316">
        <v>0</v>
      </c>
    </row>
    <row r="3317" spans="1:16" x14ac:dyDescent="0.35">
      <c r="A3317" s="5" t="s">
        <v>1211</v>
      </c>
      <c r="B3317" t="s">
        <v>7016</v>
      </c>
      <c r="C3317" t="s">
        <v>7017</v>
      </c>
      <c r="D3317" t="s">
        <v>7018</v>
      </c>
      <c r="E3317" t="s">
        <v>52</v>
      </c>
      <c r="F3317" s="11" t="s">
        <v>7019</v>
      </c>
      <c r="G3317" s="11" t="s">
        <v>7020</v>
      </c>
      <c r="H3317" t="s">
        <v>58</v>
      </c>
      <c r="I3317" s="11" t="s">
        <v>68</v>
      </c>
      <c r="J3317">
        <v>4</v>
      </c>
      <c r="K3317" s="34">
        <v>67.670394897460938</v>
      </c>
      <c r="L3317" s="34">
        <v>129.94139099121094</v>
      </c>
      <c r="M3317" s="34">
        <v>113.93924713134766</v>
      </c>
      <c r="N3317" s="35">
        <v>4.4419078826904297</v>
      </c>
      <c r="O3317">
        <v>79</v>
      </c>
      <c r="P3317">
        <v>0</v>
      </c>
    </row>
    <row r="3318" spans="1:16" x14ac:dyDescent="0.35">
      <c r="A3318" s="5" t="s">
        <v>1212</v>
      </c>
      <c r="B3318" t="s">
        <v>7016</v>
      </c>
      <c r="C3318" t="s">
        <v>7017</v>
      </c>
      <c r="D3318" t="s">
        <v>7018</v>
      </c>
      <c r="E3318" t="s">
        <v>52</v>
      </c>
      <c r="F3318" s="11" t="s">
        <v>7019</v>
      </c>
      <c r="G3318" s="11" t="s">
        <v>7020</v>
      </c>
      <c r="H3318" t="s">
        <v>58</v>
      </c>
      <c r="I3318" s="11" t="s">
        <v>68</v>
      </c>
      <c r="J3318">
        <v>5</v>
      </c>
      <c r="K3318" s="34">
        <v>67.204978942871094</v>
      </c>
      <c r="L3318" s="34">
        <v>103.67629241943359</v>
      </c>
      <c r="M3318" s="34">
        <v>90.871528625488281</v>
      </c>
      <c r="N3318" s="35">
        <v>3.5549521446228027</v>
      </c>
      <c r="O3318">
        <v>79</v>
      </c>
      <c r="P3318">
        <v>0</v>
      </c>
    </row>
    <row r="3319" spans="1:16" x14ac:dyDescent="0.35">
      <c r="A3319" s="5" t="s">
        <v>1213</v>
      </c>
      <c r="B3319" t="s">
        <v>7016</v>
      </c>
      <c r="C3319" t="s">
        <v>7017</v>
      </c>
      <c r="D3319" t="s">
        <v>7018</v>
      </c>
      <c r="E3319" t="s">
        <v>52</v>
      </c>
      <c r="F3319" s="11" t="s">
        <v>7019</v>
      </c>
      <c r="G3319" s="11" t="s">
        <v>7020</v>
      </c>
      <c r="H3319" t="s">
        <v>58</v>
      </c>
      <c r="I3319" s="11" t="s">
        <v>68</v>
      </c>
      <c r="J3319">
        <v>6</v>
      </c>
      <c r="K3319" s="34">
        <v>66.940635681152344</v>
      </c>
      <c r="L3319" s="34">
        <v>77.784011840820313</v>
      </c>
      <c r="M3319" s="34">
        <v>68.060302734375</v>
      </c>
      <c r="N3319" s="35">
        <v>2.702211856842041</v>
      </c>
      <c r="O3319">
        <v>79</v>
      </c>
      <c r="P3319">
        <v>0</v>
      </c>
    </row>
    <row r="3320" spans="1:16" x14ac:dyDescent="0.35">
      <c r="A3320" s="5" t="s">
        <v>1214</v>
      </c>
      <c r="B3320" t="s">
        <v>7016</v>
      </c>
      <c r="C3320" t="s">
        <v>7017</v>
      </c>
      <c r="D3320" t="s">
        <v>7018</v>
      </c>
      <c r="E3320" t="s">
        <v>52</v>
      </c>
      <c r="F3320" s="11" t="s">
        <v>7019</v>
      </c>
      <c r="G3320" s="11" t="s">
        <v>7020</v>
      </c>
      <c r="H3320" t="s">
        <v>58</v>
      </c>
      <c r="I3320" s="11" t="s">
        <v>68</v>
      </c>
      <c r="J3320">
        <v>7</v>
      </c>
      <c r="K3320" s="34">
        <v>66.859100341796875</v>
      </c>
      <c r="L3320" s="34">
        <v>51.565750122070313</v>
      </c>
      <c r="M3320" s="34">
        <v>47.947505950927734</v>
      </c>
      <c r="N3320" s="35">
        <v>1.2099260091781616</v>
      </c>
      <c r="O3320">
        <v>79</v>
      </c>
      <c r="P3320">
        <v>0</v>
      </c>
    </row>
    <row r="3321" spans="1:16" x14ac:dyDescent="0.35">
      <c r="A3321" s="5" t="s">
        <v>1215</v>
      </c>
      <c r="B3321" t="s">
        <v>7016</v>
      </c>
      <c r="C3321" t="s">
        <v>7017</v>
      </c>
      <c r="D3321" t="s">
        <v>7018</v>
      </c>
      <c r="E3321" t="s">
        <v>52</v>
      </c>
      <c r="F3321" s="11" t="s">
        <v>7019</v>
      </c>
      <c r="G3321" s="11" t="s">
        <v>7020</v>
      </c>
      <c r="H3321" t="s">
        <v>58</v>
      </c>
      <c r="I3321" s="11" t="s">
        <v>68</v>
      </c>
      <c r="J3321">
        <v>8</v>
      </c>
      <c r="K3321" s="34">
        <v>67.760963439941406</v>
      </c>
      <c r="L3321" s="34">
        <v>41.829006195068359</v>
      </c>
      <c r="M3321" s="34">
        <v>39.265487670898438</v>
      </c>
      <c r="N3321" s="35">
        <v>0.90885370969772339</v>
      </c>
      <c r="O3321">
        <v>79</v>
      </c>
      <c r="P3321">
        <v>0</v>
      </c>
    </row>
    <row r="3322" spans="1:16" x14ac:dyDescent="0.35">
      <c r="A3322" s="5" t="s">
        <v>1216</v>
      </c>
      <c r="B3322" t="s">
        <v>7016</v>
      </c>
      <c r="C3322" t="s">
        <v>7017</v>
      </c>
      <c r="D3322" t="s">
        <v>7018</v>
      </c>
      <c r="E3322" t="s">
        <v>52</v>
      </c>
      <c r="F3322" s="11" t="s">
        <v>7019</v>
      </c>
      <c r="G3322" s="11" t="s">
        <v>7020</v>
      </c>
      <c r="H3322" t="s">
        <v>58</v>
      </c>
      <c r="I3322" s="11" t="s">
        <v>68</v>
      </c>
      <c r="J3322">
        <v>9</v>
      </c>
      <c r="K3322" s="34">
        <v>70.828163146972656</v>
      </c>
      <c r="L3322" s="34">
        <v>43.239833831787109</v>
      </c>
      <c r="M3322" s="34">
        <v>40.824672698974609</v>
      </c>
      <c r="N3322" s="35">
        <v>0.8613581657409668</v>
      </c>
      <c r="O3322">
        <v>79</v>
      </c>
      <c r="P3322">
        <v>0</v>
      </c>
    </row>
    <row r="3323" spans="1:16" x14ac:dyDescent="0.35">
      <c r="A3323" s="5" t="s">
        <v>1217</v>
      </c>
      <c r="B3323" t="s">
        <v>7016</v>
      </c>
      <c r="C3323" t="s">
        <v>7017</v>
      </c>
      <c r="D3323" t="s">
        <v>7018</v>
      </c>
      <c r="E3323" t="s">
        <v>52</v>
      </c>
      <c r="F3323" s="11" t="s">
        <v>7019</v>
      </c>
      <c r="G3323" s="11" t="s">
        <v>7020</v>
      </c>
      <c r="H3323" t="s">
        <v>58</v>
      </c>
      <c r="I3323" s="11" t="s">
        <v>68</v>
      </c>
      <c r="J3323">
        <v>10</v>
      </c>
      <c r="K3323" s="34">
        <v>75.057853698730469</v>
      </c>
      <c r="L3323" s="34">
        <v>49.241977691650391</v>
      </c>
      <c r="M3323" s="34">
        <v>46.528736114501953</v>
      </c>
      <c r="N3323" s="35">
        <v>0.93108499050140381</v>
      </c>
      <c r="O3323">
        <v>79</v>
      </c>
      <c r="P3323">
        <v>0</v>
      </c>
    </row>
    <row r="3324" spans="1:16" x14ac:dyDescent="0.35">
      <c r="A3324" s="5" t="s">
        <v>1218</v>
      </c>
      <c r="B3324" t="s">
        <v>7016</v>
      </c>
      <c r="C3324" t="s">
        <v>7017</v>
      </c>
      <c r="D3324" t="s">
        <v>7018</v>
      </c>
      <c r="E3324" t="s">
        <v>52</v>
      </c>
      <c r="F3324" s="11" t="s">
        <v>7019</v>
      </c>
      <c r="G3324" s="11" t="s">
        <v>7020</v>
      </c>
      <c r="H3324" t="s">
        <v>58</v>
      </c>
      <c r="I3324" s="11" t="s">
        <v>68</v>
      </c>
      <c r="J3324">
        <v>11</v>
      </c>
      <c r="K3324" s="34">
        <v>78.674491882324219</v>
      </c>
      <c r="L3324" s="34">
        <v>54.367229461669922</v>
      </c>
      <c r="M3324" s="34">
        <v>51.269214630126953</v>
      </c>
      <c r="N3324" s="35">
        <v>1.0428766012191772</v>
      </c>
      <c r="O3324">
        <v>79</v>
      </c>
      <c r="P3324">
        <v>0</v>
      </c>
    </row>
    <row r="3325" spans="1:16" x14ac:dyDescent="0.35">
      <c r="A3325" s="5" t="s">
        <v>1219</v>
      </c>
      <c r="B3325" t="s">
        <v>7016</v>
      </c>
      <c r="C3325" t="s">
        <v>7017</v>
      </c>
      <c r="D3325" t="s">
        <v>7018</v>
      </c>
      <c r="E3325" t="s">
        <v>52</v>
      </c>
      <c r="F3325" s="11" t="s">
        <v>7019</v>
      </c>
      <c r="G3325" s="11" t="s">
        <v>7020</v>
      </c>
      <c r="H3325" t="s">
        <v>58</v>
      </c>
      <c r="I3325" s="11" t="s">
        <v>68</v>
      </c>
      <c r="J3325">
        <v>12</v>
      </c>
      <c r="K3325" s="34">
        <v>80.152763366699219</v>
      </c>
      <c r="L3325" s="34">
        <v>59.710384368896484</v>
      </c>
      <c r="M3325" s="34">
        <v>56.080928802490234</v>
      </c>
      <c r="N3325" s="35">
        <v>1.2249443531036377</v>
      </c>
      <c r="O3325">
        <v>79</v>
      </c>
      <c r="P3325">
        <v>0</v>
      </c>
    </row>
    <row r="3326" spans="1:16" x14ac:dyDescent="0.35">
      <c r="A3326" s="5" t="s">
        <v>1220</v>
      </c>
      <c r="B3326" t="s">
        <v>7016</v>
      </c>
      <c r="C3326" t="s">
        <v>7017</v>
      </c>
      <c r="D3326" t="s">
        <v>7018</v>
      </c>
      <c r="E3326" t="s">
        <v>52</v>
      </c>
      <c r="F3326" s="11" t="s">
        <v>7019</v>
      </c>
      <c r="G3326" s="11" t="s">
        <v>7020</v>
      </c>
      <c r="H3326" t="s">
        <v>58</v>
      </c>
      <c r="I3326" s="11" t="s">
        <v>68</v>
      </c>
      <c r="J3326">
        <v>13</v>
      </c>
      <c r="K3326" s="34">
        <v>81.06182861328125</v>
      </c>
      <c r="L3326" s="34">
        <v>65.958366394042969</v>
      </c>
      <c r="M3326" s="34">
        <v>61.680801391601563</v>
      </c>
      <c r="N3326" s="35">
        <v>1.4367561340332031</v>
      </c>
      <c r="O3326">
        <v>79</v>
      </c>
      <c r="P3326">
        <v>0</v>
      </c>
    </row>
    <row r="3327" spans="1:16" x14ac:dyDescent="0.35">
      <c r="A3327" s="5" t="s">
        <v>1221</v>
      </c>
      <c r="B3327" t="s">
        <v>7016</v>
      </c>
      <c r="C3327" t="s">
        <v>7017</v>
      </c>
      <c r="D3327" t="s">
        <v>7018</v>
      </c>
      <c r="E3327" t="s">
        <v>52</v>
      </c>
      <c r="F3327" s="11" t="s">
        <v>7019</v>
      </c>
      <c r="G3327" s="11" t="s">
        <v>7020</v>
      </c>
      <c r="H3327" t="s">
        <v>58</v>
      </c>
      <c r="I3327" s="11" t="s">
        <v>68</v>
      </c>
      <c r="J3327">
        <v>14</v>
      </c>
      <c r="K3327" s="34">
        <v>80.941703796386719</v>
      </c>
      <c r="L3327" s="34">
        <v>72.195938110351563</v>
      </c>
      <c r="M3327" s="34">
        <v>67.18328857421875</v>
      </c>
      <c r="N3327" s="35">
        <v>1.6715137958526611</v>
      </c>
      <c r="O3327">
        <v>79</v>
      </c>
      <c r="P3327">
        <v>0</v>
      </c>
    </row>
    <row r="3328" spans="1:16" x14ac:dyDescent="0.35">
      <c r="A3328" s="5" t="s">
        <v>1222</v>
      </c>
      <c r="B3328" t="s">
        <v>7016</v>
      </c>
      <c r="C3328" t="s">
        <v>7017</v>
      </c>
      <c r="D3328" t="s">
        <v>7018</v>
      </c>
      <c r="E3328" t="s">
        <v>52</v>
      </c>
      <c r="F3328" s="11" t="s">
        <v>7019</v>
      </c>
      <c r="G3328" s="11" t="s">
        <v>7020</v>
      </c>
      <c r="H3328" t="s">
        <v>58</v>
      </c>
      <c r="I3328" s="11" t="s">
        <v>68</v>
      </c>
      <c r="J3328">
        <v>15</v>
      </c>
      <c r="K3328" s="34">
        <v>80.643562316894531</v>
      </c>
      <c r="L3328" s="34">
        <v>77.844772338867188</v>
      </c>
      <c r="M3328" s="34">
        <v>71.0972900390625</v>
      </c>
      <c r="N3328" s="35">
        <v>3.0476052761077881</v>
      </c>
      <c r="O3328">
        <v>79</v>
      </c>
      <c r="P3328">
        <v>0</v>
      </c>
    </row>
    <row r="3329" spans="1:16" x14ac:dyDescent="0.35">
      <c r="A3329" s="5" t="s">
        <v>1223</v>
      </c>
      <c r="B3329" t="s">
        <v>7016</v>
      </c>
      <c r="C3329" t="s">
        <v>7017</v>
      </c>
      <c r="D3329" t="s">
        <v>7018</v>
      </c>
      <c r="E3329" t="s">
        <v>52</v>
      </c>
      <c r="F3329" s="11" t="s">
        <v>7019</v>
      </c>
      <c r="G3329" s="11" t="s">
        <v>7020</v>
      </c>
      <c r="H3329" t="s">
        <v>58</v>
      </c>
      <c r="I3329" s="11" t="s">
        <v>68</v>
      </c>
      <c r="J3329">
        <v>16</v>
      </c>
      <c r="K3329" s="34">
        <v>79.054847717285156</v>
      </c>
      <c r="L3329" s="34">
        <v>85.476829528808594</v>
      </c>
      <c r="M3329" s="34">
        <v>76.174484252929688</v>
      </c>
      <c r="N3329" s="35">
        <v>3.9268748760223389</v>
      </c>
      <c r="O3329">
        <v>79</v>
      </c>
      <c r="P3329">
        <v>0</v>
      </c>
    </row>
    <row r="3330" spans="1:16" x14ac:dyDescent="0.35">
      <c r="A3330" s="5" t="s">
        <v>1224</v>
      </c>
      <c r="B3330" t="s">
        <v>7016</v>
      </c>
      <c r="C3330" t="s">
        <v>7017</v>
      </c>
      <c r="D3330" t="s">
        <v>7018</v>
      </c>
      <c r="E3330" t="s">
        <v>52</v>
      </c>
      <c r="F3330" s="11" t="s">
        <v>7019</v>
      </c>
      <c r="G3330" s="11" t="s">
        <v>7020</v>
      </c>
      <c r="H3330" t="s">
        <v>58</v>
      </c>
      <c r="I3330" s="11" t="s">
        <v>68</v>
      </c>
      <c r="J3330">
        <v>17</v>
      </c>
      <c r="K3330" s="34">
        <v>78.772987365722656</v>
      </c>
      <c r="L3330" s="34">
        <v>83.981674194335938</v>
      </c>
      <c r="M3330" s="34">
        <v>80.697982788085938</v>
      </c>
      <c r="N3330" s="35">
        <v>4.2355623245239258</v>
      </c>
      <c r="O3330">
        <v>79</v>
      </c>
      <c r="P3330">
        <v>0</v>
      </c>
    </row>
    <row r="3331" spans="1:16" x14ac:dyDescent="0.35">
      <c r="A3331" s="5" t="s">
        <v>1225</v>
      </c>
      <c r="B3331" t="s">
        <v>7016</v>
      </c>
      <c r="C3331" t="s">
        <v>7017</v>
      </c>
      <c r="D3331" t="s">
        <v>7018</v>
      </c>
      <c r="E3331" t="s">
        <v>52</v>
      </c>
      <c r="F3331" s="11" t="s">
        <v>7019</v>
      </c>
      <c r="G3331" s="11" t="s">
        <v>7020</v>
      </c>
      <c r="H3331" t="s">
        <v>58</v>
      </c>
      <c r="I3331" s="11" t="s">
        <v>68</v>
      </c>
      <c r="J3331">
        <v>18</v>
      </c>
      <c r="K3331" s="34">
        <v>78.028213500976563</v>
      </c>
      <c r="L3331" s="34">
        <v>95.786834716796875</v>
      </c>
      <c r="M3331" s="34">
        <v>83.989151000976563</v>
      </c>
      <c r="N3331" s="35">
        <v>6.2925758361816406</v>
      </c>
      <c r="O3331">
        <v>79</v>
      </c>
      <c r="P3331">
        <v>0</v>
      </c>
    </row>
    <row r="3332" spans="1:16" x14ac:dyDescent="0.35">
      <c r="A3332" s="5" t="s">
        <v>1226</v>
      </c>
      <c r="B3332" t="s">
        <v>7016</v>
      </c>
      <c r="C3332" t="s">
        <v>7017</v>
      </c>
      <c r="D3332" t="s">
        <v>7018</v>
      </c>
      <c r="E3332" t="s">
        <v>52</v>
      </c>
      <c r="F3332" s="11" t="s">
        <v>7019</v>
      </c>
      <c r="G3332" s="11" t="s">
        <v>7020</v>
      </c>
      <c r="H3332" t="s">
        <v>58</v>
      </c>
      <c r="I3332" s="11" t="s">
        <v>68</v>
      </c>
      <c r="J3332">
        <v>19</v>
      </c>
      <c r="K3332" s="34">
        <v>76.821800231933594</v>
      </c>
      <c r="L3332" s="34">
        <v>110.22530364990234</v>
      </c>
      <c r="M3332" s="34">
        <v>85.766517639160156</v>
      </c>
      <c r="N3332" s="35">
        <v>8.8650951385498047</v>
      </c>
      <c r="O3332">
        <v>79</v>
      </c>
      <c r="P3332">
        <v>0</v>
      </c>
    </row>
    <row r="3333" spans="1:16" x14ac:dyDescent="0.35">
      <c r="A3333" s="5" t="s">
        <v>1227</v>
      </c>
      <c r="B3333" t="s">
        <v>7016</v>
      </c>
      <c r="C3333" t="s">
        <v>7017</v>
      </c>
      <c r="D3333" t="s">
        <v>7018</v>
      </c>
      <c r="E3333" t="s">
        <v>52</v>
      </c>
      <c r="F3333" s="11" t="s">
        <v>7019</v>
      </c>
      <c r="G3333" s="11" t="s">
        <v>7020</v>
      </c>
      <c r="H3333" t="s">
        <v>58</v>
      </c>
      <c r="I3333" s="11" t="s">
        <v>68</v>
      </c>
      <c r="J3333">
        <v>20</v>
      </c>
      <c r="K3333" s="34">
        <v>74.678390502929688</v>
      </c>
      <c r="L3333" s="34">
        <v>120.21353912353516</v>
      </c>
      <c r="M3333" s="34">
        <v>97.977348327636719</v>
      </c>
      <c r="N3333" s="35">
        <v>9.0262889862060547</v>
      </c>
      <c r="O3333">
        <v>79</v>
      </c>
      <c r="P3333">
        <v>0</v>
      </c>
    </row>
    <row r="3334" spans="1:16" x14ac:dyDescent="0.35">
      <c r="A3334" s="5" t="s">
        <v>1228</v>
      </c>
      <c r="B3334" t="s">
        <v>7016</v>
      </c>
      <c r="C3334" t="s">
        <v>7017</v>
      </c>
      <c r="D3334" t="s">
        <v>7018</v>
      </c>
      <c r="E3334" t="s">
        <v>52</v>
      </c>
      <c r="F3334" s="11" t="s">
        <v>7019</v>
      </c>
      <c r="G3334" s="11" t="s">
        <v>7020</v>
      </c>
      <c r="H3334" t="s">
        <v>58</v>
      </c>
      <c r="I3334" s="11" t="s">
        <v>68</v>
      </c>
      <c r="J3334">
        <v>21</v>
      </c>
      <c r="K3334" s="34">
        <v>72.564254760742188</v>
      </c>
      <c r="L3334" s="34">
        <v>131.49198913574219</v>
      </c>
      <c r="M3334" s="34">
        <v>115.10798645019531</v>
      </c>
      <c r="N3334" s="35">
        <v>8.6517143249511719</v>
      </c>
      <c r="O3334">
        <v>79</v>
      </c>
      <c r="P3334">
        <v>0</v>
      </c>
    </row>
    <row r="3335" spans="1:16" x14ac:dyDescent="0.35">
      <c r="A3335" s="5" t="s">
        <v>1229</v>
      </c>
      <c r="B3335" t="s">
        <v>7016</v>
      </c>
      <c r="C3335" t="s">
        <v>7017</v>
      </c>
      <c r="D3335" t="s">
        <v>7018</v>
      </c>
      <c r="E3335" t="s">
        <v>52</v>
      </c>
      <c r="F3335" s="11" t="s">
        <v>7019</v>
      </c>
      <c r="G3335" s="11" t="s">
        <v>7020</v>
      </c>
      <c r="H3335" t="s">
        <v>58</v>
      </c>
      <c r="I3335" s="11" t="s">
        <v>68</v>
      </c>
      <c r="J3335">
        <v>22</v>
      </c>
      <c r="K3335" s="34">
        <v>71.006752014160156</v>
      </c>
      <c r="L3335" s="34">
        <v>163.40669250488281</v>
      </c>
      <c r="M3335" s="34">
        <v>144.69760131835938</v>
      </c>
      <c r="N3335" s="35">
        <v>7.9505882263183594</v>
      </c>
      <c r="O3335">
        <v>79</v>
      </c>
      <c r="P3335">
        <v>0</v>
      </c>
    </row>
    <row r="3336" spans="1:16" x14ac:dyDescent="0.35">
      <c r="A3336" s="5" t="s">
        <v>1230</v>
      </c>
      <c r="B3336" t="s">
        <v>7016</v>
      </c>
      <c r="C3336" t="s">
        <v>7017</v>
      </c>
      <c r="D3336" t="s">
        <v>7018</v>
      </c>
      <c r="E3336" t="s">
        <v>52</v>
      </c>
      <c r="F3336" s="11" t="s">
        <v>7019</v>
      </c>
      <c r="G3336" s="11" t="s">
        <v>7020</v>
      </c>
      <c r="H3336" t="s">
        <v>58</v>
      </c>
      <c r="I3336" s="11" t="s">
        <v>68</v>
      </c>
      <c r="J3336">
        <v>23</v>
      </c>
      <c r="K3336" s="34">
        <v>70.331565856933594</v>
      </c>
      <c r="L3336" s="34">
        <v>176.74967956542969</v>
      </c>
      <c r="M3336" s="34">
        <v>166.33638000488281</v>
      </c>
      <c r="N3336" s="35">
        <v>2.912869930267334</v>
      </c>
      <c r="O3336">
        <v>79</v>
      </c>
      <c r="P3336">
        <v>0</v>
      </c>
    </row>
    <row r="3337" spans="1:16" x14ac:dyDescent="0.35">
      <c r="A3337" s="5" t="s">
        <v>1231</v>
      </c>
      <c r="B3337" t="s">
        <v>7016</v>
      </c>
      <c r="C3337" t="s">
        <v>7017</v>
      </c>
      <c r="D3337" t="s">
        <v>7018</v>
      </c>
      <c r="E3337" t="s">
        <v>52</v>
      </c>
      <c r="F3337" s="11" t="s">
        <v>7019</v>
      </c>
      <c r="G3337" s="11" t="s">
        <v>7020</v>
      </c>
      <c r="H3337" t="s">
        <v>58</v>
      </c>
      <c r="I3337" s="11" t="s">
        <v>68</v>
      </c>
      <c r="J3337">
        <v>24</v>
      </c>
      <c r="K3337" s="34">
        <v>69.856918334960938</v>
      </c>
      <c r="L3337" s="34">
        <v>177.44706726074219</v>
      </c>
      <c r="M3337" s="34">
        <v>168.08430480957031</v>
      </c>
      <c r="N3337" s="35">
        <v>2.6255035400390625</v>
      </c>
      <c r="O3337">
        <v>79</v>
      </c>
      <c r="P3337">
        <v>0</v>
      </c>
    </row>
    <row r="3338" spans="1:16" x14ac:dyDescent="0.35">
      <c r="A3338" s="5" t="s">
        <v>1232</v>
      </c>
      <c r="B3338" t="s">
        <v>7016</v>
      </c>
      <c r="C3338" t="s">
        <v>7017</v>
      </c>
      <c r="D3338" t="s">
        <v>7018</v>
      </c>
      <c r="E3338" t="s">
        <v>52</v>
      </c>
      <c r="F3338" s="11" t="s">
        <v>7019</v>
      </c>
      <c r="G3338" s="11" t="s">
        <v>7020</v>
      </c>
      <c r="H3338" t="s">
        <v>59</v>
      </c>
      <c r="I3338" s="11" t="s">
        <v>68</v>
      </c>
      <c r="J3338">
        <v>1</v>
      </c>
      <c r="K3338" s="34">
        <v>69.614883422851563</v>
      </c>
      <c r="L3338" s="34">
        <v>194.63017272949219</v>
      </c>
      <c r="M3338" s="34">
        <v>167.87950134277344</v>
      </c>
      <c r="N3338" s="35">
        <v>7.4421381950378418</v>
      </c>
      <c r="O3338">
        <v>79</v>
      </c>
      <c r="P3338">
        <v>0</v>
      </c>
    </row>
    <row r="3339" spans="1:16" x14ac:dyDescent="0.35">
      <c r="A3339" s="5" t="s">
        <v>1233</v>
      </c>
      <c r="B3339" t="s">
        <v>7016</v>
      </c>
      <c r="C3339" t="s">
        <v>7017</v>
      </c>
      <c r="D3339" t="s">
        <v>7018</v>
      </c>
      <c r="E3339" t="s">
        <v>52</v>
      </c>
      <c r="F3339" s="11" t="s">
        <v>7019</v>
      </c>
      <c r="G3339" s="11" t="s">
        <v>7020</v>
      </c>
      <c r="H3339" t="s">
        <v>59</v>
      </c>
      <c r="I3339" s="11" t="s">
        <v>68</v>
      </c>
      <c r="J3339">
        <v>2</v>
      </c>
      <c r="K3339" s="34">
        <v>69.40264892578125</v>
      </c>
      <c r="L3339" s="34">
        <v>178.2822265625</v>
      </c>
      <c r="M3339" s="34">
        <v>154.72746276855469</v>
      </c>
      <c r="N3339" s="35">
        <v>6.5492029190063477</v>
      </c>
      <c r="O3339">
        <v>79</v>
      </c>
      <c r="P3339">
        <v>0</v>
      </c>
    </row>
    <row r="3340" spans="1:16" x14ac:dyDescent="0.35">
      <c r="A3340" s="5" t="s">
        <v>1234</v>
      </c>
      <c r="B3340" t="s">
        <v>7016</v>
      </c>
      <c r="C3340" t="s">
        <v>7017</v>
      </c>
      <c r="D3340" t="s">
        <v>7018</v>
      </c>
      <c r="E3340" t="s">
        <v>52</v>
      </c>
      <c r="F3340" s="11" t="s">
        <v>7019</v>
      </c>
      <c r="G3340" s="11" t="s">
        <v>7020</v>
      </c>
      <c r="H3340" t="s">
        <v>59</v>
      </c>
      <c r="I3340" s="11" t="s">
        <v>68</v>
      </c>
      <c r="J3340">
        <v>3</v>
      </c>
      <c r="K3340" s="34">
        <v>68.777061462402344</v>
      </c>
      <c r="L3340" s="34">
        <v>155.73344421386719</v>
      </c>
      <c r="M3340" s="34">
        <v>135.65237426757813</v>
      </c>
      <c r="N3340" s="35">
        <v>5.5726237297058105</v>
      </c>
      <c r="O3340">
        <v>79</v>
      </c>
      <c r="P3340">
        <v>0</v>
      </c>
    </row>
    <row r="3341" spans="1:16" x14ac:dyDescent="0.35">
      <c r="A3341" s="5" t="s">
        <v>1235</v>
      </c>
      <c r="B3341" t="s">
        <v>7016</v>
      </c>
      <c r="C3341" t="s">
        <v>7017</v>
      </c>
      <c r="D3341" t="s">
        <v>7018</v>
      </c>
      <c r="E3341" t="s">
        <v>52</v>
      </c>
      <c r="F3341" s="11" t="s">
        <v>7019</v>
      </c>
      <c r="G3341" s="11" t="s">
        <v>7020</v>
      </c>
      <c r="H3341" t="s">
        <v>59</v>
      </c>
      <c r="I3341" s="11" t="s">
        <v>68</v>
      </c>
      <c r="J3341">
        <v>4</v>
      </c>
      <c r="K3341" s="34">
        <v>68.100967407226563</v>
      </c>
      <c r="L3341" s="34">
        <v>130.30084228515625</v>
      </c>
      <c r="M3341" s="34">
        <v>113.55434417724609</v>
      </c>
      <c r="N3341" s="35">
        <v>4.6409974098205566</v>
      </c>
      <c r="O3341">
        <v>79</v>
      </c>
      <c r="P3341">
        <v>0</v>
      </c>
    </row>
    <row r="3342" spans="1:16" x14ac:dyDescent="0.35">
      <c r="A3342" s="5" t="s">
        <v>1236</v>
      </c>
      <c r="B3342" t="s">
        <v>7016</v>
      </c>
      <c r="C3342" t="s">
        <v>7017</v>
      </c>
      <c r="D3342" t="s">
        <v>7018</v>
      </c>
      <c r="E3342" t="s">
        <v>52</v>
      </c>
      <c r="F3342" s="11" t="s">
        <v>7019</v>
      </c>
      <c r="G3342" s="11" t="s">
        <v>7020</v>
      </c>
      <c r="H3342" t="s">
        <v>59</v>
      </c>
      <c r="I3342" s="11" t="s">
        <v>68</v>
      </c>
      <c r="J3342">
        <v>5</v>
      </c>
      <c r="K3342" s="34">
        <v>67.40948486328125</v>
      </c>
      <c r="L3342" s="34">
        <v>103.89421081542969</v>
      </c>
      <c r="M3342" s="34">
        <v>90.531814575195313</v>
      </c>
      <c r="N3342" s="35">
        <v>3.7005650997161865</v>
      </c>
      <c r="O3342">
        <v>79</v>
      </c>
      <c r="P3342">
        <v>0</v>
      </c>
    </row>
    <row r="3343" spans="1:16" x14ac:dyDescent="0.35">
      <c r="A3343" s="5" t="s">
        <v>1237</v>
      </c>
      <c r="B3343" t="s">
        <v>7016</v>
      </c>
      <c r="C3343" t="s">
        <v>7017</v>
      </c>
      <c r="D3343" t="s">
        <v>7018</v>
      </c>
      <c r="E3343" t="s">
        <v>52</v>
      </c>
      <c r="F3343" s="11" t="s">
        <v>7019</v>
      </c>
      <c r="G3343" s="11" t="s">
        <v>7020</v>
      </c>
      <c r="H3343" t="s">
        <v>59</v>
      </c>
      <c r="I3343" s="11" t="s">
        <v>68</v>
      </c>
      <c r="J3343">
        <v>6</v>
      </c>
      <c r="K3343" s="34">
        <v>67.251007080078125</v>
      </c>
      <c r="L3343" s="34">
        <v>77.905838012695313</v>
      </c>
      <c r="M3343" s="34">
        <v>67.7652587890625</v>
      </c>
      <c r="N3343" s="35">
        <v>2.8070471286773682</v>
      </c>
      <c r="O3343">
        <v>79</v>
      </c>
      <c r="P3343">
        <v>0</v>
      </c>
    </row>
    <row r="3344" spans="1:16" x14ac:dyDescent="0.35">
      <c r="A3344" s="5" t="s">
        <v>1238</v>
      </c>
      <c r="B3344" t="s">
        <v>7016</v>
      </c>
      <c r="C3344" t="s">
        <v>7017</v>
      </c>
      <c r="D3344" t="s">
        <v>7018</v>
      </c>
      <c r="E3344" t="s">
        <v>52</v>
      </c>
      <c r="F3344" s="11" t="s">
        <v>7019</v>
      </c>
      <c r="G3344" s="11" t="s">
        <v>7020</v>
      </c>
      <c r="H3344" t="s">
        <v>59</v>
      </c>
      <c r="I3344" s="11" t="s">
        <v>68</v>
      </c>
      <c r="J3344">
        <v>7</v>
      </c>
      <c r="K3344" s="34">
        <v>67.388053894042969</v>
      </c>
      <c r="L3344" s="34">
        <v>51.570270538330078</v>
      </c>
      <c r="M3344" s="34">
        <v>47.654006958007813</v>
      </c>
      <c r="N3344" s="35">
        <v>1.2087714672088623</v>
      </c>
      <c r="O3344">
        <v>79</v>
      </c>
      <c r="P3344">
        <v>0</v>
      </c>
    </row>
    <row r="3345" spans="1:16" x14ac:dyDescent="0.35">
      <c r="A3345" s="5" t="s">
        <v>1239</v>
      </c>
      <c r="B3345" t="s">
        <v>7016</v>
      </c>
      <c r="C3345" t="s">
        <v>7017</v>
      </c>
      <c r="D3345" t="s">
        <v>7018</v>
      </c>
      <c r="E3345" t="s">
        <v>52</v>
      </c>
      <c r="F3345" s="11" t="s">
        <v>7019</v>
      </c>
      <c r="G3345" s="11" t="s">
        <v>7020</v>
      </c>
      <c r="H3345" t="s">
        <v>59</v>
      </c>
      <c r="I3345" s="11" t="s">
        <v>68</v>
      </c>
      <c r="J3345">
        <v>8</v>
      </c>
      <c r="K3345" s="34">
        <v>68.157447814941406</v>
      </c>
      <c r="L3345" s="34">
        <v>41.780006408691406</v>
      </c>
      <c r="M3345" s="34">
        <v>38.994037628173828</v>
      </c>
      <c r="N3345" s="35">
        <v>0.90199565887451172</v>
      </c>
      <c r="O3345">
        <v>79</v>
      </c>
      <c r="P3345">
        <v>0</v>
      </c>
    </row>
    <row r="3346" spans="1:16" x14ac:dyDescent="0.35">
      <c r="A3346" s="5" t="s">
        <v>1240</v>
      </c>
      <c r="B3346" t="s">
        <v>7016</v>
      </c>
      <c r="C3346" t="s">
        <v>7017</v>
      </c>
      <c r="D3346" t="s">
        <v>7018</v>
      </c>
      <c r="E3346" t="s">
        <v>52</v>
      </c>
      <c r="F3346" s="11" t="s">
        <v>7019</v>
      </c>
      <c r="G3346" s="11" t="s">
        <v>7020</v>
      </c>
      <c r="H3346" t="s">
        <v>59</v>
      </c>
      <c r="I3346" s="11" t="s">
        <v>68</v>
      </c>
      <c r="J3346">
        <v>9</v>
      </c>
      <c r="K3346" s="34">
        <v>71.654159545898438</v>
      </c>
      <c r="L3346" s="34">
        <v>43.301181793212891</v>
      </c>
      <c r="M3346" s="34">
        <v>40.653537750244141</v>
      </c>
      <c r="N3346" s="35">
        <v>0.86184710264205933</v>
      </c>
      <c r="O3346">
        <v>79</v>
      </c>
      <c r="P3346">
        <v>0</v>
      </c>
    </row>
    <row r="3347" spans="1:16" x14ac:dyDescent="0.35">
      <c r="A3347" s="5" t="s">
        <v>1241</v>
      </c>
      <c r="B3347" t="s">
        <v>7016</v>
      </c>
      <c r="C3347" t="s">
        <v>7017</v>
      </c>
      <c r="D3347" t="s">
        <v>7018</v>
      </c>
      <c r="E3347" t="s">
        <v>52</v>
      </c>
      <c r="F3347" s="11" t="s">
        <v>7019</v>
      </c>
      <c r="G3347" s="11" t="s">
        <v>7020</v>
      </c>
      <c r="H3347" t="s">
        <v>59</v>
      </c>
      <c r="I3347" s="11" t="s">
        <v>68</v>
      </c>
      <c r="J3347">
        <v>10</v>
      </c>
      <c r="K3347" s="34">
        <v>75.575881958007813</v>
      </c>
      <c r="L3347" s="34">
        <v>49.134681701660156</v>
      </c>
      <c r="M3347" s="34">
        <v>46.178218841552734</v>
      </c>
      <c r="N3347" s="35">
        <v>0.93145173788070679</v>
      </c>
      <c r="O3347">
        <v>79</v>
      </c>
      <c r="P3347">
        <v>0</v>
      </c>
    </row>
    <row r="3348" spans="1:16" x14ac:dyDescent="0.35">
      <c r="A3348" s="5" t="s">
        <v>1242</v>
      </c>
      <c r="B3348" t="s">
        <v>7016</v>
      </c>
      <c r="C3348" t="s">
        <v>7017</v>
      </c>
      <c r="D3348" t="s">
        <v>7018</v>
      </c>
      <c r="E3348" t="s">
        <v>52</v>
      </c>
      <c r="F3348" s="11" t="s">
        <v>7019</v>
      </c>
      <c r="G3348" s="11" t="s">
        <v>7020</v>
      </c>
      <c r="H3348" t="s">
        <v>59</v>
      </c>
      <c r="I3348" s="11" t="s">
        <v>68</v>
      </c>
      <c r="J3348">
        <v>11</v>
      </c>
      <c r="K3348" s="34">
        <v>79.646514892578125</v>
      </c>
      <c r="L3348" s="34">
        <v>54.264450073242188</v>
      </c>
      <c r="M3348" s="34">
        <v>51.008686065673828</v>
      </c>
      <c r="N3348" s="35">
        <v>1.031711220741272</v>
      </c>
      <c r="O3348">
        <v>79</v>
      </c>
      <c r="P3348">
        <v>0</v>
      </c>
    </row>
    <row r="3349" spans="1:16" x14ac:dyDescent="0.35">
      <c r="A3349" s="5" t="s">
        <v>1243</v>
      </c>
      <c r="B3349" t="s">
        <v>7016</v>
      </c>
      <c r="C3349" t="s">
        <v>7017</v>
      </c>
      <c r="D3349" t="s">
        <v>7018</v>
      </c>
      <c r="E3349" t="s">
        <v>52</v>
      </c>
      <c r="F3349" s="11" t="s">
        <v>7019</v>
      </c>
      <c r="G3349" s="11" t="s">
        <v>7020</v>
      </c>
      <c r="H3349" t="s">
        <v>59</v>
      </c>
      <c r="I3349" s="11" t="s">
        <v>68</v>
      </c>
      <c r="J3349">
        <v>12</v>
      </c>
      <c r="K3349" s="34">
        <v>81.391860961914063</v>
      </c>
      <c r="L3349" s="34">
        <v>59.531730651855469</v>
      </c>
      <c r="M3349" s="34">
        <v>55.660072326660156</v>
      </c>
      <c r="N3349" s="35">
        <v>1.2271853685379028</v>
      </c>
      <c r="O3349">
        <v>79</v>
      </c>
      <c r="P3349">
        <v>0</v>
      </c>
    </row>
    <row r="3350" spans="1:16" x14ac:dyDescent="0.35">
      <c r="A3350" s="5" t="s">
        <v>1244</v>
      </c>
      <c r="B3350" t="s">
        <v>7016</v>
      </c>
      <c r="C3350" t="s">
        <v>7017</v>
      </c>
      <c r="D3350" t="s">
        <v>7018</v>
      </c>
      <c r="E3350" t="s">
        <v>52</v>
      </c>
      <c r="F3350" s="11" t="s">
        <v>7019</v>
      </c>
      <c r="G3350" s="11" t="s">
        <v>7020</v>
      </c>
      <c r="H3350" t="s">
        <v>59</v>
      </c>
      <c r="I3350" s="11" t="s">
        <v>68</v>
      </c>
      <c r="J3350">
        <v>13</v>
      </c>
      <c r="K3350" s="34">
        <v>82.382034301757813</v>
      </c>
      <c r="L3350" s="34">
        <v>65.707496643066406</v>
      </c>
      <c r="M3350" s="34">
        <v>61.153114318847656</v>
      </c>
      <c r="N3350" s="35">
        <v>1.4457367658615112</v>
      </c>
      <c r="O3350">
        <v>79</v>
      </c>
      <c r="P3350">
        <v>0</v>
      </c>
    </row>
    <row r="3351" spans="1:16" x14ac:dyDescent="0.35">
      <c r="A3351" s="5" t="s">
        <v>1245</v>
      </c>
      <c r="B3351" t="s">
        <v>7016</v>
      </c>
      <c r="C3351" t="s">
        <v>7017</v>
      </c>
      <c r="D3351" t="s">
        <v>7018</v>
      </c>
      <c r="E3351" t="s">
        <v>52</v>
      </c>
      <c r="F3351" s="11" t="s">
        <v>7019</v>
      </c>
      <c r="G3351" s="11" t="s">
        <v>7020</v>
      </c>
      <c r="H3351" t="s">
        <v>59</v>
      </c>
      <c r="I3351" s="11" t="s">
        <v>68</v>
      </c>
      <c r="J3351">
        <v>14</v>
      </c>
      <c r="K3351" s="34">
        <v>81.975204467773438</v>
      </c>
      <c r="L3351" s="34">
        <v>71.896736145019531</v>
      </c>
      <c r="M3351" s="34">
        <v>66.576080322265625</v>
      </c>
      <c r="N3351" s="35">
        <v>1.6732858419418335</v>
      </c>
      <c r="O3351">
        <v>79</v>
      </c>
      <c r="P3351">
        <v>0</v>
      </c>
    </row>
    <row r="3352" spans="1:16" x14ac:dyDescent="0.35">
      <c r="A3352" s="5" t="s">
        <v>1246</v>
      </c>
      <c r="B3352" t="s">
        <v>7016</v>
      </c>
      <c r="C3352" t="s">
        <v>7017</v>
      </c>
      <c r="D3352" t="s">
        <v>7018</v>
      </c>
      <c r="E3352" t="s">
        <v>52</v>
      </c>
      <c r="F3352" s="11" t="s">
        <v>7019</v>
      </c>
      <c r="G3352" s="11" t="s">
        <v>7020</v>
      </c>
      <c r="H3352" t="s">
        <v>59</v>
      </c>
      <c r="I3352" s="11" t="s">
        <v>68</v>
      </c>
      <c r="J3352">
        <v>15</v>
      </c>
      <c r="K3352" s="34">
        <v>82.080940246582031</v>
      </c>
      <c r="L3352" s="34">
        <v>77.721481323242188</v>
      </c>
      <c r="M3352" s="34">
        <v>68.407951354980469</v>
      </c>
      <c r="N3352" s="35">
        <v>3.8404908180236816</v>
      </c>
      <c r="O3352">
        <v>79</v>
      </c>
      <c r="P3352">
        <v>0</v>
      </c>
    </row>
    <row r="3353" spans="1:16" x14ac:dyDescent="0.35">
      <c r="A3353" s="5" t="s">
        <v>1247</v>
      </c>
      <c r="B3353" t="s">
        <v>7016</v>
      </c>
      <c r="C3353" t="s">
        <v>7017</v>
      </c>
      <c r="D3353" t="s">
        <v>7018</v>
      </c>
      <c r="E3353" t="s">
        <v>52</v>
      </c>
      <c r="F3353" s="11" t="s">
        <v>7019</v>
      </c>
      <c r="G3353" s="11" t="s">
        <v>7020</v>
      </c>
      <c r="H3353" t="s">
        <v>59</v>
      </c>
      <c r="I3353" s="11" t="s">
        <v>68</v>
      </c>
      <c r="J3353">
        <v>16</v>
      </c>
      <c r="K3353" s="34">
        <v>79.993415832519531</v>
      </c>
      <c r="L3353" s="34">
        <v>85.301071166992188</v>
      </c>
      <c r="M3353" s="34">
        <v>74.340461730957031</v>
      </c>
      <c r="N3353" s="35">
        <v>4.2851619720458984</v>
      </c>
      <c r="O3353">
        <v>79</v>
      </c>
      <c r="P3353">
        <v>0</v>
      </c>
    </row>
    <row r="3354" spans="1:16" x14ac:dyDescent="0.35">
      <c r="A3354" s="5" t="s">
        <v>1248</v>
      </c>
      <c r="B3354" t="s">
        <v>7016</v>
      </c>
      <c r="C3354" t="s">
        <v>7017</v>
      </c>
      <c r="D3354" t="s">
        <v>7018</v>
      </c>
      <c r="E3354" t="s">
        <v>52</v>
      </c>
      <c r="F3354" s="11" t="s">
        <v>7019</v>
      </c>
      <c r="G3354" s="11" t="s">
        <v>7020</v>
      </c>
      <c r="H3354" t="s">
        <v>59</v>
      </c>
      <c r="I3354" s="11" t="s">
        <v>68</v>
      </c>
      <c r="J3354">
        <v>17</v>
      </c>
      <c r="K3354" s="34">
        <v>79.994026184082031</v>
      </c>
      <c r="L3354" s="34">
        <v>83.915306091308594</v>
      </c>
      <c r="M3354" s="34">
        <v>69.338783264160156</v>
      </c>
      <c r="N3354" s="35">
        <v>6.0873394012451172</v>
      </c>
      <c r="O3354">
        <v>79</v>
      </c>
      <c r="P3354">
        <v>0</v>
      </c>
    </row>
    <row r="3355" spans="1:16" x14ac:dyDescent="0.35">
      <c r="A3355" s="5" t="s">
        <v>1249</v>
      </c>
      <c r="B3355" t="s">
        <v>7016</v>
      </c>
      <c r="C3355" t="s">
        <v>7017</v>
      </c>
      <c r="D3355" t="s">
        <v>7018</v>
      </c>
      <c r="E3355" t="s">
        <v>52</v>
      </c>
      <c r="F3355" s="11" t="s">
        <v>7019</v>
      </c>
      <c r="G3355" s="11" t="s">
        <v>7020</v>
      </c>
      <c r="H3355" t="s">
        <v>59</v>
      </c>
      <c r="I3355" s="11" t="s">
        <v>68</v>
      </c>
      <c r="J3355">
        <v>18</v>
      </c>
      <c r="K3355" s="34">
        <v>79.489006042480469</v>
      </c>
      <c r="L3355" s="34">
        <v>95.878578186035156</v>
      </c>
      <c r="M3355" s="34">
        <v>70.957473754882813</v>
      </c>
      <c r="N3355" s="35">
        <v>7.9656209945678711</v>
      </c>
      <c r="O3355">
        <v>79</v>
      </c>
      <c r="P3355">
        <v>0</v>
      </c>
    </row>
    <row r="3356" spans="1:16" x14ac:dyDescent="0.35">
      <c r="A3356" s="5" t="s">
        <v>1250</v>
      </c>
      <c r="B3356" t="s">
        <v>7016</v>
      </c>
      <c r="C3356" t="s">
        <v>7017</v>
      </c>
      <c r="D3356" t="s">
        <v>7018</v>
      </c>
      <c r="E3356" t="s">
        <v>52</v>
      </c>
      <c r="F3356" s="11" t="s">
        <v>7019</v>
      </c>
      <c r="G3356" s="11" t="s">
        <v>7020</v>
      </c>
      <c r="H3356" t="s">
        <v>59</v>
      </c>
      <c r="I3356" s="11" t="s">
        <v>68</v>
      </c>
      <c r="J3356">
        <v>19</v>
      </c>
      <c r="K3356" s="34">
        <v>78.431358337402344</v>
      </c>
      <c r="L3356" s="34">
        <v>110.2381591796875</v>
      </c>
      <c r="M3356" s="34">
        <v>73.675865173339844</v>
      </c>
      <c r="N3356" s="35">
        <v>10.136999130249023</v>
      </c>
      <c r="O3356">
        <v>79</v>
      </c>
      <c r="P3356">
        <v>0</v>
      </c>
    </row>
    <row r="3357" spans="1:16" x14ac:dyDescent="0.35">
      <c r="A3357" s="5" t="s">
        <v>1251</v>
      </c>
      <c r="B3357" t="s">
        <v>7016</v>
      </c>
      <c r="C3357" t="s">
        <v>7017</v>
      </c>
      <c r="D3357" t="s">
        <v>7018</v>
      </c>
      <c r="E3357" t="s">
        <v>52</v>
      </c>
      <c r="F3357" s="11" t="s">
        <v>7019</v>
      </c>
      <c r="G3357" s="11" t="s">
        <v>7020</v>
      </c>
      <c r="H3357" t="s">
        <v>59</v>
      </c>
      <c r="I3357" s="11" t="s">
        <v>68</v>
      </c>
      <c r="J3357">
        <v>20</v>
      </c>
      <c r="K3357" s="34">
        <v>76.384300231933594</v>
      </c>
      <c r="L3357" s="34">
        <v>120.42963409423828</v>
      </c>
      <c r="M3357" s="34">
        <v>80.423072814941406</v>
      </c>
      <c r="N3357" s="35">
        <v>11.119259834289551</v>
      </c>
      <c r="O3357">
        <v>79</v>
      </c>
      <c r="P3357">
        <v>0</v>
      </c>
    </row>
    <row r="3358" spans="1:16" x14ac:dyDescent="0.35">
      <c r="A3358" s="5" t="s">
        <v>1252</v>
      </c>
      <c r="B3358" t="s">
        <v>7016</v>
      </c>
      <c r="C3358" t="s">
        <v>7017</v>
      </c>
      <c r="D3358" t="s">
        <v>7018</v>
      </c>
      <c r="E3358" t="s">
        <v>52</v>
      </c>
      <c r="F3358" s="11" t="s">
        <v>7019</v>
      </c>
      <c r="G3358" s="11" t="s">
        <v>7020</v>
      </c>
      <c r="H3358" t="s">
        <v>59</v>
      </c>
      <c r="I3358" s="11" t="s">
        <v>68</v>
      </c>
      <c r="J3358">
        <v>21</v>
      </c>
      <c r="K3358" s="34">
        <v>74.055686950683594</v>
      </c>
      <c r="L3358" s="34">
        <v>131.947998046875</v>
      </c>
      <c r="M3358" s="34">
        <v>97.854057312011719</v>
      </c>
      <c r="N3358" s="35">
        <v>10.956178665161133</v>
      </c>
      <c r="O3358">
        <v>79</v>
      </c>
      <c r="P3358">
        <v>0</v>
      </c>
    </row>
    <row r="3359" spans="1:16" x14ac:dyDescent="0.35">
      <c r="A3359" s="5" t="s">
        <v>1253</v>
      </c>
      <c r="B3359" t="s">
        <v>7016</v>
      </c>
      <c r="C3359" t="s">
        <v>7017</v>
      </c>
      <c r="D3359" t="s">
        <v>7018</v>
      </c>
      <c r="E3359" t="s">
        <v>52</v>
      </c>
      <c r="F3359" s="11" t="s">
        <v>7019</v>
      </c>
      <c r="G3359" s="11" t="s">
        <v>7020</v>
      </c>
      <c r="H3359" t="s">
        <v>59</v>
      </c>
      <c r="I3359" s="11" t="s">
        <v>68</v>
      </c>
      <c r="J3359">
        <v>22</v>
      </c>
      <c r="K3359" s="34">
        <v>72.117240905761719</v>
      </c>
      <c r="L3359" s="34">
        <v>164.00431823730469</v>
      </c>
      <c r="M3359" s="34">
        <v>129.80047607421875</v>
      </c>
      <c r="N3359" s="35">
        <v>12.693982124328613</v>
      </c>
      <c r="O3359">
        <v>79</v>
      </c>
      <c r="P3359">
        <v>0</v>
      </c>
    </row>
    <row r="3360" spans="1:16" x14ac:dyDescent="0.35">
      <c r="A3360" s="5" t="s">
        <v>1254</v>
      </c>
      <c r="B3360" t="s">
        <v>7016</v>
      </c>
      <c r="C3360" t="s">
        <v>7017</v>
      </c>
      <c r="D3360" t="s">
        <v>7018</v>
      </c>
      <c r="E3360" t="s">
        <v>52</v>
      </c>
      <c r="F3360" s="11" t="s">
        <v>7019</v>
      </c>
      <c r="G3360" s="11" t="s">
        <v>7020</v>
      </c>
      <c r="H3360" t="s">
        <v>59</v>
      </c>
      <c r="I3360" s="11" t="s">
        <v>68</v>
      </c>
      <c r="J3360">
        <v>23</v>
      </c>
      <c r="K3360" s="34">
        <v>71.25775146484375</v>
      </c>
      <c r="L3360" s="34">
        <v>177.53623962402344</v>
      </c>
      <c r="M3360" s="34">
        <v>165.5296630859375</v>
      </c>
      <c r="N3360" s="35">
        <v>3.3525149822235107</v>
      </c>
      <c r="O3360">
        <v>79</v>
      </c>
      <c r="P3360">
        <v>0</v>
      </c>
    </row>
    <row r="3361" spans="1:16" x14ac:dyDescent="0.35">
      <c r="A3361" s="5" t="s">
        <v>1255</v>
      </c>
      <c r="B3361" t="s">
        <v>7016</v>
      </c>
      <c r="C3361" t="s">
        <v>7017</v>
      </c>
      <c r="D3361" t="s">
        <v>7018</v>
      </c>
      <c r="E3361" t="s">
        <v>52</v>
      </c>
      <c r="F3361" s="11" t="s">
        <v>7019</v>
      </c>
      <c r="G3361" s="11" t="s">
        <v>7020</v>
      </c>
      <c r="H3361" t="s">
        <v>59</v>
      </c>
      <c r="I3361" s="11" t="s">
        <v>68</v>
      </c>
      <c r="J3361">
        <v>24</v>
      </c>
      <c r="K3361" s="34">
        <v>70.822441101074219</v>
      </c>
      <c r="L3361" s="34">
        <v>178.31698608398438</v>
      </c>
      <c r="M3361" s="34">
        <v>167.46566772460938</v>
      </c>
      <c r="N3361" s="35">
        <v>3.0400454998016357</v>
      </c>
      <c r="O3361">
        <v>79</v>
      </c>
      <c r="P3361">
        <v>0</v>
      </c>
    </row>
    <row r="3362" spans="1:16" x14ac:dyDescent="0.35">
      <c r="A3362" s="5" t="s">
        <v>1256</v>
      </c>
      <c r="B3362" t="s">
        <v>7016</v>
      </c>
      <c r="C3362" t="s">
        <v>7017</v>
      </c>
      <c r="D3362" t="s">
        <v>7018</v>
      </c>
      <c r="E3362" t="s">
        <v>52</v>
      </c>
      <c r="F3362" s="11" t="s">
        <v>7019</v>
      </c>
      <c r="G3362" s="11" t="s">
        <v>7021</v>
      </c>
      <c r="H3362" t="s">
        <v>55</v>
      </c>
      <c r="I3362" s="11" t="s">
        <v>60</v>
      </c>
      <c r="J3362">
        <v>1</v>
      </c>
      <c r="K3362" s="34">
        <v>49.136661529541016</v>
      </c>
      <c r="L3362" s="34">
        <v>13.479300498962402</v>
      </c>
      <c r="M3362" s="34">
        <v>13.721128463745117</v>
      </c>
      <c r="N3362" s="35">
        <v>8.0836161971092224E-2</v>
      </c>
      <c r="O3362">
        <v>92</v>
      </c>
      <c r="P3362">
        <v>0</v>
      </c>
    </row>
    <row r="3363" spans="1:16" x14ac:dyDescent="0.35">
      <c r="A3363" s="5" t="s">
        <v>1257</v>
      </c>
      <c r="B3363" t="s">
        <v>7016</v>
      </c>
      <c r="C3363" t="s">
        <v>7017</v>
      </c>
      <c r="D3363" t="s">
        <v>7018</v>
      </c>
      <c r="E3363" t="s">
        <v>52</v>
      </c>
      <c r="F3363" s="11" t="s">
        <v>7019</v>
      </c>
      <c r="G3363" s="11" t="s">
        <v>7021</v>
      </c>
      <c r="H3363" t="s">
        <v>55</v>
      </c>
      <c r="I3363" s="11" t="s">
        <v>60</v>
      </c>
      <c r="J3363">
        <v>2</v>
      </c>
      <c r="K3363" s="34">
        <v>48.530834197998047</v>
      </c>
      <c r="L3363" s="34">
        <v>11.96595573425293</v>
      </c>
      <c r="M3363" s="34">
        <v>12.220115661621094</v>
      </c>
      <c r="N3363" s="35">
        <v>7.3551841080188751E-2</v>
      </c>
      <c r="O3363">
        <v>92</v>
      </c>
      <c r="P3363">
        <v>0</v>
      </c>
    </row>
    <row r="3364" spans="1:16" x14ac:dyDescent="0.35">
      <c r="A3364" s="5" t="s">
        <v>1258</v>
      </c>
      <c r="B3364" t="s">
        <v>7016</v>
      </c>
      <c r="C3364" t="s">
        <v>7017</v>
      </c>
      <c r="D3364" t="s">
        <v>7018</v>
      </c>
      <c r="E3364" t="s">
        <v>52</v>
      </c>
      <c r="F3364" s="11" t="s">
        <v>7019</v>
      </c>
      <c r="G3364" s="11" t="s">
        <v>7021</v>
      </c>
      <c r="H3364" t="s">
        <v>55</v>
      </c>
      <c r="I3364" s="11" t="s">
        <v>60</v>
      </c>
      <c r="J3364">
        <v>3</v>
      </c>
      <c r="K3364" s="34">
        <v>47.697704315185547</v>
      </c>
      <c r="L3364" s="34">
        <v>10.926106452941895</v>
      </c>
      <c r="M3364" s="34">
        <v>11.186161041259766</v>
      </c>
      <c r="N3364" s="35">
        <v>6.7497327923774719E-2</v>
      </c>
      <c r="O3364">
        <v>92</v>
      </c>
      <c r="P3364">
        <v>0</v>
      </c>
    </row>
    <row r="3365" spans="1:16" x14ac:dyDescent="0.35">
      <c r="A3365" s="5" t="s">
        <v>1259</v>
      </c>
      <c r="B3365" t="s">
        <v>7016</v>
      </c>
      <c r="C3365" t="s">
        <v>7017</v>
      </c>
      <c r="D3365" t="s">
        <v>7018</v>
      </c>
      <c r="E3365" t="s">
        <v>52</v>
      </c>
      <c r="F3365" s="11" t="s">
        <v>7019</v>
      </c>
      <c r="G3365" s="11" t="s">
        <v>7021</v>
      </c>
      <c r="H3365" t="s">
        <v>55</v>
      </c>
      <c r="I3365" s="11" t="s">
        <v>60</v>
      </c>
      <c r="J3365">
        <v>4</v>
      </c>
      <c r="K3365" s="34">
        <v>47.308483123779297</v>
      </c>
      <c r="L3365" s="34">
        <v>10.382445335388184</v>
      </c>
      <c r="M3365" s="34">
        <v>10.633730888366699</v>
      </c>
      <c r="N3365" s="35">
        <v>6.5716147422790527E-2</v>
      </c>
      <c r="O3365">
        <v>92</v>
      </c>
      <c r="P3365">
        <v>0</v>
      </c>
    </row>
    <row r="3366" spans="1:16" x14ac:dyDescent="0.35">
      <c r="A3366" s="5" t="s">
        <v>1260</v>
      </c>
      <c r="B3366" t="s">
        <v>7016</v>
      </c>
      <c r="C3366" t="s">
        <v>7017</v>
      </c>
      <c r="D3366" t="s">
        <v>7018</v>
      </c>
      <c r="E3366" t="s">
        <v>52</v>
      </c>
      <c r="F3366" s="11" t="s">
        <v>7019</v>
      </c>
      <c r="G3366" s="11" t="s">
        <v>7021</v>
      </c>
      <c r="H3366" t="s">
        <v>55</v>
      </c>
      <c r="I3366" s="11" t="s">
        <v>60</v>
      </c>
      <c r="J3366">
        <v>5</v>
      </c>
      <c r="K3366" s="34">
        <v>46.555828094482422</v>
      </c>
      <c r="L3366" s="34">
        <v>13.962126731872559</v>
      </c>
      <c r="M3366" s="34">
        <v>14.253057479858398</v>
      </c>
      <c r="N3366" s="35">
        <v>8.1752367317676544E-2</v>
      </c>
      <c r="O3366">
        <v>92</v>
      </c>
      <c r="P3366">
        <v>0</v>
      </c>
    </row>
    <row r="3367" spans="1:16" x14ac:dyDescent="0.35">
      <c r="A3367" s="5" t="s">
        <v>1261</v>
      </c>
      <c r="B3367" t="s">
        <v>7016</v>
      </c>
      <c r="C3367" t="s">
        <v>7017</v>
      </c>
      <c r="D3367" t="s">
        <v>7018</v>
      </c>
      <c r="E3367" t="s">
        <v>52</v>
      </c>
      <c r="F3367" s="11" t="s">
        <v>7019</v>
      </c>
      <c r="G3367" s="11" t="s">
        <v>7021</v>
      </c>
      <c r="H3367" t="s">
        <v>55</v>
      </c>
      <c r="I3367" s="11" t="s">
        <v>60</v>
      </c>
      <c r="J3367">
        <v>6</v>
      </c>
      <c r="K3367" s="34">
        <v>46.0919189453125</v>
      </c>
      <c r="L3367" s="34">
        <v>19.795900344848633</v>
      </c>
      <c r="M3367" s="34">
        <v>19.960731506347656</v>
      </c>
      <c r="N3367" s="35">
        <v>9.9981017410755157E-2</v>
      </c>
      <c r="O3367">
        <v>92</v>
      </c>
      <c r="P3367">
        <v>0</v>
      </c>
    </row>
    <row r="3368" spans="1:16" x14ac:dyDescent="0.35">
      <c r="A3368" s="5" t="s">
        <v>1262</v>
      </c>
      <c r="B3368" t="s">
        <v>7016</v>
      </c>
      <c r="C3368" t="s">
        <v>7017</v>
      </c>
      <c r="D3368" t="s">
        <v>7018</v>
      </c>
      <c r="E3368" t="s">
        <v>52</v>
      </c>
      <c r="F3368" s="11" t="s">
        <v>7019</v>
      </c>
      <c r="G3368" s="11" t="s">
        <v>7021</v>
      </c>
      <c r="H3368" t="s">
        <v>55</v>
      </c>
      <c r="I3368" s="11" t="s">
        <v>60</v>
      </c>
      <c r="J3368">
        <v>7</v>
      </c>
      <c r="K3368" s="34">
        <v>46.470905303955078</v>
      </c>
      <c r="L3368" s="34">
        <v>40.798274993896484</v>
      </c>
      <c r="M3368" s="34">
        <v>41.022327423095703</v>
      </c>
      <c r="N3368" s="35">
        <v>0.24962601065635681</v>
      </c>
      <c r="O3368">
        <v>92</v>
      </c>
      <c r="P3368">
        <v>0</v>
      </c>
    </row>
    <row r="3369" spans="1:16" x14ac:dyDescent="0.35">
      <c r="A3369" s="5" t="s">
        <v>1263</v>
      </c>
      <c r="B3369" t="s">
        <v>7016</v>
      </c>
      <c r="C3369" t="s">
        <v>7017</v>
      </c>
      <c r="D3369" t="s">
        <v>7018</v>
      </c>
      <c r="E3369" t="s">
        <v>52</v>
      </c>
      <c r="F3369" s="11" t="s">
        <v>7019</v>
      </c>
      <c r="G3369" s="11" t="s">
        <v>7021</v>
      </c>
      <c r="H3369" t="s">
        <v>55</v>
      </c>
      <c r="I3369" s="11" t="s">
        <v>60</v>
      </c>
      <c r="J3369">
        <v>8</v>
      </c>
      <c r="K3369" s="34">
        <v>50.331283569335938</v>
      </c>
      <c r="L3369" s="34">
        <v>86.97625732421875</v>
      </c>
      <c r="M3369" s="34">
        <v>87.700088500976563</v>
      </c>
      <c r="N3369" s="35">
        <v>0.57664227485656738</v>
      </c>
      <c r="O3369">
        <v>92</v>
      </c>
      <c r="P3369">
        <v>0</v>
      </c>
    </row>
    <row r="3370" spans="1:16" x14ac:dyDescent="0.35">
      <c r="A3370" s="5" t="s">
        <v>1264</v>
      </c>
      <c r="B3370" t="s">
        <v>7016</v>
      </c>
      <c r="C3370" t="s">
        <v>7017</v>
      </c>
      <c r="D3370" t="s">
        <v>7018</v>
      </c>
      <c r="E3370" t="s">
        <v>52</v>
      </c>
      <c r="F3370" s="11" t="s">
        <v>7019</v>
      </c>
      <c r="G3370" s="11" t="s">
        <v>7021</v>
      </c>
      <c r="H3370" t="s">
        <v>55</v>
      </c>
      <c r="I3370" s="11" t="s">
        <v>60</v>
      </c>
      <c r="J3370">
        <v>9</v>
      </c>
      <c r="K3370" s="34">
        <v>55.743312835693359</v>
      </c>
      <c r="L3370" s="34">
        <v>157.66802978515625</v>
      </c>
      <c r="M3370" s="34">
        <v>163.13980102539063</v>
      </c>
      <c r="N3370" s="35">
        <v>1.709748387336731</v>
      </c>
      <c r="O3370">
        <v>92</v>
      </c>
      <c r="P3370">
        <v>0</v>
      </c>
    </row>
    <row r="3371" spans="1:16" x14ac:dyDescent="0.35">
      <c r="A3371" s="5" t="s">
        <v>1265</v>
      </c>
      <c r="B3371" t="s">
        <v>7016</v>
      </c>
      <c r="C3371" t="s">
        <v>7017</v>
      </c>
      <c r="D3371" t="s">
        <v>7018</v>
      </c>
      <c r="E3371" t="s">
        <v>52</v>
      </c>
      <c r="F3371" s="11" t="s">
        <v>7019</v>
      </c>
      <c r="G3371" s="11" t="s">
        <v>7021</v>
      </c>
      <c r="H3371" t="s">
        <v>55</v>
      </c>
      <c r="I3371" s="11" t="s">
        <v>60</v>
      </c>
      <c r="J3371">
        <v>10</v>
      </c>
      <c r="K3371" s="34">
        <v>60.047519683837891</v>
      </c>
      <c r="L3371" s="34">
        <v>208.17347717285156</v>
      </c>
      <c r="M3371" s="34">
        <v>221.33612060546875</v>
      </c>
      <c r="N3371" s="35">
        <v>3.4373347759246826</v>
      </c>
      <c r="O3371">
        <v>92</v>
      </c>
      <c r="P3371">
        <v>0</v>
      </c>
    </row>
    <row r="3372" spans="1:16" x14ac:dyDescent="0.35">
      <c r="A3372" s="5" t="s">
        <v>1266</v>
      </c>
      <c r="B3372" t="s">
        <v>7016</v>
      </c>
      <c r="C3372" t="s">
        <v>7017</v>
      </c>
      <c r="D3372" t="s">
        <v>7018</v>
      </c>
      <c r="E3372" t="s">
        <v>52</v>
      </c>
      <c r="F3372" s="11" t="s">
        <v>7019</v>
      </c>
      <c r="G3372" s="11" t="s">
        <v>7021</v>
      </c>
      <c r="H3372" t="s">
        <v>55</v>
      </c>
      <c r="I3372" s="11" t="s">
        <v>60</v>
      </c>
      <c r="J3372">
        <v>11</v>
      </c>
      <c r="K3372" s="34">
        <v>63.231369018554688</v>
      </c>
      <c r="L3372" s="34">
        <v>205.27996826171875</v>
      </c>
      <c r="M3372" s="34">
        <v>221.94033813476563</v>
      </c>
      <c r="N3372" s="35">
        <v>4.1613759994506836</v>
      </c>
      <c r="O3372">
        <v>92</v>
      </c>
      <c r="P3372">
        <v>0</v>
      </c>
    </row>
    <row r="3373" spans="1:16" x14ac:dyDescent="0.35">
      <c r="A3373" s="5" t="s">
        <v>1267</v>
      </c>
      <c r="B3373" t="s">
        <v>7016</v>
      </c>
      <c r="C3373" t="s">
        <v>7017</v>
      </c>
      <c r="D3373" t="s">
        <v>7018</v>
      </c>
      <c r="E3373" t="s">
        <v>52</v>
      </c>
      <c r="F3373" s="11" t="s">
        <v>7019</v>
      </c>
      <c r="G3373" s="11" t="s">
        <v>7021</v>
      </c>
      <c r="H3373" t="s">
        <v>55</v>
      </c>
      <c r="I3373" s="11" t="s">
        <v>60</v>
      </c>
      <c r="J3373">
        <v>12</v>
      </c>
      <c r="K3373" s="34">
        <v>64.627891540527344</v>
      </c>
      <c r="L3373" s="34">
        <v>176.10493469238281</v>
      </c>
      <c r="M3373" s="34">
        <v>191.58999633789063</v>
      </c>
      <c r="N3373" s="35">
        <v>3.7766547203063965</v>
      </c>
      <c r="O3373">
        <v>92</v>
      </c>
      <c r="P3373">
        <v>0</v>
      </c>
    </row>
    <row r="3374" spans="1:16" x14ac:dyDescent="0.35">
      <c r="A3374" s="5" t="s">
        <v>1268</v>
      </c>
      <c r="B3374" t="s">
        <v>7016</v>
      </c>
      <c r="C3374" t="s">
        <v>7017</v>
      </c>
      <c r="D3374" t="s">
        <v>7018</v>
      </c>
      <c r="E3374" t="s">
        <v>52</v>
      </c>
      <c r="F3374" s="11" t="s">
        <v>7019</v>
      </c>
      <c r="G3374" s="11" t="s">
        <v>7021</v>
      </c>
      <c r="H3374" t="s">
        <v>55</v>
      </c>
      <c r="I3374" s="11" t="s">
        <v>60</v>
      </c>
      <c r="J3374">
        <v>13</v>
      </c>
      <c r="K3374" s="34">
        <v>65.047462463378906</v>
      </c>
      <c r="L3374" s="34">
        <v>146.30094909667969</v>
      </c>
      <c r="M3374" s="34">
        <v>160.15237426757813</v>
      </c>
      <c r="N3374" s="35">
        <v>3.3210337162017822</v>
      </c>
      <c r="O3374">
        <v>92</v>
      </c>
      <c r="P3374">
        <v>0</v>
      </c>
    </row>
    <row r="3375" spans="1:16" x14ac:dyDescent="0.35">
      <c r="A3375" s="5" t="s">
        <v>1269</v>
      </c>
      <c r="B3375" t="s">
        <v>7016</v>
      </c>
      <c r="C3375" t="s">
        <v>7017</v>
      </c>
      <c r="D3375" t="s">
        <v>7018</v>
      </c>
      <c r="E3375" t="s">
        <v>52</v>
      </c>
      <c r="F3375" s="11" t="s">
        <v>7019</v>
      </c>
      <c r="G3375" s="11" t="s">
        <v>7021</v>
      </c>
      <c r="H3375" t="s">
        <v>55</v>
      </c>
      <c r="I3375" s="11" t="s">
        <v>60</v>
      </c>
      <c r="J3375">
        <v>14</v>
      </c>
      <c r="K3375" s="34">
        <v>64.798133850097656</v>
      </c>
      <c r="L3375" s="34">
        <v>130.52223205566406</v>
      </c>
      <c r="M3375" s="34">
        <v>144.11442565917969</v>
      </c>
      <c r="N3375" s="35">
        <v>3.2071177959442139</v>
      </c>
      <c r="O3375">
        <v>92</v>
      </c>
      <c r="P3375">
        <v>0</v>
      </c>
    </row>
    <row r="3376" spans="1:16" x14ac:dyDescent="0.35">
      <c r="A3376" s="5" t="s">
        <v>1270</v>
      </c>
      <c r="B3376" t="s">
        <v>7016</v>
      </c>
      <c r="C3376" t="s">
        <v>7017</v>
      </c>
      <c r="D3376" t="s">
        <v>7018</v>
      </c>
      <c r="E3376" t="s">
        <v>52</v>
      </c>
      <c r="F3376" s="11" t="s">
        <v>7019</v>
      </c>
      <c r="G3376" s="11" t="s">
        <v>7021</v>
      </c>
      <c r="H3376" t="s">
        <v>55</v>
      </c>
      <c r="I3376" s="11" t="s">
        <v>60</v>
      </c>
      <c r="J3376">
        <v>15</v>
      </c>
      <c r="K3376" s="34">
        <v>63.993312835693359</v>
      </c>
      <c r="L3376" s="34">
        <v>111.47681427001953</v>
      </c>
      <c r="M3376" s="34">
        <v>122.69190979003906</v>
      </c>
      <c r="N3376" s="35">
        <v>2.6341075897216797</v>
      </c>
      <c r="O3376">
        <v>92</v>
      </c>
      <c r="P3376">
        <v>0</v>
      </c>
    </row>
    <row r="3377" spans="1:16" x14ac:dyDescent="0.35">
      <c r="A3377" s="5" t="s">
        <v>1271</v>
      </c>
      <c r="B3377" t="s">
        <v>7016</v>
      </c>
      <c r="C3377" t="s">
        <v>7017</v>
      </c>
      <c r="D3377" t="s">
        <v>7018</v>
      </c>
      <c r="E3377" t="s">
        <v>52</v>
      </c>
      <c r="F3377" s="11" t="s">
        <v>7019</v>
      </c>
      <c r="G3377" s="11" t="s">
        <v>7021</v>
      </c>
      <c r="H3377" t="s">
        <v>55</v>
      </c>
      <c r="I3377" s="11" t="s">
        <v>60</v>
      </c>
      <c r="J3377">
        <v>16</v>
      </c>
      <c r="K3377" s="34">
        <v>62.795516967773438</v>
      </c>
      <c r="L3377" s="34">
        <v>87.809242248535156</v>
      </c>
      <c r="M3377" s="34">
        <v>93.76458740234375</v>
      </c>
      <c r="N3377" s="35">
        <v>1.4037104845046997</v>
      </c>
      <c r="O3377">
        <v>92</v>
      </c>
      <c r="P3377">
        <v>0</v>
      </c>
    </row>
    <row r="3378" spans="1:16" x14ac:dyDescent="0.35">
      <c r="A3378" s="5" t="s">
        <v>1272</v>
      </c>
      <c r="B3378" t="s">
        <v>7016</v>
      </c>
      <c r="C3378" t="s">
        <v>7017</v>
      </c>
      <c r="D3378" t="s">
        <v>7018</v>
      </c>
      <c r="E3378" t="s">
        <v>52</v>
      </c>
      <c r="F3378" s="11" t="s">
        <v>7019</v>
      </c>
      <c r="G3378" s="11" t="s">
        <v>7021</v>
      </c>
      <c r="H3378" t="s">
        <v>55</v>
      </c>
      <c r="I3378" s="11" t="s">
        <v>60</v>
      </c>
      <c r="J3378">
        <v>17</v>
      </c>
      <c r="K3378" s="34">
        <v>60.133190155029297</v>
      </c>
      <c r="L3378" s="34">
        <v>59.009635925292969</v>
      </c>
      <c r="M3378" s="34">
        <v>62.973678588867188</v>
      </c>
      <c r="N3378" s="35">
        <v>0.89072811603546143</v>
      </c>
      <c r="O3378">
        <v>92</v>
      </c>
      <c r="P3378">
        <v>0</v>
      </c>
    </row>
    <row r="3379" spans="1:16" x14ac:dyDescent="0.35">
      <c r="A3379" s="5" t="s">
        <v>1273</v>
      </c>
      <c r="B3379" t="s">
        <v>7016</v>
      </c>
      <c r="C3379" t="s">
        <v>7017</v>
      </c>
      <c r="D3379" t="s">
        <v>7018</v>
      </c>
      <c r="E3379" t="s">
        <v>52</v>
      </c>
      <c r="F3379" s="11" t="s">
        <v>7019</v>
      </c>
      <c r="G3379" s="11" t="s">
        <v>7021</v>
      </c>
      <c r="H3379" t="s">
        <v>55</v>
      </c>
      <c r="I3379" s="11" t="s">
        <v>60</v>
      </c>
      <c r="J3379">
        <v>18</v>
      </c>
      <c r="K3379" s="34">
        <v>57.480197906494141</v>
      </c>
      <c r="L3379" s="34">
        <v>37.431850433349609</v>
      </c>
      <c r="M3379" s="34">
        <v>39.345657348632813</v>
      </c>
      <c r="N3379" s="35">
        <v>0.42141082882881165</v>
      </c>
      <c r="O3379">
        <v>92</v>
      </c>
      <c r="P3379">
        <v>0</v>
      </c>
    </row>
    <row r="3380" spans="1:16" x14ac:dyDescent="0.35">
      <c r="A3380" s="5" t="s">
        <v>1274</v>
      </c>
      <c r="B3380" t="s">
        <v>7016</v>
      </c>
      <c r="C3380" t="s">
        <v>7017</v>
      </c>
      <c r="D3380" t="s">
        <v>7018</v>
      </c>
      <c r="E3380" t="s">
        <v>52</v>
      </c>
      <c r="F3380" s="11" t="s">
        <v>7019</v>
      </c>
      <c r="G3380" s="11" t="s">
        <v>7021</v>
      </c>
      <c r="H3380" t="s">
        <v>55</v>
      </c>
      <c r="I3380" s="11" t="s">
        <v>60</v>
      </c>
      <c r="J3380">
        <v>19</v>
      </c>
      <c r="K3380" s="34">
        <v>55.876029968261719</v>
      </c>
      <c r="L3380" s="34">
        <v>28.112592697143555</v>
      </c>
      <c r="M3380" s="34">
        <v>29.726461410522461</v>
      </c>
      <c r="N3380" s="35">
        <v>0.34534963965415955</v>
      </c>
      <c r="O3380">
        <v>92</v>
      </c>
      <c r="P3380">
        <v>0</v>
      </c>
    </row>
    <row r="3381" spans="1:16" x14ac:dyDescent="0.35">
      <c r="A3381" s="5" t="s">
        <v>1275</v>
      </c>
      <c r="B3381" t="s">
        <v>7016</v>
      </c>
      <c r="C3381" t="s">
        <v>7017</v>
      </c>
      <c r="D3381" t="s">
        <v>7018</v>
      </c>
      <c r="E3381" t="s">
        <v>52</v>
      </c>
      <c r="F3381" s="11" t="s">
        <v>7019</v>
      </c>
      <c r="G3381" s="11" t="s">
        <v>7021</v>
      </c>
      <c r="H3381" t="s">
        <v>55</v>
      </c>
      <c r="I3381" s="11" t="s">
        <v>60</v>
      </c>
      <c r="J3381">
        <v>20</v>
      </c>
      <c r="K3381" s="34">
        <v>54.217258453369141</v>
      </c>
      <c r="L3381" s="34">
        <v>29.516880035400391</v>
      </c>
      <c r="M3381" s="34">
        <v>31.345157623291016</v>
      </c>
      <c r="N3381" s="35">
        <v>0.38814172148704529</v>
      </c>
      <c r="O3381">
        <v>92</v>
      </c>
      <c r="P3381">
        <v>0</v>
      </c>
    </row>
    <row r="3382" spans="1:16" x14ac:dyDescent="0.35">
      <c r="A3382" s="5" t="s">
        <v>1276</v>
      </c>
      <c r="B3382" t="s">
        <v>7016</v>
      </c>
      <c r="C3382" t="s">
        <v>7017</v>
      </c>
      <c r="D3382" t="s">
        <v>7018</v>
      </c>
      <c r="E3382" t="s">
        <v>52</v>
      </c>
      <c r="F3382" s="11" t="s">
        <v>7019</v>
      </c>
      <c r="G3382" s="11" t="s">
        <v>7021</v>
      </c>
      <c r="H3382" t="s">
        <v>55</v>
      </c>
      <c r="I3382" s="11" t="s">
        <v>60</v>
      </c>
      <c r="J3382">
        <v>21</v>
      </c>
      <c r="K3382" s="34">
        <v>52.8475341796875</v>
      </c>
      <c r="L3382" s="34">
        <v>26.481388092041016</v>
      </c>
      <c r="M3382" s="34">
        <v>28.183326721191406</v>
      </c>
      <c r="N3382" s="35">
        <v>0.35958588123321533</v>
      </c>
      <c r="O3382">
        <v>92</v>
      </c>
      <c r="P3382">
        <v>0</v>
      </c>
    </row>
    <row r="3383" spans="1:16" x14ac:dyDescent="0.35">
      <c r="A3383" s="5" t="s">
        <v>1277</v>
      </c>
      <c r="B3383" t="s">
        <v>7016</v>
      </c>
      <c r="C3383" t="s">
        <v>7017</v>
      </c>
      <c r="D3383" t="s">
        <v>7018</v>
      </c>
      <c r="E3383" t="s">
        <v>52</v>
      </c>
      <c r="F3383" s="11" t="s">
        <v>7019</v>
      </c>
      <c r="G3383" s="11" t="s">
        <v>7021</v>
      </c>
      <c r="H3383" t="s">
        <v>55</v>
      </c>
      <c r="I3383" s="11" t="s">
        <v>60</v>
      </c>
      <c r="J3383">
        <v>22</v>
      </c>
      <c r="K3383" s="34">
        <v>51.854000091552734</v>
      </c>
      <c r="L3383" s="34">
        <v>23.098526000976563</v>
      </c>
      <c r="M3383" s="34">
        <v>23.614068984985352</v>
      </c>
      <c r="N3383" s="35">
        <v>0.14739301800727844</v>
      </c>
      <c r="O3383">
        <v>92</v>
      </c>
      <c r="P3383">
        <v>0</v>
      </c>
    </row>
    <row r="3384" spans="1:16" x14ac:dyDescent="0.35">
      <c r="A3384" s="5" t="s">
        <v>1278</v>
      </c>
      <c r="B3384" t="s">
        <v>7016</v>
      </c>
      <c r="C3384" t="s">
        <v>7017</v>
      </c>
      <c r="D3384" t="s">
        <v>7018</v>
      </c>
      <c r="E3384" t="s">
        <v>52</v>
      </c>
      <c r="F3384" s="11" t="s">
        <v>7019</v>
      </c>
      <c r="G3384" s="11" t="s">
        <v>7021</v>
      </c>
      <c r="H3384" t="s">
        <v>55</v>
      </c>
      <c r="I3384" s="11" t="s">
        <v>60</v>
      </c>
      <c r="J3384">
        <v>23</v>
      </c>
      <c r="K3384" s="34">
        <v>50.698131561279297</v>
      </c>
      <c r="L3384" s="34">
        <v>18.910810470581055</v>
      </c>
      <c r="M3384" s="34">
        <v>19.417444229125977</v>
      </c>
      <c r="N3384" s="35">
        <v>0.12681013345718384</v>
      </c>
      <c r="O3384">
        <v>92</v>
      </c>
      <c r="P3384">
        <v>0</v>
      </c>
    </row>
    <row r="3385" spans="1:16" x14ac:dyDescent="0.35">
      <c r="A3385" s="5" t="s">
        <v>1279</v>
      </c>
      <c r="B3385" t="s">
        <v>7016</v>
      </c>
      <c r="C3385" t="s">
        <v>7017</v>
      </c>
      <c r="D3385" t="s">
        <v>7018</v>
      </c>
      <c r="E3385" t="s">
        <v>52</v>
      </c>
      <c r="F3385" s="11" t="s">
        <v>7019</v>
      </c>
      <c r="G3385" s="11" t="s">
        <v>7021</v>
      </c>
      <c r="H3385" t="s">
        <v>55</v>
      </c>
      <c r="I3385" s="11" t="s">
        <v>60</v>
      </c>
      <c r="J3385">
        <v>24</v>
      </c>
      <c r="K3385" s="34">
        <v>49.721405029296875</v>
      </c>
      <c r="L3385" s="34">
        <v>14.928383827209473</v>
      </c>
      <c r="M3385" s="34">
        <v>15.406326293945313</v>
      </c>
      <c r="N3385" s="35">
        <v>0.11027675122022629</v>
      </c>
      <c r="O3385">
        <v>92</v>
      </c>
      <c r="P3385">
        <v>0</v>
      </c>
    </row>
    <row r="3386" spans="1:16" x14ac:dyDescent="0.35">
      <c r="A3386" s="5" t="s">
        <v>1280</v>
      </c>
      <c r="B3386" t="s">
        <v>7016</v>
      </c>
      <c r="C3386" t="s">
        <v>7017</v>
      </c>
      <c r="D3386" t="s">
        <v>7018</v>
      </c>
      <c r="E3386" t="s">
        <v>52</v>
      </c>
      <c r="F3386" s="11" t="s">
        <v>7019</v>
      </c>
      <c r="G3386" s="11" t="s">
        <v>7021</v>
      </c>
      <c r="H3386" t="s">
        <v>55</v>
      </c>
      <c r="I3386" s="11" t="s">
        <v>61</v>
      </c>
      <c r="J3386">
        <v>1</v>
      </c>
      <c r="K3386" s="34">
        <v>53.375133514404297</v>
      </c>
      <c r="L3386" s="34">
        <v>15.55670166015625</v>
      </c>
      <c r="M3386" s="34">
        <v>14.984956741333008</v>
      </c>
      <c r="N3386" s="35">
        <v>0.11289368569850922</v>
      </c>
      <c r="O3386">
        <v>92</v>
      </c>
      <c r="P3386">
        <v>0</v>
      </c>
    </row>
    <row r="3387" spans="1:16" x14ac:dyDescent="0.35">
      <c r="A3387" s="5" t="s">
        <v>1281</v>
      </c>
      <c r="B3387" t="s">
        <v>7016</v>
      </c>
      <c r="C3387" t="s">
        <v>7017</v>
      </c>
      <c r="D3387" t="s">
        <v>7018</v>
      </c>
      <c r="E3387" t="s">
        <v>52</v>
      </c>
      <c r="F3387" s="11" t="s">
        <v>7019</v>
      </c>
      <c r="G3387" s="11" t="s">
        <v>7021</v>
      </c>
      <c r="H3387" t="s">
        <v>55</v>
      </c>
      <c r="I3387" s="11" t="s">
        <v>61</v>
      </c>
      <c r="J3387">
        <v>2</v>
      </c>
      <c r="K3387" s="34">
        <v>52.640960693359375</v>
      </c>
      <c r="L3387" s="34">
        <v>13.853787422180176</v>
      </c>
      <c r="M3387" s="34">
        <v>13.361368179321289</v>
      </c>
      <c r="N3387" s="35">
        <v>9.7190037369728088E-2</v>
      </c>
      <c r="O3387">
        <v>92</v>
      </c>
      <c r="P3387">
        <v>0</v>
      </c>
    </row>
    <row r="3388" spans="1:16" x14ac:dyDescent="0.35">
      <c r="A3388" s="5" t="s">
        <v>1282</v>
      </c>
      <c r="B3388" t="s">
        <v>7016</v>
      </c>
      <c r="C3388" t="s">
        <v>7017</v>
      </c>
      <c r="D3388" t="s">
        <v>7018</v>
      </c>
      <c r="E3388" t="s">
        <v>52</v>
      </c>
      <c r="F3388" s="11" t="s">
        <v>7019</v>
      </c>
      <c r="G3388" s="11" t="s">
        <v>7021</v>
      </c>
      <c r="H3388" t="s">
        <v>55</v>
      </c>
      <c r="I3388" s="11" t="s">
        <v>61</v>
      </c>
      <c r="J3388">
        <v>3</v>
      </c>
      <c r="K3388" s="34">
        <v>52.316268920898438</v>
      </c>
      <c r="L3388" s="34">
        <v>12.789251327514648</v>
      </c>
      <c r="M3388" s="34">
        <v>12.348928451538086</v>
      </c>
      <c r="N3388" s="35">
        <v>8.6257234215736389E-2</v>
      </c>
      <c r="O3388">
        <v>92</v>
      </c>
      <c r="P3388">
        <v>0</v>
      </c>
    </row>
    <row r="3389" spans="1:16" x14ac:dyDescent="0.35">
      <c r="A3389" s="5" t="s">
        <v>1283</v>
      </c>
      <c r="B3389" t="s">
        <v>7016</v>
      </c>
      <c r="C3389" t="s">
        <v>7017</v>
      </c>
      <c r="D3389" t="s">
        <v>7018</v>
      </c>
      <c r="E3389" t="s">
        <v>52</v>
      </c>
      <c r="F3389" s="11" t="s">
        <v>7019</v>
      </c>
      <c r="G3389" s="11" t="s">
        <v>7021</v>
      </c>
      <c r="H3389" t="s">
        <v>55</v>
      </c>
      <c r="I3389" s="11" t="s">
        <v>61</v>
      </c>
      <c r="J3389">
        <v>4</v>
      </c>
      <c r="K3389" s="34">
        <v>52.110694885253906</v>
      </c>
      <c r="L3389" s="34">
        <v>12.160704612731934</v>
      </c>
      <c r="M3389" s="34">
        <v>11.739441871643066</v>
      </c>
      <c r="N3389" s="35">
        <v>8.2811653614044189E-2</v>
      </c>
      <c r="O3389">
        <v>92</v>
      </c>
      <c r="P3389">
        <v>0</v>
      </c>
    </row>
    <row r="3390" spans="1:16" x14ac:dyDescent="0.35">
      <c r="A3390" s="5" t="s">
        <v>1284</v>
      </c>
      <c r="B3390" t="s">
        <v>7016</v>
      </c>
      <c r="C3390" t="s">
        <v>7017</v>
      </c>
      <c r="D3390" t="s">
        <v>7018</v>
      </c>
      <c r="E3390" t="s">
        <v>52</v>
      </c>
      <c r="F3390" s="11" t="s">
        <v>7019</v>
      </c>
      <c r="G3390" s="11" t="s">
        <v>7021</v>
      </c>
      <c r="H3390" t="s">
        <v>55</v>
      </c>
      <c r="I3390" s="11" t="s">
        <v>61</v>
      </c>
      <c r="J3390">
        <v>5</v>
      </c>
      <c r="K3390" s="34">
        <v>51.857578277587891</v>
      </c>
      <c r="L3390" s="34">
        <v>16.666685104370117</v>
      </c>
      <c r="M3390" s="34">
        <v>16.026714324951172</v>
      </c>
      <c r="N3390" s="35">
        <v>0.1283441036939621</v>
      </c>
      <c r="O3390">
        <v>92</v>
      </c>
      <c r="P3390">
        <v>0</v>
      </c>
    </row>
    <row r="3391" spans="1:16" x14ac:dyDescent="0.35">
      <c r="A3391" s="5" t="s">
        <v>1285</v>
      </c>
      <c r="B3391" t="s">
        <v>7016</v>
      </c>
      <c r="C3391" t="s">
        <v>7017</v>
      </c>
      <c r="D3391" t="s">
        <v>7018</v>
      </c>
      <c r="E3391" t="s">
        <v>52</v>
      </c>
      <c r="F3391" s="11" t="s">
        <v>7019</v>
      </c>
      <c r="G3391" s="11" t="s">
        <v>7021</v>
      </c>
      <c r="H3391" t="s">
        <v>55</v>
      </c>
      <c r="I3391" s="11" t="s">
        <v>61</v>
      </c>
      <c r="J3391">
        <v>6</v>
      </c>
      <c r="K3391" s="34">
        <v>51.712516784667969</v>
      </c>
      <c r="L3391" s="34">
        <v>23.513174057006836</v>
      </c>
      <c r="M3391" s="34">
        <v>22.454923629760742</v>
      </c>
      <c r="N3391" s="35">
        <v>0.21518775820732117</v>
      </c>
      <c r="O3391">
        <v>92</v>
      </c>
      <c r="P3391">
        <v>0</v>
      </c>
    </row>
    <row r="3392" spans="1:16" x14ac:dyDescent="0.35">
      <c r="A3392" s="5" t="s">
        <v>1286</v>
      </c>
      <c r="B3392" t="s">
        <v>7016</v>
      </c>
      <c r="C3392" t="s">
        <v>7017</v>
      </c>
      <c r="D3392" t="s">
        <v>7018</v>
      </c>
      <c r="E3392" t="s">
        <v>52</v>
      </c>
      <c r="F3392" s="11" t="s">
        <v>7019</v>
      </c>
      <c r="G3392" s="11" t="s">
        <v>7021</v>
      </c>
      <c r="H3392" t="s">
        <v>55</v>
      </c>
      <c r="I3392" s="11" t="s">
        <v>61</v>
      </c>
      <c r="J3392">
        <v>7</v>
      </c>
      <c r="K3392" s="34">
        <v>51.985221862792969</v>
      </c>
      <c r="L3392" s="34">
        <v>48.321624755859375</v>
      </c>
      <c r="M3392" s="34">
        <v>46.045585632324219</v>
      </c>
      <c r="N3392" s="35">
        <v>0.4804205596446991</v>
      </c>
      <c r="O3392">
        <v>92</v>
      </c>
      <c r="P3392">
        <v>0</v>
      </c>
    </row>
    <row r="3393" spans="1:16" x14ac:dyDescent="0.35">
      <c r="A3393" s="5" t="s">
        <v>1287</v>
      </c>
      <c r="B3393" t="s">
        <v>7016</v>
      </c>
      <c r="C3393" t="s">
        <v>7017</v>
      </c>
      <c r="D3393" t="s">
        <v>7018</v>
      </c>
      <c r="E3393" t="s">
        <v>52</v>
      </c>
      <c r="F3393" s="11" t="s">
        <v>7019</v>
      </c>
      <c r="G3393" s="11" t="s">
        <v>7021</v>
      </c>
      <c r="H3393" t="s">
        <v>55</v>
      </c>
      <c r="I3393" s="11" t="s">
        <v>61</v>
      </c>
      <c r="J3393">
        <v>8</v>
      </c>
      <c r="K3393" s="34">
        <v>54.899375915527344</v>
      </c>
      <c r="L3393" s="34">
        <v>98.063949584960938</v>
      </c>
      <c r="M3393" s="34">
        <v>94.578880310058594</v>
      </c>
      <c r="N3393" s="35">
        <v>0.83551913499832153</v>
      </c>
      <c r="O3393">
        <v>92</v>
      </c>
      <c r="P3393">
        <v>0</v>
      </c>
    </row>
    <row r="3394" spans="1:16" x14ac:dyDescent="0.35">
      <c r="A3394" s="5" t="s">
        <v>1288</v>
      </c>
      <c r="B3394" t="s">
        <v>7016</v>
      </c>
      <c r="C3394" t="s">
        <v>7017</v>
      </c>
      <c r="D3394" t="s">
        <v>7018</v>
      </c>
      <c r="E3394" t="s">
        <v>52</v>
      </c>
      <c r="F3394" s="11" t="s">
        <v>7019</v>
      </c>
      <c r="G3394" s="11" t="s">
        <v>7021</v>
      </c>
      <c r="H3394" t="s">
        <v>55</v>
      </c>
      <c r="I3394" s="11" t="s">
        <v>61</v>
      </c>
      <c r="J3394">
        <v>9</v>
      </c>
      <c r="K3394" s="34">
        <v>58.548366546630859</v>
      </c>
      <c r="L3394" s="34">
        <v>171.21488952636719</v>
      </c>
      <c r="M3394" s="34">
        <v>171.09552001953125</v>
      </c>
      <c r="N3394" s="35">
        <v>1.1002426147460938</v>
      </c>
      <c r="O3394">
        <v>92</v>
      </c>
      <c r="P3394">
        <v>0</v>
      </c>
    </row>
    <row r="3395" spans="1:16" x14ac:dyDescent="0.35">
      <c r="A3395" s="5" t="s">
        <v>1289</v>
      </c>
      <c r="B3395" t="s">
        <v>7016</v>
      </c>
      <c r="C3395" t="s">
        <v>7017</v>
      </c>
      <c r="D3395" t="s">
        <v>7018</v>
      </c>
      <c r="E3395" t="s">
        <v>52</v>
      </c>
      <c r="F3395" s="11" t="s">
        <v>7019</v>
      </c>
      <c r="G3395" s="11" t="s">
        <v>7021</v>
      </c>
      <c r="H3395" t="s">
        <v>55</v>
      </c>
      <c r="I3395" s="11" t="s">
        <v>61</v>
      </c>
      <c r="J3395">
        <v>10</v>
      </c>
      <c r="K3395" s="34">
        <v>61.645484924316406</v>
      </c>
      <c r="L3395" s="34">
        <v>224.66842651367188</v>
      </c>
      <c r="M3395" s="34">
        <v>228.69827270507813</v>
      </c>
      <c r="N3395" s="35">
        <v>2.12286376953125</v>
      </c>
      <c r="O3395">
        <v>92</v>
      </c>
      <c r="P3395">
        <v>0</v>
      </c>
    </row>
    <row r="3396" spans="1:16" x14ac:dyDescent="0.35">
      <c r="A3396" s="5" t="s">
        <v>1290</v>
      </c>
      <c r="B3396" t="s">
        <v>7016</v>
      </c>
      <c r="C3396" t="s">
        <v>7017</v>
      </c>
      <c r="D3396" t="s">
        <v>7018</v>
      </c>
      <c r="E3396" t="s">
        <v>52</v>
      </c>
      <c r="F3396" s="11" t="s">
        <v>7019</v>
      </c>
      <c r="G3396" s="11" t="s">
        <v>7021</v>
      </c>
      <c r="H3396" t="s">
        <v>55</v>
      </c>
      <c r="I3396" s="11" t="s">
        <v>61</v>
      </c>
      <c r="J3396">
        <v>11</v>
      </c>
      <c r="K3396" s="34">
        <v>64.418739318847656</v>
      </c>
      <c r="L3396" s="34">
        <v>221.39012145996094</v>
      </c>
      <c r="M3396" s="34">
        <v>228.81727600097656</v>
      </c>
      <c r="N3396" s="35">
        <v>2.4317846298217773</v>
      </c>
      <c r="O3396">
        <v>92</v>
      </c>
      <c r="P3396">
        <v>0</v>
      </c>
    </row>
    <row r="3397" spans="1:16" x14ac:dyDescent="0.35">
      <c r="A3397" s="5" t="s">
        <v>1291</v>
      </c>
      <c r="B3397" t="s">
        <v>7016</v>
      </c>
      <c r="C3397" t="s">
        <v>7017</v>
      </c>
      <c r="D3397" t="s">
        <v>7018</v>
      </c>
      <c r="E3397" t="s">
        <v>52</v>
      </c>
      <c r="F3397" s="11" t="s">
        <v>7019</v>
      </c>
      <c r="G3397" s="11" t="s">
        <v>7021</v>
      </c>
      <c r="H3397" t="s">
        <v>55</v>
      </c>
      <c r="I3397" s="11" t="s">
        <v>61</v>
      </c>
      <c r="J3397">
        <v>12</v>
      </c>
      <c r="K3397" s="34">
        <v>64.951133728027344</v>
      </c>
      <c r="L3397" s="34">
        <v>189.81288146972656</v>
      </c>
      <c r="M3397" s="34">
        <v>197.0469970703125</v>
      </c>
      <c r="N3397" s="35">
        <v>2.1967618465423584</v>
      </c>
      <c r="O3397">
        <v>92</v>
      </c>
      <c r="P3397">
        <v>0</v>
      </c>
    </row>
    <row r="3398" spans="1:16" x14ac:dyDescent="0.35">
      <c r="A3398" s="5" t="s">
        <v>1292</v>
      </c>
      <c r="B3398" t="s">
        <v>7016</v>
      </c>
      <c r="C3398" t="s">
        <v>7017</v>
      </c>
      <c r="D3398" t="s">
        <v>7018</v>
      </c>
      <c r="E3398" t="s">
        <v>52</v>
      </c>
      <c r="F3398" s="11" t="s">
        <v>7019</v>
      </c>
      <c r="G3398" s="11" t="s">
        <v>7021</v>
      </c>
      <c r="H3398" t="s">
        <v>55</v>
      </c>
      <c r="I3398" s="11" t="s">
        <v>61</v>
      </c>
      <c r="J3398">
        <v>13</v>
      </c>
      <c r="K3398" s="34">
        <v>64.907844543457031</v>
      </c>
      <c r="L3398" s="34">
        <v>157.83375549316406</v>
      </c>
      <c r="M3398" s="34">
        <v>164.28141784667969</v>
      </c>
      <c r="N3398" s="35">
        <v>1.8786791563034058</v>
      </c>
      <c r="O3398">
        <v>92</v>
      </c>
      <c r="P3398">
        <v>0</v>
      </c>
    </row>
    <row r="3399" spans="1:16" x14ac:dyDescent="0.35">
      <c r="A3399" s="5" t="s">
        <v>1293</v>
      </c>
      <c r="B3399" t="s">
        <v>7016</v>
      </c>
      <c r="C3399" t="s">
        <v>7017</v>
      </c>
      <c r="D3399" t="s">
        <v>7018</v>
      </c>
      <c r="E3399" t="s">
        <v>52</v>
      </c>
      <c r="F3399" s="11" t="s">
        <v>7019</v>
      </c>
      <c r="G3399" s="11" t="s">
        <v>7021</v>
      </c>
      <c r="H3399" t="s">
        <v>55</v>
      </c>
      <c r="I3399" s="11" t="s">
        <v>61</v>
      </c>
      <c r="J3399">
        <v>14</v>
      </c>
      <c r="K3399" s="34">
        <v>64.473381042480469</v>
      </c>
      <c r="L3399" s="34">
        <v>140.80752563476563</v>
      </c>
      <c r="M3399" s="34">
        <v>146.9710693359375</v>
      </c>
      <c r="N3399" s="35">
        <v>1.7247505187988281</v>
      </c>
      <c r="O3399">
        <v>92</v>
      </c>
      <c r="P3399">
        <v>0</v>
      </c>
    </row>
    <row r="3400" spans="1:16" x14ac:dyDescent="0.35">
      <c r="A3400" s="5" t="s">
        <v>1294</v>
      </c>
      <c r="B3400" t="s">
        <v>7016</v>
      </c>
      <c r="C3400" t="s">
        <v>7017</v>
      </c>
      <c r="D3400" t="s">
        <v>7018</v>
      </c>
      <c r="E3400" t="s">
        <v>52</v>
      </c>
      <c r="F3400" s="11" t="s">
        <v>7019</v>
      </c>
      <c r="G3400" s="11" t="s">
        <v>7021</v>
      </c>
      <c r="H3400" t="s">
        <v>55</v>
      </c>
      <c r="I3400" s="11" t="s">
        <v>61</v>
      </c>
      <c r="J3400">
        <v>15</v>
      </c>
      <c r="K3400" s="34">
        <v>64.043899536132813</v>
      </c>
      <c r="L3400" s="34">
        <v>120.33760070800781</v>
      </c>
      <c r="M3400" s="34">
        <v>125.73160552978516</v>
      </c>
      <c r="N3400" s="35">
        <v>1.4778047800064087</v>
      </c>
      <c r="O3400">
        <v>92</v>
      </c>
      <c r="P3400">
        <v>0</v>
      </c>
    </row>
    <row r="3401" spans="1:16" x14ac:dyDescent="0.35">
      <c r="A3401" s="5" t="s">
        <v>1295</v>
      </c>
      <c r="B3401" t="s">
        <v>7016</v>
      </c>
      <c r="C3401" t="s">
        <v>7017</v>
      </c>
      <c r="D3401" t="s">
        <v>7018</v>
      </c>
      <c r="E3401" t="s">
        <v>52</v>
      </c>
      <c r="F3401" s="11" t="s">
        <v>7019</v>
      </c>
      <c r="G3401" s="11" t="s">
        <v>7021</v>
      </c>
      <c r="H3401" t="s">
        <v>55</v>
      </c>
      <c r="I3401" s="11" t="s">
        <v>61</v>
      </c>
      <c r="J3401">
        <v>16</v>
      </c>
      <c r="K3401" s="34">
        <v>62.961818695068359</v>
      </c>
      <c r="L3401" s="34">
        <v>94.949676513671875</v>
      </c>
      <c r="M3401" s="34">
        <v>97.805999755859375</v>
      </c>
      <c r="N3401" s="35">
        <v>0.94363480806350708</v>
      </c>
      <c r="O3401">
        <v>92</v>
      </c>
      <c r="P3401">
        <v>0</v>
      </c>
    </row>
    <row r="3402" spans="1:16" x14ac:dyDescent="0.35">
      <c r="A3402" s="5" t="s">
        <v>1296</v>
      </c>
      <c r="B3402" t="s">
        <v>7016</v>
      </c>
      <c r="C3402" t="s">
        <v>7017</v>
      </c>
      <c r="D3402" t="s">
        <v>7018</v>
      </c>
      <c r="E3402" t="s">
        <v>52</v>
      </c>
      <c r="F3402" s="11" t="s">
        <v>7019</v>
      </c>
      <c r="G3402" s="11" t="s">
        <v>7021</v>
      </c>
      <c r="H3402" t="s">
        <v>55</v>
      </c>
      <c r="I3402" s="11" t="s">
        <v>61</v>
      </c>
      <c r="J3402">
        <v>17</v>
      </c>
      <c r="K3402" s="34">
        <v>61.089313507080078</v>
      </c>
      <c r="L3402" s="34">
        <v>64.009223937988281</v>
      </c>
      <c r="M3402" s="34">
        <v>65.357460021972656</v>
      </c>
      <c r="N3402" s="35">
        <v>0.45091667771339417</v>
      </c>
      <c r="O3402">
        <v>92</v>
      </c>
      <c r="P3402">
        <v>0</v>
      </c>
    </row>
    <row r="3403" spans="1:16" x14ac:dyDescent="0.35">
      <c r="A3403" s="5" t="s">
        <v>1297</v>
      </c>
      <c r="B3403" t="s">
        <v>7016</v>
      </c>
      <c r="C3403" t="s">
        <v>7017</v>
      </c>
      <c r="D3403" t="s">
        <v>7018</v>
      </c>
      <c r="E3403" t="s">
        <v>52</v>
      </c>
      <c r="F3403" s="11" t="s">
        <v>7019</v>
      </c>
      <c r="G3403" s="11" t="s">
        <v>7021</v>
      </c>
      <c r="H3403" t="s">
        <v>55</v>
      </c>
      <c r="I3403" s="11" t="s">
        <v>61</v>
      </c>
      <c r="J3403">
        <v>18</v>
      </c>
      <c r="K3403" s="34">
        <v>58.900413513183594</v>
      </c>
      <c r="L3403" s="34">
        <v>40.869213104248047</v>
      </c>
      <c r="M3403" s="34">
        <v>40.633342742919922</v>
      </c>
      <c r="N3403" s="35">
        <v>0.1118202805519104</v>
      </c>
      <c r="O3403">
        <v>92</v>
      </c>
      <c r="P3403">
        <v>0</v>
      </c>
    </row>
    <row r="3404" spans="1:16" x14ac:dyDescent="0.35">
      <c r="A3404" s="5" t="s">
        <v>1298</v>
      </c>
      <c r="B3404" t="s">
        <v>7016</v>
      </c>
      <c r="C3404" t="s">
        <v>7017</v>
      </c>
      <c r="D3404" t="s">
        <v>7018</v>
      </c>
      <c r="E3404" t="s">
        <v>52</v>
      </c>
      <c r="F3404" s="11" t="s">
        <v>7019</v>
      </c>
      <c r="G3404" s="11" t="s">
        <v>7021</v>
      </c>
      <c r="H3404" t="s">
        <v>55</v>
      </c>
      <c r="I3404" s="11" t="s">
        <v>61</v>
      </c>
      <c r="J3404">
        <v>19</v>
      </c>
      <c r="K3404" s="34">
        <v>57.774391174316406</v>
      </c>
      <c r="L3404" s="34">
        <v>30.929805755615234</v>
      </c>
      <c r="M3404" s="34">
        <v>30.719219207763672</v>
      </c>
      <c r="N3404" s="35">
        <v>7.3123417794704437E-2</v>
      </c>
      <c r="O3404">
        <v>92</v>
      </c>
      <c r="P3404">
        <v>0</v>
      </c>
    </row>
    <row r="3405" spans="1:16" x14ac:dyDescent="0.35">
      <c r="A3405" s="5" t="s">
        <v>1299</v>
      </c>
      <c r="B3405" t="s">
        <v>7016</v>
      </c>
      <c r="C3405" t="s">
        <v>7017</v>
      </c>
      <c r="D3405" t="s">
        <v>7018</v>
      </c>
      <c r="E3405" t="s">
        <v>52</v>
      </c>
      <c r="F3405" s="11" t="s">
        <v>7019</v>
      </c>
      <c r="G3405" s="11" t="s">
        <v>7021</v>
      </c>
      <c r="H3405" t="s">
        <v>55</v>
      </c>
      <c r="I3405" s="11" t="s">
        <v>61</v>
      </c>
      <c r="J3405">
        <v>20</v>
      </c>
      <c r="K3405" s="34">
        <v>56.782684326171875</v>
      </c>
      <c r="L3405" s="34">
        <v>32.682136535644531</v>
      </c>
      <c r="M3405" s="34">
        <v>32.645709991455078</v>
      </c>
      <c r="N3405" s="35">
        <v>6.3263356685638428E-2</v>
      </c>
      <c r="O3405">
        <v>92</v>
      </c>
      <c r="P3405">
        <v>0</v>
      </c>
    </row>
    <row r="3406" spans="1:16" x14ac:dyDescent="0.35">
      <c r="A3406" s="5" t="s">
        <v>1300</v>
      </c>
      <c r="B3406" t="s">
        <v>7016</v>
      </c>
      <c r="C3406" t="s">
        <v>7017</v>
      </c>
      <c r="D3406" t="s">
        <v>7018</v>
      </c>
      <c r="E3406" t="s">
        <v>52</v>
      </c>
      <c r="F3406" s="11" t="s">
        <v>7019</v>
      </c>
      <c r="G3406" s="11" t="s">
        <v>7021</v>
      </c>
      <c r="H3406" t="s">
        <v>55</v>
      </c>
      <c r="I3406" s="11" t="s">
        <v>61</v>
      </c>
      <c r="J3406">
        <v>21</v>
      </c>
      <c r="K3406" s="34">
        <v>56.296230316162109</v>
      </c>
      <c r="L3406" s="34">
        <v>29.5467529296875</v>
      </c>
      <c r="M3406" s="34">
        <v>29.572637557983398</v>
      </c>
      <c r="N3406" s="35">
        <v>5.8125775307416916E-2</v>
      </c>
      <c r="O3406">
        <v>92</v>
      </c>
      <c r="P3406">
        <v>0</v>
      </c>
    </row>
    <row r="3407" spans="1:16" x14ac:dyDescent="0.35">
      <c r="A3407" s="5" t="s">
        <v>1301</v>
      </c>
      <c r="B3407" t="s">
        <v>7016</v>
      </c>
      <c r="C3407" t="s">
        <v>7017</v>
      </c>
      <c r="D3407" t="s">
        <v>7018</v>
      </c>
      <c r="E3407" t="s">
        <v>52</v>
      </c>
      <c r="F3407" s="11" t="s">
        <v>7019</v>
      </c>
      <c r="G3407" s="11" t="s">
        <v>7021</v>
      </c>
      <c r="H3407" t="s">
        <v>55</v>
      </c>
      <c r="I3407" s="11" t="s">
        <v>61</v>
      </c>
      <c r="J3407">
        <v>22</v>
      </c>
      <c r="K3407" s="34">
        <v>55.532722473144531</v>
      </c>
      <c r="L3407" s="34">
        <v>25.888713836669922</v>
      </c>
      <c r="M3407" s="34">
        <v>24.920070648193359</v>
      </c>
      <c r="N3407" s="35">
        <v>0.19788128137588501</v>
      </c>
      <c r="O3407">
        <v>92</v>
      </c>
      <c r="P3407">
        <v>0</v>
      </c>
    </row>
    <row r="3408" spans="1:16" x14ac:dyDescent="0.35">
      <c r="A3408" s="5" t="s">
        <v>1302</v>
      </c>
      <c r="B3408" t="s">
        <v>7016</v>
      </c>
      <c r="C3408" t="s">
        <v>7017</v>
      </c>
      <c r="D3408" t="s">
        <v>7018</v>
      </c>
      <c r="E3408" t="s">
        <v>52</v>
      </c>
      <c r="F3408" s="11" t="s">
        <v>7019</v>
      </c>
      <c r="G3408" s="11" t="s">
        <v>7021</v>
      </c>
      <c r="H3408" t="s">
        <v>55</v>
      </c>
      <c r="I3408" s="11" t="s">
        <v>61</v>
      </c>
      <c r="J3408">
        <v>23</v>
      </c>
      <c r="K3408" s="34">
        <v>54.80523681640625</v>
      </c>
      <c r="L3408" s="34">
        <v>21.484441757202148</v>
      </c>
      <c r="M3408" s="34">
        <v>20.786594390869141</v>
      </c>
      <c r="N3408" s="35">
        <v>0.14129476249217987</v>
      </c>
      <c r="O3408">
        <v>92</v>
      </c>
      <c r="P3408">
        <v>0</v>
      </c>
    </row>
    <row r="3409" spans="1:16" x14ac:dyDescent="0.35">
      <c r="A3409" s="5" t="s">
        <v>1303</v>
      </c>
      <c r="B3409" t="s">
        <v>7016</v>
      </c>
      <c r="C3409" t="s">
        <v>7017</v>
      </c>
      <c r="D3409" t="s">
        <v>7018</v>
      </c>
      <c r="E3409" t="s">
        <v>52</v>
      </c>
      <c r="F3409" s="11" t="s">
        <v>7019</v>
      </c>
      <c r="G3409" s="11" t="s">
        <v>7021</v>
      </c>
      <c r="H3409" t="s">
        <v>55</v>
      </c>
      <c r="I3409" s="11" t="s">
        <v>61</v>
      </c>
      <c r="J3409">
        <v>24</v>
      </c>
      <c r="K3409" s="34">
        <v>54.088130950927734</v>
      </c>
      <c r="L3409" s="34">
        <v>17.195518493652344</v>
      </c>
      <c r="M3409" s="34">
        <v>16.7188720703125</v>
      </c>
      <c r="N3409" s="35">
        <v>9.6747294068336487E-2</v>
      </c>
      <c r="O3409">
        <v>92</v>
      </c>
      <c r="P3409">
        <v>0</v>
      </c>
    </row>
    <row r="3410" spans="1:16" x14ac:dyDescent="0.35">
      <c r="A3410" s="5" t="s">
        <v>1304</v>
      </c>
      <c r="B3410" t="s">
        <v>7016</v>
      </c>
      <c r="C3410" t="s">
        <v>7017</v>
      </c>
      <c r="D3410" t="s">
        <v>7018</v>
      </c>
      <c r="E3410" t="s">
        <v>52</v>
      </c>
      <c r="F3410" s="11" t="s">
        <v>7019</v>
      </c>
      <c r="G3410" s="11" t="s">
        <v>7021</v>
      </c>
      <c r="H3410" t="s">
        <v>55</v>
      </c>
      <c r="I3410" s="11" t="s">
        <v>62</v>
      </c>
      <c r="J3410">
        <v>1</v>
      </c>
      <c r="K3410" s="34">
        <v>55.047950744628906</v>
      </c>
      <c r="L3410" s="34">
        <v>15.013697624206543</v>
      </c>
      <c r="M3410" s="34">
        <v>14.472006797790527</v>
      </c>
      <c r="N3410" s="35">
        <v>0.12398471683263779</v>
      </c>
      <c r="O3410">
        <v>92</v>
      </c>
      <c r="P3410">
        <v>0</v>
      </c>
    </row>
    <row r="3411" spans="1:16" x14ac:dyDescent="0.35">
      <c r="A3411" s="5" t="s">
        <v>1305</v>
      </c>
      <c r="B3411" t="s">
        <v>7016</v>
      </c>
      <c r="C3411" t="s">
        <v>7017</v>
      </c>
      <c r="D3411" t="s">
        <v>7018</v>
      </c>
      <c r="E3411" t="s">
        <v>52</v>
      </c>
      <c r="F3411" s="11" t="s">
        <v>7019</v>
      </c>
      <c r="G3411" s="11" t="s">
        <v>7021</v>
      </c>
      <c r="H3411" t="s">
        <v>55</v>
      </c>
      <c r="I3411" s="11" t="s">
        <v>62</v>
      </c>
      <c r="J3411">
        <v>2</v>
      </c>
      <c r="K3411" s="34">
        <v>54.553226470947266</v>
      </c>
      <c r="L3411" s="34">
        <v>13.404664993286133</v>
      </c>
      <c r="M3411" s="34">
        <v>12.960344314575195</v>
      </c>
      <c r="N3411" s="35">
        <v>0.10270530730485916</v>
      </c>
      <c r="O3411">
        <v>92</v>
      </c>
      <c r="P3411">
        <v>0</v>
      </c>
    </row>
    <row r="3412" spans="1:16" x14ac:dyDescent="0.35">
      <c r="A3412" s="5" t="s">
        <v>1306</v>
      </c>
      <c r="B3412" t="s">
        <v>7016</v>
      </c>
      <c r="C3412" t="s">
        <v>7017</v>
      </c>
      <c r="D3412" t="s">
        <v>7018</v>
      </c>
      <c r="E3412" t="s">
        <v>52</v>
      </c>
      <c r="F3412" s="11" t="s">
        <v>7019</v>
      </c>
      <c r="G3412" s="11" t="s">
        <v>7021</v>
      </c>
      <c r="H3412" t="s">
        <v>55</v>
      </c>
      <c r="I3412" s="11" t="s">
        <v>62</v>
      </c>
      <c r="J3412">
        <v>3</v>
      </c>
      <c r="K3412" s="34">
        <v>54.317481994628906</v>
      </c>
      <c r="L3412" s="34">
        <v>12.476325988769531</v>
      </c>
      <c r="M3412" s="34">
        <v>12.098394393920898</v>
      </c>
      <c r="N3412" s="35">
        <v>8.9040867984294891E-2</v>
      </c>
      <c r="O3412">
        <v>92</v>
      </c>
      <c r="P3412">
        <v>0</v>
      </c>
    </row>
    <row r="3413" spans="1:16" x14ac:dyDescent="0.35">
      <c r="A3413" s="5" t="s">
        <v>1307</v>
      </c>
      <c r="B3413" t="s">
        <v>7016</v>
      </c>
      <c r="C3413" t="s">
        <v>7017</v>
      </c>
      <c r="D3413" t="s">
        <v>7018</v>
      </c>
      <c r="E3413" t="s">
        <v>52</v>
      </c>
      <c r="F3413" s="11" t="s">
        <v>7019</v>
      </c>
      <c r="G3413" s="11" t="s">
        <v>7021</v>
      </c>
      <c r="H3413" t="s">
        <v>55</v>
      </c>
      <c r="I3413" s="11" t="s">
        <v>62</v>
      </c>
      <c r="J3413">
        <v>4</v>
      </c>
      <c r="K3413" s="34">
        <v>53.88201904296875</v>
      </c>
      <c r="L3413" s="34">
        <v>11.800784111022949</v>
      </c>
      <c r="M3413" s="34">
        <v>11.449986457824707</v>
      </c>
      <c r="N3413" s="35">
        <v>8.2810305058956146E-2</v>
      </c>
      <c r="O3413">
        <v>92</v>
      </c>
      <c r="P3413">
        <v>0</v>
      </c>
    </row>
    <row r="3414" spans="1:16" x14ac:dyDescent="0.35">
      <c r="A3414" s="5" t="s">
        <v>1308</v>
      </c>
      <c r="B3414" t="s">
        <v>7016</v>
      </c>
      <c r="C3414" t="s">
        <v>7017</v>
      </c>
      <c r="D3414" t="s">
        <v>7018</v>
      </c>
      <c r="E3414" t="s">
        <v>52</v>
      </c>
      <c r="F3414" s="11" t="s">
        <v>7019</v>
      </c>
      <c r="G3414" s="11" t="s">
        <v>7021</v>
      </c>
      <c r="H3414" t="s">
        <v>55</v>
      </c>
      <c r="I3414" s="11" t="s">
        <v>62</v>
      </c>
      <c r="J3414">
        <v>5</v>
      </c>
      <c r="K3414" s="34">
        <v>53.394351959228516</v>
      </c>
      <c r="L3414" s="34">
        <v>16.166019439697266</v>
      </c>
      <c r="M3414" s="34">
        <v>15.635786056518555</v>
      </c>
      <c r="N3414" s="35">
        <v>0.12542472779750824</v>
      </c>
      <c r="O3414">
        <v>92</v>
      </c>
      <c r="P3414">
        <v>0</v>
      </c>
    </row>
    <row r="3415" spans="1:16" x14ac:dyDescent="0.35">
      <c r="A3415" s="5" t="s">
        <v>1309</v>
      </c>
      <c r="B3415" t="s">
        <v>7016</v>
      </c>
      <c r="C3415" t="s">
        <v>7017</v>
      </c>
      <c r="D3415" t="s">
        <v>7018</v>
      </c>
      <c r="E3415" t="s">
        <v>52</v>
      </c>
      <c r="F3415" s="11" t="s">
        <v>7019</v>
      </c>
      <c r="G3415" s="11" t="s">
        <v>7021</v>
      </c>
      <c r="H3415" t="s">
        <v>55</v>
      </c>
      <c r="I3415" s="11" t="s">
        <v>62</v>
      </c>
      <c r="J3415">
        <v>6</v>
      </c>
      <c r="K3415" s="34">
        <v>53.152652740478516</v>
      </c>
      <c r="L3415" s="34">
        <v>22.872840881347656</v>
      </c>
      <c r="M3415" s="34">
        <v>21.891862869262695</v>
      </c>
      <c r="N3415" s="35">
        <v>0.22921463847160339</v>
      </c>
      <c r="O3415">
        <v>92</v>
      </c>
      <c r="P3415">
        <v>0</v>
      </c>
    </row>
    <row r="3416" spans="1:16" x14ac:dyDescent="0.35">
      <c r="A3416" s="5" t="s">
        <v>1310</v>
      </c>
      <c r="B3416" t="s">
        <v>7016</v>
      </c>
      <c r="C3416" t="s">
        <v>7017</v>
      </c>
      <c r="D3416" t="s">
        <v>7018</v>
      </c>
      <c r="E3416" t="s">
        <v>52</v>
      </c>
      <c r="F3416" s="11" t="s">
        <v>7019</v>
      </c>
      <c r="G3416" s="11" t="s">
        <v>7021</v>
      </c>
      <c r="H3416" t="s">
        <v>55</v>
      </c>
      <c r="I3416" s="11" t="s">
        <v>62</v>
      </c>
      <c r="J3416">
        <v>7</v>
      </c>
      <c r="K3416" s="34">
        <v>53.001869201660156</v>
      </c>
      <c r="L3416" s="34">
        <v>46.993820190429688</v>
      </c>
      <c r="M3416" s="34">
        <v>44.837520599365234</v>
      </c>
      <c r="N3416" s="35">
        <v>0.51395368576049805</v>
      </c>
      <c r="O3416">
        <v>92</v>
      </c>
      <c r="P3416">
        <v>0</v>
      </c>
    </row>
    <row r="3417" spans="1:16" x14ac:dyDescent="0.35">
      <c r="A3417" s="5" t="s">
        <v>1311</v>
      </c>
      <c r="B3417" t="s">
        <v>7016</v>
      </c>
      <c r="C3417" t="s">
        <v>7017</v>
      </c>
      <c r="D3417" t="s">
        <v>7018</v>
      </c>
      <c r="E3417" t="s">
        <v>52</v>
      </c>
      <c r="F3417" s="11" t="s">
        <v>7019</v>
      </c>
      <c r="G3417" s="11" t="s">
        <v>7021</v>
      </c>
      <c r="H3417" t="s">
        <v>55</v>
      </c>
      <c r="I3417" s="11" t="s">
        <v>62</v>
      </c>
      <c r="J3417">
        <v>8</v>
      </c>
      <c r="K3417" s="34">
        <v>53.572414398193359</v>
      </c>
      <c r="L3417" s="34">
        <v>94.885887145996094</v>
      </c>
      <c r="M3417" s="34">
        <v>91.491592407226563</v>
      </c>
      <c r="N3417" s="35">
        <v>0.95648396015167236</v>
      </c>
      <c r="O3417">
        <v>92</v>
      </c>
      <c r="P3417">
        <v>0</v>
      </c>
    </row>
    <row r="3418" spans="1:16" x14ac:dyDescent="0.35">
      <c r="A3418" s="5" t="s">
        <v>1312</v>
      </c>
      <c r="B3418" t="s">
        <v>7016</v>
      </c>
      <c r="C3418" t="s">
        <v>7017</v>
      </c>
      <c r="D3418" t="s">
        <v>7018</v>
      </c>
      <c r="E3418" t="s">
        <v>52</v>
      </c>
      <c r="F3418" s="11" t="s">
        <v>7019</v>
      </c>
      <c r="G3418" s="11" t="s">
        <v>7021</v>
      </c>
      <c r="H3418" t="s">
        <v>55</v>
      </c>
      <c r="I3418" s="11" t="s">
        <v>62</v>
      </c>
      <c r="J3418">
        <v>9</v>
      </c>
      <c r="K3418" s="34">
        <v>55.07421875</v>
      </c>
      <c r="L3418" s="34">
        <v>167.76365661621094</v>
      </c>
      <c r="M3418" s="34">
        <v>167.89033508300781</v>
      </c>
      <c r="N3418" s="35">
        <v>1.4030108451843262</v>
      </c>
      <c r="O3418">
        <v>92</v>
      </c>
      <c r="P3418">
        <v>0</v>
      </c>
    </row>
    <row r="3419" spans="1:16" x14ac:dyDescent="0.35">
      <c r="A3419" s="5" t="s">
        <v>1313</v>
      </c>
      <c r="B3419" t="s">
        <v>7016</v>
      </c>
      <c r="C3419" t="s">
        <v>7017</v>
      </c>
      <c r="D3419" t="s">
        <v>7018</v>
      </c>
      <c r="E3419" t="s">
        <v>52</v>
      </c>
      <c r="F3419" s="11" t="s">
        <v>7019</v>
      </c>
      <c r="G3419" s="11" t="s">
        <v>7021</v>
      </c>
      <c r="H3419" t="s">
        <v>55</v>
      </c>
      <c r="I3419" s="11" t="s">
        <v>62</v>
      </c>
      <c r="J3419">
        <v>10</v>
      </c>
      <c r="K3419" s="34">
        <v>57.653305053710938</v>
      </c>
      <c r="L3419" s="34">
        <v>222.54945373535156</v>
      </c>
      <c r="M3419" s="34">
        <v>229.24618530273438</v>
      </c>
      <c r="N3419" s="35">
        <v>2.734736442565918</v>
      </c>
      <c r="O3419">
        <v>92</v>
      </c>
      <c r="P3419">
        <v>0</v>
      </c>
    </row>
    <row r="3420" spans="1:16" x14ac:dyDescent="0.35">
      <c r="A3420" s="5" t="s">
        <v>1314</v>
      </c>
      <c r="B3420" t="s">
        <v>7016</v>
      </c>
      <c r="C3420" t="s">
        <v>7017</v>
      </c>
      <c r="D3420" t="s">
        <v>7018</v>
      </c>
      <c r="E3420" t="s">
        <v>52</v>
      </c>
      <c r="F3420" s="11" t="s">
        <v>7019</v>
      </c>
      <c r="G3420" s="11" t="s">
        <v>7021</v>
      </c>
      <c r="H3420" t="s">
        <v>55</v>
      </c>
      <c r="I3420" s="11" t="s">
        <v>62</v>
      </c>
      <c r="J3420">
        <v>11</v>
      </c>
      <c r="K3420" s="34">
        <v>60.225002288818359</v>
      </c>
      <c r="L3420" s="34">
        <v>221.66476440429688</v>
      </c>
      <c r="M3420" s="34">
        <v>228.94735717773438</v>
      </c>
      <c r="N3420" s="35">
        <v>2.9530594348907471</v>
      </c>
      <c r="O3420">
        <v>92</v>
      </c>
      <c r="P3420">
        <v>0</v>
      </c>
    </row>
    <row r="3421" spans="1:16" x14ac:dyDescent="0.35">
      <c r="A3421" s="5" t="s">
        <v>1315</v>
      </c>
      <c r="B3421" t="s">
        <v>7016</v>
      </c>
      <c r="C3421" t="s">
        <v>7017</v>
      </c>
      <c r="D3421" t="s">
        <v>7018</v>
      </c>
      <c r="E3421" t="s">
        <v>52</v>
      </c>
      <c r="F3421" s="11" t="s">
        <v>7019</v>
      </c>
      <c r="G3421" s="11" t="s">
        <v>7021</v>
      </c>
      <c r="H3421" t="s">
        <v>55</v>
      </c>
      <c r="I3421" s="11" t="s">
        <v>62</v>
      </c>
      <c r="J3421">
        <v>12</v>
      </c>
      <c r="K3421" s="34">
        <v>61.610584259033203</v>
      </c>
      <c r="L3421" s="34">
        <v>190.25154113769531</v>
      </c>
      <c r="M3421" s="34">
        <v>198.38624572753906</v>
      </c>
      <c r="N3421" s="35">
        <v>2.7204878330230713</v>
      </c>
      <c r="O3421">
        <v>92</v>
      </c>
      <c r="P3421">
        <v>0</v>
      </c>
    </row>
    <row r="3422" spans="1:16" x14ac:dyDescent="0.35">
      <c r="A3422" s="5" t="s">
        <v>1316</v>
      </c>
      <c r="B3422" t="s">
        <v>7016</v>
      </c>
      <c r="C3422" t="s">
        <v>7017</v>
      </c>
      <c r="D3422" t="s">
        <v>7018</v>
      </c>
      <c r="E3422" t="s">
        <v>52</v>
      </c>
      <c r="F3422" s="11" t="s">
        <v>7019</v>
      </c>
      <c r="G3422" s="11" t="s">
        <v>7021</v>
      </c>
      <c r="H3422" t="s">
        <v>55</v>
      </c>
      <c r="I3422" s="11" t="s">
        <v>62</v>
      </c>
      <c r="J3422">
        <v>13</v>
      </c>
      <c r="K3422" s="34">
        <v>63.025611877441406</v>
      </c>
      <c r="L3422" s="34">
        <v>158.08877563476563</v>
      </c>
      <c r="M3422" s="34">
        <v>165.66033935546875</v>
      </c>
      <c r="N3422" s="35">
        <v>2.2666950225830078</v>
      </c>
      <c r="O3422">
        <v>92</v>
      </c>
      <c r="P3422">
        <v>0</v>
      </c>
    </row>
    <row r="3423" spans="1:16" x14ac:dyDescent="0.35">
      <c r="A3423" s="5" t="s">
        <v>1317</v>
      </c>
      <c r="B3423" t="s">
        <v>7016</v>
      </c>
      <c r="C3423" t="s">
        <v>7017</v>
      </c>
      <c r="D3423" t="s">
        <v>7018</v>
      </c>
      <c r="E3423" t="s">
        <v>52</v>
      </c>
      <c r="F3423" s="11" t="s">
        <v>7019</v>
      </c>
      <c r="G3423" s="11" t="s">
        <v>7021</v>
      </c>
      <c r="H3423" t="s">
        <v>55</v>
      </c>
      <c r="I3423" s="11" t="s">
        <v>62</v>
      </c>
      <c r="J3423">
        <v>14</v>
      </c>
      <c r="K3423" s="34">
        <v>62.946212768554688</v>
      </c>
      <c r="L3423" s="34">
        <v>140.88229370117188</v>
      </c>
      <c r="M3423" s="34">
        <v>147.98078918457031</v>
      </c>
      <c r="N3423" s="35">
        <v>2.0669643878936768</v>
      </c>
      <c r="O3423">
        <v>92</v>
      </c>
      <c r="P3423">
        <v>0</v>
      </c>
    </row>
    <row r="3424" spans="1:16" x14ac:dyDescent="0.35">
      <c r="A3424" s="5" t="s">
        <v>1318</v>
      </c>
      <c r="B3424" t="s">
        <v>7016</v>
      </c>
      <c r="C3424" t="s">
        <v>7017</v>
      </c>
      <c r="D3424" t="s">
        <v>7018</v>
      </c>
      <c r="E3424" t="s">
        <v>52</v>
      </c>
      <c r="F3424" s="11" t="s">
        <v>7019</v>
      </c>
      <c r="G3424" s="11" t="s">
        <v>7021</v>
      </c>
      <c r="H3424" t="s">
        <v>55</v>
      </c>
      <c r="I3424" s="11" t="s">
        <v>62</v>
      </c>
      <c r="J3424">
        <v>15</v>
      </c>
      <c r="K3424" s="34">
        <v>62.89691162109375</v>
      </c>
      <c r="L3424" s="34">
        <v>118.85824584960938</v>
      </c>
      <c r="M3424" s="34">
        <v>126.66045379638672</v>
      </c>
      <c r="N3424" s="35">
        <v>2.0389895439147949</v>
      </c>
      <c r="O3424">
        <v>92</v>
      </c>
      <c r="P3424">
        <v>0</v>
      </c>
    </row>
    <row r="3425" spans="1:16" x14ac:dyDescent="0.35">
      <c r="A3425" s="5" t="s">
        <v>1319</v>
      </c>
      <c r="B3425" t="s">
        <v>7016</v>
      </c>
      <c r="C3425" t="s">
        <v>7017</v>
      </c>
      <c r="D3425" t="s">
        <v>7018</v>
      </c>
      <c r="E3425" t="s">
        <v>52</v>
      </c>
      <c r="F3425" s="11" t="s">
        <v>7019</v>
      </c>
      <c r="G3425" s="11" t="s">
        <v>7021</v>
      </c>
      <c r="H3425" t="s">
        <v>55</v>
      </c>
      <c r="I3425" s="11" t="s">
        <v>62</v>
      </c>
      <c r="J3425">
        <v>16</v>
      </c>
      <c r="K3425" s="34">
        <v>62.594341278076172</v>
      </c>
      <c r="L3425" s="34">
        <v>93.593544006347656</v>
      </c>
      <c r="M3425" s="34">
        <v>99.4404296875</v>
      </c>
      <c r="N3425" s="35">
        <v>1.5391418933868408</v>
      </c>
      <c r="O3425">
        <v>92</v>
      </c>
      <c r="P3425">
        <v>0</v>
      </c>
    </row>
    <row r="3426" spans="1:16" x14ac:dyDescent="0.35">
      <c r="A3426" s="5" t="s">
        <v>1320</v>
      </c>
      <c r="B3426" t="s">
        <v>7016</v>
      </c>
      <c r="C3426" t="s">
        <v>7017</v>
      </c>
      <c r="D3426" t="s">
        <v>7018</v>
      </c>
      <c r="E3426" t="s">
        <v>52</v>
      </c>
      <c r="F3426" s="11" t="s">
        <v>7019</v>
      </c>
      <c r="G3426" s="11" t="s">
        <v>7021</v>
      </c>
      <c r="H3426" t="s">
        <v>55</v>
      </c>
      <c r="I3426" s="11" t="s">
        <v>62</v>
      </c>
      <c r="J3426">
        <v>17</v>
      </c>
      <c r="K3426" s="34">
        <v>61.856575012207031</v>
      </c>
      <c r="L3426" s="34">
        <v>62.940349578857422</v>
      </c>
      <c r="M3426" s="34">
        <v>68.424407958984375</v>
      </c>
      <c r="N3426" s="35">
        <v>1.3251453638076782</v>
      </c>
      <c r="O3426">
        <v>92</v>
      </c>
      <c r="P3426">
        <v>0</v>
      </c>
    </row>
    <row r="3427" spans="1:16" x14ac:dyDescent="0.35">
      <c r="A3427" s="5" t="s">
        <v>1321</v>
      </c>
      <c r="B3427" t="s">
        <v>7016</v>
      </c>
      <c r="C3427" t="s">
        <v>7017</v>
      </c>
      <c r="D3427" t="s">
        <v>7018</v>
      </c>
      <c r="E3427" t="s">
        <v>52</v>
      </c>
      <c r="F3427" s="11" t="s">
        <v>7019</v>
      </c>
      <c r="G3427" s="11" t="s">
        <v>7021</v>
      </c>
      <c r="H3427" t="s">
        <v>55</v>
      </c>
      <c r="I3427" s="11" t="s">
        <v>62</v>
      </c>
      <c r="J3427">
        <v>18</v>
      </c>
      <c r="K3427" s="34">
        <v>60.92205810546875</v>
      </c>
      <c r="L3427" s="34">
        <v>39.912269592285156</v>
      </c>
      <c r="M3427" s="34">
        <v>41.776504516601563</v>
      </c>
      <c r="N3427" s="35">
        <v>0.53958046436309814</v>
      </c>
      <c r="O3427">
        <v>92</v>
      </c>
      <c r="P3427">
        <v>0</v>
      </c>
    </row>
    <row r="3428" spans="1:16" x14ac:dyDescent="0.35">
      <c r="A3428" s="5" t="s">
        <v>1322</v>
      </c>
      <c r="B3428" t="s">
        <v>7016</v>
      </c>
      <c r="C3428" t="s">
        <v>7017</v>
      </c>
      <c r="D3428" t="s">
        <v>7018</v>
      </c>
      <c r="E3428" t="s">
        <v>52</v>
      </c>
      <c r="F3428" s="11" t="s">
        <v>7019</v>
      </c>
      <c r="G3428" s="11" t="s">
        <v>7021</v>
      </c>
      <c r="H3428" t="s">
        <v>55</v>
      </c>
      <c r="I3428" s="11" t="s">
        <v>62</v>
      </c>
      <c r="J3428">
        <v>19</v>
      </c>
      <c r="K3428" s="34">
        <v>59.182903289794922</v>
      </c>
      <c r="L3428" s="34">
        <v>30.009424209594727</v>
      </c>
      <c r="M3428" s="34">
        <v>30.290117263793945</v>
      </c>
      <c r="N3428" s="35">
        <v>0.17351435124874115</v>
      </c>
      <c r="O3428">
        <v>92</v>
      </c>
      <c r="P3428">
        <v>0</v>
      </c>
    </row>
    <row r="3429" spans="1:16" x14ac:dyDescent="0.35">
      <c r="A3429" s="5" t="s">
        <v>1323</v>
      </c>
      <c r="B3429" t="s">
        <v>7016</v>
      </c>
      <c r="C3429" t="s">
        <v>7017</v>
      </c>
      <c r="D3429" t="s">
        <v>7018</v>
      </c>
      <c r="E3429" t="s">
        <v>52</v>
      </c>
      <c r="F3429" s="11" t="s">
        <v>7019</v>
      </c>
      <c r="G3429" s="11" t="s">
        <v>7021</v>
      </c>
      <c r="H3429" t="s">
        <v>55</v>
      </c>
      <c r="I3429" s="11" t="s">
        <v>62</v>
      </c>
      <c r="J3429">
        <v>20</v>
      </c>
      <c r="K3429" s="34">
        <v>58.171791076660156</v>
      </c>
      <c r="L3429" s="34">
        <v>31.751054763793945</v>
      </c>
      <c r="M3429" s="34">
        <v>31.87584114074707</v>
      </c>
      <c r="N3429" s="35">
        <v>0.1718849241733551</v>
      </c>
      <c r="O3429">
        <v>92</v>
      </c>
      <c r="P3429">
        <v>0</v>
      </c>
    </row>
    <row r="3430" spans="1:16" x14ac:dyDescent="0.35">
      <c r="A3430" s="5" t="s">
        <v>1324</v>
      </c>
      <c r="B3430" t="s">
        <v>7016</v>
      </c>
      <c r="C3430" t="s">
        <v>7017</v>
      </c>
      <c r="D3430" t="s">
        <v>7018</v>
      </c>
      <c r="E3430" t="s">
        <v>52</v>
      </c>
      <c r="F3430" s="11" t="s">
        <v>7019</v>
      </c>
      <c r="G3430" s="11" t="s">
        <v>7021</v>
      </c>
      <c r="H3430" t="s">
        <v>55</v>
      </c>
      <c r="I3430" s="11" t="s">
        <v>62</v>
      </c>
      <c r="J3430">
        <v>21</v>
      </c>
      <c r="K3430" s="34">
        <v>57.30804443359375</v>
      </c>
      <c r="L3430" s="34">
        <v>28.68873405456543</v>
      </c>
      <c r="M3430" s="34">
        <v>28.865365982055664</v>
      </c>
      <c r="N3430" s="35">
        <v>0.15493197739124298</v>
      </c>
      <c r="O3430">
        <v>92</v>
      </c>
      <c r="P3430">
        <v>0</v>
      </c>
    </row>
    <row r="3431" spans="1:16" x14ac:dyDescent="0.35">
      <c r="A3431" s="5" t="s">
        <v>1325</v>
      </c>
      <c r="B3431" t="s">
        <v>7016</v>
      </c>
      <c r="C3431" t="s">
        <v>7017</v>
      </c>
      <c r="D3431" t="s">
        <v>7018</v>
      </c>
      <c r="E3431" t="s">
        <v>52</v>
      </c>
      <c r="F3431" s="11" t="s">
        <v>7019</v>
      </c>
      <c r="G3431" s="11" t="s">
        <v>7021</v>
      </c>
      <c r="H3431" t="s">
        <v>55</v>
      </c>
      <c r="I3431" s="11" t="s">
        <v>62</v>
      </c>
      <c r="J3431">
        <v>22</v>
      </c>
      <c r="K3431" s="34">
        <v>56.827442169189453</v>
      </c>
      <c r="L3431" s="34">
        <v>25.103002548217773</v>
      </c>
      <c r="M3431" s="34">
        <v>24.290716171264648</v>
      </c>
      <c r="N3431" s="35">
        <v>0.20867899060249329</v>
      </c>
      <c r="O3431">
        <v>92</v>
      </c>
      <c r="P3431">
        <v>0</v>
      </c>
    </row>
    <row r="3432" spans="1:16" x14ac:dyDescent="0.35">
      <c r="A3432" s="5" t="s">
        <v>1326</v>
      </c>
      <c r="B3432" t="s">
        <v>7016</v>
      </c>
      <c r="C3432" t="s">
        <v>7017</v>
      </c>
      <c r="D3432" t="s">
        <v>7018</v>
      </c>
      <c r="E3432" t="s">
        <v>52</v>
      </c>
      <c r="F3432" s="11" t="s">
        <v>7019</v>
      </c>
      <c r="G3432" s="11" t="s">
        <v>7021</v>
      </c>
      <c r="H3432" t="s">
        <v>55</v>
      </c>
      <c r="I3432" s="11" t="s">
        <v>62</v>
      </c>
      <c r="J3432">
        <v>23</v>
      </c>
      <c r="K3432" s="34">
        <v>56.258316040039063</v>
      </c>
      <c r="L3432" s="34">
        <v>20.764848709106445</v>
      </c>
      <c r="M3432" s="34">
        <v>20.175905227661133</v>
      </c>
      <c r="N3432" s="35">
        <v>0.15224170684814453</v>
      </c>
      <c r="O3432">
        <v>92</v>
      </c>
      <c r="P3432">
        <v>0</v>
      </c>
    </row>
    <row r="3433" spans="1:16" x14ac:dyDescent="0.35">
      <c r="A3433" s="5" t="s">
        <v>1327</v>
      </c>
      <c r="B3433" t="s">
        <v>7016</v>
      </c>
      <c r="C3433" t="s">
        <v>7017</v>
      </c>
      <c r="D3433" t="s">
        <v>7018</v>
      </c>
      <c r="E3433" t="s">
        <v>52</v>
      </c>
      <c r="F3433" s="11" t="s">
        <v>7019</v>
      </c>
      <c r="G3433" s="11" t="s">
        <v>7021</v>
      </c>
      <c r="H3433" t="s">
        <v>55</v>
      </c>
      <c r="I3433" s="11" t="s">
        <v>62</v>
      </c>
      <c r="J3433">
        <v>24</v>
      </c>
      <c r="K3433" s="34">
        <v>55.553306579589844</v>
      </c>
      <c r="L3433" s="34">
        <v>16.605079650878906</v>
      </c>
      <c r="M3433" s="34">
        <v>16.192449569702148</v>
      </c>
      <c r="N3433" s="35">
        <v>0.10843411833047867</v>
      </c>
      <c r="O3433">
        <v>92</v>
      </c>
      <c r="P3433">
        <v>0</v>
      </c>
    </row>
    <row r="3434" spans="1:16" x14ac:dyDescent="0.35">
      <c r="A3434" s="5" t="s">
        <v>1328</v>
      </c>
      <c r="B3434" t="s">
        <v>7016</v>
      </c>
      <c r="C3434" t="s">
        <v>7017</v>
      </c>
      <c r="D3434" t="s">
        <v>7018</v>
      </c>
      <c r="E3434" t="s">
        <v>52</v>
      </c>
      <c r="F3434" s="11" t="s">
        <v>7019</v>
      </c>
      <c r="G3434" s="11" t="s">
        <v>7021</v>
      </c>
      <c r="H3434" t="s">
        <v>55</v>
      </c>
      <c r="I3434" s="11" t="s">
        <v>63</v>
      </c>
      <c r="J3434">
        <v>1</v>
      </c>
      <c r="K3434" s="34">
        <v>57.163612365722656</v>
      </c>
      <c r="L3434" s="34">
        <v>15.466202735900879</v>
      </c>
      <c r="M3434" s="34">
        <v>15.062656402587891</v>
      </c>
      <c r="N3434" s="35">
        <v>8.2778431475162506E-2</v>
      </c>
      <c r="O3434">
        <v>92</v>
      </c>
      <c r="P3434">
        <v>0</v>
      </c>
    </row>
    <row r="3435" spans="1:16" x14ac:dyDescent="0.35">
      <c r="A3435" s="5" t="s">
        <v>1329</v>
      </c>
      <c r="B3435" t="s">
        <v>7016</v>
      </c>
      <c r="C3435" t="s">
        <v>7017</v>
      </c>
      <c r="D3435" t="s">
        <v>7018</v>
      </c>
      <c r="E3435" t="s">
        <v>52</v>
      </c>
      <c r="F3435" s="11" t="s">
        <v>7019</v>
      </c>
      <c r="G3435" s="11" t="s">
        <v>7021</v>
      </c>
      <c r="H3435" t="s">
        <v>55</v>
      </c>
      <c r="I3435" s="11" t="s">
        <v>63</v>
      </c>
      <c r="J3435">
        <v>2</v>
      </c>
      <c r="K3435" s="34">
        <v>56.73095703125</v>
      </c>
      <c r="L3435" s="34">
        <v>13.799840927124023</v>
      </c>
      <c r="M3435" s="34">
        <v>13.462397575378418</v>
      </c>
      <c r="N3435" s="35">
        <v>6.8656273186206818E-2</v>
      </c>
      <c r="O3435">
        <v>92</v>
      </c>
      <c r="P3435">
        <v>0</v>
      </c>
    </row>
    <row r="3436" spans="1:16" x14ac:dyDescent="0.35">
      <c r="A3436" s="5" t="s">
        <v>1330</v>
      </c>
      <c r="B3436" t="s">
        <v>7016</v>
      </c>
      <c r="C3436" t="s">
        <v>7017</v>
      </c>
      <c r="D3436" t="s">
        <v>7018</v>
      </c>
      <c r="E3436" t="s">
        <v>52</v>
      </c>
      <c r="F3436" s="11" t="s">
        <v>7019</v>
      </c>
      <c r="G3436" s="11" t="s">
        <v>7021</v>
      </c>
      <c r="H3436" t="s">
        <v>55</v>
      </c>
      <c r="I3436" s="11" t="s">
        <v>63</v>
      </c>
      <c r="J3436">
        <v>3</v>
      </c>
      <c r="K3436" s="34">
        <v>56.189754486083984</v>
      </c>
      <c r="L3436" s="34">
        <v>12.720144271850586</v>
      </c>
      <c r="M3436" s="34">
        <v>12.438634872436523</v>
      </c>
      <c r="N3436" s="35">
        <v>5.766107514500618E-2</v>
      </c>
      <c r="O3436">
        <v>92</v>
      </c>
      <c r="P3436">
        <v>0</v>
      </c>
    </row>
    <row r="3437" spans="1:16" x14ac:dyDescent="0.35">
      <c r="A3437" s="5" t="s">
        <v>1331</v>
      </c>
      <c r="B3437" t="s">
        <v>7016</v>
      </c>
      <c r="C3437" t="s">
        <v>7017</v>
      </c>
      <c r="D3437" t="s">
        <v>7018</v>
      </c>
      <c r="E3437" t="s">
        <v>52</v>
      </c>
      <c r="F3437" s="11" t="s">
        <v>7019</v>
      </c>
      <c r="G3437" s="11" t="s">
        <v>7021</v>
      </c>
      <c r="H3437" t="s">
        <v>55</v>
      </c>
      <c r="I3437" s="11" t="s">
        <v>63</v>
      </c>
      <c r="J3437">
        <v>4</v>
      </c>
      <c r="K3437" s="34">
        <v>55.705661773681641</v>
      </c>
      <c r="L3437" s="34">
        <v>12.085986137390137</v>
      </c>
      <c r="M3437" s="34">
        <v>11.822359085083008</v>
      </c>
      <c r="N3437" s="35">
        <v>5.4155208170413971E-2</v>
      </c>
      <c r="O3437">
        <v>92</v>
      </c>
      <c r="P3437">
        <v>0</v>
      </c>
    </row>
    <row r="3438" spans="1:16" x14ac:dyDescent="0.35">
      <c r="A3438" s="5" t="s">
        <v>1332</v>
      </c>
      <c r="B3438" t="s">
        <v>7016</v>
      </c>
      <c r="C3438" t="s">
        <v>7017</v>
      </c>
      <c r="D3438" t="s">
        <v>7018</v>
      </c>
      <c r="E3438" t="s">
        <v>52</v>
      </c>
      <c r="F3438" s="11" t="s">
        <v>7019</v>
      </c>
      <c r="G3438" s="11" t="s">
        <v>7021</v>
      </c>
      <c r="H3438" t="s">
        <v>55</v>
      </c>
      <c r="I3438" s="11" t="s">
        <v>63</v>
      </c>
      <c r="J3438">
        <v>5</v>
      </c>
      <c r="K3438" s="34">
        <v>55.193889617919922</v>
      </c>
      <c r="L3438" s="34">
        <v>16.800239562988281</v>
      </c>
      <c r="M3438" s="34">
        <v>16.414087295532227</v>
      </c>
      <c r="N3438" s="35">
        <v>8.0273166298866272E-2</v>
      </c>
      <c r="O3438">
        <v>92</v>
      </c>
      <c r="P3438">
        <v>0</v>
      </c>
    </row>
    <row r="3439" spans="1:16" x14ac:dyDescent="0.35">
      <c r="A3439" s="5" t="s">
        <v>1333</v>
      </c>
      <c r="B3439" t="s">
        <v>7016</v>
      </c>
      <c r="C3439" t="s">
        <v>7017</v>
      </c>
      <c r="D3439" t="s">
        <v>7018</v>
      </c>
      <c r="E3439" t="s">
        <v>52</v>
      </c>
      <c r="F3439" s="11" t="s">
        <v>7019</v>
      </c>
      <c r="G3439" s="11" t="s">
        <v>7021</v>
      </c>
      <c r="H3439" t="s">
        <v>55</v>
      </c>
      <c r="I3439" s="11" t="s">
        <v>63</v>
      </c>
      <c r="J3439">
        <v>6</v>
      </c>
      <c r="K3439" s="34">
        <v>54.964157104492188</v>
      </c>
      <c r="L3439" s="34">
        <v>24.131898880004883</v>
      </c>
      <c r="M3439" s="34">
        <v>23.425683975219727</v>
      </c>
      <c r="N3439" s="35">
        <v>0.1501050740480423</v>
      </c>
      <c r="O3439">
        <v>92</v>
      </c>
      <c r="P3439">
        <v>0</v>
      </c>
    </row>
    <row r="3440" spans="1:16" x14ac:dyDescent="0.35">
      <c r="A3440" s="5" t="s">
        <v>1334</v>
      </c>
      <c r="B3440" t="s">
        <v>7016</v>
      </c>
      <c r="C3440" t="s">
        <v>7017</v>
      </c>
      <c r="D3440" t="s">
        <v>7018</v>
      </c>
      <c r="E3440" t="s">
        <v>52</v>
      </c>
      <c r="F3440" s="11" t="s">
        <v>7019</v>
      </c>
      <c r="G3440" s="11" t="s">
        <v>7021</v>
      </c>
      <c r="H3440" t="s">
        <v>55</v>
      </c>
      <c r="I3440" s="11" t="s">
        <v>63</v>
      </c>
      <c r="J3440">
        <v>7</v>
      </c>
      <c r="K3440" s="34">
        <v>54.711139678955078</v>
      </c>
      <c r="L3440" s="34">
        <v>50.43035888671875</v>
      </c>
      <c r="M3440" s="34">
        <v>48.958198547363281</v>
      </c>
      <c r="N3440" s="35">
        <v>0.32522112131118774</v>
      </c>
      <c r="O3440">
        <v>92</v>
      </c>
      <c r="P3440">
        <v>0</v>
      </c>
    </row>
    <row r="3441" spans="1:16" x14ac:dyDescent="0.35">
      <c r="A3441" s="5" t="s">
        <v>1335</v>
      </c>
      <c r="B3441" t="s">
        <v>7016</v>
      </c>
      <c r="C3441" t="s">
        <v>7017</v>
      </c>
      <c r="D3441" t="s">
        <v>7018</v>
      </c>
      <c r="E3441" t="s">
        <v>52</v>
      </c>
      <c r="F3441" s="11" t="s">
        <v>7019</v>
      </c>
      <c r="G3441" s="11" t="s">
        <v>7021</v>
      </c>
      <c r="H3441" t="s">
        <v>55</v>
      </c>
      <c r="I3441" s="11" t="s">
        <v>63</v>
      </c>
      <c r="J3441">
        <v>8</v>
      </c>
      <c r="K3441" s="34">
        <v>55.502689361572266</v>
      </c>
      <c r="L3441" s="34">
        <v>102.83306884765625</v>
      </c>
      <c r="M3441" s="34">
        <v>101.9200439453125</v>
      </c>
      <c r="N3441" s="35">
        <v>0.55131924152374268</v>
      </c>
      <c r="O3441">
        <v>92</v>
      </c>
      <c r="P3441">
        <v>0</v>
      </c>
    </row>
    <row r="3442" spans="1:16" x14ac:dyDescent="0.35">
      <c r="A3442" s="5" t="s">
        <v>1336</v>
      </c>
      <c r="B3442" t="s">
        <v>7016</v>
      </c>
      <c r="C3442" t="s">
        <v>7017</v>
      </c>
      <c r="D3442" t="s">
        <v>7018</v>
      </c>
      <c r="E3442" t="s">
        <v>52</v>
      </c>
      <c r="F3442" s="11" t="s">
        <v>7019</v>
      </c>
      <c r="G3442" s="11" t="s">
        <v>7021</v>
      </c>
      <c r="H3442" t="s">
        <v>55</v>
      </c>
      <c r="I3442" s="11" t="s">
        <v>63</v>
      </c>
      <c r="J3442">
        <v>9</v>
      </c>
      <c r="K3442" s="34">
        <v>57.389347076416016</v>
      </c>
      <c r="L3442" s="34">
        <v>182.84910583496094</v>
      </c>
      <c r="M3442" s="34">
        <v>189.03414916992188</v>
      </c>
      <c r="N3442" s="35">
        <v>1.8436216115951538</v>
      </c>
      <c r="O3442">
        <v>92</v>
      </c>
      <c r="P3442">
        <v>0</v>
      </c>
    </row>
    <row r="3443" spans="1:16" x14ac:dyDescent="0.35">
      <c r="A3443" s="5" t="s">
        <v>1337</v>
      </c>
      <c r="B3443" t="s">
        <v>7016</v>
      </c>
      <c r="C3443" t="s">
        <v>7017</v>
      </c>
      <c r="D3443" t="s">
        <v>7018</v>
      </c>
      <c r="E3443" t="s">
        <v>52</v>
      </c>
      <c r="F3443" s="11" t="s">
        <v>7019</v>
      </c>
      <c r="G3443" s="11" t="s">
        <v>7021</v>
      </c>
      <c r="H3443" t="s">
        <v>55</v>
      </c>
      <c r="I3443" s="11" t="s">
        <v>63</v>
      </c>
      <c r="J3443">
        <v>10</v>
      </c>
      <c r="K3443" s="34">
        <v>60.244525909423828</v>
      </c>
      <c r="L3443" s="34">
        <v>241.41429138183594</v>
      </c>
      <c r="M3443" s="34">
        <v>253.19293212890625</v>
      </c>
      <c r="N3443" s="35">
        <v>2.9703915119171143</v>
      </c>
      <c r="O3443">
        <v>92</v>
      </c>
      <c r="P3443">
        <v>0</v>
      </c>
    </row>
    <row r="3444" spans="1:16" x14ac:dyDescent="0.35">
      <c r="A3444" s="5" t="s">
        <v>1338</v>
      </c>
      <c r="B3444" t="s">
        <v>7016</v>
      </c>
      <c r="C3444" t="s">
        <v>7017</v>
      </c>
      <c r="D3444" t="s">
        <v>7018</v>
      </c>
      <c r="E3444" t="s">
        <v>52</v>
      </c>
      <c r="F3444" s="11" t="s">
        <v>7019</v>
      </c>
      <c r="G3444" s="11" t="s">
        <v>7021</v>
      </c>
      <c r="H3444" t="s">
        <v>55</v>
      </c>
      <c r="I3444" s="11" t="s">
        <v>63</v>
      </c>
      <c r="J3444">
        <v>11</v>
      </c>
      <c r="K3444" s="34">
        <v>62.630954742431641</v>
      </c>
      <c r="L3444" s="34">
        <v>240.64370727539063</v>
      </c>
      <c r="M3444" s="34">
        <v>251.20744323730469</v>
      </c>
      <c r="N3444" s="35">
        <v>2.5227904319763184</v>
      </c>
      <c r="O3444">
        <v>92</v>
      </c>
      <c r="P3444">
        <v>0</v>
      </c>
    </row>
    <row r="3445" spans="1:16" x14ac:dyDescent="0.35">
      <c r="A3445" s="5" t="s">
        <v>1339</v>
      </c>
      <c r="B3445" t="s">
        <v>7016</v>
      </c>
      <c r="C3445" t="s">
        <v>7017</v>
      </c>
      <c r="D3445" t="s">
        <v>7018</v>
      </c>
      <c r="E3445" t="s">
        <v>52</v>
      </c>
      <c r="F3445" s="11" t="s">
        <v>7019</v>
      </c>
      <c r="G3445" s="11" t="s">
        <v>7021</v>
      </c>
      <c r="H3445" t="s">
        <v>55</v>
      </c>
      <c r="I3445" s="11" t="s">
        <v>63</v>
      </c>
      <c r="J3445">
        <v>12</v>
      </c>
      <c r="K3445" s="34">
        <v>64.146514892578125</v>
      </c>
      <c r="L3445" s="34">
        <v>206.217041015625</v>
      </c>
      <c r="M3445" s="34">
        <v>216.08689880371094</v>
      </c>
      <c r="N3445" s="35">
        <v>2.2521200180053711</v>
      </c>
      <c r="O3445">
        <v>92</v>
      </c>
      <c r="P3445">
        <v>0</v>
      </c>
    </row>
    <row r="3446" spans="1:16" x14ac:dyDescent="0.35">
      <c r="A3446" s="5" t="s">
        <v>1340</v>
      </c>
      <c r="B3446" t="s">
        <v>7016</v>
      </c>
      <c r="C3446" t="s">
        <v>7017</v>
      </c>
      <c r="D3446" t="s">
        <v>7018</v>
      </c>
      <c r="E3446" t="s">
        <v>52</v>
      </c>
      <c r="F3446" s="11" t="s">
        <v>7019</v>
      </c>
      <c r="G3446" s="11" t="s">
        <v>7021</v>
      </c>
      <c r="H3446" t="s">
        <v>55</v>
      </c>
      <c r="I3446" s="11" t="s">
        <v>63</v>
      </c>
      <c r="J3446">
        <v>13</v>
      </c>
      <c r="K3446" s="34">
        <v>65.188835144042969</v>
      </c>
      <c r="L3446" s="34">
        <v>171.05796813964844</v>
      </c>
      <c r="M3446" s="34">
        <v>179.51837158203125</v>
      </c>
      <c r="N3446" s="35">
        <v>1.8743170499801636</v>
      </c>
      <c r="O3446">
        <v>92</v>
      </c>
      <c r="P3446">
        <v>0</v>
      </c>
    </row>
    <row r="3447" spans="1:16" x14ac:dyDescent="0.35">
      <c r="A3447" s="5" t="s">
        <v>1341</v>
      </c>
      <c r="B3447" t="s">
        <v>7016</v>
      </c>
      <c r="C3447" t="s">
        <v>7017</v>
      </c>
      <c r="D3447" t="s">
        <v>7018</v>
      </c>
      <c r="E3447" t="s">
        <v>52</v>
      </c>
      <c r="F3447" s="11" t="s">
        <v>7019</v>
      </c>
      <c r="G3447" s="11" t="s">
        <v>7021</v>
      </c>
      <c r="H3447" t="s">
        <v>55</v>
      </c>
      <c r="I3447" s="11" t="s">
        <v>63</v>
      </c>
      <c r="J3447">
        <v>14</v>
      </c>
      <c r="K3447" s="34">
        <v>65.916336059570313</v>
      </c>
      <c r="L3447" s="34">
        <v>152.4324951171875</v>
      </c>
      <c r="M3447" s="34">
        <v>160.12945556640625</v>
      </c>
      <c r="N3447" s="35">
        <v>1.6876438856124878</v>
      </c>
      <c r="O3447">
        <v>92</v>
      </c>
      <c r="P3447">
        <v>0</v>
      </c>
    </row>
    <row r="3448" spans="1:16" x14ac:dyDescent="0.35">
      <c r="A3448" s="5" t="s">
        <v>1342</v>
      </c>
      <c r="B3448" t="s">
        <v>7016</v>
      </c>
      <c r="C3448" t="s">
        <v>7017</v>
      </c>
      <c r="D3448" t="s">
        <v>7018</v>
      </c>
      <c r="E3448" t="s">
        <v>52</v>
      </c>
      <c r="F3448" s="11" t="s">
        <v>7019</v>
      </c>
      <c r="G3448" s="11" t="s">
        <v>7021</v>
      </c>
      <c r="H3448" t="s">
        <v>55</v>
      </c>
      <c r="I3448" s="11" t="s">
        <v>63</v>
      </c>
      <c r="J3448">
        <v>15</v>
      </c>
      <c r="K3448" s="34">
        <v>65.868942260742188</v>
      </c>
      <c r="L3448" s="34">
        <v>128.34504699707031</v>
      </c>
      <c r="M3448" s="34">
        <v>136.83770751953125</v>
      </c>
      <c r="N3448" s="35">
        <v>1.8401428461074829</v>
      </c>
      <c r="O3448">
        <v>92</v>
      </c>
      <c r="P3448">
        <v>0</v>
      </c>
    </row>
    <row r="3449" spans="1:16" x14ac:dyDescent="0.35">
      <c r="A3449" s="5" t="s">
        <v>1343</v>
      </c>
      <c r="B3449" t="s">
        <v>7016</v>
      </c>
      <c r="C3449" t="s">
        <v>7017</v>
      </c>
      <c r="D3449" t="s">
        <v>7018</v>
      </c>
      <c r="E3449" t="s">
        <v>52</v>
      </c>
      <c r="F3449" s="11" t="s">
        <v>7019</v>
      </c>
      <c r="G3449" s="11" t="s">
        <v>7021</v>
      </c>
      <c r="H3449" t="s">
        <v>55</v>
      </c>
      <c r="I3449" s="11" t="s">
        <v>63</v>
      </c>
      <c r="J3449">
        <v>16</v>
      </c>
      <c r="K3449" s="34">
        <v>65.768173217773438</v>
      </c>
      <c r="L3449" s="34">
        <v>100.70763397216797</v>
      </c>
      <c r="M3449" s="34">
        <v>107.07725524902344</v>
      </c>
      <c r="N3449" s="35">
        <v>1.3788301944732666</v>
      </c>
      <c r="O3449">
        <v>92</v>
      </c>
      <c r="P3449">
        <v>0</v>
      </c>
    </row>
    <row r="3450" spans="1:16" x14ac:dyDescent="0.35">
      <c r="A3450" s="5" t="s">
        <v>1344</v>
      </c>
      <c r="B3450" t="s">
        <v>7016</v>
      </c>
      <c r="C3450" t="s">
        <v>7017</v>
      </c>
      <c r="D3450" t="s">
        <v>7018</v>
      </c>
      <c r="E3450" t="s">
        <v>52</v>
      </c>
      <c r="F3450" s="11" t="s">
        <v>7019</v>
      </c>
      <c r="G3450" s="11" t="s">
        <v>7021</v>
      </c>
      <c r="H3450" t="s">
        <v>55</v>
      </c>
      <c r="I3450" s="11" t="s">
        <v>63</v>
      </c>
      <c r="J3450">
        <v>17</v>
      </c>
      <c r="K3450" s="34">
        <v>65.400527954101563</v>
      </c>
      <c r="L3450" s="34">
        <v>67.351005554199219</v>
      </c>
      <c r="M3450" s="34">
        <v>74.284332275390625</v>
      </c>
      <c r="N3450" s="35">
        <v>1.4593049287796021</v>
      </c>
      <c r="O3450">
        <v>92</v>
      </c>
      <c r="P3450">
        <v>0</v>
      </c>
    </row>
    <row r="3451" spans="1:16" x14ac:dyDescent="0.35">
      <c r="A3451" s="5" t="s">
        <v>1345</v>
      </c>
      <c r="B3451" t="s">
        <v>7016</v>
      </c>
      <c r="C3451" t="s">
        <v>7017</v>
      </c>
      <c r="D3451" t="s">
        <v>7018</v>
      </c>
      <c r="E3451" t="s">
        <v>52</v>
      </c>
      <c r="F3451" s="11" t="s">
        <v>7019</v>
      </c>
      <c r="G3451" s="11" t="s">
        <v>7021</v>
      </c>
      <c r="H3451" t="s">
        <v>55</v>
      </c>
      <c r="I3451" s="11" t="s">
        <v>63</v>
      </c>
      <c r="J3451">
        <v>18</v>
      </c>
      <c r="K3451" s="34">
        <v>64.368377685546875</v>
      </c>
      <c r="L3451" s="34">
        <v>42.298934936523438</v>
      </c>
      <c r="M3451" s="34">
        <v>45.547985076904297</v>
      </c>
      <c r="N3451" s="35">
        <v>0.69727498292922974</v>
      </c>
      <c r="O3451">
        <v>92</v>
      </c>
      <c r="P3451">
        <v>0</v>
      </c>
    </row>
    <row r="3452" spans="1:16" x14ac:dyDescent="0.35">
      <c r="A3452" s="5" t="s">
        <v>1346</v>
      </c>
      <c r="B3452" t="s">
        <v>7016</v>
      </c>
      <c r="C3452" t="s">
        <v>7017</v>
      </c>
      <c r="D3452" t="s">
        <v>7018</v>
      </c>
      <c r="E3452" t="s">
        <v>52</v>
      </c>
      <c r="F3452" s="11" t="s">
        <v>7019</v>
      </c>
      <c r="G3452" s="11" t="s">
        <v>7021</v>
      </c>
      <c r="H3452" t="s">
        <v>55</v>
      </c>
      <c r="I3452" s="11" t="s">
        <v>63</v>
      </c>
      <c r="J3452">
        <v>19</v>
      </c>
      <c r="K3452" s="34">
        <v>63.089958190917969</v>
      </c>
      <c r="L3452" s="34">
        <v>31.42225456237793</v>
      </c>
      <c r="M3452" s="34">
        <v>32.112720489501953</v>
      </c>
      <c r="N3452" s="35">
        <v>0.15499420464038849</v>
      </c>
      <c r="O3452">
        <v>92</v>
      </c>
      <c r="P3452">
        <v>0</v>
      </c>
    </row>
    <row r="3453" spans="1:16" x14ac:dyDescent="0.35">
      <c r="A3453" s="5" t="s">
        <v>1347</v>
      </c>
      <c r="B3453" t="s">
        <v>7016</v>
      </c>
      <c r="C3453" t="s">
        <v>7017</v>
      </c>
      <c r="D3453" t="s">
        <v>7018</v>
      </c>
      <c r="E3453" t="s">
        <v>52</v>
      </c>
      <c r="F3453" s="11" t="s">
        <v>7019</v>
      </c>
      <c r="G3453" s="11" t="s">
        <v>7021</v>
      </c>
      <c r="H3453" t="s">
        <v>55</v>
      </c>
      <c r="I3453" s="11" t="s">
        <v>63</v>
      </c>
      <c r="J3453">
        <v>20</v>
      </c>
      <c r="K3453" s="34">
        <v>61.008060455322266</v>
      </c>
      <c r="L3453" s="34">
        <v>33.259052276611328</v>
      </c>
      <c r="M3453" s="34">
        <v>33.744129180908203</v>
      </c>
      <c r="N3453" s="35">
        <v>0.11921834945678711</v>
      </c>
      <c r="O3453">
        <v>92</v>
      </c>
      <c r="P3453">
        <v>0</v>
      </c>
    </row>
    <row r="3454" spans="1:16" x14ac:dyDescent="0.35">
      <c r="A3454" s="5" t="s">
        <v>1348</v>
      </c>
      <c r="B3454" t="s">
        <v>7016</v>
      </c>
      <c r="C3454" t="s">
        <v>7017</v>
      </c>
      <c r="D3454" t="s">
        <v>7018</v>
      </c>
      <c r="E3454" t="s">
        <v>52</v>
      </c>
      <c r="F3454" s="11" t="s">
        <v>7019</v>
      </c>
      <c r="G3454" s="11" t="s">
        <v>7021</v>
      </c>
      <c r="H3454" t="s">
        <v>55</v>
      </c>
      <c r="I3454" s="11" t="s">
        <v>63</v>
      </c>
      <c r="J3454">
        <v>21</v>
      </c>
      <c r="K3454" s="34">
        <v>59.557876586914063</v>
      </c>
      <c r="L3454" s="34">
        <v>30.115638732910156</v>
      </c>
      <c r="M3454" s="34">
        <v>30.614830017089844</v>
      </c>
      <c r="N3454" s="35">
        <v>0.1128428652882576</v>
      </c>
      <c r="O3454">
        <v>92</v>
      </c>
      <c r="P3454">
        <v>0</v>
      </c>
    </row>
    <row r="3455" spans="1:16" x14ac:dyDescent="0.35">
      <c r="A3455" s="5" t="s">
        <v>1349</v>
      </c>
      <c r="B3455" t="s">
        <v>7016</v>
      </c>
      <c r="C3455" t="s">
        <v>7017</v>
      </c>
      <c r="D3455" t="s">
        <v>7018</v>
      </c>
      <c r="E3455" t="s">
        <v>52</v>
      </c>
      <c r="F3455" s="11" t="s">
        <v>7019</v>
      </c>
      <c r="G3455" s="11" t="s">
        <v>7021</v>
      </c>
      <c r="H3455" t="s">
        <v>55</v>
      </c>
      <c r="I3455" s="11" t="s">
        <v>63</v>
      </c>
      <c r="J3455">
        <v>22</v>
      </c>
      <c r="K3455" s="34">
        <v>59.078273773193359</v>
      </c>
      <c r="L3455" s="34">
        <v>26.263412475585938</v>
      </c>
      <c r="M3455" s="34">
        <v>25.727024078369141</v>
      </c>
      <c r="N3455" s="35">
        <v>0.11574400961399078</v>
      </c>
      <c r="O3455">
        <v>92</v>
      </c>
      <c r="P3455">
        <v>0</v>
      </c>
    </row>
    <row r="3456" spans="1:16" x14ac:dyDescent="0.35">
      <c r="A3456" s="5" t="s">
        <v>1350</v>
      </c>
      <c r="B3456" t="s">
        <v>7016</v>
      </c>
      <c r="C3456" t="s">
        <v>7017</v>
      </c>
      <c r="D3456" t="s">
        <v>7018</v>
      </c>
      <c r="E3456" t="s">
        <v>52</v>
      </c>
      <c r="F3456" s="11" t="s">
        <v>7019</v>
      </c>
      <c r="G3456" s="11" t="s">
        <v>7021</v>
      </c>
      <c r="H3456" t="s">
        <v>55</v>
      </c>
      <c r="I3456" s="11" t="s">
        <v>63</v>
      </c>
      <c r="J3456">
        <v>23</v>
      </c>
      <c r="K3456" s="34">
        <v>58.242111206054688</v>
      </c>
      <c r="L3456" s="34">
        <v>21.684455871582031</v>
      </c>
      <c r="M3456" s="34">
        <v>21.289455413818359</v>
      </c>
      <c r="N3456" s="35">
        <v>8.4809921681880951E-2</v>
      </c>
      <c r="O3456">
        <v>92</v>
      </c>
      <c r="P3456">
        <v>0</v>
      </c>
    </row>
    <row r="3457" spans="1:16" x14ac:dyDescent="0.35">
      <c r="A3457" s="5" t="s">
        <v>1351</v>
      </c>
      <c r="B3457" t="s">
        <v>7016</v>
      </c>
      <c r="C3457" t="s">
        <v>7017</v>
      </c>
      <c r="D3457" t="s">
        <v>7018</v>
      </c>
      <c r="E3457" t="s">
        <v>52</v>
      </c>
      <c r="F3457" s="11" t="s">
        <v>7019</v>
      </c>
      <c r="G3457" s="11" t="s">
        <v>7021</v>
      </c>
      <c r="H3457" t="s">
        <v>55</v>
      </c>
      <c r="I3457" s="11" t="s">
        <v>63</v>
      </c>
      <c r="J3457">
        <v>24</v>
      </c>
      <c r="K3457" s="34">
        <v>57.715679168701172</v>
      </c>
      <c r="L3457" s="34">
        <v>17.319498062133789</v>
      </c>
      <c r="M3457" s="34">
        <v>17.042575836181641</v>
      </c>
      <c r="N3457" s="35">
        <v>5.9728357940912247E-2</v>
      </c>
      <c r="O3457">
        <v>92</v>
      </c>
      <c r="P3457">
        <v>0</v>
      </c>
    </row>
    <row r="3458" spans="1:16" x14ac:dyDescent="0.35">
      <c r="A3458" s="5" t="s">
        <v>1352</v>
      </c>
      <c r="B3458" t="s">
        <v>7016</v>
      </c>
      <c r="C3458" t="s">
        <v>7017</v>
      </c>
      <c r="D3458" t="s">
        <v>7018</v>
      </c>
      <c r="E3458" t="s">
        <v>52</v>
      </c>
      <c r="F3458" s="11" t="s">
        <v>7019</v>
      </c>
      <c r="G3458" s="11" t="s">
        <v>7021</v>
      </c>
      <c r="H3458" t="s">
        <v>55</v>
      </c>
      <c r="I3458" s="11" t="s">
        <v>64</v>
      </c>
      <c r="J3458">
        <v>1</v>
      </c>
      <c r="K3458" s="34">
        <v>60.614810943603516</v>
      </c>
      <c r="L3458" s="34">
        <v>16.212312698364258</v>
      </c>
      <c r="M3458" s="34">
        <v>15.71190357208252</v>
      </c>
      <c r="N3458" s="35">
        <v>0.1050933450460434</v>
      </c>
      <c r="O3458">
        <v>92</v>
      </c>
      <c r="P3458">
        <v>0</v>
      </c>
    </row>
    <row r="3459" spans="1:16" x14ac:dyDescent="0.35">
      <c r="A3459" s="5" t="s">
        <v>1353</v>
      </c>
      <c r="B3459" t="s">
        <v>7016</v>
      </c>
      <c r="C3459" t="s">
        <v>7017</v>
      </c>
      <c r="D3459" t="s">
        <v>7018</v>
      </c>
      <c r="E3459" t="s">
        <v>52</v>
      </c>
      <c r="F3459" s="11" t="s">
        <v>7019</v>
      </c>
      <c r="G3459" s="11" t="s">
        <v>7021</v>
      </c>
      <c r="H3459" t="s">
        <v>55</v>
      </c>
      <c r="I3459" s="11" t="s">
        <v>64</v>
      </c>
      <c r="J3459">
        <v>2</v>
      </c>
      <c r="K3459" s="34">
        <v>60.310577392578125</v>
      </c>
      <c r="L3459" s="34">
        <v>14.520210266113281</v>
      </c>
      <c r="M3459" s="34">
        <v>14.109810829162598</v>
      </c>
      <c r="N3459" s="35">
        <v>8.6677134037017822E-2</v>
      </c>
      <c r="O3459">
        <v>92</v>
      </c>
      <c r="P3459">
        <v>0</v>
      </c>
    </row>
    <row r="3460" spans="1:16" x14ac:dyDescent="0.35">
      <c r="A3460" s="5" t="s">
        <v>1354</v>
      </c>
      <c r="B3460" t="s">
        <v>7016</v>
      </c>
      <c r="C3460" t="s">
        <v>7017</v>
      </c>
      <c r="D3460" t="s">
        <v>7018</v>
      </c>
      <c r="E3460" t="s">
        <v>52</v>
      </c>
      <c r="F3460" s="11" t="s">
        <v>7019</v>
      </c>
      <c r="G3460" s="11" t="s">
        <v>7021</v>
      </c>
      <c r="H3460" t="s">
        <v>55</v>
      </c>
      <c r="I3460" s="11" t="s">
        <v>64</v>
      </c>
      <c r="J3460">
        <v>3</v>
      </c>
      <c r="K3460" s="34">
        <v>60.118804931640625</v>
      </c>
      <c r="L3460" s="34">
        <v>13.463338851928711</v>
      </c>
      <c r="M3460" s="34">
        <v>13.116101264953613</v>
      </c>
      <c r="N3460" s="35">
        <v>7.3613189160823822E-2</v>
      </c>
      <c r="O3460">
        <v>92</v>
      </c>
      <c r="P3460">
        <v>0</v>
      </c>
    </row>
    <row r="3461" spans="1:16" x14ac:dyDescent="0.35">
      <c r="A3461" s="5" t="s">
        <v>1355</v>
      </c>
      <c r="B3461" t="s">
        <v>7016</v>
      </c>
      <c r="C3461" t="s">
        <v>7017</v>
      </c>
      <c r="D3461" t="s">
        <v>7018</v>
      </c>
      <c r="E3461" t="s">
        <v>52</v>
      </c>
      <c r="F3461" s="11" t="s">
        <v>7019</v>
      </c>
      <c r="G3461" s="11" t="s">
        <v>7021</v>
      </c>
      <c r="H3461" t="s">
        <v>55</v>
      </c>
      <c r="I3461" s="11" t="s">
        <v>64</v>
      </c>
      <c r="J3461">
        <v>4</v>
      </c>
      <c r="K3461" s="34">
        <v>59.911392211914063</v>
      </c>
      <c r="L3461" s="34">
        <v>12.801274299621582</v>
      </c>
      <c r="M3461" s="34">
        <v>12.487160682678223</v>
      </c>
      <c r="N3461" s="35">
        <v>6.7204944789409637E-2</v>
      </c>
      <c r="O3461">
        <v>92</v>
      </c>
      <c r="P3461">
        <v>0</v>
      </c>
    </row>
    <row r="3462" spans="1:16" x14ac:dyDescent="0.35">
      <c r="A3462" s="5" t="s">
        <v>1356</v>
      </c>
      <c r="B3462" t="s">
        <v>7016</v>
      </c>
      <c r="C3462" t="s">
        <v>7017</v>
      </c>
      <c r="D3462" t="s">
        <v>7018</v>
      </c>
      <c r="E3462" t="s">
        <v>52</v>
      </c>
      <c r="F3462" s="11" t="s">
        <v>7019</v>
      </c>
      <c r="G3462" s="11" t="s">
        <v>7021</v>
      </c>
      <c r="H3462" t="s">
        <v>55</v>
      </c>
      <c r="I3462" s="11" t="s">
        <v>64</v>
      </c>
      <c r="J3462">
        <v>5</v>
      </c>
      <c r="K3462" s="34">
        <v>59.656200408935547</v>
      </c>
      <c r="L3462" s="34">
        <v>17.641111373901367</v>
      </c>
      <c r="M3462" s="34">
        <v>17.167695999145508</v>
      </c>
      <c r="N3462" s="35">
        <v>0.10182869434356689</v>
      </c>
      <c r="O3462">
        <v>92</v>
      </c>
      <c r="P3462">
        <v>0</v>
      </c>
    </row>
    <row r="3463" spans="1:16" x14ac:dyDescent="0.35">
      <c r="A3463" s="5" t="s">
        <v>1357</v>
      </c>
      <c r="B3463" t="s">
        <v>7016</v>
      </c>
      <c r="C3463" t="s">
        <v>7017</v>
      </c>
      <c r="D3463" t="s">
        <v>7018</v>
      </c>
      <c r="E3463" t="s">
        <v>52</v>
      </c>
      <c r="F3463" s="11" t="s">
        <v>7019</v>
      </c>
      <c r="G3463" s="11" t="s">
        <v>7021</v>
      </c>
      <c r="H3463" t="s">
        <v>55</v>
      </c>
      <c r="I3463" s="11" t="s">
        <v>64</v>
      </c>
      <c r="J3463">
        <v>6</v>
      </c>
      <c r="K3463" s="34">
        <v>59.475379943847656</v>
      </c>
      <c r="L3463" s="34">
        <v>25.048568725585938</v>
      </c>
      <c r="M3463" s="34">
        <v>24.228853225708008</v>
      </c>
      <c r="N3463" s="35">
        <v>0.17922656238079071</v>
      </c>
      <c r="O3463">
        <v>92</v>
      </c>
      <c r="P3463">
        <v>0</v>
      </c>
    </row>
    <row r="3464" spans="1:16" x14ac:dyDescent="0.35">
      <c r="A3464" s="5" t="s">
        <v>1358</v>
      </c>
      <c r="B3464" t="s">
        <v>7016</v>
      </c>
      <c r="C3464" t="s">
        <v>7017</v>
      </c>
      <c r="D3464" t="s">
        <v>7018</v>
      </c>
      <c r="E3464" t="s">
        <v>52</v>
      </c>
      <c r="F3464" s="11" t="s">
        <v>7019</v>
      </c>
      <c r="G3464" s="11" t="s">
        <v>7021</v>
      </c>
      <c r="H3464" t="s">
        <v>55</v>
      </c>
      <c r="I3464" s="11" t="s">
        <v>64</v>
      </c>
      <c r="J3464">
        <v>7</v>
      </c>
      <c r="K3464" s="34">
        <v>59.338283538818359</v>
      </c>
      <c r="L3464" s="34">
        <v>51.482124328613281</v>
      </c>
      <c r="M3464" s="34">
        <v>50.400749206542969</v>
      </c>
      <c r="N3464" s="35">
        <v>0.27147257328033447</v>
      </c>
      <c r="O3464">
        <v>92</v>
      </c>
      <c r="P3464">
        <v>0</v>
      </c>
    </row>
    <row r="3465" spans="1:16" x14ac:dyDescent="0.35">
      <c r="A3465" s="5" t="s">
        <v>1359</v>
      </c>
      <c r="B3465" t="s">
        <v>7016</v>
      </c>
      <c r="C3465" t="s">
        <v>7017</v>
      </c>
      <c r="D3465" t="s">
        <v>7018</v>
      </c>
      <c r="E3465" t="s">
        <v>52</v>
      </c>
      <c r="F3465" s="11" t="s">
        <v>7019</v>
      </c>
      <c r="G3465" s="11" t="s">
        <v>7021</v>
      </c>
      <c r="H3465" t="s">
        <v>55</v>
      </c>
      <c r="I3465" s="11" t="s">
        <v>64</v>
      </c>
      <c r="J3465">
        <v>8</v>
      </c>
      <c r="K3465" s="34">
        <v>59.924369812011719</v>
      </c>
      <c r="L3465" s="34">
        <v>102.48432159423828</v>
      </c>
      <c r="M3465" s="34">
        <v>103.27698516845703</v>
      </c>
      <c r="N3465" s="35">
        <v>0.59076279401779175</v>
      </c>
      <c r="O3465">
        <v>92</v>
      </c>
      <c r="P3465">
        <v>0</v>
      </c>
    </row>
    <row r="3466" spans="1:16" x14ac:dyDescent="0.35">
      <c r="A3466" s="5" t="s">
        <v>1360</v>
      </c>
      <c r="B3466" t="s">
        <v>7016</v>
      </c>
      <c r="C3466" t="s">
        <v>7017</v>
      </c>
      <c r="D3466" t="s">
        <v>7018</v>
      </c>
      <c r="E3466" t="s">
        <v>52</v>
      </c>
      <c r="F3466" s="11" t="s">
        <v>7019</v>
      </c>
      <c r="G3466" s="11" t="s">
        <v>7021</v>
      </c>
      <c r="H3466" t="s">
        <v>55</v>
      </c>
      <c r="I3466" s="11" t="s">
        <v>64</v>
      </c>
      <c r="J3466">
        <v>9</v>
      </c>
      <c r="K3466" s="34">
        <v>62.243194580078125</v>
      </c>
      <c r="L3466" s="34">
        <v>180.77117919921875</v>
      </c>
      <c r="M3466" s="34">
        <v>186.47149658203125</v>
      </c>
      <c r="N3466" s="35">
        <v>1.6583374738693237</v>
      </c>
      <c r="O3466">
        <v>92</v>
      </c>
      <c r="P3466">
        <v>0</v>
      </c>
    </row>
    <row r="3467" spans="1:16" x14ac:dyDescent="0.35">
      <c r="A3467" s="5" t="s">
        <v>1361</v>
      </c>
      <c r="B3467" t="s">
        <v>7016</v>
      </c>
      <c r="C3467" t="s">
        <v>7017</v>
      </c>
      <c r="D3467" t="s">
        <v>7018</v>
      </c>
      <c r="E3467" t="s">
        <v>52</v>
      </c>
      <c r="F3467" s="11" t="s">
        <v>7019</v>
      </c>
      <c r="G3467" s="11" t="s">
        <v>7021</v>
      </c>
      <c r="H3467" t="s">
        <v>55</v>
      </c>
      <c r="I3467" s="11" t="s">
        <v>64</v>
      </c>
      <c r="J3467">
        <v>10</v>
      </c>
      <c r="K3467" s="34">
        <v>64.331535339355469</v>
      </c>
      <c r="L3467" s="34">
        <v>237.71919250488281</v>
      </c>
      <c r="M3467" s="34">
        <v>246.47517395019531</v>
      </c>
      <c r="N3467" s="35">
        <v>2.4891412258148193</v>
      </c>
      <c r="O3467">
        <v>92</v>
      </c>
      <c r="P3467">
        <v>0</v>
      </c>
    </row>
    <row r="3468" spans="1:16" x14ac:dyDescent="0.35">
      <c r="A3468" s="5" t="s">
        <v>1362</v>
      </c>
      <c r="B3468" t="s">
        <v>7016</v>
      </c>
      <c r="C3468" t="s">
        <v>7017</v>
      </c>
      <c r="D3468" t="s">
        <v>7018</v>
      </c>
      <c r="E3468" t="s">
        <v>52</v>
      </c>
      <c r="F3468" s="11" t="s">
        <v>7019</v>
      </c>
      <c r="G3468" s="11" t="s">
        <v>7021</v>
      </c>
      <c r="H3468" t="s">
        <v>55</v>
      </c>
      <c r="I3468" s="11" t="s">
        <v>64</v>
      </c>
      <c r="J3468">
        <v>11</v>
      </c>
      <c r="K3468" s="34">
        <v>66.258438110351563</v>
      </c>
      <c r="L3468" s="34">
        <v>234.37385559082031</v>
      </c>
      <c r="M3468" s="34">
        <v>242.98226928710938</v>
      </c>
      <c r="N3468" s="35">
        <v>2.3543479442596436</v>
      </c>
      <c r="O3468">
        <v>92</v>
      </c>
      <c r="P3468">
        <v>0</v>
      </c>
    </row>
    <row r="3469" spans="1:16" x14ac:dyDescent="0.35">
      <c r="A3469" s="5" t="s">
        <v>1363</v>
      </c>
      <c r="B3469" t="s">
        <v>7016</v>
      </c>
      <c r="C3469" t="s">
        <v>7017</v>
      </c>
      <c r="D3469" t="s">
        <v>7018</v>
      </c>
      <c r="E3469" t="s">
        <v>52</v>
      </c>
      <c r="F3469" s="11" t="s">
        <v>7019</v>
      </c>
      <c r="G3469" s="11" t="s">
        <v>7021</v>
      </c>
      <c r="H3469" t="s">
        <v>55</v>
      </c>
      <c r="I3469" s="11" t="s">
        <v>64</v>
      </c>
      <c r="J3469">
        <v>12</v>
      </c>
      <c r="K3469" s="34">
        <v>67.610855102539063</v>
      </c>
      <c r="L3469" s="34">
        <v>201.33375549316406</v>
      </c>
      <c r="M3469" s="34">
        <v>208.96192932128906</v>
      </c>
      <c r="N3469" s="35">
        <v>2.026961088180542</v>
      </c>
      <c r="O3469">
        <v>92</v>
      </c>
      <c r="P3469">
        <v>0</v>
      </c>
    </row>
    <row r="3470" spans="1:16" x14ac:dyDescent="0.35">
      <c r="A3470" s="5" t="s">
        <v>1364</v>
      </c>
      <c r="B3470" t="s">
        <v>7016</v>
      </c>
      <c r="C3470" t="s">
        <v>7017</v>
      </c>
      <c r="D3470" t="s">
        <v>7018</v>
      </c>
      <c r="E3470" t="s">
        <v>52</v>
      </c>
      <c r="F3470" s="11" t="s">
        <v>7019</v>
      </c>
      <c r="G3470" s="11" t="s">
        <v>7021</v>
      </c>
      <c r="H3470" t="s">
        <v>55</v>
      </c>
      <c r="I3470" s="11" t="s">
        <v>64</v>
      </c>
      <c r="J3470">
        <v>13</v>
      </c>
      <c r="K3470" s="34">
        <v>68.595443725585938</v>
      </c>
      <c r="L3470" s="34">
        <v>167.39959716796875</v>
      </c>
      <c r="M3470" s="34">
        <v>173.722412109375</v>
      </c>
      <c r="N3470" s="35">
        <v>1.6735169887542725</v>
      </c>
      <c r="O3470">
        <v>92</v>
      </c>
      <c r="P3470">
        <v>0</v>
      </c>
    </row>
    <row r="3471" spans="1:16" x14ac:dyDescent="0.35">
      <c r="A3471" s="5" t="s">
        <v>1365</v>
      </c>
      <c r="B3471" t="s">
        <v>7016</v>
      </c>
      <c r="C3471" t="s">
        <v>7017</v>
      </c>
      <c r="D3471" t="s">
        <v>7018</v>
      </c>
      <c r="E3471" t="s">
        <v>52</v>
      </c>
      <c r="F3471" s="11" t="s">
        <v>7019</v>
      </c>
      <c r="G3471" s="11" t="s">
        <v>7021</v>
      </c>
      <c r="H3471" t="s">
        <v>55</v>
      </c>
      <c r="I3471" s="11" t="s">
        <v>64</v>
      </c>
      <c r="J3471">
        <v>14</v>
      </c>
      <c r="K3471" s="34">
        <v>69.219413757324219</v>
      </c>
      <c r="L3471" s="34">
        <v>149.44009399414063</v>
      </c>
      <c r="M3471" s="34">
        <v>155.25718688964844</v>
      </c>
      <c r="N3471" s="35">
        <v>1.5197702646255493</v>
      </c>
      <c r="O3471">
        <v>92</v>
      </c>
      <c r="P3471">
        <v>0</v>
      </c>
    </row>
    <row r="3472" spans="1:16" x14ac:dyDescent="0.35">
      <c r="A3472" s="5" t="s">
        <v>1366</v>
      </c>
      <c r="B3472" t="s">
        <v>7016</v>
      </c>
      <c r="C3472" t="s">
        <v>7017</v>
      </c>
      <c r="D3472" t="s">
        <v>7018</v>
      </c>
      <c r="E3472" t="s">
        <v>52</v>
      </c>
      <c r="F3472" s="11" t="s">
        <v>7019</v>
      </c>
      <c r="G3472" s="11" t="s">
        <v>7021</v>
      </c>
      <c r="H3472" t="s">
        <v>55</v>
      </c>
      <c r="I3472" s="11" t="s">
        <v>64</v>
      </c>
      <c r="J3472">
        <v>15</v>
      </c>
      <c r="K3472" s="34">
        <v>69.176681518554688</v>
      </c>
      <c r="L3472" s="34">
        <v>127.55406951904297</v>
      </c>
      <c r="M3472" s="34">
        <v>132.53392028808594</v>
      </c>
      <c r="N3472" s="35">
        <v>1.2841389179229736</v>
      </c>
      <c r="O3472">
        <v>92</v>
      </c>
      <c r="P3472">
        <v>0</v>
      </c>
    </row>
    <row r="3473" spans="1:16" x14ac:dyDescent="0.35">
      <c r="A3473" s="5" t="s">
        <v>1367</v>
      </c>
      <c r="B3473" t="s">
        <v>7016</v>
      </c>
      <c r="C3473" t="s">
        <v>7017</v>
      </c>
      <c r="D3473" t="s">
        <v>7018</v>
      </c>
      <c r="E3473" t="s">
        <v>52</v>
      </c>
      <c r="F3473" s="11" t="s">
        <v>7019</v>
      </c>
      <c r="G3473" s="11" t="s">
        <v>7021</v>
      </c>
      <c r="H3473" t="s">
        <v>55</v>
      </c>
      <c r="I3473" s="11" t="s">
        <v>64</v>
      </c>
      <c r="J3473">
        <v>16</v>
      </c>
      <c r="K3473" s="34">
        <v>68.785186767578125</v>
      </c>
      <c r="L3473" s="34">
        <v>100.53351593017578</v>
      </c>
      <c r="M3473" s="34">
        <v>104.28054809570313</v>
      </c>
      <c r="N3473" s="35">
        <v>1.0031689405441284</v>
      </c>
      <c r="O3473">
        <v>92</v>
      </c>
      <c r="P3473">
        <v>0</v>
      </c>
    </row>
    <row r="3474" spans="1:16" x14ac:dyDescent="0.35">
      <c r="A3474" s="5" t="s">
        <v>1368</v>
      </c>
      <c r="B3474" t="s">
        <v>7016</v>
      </c>
      <c r="C3474" t="s">
        <v>7017</v>
      </c>
      <c r="D3474" t="s">
        <v>7018</v>
      </c>
      <c r="E3474" t="s">
        <v>52</v>
      </c>
      <c r="F3474" s="11" t="s">
        <v>7019</v>
      </c>
      <c r="G3474" s="11" t="s">
        <v>7021</v>
      </c>
      <c r="H3474" t="s">
        <v>55</v>
      </c>
      <c r="I3474" s="11" t="s">
        <v>64</v>
      </c>
      <c r="J3474">
        <v>17</v>
      </c>
      <c r="K3474" s="34">
        <v>67.823013305664063</v>
      </c>
      <c r="L3474" s="34">
        <v>67.467666625976563</v>
      </c>
      <c r="M3474" s="34">
        <v>72.623497009277344</v>
      </c>
      <c r="N3474" s="35">
        <v>1.1568400859832764</v>
      </c>
      <c r="O3474">
        <v>92</v>
      </c>
      <c r="P3474">
        <v>0</v>
      </c>
    </row>
    <row r="3475" spans="1:16" x14ac:dyDescent="0.35">
      <c r="A3475" s="5" t="s">
        <v>1369</v>
      </c>
      <c r="B3475" t="s">
        <v>7016</v>
      </c>
      <c r="C3475" t="s">
        <v>7017</v>
      </c>
      <c r="D3475" t="s">
        <v>7018</v>
      </c>
      <c r="E3475" t="s">
        <v>52</v>
      </c>
      <c r="F3475" s="11" t="s">
        <v>7019</v>
      </c>
      <c r="G3475" s="11" t="s">
        <v>7021</v>
      </c>
      <c r="H3475" t="s">
        <v>55</v>
      </c>
      <c r="I3475" s="11" t="s">
        <v>64</v>
      </c>
      <c r="J3475">
        <v>18</v>
      </c>
      <c r="K3475" s="34">
        <v>67.024482727050781</v>
      </c>
      <c r="L3475" s="34">
        <v>42.791439056396484</v>
      </c>
      <c r="M3475" s="34">
        <v>45.247856140136719</v>
      </c>
      <c r="N3475" s="35">
        <v>0.57259160280227661</v>
      </c>
      <c r="O3475">
        <v>92</v>
      </c>
      <c r="P3475">
        <v>0</v>
      </c>
    </row>
    <row r="3476" spans="1:16" x14ac:dyDescent="0.35">
      <c r="A3476" s="5" t="s">
        <v>1370</v>
      </c>
      <c r="B3476" t="s">
        <v>7016</v>
      </c>
      <c r="C3476" t="s">
        <v>7017</v>
      </c>
      <c r="D3476" t="s">
        <v>7018</v>
      </c>
      <c r="E3476" t="s">
        <v>52</v>
      </c>
      <c r="F3476" s="11" t="s">
        <v>7019</v>
      </c>
      <c r="G3476" s="11" t="s">
        <v>7021</v>
      </c>
      <c r="H3476" t="s">
        <v>55</v>
      </c>
      <c r="I3476" s="11" t="s">
        <v>64</v>
      </c>
      <c r="J3476">
        <v>19</v>
      </c>
      <c r="K3476" s="34">
        <v>65.925666809082031</v>
      </c>
      <c r="L3476" s="34">
        <v>32.097579956054688</v>
      </c>
      <c r="M3476" s="34">
        <v>32.766036987304688</v>
      </c>
      <c r="N3476" s="35">
        <v>0.18414832651615143</v>
      </c>
      <c r="O3476">
        <v>92</v>
      </c>
      <c r="P3476">
        <v>0</v>
      </c>
    </row>
    <row r="3477" spans="1:16" x14ac:dyDescent="0.35">
      <c r="A3477" s="5" t="s">
        <v>1371</v>
      </c>
      <c r="B3477" t="s">
        <v>7016</v>
      </c>
      <c r="C3477" t="s">
        <v>7017</v>
      </c>
      <c r="D3477" t="s">
        <v>7018</v>
      </c>
      <c r="E3477" t="s">
        <v>52</v>
      </c>
      <c r="F3477" s="11" t="s">
        <v>7019</v>
      </c>
      <c r="G3477" s="11" t="s">
        <v>7021</v>
      </c>
      <c r="H3477" t="s">
        <v>55</v>
      </c>
      <c r="I3477" s="11" t="s">
        <v>64</v>
      </c>
      <c r="J3477">
        <v>20</v>
      </c>
      <c r="K3477" s="34">
        <v>64.364112854003906</v>
      </c>
      <c r="L3477" s="34">
        <v>33.937450408935547</v>
      </c>
      <c r="M3477" s="34">
        <v>34.131244659423828</v>
      </c>
      <c r="N3477" s="35">
        <v>0.14952696859836578</v>
      </c>
      <c r="O3477">
        <v>92</v>
      </c>
      <c r="P3477">
        <v>0</v>
      </c>
    </row>
    <row r="3478" spans="1:16" x14ac:dyDescent="0.35">
      <c r="A3478" s="5" t="s">
        <v>1372</v>
      </c>
      <c r="B3478" t="s">
        <v>7016</v>
      </c>
      <c r="C3478" t="s">
        <v>7017</v>
      </c>
      <c r="D3478" t="s">
        <v>7018</v>
      </c>
      <c r="E3478" t="s">
        <v>52</v>
      </c>
      <c r="F3478" s="11" t="s">
        <v>7019</v>
      </c>
      <c r="G3478" s="11" t="s">
        <v>7021</v>
      </c>
      <c r="H3478" t="s">
        <v>55</v>
      </c>
      <c r="I3478" s="11" t="s">
        <v>64</v>
      </c>
      <c r="J3478">
        <v>21</v>
      </c>
      <c r="K3478" s="34">
        <v>62.755599975585938</v>
      </c>
      <c r="L3478" s="34">
        <v>30.720588684082031</v>
      </c>
      <c r="M3478" s="34">
        <v>30.933618545532227</v>
      </c>
      <c r="N3478" s="35">
        <v>0.11844394356012344</v>
      </c>
      <c r="O3478">
        <v>92</v>
      </c>
      <c r="P3478">
        <v>0</v>
      </c>
    </row>
    <row r="3479" spans="1:16" x14ac:dyDescent="0.35">
      <c r="A3479" s="5" t="s">
        <v>1373</v>
      </c>
      <c r="B3479" t="s">
        <v>7016</v>
      </c>
      <c r="C3479" t="s">
        <v>7017</v>
      </c>
      <c r="D3479" t="s">
        <v>7018</v>
      </c>
      <c r="E3479" t="s">
        <v>52</v>
      </c>
      <c r="F3479" s="11" t="s">
        <v>7019</v>
      </c>
      <c r="G3479" s="11" t="s">
        <v>7021</v>
      </c>
      <c r="H3479" t="s">
        <v>55</v>
      </c>
      <c r="I3479" s="11" t="s">
        <v>64</v>
      </c>
      <c r="J3479">
        <v>22</v>
      </c>
      <c r="K3479" s="34">
        <v>61.946159362792969</v>
      </c>
      <c r="L3479" s="34">
        <v>26.945671081542969</v>
      </c>
      <c r="M3479" s="34">
        <v>26.177165985107422</v>
      </c>
      <c r="N3479" s="35">
        <v>0.17935489118099213</v>
      </c>
      <c r="O3479">
        <v>92</v>
      </c>
      <c r="P3479">
        <v>0</v>
      </c>
    </row>
    <row r="3480" spans="1:16" x14ac:dyDescent="0.35">
      <c r="A3480" s="5" t="s">
        <v>1374</v>
      </c>
      <c r="B3480" t="s">
        <v>7016</v>
      </c>
      <c r="C3480" t="s">
        <v>7017</v>
      </c>
      <c r="D3480" t="s">
        <v>7018</v>
      </c>
      <c r="E3480" t="s">
        <v>52</v>
      </c>
      <c r="F3480" s="11" t="s">
        <v>7019</v>
      </c>
      <c r="G3480" s="11" t="s">
        <v>7021</v>
      </c>
      <c r="H3480" t="s">
        <v>55</v>
      </c>
      <c r="I3480" s="11" t="s">
        <v>64</v>
      </c>
      <c r="J3480">
        <v>23</v>
      </c>
      <c r="K3480" s="34">
        <v>61.405994415283203</v>
      </c>
      <c r="L3480" s="34">
        <v>22.354429244995117</v>
      </c>
      <c r="M3480" s="34">
        <v>21.835409164428711</v>
      </c>
      <c r="N3480" s="35">
        <v>0.12648710608482361</v>
      </c>
      <c r="O3480">
        <v>92</v>
      </c>
      <c r="P3480">
        <v>0</v>
      </c>
    </row>
    <row r="3481" spans="1:16" x14ac:dyDescent="0.35">
      <c r="A3481" s="5" t="s">
        <v>1375</v>
      </c>
      <c r="B3481" t="s">
        <v>7016</v>
      </c>
      <c r="C3481" t="s">
        <v>7017</v>
      </c>
      <c r="D3481" t="s">
        <v>7018</v>
      </c>
      <c r="E3481" t="s">
        <v>52</v>
      </c>
      <c r="F3481" s="11" t="s">
        <v>7019</v>
      </c>
      <c r="G3481" s="11" t="s">
        <v>7021</v>
      </c>
      <c r="H3481" t="s">
        <v>55</v>
      </c>
      <c r="I3481" s="11" t="s">
        <v>64</v>
      </c>
      <c r="J3481">
        <v>24</v>
      </c>
      <c r="K3481" s="34">
        <v>61.086376190185547</v>
      </c>
      <c r="L3481" s="34">
        <v>17.896377563476563</v>
      </c>
      <c r="M3481" s="34">
        <v>17.510951995849609</v>
      </c>
      <c r="N3481" s="35">
        <v>9.5243304967880249E-2</v>
      </c>
      <c r="O3481">
        <v>92</v>
      </c>
      <c r="P3481">
        <v>0</v>
      </c>
    </row>
    <row r="3482" spans="1:16" x14ac:dyDescent="0.35">
      <c r="A3482" s="5" t="s">
        <v>1376</v>
      </c>
      <c r="B3482" t="s">
        <v>7016</v>
      </c>
      <c r="C3482" t="s">
        <v>7017</v>
      </c>
      <c r="D3482" t="s">
        <v>7018</v>
      </c>
      <c r="E3482" t="s">
        <v>52</v>
      </c>
      <c r="F3482" s="11" t="s">
        <v>7019</v>
      </c>
      <c r="G3482" s="11" t="s">
        <v>7021</v>
      </c>
      <c r="H3482" t="s">
        <v>55</v>
      </c>
      <c r="I3482" s="11" t="s">
        <v>65</v>
      </c>
      <c r="J3482">
        <v>1</v>
      </c>
      <c r="K3482" s="34">
        <v>62.957996368408203</v>
      </c>
      <c r="L3482" s="34">
        <v>17.722040176391602</v>
      </c>
      <c r="M3482" s="34">
        <v>15.107704162597656</v>
      </c>
      <c r="N3482" s="35">
        <v>0.53613698482513428</v>
      </c>
      <c r="O3482">
        <v>92</v>
      </c>
      <c r="P3482">
        <v>0</v>
      </c>
    </row>
    <row r="3483" spans="1:16" x14ac:dyDescent="0.35">
      <c r="A3483" s="5" t="s">
        <v>1377</v>
      </c>
      <c r="B3483" t="s">
        <v>7016</v>
      </c>
      <c r="C3483" t="s">
        <v>7017</v>
      </c>
      <c r="D3483" t="s">
        <v>7018</v>
      </c>
      <c r="E3483" t="s">
        <v>52</v>
      </c>
      <c r="F3483" s="11" t="s">
        <v>7019</v>
      </c>
      <c r="G3483" s="11" t="s">
        <v>7021</v>
      </c>
      <c r="H3483" t="s">
        <v>55</v>
      </c>
      <c r="I3483" s="11" t="s">
        <v>65</v>
      </c>
      <c r="J3483">
        <v>2</v>
      </c>
      <c r="K3483" s="34">
        <v>62.741439819335938</v>
      </c>
      <c r="L3483" s="34">
        <v>15.87028980255127</v>
      </c>
      <c r="M3483" s="34">
        <v>13.553596496582031</v>
      </c>
      <c r="N3483" s="35">
        <v>0.47490647435188293</v>
      </c>
      <c r="O3483">
        <v>92</v>
      </c>
      <c r="P3483">
        <v>0</v>
      </c>
    </row>
    <row r="3484" spans="1:16" x14ac:dyDescent="0.35">
      <c r="A3484" s="5" t="s">
        <v>1378</v>
      </c>
      <c r="B3484" t="s">
        <v>7016</v>
      </c>
      <c r="C3484" t="s">
        <v>7017</v>
      </c>
      <c r="D3484" t="s">
        <v>7018</v>
      </c>
      <c r="E3484" t="s">
        <v>52</v>
      </c>
      <c r="F3484" s="11" t="s">
        <v>7019</v>
      </c>
      <c r="G3484" s="11" t="s">
        <v>7021</v>
      </c>
      <c r="H3484" t="s">
        <v>55</v>
      </c>
      <c r="I3484" s="11" t="s">
        <v>65</v>
      </c>
      <c r="J3484">
        <v>3</v>
      </c>
      <c r="K3484" s="34">
        <v>62.467948913574219</v>
      </c>
      <c r="L3484" s="34">
        <v>14.743589401245117</v>
      </c>
      <c r="M3484" s="34">
        <v>12.632327079772949</v>
      </c>
      <c r="N3484" s="35">
        <v>0.43132704496383667</v>
      </c>
      <c r="O3484">
        <v>92</v>
      </c>
      <c r="P3484">
        <v>0</v>
      </c>
    </row>
    <row r="3485" spans="1:16" x14ac:dyDescent="0.35">
      <c r="A3485" s="5" t="s">
        <v>1379</v>
      </c>
      <c r="B3485" t="s">
        <v>7016</v>
      </c>
      <c r="C3485" t="s">
        <v>7017</v>
      </c>
      <c r="D3485" t="s">
        <v>7018</v>
      </c>
      <c r="E3485" t="s">
        <v>52</v>
      </c>
      <c r="F3485" s="11" t="s">
        <v>7019</v>
      </c>
      <c r="G3485" s="11" t="s">
        <v>7021</v>
      </c>
      <c r="H3485" t="s">
        <v>55</v>
      </c>
      <c r="I3485" s="11" t="s">
        <v>65</v>
      </c>
      <c r="J3485">
        <v>4</v>
      </c>
      <c r="K3485" s="34">
        <v>62.273029327392578</v>
      </c>
      <c r="L3485" s="34">
        <v>14.043164253234863</v>
      </c>
      <c r="M3485" s="34">
        <v>12.052960395812988</v>
      </c>
      <c r="N3485" s="35">
        <v>0.40661871433258057</v>
      </c>
      <c r="O3485">
        <v>92</v>
      </c>
      <c r="P3485">
        <v>0</v>
      </c>
    </row>
    <row r="3486" spans="1:16" x14ac:dyDescent="0.35">
      <c r="A3486" s="5" t="s">
        <v>1380</v>
      </c>
      <c r="B3486" t="s">
        <v>7016</v>
      </c>
      <c r="C3486" t="s">
        <v>7017</v>
      </c>
      <c r="D3486" t="s">
        <v>7018</v>
      </c>
      <c r="E3486" t="s">
        <v>52</v>
      </c>
      <c r="F3486" s="11" t="s">
        <v>7019</v>
      </c>
      <c r="G3486" s="11" t="s">
        <v>7021</v>
      </c>
      <c r="H3486" t="s">
        <v>55</v>
      </c>
      <c r="I3486" s="11" t="s">
        <v>65</v>
      </c>
      <c r="J3486">
        <v>5</v>
      </c>
      <c r="K3486" s="34">
        <v>62.074398040771484</v>
      </c>
      <c r="L3486" s="34">
        <v>19.226266860961914</v>
      </c>
      <c r="M3486" s="34">
        <v>16.467121124267578</v>
      </c>
      <c r="N3486" s="35">
        <v>0.55854266881942749</v>
      </c>
      <c r="O3486">
        <v>92</v>
      </c>
      <c r="P3486">
        <v>0</v>
      </c>
    </row>
    <row r="3487" spans="1:16" x14ac:dyDescent="0.35">
      <c r="A3487" s="5" t="s">
        <v>1381</v>
      </c>
      <c r="B3487" t="s">
        <v>7016</v>
      </c>
      <c r="C3487" t="s">
        <v>7017</v>
      </c>
      <c r="D3487" t="s">
        <v>7018</v>
      </c>
      <c r="E3487" t="s">
        <v>52</v>
      </c>
      <c r="F3487" s="11" t="s">
        <v>7019</v>
      </c>
      <c r="G3487" s="11" t="s">
        <v>7021</v>
      </c>
      <c r="H3487" t="s">
        <v>55</v>
      </c>
      <c r="I3487" s="11" t="s">
        <v>65</v>
      </c>
      <c r="J3487">
        <v>6</v>
      </c>
      <c r="K3487" s="34">
        <v>62.006793975830078</v>
      </c>
      <c r="L3487" s="34">
        <v>27.068456649780273</v>
      </c>
      <c r="M3487" s="34">
        <v>23.140153884887695</v>
      </c>
      <c r="N3487" s="35">
        <v>0.79859292507171631</v>
      </c>
      <c r="O3487">
        <v>92</v>
      </c>
      <c r="P3487">
        <v>0</v>
      </c>
    </row>
    <row r="3488" spans="1:16" x14ac:dyDescent="0.35">
      <c r="A3488" s="5" t="s">
        <v>1382</v>
      </c>
      <c r="B3488" t="s">
        <v>7016</v>
      </c>
      <c r="C3488" t="s">
        <v>7017</v>
      </c>
      <c r="D3488" t="s">
        <v>7018</v>
      </c>
      <c r="E3488" t="s">
        <v>52</v>
      </c>
      <c r="F3488" s="11" t="s">
        <v>7019</v>
      </c>
      <c r="G3488" s="11" t="s">
        <v>7021</v>
      </c>
      <c r="H3488" t="s">
        <v>55</v>
      </c>
      <c r="I3488" s="11" t="s">
        <v>65</v>
      </c>
      <c r="J3488">
        <v>7</v>
      </c>
      <c r="K3488" s="34">
        <v>62.044425964355469</v>
      </c>
      <c r="L3488" s="34">
        <v>51.086334228515625</v>
      </c>
      <c r="M3488" s="34">
        <v>47.791584014892578</v>
      </c>
      <c r="N3488" s="35">
        <v>0.70863819122314453</v>
      </c>
      <c r="O3488">
        <v>92</v>
      </c>
      <c r="P3488">
        <v>0</v>
      </c>
    </row>
    <row r="3489" spans="1:16" x14ac:dyDescent="0.35">
      <c r="A3489" s="5" t="s">
        <v>1383</v>
      </c>
      <c r="B3489" t="s">
        <v>7016</v>
      </c>
      <c r="C3489" t="s">
        <v>7017</v>
      </c>
      <c r="D3489" t="s">
        <v>7018</v>
      </c>
      <c r="E3489" t="s">
        <v>52</v>
      </c>
      <c r="F3489" s="11" t="s">
        <v>7019</v>
      </c>
      <c r="G3489" s="11" t="s">
        <v>7021</v>
      </c>
      <c r="H3489" t="s">
        <v>55</v>
      </c>
      <c r="I3489" s="11" t="s">
        <v>65</v>
      </c>
      <c r="J3489">
        <v>8</v>
      </c>
      <c r="K3489" s="34">
        <v>62.583110809326172</v>
      </c>
      <c r="L3489" s="34">
        <v>101.17140960693359</v>
      </c>
      <c r="M3489" s="34">
        <v>97.443511962890625</v>
      </c>
      <c r="N3489" s="35">
        <v>0.89767676591873169</v>
      </c>
      <c r="O3489">
        <v>92</v>
      </c>
      <c r="P3489">
        <v>0</v>
      </c>
    </row>
    <row r="3490" spans="1:16" x14ac:dyDescent="0.35">
      <c r="A3490" s="5" t="s">
        <v>1384</v>
      </c>
      <c r="B3490" t="s">
        <v>7016</v>
      </c>
      <c r="C3490" t="s">
        <v>7017</v>
      </c>
      <c r="D3490" t="s">
        <v>7018</v>
      </c>
      <c r="E3490" t="s">
        <v>52</v>
      </c>
      <c r="F3490" s="11" t="s">
        <v>7019</v>
      </c>
      <c r="G3490" s="11" t="s">
        <v>7021</v>
      </c>
      <c r="H3490" t="s">
        <v>55</v>
      </c>
      <c r="I3490" s="11" t="s">
        <v>65</v>
      </c>
      <c r="J3490">
        <v>9</v>
      </c>
      <c r="K3490" s="34">
        <v>63.713359832763672</v>
      </c>
      <c r="L3490" s="34">
        <v>174.91401672363281</v>
      </c>
      <c r="M3490" s="34">
        <v>170.666748046875</v>
      </c>
      <c r="N3490" s="35">
        <v>1.1616537570953369</v>
      </c>
      <c r="O3490">
        <v>92</v>
      </c>
      <c r="P3490">
        <v>0</v>
      </c>
    </row>
    <row r="3491" spans="1:16" x14ac:dyDescent="0.35">
      <c r="A3491" s="5" t="s">
        <v>1385</v>
      </c>
      <c r="B3491" t="s">
        <v>7016</v>
      </c>
      <c r="C3491" t="s">
        <v>7017</v>
      </c>
      <c r="D3491" t="s">
        <v>7018</v>
      </c>
      <c r="E3491" t="s">
        <v>52</v>
      </c>
      <c r="F3491" s="11" t="s">
        <v>7019</v>
      </c>
      <c r="G3491" s="11" t="s">
        <v>7021</v>
      </c>
      <c r="H3491" t="s">
        <v>55</v>
      </c>
      <c r="I3491" s="11" t="s">
        <v>65</v>
      </c>
      <c r="J3491">
        <v>10</v>
      </c>
      <c r="K3491" s="34">
        <v>65.743560791015625</v>
      </c>
      <c r="L3491" s="34">
        <v>229.22613525390625</v>
      </c>
      <c r="M3491" s="34">
        <v>224.86288452148438</v>
      </c>
      <c r="N3491" s="35">
        <v>1.2766845226287842</v>
      </c>
      <c r="O3491">
        <v>92</v>
      </c>
      <c r="P3491">
        <v>0</v>
      </c>
    </row>
    <row r="3492" spans="1:16" x14ac:dyDescent="0.35">
      <c r="A3492" s="5" t="s">
        <v>1386</v>
      </c>
      <c r="B3492" t="s">
        <v>7016</v>
      </c>
      <c r="C3492" t="s">
        <v>7017</v>
      </c>
      <c r="D3492" t="s">
        <v>7018</v>
      </c>
      <c r="E3492" t="s">
        <v>52</v>
      </c>
      <c r="F3492" s="11" t="s">
        <v>7019</v>
      </c>
      <c r="G3492" s="11" t="s">
        <v>7021</v>
      </c>
      <c r="H3492" t="s">
        <v>55</v>
      </c>
      <c r="I3492" s="11" t="s">
        <v>65</v>
      </c>
      <c r="J3492">
        <v>11</v>
      </c>
      <c r="K3492" s="34">
        <v>67.909904479980469</v>
      </c>
      <c r="L3492" s="34">
        <v>225.98637390136719</v>
      </c>
      <c r="M3492" s="34">
        <v>220.69908142089844</v>
      </c>
      <c r="N3492" s="35">
        <v>1.3553197383880615</v>
      </c>
      <c r="O3492">
        <v>92</v>
      </c>
      <c r="P3492">
        <v>0</v>
      </c>
    </row>
    <row r="3493" spans="1:16" x14ac:dyDescent="0.35">
      <c r="A3493" s="5" t="s">
        <v>1387</v>
      </c>
      <c r="B3493" t="s">
        <v>7016</v>
      </c>
      <c r="C3493" t="s">
        <v>7017</v>
      </c>
      <c r="D3493" t="s">
        <v>7018</v>
      </c>
      <c r="E3493" t="s">
        <v>52</v>
      </c>
      <c r="F3493" s="11" t="s">
        <v>7019</v>
      </c>
      <c r="G3493" s="11" t="s">
        <v>7021</v>
      </c>
      <c r="H3493" t="s">
        <v>55</v>
      </c>
      <c r="I3493" s="11" t="s">
        <v>65</v>
      </c>
      <c r="J3493">
        <v>12</v>
      </c>
      <c r="K3493" s="34">
        <v>69.40802001953125</v>
      </c>
      <c r="L3493" s="34">
        <v>194.35710144042969</v>
      </c>
      <c r="M3493" s="34">
        <v>189.94403076171875</v>
      </c>
      <c r="N3493" s="35">
        <v>1.1724286079406738</v>
      </c>
      <c r="O3493">
        <v>92</v>
      </c>
      <c r="P3493">
        <v>0</v>
      </c>
    </row>
    <row r="3494" spans="1:16" x14ac:dyDescent="0.35">
      <c r="A3494" s="5" t="s">
        <v>1388</v>
      </c>
      <c r="B3494" t="s">
        <v>7016</v>
      </c>
      <c r="C3494" t="s">
        <v>7017</v>
      </c>
      <c r="D3494" t="s">
        <v>7018</v>
      </c>
      <c r="E3494" t="s">
        <v>52</v>
      </c>
      <c r="F3494" s="11" t="s">
        <v>7019</v>
      </c>
      <c r="G3494" s="11" t="s">
        <v>7021</v>
      </c>
      <c r="H3494" t="s">
        <v>55</v>
      </c>
      <c r="I3494" s="11" t="s">
        <v>65</v>
      </c>
      <c r="J3494">
        <v>13</v>
      </c>
      <c r="K3494" s="34">
        <v>70.533187866210938</v>
      </c>
      <c r="L3494" s="34">
        <v>162.03033447265625</v>
      </c>
      <c r="M3494" s="34">
        <v>158.1556396484375</v>
      </c>
      <c r="N3494" s="35">
        <v>1.0353187322616577</v>
      </c>
      <c r="O3494">
        <v>92</v>
      </c>
      <c r="P3494">
        <v>0</v>
      </c>
    </row>
    <row r="3495" spans="1:16" x14ac:dyDescent="0.35">
      <c r="A3495" s="5" t="s">
        <v>1389</v>
      </c>
      <c r="B3495" t="s">
        <v>7016</v>
      </c>
      <c r="C3495" t="s">
        <v>7017</v>
      </c>
      <c r="D3495" t="s">
        <v>7018</v>
      </c>
      <c r="E3495" t="s">
        <v>52</v>
      </c>
      <c r="F3495" s="11" t="s">
        <v>7019</v>
      </c>
      <c r="G3495" s="11" t="s">
        <v>7021</v>
      </c>
      <c r="H3495" t="s">
        <v>55</v>
      </c>
      <c r="I3495" s="11" t="s">
        <v>65</v>
      </c>
      <c r="J3495">
        <v>14</v>
      </c>
      <c r="K3495" s="34">
        <v>71.264434814453125</v>
      </c>
      <c r="L3495" s="34">
        <v>144.98326110839844</v>
      </c>
      <c r="M3495" s="34">
        <v>141.54338073730469</v>
      </c>
      <c r="N3495" s="35">
        <v>0.93734234571456909</v>
      </c>
      <c r="O3495">
        <v>92</v>
      </c>
      <c r="P3495">
        <v>0</v>
      </c>
    </row>
    <row r="3496" spans="1:16" x14ac:dyDescent="0.35">
      <c r="A3496" s="5" t="s">
        <v>1390</v>
      </c>
      <c r="B3496" t="s">
        <v>7016</v>
      </c>
      <c r="C3496" t="s">
        <v>7017</v>
      </c>
      <c r="D3496" t="s">
        <v>7018</v>
      </c>
      <c r="E3496" t="s">
        <v>52</v>
      </c>
      <c r="F3496" s="11" t="s">
        <v>7019</v>
      </c>
      <c r="G3496" s="11" t="s">
        <v>7021</v>
      </c>
      <c r="H3496" t="s">
        <v>55</v>
      </c>
      <c r="I3496" s="11" t="s">
        <v>65</v>
      </c>
      <c r="J3496">
        <v>15</v>
      </c>
      <c r="K3496" s="34">
        <v>71.516357421875</v>
      </c>
      <c r="L3496" s="34">
        <v>122.85117340087891</v>
      </c>
      <c r="M3496" s="34">
        <v>121.26142120361328</v>
      </c>
      <c r="N3496" s="35">
        <v>0.59478873014450073</v>
      </c>
      <c r="O3496">
        <v>92</v>
      </c>
      <c r="P3496">
        <v>0</v>
      </c>
    </row>
    <row r="3497" spans="1:16" x14ac:dyDescent="0.35">
      <c r="A3497" s="5" t="s">
        <v>1391</v>
      </c>
      <c r="B3497" t="s">
        <v>7016</v>
      </c>
      <c r="C3497" t="s">
        <v>7017</v>
      </c>
      <c r="D3497" t="s">
        <v>7018</v>
      </c>
      <c r="E3497" t="s">
        <v>52</v>
      </c>
      <c r="F3497" s="11" t="s">
        <v>7019</v>
      </c>
      <c r="G3497" s="11" t="s">
        <v>7021</v>
      </c>
      <c r="H3497" t="s">
        <v>55</v>
      </c>
      <c r="I3497" s="11" t="s">
        <v>65</v>
      </c>
      <c r="J3497">
        <v>16</v>
      </c>
      <c r="K3497" s="34">
        <v>71.049217224121094</v>
      </c>
      <c r="L3497" s="34">
        <v>96.987091064453125</v>
      </c>
      <c r="M3497" s="34">
        <v>95.35382080078125</v>
      </c>
      <c r="N3497" s="35">
        <v>0.56231343746185303</v>
      </c>
      <c r="O3497">
        <v>92</v>
      </c>
      <c r="P3497">
        <v>0</v>
      </c>
    </row>
    <row r="3498" spans="1:16" x14ac:dyDescent="0.35">
      <c r="A3498" s="5" t="s">
        <v>1392</v>
      </c>
      <c r="B3498" t="s">
        <v>7016</v>
      </c>
      <c r="C3498" t="s">
        <v>7017</v>
      </c>
      <c r="D3498" t="s">
        <v>7018</v>
      </c>
      <c r="E3498" t="s">
        <v>52</v>
      </c>
      <c r="F3498" s="11" t="s">
        <v>7019</v>
      </c>
      <c r="G3498" s="11" t="s">
        <v>7021</v>
      </c>
      <c r="H3498" t="s">
        <v>55</v>
      </c>
      <c r="I3498" s="11" t="s">
        <v>65</v>
      </c>
      <c r="J3498">
        <v>17</v>
      </c>
      <c r="K3498" s="34">
        <v>70.401390075683594</v>
      </c>
      <c r="L3498" s="34">
        <v>59.275470733642578</v>
      </c>
      <c r="M3498" s="34">
        <v>66.687850952148438</v>
      </c>
      <c r="N3498" s="35">
        <v>1.5874488353729248</v>
      </c>
      <c r="O3498">
        <v>92</v>
      </c>
      <c r="P3498">
        <v>0</v>
      </c>
    </row>
    <row r="3499" spans="1:16" x14ac:dyDescent="0.35">
      <c r="A3499" s="5" t="s">
        <v>1393</v>
      </c>
      <c r="B3499" t="s">
        <v>7016</v>
      </c>
      <c r="C3499" t="s">
        <v>7017</v>
      </c>
      <c r="D3499" t="s">
        <v>7018</v>
      </c>
      <c r="E3499" t="s">
        <v>52</v>
      </c>
      <c r="F3499" s="11" t="s">
        <v>7019</v>
      </c>
      <c r="G3499" s="11" t="s">
        <v>7021</v>
      </c>
      <c r="H3499" t="s">
        <v>55</v>
      </c>
      <c r="I3499" s="11" t="s">
        <v>65</v>
      </c>
      <c r="J3499">
        <v>18</v>
      </c>
      <c r="K3499" s="34">
        <v>69.452865600585938</v>
      </c>
      <c r="L3499" s="34">
        <v>37.839023590087891</v>
      </c>
      <c r="M3499" s="34">
        <v>41.952968597412109</v>
      </c>
      <c r="N3499" s="35">
        <v>0.86160111427307129</v>
      </c>
      <c r="O3499">
        <v>92</v>
      </c>
      <c r="P3499">
        <v>0</v>
      </c>
    </row>
    <row r="3500" spans="1:16" x14ac:dyDescent="0.35">
      <c r="A3500" s="5" t="s">
        <v>1394</v>
      </c>
      <c r="B3500" t="s">
        <v>7016</v>
      </c>
      <c r="C3500" t="s">
        <v>7017</v>
      </c>
      <c r="D3500" t="s">
        <v>7018</v>
      </c>
      <c r="E3500" t="s">
        <v>52</v>
      </c>
      <c r="F3500" s="11" t="s">
        <v>7019</v>
      </c>
      <c r="G3500" s="11" t="s">
        <v>7021</v>
      </c>
      <c r="H3500" t="s">
        <v>55</v>
      </c>
      <c r="I3500" s="11" t="s">
        <v>65</v>
      </c>
      <c r="J3500">
        <v>19</v>
      </c>
      <c r="K3500" s="34">
        <v>68.0960693359375</v>
      </c>
      <c r="L3500" s="34">
        <v>28.607973098754883</v>
      </c>
      <c r="M3500" s="34">
        <v>31.062643051147461</v>
      </c>
      <c r="N3500" s="35">
        <v>0.50012034177780151</v>
      </c>
      <c r="O3500">
        <v>92</v>
      </c>
      <c r="P3500">
        <v>0</v>
      </c>
    </row>
    <row r="3501" spans="1:16" x14ac:dyDescent="0.35">
      <c r="A3501" s="5" t="s">
        <v>1395</v>
      </c>
      <c r="B3501" t="s">
        <v>7016</v>
      </c>
      <c r="C3501" t="s">
        <v>7017</v>
      </c>
      <c r="D3501" t="s">
        <v>7018</v>
      </c>
      <c r="E3501" t="s">
        <v>52</v>
      </c>
      <c r="F3501" s="11" t="s">
        <v>7019</v>
      </c>
      <c r="G3501" s="11" t="s">
        <v>7021</v>
      </c>
      <c r="H3501" t="s">
        <v>55</v>
      </c>
      <c r="I3501" s="11" t="s">
        <v>65</v>
      </c>
      <c r="J3501">
        <v>20</v>
      </c>
      <c r="K3501" s="34">
        <v>66.328094482421875</v>
      </c>
      <c r="L3501" s="34">
        <v>30.212841033935547</v>
      </c>
      <c r="M3501" s="34">
        <v>32.304180145263672</v>
      </c>
      <c r="N3501" s="35">
        <v>0.42218288779258728</v>
      </c>
      <c r="O3501">
        <v>92</v>
      </c>
      <c r="P3501">
        <v>0</v>
      </c>
    </row>
    <row r="3502" spans="1:16" x14ac:dyDescent="0.35">
      <c r="A3502" s="5" t="s">
        <v>1396</v>
      </c>
      <c r="B3502" t="s">
        <v>7016</v>
      </c>
      <c r="C3502" t="s">
        <v>7017</v>
      </c>
      <c r="D3502" t="s">
        <v>7018</v>
      </c>
      <c r="E3502" t="s">
        <v>52</v>
      </c>
      <c r="F3502" s="11" t="s">
        <v>7019</v>
      </c>
      <c r="G3502" s="11" t="s">
        <v>7021</v>
      </c>
      <c r="H3502" t="s">
        <v>55</v>
      </c>
      <c r="I3502" s="11" t="s">
        <v>65</v>
      </c>
      <c r="J3502">
        <v>21</v>
      </c>
      <c r="K3502" s="34">
        <v>64.758865356445313</v>
      </c>
      <c r="L3502" s="34">
        <v>27.33808708190918</v>
      </c>
      <c r="M3502" s="34">
        <v>29.201866149902344</v>
      </c>
      <c r="N3502" s="35">
        <v>0.37627020478248596</v>
      </c>
      <c r="O3502">
        <v>92</v>
      </c>
      <c r="P3502">
        <v>0</v>
      </c>
    </row>
    <row r="3503" spans="1:16" x14ac:dyDescent="0.35">
      <c r="A3503" s="5" t="s">
        <v>1397</v>
      </c>
      <c r="B3503" t="s">
        <v>7016</v>
      </c>
      <c r="C3503" t="s">
        <v>7017</v>
      </c>
      <c r="D3503" t="s">
        <v>7018</v>
      </c>
      <c r="E3503" t="s">
        <v>52</v>
      </c>
      <c r="F3503" s="11" t="s">
        <v>7019</v>
      </c>
      <c r="G3503" s="11" t="s">
        <v>7021</v>
      </c>
      <c r="H3503" t="s">
        <v>55</v>
      </c>
      <c r="I3503" s="11" t="s">
        <v>65</v>
      </c>
      <c r="J3503">
        <v>22</v>
      </c>
      <c r="K3503" s="34">
        <v>63.905315399169922</v>
      </c>
      <c r="L3503" s="34">
        <v>26.501121520996094</v>
      </c>
      <c r="M3503" s="34">
        <v>24.826580047607422</v>
      </c>
      <c r="N3503" s="35">
        <v>0.34368896484375</v>
      </c>
      <c r="O3503">
        <v>92</v>
      </c>
      <c r="P3503">
        <v>0</v>
      </c>
    </row>
    <row r="3504" spans="1:16" x14ac:dyDescent="0.35">
      <c r="A3504" s="5" t="s">
        <v>1398</v>
      </c>
      <c r="B3504" t="s">
        <v>7016</v>
      </c>
      <c r="C3504" t="s">
        <v>7017</v>
      </c>
      <c r="D3504" t="s">
        <v>7018</v>
      </c>
      <c r="E3504" t="s">
        <v>52</v>
      </c>
      <c r="F3504" s="11" t="s">
        <v>7019</v>
      </c>
      <c r="G3504" s="11" t="s">
        <v>7021</v>
      </c>
      <c r="H3504" t="s">
        <v>55</v>
      </c>
      <c r="I3504" s="11" t="s">
        <v>65</v>
      </c>
      <c r="J3504">
        <v>23</v>
      </c>
      <c r="K3504" s="34">
        <v>63.444648742675781</v>
      </c>
      <c r="L3504" s="34">
        <v>22.039243698120117</v>
      </c>
      <c r="M3504" s="34">
        <v>20.792865753173828</v>
      </c>
      <c r="N3504" s="35">
        <v>0.25269827246665955</v>
      </c>
      <c r="O3504">
        <v>92</v>
      </c>
      <c r="P3504">
        <v>0</v>
      </c>
    </row>
    <row r="3505" spans="1:16" x14ac:dyDescent="0.35">
      <c r="A3505" s="5" t="s">
        <v>1399</v>
      </c>
      <c r="B3505" t="s">
        <v>7016</v>
      </c>
      <c r="C3505" t="s">
        <v>7017</v>
      </c>
      <c r="D3505" t="s">
        <v>7018</v>
      </c>
      <c r="E3505" t="s">
        <v>52</v>
      </c>
      <c r="F3505" s="11" t="s">
        <v>7019</v>
      </c>
      <c r="G3505" s="11" t="s">
        <v>7021</v>
      </c>
      <c r="H3505" t="s">
        <v>55</v>
      </c>
      <c r="I3505" s="11" t="s">
        <v>65</v>
      </c>
      <c r="J3505">
        <v>24</v>
      </c>
      <c r="K3505" s="34">
        <v>63.163295745849609</v>
      </c>
      <c r="L3505" s="34">
        <v>17.676816940307617</v>
      </c>
      <c r="M3505" s="34">
        <v>16.702060699462891</v>
      </c>
      <c r="N3505" s="35">
        <v>0.19732612371444702</v>
      </c>
      <c r="O3505">
        <v>92</v>
      </c>
      <c r="P3505">
        <v>0</v>
      </c>
    </row>
    <row r="3506" spans="1:16" x14ac:dyDescent="0.35">
      <c r="A3506" s="5" t="s">
        <v>1400</v>
      </c>
      <c r="B3506" t="s">
        <v>7016</v>
      </c>
      <c r="C3506" t="s">
        <v>7017</v>
      </c>
      <c r="D3506" t="s">
        <v>7018</v>
      </c>
      <c r="E3506" t="s">
        <v>52</v>
      </c>
      <c r="F3506" s="11" t="s">
        <v>7019</v>
      </c>
      <c r="G3506" s="11" t="s">
        <v>7021</v>
      </c>
      <c r="H3506" t="s">
        <v>55</v>
      </c>
      <c r="I3506" s="11" t="s">
        <v>66</v>
      </c>
      <c r="J3506">
        <v>1</v>
      </c>
      <c r="K3506" s="34">
        <v>65.044937133789063</v>
      </c>
      <c r="L3506" s="34">
        <v>16.562288284301758</v>
      </c>
      <c r="M3506" s="34">
        <v>14.03121280670166</v>
      </c>
      <c r="N3506" s="35">
        <v>0.48855015635490417</v>
      </c>
      <c r="O3506">
        <v>92</v>
      </c>
      <c r="P3506">
        <v>0</v>
      </c>
    </row>
    <row r="3507" spans="1:16" x14ac:dyDescent="0.35">
      <c r="A3507" s="5" t="s">
        <v>1401</v>
      </c>
      <c r="B3507" t="s">
        <v>7016</v>
      </c>
      <c r="C3507" t="s">
        <v>7017</v>
      </c>
      <c r="D3507" t="s">
        <v>7018</v>
      </c>
      <c r="E3507" t="s">
        <v>52</v>
      </c>
      <c r="F3507" s="11" t="s">
        <v>7019</v>
      </c>
      <c r="G3507" s="11" t="s">
        <v>7021</v>
      </c>
      <c r="H3507" t="s">
        <v>55</v>
      </c>
      <c r="I3507" s="11" t="s">
        <v>66</v>
      </c>
      <c r="J3507">
        <v>2</v>
      </c>
      <c r="K3507" s="34">
        <v>64.921638488769531</v>
      </c>
      <c r="L3507" s="34">
        <v>14.82145881652832</v>
      </c>
      <c r="M3507" s="34">
        <v>12.584892272949219</v>
      </c>
      <c r="N3507" s="35">
        <v>0.43169063329696655</v>
      </c>
      <c r="O3507">
        <v>92</v>
      </c>
      <c r="P3507">
        <v>0</v>
      </c>
    </row>
    <row r="3508" spans="1:16" x14ac:dyDescent="0.35">
      <c r="A3508" s="5" t="s">
        <v>1402</v>
      </c>
      <c r="B3508" t="s">
        <v>7016</v>
      </c>
      <c r="C3508" t="s">
        <v>7017</v>
      </c>
      <c r="D3508" t="s">
        <v>7018</v>
      </c>
      <c r="E3508" t="s">
        <v>52</v>
      </c>
      <c r="F3508" s="11" t="s">
        <v>7019</v>
      </c>
      <c r="G3508" s="11" t="s">
        <v>7021</v>
      </c>
      <c r="H3508" t="s">
        <v>55</v>
      </c>
      <c r="I3508" s="11" t="s">
        <v>66</v>
      </c>
      <c r="J3508">
        <v>3</v>
      </c>
      <c r="K3508" s="34">
        <v>64.831947326660156</v>
      </c>
      <c r="L3508" s="34">
        <v>13.725071907043457</v>
      </c>
      <c r="M3508" s="34">
        <v>11.675333976745605</v>
      </c>
      <c r="N3508" s="35">
        <v>0.39472696185112</v>
      </c>
      <c r="O3508">
        <v>92</v>
      </c>
      <c r="P3508">
        <v>0</v>
      </c>
    </row>
    <row r="3509" spans="1:16" x14ac:dyDescent="0.35">
      <c r="A3509" s="5" t="s">
        <v>1403</v>
      </c>
      <c r="B3509" t="s">
        <v>7016</v>
      </c>
      <c r="C3509" t="s">
        <v>7017</v>
      </c>
      <c r="D3509" t="s">
        <v>7018</v>
      </c>
      <c r="E3509" t="s">
        <v>52</v>
      </c>
      <c r="F3509" s="11" t="s">
        <v>7019</v>
      </c>
      <c r="G3509" s="11" t="s">
        <v>7021</v>
      </c>
      <c r="H3509" t="s">
        <v>55</v>
      </c>
      <c r="I3509" s="11" t="s">
        <v>66</v>
      </c>
      <c r="J3509">
        <v>4</v>
      </c>
      <c r="K3509" s="34">
        <v>64.638908386230469</v>
      </c>
      <c r="L3509" s="34">
        <v>13.049090385437012</v>
      </c>
      <c r="M3509" s="34">
        <v>11.114218711853027</v>
      </c>
      <c r="N3509" s="35">
        <v>0.37280461192131042</v>
      </c>
      <c r="O3509">
        <v>92</v>
      </c>
      <c r="P3509">
        <v>0</v>
      </c>
    </row>
    <row r="3510" spans="1:16" x14ac:dyDescent="0.35">
      <c r="A3510" s="5" t="s">
        <v>1404</v>
      </c>
      <c r="B3510" t="s">
        <v>7016</v>
      </c>
      <c r="C3510" t="s">
        <v>7017</v>
      </c>
      <c r="D3510" t="s">
        <v>7018</v>
      </c>
      <c r="E3510" t="s">
        <v>52</v>
      </c>
      <c r="F3510" s="11" t="s">
        <v>7019</v>
      </c>
      <c r="G3510" s="11" t="s">
        <v>7021</v>
      </c>
      <c r="H3510" t="s">
        <v>55</v>
      </c>
      <c r="I3510" s="11" t="s">
        <v>66</v>
      </c>
      <c r="J3510">
        <v>5</v>
      </c>
      <c r="K3510" s="34">
        <v>64.426017761230469</v>
      </c>
      <c r="L3510" s="34">
        <v>18.09515380859375</v>
      </c>
      <c r="M3510" s="34">
        <v>15.401973724365234</v>
      </c>
      <c r="N3510" s="35">
        <v>0.52324700355529785</v>
      </c>
      <c r="O3510">
        <v>92</v>
      </c>
      <c r="P3510">
        <v>0</v>
      </c>
    </row>
    <row r="3511" spans="1:16" x14ac:dyDescent="0.35">
      <c r="A3511" s="5" t="s">
        <v>1405</v>
      </c>
      <c r="B3511" t="s">
        <v>7016</v>
      </c>
      <c r="C3511" t="s">
        <v>7017</v>
      </c>
      <c r="D3511" t="s">
        <v>7018</v>
      </c>
      <c r="E3511" t="s">
        <v>52</v>
      </c>
      <c r="F3511" s="11" t="s">
        <v>7019</v>
      </c>
      <c r="G3511" s="11" t="s">
        <v>7021</v>
      </c>
      <c r="H3511" t="s">
        <v>55</v>
      </c>
      <c r="I3511" s="11" t="s">
        <v>66</v>
      </c>
      <c r="J3511">
        <v>6</v>
      </c>
      <c r="K3511" s="34">
        <v>64.440704345703125</v>
      </c>
      <c r="L3511" s="34">
        <v>25.916318893432617</v>
      </c>
      <c r="M3511" s="34">
        <v>21.99897575378418</v>
      </c>
      <c r="N3511" s="35">
        <v>0.77900487184524536</v>
      </c>
      <c r="O3511">
        <v>92</v>
      </c>
      <c r="P3511">
        <v>0</v>
      </c>
    </row>
    <row r="3512" spans="1:16" x14ac:dyDescent="0.35">
      <c r="A3512" s="5" t="s">
        <v>1406</v>
      </c>
      <c r="B3512" t="s">
        <v>7016</v>
      </c>
      <c r="C3512" t="s">
        <v>7017</v>
      </c>
      <c r="D3512" t="s">
        <v>7018</v>
      </c>
      <c r="E3512" t="s">
        <v>52</v>
      </c>
      <c r="F3512" s="11" t="s">
        <v>7019</v>
      </c>
      <c r="G3512" s="11" t="s">
        <v>7021</v>
      </c>
      <c r="H3512" t="s">
        <v>55</v>
      </c>
      <c r="I3512" s="11" t="s">
        <v>66</v>
      </c>
      <c r="J3512">
        <v>7</v>
      </c>
      <c r="K3512" s="34">
        <v>64.40753173828125</v>
      </c>
      <c r="L3512" s="34">
        <v>49.753986358642578</v>
      </c>
      <c r="M3512" s="34">
        <v>46.174606323242188</v>
      </c>
      <c r="N3512" s="35">
        <v>0.69366872310638428</v>
      </c>
      <c r="O3512">
        <v>92</v>
      </c>
      <c r="P3512">
        <v>0</v>
      </c>
    </row>
    <row r="3513" spans="1:16" x14ac:dyDescent="0.35">
      <c r="A3513" s="5" t="s">
        <v>1407</v>
      </c>
      <c r="B3513" t="s">
        <v>7016</v>
      </c>
      <c r="C3513" t="s">
        <v>7017</v>
      </c>
      <c r="D3513" t="s">
        <v>7018</v>
      </c>
      <c r="E3513" t="s">
        <v>52</v>
      </c>
      <c r="F3513" s="11" t="s">
        <v>7019</v>
      </c>
      <c r="G3513" s="11" t="s">
        <v>7021</v>
      </c>
      <c r="H3513" t="s">
        <v>55</v>
      </c>
      <c r="I3513" s="11" t="s">
        <v>66</v>
      </c>
      <c r="J3513">
        <v>8</v>
      </c>
      <c r="K3513" s="34">
        <v>65.075447082519531</v>
      </c>
      <c r="L3513" s="34">
        <v>100.10570526123047</v>
      </c>
      <c r="M3513" s="34">
        <v>94.797882080078125</v>
      </c>
      <c r="N3513" s="35">
        <v>1.0549122095108032</v>
      </c>
      <c r="O3513">
        <v>92</v>
      </c>
      <c r="P3513">
        <v>0</v>
      </c>
    </row>
    <row r="3514" spans="1:16" x14ac:dyDescent="0.35">
      <c r="A3514" s="5" t="s">
        <v>1408</v>
      </c>
      <c r="B3514" t="s">
        <v>7016</v>
      </c>
      <c r="C3514" t="s">
        <v>7017</v>
      </c>
      <c r="D3514" t="s">
        <v>7018</v>
      </c>
      <c r="E3514" t="s">
        <v>52</v>
      </c>
      <c r="F3514" s="11" t="s">
        <v>7019</v>
      </c>
      <c r="G3514" s="11" t="s">
        <v>7021</v>
      </c>
      <c r="H3514" t="s">
        <v>55</v>
      </c>
      <c r="I3514" s="11" t="s">
        <v>66</v>
      </c>
      <c r="J3514">
        <v>9</v>
      </c>
      <c r="K3514" s="34">
        <v>65.956855773925781</v>
      </c>
      <c r="L3514" s="34">
        <v>175.48117065429688</v>
      </c>
      <c r="M3514" s="34">
        <v>167.47442626953125</v>
      </c>
      <c r="N3514" s="35">
        <v>1.677011251449585</v>
      </c>
      <c r="O3514">
        <v>92</v>
      </c>
      <c r="P3514">
        <v>0</v>
      </c>
    </row>
    <row r="3515" spans="1:16" x14ac:dyDescent="0.35">
      <c r="A3515" s="5" t="s">
        <v>1409</v>
      </c>
      <c r="B3515" t="s">
        <v>7016</v>
      </c>
      <c r="C3515" t="s">
        <v>7017</v>
      </c>
      <c r="D3515" t="s">
        <v>7018</v>
      </c>
      <c r="E3515" t="s">
        <v>52</v>
      </c>
      <c r="F3515" s="11" t="s">
        <v>7019</v>
      </c>
      <c r="G3515" s="11" t="s">
        <v>7021</v>
      </c>
      <c r="H3515" t="s">
        <v>55</v>
      </c>
      <c r="I3515" s="11" t="s">
        <v>66</v>
      </c>
      <c r="J3515">
        <v>10</v>
      </c>
      <c r="K3515" s="34">
        <v>68.094879150390625</v>
      </c>
      <c r="L3515" s="34">
        <v>231.26664733886719</v>
      </c>
      <c r="M3515" s="34">
        <v>221.273681640625</v>
      </c>
      <c r="N3515" s="35">
        <v>2.1014175415039063</v>
      </c>
      <c r="O3515">
        <v>92</v>
      </c>
      <c r="P3515">
        <v>0</v>
      </c>
    </row>
    <row r="3516" spans="1:16" x14ac:dyDescent="0.35">
      <c r="A3516" s="5" t="s">
        <v>1410</v>
      </c>
      <c r="B3516" t="s">
        <v>7016</v>
      </c>
      <c r="C3516" t="s">
        <v>7017</v>
      </c>
      <c r="D3516" t="s">
        <v>7018</v>
      </c>
      <c r="E3516" t="s">
        <v>52</v>
      </c>
      <c r="F3516" s="11" t="s">
        <v>7019</v>
      </c>
      <c r="G3516" s="11" t="s">
        <v>7021</v>
      </c>
      <c r="H3516" t="s">
        <v>55</v>
      </c>
      <c r="I3516" s="11" t="s">
        <v>66</v>
      </c>
      <c r="J3516">
        <v>11</v>
      </c>
      <c r="K3516" s="34">
        <v>70.317756652832031</v>
      </c>
      <c r="L3516" s="34">
        <v>227.94924926757813</v>
      </c>
      <c r="M3516" s="34">
        <v>217.83091735839844</v>
      </c>
      <c r="N3516" s="35">
        <v>2.1361293792724609</v>
      </c>
      <c r="O3516">
        <v>92</v>
      </c>
      <c r="P3516">
        <v>0</v>
      </c>
    </row>
    <row r="3517" spans="1:16" x14ac:dyDescent="0.35">
      <c r="A3517" s="5" t="s">
        <v>1411</v>
      </c>
      <c r="B3517" t="s">
        <v>7016</v>
      </c>
      <c r="C3517" t="s">
        <v>7017</v>
      </c>
      <c r="D3517" t="s">
        <v>7018</v>
      </c>
      <c r="E3517" t="s">
        <v>52</v>
      </c>
      <c r="F3517" s="11" t="s">
        <v>7019</v>
      </c>
      <c r="G3517" s="11" t="s">
        <v>7021</v>
      </c>
      <c r="H3517" t="s">
        <v>55</v>
      </c>
      <c r="I3517" s="11" t="s">
        <v>66</v>
      </c>
      <c r="J3517">
        <v>12</v>
      </c>
      <c r="K3517" s="34">
        <v>71.938919067382813</v>
      </c>
      <c r="L3517" s="34">
        <v>195.59640502929688</v>
      </c>
      <c r="M3517" s="34">
        <v>186.943115234375</v>
      </c>
      <c r="N3517" s="35">
        <v>1.8152236938476563</v>
      </c>
      <c r="O3517">
        <v>92</v>
      </c>
      <c r="P3517">
        <v>0</v>
      </c>
    </row>
    <row r="3518" spans="1:16" x14ac:dyDescent="0.35">
      <c r="A3518" s="5" t="s">
        <v>1412</v>
      </c>
      <c r="B3518" t="s">
        <v>7016</v>
      </c>
      <c r="C3518" t="s">
        <v>7017</v>
      </c>
      <c r="D3518" t="s">
        <v>7018</v>
      </c>
      <c r="E3518" t="s">
        <v>52</v>
      </c>
      <c r="F3518" s="11" t="s">
        <v>7019</v>
      </c>
      <c r="G3518" s="11" t="s">
        <v>7021</v>
      </c>
      <c r="H3518" t="s">
        <v>55</v>
      </c>
      <c r="I3518" s="11" t="s">
        <v>66</v>
      </c>
      <c r="J3518">
        <v>13</v>
      </c>
      <c r="K3518" s="34">
        <v>73.234230041503906</v>
      </c>
      <c r="L3518" s="34">
        <v>162.57821655273438</v>
      </c>
      <c r="M3518" s="34">
        <v>155.32669067382813</v>
      </c>
      <c r="N3518" s="35">
        <v>1.4975038766860962</v>
      </c>
      <c r="O3518">
        <v>92</v>
      </c>
      <c r="P3518">
        <v>0</v>
      </c>
    </row>
    <row r="3519" spans="1:16" x14ac:dyDescent="0.35">
      <c r="A3519" s="5" t="s">
        <v>1413</v>
      </c>
      <c r="B3519" t="s">
        <v>7016</v>
      </c>
      <c r="C3519" t="s">
        <v>7017</v>
      </c>
      <c r="D3519" t="s">
        <v>7018</v>
      </c>
      <c r="E3519" t="s">
        <v>52</v>
      </c>
      <c r="F3519" s="11" t="s">
        <v>7019</v>
      </c>
      <c r="G3519" s="11" t="s">
        <v>7021</v>
      </c>
      <c r="H3519" t="s">
        <v>55</v>
      </c>
      <c r="I3519" s="11" t="s">
        <v>66</v>
      </c>
      <c r="J3519">
        <v>14</v>
      </c>
      <c r="K3519" s="34">
        <v>73.709701538085938</v>
      </c>
      <c r="L3519" s="34">
        <v>145.02581787109375</v>
      </c>
      <c r="M3519" s="34">
        <v>138.33293151855469</v>
      </c>
      <c r="N3519" s="35">
        <v>1.3868929147720337</v>
      </c>
      <c r="O3519">
        <v>92</v>
      </c>
      <c r="P3519">
        <v>0</v>
      </c>
    </row>
    <row r="3520" spans="1:16" x14ac:dyDescent="0.35">
      <c r="A3520" s="5" t="s">
        <v>1414</v>
      </c>
      <c r="B3520" t="s">
        <v>7016</v>
      </c>
      <c r="C3520" t="s">
        <v>7017</v>
      </c>
      <c r="D3520" t="s">
        <v>7018</v>
      </c>
      <c r="E3520" t="s">
        <v>52</v>
      </c>
      <c r="F3520" s="11" t="s">
        <v>7019</v>
      </c>
      <c r="G3520" s="11" t="s">
        <v>7021</v>
      </c>
      <c r="H3520" t="s">
        <v>55</v>
      </c>
      <c r="I3520" s="11" t="s">
        <v>66</v>
      </c>
      <c r="J3520">
        <v>15</v>
      </c>
      <c r="K3520" s="34">
        <v>73.888496398925781</v>
      </c>
      <c r="L3520" s="34">
        <v>123.040771484375</v>
      </c>
      <c r="M3520" s="34">
        <v>117.97864532470703</v>
      </c>
      <c r="N3520" s="35">
        <v>1.2332369089126587</v>
      </c>
      <c r="O3520">
        <v>92</v>
      </c>
      <c r="P3520">
        <v>0</v>
      </c>
    </row>
    <row r="3521" spans="1:16" x14ac:dyDescent="0.35">
      <c r="A3521" s="5" t="s">
        <v>1415</v>
      </c>
      <c r="B3521" t="s">
        <v>7016</v>
      </c>
      <c r="C3521" t="s">
        <v>7017</v>
      </c>
      <c r="D3521" t="s">
        <v>7018</v>
      </c>
      <c r="E3521" t="s">
        <v>52</v>
      </c>
      <c r="F3521" s="11" t="s">
        <v>7019</v>
      </c>
      <c r="G3521" s="11" t="s">
        <v>7021</v>
      </c>
      <c r="H3521" t="s">
        <v>55</v>
      </c>
      <c r="I3521" s="11" t="s">
        <v>66</v>
      </c>
      <c r="J3521">
        <v>16</v>
      </c>
      <c r="K3521" s="34">
        <v>73.582496643066406</v>
      </c>
      <c r="L3521" s="34">
        <v>96.602310180664063</v>
      </c>
      <c r="M3521" s="34">
        <v>92.090866088867188</v>
      </c>
      <c r="N3521" s="35">
        <v>1.0871355533599854</v>
      </c>
      <c r="O3521">
        <v>92</v>
      </c>
      <c r="P3521">
        <v>0</v>
      </c>
    </row>
    <row r="3522" spans="1:16" x14ac:dyDescent="0.35">
      <c r="A3522" s="5" t="s">
        <v>1416</v>
      </c>
      <c r="B3522" t="s">
        <v>7016</v>
      </c>
      <c r="C3522" t="s">
        <v>7017</v>
      </c>
      <c r="D3522" t="s">
        <v>7018</v>
      </c>
      <c r="E3522" t="s">
        <v>52</v>
      </c>
      <c r="F3522" s="11" t="s">
        <v>7019</v>
      </c>
      <c r="G3522" s="11" t="s">
        <v>7021</v>
      </c>
      <c r="H3522" t="s">
        <v>55</v>
      </c>
      <c r="I3522" s="11" t="s">
        <v>66</v>
      </c>
      <c r="J3522">
        <v>17</v>
      </c>
      <c r="K3522" s="34">
        <v>72.826980590820313</v>
      </c>
      <c r="L3522" s="34">
        <v>58.595054626464844</v>
      </c>
      <c r="M3522" s="34">
        <v>64.114669799804688</v>
      </c>
      <c r="N3522" s="35">
        <v>1.1533575057983398</v>
      </c>
      <c r="O3522">
        <v>92</v>
      </c>
      <c r="P3522">
        <v>0</v>
      </c>
    </row>
    <row r="3523" spans="1:16" x14ac:dyDescent="0.35">
      <c r="A3523" s="5" t="s">
        <v>1417</v>
      </c>
      <c r="B3523" t="s">
        <v>7016</v>
      </c>
      <c r="C3523" t="s">
        <v>7017</v>
      </c>
      <c r="D3523" t="s">
        <v>7018</v>
      </c>
      <c r="E3523" t="s">
        <v>52</v>
      </c>
      <c r="F3523" s="11" t="s">
        <v>7019</v>
      </c>
      <c r="G3523" s="11" t="s">
        <v>7021</v>
      </c>
      <c r="H3523" t="s">
        <v>55</v>
      </c>
      <c r="I3523" s="11" t="s">
        <v>66</v>
      </c>
      <c r="J3523">
        <v>18</v>
      </c>
      <c r="K3523" s="34">
        <v>71.912940979003906</v>
      </c>
      <c r="L3523" s="34">
        <v>36.917163848876953</v>
      </c>
      <c r="M3523" s="34">
        <v>39.943840026855469</v>
      </c>
      <c r="N3523" s="35">
        <v>0.62123966217041016</v>
      </c>
      <c r="O3523">
        <v>92</v>
      </c>
      <c r="P3523">
        <v>0</v>
      </c>
    </row>
    <row r="3524" spans="1:16" x14ac:dyDescent="0.35">
      <c r="A3524" s="5" t="s">
        <v>1418</v>
      </c>
      <c r="B3524" t="s">
        <v>7016</v>
      </c>
      <c r="C3524" t="s">
        <v>7017</v>
      </c>
      <c r="D3524" t="s">
        <v>7018</v>
      </c>
      <c r="E3524" t="s">
        <v>52</v>
      </c>
      <c r="F3524" s="11" t="s">
        <v>7019</v>
      </c>
      <c r="G3524" s="11" t="s">
        <v>7021</v>
      </c>
      <c r="H3524" t="s">
        <v>55</v>
      </c>
      <c r="I3524" s="11" t="s">
        <v>66</v>
      </c>
      <c r="J3524">
        <v>19</v>
      </c>
      <c r="K3524" s="34">
        <v>70.341094970703125</v>
      </c>
      <c r="L3524" s="34">
        <v>27.504039764404297</v>
      </c>
      <c r="M3524" s="34">
        <v>29.484817504882813</v>
      </c>
      <c r="N3524" s="35">
        <v>0.39502868056297302</v>
      </c>
      <c r="O3524">
        <v>92</v>
      </c>
      <c r="P3524">
        <v>0</v>
      </c>
    </row>
    <row r="3525" spans="1:16" x14ac:dyDescent="0.35">
      <c r="A3525" s="5" t="s">
        <v>1419</v>
      </c>
      <c r="B3525" t="s">
        <v>7016</v>
      </c>
      <c r="C3525" t="s">
        <v>7017</v>
      </c>
      <c r="D3525" t="s">
        <v>7018</v>
      </c>
      <c r="E3525" t="s">
        <v>52</v>
      </c>
      <c r="F3525" s="11" t="s">
        <v>7019</v>
      </c>
      <c r="G3525" s="11" t="s">
        <v>7021</v>
      </c>
      <c r="H3525" t="s">
        <v>55</v>
      </c>
      <c r="I3525" s="11" t="s">
        <v>66</v>
      </c>
      <c r="J3525">
        <v>20</v>
      </c>
      <c r="K3525" s="34">
        <v>68.40618896484375</v>
      </c>
      <c r="L3525" s="34">
        <v>29.085910797119141</v>
      </c>
      <c r="M3525" s="34">
        <v>30.940122604370117</v>
      </c>
      <c r="N3525" s="35">
        <v>0.37487512826919556</v>
      </c>
      <c r="O3525">
        <v>92</v>
      </c>
      <c r="P3525">
        <v>0</v>
      </c>
    </row>
    <row r="3526" spans="1:16" x14ac:dyDescent="0.35">
      <c r="A3526" s="5" t="s">
        <v>1420</v>
      </c>
      <c r="B3526" t="s">
        <v>7016</v>
      </c>
      <c r="C3526" t="s">
        <v>7017</v>
      </c>
      <c r="D3526" t="s">
        <v>7018</v>
      </c>
      <c r="E3526" t="s">
        <v>52</v>
      </c>
      <c r="F3526" s="11" t="s">
        <v>7019</v>
      </c>
      <c r="G3526" s="11" t="s">
        <v>7021</v>
      </c>
      <c r="H3526" t="s">
        <v>55</v>
      </c>
      <c r="I3526" s="11" t="s">
        <v>66</v>
      </c>
      <c r="J3526">
        <v>21</v>
      </c>
      <c r="K3526" s="34">
        <v>66.6295166015625</v>
      </c>
      <c r="L3526" s="34">
        <v>26.324098587036133</v>
      </c>
      <c r="M3526" s="34">
        <v>28.066438674926758</v>
      </c>
      <c r="N3526" s="35">
        <v>0.35010769963264465</v>
      </c>
      <c r="O3526">
        <v>92</v>
      </c>
      <c r="P3526">
        <v>0</v>
      </c>
    </row>
    <row r="3527" spans="1:16" x14ac:dyDescent="0.35">
      <c r="A3527" s="5" t="s">
        <v>1421</v>
      </c>
      <c r="B3527" t="s">
        <v>7016</v>
      </c>
      <c r="C3527" t="s">
        <v>7017</v>
      </c>
      <c r="D3527" t="s">
        <v>7018</v>
      </c>
      <c r="E3527" t="s">
        <v>52</v>
      </c>
      <c r="F3527" s="11" t="s">
        <v>7019</v>
      </c>
      <c r="G3527" s="11" t="s">
        <v>7021</v>
      </c>
      <c r="H3527" t="s">
        <v>55</v>
      </c>
      <c r="I3527" s="11" t="s">
        <v>66</v>
      </c>
      <c r="J3527">
        <v>22</v>
      </c>
      <c r="K3527" s="34">
        <v>65.801887512207031</v>
      </c>
      <c r="L3527" s="34">
        <v>25.40123176574707</v>
      </c>
      <c r="M3527" s="34">
        <v>23.696268081665039</v>
      </c>
      <c r="N3527" s="35">
        <v>0.34540510177612305</v>
      </c>
      <c r="O3527">
        <v>92</v>
      </c>
      <c r="P3527">
        <v>0</v>
      </c>
    </row>
    <row r="3528" spans="1:16" x14ac:dyDescent="0.35">
      <c r="A3528" s="5" t="s">
        <v>1422</v>
      </c>
      <c r="B3528" t="s">
        <v>7016</v>
      </c>
      <c r="C3528" t="s">
        <v>7017</v>
      </c>
      <c r="D3528" t="s">
        <v>7018</v>
      </c>
      <c r="E3528" t="s">
        <v>52</v>
      </c>
      <c r="F3528" s="11" t="s">
        <v>7019</v>
      </c>
      <c r="G3528" s="11" t="s">
        <v>7021</v>
      </c>
      <c r="H3528" t="s">
        <v>55</v>
      </c>
      <c r="I3528" s="11" t="s">
        <v>66</v>
      </c>
      <c r="J3528">
        <v>23</v>
      </c>
      <c r="K3528" s="34">
        <v>65.454750061035156</v>
      </c>
      <c r="L3528" s="34">
        <v>21.028518676757813</v>
      </c>
      <c r="M3528" s="34">
        <v>19.721508026123047</v>
      </c>
      <c r="N3528" s="35">
        <v>0.26135051250457764</v>
      </c>
      <c r="O3528">
        <v>92</v>
      </c>
      <c r="P3528">
        <v>0</v>
      </c>
    </row>
    <row r="3529" spans="1:16" x14ac:dyDescent="0.35">
      <c r="A3529" s="5" t="s">
        <v>1423</v>
      </c>
      <c r="B3529" t="s">
        <v>7016</v>
      </c>
      <c r="C3529" t="s">
        <v>7017</v>
      </c>
      <c r="D3529" t="s">
        <v>7018</v>
      </c>
      <c r="E3529" t="s">
        <v>52</v>
      </c>
      <c r="F3529" s="11" t="s">
        <v>7019</v>
      </c>
      <c r="G3529" s="11" t="s">
        <v>7021</v>
      </c>
      <c r="H3529" t="s">
        <v>55</v>
      </c>
      <c r="I3529" s="11" t="s">
        <v>66</v>
      </c>
      <c r="J3529">
        <v>24</v>
      </c>
      <c r="K3529" s="34">
        <v>65.163436889648438</v>
      </c>
      <c r="L3529" s="34">
        <v>16.811038970947266</v>
      </c>
      <c r="M3529" s="34">
        <v>15.792776107788086</v>
      </c>
      <c r="N3529" s="35">
        <v>0.20187142491340637</v>
      </c>
      <c r="O3529">
        <v>92</v>
      </c>
      <c r="P3529">
        <v>0</v>
      </c>
    </row>
    <row r="3530" spans="1:16" x14ac:dyDescent="0.35">
      <c r="A3530" s="5" t="s">
        <v>1424</v>
      </c>
      <c r="B3530" t="s">
        <v>7016</v>
      </c>
      <c r="C3530" t="s">
        <v>7017</v>
      </c>
      <c r="D3530" t="s">
        <v>7018</v>
      </c>
      <c r="E3530" t="s">
        <v>52</v>
      </c>
      <c r="F3530" s="11" t="s">
        <v>7019</v>
      </c>
      <c r="G3530" s="11" t="s">
        <v>7021</v>
      </c>
      <c r="H3530" t="s">
        <v>55</v>
      </c>
      <c r="I3530" s="11" t="s">
        <v>67</v>
      </c>
      <c r="J3530">
        <v>1</v>
      </c>
      <c r="K3530" s="34">
        <v>67.470123291015625</v>
      </c>
      <c r="L3530" s="34">
        <v>15.662178039550781</v>
      </c>
      <c r="M3530" s="34">
        <v>13.153703689575195</v>
      </c>
      <c r="N3530" s="35">
        <v>0.48967915773391724</v>
      </c>
      <c r="O3530">
        <v>92</v>
      </c>
      <c r="P3530">
        <v>0</v>
      </c>
    </row>
    <row r="3531" spans="1:16" x14ac:dyDescent="0.35">
      <c r="A3531" s="5" t="s">
        <v>1425</v>
      </c>
      <c r="B3531" t="s">
        <v>7016</v>
      </c>
      <c r="C3531" t="s">
        <v>7017</v>
      </c>
      <c r="D3531" t="s">
        <v>7018</v>
      </c>
      <c r="E3531" t="s">
        <v>52</v>
      </c>
      <c r="F3531" s="11" t="s">
        <v>7019</v>
      </c>
      <c r="G3531" s="11" t="s">
        <v>7021</v>
      </c>
      <c r="H3531" t="s">
        <v>55</v>
      </c>
      <c r="I3531" s="11" t="s">
        <v>67</v>
      </c>
      <c r="J3531">
        <v>2</v>
      </c>
      <c r="K3531" s="34">
        <v>67.015487670898438</v>
      </c>
      <c r="L3531" s="34">
        <v>14.01539134979248</v>
      </c>
      <c r="M3531" s="34">
        <v>11.807846069335938</v>
      </c>
      <c r="N3531" s="35">
        <v>0.43020763993263245</v>
      </c>
      <c r="O3531">
        <v>92</v>
      </c>
      <c r="P3531">
        <v>0</v>
      </c>
    </row>
    <row r="3532" spans="1:16" x14ac:dyDescent="0.35">
      <c r="A3532" s="5" t="s">
        <v>1426</v>
      </c>
      <c r="B3532" t="s">
        <v>7016</v>
      </c>
      <c r="C3532" t="s">
        <v>7017</v>
      </c>
      <c r="D3532" t="s">
        <v>7018</v>
      </c>
      <c r="E3532" t="s">
        <v>52</v>
      </c>
      <c r="F3532" s="11" t="s">
        <v>7019</v>
      </c>
      <c r="G3532" s="11" t="s">
        <v>7021</v>
      </c>
      <c r="H3532" t="s">
        <v>55</v>
      </c>
      <c r="I3532" s="11" t="s">
        <v>67</v>
      </c>
      <c r="J3532">
        <v>3</v>
      </c>
      <c r="K3532" s="34">
        <v>66.791831970214844</v>
      </c>
      <c r="L3532" s="34">
        <v>12.996085166931152</v>
      </c>
      <c r="M3532" s="34">
        <v>10.980439186096191</v>
      </c>
      <c r="N3532" s="35">
        <v>0.39280012249946594</v>
      </c>
      <c r="O3532">
        <v>92</v>
      </c>
      <c r="P3532">
        <v>0</v>
      </c>
    </row>
    <row r="3533" spans="1:16" x14ac:dyDescent="0.35">
      <c r="A3533" s="5" t="s">
        <v>1427</v>
      </c>
      <c r="B3533" t="s">
        <v>7016</v>
      </c>
      <c r="C3533" t="s">
        <v>7017</v>
      </c>
      <c r="D3533" t="s">
        <v>7018</v>
      </c>
      <c r="E3533" t="s">
        <v>52</v>
      </c>
      <c r="F3533" s="11" t="s">
        <v>7019</v>
      </c>
      <c r="G3533" s="11" t="s">
        <v>7021</v>
      </c>
      <c r="H3533" t="s">
        <v>55</v>
      </c>
      <c r="I3533" s="11" t="s">
        <v>67</v>
      </c>
      <c r="J3533">
        <v>4</v>
      </c>
      <c r="K3533" s="34">
        <v>66.401298522949219</v>
      </c>
      <c r="L3533" s="34">
        <v>12.366059303283691</v>
      </c>
      <c r="M3533" s="34">
        <v>10.467617034912109</v>
      </c>
      <c r="N3533" s="35">
        <v>0.36930161714553833</v>
      </c>
      <c r="O3533">
        <v>92</v>
      </c>
      <c r="P3533">
        <v>0</v>
      </c>
    </row>
    <row r="3534" spans="1:16" x14ac:dyDescent="0.35">
      <c r="A3534" s="5" t="s">
        <v>1428</v>
      </c>
      <c r="B3534" t="s">
        <v>7016</v>
      </c>
      <c r="C3534" t="s">
        <v>7017</v>
      </c>
      <c r="D3534" t="s">
        <v>7018</v>
      </c>
      <c r="E3534" t="s">
        <v>52</v>
      </c>
      <c r="F3534" s="11" t="s">
        <v>7019</v>
      </c>
      <c r="G3534" s="11" t="s">
        <v>7021</v>
      </c>
      <c r="H3534" t="s">
        <v>55</v>
      </c>
      <c r="I3534" s="11" t="s">
        <v>67</v>
      </c>
      <c r="J3534">
        <v>5</v>
      </c>
      <c r="K3534" s="34">
        <v>66.119544982910156</v>
      </c>
      <c r="L3534" s="34">
        <v>17.03862190246582</v>
      </c>
      <c r="M3534" s="34">
        <v>14.402239799499512</v>
      </c>
      <c r="N3534" s="35">
        <v>0.5161622166633606</v>
      </c>
      <c r="O3534">
        <v>92</v>
      </c>
      <c r="P3534">
        <v>0</v>
      </c>
    </row>
    <row r="3535" spans="1:16" x14ac:dyDescent="0.35">
      <c r="A3535" s="5" t="s">
        <v>1429</v>
      </c>
      <c r="B3535" t="s">
        <v>7016</v>
      </c>
      <c r="C3535" t="s">
        <v>7017</v>
      </c>
      <c r="D3535" t="s">
        <v>7018</v>
      </c>
      <c r="E3535" t="s">
        <v>52</v>
      </c>
      <c r="F3535" s="11" t="s">
        <v>7019</v>
      </c>
      <c r="G3535" s="11" t="s">
        <v>7021</v>
      </c>
      <c r="H3535" t="s">
        <v>55</v>
      </c>
      <c r="I3535" s="11" t="s">
        <v>67</v>
      </c>
      <c r="J3535">
        <v>6</v>
      </c>
      <c r="K3535" s="34">
        <v>65.937751770019531</v>
      </c>
      <c r="L3535" s="34">
        <v>24.1943359375</v>
      </c>
      <c r="M3535" s="34">
        <v>20.40919303894043</v>
      </c>
      <c r="N3535" s="35">
        <v>0.75765317678451538</v>
      </c>
      <c r="O3535">
        <v>92</v>
      </c>
      <c r="P3535">
        <v>0</v>
      </c>
    </row>
    <row r="3536" spans="1:16" x14ac:dyDescent="0.35">
      <c r="A3536" s="5" t="s">
        <v>1430</v>
      </c>
      <c r="B3536" t="s">
        <v>7016</v>
      </c>
      <c r="C3536" t="s">
        <v>7017</v>
      </c>
      <c r="D3536" t="s">
        <v>7018</v>
      </c>
      <c r="E3536" t="s">
        <v>52</v>
      </c>
      <c r="F3536" s="11" t="s">
        <v>7019</v>
      </c>
      <c r="G3536" s="11" t="s">
        <v>7021</v>
      </c>
      <c r="H3536" t="s">
        <v>55</v>
      </c>
      <c r="I3536" s="11" t="s">
        <v>67</v>
      </c>
      <c r="J3536">
        <v>7</v>
      </c>
      <c r="K3536" s="34">
        <v>65.907318115234375</v>
      </c>
      <c r="L3536" s="34">
        <v>46.077411651611328</v>
      </c>
      <c r="M3536" s="34">
        <v>42.324752807617188</v>
      </c>
      <c r="N3536" s="35">
        <v>0.74603980779647827</v>
      </c>
      <c r="O3536">
        <v>92</v>
      </c>
      <c r="P3536">
        <v>0</v>
      </c>
    </row>
    <row r="3537" spans="1:16" x14ac:dyDescent="0.35">
      <c r="A3537" s="5" t="s">
        <v>1431</v>
      </c>
      <c r="B3537" t="s">
        <v>7016</v>
      </c>
      <c r="C3537" t="s">
        <v>7017</v>
      </c>
      <c r="D3537" t="s">
        <v>7018</v>
      </c>
      <c r="E3537" t="s">
        <v>52</v>
      </c>
      <c r="F3537" s="11" t="s">
        <v>7019</v>
      </c>
      <c r="G3537" s="11" t="s">
        <v>7021</v>
      </c>
      <c r="H3537" t="s">
        <v>55</v>
      </c>
      <c r="I3537" s="11" t="s">
        <v>67</v>
      </c>
      <c r="J3537">
        <v>8</v>
      </c>
      <c r="K3537" s="34">
        <v>66.553764343261719</v>
      </c>
      <c r="L3537" s="34">
        <v>91.994476318359375</v>
      </c>
      <c r="M3537" s="34">
        <v>85.870147705078125</v>
      </c>
      <c r="N3537" s="35">
        <v>1.2603452205657959</v>
      </c>
      <c r="O3537">
        <v>92</v>
      </c>
      <c r="P3537">
        <v>0</v>
      </c>
    </row>
    <row r="3538" spans="1:16" x14ac:dyDescent="0.35">
      <c r="A3538" s="5" t="s">
        <v>1432</v>
      </c>
      <c r="B3538" t="s">
        <v>7016</v>
      </c>
      <c r="C3538" t="s">
        <v>7017</v>
      </c>
      <c r="D3538" t="s">
        <v>7018</v>
      </c>
      <c r="E3538" t="s">
        <v>52</v>
      </c>
      <c r="F3538" s="11" t="s">
        <v>7019</v>
      </c>
      <c r="G3538" s="11" t="s">
        <v>7021</v>
      </c>
      <c r="H3538" t="s">
        <v>55</v>
      </c>
      <c r="I3538" s="11" t="s">
        <v>67</v>
      </c>
      <c r="J3538">
        <v>9</v>
      </c>
      <c r="K3538" s="34">
        <v>68.353202819824219</v>
      </c>
      <c r="L3538" s="34">
        <v>160.3604736328125</v>
      </c>
      <c r="M3538" s="34">
        <v>150.60563659667969</v>
      </c>
      <c r="N3538" s="35">
        <v>2.1144509315490723</v>
      </c>
      <c r="O3538">
        <v>92</v>
      </c>
      <c r="P3538">
        <v>0</v>
      </c>
    </row>
    <row r="3539" spans="1:16" x14ac:dyDescent="0.35">
      <c r="A3539" s="5" t="s">
        <v>1433</v>
      </c>
      <c r="B3539" t="s">
        <v>7016</v>
      </c>
      <c r="C3539" t="s">
        <v>7017</v>
      </c>
      <c r="D3539" t="s">
        <v>7018</v>
      </c>
      <c r="E3539" t="s">
        <v>52</v>
      </c>
      <c r="F3539" s="11" t="s">
        <v>7019</v>
      </c>
      <c r="G3539" s="11" t="s">
        <v>7021</v>
      </c>
      <c r="H3539" t="s">
        <v>55</v>
      </c>
      <c r="I3539" s="11" t="s">
        <v>67</v>
      </c>
      <c r="J3539">
        <v>10</v>
      </c>
      <c r="K3539" s="34">
        <v>71.39544677734375</v>
      </c>
      <c r="L3539" s="34">
        <v>211.10386657714844</v>
      </c>
      <c r="M3539" s="34">
        <v>198.31800842285156</v>
      </c>
      <c r="N3539" s="35">
        <v>2.9172165393829346</v>
      </c>
      <c r="O3539">
        <v>92</v>
      </c>
      <c r="P3539">
        <v>0</v>
      </c>
    </row>
    <row r="3540" spans="1:16" x14ac:dyDescent="0.35">
      <c r="A3540" s="5" t="s">
        <v>1434</v>
      </c>
      <c r="B3540" t="s">
        <v>7016</v>
      </c>
      <c r="C3540" t="s">
        <v>7017</v>
      </c>
      <c r="D3540" t="s">
        <v>7018</v>
      </c>
      <c r="E3540" t="s">
        <v>52</v>
      </c>
      <c r="F3540" s="11" t="s">
        <v>7019</v>
      </c>
      <c r="G3540" s="11" t="s">
        <v>7021</v>
      </c>
      <c r="H3540" t="s">
        <v>55</v>
      </c>
      <c r="I3540" s="11" t="s">
        <v>67</v>
      </c>
      <c r="J3540">
        <v>11</v>
      </c>
      <c r="K3540" s="34">
        <v>74.460792541503906</v>
      </c>
      <c r="L3540" s="34">
        <v>208.902099609375</v>
      </c>
      <c r="M3540" s="34">
        <v>196.00648498535156</v>
      </c>
      <c r="N3540" s="35">
        <v>2.967106819152832</v>
      </c>
      <c r="O3540">
        <v>92</v>
      </c>
      <c r="P3540">
        <v>0</v>
      </c>
    </row>
    <row r="3541" spans="1:16" x14ac:dyDescent="0.35">
      <c r="A3541" s="5" t="s">
        <v>1435</v>
      </c>
      <c r="B3541" t="s">
        <v>7016</v>
      </c>
      <c r="C3541" t="s">
        <v>7017</v>
      </c>
      <c r="D3541" t="s">
        <v>7018</v>
      </c>
      <c r="E3541" t="s">
        <v>52</v>
      </c>
      <c r="F3541" s="11" t="s">
        <v>7019</v>
      </c>
      <c r="G3541" s="11" t="s">
        <v>7021</v>
      </c>
      <c r="H3541" t="s">
        <v>55</v>
      </c>
      <c r="I3541" s="11" t="s">
        <v>67</v>
      </c>
      <c r="J3541">
        <v>12</v>
      </c>
      <c r="K3541" s="34">
        <v>76.227432250976563</v>
      </c>
      <c r="L3541" s="34">
        <v>180.14059448242188</v>
      </c>
      <c r="M3541" s="34">
        <v>168.39466857910156</v>
      </c>
      <c r="N3541" s="35">
        <v>2.6720776557922363</v>
      </c>
      <c r="O3541">
        <v>92</v>
      </c>
      <c r="P3541">
        <v>0</v>
      </c>
    </row>
    <row r="3542" spans="1:16" x14ac:dyDescent="0.35">
      <c r="A3542" s="5" t="s">
        <v>1436</v>
      </c>
      <c r="B3542" t="s">
        <v>7016</v>
      </c>
      <c r="C3542" t="s">
        <v>7017</v>
      </c>
      <c r="D3542" t="s">
        <v>7018</v>
      </c>
      <c r="E3542" t="s">
        <v>52</v>
      </c>
      <c r="F3542" s="11" t="s">
        <v>7019</v>
      </c>
      <c r="G3542" s="11" t="s">
        <v>7021</v>
      </c>
      <c r="H3542" t="s">
        <v>55</v>
      </c>
      <c r="I3542" s="11" t="s">
        <v>67</v>
      </c>
      <c r="J3542">
        <v>13</v>
      </c>
      <c r="K3542" s="34">
        <v>77.327568054199219</v>
      </c>
      <c r="L3542" s="34">
        <v>150.14328002929688</v>
      </c>
      <c r="M3542" s="34">
        <v>139.83589172363281</v>
      </c>
      <c r="N3542" s="35">
        <v>2.3250672817230225</v>
      </c>
      <c r="O3542">
        <v>92</v>
      </c>
      <c r="P3542">
        <v>0</v>
      </c>
    </row>
    <row r="3543" spans="1:16" x14ac:dyDescent="0.35">
      <c r="A3543" s="5" t="s">
        <v>1437</v>
      </c>
      <c r="B3543" t="s">
        <v>7016</v>
      </c>
      <c r="C3543" t="s">
        <v>7017</v>
      </c>
      <c r="D3543" t="s">
        <v>7018</v>
      </c>
      <c r="E3543" t="s">
        <v>52</v>
      </c>
      <c r="F3543" s="11" t="s">
        <v>7019</v>
      </c>
      <c r="G3543" s="11" t="s">
        <v>7021</v>
      </c>
      <c r="H3543" t="s">
        <v>55</v>
      </c>
      <c r="I3543" s="11" t="s">
        <v>67</v>
      </c>
      <c r="J3543">
        <v>14</v>
      </c>
      <c r="K3543" s="34">
        <v>77.444046020507813</v>
      </c>
      <c r="L3543" s="34">
        <v>133.80973815917969</v>
      </c>
      <c r="M3543" s="34">
        <v>124.102294921875</v>
      </c>
      <c r="N3543" s="35">
        <v>2.1780295372009277</v>
      </c>
      <c r="O3543">
        <v>92</v>
      </c>
      <c r="P3543">
        <v>0</v>
      </c>
    </row>
    <row r="3544" spans="1:16" x14ac:dyDescent="0.35">
      <c r="A3544" s="5" t="s">
        <v>1438</v>
      </c>
      <c r="B3544" t="s">
        <v>7016</v>
      </c>
      <c r="C3544" t="s">
        <v>7017</v>
      </c>
      <c r="D3544" t="s">
        <v>7018</v>
      </c>
      <c r="E3544" t="s">
        <v>52</v>
      </c>
      <c r="F3544" s="11" t="s">
        <v>7019</v>
      </c>
      <c r="G3544" s="11" t="s">
        <v>7021</v>
      </c>
      <c r="H3544" t="s">
        <v>55</v>
      </c>
      <c r="I3544" s="11" t="s">
        <v>67</v>
      </c>
      <c r="J3544">
        <v>15</v>
      </c>
      <c r="K3544" s="34">
        <v>77.301048278808594</v>
      </c>
      <c r="L3544" s="34">
        <v>113.25649261474609</v>
      </c>
      <c r="M3544" s="34">
        <v>105.47365570068359</v>
      </c>
      <c r="N3544" s="35">
        <v>1.9275729656219482</v>
      </c>
      <c r="O3544">
        <v>92</v>
      </c>
      <c r="P3544">
        <v>0</v>
      </c>
    </row>
    <row r="3545" spans="1:16" x14ac:dyDescent="0.35">
      <c r="A3545" s="5" t="s">
        <v>1439</v>
      </c>
      <c r="B3545" t="s">
        <v>7016</v>
      </c>
      <c r="C3545" t="s">
        <v>7017</v>
      </c>
      <c r="D3545" t="s">
        <v>7018</v>
      </c>
      <c r="E3545" t="s">
        <v>52</v>
      </c>
      <c r="F3545" s="11" t="s">
        <v>7019</v>
      </c>
      <c r="G3545" s="11" t="s">
        <v>7021</v>
      </c>
      <c r="H3545" t="s">
        <v>55</v>
      </c>
      <c r="I3545" s="11" t="s">
        <v>67</v>
      </c>
      <c r="J3545">
        <v>16</v>
      </c>
      <c r="K3545" s="34">
        <v>76.575790405273438</v>
      </c>
      <c r="L3545" s="34">
        <v>89.124000549316406</v>
      </c>
      <c r="M3545" s="34">
        <v>82.379295349121094</v>
      </c>
      <c r="N3545" s="35">
        <v>1.6080558300018311</v>
      </c>
      <c r="O3545">
        <v>92</v>
      </c>
      <c r="P3545">
        <v>0</v>
      </c>
    </row>
    <row r="3546" spans="1:16" x14ac:dyDescent="0.35">
      <c r="A3546" s="5" t="s">
        <v>1440</v>
      </c>
      <c r="B3546" t="s">
        <v>7016</v>
      </c>
      <c r="C3546" t="s">
        <v>7017</v>
      </c>
      <c r="D3546" t="s">
        <v>7018</v>
      </c>
      <c r="E3546" t="s">
        <v>52</v>
      </c>
      <c r="F3546" s="11" t="s">
        <v>7019</v>
      </c>
      <c r="G3546" s="11" t="s">
        <v>7021</v>
      </c>
      <c r="H3546" t="s">
        <v>55</v>
      </c>
      <c r="I3546" s="11" t="s">
        <v>67</v>
      </c>
      <c r="J3546">
        <v>17</v>
      </c>
      <c r="K3546" s="34">
        <v>76.343559265136719</v>
      </c>
      <c r="L3546" s="34">
        <v>54.2921142578125</v>
      </c>
      <c r="M3546" s="34">
        <v>55.702598571777344</v>
      </c>
      <c r="N3546" s="35">
        <v>1.6692836284637451</v>
      </c>
      <c r="O3546">
        <v>92</v>
      </c>
      <c r="P3546">
        <v>0</v>
      </c>
    </row>
    <row r="3547" spans="1:16" x14ac:dyDescent="0.35">
      <c r="A3547" s="5" t="s">
        <v>1441</v>
      </c>
      <c r="B3547" t="s">
        <v>7016</v>
      </c>
      <c r="C3547" t="s">
        <v>7017</v>
      </c>
      <c r="D3547" t="s">
        <v>7018</v>
      </c>
      <c r="E3547" t="s">
        <v>52</v>
      </c>
      <c r="F3547" s="11" t="s">
        <v>7019</v>
      </c>
      <c r="G3547" s="11" t="s">
        <v>7021</v>
      </c>
      <c r="H3547" t="s">
        <v>55</v>
      </c>
      <c r="I3547" s="11" t="s">
        <v>67</v>
      </c>
      <c r="J3547">
        <v>18</v>
      </c>
      <c r="K3547" s="34">
        <v>75.489845275878906</v>
      </c>
      <c r="L3547" s="34">
        <v>34.388187408447266</v>
      </c>
      <c r="M3547" s="34">
        <v>34.544746398925781</v>
      </c>
      <c r="N3547" s="35">
        <v>1.069629430770874</v>
      </c>
      <c r="O3547">
        <v>92</v>
      </c>
      <c r="P3547">
        <v>0</v>
      </c>
    </row>
    <row r="3548" spans="1:16" x14ac:dyDescent="0.35">
      <c r="A3548" s="5" t="s">
        <v>1442</v>
      </c>
      <c r="B3548" t="s">
        <v>7016</v>
      </c>
      <c r="C3548" t="s">
        <v>7017</v>
      </c>
      <c r="D3548" t="s">
        <v>7018</v>
      </c>
      <c r="E3548" t="s">
        <v>52</v>
      </c>
      <c r="F3548" s="11" t="s">
        <v>7019</v>
      </c>
      <c r="G3548" s="11" t="s">
        <v>7021</v>
      </c>
      <c r="H3548" t="s">
        <v>55</v>
      </c>
      <c r="I3548" s="11" t="s">
        <v>67</v>
      </c>
      <c r="J3548">
        <v>19</v>
      </c>
      <c r="K3548" s="34">
        <v>74.392166137695313</v>
      </c>
      <c r="L3548" s="34">
        <v>25.793622970581055</v>
      </c>
      <c r="M3548" s="34">
        <v>23.480270385742188</v>
      </c>
      <c r="N3548" s="35">
        <v>1.3353033065795898</v>
      </c>
      <c r="O3548">
        <v>92</v>
      </c>
      <c r="P3548">
        <v>0</v>
      </c>
    </row>
    <row r="3549" spans="1:16" x14ac:dyDescent="0.35">
      <c r="A3549" s="5" t="s">
        <v>1443</v>
      </c>
      <c r="B3549" t="s">
        <v>7016</v>
      </c>
      <c r="C3549" t="s">
        <v>7017</v>
      </c>
      <c r="D3549" t="s">
        <v>7018</v>
      </c>
      <c r="E3549" t="s">
        <v>52</v>
      </c>
      <c r="F3549" s="11" t="s">
        <v>7019</v>
      </c>
      <c r="G3549" s="11" t="s">
        <v>7021</v>
      </c>
      <c r="H3549" t="s">
        <v>55</v>
      </c>
      <c r="I3549" s="11" t="s">
        <v>67</v>
      </c>
      <c r="J3549">
        <v>20</v>
      </c>
      <c r="K3549" s="34">
        <v>72.32012939453125</v>
      </c>
      <c r="L3549" s="34">
        <v>27.219358444213867</v>
      </c>
      <c r="M3549" s="34">
        <v>26.088579177856445</v>
      </c>
      <c r="N3549" s="35">
        <v>1.1143983602523804</v>
      </c>
      <c r="O3549">
        <v>92</v>
      </c>
      <c r="P3549">
        <v>0</v>
      </c>
    </row>
    <row r="3550" spans="1:16" x14ac:dyDescent="0.35">
      <c r="A3550" s="5" t="s">
        <v>1444</v>
      </c>
      <c r="B3550" t="s">
        <v>7016</v>
      </c>
      <c r="C3550" t="s">
        <v>7017</v>
      </c>
      <c r="D3550" t="s">
        <v>7018</v>
      </c>
      <c r="E3550" t="s">
        <v>52</v>
      </c>
      <c r="F3550" s="11" t="s">
        <v>7019</v>
      </c>
      <c r="G3550" s="11" t="s">
        <v>7021</v>
      </c>
      <c r="H3550" t="s">
        <v>55</v>
      </c>
      <c r="I3550" s="11" t="s">
        <v>67</v>
      </c>
      <c r="J3550">
        <v>21</v>
      </c>
      <c r="K3550" s="34">
        <v>70.329185485839844</v>
      </c>
      <c r="L3550" s="34">
        <v>24.575897216796875</v>
      </c>
      <c r="M3550" s="34">
        <v>24.688459396362305</v>
      </c>
      <c r="N3550" s="35">
        <v>0.77629178762435913</v>
      </c>
      <c r="O3550">
        <v>92</v>
      </c>
      <c r="P3550">
        <v>0</v>
      </c>
    </row>
    <row r="3551" spans="1:16" x14ac:dyDescent="0.35">
      <c r="A3551" s="5" t="s">
        <v>1445</v>
      </c>
      <c r="B3551" t="s">
        <v>7016</v>
      </c>
      <c r="C3551" t="s">
        <v>7017</v>
      </c>
      <c r="D3551" t="s">
        <v>7018</v>
      </c>
      <c r="E3551" t="s">
        <v>52</v>
      </c>
      <c r="F3551" s="11" t="s">
        <v>7019</v>
      </c>
      <c r="G3551" s="11" t="s">
        <v>7021</v>
      </c>
      <c r="H3551" t="s">
        <v>55</v>
      </c>
      <c r="I3551" s="11" t="s">
        <v>67</v>
      </c>
      <c r="J3551">
        <v>22</v>
      </c>
      <c r="K3551" s="34">
        <v>69.125579833984375</v>
      </c>
      <c r="L3551" s="34">
        <v>23.754083633422852</v>
      </c>
      <c r="M3551" s="34">
        <v>21.854171752929688</v>
      </c>
      <c r="N3551" s="35">
        <v>0.39605703949928284</v>
      </c>
      <c r="O3551">
        <v>92</v>
      </c>
      <c r="P3551">
        <v>0</v>
      </c>
    </row>
    <row r="3552" spans="1:16" x14ac:dyDescent="0.35">
      <c r="A3552" s="5" t="s">
        <v>1446</v>
      </c>
      <c r="B3552" t="s">
        <v>7016</v>
      </c>
      <c r="C3552" t="s">
        <v>7017</v>
      </c>
      <c r="D3552" t="s">
        <v>7018</v>
      </c>
      <c r="E3552" t="s">
        <v>52</v>
      </c>
      <c r="F3552" s="11" t="s">
        <v>7019</v>
      </c>
      <c r="G3552" s="11" t="s">
        <v>7021</v>
      </c>
      <c r="H3552" t="s">
        <v>55</v>
      </c>
      <c r="I3552" s="11" t="s">
        <v>67</v>
      </c>
      <c r="J3552">
        <v>23</v>
      </c>
      <c r="K3552" s="34">
        <v>68.582313537597656</v>
      </c>
      <c r="L3552" s="34">
        <v>19.697578430175781</v>
      </c>
      <c r="M3552" s="34">
        <v>18.224294662475586</v>
      </c>
      <c r="N3552" s="35">
        <v>0.30334621667861938</v>
      </c>
      <c r="O3552">
        <v>92</v>
      </c>
      <c r="P3552">
        <v>0</v>
      </c>
    </row>
    <row r="3553" spans="1:16" x14ac:dyDescent="0.35">
      <c r="A3553" s="5" t="s">
        <v>1447</v>
      </c>
      <c r="B3553" t="s">
        <v>7016</v>
      </c>
      <c r="C3553" t="s">
        <v>7017</v>
      </c>
      <c r="D3553" t="s">
        <v>7018</v>
      </c>
      <c r="E3553" t="s">
        <v>52</v>
      </c>
      <c r="F3553" s="11" t="s">
        <v>7019</v>
      </c>
      <c r="G3553" s="11" t="s">
        <v>7021</v>
      </c>
      <c r="H3553" t="s">
        <v>55</v>
      </c>
      <c r="I3553" s="11" t="s">
        <v>67</v>
      </c>
      <c r="J3553">
        <v>24</v>
      </c>
      <c r="K3553" s="34">
        <v>68.1903076171875</v>
      </c>
      <c r="L3553" s="34">
        <v>15.776142120361328</v>
      </c>
      <c r="M3553" s="34">
        <v>14.682010650634766</v>
      </c>
      <c r="N3553" s="35">
        <v>0.22208474576473236</v>
      </c>
      <c r="O3553">
        <v>92</v>
      </c>
      <c r="P3553">
        <v>0</v>
      </c>
    </row>
    <row r="3554" spans="1:16" x14ac:dyDescent="0.35">
      <c r="A3554" s="5" t="s">
        <v>1448</v>
      </c>
      <c r="B3554" t="s">
        <v>7016</v>
      </c>
      <c r="C3554" t="s">
        <v>7017</v>
      </c>
      <c r="D3554" t="s">
        <v>7018</v>
      </c>
      <c r="E3554" t="s">
        <v>52</v>
      </c>
      <c r="F3554" s="11" t="s">
        <v>7019</v>
      </c>
      <c r="G3554" s="11" t="s">
        <v>7021</v>
      </c>
      <c r="H3554" t="s">
        <v>55</v>
      </c>
      <c r="I3554" s="11" t="s">
        <v>68</v>
      </c>
      <c r="J3554">
        <v>1</v>
      </c>
      <c r="K3554" s="34">
        <v>68.396820068359375</v>
      </c>
      <c r="L3554" s="34">
        <v>16.38865852355957</v>
      </c>
      <c r="M3554" s="34">
        <v>13.61773681640625</v>
      </c>
      <c r="N3554" s="35">
        <v>0.54525125026702881</v>
      </c>
      <c r="O3554">
        <v>92</v>
      </c>
      <c r="P3554">
        <v>0</v>
      </c>
    </row>
    <row r="3555" spans="1:16" x14ac:dyDescent="0.35">
      <c r="A3555" s="5" t="s">
        <v>1449</v>
      </c>
      <c r="B3555" t="s">
        <v>7016</v>
      </c>
      <c r="C3555" t="s">
        <v>7017</v>
      </c>
      <c r="D3555" t="s">
        <v>7018</v>
      </c>
      <c r="E3555" t="s">
        <v>52</v>
      </c>
      <c r="F3555" s="11" t="s">
        <v>7019</v>
      </c>
      <c r="G3555" s="11" t="s">
        <v>7021</v>
      </c>
      <c r="H3555" t="s">
        <v>55</v>
      </c>
      <c r="I3555" s="11" t="s">
        <v>68</v>
      </c>
      <c r="J3555">
        <v>2</v>
      </c>
      <c r="K3555" s="34">
        <v>68.02490234375</v>
      </c>
      <c r="L3555" s="34">
        <v>14.667613983154297</v>
      </c>
      <c r="M3555" s="34">
        <v>12.23578929901123</v>
      </c>
      <c r="N3555" s="35">
        <v>0.4775884747505188</v>
      </c>
      <c r="O3555">
        <v>92</v>
      </c>
      <c r="P3555">
        <v>0</v>
      </c>
    </row>
    <row r="3556" spans="1:16" x14ac:dyDescent="0.35">
      <c r="A3556" s="5" t="s">
        <v>1450</v>
      </c>
      <c r="B3556" t="s">
        <v>7016</v>
      </c>
      <c r="C3556" t="s">
        <v>7017</v>
      </c>
      <c r="D3556" t="s">
        <v>7018</v>
      </c>
      <c r="E3556" t="s">
        <v>52</v>
      </c>
      <c r="F3556" s="11" t="s">
        <v>7019</v>
      </c>
      <c r="G3556" s="11" t="s">
        <v>7021</v>
      </c>
      <c r="H3556" t="s">
        <v>55</v>
      </c>
      <c r="I3556" s="11" t="s">
        <v>68</v>
      </c>
      <c r="J3556">
        <v>3</v>
      </c>
      <c r="K3556" s="34">
        <v>67.641510009765625</v>
      </c>
      <c r="L3556" s="34">
        <v>13.584795951843262</v>
      </c>
      <c r="M3556" s="34">
        <v>11.374162673950195</v>
      </c>
      <c r="N3556" s="35">
        <v>0.43308532238006592</v>
      </c>
      <c r="O3556">
        <v>92</v>
      </c>
      <c r="P3556">
        <v>0</v>
      </c>
    </row>
    <row r="3557" spans="1:16" x14ac:dyDescent="0.35">
      <c r="A3557" s="5" t="s">
        <v>1451</v>
      </c>
      <c r="B3557" t="s">
        <v>7016</v>
      </c>
      <c r="C3557" t="s">
        <v>7017</v>
      </c>
      <c r="D3557" t="s">
        <v>7018</v>
      </c>
      <c r="E3557" t="s">
        <v>52</v>
      </c>
      <c r="F3557" s="11" t="s">
        <v>7019</v>
      </c>
      <c r="G3557" s="11" t="s">
        <v>7021</v>
      </c>
      <c r="H3557" t="s">
        <v>55</v>
      </c>
      <c r="I3557" s="11" t="s">
        <v>68</v>
      </c>
      <c r="J3557">
        <v>4</v>
      </c>
      <c r="K3557" s="34">
        <v>67.36309814453125</v>
      </c>
      <c r="L3557" s="34">
        <v>12.924959182739258</v>
      </c>
      <c r="M3557" s="34">
        <v>10.832991600036621</v>
      </c>
      <c r="N3557" s="35">
        <v>0.40954729914665222</v>
      </c>
      <c r="O3557">
        <v>92</v>
      </c>
      <c r="P3557">
        <v>0</v>
      </c>
    </row>
    <row r="3558" spans="1:16" x14ac:dyDescent="0.35">
      <c r="A3558" s="5" t="s">
        <v>1452</v>
      </c>
      <c r="B3558" t="s">
        <v>7016</v>
      </c>
      <c r="C3558" t="s">
        <v>7017</v>
      </c>
      <c r="D3558" t="s">
        <v>7018</v>
      </c>
      <c r="E3558" t="s">
        <v>52</v>
      </c>
      <c r="F3558" s="11" t="s">
        <v>7019</v>
      </c>
      <c r="G3558" s="11" t="s">
        <v>7021</v>
      </c>
      <c r="H3558" t="s">
        <v>55</v>
      </c>
      <c r="I3558" s="11" t="s">
        <v>68</v>
      </c>
      <c r="J3558">
        <v>5</v>
      </c>
      <c r="K3558" s="34">
        <v>67.142707824707031</v>
      </c>
      <c r="L3558" s="34">
        <v>17.902410507202148</v>
      </c>
      <c r="M3558" s="34">
        <v>14.985920906066895</v>
      </c>
      <c r="N3558" s="35">
        <v>0.57724601030349731</v>
      </c>
      <c r="O3558">
        <v>92</v>
      </c>
      <c r="P3558">
        <v>0</v>
      </c>
    </row>
    <row r="3559" spans="1:16" x14ac:dyDescent="0.35">
      <c r="A3559" s="5" t="s">
        <v>1453</v>
      </c>
      <c r="B3559" t="s">
        <v>7016</v>
      </c>
      <c r="C3559" t="s">
        <v>7017</v>
      </c>
      <c r="D3559" t="s">
        <v>7018</v>
      </c>
      <c r="E3559" t="s">
        <v>52</v>
      </c>
      <c r="F3559" s="11" t="s">
        <v>7019</v>
      </c>
      <c r="G3559" s="11" t="s">
        <v>7021</v>
      </c>
      <c r="H3559" t="s">
        <v>55</v>
      </c>
      <c r="I3559" s="11" t="s">
        <v>68</v>
      </c>
      <c r="J3559">
        <v>6</v>
      </c>
      <c r="K3559" s="34">
        <v>67.053359985351563</v>
      </c>
      <c r="L3559" s="34">
        <v>25.600929260253906</v>
      </c>
      <c r="M3559" s="34">
        <v>21.35624885559082</v>
      </c>
      <c r="N3559" s="35">
        <v>0.86012893915176392</v>
      </c>
      <c r="O3559">
        <v>92</v>
      </c>
      <c r="P3559">
        <v>0</v>
      </c>
    </row>
    <row r="3560" spans="1:16" x14ac:dyDescent="0.35">
      <c r="A3560" s="5" t="s">
        <v>1454</v>
      </c>
      <c r="B3560" t="s">
        <v>7016</v>
      </c>
      <c r="C3560" t="s">
        <v>7017</v>
      </c>
      <c r="D3560" t="s">
        <v>7018</v>
      </c>
      <c r="E3560" t="s">
        <v>52</v>
      </c>
      <c r="F3560" s="11" t="s">
        <v>7019</v>
      </c>
      <c r="G3560" s="11" t="s">
        <v>7021</v>
      </c>
      <c r="H3560" t="s">
        <v>55</v>
      </c>
      <c r="I3560" s="11" t="s">
        <v>68</v>
      </c>
      <c r="J3560">
        <v>7</v>
      </c>
      <c r="K3560" s="34">
        <v>67.046554565429688</v>
      </c>
      <c r="L3560" s="34">
        <v>49.088443756103516</v>
      </c>
      <c r="M3560" s="34">
        <v>44.414535522460938</v>
      </c>
      <c r="N3560" s="35">
        <v>0.93704545497894287</v>
      </c>
      <c r="O3560">
        <v>92</v>
      </c>
      <c r="P3560">
        <v>0</v>
      </c>
    </row>
    <row r="3561" spans="1:16" x14ac:dyDescent="0.35">
      <c r="A3561" s="5" t="s">
        <v>1455</v>
      </c>
      <c r="B3561" t="s">
        <v>7016</v>
      </c>
      <c r="C3561" t="s">
        <v>7017</v>
      </c>
      <c r="D3561" t="s">
        <v>7018</v>
      </c>
      <c r="E3561" t="s">
        <v>52</v>
      </c>
      <c r="F3561" s="11" t="s">
        <v>7019</v>
      </c>
      <c r="G3561" s="11" t="s">
        <v>7021</v>
      </c>
      <c r="H3561" t="s">
        <v>55</v>
      </c>
      <c r="I3561" s="11" t="s">
        <v>68</v>
      </c>
      <c r="J3561">
        <v>8</v>
      </c>
      <c r="K3561" s="34">
        <v>67.391815185546875</v>
      </c>
      <c r="L3561" s="34">
        <v>98.543533325195313</v>
      </c>
      <c r="M3561" s="34">
        <v>90.286354064941406</v>
      </c>
      <c r="N3561" s="35">
        <v>1.7121562957763672</v>
      </c>
      <c r="O3561">
        <v>92</v>
      </c>
      <c r="P3561">
        <v>0</v>
      </c>
    </row>
    <row r="3562" spans="1:16" x14ac:dyDescent="0.35">
      <c r="A3562" s="5" t="s">
        <v>1456</v>
      </c>
      <c r="B3562" t="s">
        <v>7016</v>
      </c>
      <c r="C3562" t="s">
        <v>7017</v>
      </c>
      <c r="D3562" t="s">
        <v>7018</v>
      </c>
      <c r="E3562" t="s">
        <v>52</v>
      </c>
      <c r="F3562" s="11" t="s">
        <v>7019</v>
      </c>
      <c r="G3562" s="11" t="s">
        <v>7021</v>
      </c>
      <c r="H3562" t="s">
        <v>55</v>
      </c>
      <c r="I3562" s="11" t="s">
        <v>68</v>
      </c>
      <c r="J3562">
        <v>9</v>
      </c>
      <c r="K3562" s="34">
        <v>69.013442993164063</v>
      </c>
      <c r="L3562" s="34">
        <v>172.69187927246094</v>
      </c>
      <c r="M3562" s="34">
        <v>161.95867919921875</v>
      </c>
      <c r="N3562" s="35">
        <v>2.512584924697876</v>
      </c>
      <c r="O3562">
        <v>92</v>
      </c>
      <c r="P3562">
        <v>0</v>
      </c>
    </row>
    <row r="3563" spans="1:16" x14ac:dyDescent="0.35">
      <c r="A3563" s="5" t="s">
        <v>1457</v>
      </c>
      <c r="B3563" t="s">
        <v>7016</v>
      </c>
      <c r="C3563" t="s">
        <v>7017</v>
      </c>
      <c r="D3563" t="s">
        <v>7018</v>
      </c>
      <c r="E3563" t="s">
        <v>52</v>
      </c>
      <c r="F3563" s="11" t="s">
        <v>7019</v>
      </c>
      <c r="G3563" s="11" t="s">
        <v>7021</v>
      </c>
      <c r="H3563" t="s">
        <v>55</v>
      </c>
      <c r="I3563" s="11" t="s">
        <v>68</v>
      </c>
      <c r="J3563">
        <v>10</v>
      </c>
      <c r="K3563" s="34">
        <v>71.497688293457031</v>
      </c>
      <c r="L3563" s="34">
        <v>227.37380981445313</v>
      </c>
      <c r="M3563" s="34">
        <v>213.43905639648438</v>
      </c>
      <c r="N3563" s="35">
        <v>3.3985826969146729</v>
      </c>
      <c r="O3563">
        <v>92</v>
      </c>
      <c r="P3563">
        <v>0</v>
      </c>
    </row>
    <row r="3564" spans="1:16" x14ac:dyDescent="0.35">
      <c r="A3564" s="5" t="s">
        <v>1458</v>
      </c>
      <c r="B3564" t="s">
        <v>7016</v>
      </c>
      <c r="C3564" t="s">
        <v>7017</v>
      </c>
      <c r="D3564" t="s">
        <v>7018</v>
      </c>
      <c r="E3564" t="s">
        <v>52</v>
      </c>
      <c r="F3564" s="11" t="s">
        <v>7019</v>
      </c>
      <c r="G3564" s="11" t="s">
        <v>7021</v>
      </c>
      <c r="H3564" t="s">
        <v>55</v>
      </c>
      <c r="I3564" s="11" t="s">
        <v>68</v>
      </c>
      <c r="J3564">
        <v>11</v>
      </c>
      <c r="K3564" s="34">
        <v>74.027198791503906</v>
      </c>
      <c r="L3564" s="34">
        <v>224.91900634765625</v>
      </c>
      <c r="M3564" s="34">
        <v>210.77049255371094</v>
      </c>
      <c r="N3564" s="35">
        <v>3.4390020370483398</v>
      </c>
      <c r="O3564">
        <v>92</v>
      </c>
      <c r="P3564">
        <v>0</v>
      </c>
    </row>
    <row r="3565" spans="1:16" x14ac:dyDescent="0.35">
      <c r="A3565" s="5" t="s">
        <v>1459</v>
      </c>
      <c r="B3565" t="s">
        <v>7016</v>
      </c>
      <c r="C3565" t="s">
        <v>7017</v>
      </c>
      <c r="D3565" t="s">
        <v>7018</v>
      </c>
      <c r="E3565" t="s">
        <v>52</v>
      </c>
      <c r="F3565" s="11" t="s">
        <v>7019</v>
      </c>
      <c r="G3565" s="11" t="s">
        <v>7021</v>
      </c>
      <c r="H3565" t="s">
        <v>55</v>
      </c>
      <c r="I3565" s="11" t="s">
        <v>68</v>
      </c>
      <c r="J3565">
        <v>12</v>
      </c>
      <c r="K3565" s="34">
        <v>75.789695739746094</v>
      </c>
      <c r="L3565" s="34">
        <v>193.53727722167969</v>
      </c>
      <c r="M3565" s="34">
        <v>180.6351318359375</v>
      </c>
      <c r="N3565" s="35">
        <v>3.0868444442749023</v>
      </c>
      <c r="O3565">
        <v>92</v>
      </c>
      <c r="P3565">
        <v>0</v>
      </c>
    </row>
    <row r="3566" spans="1:16" x14ac:dyDescent="0.35">
      <c r="A3566" s="5" t="s">
        <v>1460</v>
      </c>
      <c r="B3566" t="s">
        <v>7016</v>
      </c>
      <c r="C3566" t="s">
        <v>7017</v>
      </c>
      <c r="D3566" t="s">
        <v>7018</v>
      </c>
      <c r="E3566" t="s">
        <v>52</v>
      </c>
      <c r="F3566" s="11" t="s">
        <v>7019</v>
      </c>
      <c r="G3566" s="11" t="s">
        <v>7021</v>
      </c>
      <c r="H3566" t="s">
        <v>55</v>
      </c>
      <c r="I3566" s="11" t="s">
        <v>68</v>
      </c>
      <c r="J3566">
        <v>13</v>
      </c>
      <c r="K3566" s="34">
        <v>76.826133728027344</v>
      </c>
      <c r="L3566" s="34">
        <v>160.88603210449219</v>
      </c>
      <c r="M3566" s="34">
        <v>149.73770141601563</v>
      </c>
      <c r="N3566" s="35">
        <v>2.6699705123901367</v>
      </c>
      <c r="O3566">
        <v>92</v>
      </c>
      <c r="P3566">
        <v>0</v>
      </c>
    </row>
    <row r="3567" spans="1:16" x14ac:dyDescent="0.35">
      <c r="A3567" s="5" t="s">
        <v>1461</v>
      </c>
      <c r="B3567" t="s">
        <v>7016</v>
      </c>
      <c r="C3567" t="s">
        <v>7017</v>
      </c>
      <c r="D3567" t="s">
        <v>7018</v>
      </c>
      <c r="E3567" t="s">
        <v>52</v>
      </c>
      <c r="F3567" s="11" t="s">
        <v>7019</v>
      </c>
      <c r="G3567" s="11" t="s">
        <v>7021</v>
      </c>
      <c r="H3567" t="s">
        <v>55</v>
      </c>
      <c r="I3567" s="11" t="s">
        <v>68</v>
      </c>
      <c r="J3567">
        <v>14</v>
      </c>
      <c r="K3567" s="34">
        <v>76.991378784179688</v>
      </c>
      <c r="L3567" s="34">
        <v>143.46385192871094</v>
      </c>
      <c r="M3567" s="34">
        <v>133.23527526855469</v>
      </c>
      <c r="N3567" s="35">
        <v>2.4530155658721924</v>
      </c>
      <c r="O3567">
        <v>92</v>
      </c>
      <c r="P3567">
        <v>0</v>
      </c>
    </row>
    <row r="3568" spans="1:16" x14ac:dyDescent="0.35">
      <c r="A3568" s="5" t="s">
        <v>1462</v>
      </c>
      <c r="B3568" t="s">
        <v>7016</v>
      </c>
      <c r="C3568" t="s">
        <v>7017</v>
      </c>
      <c r="D3568" t="s">
        <v>7018</v>
      </c>
      <c r="E3568" t="s">
        <v>52</v>
      </c>
      <c r="F3568" s="11" t="s">
        <v>7019</v>
      </c>
      <c r="G3568" s="11" t="s">
        <v>7021</v>
      </c>
      <c r="H3568" t="s">
        <v>55</v>
      </c>
      <c r="I3568" s="11" t="s">
        <v>68</v>
      </c>
      <c r="J3568">
        <v>15</v>
      </c>
      <c r="K3568" s="34">
        <v>76.977005004882813</v>
      </c>
      <c r="L3568" s="34">
        <v>121.67782592773438</v>
      </c>
      <c r="M3568" s="34">
        <v>109.46906280517578</v>
      </c>
      <c r="N3568" s="35">
        <v>5.0183134078979492</v>
      </c>
      <c r="O3568">
        <v>92</v>
      </c>
      <c r="P3568">
        <v>0</v>
      </c>
    </row>
    <row r="3569" spans="1:16" x14ac:dyDescent="0.35">
      <c r="A3569" s="5" t="s">
        <v>1463</v>
      </c>
      <c r="B3569" t="s">
        <v>7016</v>
      </c>
      <c r="C3569" t="s">
        <v>7017</v>
      </c>
      <c r="D3569" t="s">
        <v>7018</v>
      </c>
      <c r="E3569" t="s">
        <v>52</v>
      </c>
      <c r="F3569" s="11" t="s">
        <v>7019</v>
      </c>
      <c r="G3569" s="11" t="s">
        <v>7021</v>
      </c>
      <c r="H3569" t="s">
        <v>55</v>
      </c>
      <c r="I3569" s="11" t="s">
        <v>68</v>
      </c>
      <c r="J3569">
        <v>16</v>
      </c>
      <c r="K3569" s="34">
        <v>76.121994018554688</v>
      </c>
      <c r="L3569" s="34">
        <v>95.387886047363281</v>
      </c>
      <c r="M3569" s="34">
        <v>83.792129516601563</v>
      </c>
      <c r="N3569" s="35">
        <v>4.5341272354125977</v>
      </c>
      <c r="O3569">
        <v>92</v>
      </c>
      <c r="P3569">
        <v>0</v>
      </c>
    </row>
    <row r="3570" spans="1:16" x14ac:dyDescent="0.35">
      <c r="A3570" s="5" t="s">
        <v>1464</v>
      </c>
      <c r="B3570" t="s">
        <v>7016</v>
      </c>
      <c r="C3570" t="s">
        <v>7017</v>
      </c>
      <c r="D3570" t="s">
        <v>7018</v>
      </c>
      <c r="E3570" t="s">
        <v>52</v>
      </c>
      <c r="F3570" s="11" t="s">
        <v>7019</v>
      </c>
      <c r="G3570" s="11" t="s">
        <v>7021</v>
      </c>
      <c r="H3570" t="s">
        <v>55</v>
      </c>
      <c r="I3570" s="11" t="s">
        <v>68</v>
      </c>
      <c r="J3570">
        <v>17</v>
      </c>
      <c r="K3570" s="34">
        <v>75.661575317382813</v>
      </c>
      <c r="L3570" s="34">
        <v>57.913597106933594</v>
      </c>
      <c r="M3570" s="34">
        <v>56.349029541015625</v>
      </c>
      <c r="N3570" s="35">
        <v>2.9282615184783936</v>
      </c>
      <c r="O3570">
        <v>92</v>
      </c>
      <c r="P3570">
        <v>0</v>
      </c>
    </row>
    <row r="3571" spans="1:16" x14ac:dyDescent="0.35">
      <c r="A3571" s="5" t="s">
        <v>1465</v>
      </c>
      <c r="B3571" t="s">
        <v>7016</v>
      </c>
      <c r="C3571" t="s">
        <v>7017</v>
      </c>
      <c r="D3571" t="s">
        <v>7018</v>
      </c>
      <c r="E3571" t="s">
        <v>52</v>
      </c>
      <c r="F3571" s="11" t="s">
        <v>7019</v>
      </c>
      <c r="G3571" s="11" t="s">
        <v>7021</v>
      </c>
      <c r="H3571" t="s">
        <v>55</v>
      </c>
      <c r="I3571" s="11" t="s">
        <v>68</v>
      </c>
      <c r="J3571">
        <v>18</v>
      </c>
      <c r="K3571" s="34">
        <v>74.690818786621094</v>
      </c>
      <c r="L3571" s="34">
        <v>36.475051879882813</v>
      </c>
      <c r="M3571" s="34">
        <v>32.776195526123047</v>
      </c>
      <c r="N3571" s="35">
        <v>2.14266037940979</v>
      </c>
      <c r="O3571">
        <v>92</v>
      </c>
      <c r="P3571">
        <v>0</v>
      </c>
    </row>
    <row r="3572" spans="1:16" x14ac:dyDescent="0.35">
      <c r="A3572" s="5" t="s">
        <v>1466</v>
      </c>
      <c r="B3572" t="s">
        <v>7016</v>
      </c>
      <c r="C3572" t="s">
        <v>7017</v>
      </c>
      <c r="D3572" t="s">
        <v>7018</v>
      </c>
      <c r="E3572" t="s">
        <v>52</v>
      </c>
      <c r="F3572" s="11" t="s">
        <v>7019</v>
      </c>
      <c r="G3572" s="11" t="s">
        <v>7021</v>
      </c>
      <c r="H3572" t="s">
        <v>55</v>
      </c>
      <c r="I3572" s="11" t="s">
        <v>68</v>
      </c>
      <c r="J3572">
        <v>19</v>
      </c>
      <c r="K3572" s="34">
        <v>72.95440673828125</v>
      </c>
      <c r="L3572" s="34">
        <v>27.148414611816406</v>
      </c>
      <c r="M3572" s="34">
        <v>22.654670715332031</v>
      </c>
      <c r="N3572" s="35">
        <v>1.7654060125350952</v>
      </c>
      <c r="O3572">
        <v>92</v>
      </c>
      <c r="P3572">
        <v>0</v>
      </c>
    </row>
    <row r="3573" spans="1:16" x14ac:dyDescent="0.35">
      <c r="A3573" s="5" t="s">
        <v>1467</v>
      </c>
      <c r="B3573" t="s">
        <v>7016</v>
      </c>
      <c r="C3573" t="s">
        <v>7017</v>
      </c>
      <c r="D3573" t="s">
        <v>7018</v>
      </c>
      <c r="E3573" t="s">
        <v>52</v>
      </c>
      <c r="F3573" s="11" t="s">
        <v>7019</v>
      </c>
      <c r="G3573" s="11" t="s">
        <v>7021</v>
      </c>
      <c r="H3573" t="s">
        <v>55</v>
      </c>
      <c r="I3573" s="11" t="s">
        <v>68</v>
      </c>
      <c r="J3573">
        <v>20</v>
      </c>
      <c r="K3573" s="34">
        <v>71.119041442871094</v>
      </c>
      <c r="L3573" s="34">
        <v>28.670761108398438</v>
      </c>
      <c r="M3573" s="34">
        <v>25.865165710449219</v>
      </c>
      <c r="N3573" s="35">
        <v>1.6070421934127808</v>
      </c>
      <c r="O3573">
        <v>92</v>
      </c>
      <c r="P3573">
        <v>0</v>
      </c>
    </row>
    <row r="3574" spans="1:16" x14ac:dyDescent="0.35">
      <c r="A3574" s="5" t="s">
        <v>1468</v>
      </c>
      <c r="B3574" t="s">
        <v>7016</v>
      </c>
      <c r="C3574" t="s">
        <v>7017</v>
      </c>
      <c r="D3574" t="s">
        <v>7018</v>
      </c>
      <c r="E3574" t="s">
        <v>52</v>
      </c>
      <c r="F3574" s="11" t="s">
        <v>7019</v>
      </c>
      <c r="G3574" s="11" t="s">
        <v>7021</v>
      </c>
      <c r="H3574" t="s">
        <v>55</v>
      </c>
      <c r="I3574" s="11" t="s">
        <v>68</v>
      </c>
      <c r="J3574">
        <v>21</v>
      </c>
      <c r="K3574" s="34">
        <v>70.020057678222656</v>
      </c>
      <c r="L3574" s="34">
        <v>25.961101531982422</v>
      </c>
      <c r="M3574" s="34">
        <v>24.803403854370117</v>
      </c>
      <c r="N3574" s="35">
        <v>1.1895272731781006</v>
      </c>
      <c r="O3574">
        <v>92</v>
      </c>
      <c r="P3574">
        <v>0</v>
      </c>
    </row>
    <row r="3575" spans="1:16" x14ac:dyDescent="0.35">
      <c r="A3575" s="5" t="s">
        <v>1469</v>
      </c>
      <c r="B3575" t="s">
        <v>7016</v>
      </c>
      <c r="C3575" t="s">
        <v>7017</v>
      </c>
      <c r="D3575" t="s">
        <v>7018</v>
      </c>
      <c r="E3575" t="s">
        <v>52</v>
      </c>
      <c r="F3575" s="11" t="s">
        <v>7019</v>
      </c>
      <c r="G3575" s="11" t="s">
        <v>7021</v>
      </c>
      <c r="H3575" t="s">
        <v>55</v>
      </c>
      <c r="I3575" s="11" t="s">
        <v>68</v>
      </c>
      <c r="J3575">
        <v>22</v>
      </c>
      <c r="K3575" s="34">
        <v>69.577468872070313</v>
      </c>
      <c r="L3575" s="34">
        <v>25.082267761230469</v>
      </c>
      <c r="M3575" s="34">
        <v>21.861091613769531</v>
      </c>
      <c r="N3575" s="35">
        <v>1.0698641538619995</v>
      </c>
      <c r="O3575">
        <v>92</v>
      </c>
      <c r="P3575">
        <v>0</v>
      </c>
    </row>
    <row r="3576" spans="1:16" x14ac:dyDescent="0.35">
      <c r="A3576" s="5" t="s">
        <v>1470</v>
      </c>
      <c r="B3576" t="s">
        <v>7016</v>
      </c>
      <c r="C3576" t="s">
        <v>7017</v>
      </c>
      <c r="D3576" t="s">
        <v>7018</v>
      </c>
      <c r="E3576" t="s">
        <v>52</v>
      </c>
      <c r="F3576" s="11" t="s">
        <v>7019</v>
      </c>
      <c r="G3576" s="11" t="s">
        <v>7021</v>
      </c>
      <c r="H3576" t="s">
        <v>55</v>
      </c>
      <c r="I3576" s="11" t="s">
        <v>68</v>
      </c>
      <c r="J3576">
        <v>23</v>
      </c>
      <c r="K3576" s="34">
        <v>69.119216918945313</v>
      </c>
      <c r="L3576" s="34">
        <v>20.76649284362793</v>
      </c>
      <c r="M3576" s="34">
        <v>19.063297271728516</v>
      </c>
      <c r="N3576" s="35">
        <v>0.36031511425971985</v>
      </c>
      <c r="O3576">
        <v>92</v>
      </c>
      <c r="P3576">
        <v>0</v>
      </c>
    </row>
    <row r="3577" spans="1:16" x14ac:dyDescent="0.35">
      <c r="A3577" s="5" t="s">
        <v>1471</v>
      </c>
      <c r="B3577" t="s">
        <v>7016</v>
      </c>
      <c r="C3577" t="s">
        <v>7017</v>
      </c>
      <c r="D3577" t="s">
        <v>7018</v>
      </c>
      <c r="E3577" t="s">
        <v>52</v>
      </c>
      <c r="F3577" s="11" t="s">
        <v>7019</v>
      </c>
      <c r="G3577" s="11" t="s">
        <v>7021</v>
      </c>
      <c r="H3577" t="s">
        <v>55</v>
      </c>
      <c r="I3577" s="11" t="s">
        <v>68</v>
      </c>
      <c r="J3577">
        <v>24</v>
      </c>
      <c r="K3577" s="34">
        <v>68.773002624511719</v>
      </c>
      <c r="L3577" s="34">
        <v>16.612689971923828</v>
      </c>
      <c r="M3577" s="34">
        <v>15.308015823364258</v>
      </c>
      <c r="N3577" s="35">
        <v>0.27235099673271179</v>
      </c>
      <c r="O3577">
        <v>92</v>
      </c>
      <c r="P3577">
        <v>0</v>
      </c>
    </row>
    <row r="3578" spans="1:16" x14ac:dyDescent="0.35">
      <c r="A3578" s="5" t="s">
        <v>1472</v>
      </c>
      <c r="B3578" t="s">
        <v>7016</v>
      </c>
      <c r="C3578" t="s">
        <v>7017</v>
      </c>
      <c r="D3578" t="s">
        <v>7018</v>
      </c>
      <c r="E3578" t="s">
        <v>52</v>
      </c>
      <c r="F3578" s="11" t="s">
        <v>7019</v>
      </c>
      <c r="G3578" s="11" t="s">
        <v>7021</v>
      </c>
      <c r="H3578" t="s">
        <v>55</v>
      </c>
      <c r="I3578" s="11" t="s">
        <v>69</v>
      </c>
      <c r="J3578">
        <v>1</v>
      </c>
      <c r="K3578" s="34">
        <v>61.744316101074219</v>
      </c>
      <c r="L3578" s="34">
        <v>16.513519287109375</v>
      </c>
      <c r="M3578" s="34">
        <v>15.333268165588379</v>
      </c>
      <c r="N3578" s="35">
        <v>0.25309142470359802</v>
      </c>
      <c r="O3578">
        <v>92</v>
      </c>
      <c r="P3578">
        <v>0</v>
      </c>
    </row>
    <row r="3579" spans="1:16" x14ac:dyDescent="0.35">
      <c r="A3579" s="5" t="s">
        <v>1473</v>
      </c>
      <c r="B3579" t="s">
        <v>7016</v>
      </c>
      <c r="C3579" t="s">
        <v>7017</v>
      </c>
      <c r="D3579" t="s">
        <v>7018</v>
      </c>
      <c r="E3579" t="s">
        <v>52</v>
      </c>
      <c r="F3579" s="11" t="s">
        <v>7019</v>
      </c>
      <c r="G3579" s="11" t="s">
        <v>7021</v>
      </c>
      <c r="H3579" t="s">
        <v>55</v>
      </c>
      <c r="I3579" s="11" t="s">
        <v>69</v>
      </c>
      <c r="J3579">
        <v>2</v>
      </c>
      <c r="K3579" s="34">
        <v>61.224964141845703</v>
      </c>
      <c r="L3579" s="34">
        <v>14.7657470703125</v>
      </c>
      <c r="M3579" s="34">
        <v>13.775018692016602</v>
      </c>
      <c r="N3579" s="35">
        <v>0.21203847229480743</v>
      </c>
      <c r="O3579">
        <v>92</v>
      </c>
      <c r="P3579">
        <v>0</v>
      </c>
    </row>
    <row r="3580" spans="1:16" x14ac:dyDescent="0.35">
      <c r="A3580" s="5" t="s">
        <v>1474</v>
      </c>
      <c r="B3580" t="s">
        <v>7016</v>
      </c>
      <c r="C3580" t="s">
        <v>7017</v>
      </c>
      <c r="D3580" t="s">
        <v>7018</v>
      </c>
      <c r="E3580" t="s">
        <v>52</v>
      </c>
      <c r="F3580" s="11" t="s">
        <v>7019</v>
      </c>
      <c r="G3580" s="11" t="s">
        <v>7021</v>
      </c>
      <c r="H3580" t="s">
        <v>55</v>
      </c>
      <c r="I3580" s="11" t="s">
        <v>69</v>
      </c>
      <c r="J3580">
        <v>3</v>
      </c>
      <c r="K3580" s="34">
        <v>60.679897308349609</v>
      </c>
      <c r="L3580" s="34">
        <v>13.710288047790527</v>
      </c>
      <c r="M3580" s="34">
        <v>12.824341773986816</v>
      </c>
      <c r="N3580" s="35">
        <v>0.19080226123332977</v>
      </c>
      <c r="O3580">
        <v>92</v>
      </c>
      <c r="P3580">
        <v>0</v>
      </c>
    </row>
    <row r="3581" spans="1:16" x14ac:dyDescent="0.35">
      <c r="A3581" s="5" t="s">
        <v>1475</v>
      </c>
      <c r="B3581" t="s">
        <v>7016</v>
      </c>
      <c r="C3581" t="s">
        <v>7017</v>
      </c>
      <c r="D3581" t="s">
        <v>7018</v>
      </c>
      <c r="E3581" t="s">
        <v>52</v>
      </c>
      <c r="F3581" s="11" t="s">
        <v>7019</v>
      </c>
      <c r="G3581" s="11" t="s">
        <v>7021</v>
      </c>
      <c r="H3581" t="s">
        <v>55</v>
      </c>
      <c r="I3581" s="11" t="s">
        <v>69</v>
      </c>
      <c r="J3581">
        <v>4</v>
      </c>
      <c r="K3581" s="34">
        <v>60.282386779785156</v>
      </c>
      <c r="L3581" s="34">
        <v>13.008888244628906</v>
      </c>
      <c r="M3581" s="34">
        <v>12.18001651763916</v>
      </c>
      <c r="N3581" s="35">
        <v>0.17971816658973694</v>
      </c>
      <c r="O3581">
        <v>92</v>
      </c>
      <c r="P3581">
        <v>0</v>
      </c>
    </row>
    <row r="3582" spans="1:16" x14ac:dyDescent="0.35">
      <c r="A3582" s="5" t="s">
        <v>1476</v>
      </c>
      <c r="B3582" t="s">
        <v>7016</v>
      </c>
      <c r="C3582" t="s">
        <v>7017</v>
      </c>
      <c r="D3582" t="s">
        <v>7018</v>
      </c>
      <c r="E3582" t="s">
        <v>52</v>
      </c>
      <c r="F3582" s="11" t="s">
        <v>7019</v>
      </c>
      <c r="G3582" s="11" t="s">
        <v>7021</v>
      </c>
      <c r="H3582" t="s">
        <v>55</v>
      </c>
      <c r="I3582" s="11" t="s">
        <v>69</v>
      </c>
      <c r="J3582">
        <v>5</v>
      </c>
      <c r="K3582" s="34">
        <v>59.839656829833984</v>
      </c>
      <c r="L3582" s="34">
        <v>17.858194351196289</v>
      </c>
      <c r="M3582" s="34">
        <v>16.69706916809082</v>
      </c>
      <c r="N3582" s="35">
        <v>0.24772490561008453</v>
      </c>
      <c r="O3582">
        <v>92</v>
      </c>
      <c r="P3582">
        <v>0</v>
      </c>
    </row>
    <row r="3583" spans="1:16" x14ac:dyDescent="0.35">
      <c r="A3583" s="5" t="s">
        <v>1477</v>
      </c>
      <c r="B3583" t="s">
        <v>7016</v>
      </c>
      <c r="C3583" t="s">
        <v>7017</v>
      </c>
      <c r="D3583" t="s">
        <v>7018</v>
      </c>
      <c r="E3583" t="s">
        <v>52</v>
      </c>
      <c r="F3583" s="11" t="s">
        <v>7019</v>
      </c>
      <c r="G3583" s="11" t="s">
        <v>7021</v>
      </c>
      <c r="H3583" t="s">
        <v>55</v>
      </c>
      <c r="I3583" s="11" t="s">
        <v>69</v>
      </c>
      <c r="J3583">
        <v>6</v>
      </c>
      <c r="K3583" s="34">
        <v>59.744129180908203</v>
      </c>
      <c r="L3583" s="34">
        <v>25.196996688842773</v>
      </c>
      <c r="M3583" s="34">
        <v>23.413917541503906</v>
      </c>
      <c r="N3583" s="35">
        <v>0.3752550482749939</v>
      </c>
      <c r="O3583">
        <v>92</v>
      </c>
      <c r="P3583">
        <v>0</v>
      </c>
    </row>
    <row r="3584" spans="1:16" x14ac:dyDescent="0.35">
      <c r="A3584" s="5" t="s">
        <v>1478</v>
      </c>
      <c r="B3584" t="s">
        <v>7016</v>
      </c>
      <c r="C3584" t="s">
        <v>7017</v>
      </c>
      <c r="D3584" t="s">
        <v>7018</v>
      </c>
      <c r="E3584" t="s">
        <v>52</v>
      </c>
      <c r="F3584" s="11" t="s">
        <v>7019</v>
      </c>
      <c r="G3584" s="11" t="s">
        <v>7021</v>
      </c>
      <c r="H3584" t="s">
        <v>55</v>
      </c>
      <c r="I3584" s="11" t="s">
        <v>69</v>
      </c>
      <c r="J3584">
        <v>7</v>
      </c>
      <c r="K3584" s="34">
        <v>59.142589569091797</v>
      </c>
      <c r="L3584" s="34">
        <v>47.590175628662109</v>
      </c>
      <c r="M3584" s="34">
        <v>47.736869812011719</v>
      </c>
      <c r="N3584" s="35">
        <v>0.39409717917442322</v>
      </c>
      <c r="O3584">
        <v>92</v>
      </c>
      <c r="P3584">
        <v>0</v>
      </c>
    </row>
    <row r="3585" spans="1:16" x14ac:dyDescent="0.35">
      <c r="A3585" s="5" t="s">
        <v>1479</v>
      </c>
      <c r="B3585" t="s">
        <v>7016</v>
      </c>
      <c r="C3585" t="s">
        <v>7017</v>
      </c>
      <c r="D3585" t="s">
        <v>7018</v>
      </c>
      <c r="E3585" t="s">
        <v>52</v>
      </c>
      <c r="F3585" s="11" t="s">
        <v>7019</v>
      </c>
      <c r="G3585" s="11" t="s">
        <v>7021</v>
      </c>
      <c r="H3585" t="s">
        <v>55</v>
      </c>
      <c r="I3585" s="11" t="s">
        <v>69</v>
      </c>
      <c r="J3585">
        <v>8</v>
      </c>
      <c r="K3585" s="34">
        <v>59.160621643066406</v>
      </c>
      <c r="L3585" s="34">
        <v>94.567962646484375</v>
      </c>
      <c r="M3585" s="34">
        <v>95.576126098632813</v>
      </c>
      <c r="N3585" s="35">
        <v>0.70600712299346924</v>
      </c>
      <c r="O3585">
        <v>92</v>
      </c>
      <c r="P3585">
        <v>0</v>
      </c>
    </row>
    <row r="3586" spans="1:16" x14ac:dyDescent="0.35">
      <c r="A3586" s="5" t="s">
        <v>1480</v>
      </c>
      <c r="B3586" t="s">
        <v>7016</v>
      </c>
      <c r="C3586" t="s">
        <v>7017</v>
      </c>
      <c r="D3586" t="s">
        <v>7018</v>
      </c>
      <c r="E3586" t="s">
        <v>52</v>
      </c>
      <c r="F3586" s="11" t="s">
        <v>7019</v>
      </c>
      <c r="G3586" s="11" t="s">
        <v>7021</v>
      </c>
      <c r="H3586" t="s">
        <v>55</v>
      </c>
      <c r="I3586" s="11" t="s">
        <v>69</v>
      </c>
      <c r="J3586">
        <v>9</v>
      </c>
      <c r="K3586" s="34">
        <v>60.753376007080078</v>
      </c>
      <c r="L3586" s="34">
        <v>164.71185302734375</v>
      </c>
      <c r="M3586" s="34">
        <v>172.62269592285156</v>
      </c>
      <c r="N3586" s="35">
        <v>2.1300005912780762</v>
      </c>
      <c r="O3586">
        <v>92</v>
      </c>
      <c r="P3586">
        <v>0</v>
      </c>
    </row>
    <row r="3587" spans="1:16" x14ac:dyDescent="0.35">
      <c r="A3587" s="5" t="s">
        <v>1481</v>
      </c>
      <c r="B3587" t="s">
        <v>7016</v>
      </c>
      <c r="C3587" t="s">
        <v>7017</v>
      </c>
      <c r="D3587" t="s">
        <v>7018</v>
      </c>
      <c r="E3587" t="s">
        <v>52</v>
      </c>
      <c r="F3587" s="11" t="s">
        <v>7019</v>
      </c>
      <c r="G3587" s="11" t="s">
        <v>7021</v>
      </c>
      <c r="H3587" t="s">
        <v>55</v>
      </c>
      <c r="I3587" s="11" t="s">
        <v>69</v>
      </c>
      <c r="J3587">
        <v>10</v>
      </c>
      <c r="K3587" s="34">
        <v>64.720359802246094</v>
      </c>
      <c r="L3587" s="34">
        <v>217.08702087402344</v>
      </c>
      <c r="M3587" s="34">
        <v>231.36961364746094</v>
      </c>
      <c r="N3587" s="35">
        <v>3.7273979187011719</v>
      </c>
      <c r="O3587">
        <v>92</v>
      </c>
      <c r="P3587">
        <v>0</v>
      </c>
    </row>
    <row r="3588" spans="1:16" x14ac:dyDescent="0.35">
      <c r="A3588" s="5" t="s">
        <v>1482</v>
      </c>
      <c r="B3588" t="s">
        <v>7016</v>
      </c>
      <c r="C3588" t="s">
        <v>7017</v>
      </c>
      <c r="D3588" t="s">
        <v>7018</v>
      </c>
      <c r="E3588" t="s">
        <v>52</v>
      </c>
      <c r="F3588" s="11" t="s">
        <v>7019</v>
      </c>
      <c r="G3588" s="11" t="s">
        <v>7021</v>
      </c>
      <c r="H3588" t="s">
        <v>55</v>
      </c>
      <c r="I3588" s="11" t="s">
        <v>69</v>
      </c>
      <c r="J3588">
        <v>11</v>
      </c>
      <c r="K3588" s="34">
        <v>68.577995300292969</v>
      </c>
      <c r="L3588" s="34">
        <v>214.80926513671875</v>
      </c>
      <c r="M3588" s="34">
        <v>229.79444885253906</v>
      </c>
      <c r="N3588" s="35">
        <v>4.0765528678894043</v>
      </c>
      <c r="O3588">
        <v>92</v>
      </c>
      <c r="P3588">
        <v>0</v>
      </c>
    </row>
    <row r="3589" spans="1:16" x14ac:dyDescent="0.35">
      <c r="A3589" s="5" t="s">
        <v>1483</v>
      </c>
      <c r="B3589" t="s">
        <v>7016</v>
      </c>
      <c r="C3589" t="s">
        <v>7017</v>
      </c>
      <c r="D3589" t="s">
        <v>7018</v>
      </c>
      <c r="E3589" t="s">
        <v>52</v>
      </c>
      <c r="F3589" s="11" t="s">
        <v>7019</v>
      </c>
      <c r="G3589" s="11" t="s">
        <v>7021</v>
      </c>
      <c r="H3589" t="s">
        <v>55</v>
      </c>
      <c r="I3589" s="11" t="s">
        <v>69</v>
      </c>
      <c r="J3589">
        <v>12</v>
      </c>
      <c r="K3589" s="34">
        <v>71.260818481445313</v>
      </c>
      <c r="L3589" s="34">
        <v>184.97941589355469</v>
      </c>
      <c r="M3589" s="34">
        <v>197.75267028808594</v>
      </c>
      <c r="N3589" s="35">
        <v>3.6848139762878418</v>
      </c>
      <c r="O3589">
        <v>92</v>
      </c>
      <c r="P3589">
        <v>0</v>
      </c>
    </row>
    <row r="3590" spans="1:16" x14ac:dyDescent="0.35">
      <c r="A3590" s="5" t="s">
        <v>1484</v>
      </c>
      <c r="B3590" t="s">
        <v>7016</v>
      </c>
      <c r="C3590" t="s">
        <v>7017</v>
      </c>
      <c r="D3590" t="s">
        <v>7018</v>
      </c>
      <c r="E3590" t="s">
        <v>52</v>
      </c>
      <c r="F3590" s="11" t="s">
        <v>7019</v>
      </c>
      <c r="G3590" s="11" t="s">
        <v>7021</v>
      </c>
      <c r="H3590" t="s">
        <v>55</v>
      </c>
      <c r="I3590" s="11" t="s">
        <v>69</v>
      </c>
      <c r="J3590">
        <v>13</v>
      </c>
      <c r="K3590" s="34">
        <v>72.551277160644531</v>
      </c>
      <c r="L3590" s="34">
        <v>154.15235900878906</v>
      </c>
      <c r="M3590" s="34">
        <v>164.69746398925781</v>
      </c>
      <c r="N3590" s="35">
        <v>2.9886438846588135</v>
      </c>
      <c r="O3590">
        <v>92</v>
      </c>
      <c r="P3590">
        <v>0</v>
      </c>
    </row>
    <row r="3591" spans="1:16" x14ac:dyDescent="0.35">
      <c r="A3591" s="5" t="s">
        <v>1485</v>
      </c>
      <c r="B3591" t="s">
        <v>7016</v>
      </c>
      <c r="C3591" t="s">
        <v>7017</v>
      </c>
      <c r="D3591" t="s">
        <v>7018</v>
      </c>
      <c r="E3591" t="s">
        <v>52</v>
      </c>
      <c r="F3591" s="11" t="s">
        <v>7019</v>
      </c>
      <c r="G3591" s="11" t="s">
        <v>7021</v>
      </c>
      <c r="H3591" t="s">
        <v>55</v>
      </c>
      <c r="I3591" s="11" t="s">
        <v>69</v>
      </c>
      <c r="J3591">
        <v>14</v>
      </c>
      <c r="K3591" s="34">
        <v>73.132278442382813</v>
      </c>
      <c r="L3591" s="34">
        <v>137.75129699707031</v>
      </c>
      <c r="M3591" s="34">
        <v>145.95344543457031</v>
      </c>
      <c r="N3591" s="35">
        <v>2.5554921627044678</v>
      </c>
      <c r="O3591">
        <v>92</v>
      </c>
      <c r="P3591">
        <v>0</v>
      </c>
    </row>
    <row r="3592" spans="1:16" x14ac:dyDescent="0.35">
      <c r="A3592" s="5" t="s">
        <v>1486</v>
      </c>
      <c r="B3592" t="s">
        <v>7016</v>
      </c>
      <c r="C3592" t="s">
        <v>7017</v>
      </c>
      <c r="D3592" t="s">
        <v>7018</v>
      </c>
      <c r="E3592" t="s">
        <v>52</v>
      </c>
      <c r="F3592" s="11" t="s">
        <v>7019</v>
      </c>
      <c r="G3592" s="11" t="s">
        <v>7021</v>
      </c>
      <c r="H3592" t="s">
        <v>55</v>
      </c>
      <c r="I3592" s="11" t="s">
        <v>69</v>
      </c>
      <c r="J3592">
        <v>15</v>
      </c>
      <c r="K3592" s="34">
        <v>73.384407043457031</v>
      </c>
      <c r="L3592" s="34">
        <v>116.62295532226563</v>
      </c>
      <c r="M3592" s="34">
        <v>124.28147888183594</v>
      </c>
      <c r="N3592" s="35">
        <v>2.1826801300048828</v>
      </c>
      <c r="O3592">
        <v>92</v>
      </c>
      <c r="P3592">
        <v>0</v>
      </c>
    </row>
    <row r="3593" spans="1:16" x14ac:dyDescent="0.35">
      <c r="A3593" s="5" t="s">
        <v>1487</v>
      </c>
      <c r="B3593" t="s">
        <v>7016</v>
      </c>
      <c r="C3593" t="s">
        <v>7017</v>
      </c>
      <c r="D3593" t="s">
        <v>7018</v>
      </c>
      <c r="E3593" t="s">
        <v>52</v>
      </c>
      <c r="F3593" s="11" t="s">
        <v>7019</v>
      </c>
      <c r="G3593" s="11" t="s">
        <v>7021</v>
      </c>
      <c r="H3593" t="s">
        <v>55</v>
      </c>
      <c r="I3593" s="11" t="s">
        <v>69</v>
      </c>
      <c r="J3593">
        <v>16</v>
      </c>
      <c r="K3593" s="34">
        <v>73.340225219726563</v>
      </c>
      <c r="L3593" s="34">
        <v>91.998390197753906</v>
      </c>
      <c r="M3593" s="34">
        <v>96.855743408203125</v>
      </c>
      <c r="N3593" s="35">
        <v>1.6012310981750488</v>
      </c>
      <c r="O3593">
        <v>92</v>
      </c>
      <c r="P3593">
        <v>0</v>
      </c>
    </row>
    <row r="3594" spans="1:16" x14ac:dyDescent="0.35">
      <c r="A3594" s="5" t="s">
        <v>1488</v>
      </c>
      <c r="B3594" t="s">
        <v>7016</v>
      </c>
      <c r="C3594" t="s">
        <v>7017</v>
      </c>
      <c r="D3594" t="s">
        <v>7018</v>
      </c>
      <c r="E3594" t="s">
        <v>52</v>
      </c>
      <c r="F3594" s="11" t="s">
        <v>7019</v>
      </c>
      <c r="G3594" s="11" t="s">
        <v>7021</v>
      </c>
      <c r="H3594" t="s">
        <v>55</v>
      </c>
      <c r="I3594" s="11" t="s">
        <v>69</v>
      </c>
      <c r="J3594">
        <v>17</v>
      </c>
      <c r="K3594" s="34">
        <v>72.624679565429688</v>
      </c>
      <c r="L3594" s="34">
        <v>56.157787322998047</v>
      </c>
      <c r="M3594" s="34">
        <v>64.615966796875</v>
      </c>
      <c r="N3594" s="35">
        <v>2.7567565441131592</v>
      </c>
      <c r="O3594">
        <v>92</v>
      </c>
      <c r="P3594">
        <v>0</v>
      </c>
    </row>
    <row r="3595" spans="1:16" x14ac:dyDescent="0.35">
      <c r="A3595" s="5" t="s">
        <v>1489</v>
      </c>
      <c r="B3595" t="s">
        <v>7016</v>
      </c>
      <c r="C3595" t="s">
        <v>7017</v>
      </c>
      <c r="D3595" t="s">
        <v>7018</v>
      </c>
      <c r="E3595" t="s">
        <v>52</v>
      </c>
      <c r="F3595" s="11" t="s">
        <v>7019</v>
      </c>
      <c r="G3595" s="11" t="s">
        <v>7021</v>
      </c>
      <c r="H3595" t="s">
        <v>55</v>
      </c>
      <c r="I3595" s="11" t="s">
        <v>69</v>
      </c>
      <c r="J3595">
        <v>18</v>
      </c>
      <c r="K3595" s="34">
        <v>70.964103698730469</v>
      </c>
      <c r="L3595" s="34">
        <v>35.703678131103516</v>
      </c>
      <c r="M3595" s="34">
        <v>38.375484466552734</v>
      </c>
      <c r="N3595" s="35">
        <v>1.7761485576629639</v>
      </c>
      <c r="O3595">
        <v>92</v>
      </c>
      <c r="P3595">
        <v>0</v>
      </c>
    </row>
    <row r="3596" spans="1:16" x14ac:dyDescent="0.35">
      <c r="A3596" s="5" t="s">
        <v>1490</v>
      </c>
      <c r="B3596" t="s">
        <v>7016</v>
      </c>
      <c r="C3596" t="s">
        <v>7017</v>
      </c>
      <c r="D3596" t="s">
        <v>7018</v>
      </c>
      <c r="E3596" t="s">
        <v>52</v>
      </c>
      <c r="F3596" s="11" t="s">
        <v>7019</v>
      </c>
      <c r="G3596" s="11" t="s">
        <v>7021</v>
      </c>
      <c r="H3596" t="s">
        <v>55</v>
      </c>
      <c r="I3596" s="11" t="s">
        <v>69</v>
      </c>
      <c r="J3596">
        <v>19</v>
      </c>
      <c r="K3596" s="34">
        <v>68.305282592773438</v>
      </c>
      <c r="L3596" s="34">
        <v>26.873685836791992</v>
      </c>
      <c r="M3596" s="34">
        <v>28.587848663330078</v>
      </c>
      <c r="N3596" s="35">
        <v>1.323881983757019</v>
      </c>
      <c r="O3596">
        <v>92</v>
      </c>
      <c r="P3596">
        <v>0</v>
      </c>
    </row>
    <row r="3597" spans="1:16" x14ac:dyDescent="0.35">
      <c r="A3597" s="5" t="s">
        <v>1491</v>
      </c>
      <c r="B3597" t="s">
        <v>7016</v>
      </c>
      <c r="C3597" t="s">
        <v>7017</v>
      </c>
      <c r="D3597" t="s">
        <v>7018</v>
      </c>
      <c r="E3597" t="s">
        <v>52</v>
      </c>
      <c r="F3597" s="11" t="s">
        <v>7019</v>
      </c>
      <c r="G3597" s="11" t="s">
        <v>7021</v>
      </c>
      <c r="H3597" t="s">
        <v>55</v>
      </c>
      <c r="I3597" s="11" t="s">
        <v>69</v>
      </c>
      <c r="J3597">
        <v>20</v>
      </c>
      <c r="K3597" s="34">
        <v>65.994918823242188</v>
      </c>
      <c r="L3597" s="34">
        <v>28.353652954101563</v>
      </c>
      <c r="M3597" s="34">
        <v>30.765045166015625</v>
      </c>
      <c r="N3597" s="35">
        <v>1.3832030296325684</v>
      </c>
      <c r="O3597">
        <v>92</v>
      </c>
      <c r="P3597">
        <v>0</v>
      </c>
    </row>
    <row r="3598" spans="1:16" x14ac:dyDescent="0.35">
      <c r="A3598" s="5" t="s">
        <v>1492</v>
      </c>
      <c r="B3598" t="s">
        <v>7016</v>
      </c>
      <c r="C3598" t="s">
        <v>7017</v>
      </c>
      <c r="D3598" t="s">
        <v>7018</v>
      </c>
      <c r="E3598" t="s">
        <v>52</v>
      </c>
      <c r="F3598" s="11" t="s">
        <v>7019</v>
      </c>
      <c r="G3598" s="11" t="s">
        <v>7021</v>
      </c>
      <c r="H3598" t="s">
        <v>55</v>
      </c>
      <c r="I3598" s="11" t="s">
        <v>69</v>
      </c>
      <c r="J3598">
        <v>21</v>
      </c>
      <c r="K3598" s="34">
        <v>64.6883544921875</v>
      </c>
      <c r="L3598" s="34">
        <v>25.671310424804688</v>
      </c>
      <c r="M3598" s="34">
        <v>28.953996658325195</v>
      </c>
      <c r="N3598" s="35">
        <v>1.0779175758361816</v>
      </c>
      <c r="O3598">
        <v>92</v>
      </c>
      <c r="P3598">
        <v>0</v>
      </c>
    </row>
    <row r="3599" spans="1:16" x14ac:dyDescent="0.35">
      <c r="A3599" s="5" t="s">
        <v>1493</v>
      </c>
      <c r="B3599" t="s">
        <v>7016</v>
      </c>
      <c r="C3599" t="s">
        <v>7017</v>
      </c>
      <c r="D3599" t="s">
        <v>7018</v>
      </c>
      <c r="E3599" t="s">
        <v>52</v>
      </c>
      <c r="F3599" s="11" t="s">
        <v>7019</v>
      </c>
      <c r="G3599" s="11" t="s">
        <v>7021</v>
      </c>
      <c r="H3599" t="s">
        <v>55</v>
      </c>
      <c r="I3599" s="11" t="s">
        <v>69</v>
      </c>
      <c r="J3599">
        <v>22</v>
      </c>
      <c r="K3599" s="34">
        <v>63.773036956787109</v>
      </c>
      <c r="L3599" s="34">
        <v>24.861454010009766</v>
      </c>
      <c r="M3599" s="34">
        <v>24.829299926757813</v>
      </c>
      <c r="N3599" s="35">
        <v>0.50999706983566284</v>
      </c>
      <c r="O3599">
        <v>92</v>
      </c>
      <c r="P3599">
        <v>0</v>
      </c>
    </row>
    <row r="3600" spans="1:16" x14ac:dyDescent="0.35">
      <c r="A3600" s="5" t="s">
        <v>1494</v>
      </c>
      <c r="B3600" t="s">
        <v>7016</v>
      </c>
      <c r="C3600" t="s">
        <v>7017</v>
      </c>
      <c r="D3600" t="s">
        <v>7018</v>
      </c>
      <c r="E3600" t="s">
        <v>52</v>
      </c>
      <c r="F3600" s="11" t="s">
        <v>7019</v>
      </c>
      <c r="G3600" s="11" t="s">
        <v>7021</v>
      </c>
      <c r="H3600" t="s">
        <v>55</v>
      </c>
      <c r="I3600" s="11" t="s">
        <v>69</v>
      </c>
      <c r="J3600">
        <v>23</v>
      </c>
      <c r="K3600" s="34">
        <v>62.919090270996094</v>
      </c>
      <c r="L3600" s="34">
        <v>20.642416000366211</v>
      </c>
      <c r="M3600" s="34">
        <v>21.076726913452148</v>
      </c>
      <c r="N3600" s="35">
        <v>0.13163286447525024</v>
      </c>
      <c r="O3600">
        <v>92</v>
      </c>
      <c r="P3600">
        <v>0</v>
      </c>
    </row>
    <row r="3601" spans="1:16" x14ac:dyDescent="0.35">
      <c r="A3601" s="5" t="s">
        <v>1495</v>
      </c>
      <c r="B3601" t="s">
        <v>7016</v>
      </c>
      <c r="C3601" t="s">
        <v>7017</v>
      </c>
      <c r="D3601" t="s">
        <v>7018</v>
      </c>
      <c r="E3601" t="s">
        <v>52</v>
      </c>
      <c r="F3601" s="11" t="s">
        <v>7019</v>
      </c>
      <c r="G3601" s="11" t="s">
        <v>7021</v>
      </c>
      <c r="H3601" t="s">
        <v>55</v>
      </c>
      <c r="I3601" s="11" t="s">
        <v>69</v>
      </c>
      <c r="J3601">
        <v>24</v>
      </c>
      <c r="K3601" s="34">
        <v>62.20294189453125</v>
      </c>
      <c r="L3601" s="34">
        <v>16.5185546875</v>
      </c>
      <c r="M3601" s="34">
        <v>17.013711929321289</v>
      </c>
      <c r="N3601" s="35">
        <v>0.11934863775968552</v>
      </c>
      <c r="O3601">
        <v>92</v>
      </c>
      <c r="P3601">
        <v>0</v>
      </c>
    </row>
    <row r="3602" spans="1:16" x14ac:dyDescent="0.35">
      <c r="A3602" s="5" t="s">
        <v>1496</v>
      </c>
      <c r="B3602" t="s">
        <v>7016</v>
      </c>
      <c r="C3602" t="s">
        <v>7017</v>
      </c>
      <c r="D3602" t="s">
        <v>7018</v>
      </c>
      <c r="E3602" t="s">
        <v>52</v>
      </c>
      <c r="F3602" s="11" t="s">
        <v>7019</v>
      </c>
      <c r="G3602" s="11" t="s">
        <v>7021</v>
      </c>
      <c r="H3602" t="s">
        <v>55</v>
      </c>
      <c r="I3602" s="11" t="s">
        <v>70</v>
      </c>
      <c r="J3602">
        <v>1</v>
      </c>
      <c r="K3602" s="34">
        <v>52.916889190673828</v>
      </c>
      <c r="L3602" s="34">
        <v>13.594395637512207</v>
      </c>
      <c r="M3602" s="34">
        <v>14.195760726928711</v>
      </c>
      <c r="N3602" s="35">
        <v>0.13446009159088135</v>
      </c>
      <c r="O3602">
        <v>92</v>
      </c>
      <c r="P3602">
        <v>0</v>
      </c>
    </row>
    <row r="3603" spans="1:16" x14ac:dyDescent="0.35">
      <c r="A3603" s="5" t="s">
        <v>1497</v>
      </c>
      <c r="B3603" t="s">
        <v>7016</v>
      </c>
      <c r="C3603" t="s">
        <v>7017</v>
      </c>
      <c r="D3603" t="s">
        <v>7018</v>
      </c>
      <c r="E3603" t="s">
        <v>52</v>
      </c>
      <c r="F3603" s="11" t="s">
        <v>7019</v>
      </c>
      <c r="G3603" s="11" t="s">
        <v>7021</v>
      </c>
      <c r="H3603" t="s">
        <v>55</v>
      </c>
      <c r="I3603" s="11" t="s">
        <v>70</v>
      </c>
      <c r="J3603">
        <v>2</v>
      </c>
      <c r="K3603" s="34">
        <v>52.039016723632813</v>
      </c>
      <c r="L3603" s="34">
        <v>12.088457107543945</v>
      </c>
      <c r="M3603" s="34">
        <v>12.649157524108887</v>
      </c>
      <c r="N3603" s="35">
        <v>0.12542636692523956</v>
      </c>
      <c r="O3603">
        <v>92</v>
      </c>
      <c r="P3603">
        <v>0</v>
      </c>
    </row>
    <row r="3604" spans="1:16" x14ac:dyDescent="0.35">
      <c r="A3604" s="5" t="s">
        <v>1498</v>
      </c>
      <c r="B3604" t="s">
        <v>7016</v>
      </c>
      <c r="C3604" t="s">
        <v>7017</v>
      </c>
      <c r="D3604" t="s">
        <v>7018</v>
      </c>
      <c r="E3604" t="s">
        <v>52</v>
      </c>
      <c r="F3604" s="11" t="s">
        <v>7019</v>
      </c>
      <c r="G3604" s="11" t="s">
        <v>7021</v>
      </c>
      <c r="H3604" t="s">
        <v>55</v>
      </c>
      <c r="I3604" s="11" t="s">
        <v>70</v>
      </c>
      <c r="J3604">
        <v>3</v>
      </c>
      <c r="K3604" s="34">
        <v>51.403388977050781</v>
      </c>
      <c r="L3604" s="34">
        <v>11.202600479125977</v>
      </c>
      <c r="M3604" s="34">
        <v>11.746094703674316</v>
      </c>
      <c r="N3604" s="35">
        <v>0.12536941468715668</v>
      </c>
      <c r="O3604">
        <v>92</v>
      </c>
      <c r="P3604">
        <v>0</v>
      </c>
    </row>
    <row r="3605" spans="1:16" x14ac:dyDescent="0.35">
      <c r="A3605" s="5" t="s">
        <v>1499</v>
      </c>
      <c r="B3605" t="s">
        <v>7016</v>
      </c>
      <c r="C3605" t="s">
        <v>7017</v>
      </c>
      <c r="D3605" t="s">
        <v>7018</v>
      </c>
      <c r="E3605" t="s">
        <v>52</v>
      </c>
      <c r="F3605" s="11" t="s">
        <v>7019</v>
      </c>
      <c r="G3605" s="11" t="s">
        <v>7021</v>
      </c>
      <c r="H3605" t="s">
        <v>55</v>
      </c>
      <c r="I3605" s="11" t="s">
        <v>70</v>
      </c>
      <c r="J3605">
        <v>4</v>
      </c>
      <c r="K3605" s="34">
        <v>50.919818878173828</v>
      </c>
      <c r="L3605" s="34">
        <v>10.580596923828125</v>
      </c>
      <c r="M3605" s="34">
        <v>11.106170654296875</v>
      </c>
      <c r="N3605" s="35">
        <v>0.125081866979599</v>
      </c>
      <c r="O3605">
        <v>92</v>
      </c>
      <c r="P3605">
        <v>0</v>
      </c>
    </row>
    <row r="3606" spans="1:16" x14ac:dyDescent="0.35">
      <c r="A3606" s="5" t="s">
        <v>1500</v>
      </c>
      <c r="B3606" t="s">
        <v>7016</v>
      </c>
      <c r="C3606" t="s">
        <v>7017</v>
      </c>
      <c r="D3606" t="s">
        <v>7018</v>
      </c>
      <c r="E3606" t="s">
        <v>52</v>
      </c>
      <c r="F3606" s="11" t="s">
        <v>7019</v>
      </c>
      <c r="G3606" s="11" t="s">
        <v>7021</v>
      </c>
      <c r="H3606" t="s">
        <v>55</v>
      </c>
      <c r="I3606" s="11" t="s">
        <v>70</v>
      </c>
      <c r="J3606">
        <v>5</v>
      </c>
      <c r="K3606" s="34">
        <v>50.184108734130859</v>
      </c>
      <c r="L3606" s="34">
        <v>14.158404350280762</v>
      </c>
      <c r="M3606" s="34">
        <v>14.795093536376953</v>
      </c>
      <c r="N3606" s="35">
        <v>0.14454257488250732</v>
      </c>
      <c r="O3606">
        <v>92</v>
      </c>
      <c r="P3606">
        <v>0</v>
      </c>
    </row>
    <row r="3607" spans="1:16" x14ac:dyDescent="0.35">
      <c r="A3607" s="5" t="s">
        <v>1501</v>
      </c>
      <c r="B3607" t="s">
        <v>7016</v>
      </c>
      <c r="C3607" t="s">
        <v>7017</v>
      </c>
      <c r="D3607" t="s">
        <v>7018</v>
      </c>
      <c r="E3607" t="s">
        <v>52</v>
      </c>
      <c r="F3607" s="11" t="s">
        <v>7019</v>
      </c>
      <c r="G3607" s="11" t="s">
        <v>7021</v>
      </c>
      <c r="H3607" t="s">
        <v>55</v>
      </c>
      <c r="I3607" s="11" t="s">
        <v>70</v>
      </c>
      <c r="J3607">
        <v>6</v>
      </c>
      <c r="K3607" s="34">
        <v>50.135112762451172</v>
      </c>
      <c r="L3607" s="34">
        <v>19.620874404907227</v>
      </c>
      <c r="M3607" s="34">
        <v>20.31446647644043</v>
      </c>
      <c r="N3607" s="35">
        <v>0.15698730945587158</v>
      </c>
      <c r="O3607">
        <v>92</v>
      </c>
      <c r="P3607">
        <v>0</v>
      </c>
    </row>
    <row r="3608" spans="1:16" x14ac:dyDescent="0.35">
      <c r="A3608" s="5" t="s">
        <v>1502</v>
      </c>
      <c r="B3608" t="s">
        <v>7016</v>
      </c>
      <c r="C3608" t="s">
        <v>7017</v>
      </c>
      <c r="D3608" t="s">
        <v>7018</v>
      </c>
      <c r="E3608" t="s">
        <v>52</v>
      </c>
      <c r="F3608" s="11" t="s">
        <v>7019</v>
      </c>
      <c r="G3608" s="11" t="s">
        <v>7021</v>
      </c>
      <c r="H3608" t="s">
        <v>55</v>
      </c>
      <c r="I3608" s="11" t="s">
        <v>70</v>
      </c>
      <c r="J3608">
        <v>7</v>
      </c>
      <c r="K3608" s="34">
        <v>51.551887512207031</v>
      </c>
      <c r="L3608" s="34">
        <v>39.773536682128906</v>
      </c>
      <c r="M3608" s="34">
        <v>41.422164916992188</v>
      </c>
      <c r="N3608" s="35">
        <v>0.36979368329048157</v>
      </c>
      <c r="O3608">
        <v>92</v>
      </c>
      <c r="P3608">
        <v>0</v>
      </c>
    </row>
    <row r="3609" spans="1:16" x14ac:dyDescent="0.35">
      <c r="A3609" s="5" t="s">
        <v>1503</v>
      </c>
      <c r="B3609" t="s">
        <v>7016</v>
      </c>
      <c r="C3609" t="s">
        <v>7017</v>
      </c>
      <c r="D3609" t="s">
        <v>7018</v>
      </c>
      <c r="E3609" t="s">
        <v>52</v>
      </c>
      <c r="F3609" s="11" t="s">
        <v>7019</v>
      </c>
      <c r="G3609" s="11" t="s">
        <v>7021</v>
      </c>
      <c r="H3609" t="s">
        <v>55</v>
      </c>
      <c r="I3609" s="11" t="s">
        <v>70</v>
      </c>
      <c r="J3609">
        <v>8</v>
      </c>
      <c r="K3609" s="34">
        <v>57.065853118896484</v>
      </c>
      <c r="L3609" s="34">
        <v>80.943473815917969</v>
      </c>
      <c r="M3609" s="34">
        <v>86.392066955566406</v>
      </c>
      <c r="N3609" s="35">
        <v>1.2934224605560303</v>
      </c>
      <c r="O3609">
        <v>92</v>
      </c>
      <c r="P3609">
        <v>0</v>
      </c>
    </row>
    <row r="3610" spans="1:16" x14ac:dyDescent="0.35">
      <c r="A3610" s="5" t="s">
        <v>1504</v>
      </c>
      <c r="B3610" t="s">
        <v>7016</v>
      </c>
      <c r="C3610" t="s">
        <v>7017</v>
      </c>
      <c r="D3610" t="s">
        <v>7018</v>
      </c>
      <c r="E3610" t="s">
        <v>52</v>
      </c>
      <c r="F3610" s="11" t="s">
        <v>7019</v>
      </c>
      <c r="G3610" s="11" t="s">
        <v>7021</v>
      </c>
      <c r="H3610" t="s">
        <v>55</v>
      </c>
      <c r="I3610" s="11" t="s">
        <v>70</v>
      </c>
      <c r="J3610">
        <v>9</v>
      </c>
      <c r="K3610" s="34">
        <v>61.925361633300781</v>
      </c>
      <c r="L3610" s="34">
        <v>139.33224487304688</v>
      </c>
      <c r="M3610" s="34">
        <v>155.38461303710938</v>
      </c>
      <c r="N3610" s="35">
        <v>3.9855067729949951</v>
      </c>
      <c r="O3610">
        <v>92</v>
      </c>
      <c r="P3610">
        <v>0</v>
      </c>
    </row>
    <row r="3611" spans="1:16" x14ac:dyDescent="0.35">
      <c r="A3611" s="5" t="s">
        <v>1505</v>
      </c>
      <c r="B3611" t="s">
        <v>7016</v>
      </c>
      <c r="C3611" t="s">
        <v>7017</v>
      </c>
      <c r="D3611" t="s">
        <v>7018</v>
      </c>
      <c r="E3611" t="s">
        <v>52</v>
      </c>
      <c r="F3611" s="11" t="s">
        <v>7019</v>
      </c>
      <c r="G3611" s="11" t="s">
        <v>7021</v>
      </c>
      <c r="H3611" t="s">
        <v>55</v>
      </c>
      <c r="I3611" s="11" t="s">
        <v>70</v>
      </c>
      <c r="J3611">
        <v>10</v>
      </c>
      <c r="K3611" s="34">
        <v>65.989982604980469</v>
      </c>
      <c r="L3611" s="34">
        <v>182.09597778320313</v>
      </c>
      <c r="M3611" s="34">
        <v>204.72434997558594</v>
      </c>
      <c r="N3611" s="35">
        <v>5.6861629486083984</v>
      </c>
      <c r="O3611">
        <v>92</v>
      </c>
      <c r="P3611">
        <v>0</v>
      </c>
    </row>
    <row r="3612" spans="1:16" x14ac:dyDescent="0.35">
      <c r="A3612" s="5" t="s">
        <v>1506</v>
      </c>
      <c r="B3612" t="s">
        <v>7016</v>
      </c>
      <c r="C3612" t="s">
        <v>7017</v>
      </c>
      <c r="D3612" t="s">
        <v>7018</v>
      </c>
      <c r="E3612" t="s">
        <v>52</v>
      </c>
      <c r="F3612" s="11" t="s">
        <v>7019</v>
      </c>
      <c r="G3612" s="11" t="s">
        <v>7021</v>
      </c>
      <c r="H3612" t="s">
        <v>55</v>
      </c>
      <c r="I3612" s="11" t="s">
        <v>70</v>
      </c>
      <c r="J3612">
        <v>11</v>
      </c>
      <c r="K3612" s="34">
        <v>68.339218139648438</v>
      </c>
      <c r="L3612" s="34">
        <v>179.22950744628906</v>
      </c>
      <c r="M3612" s="34">
        <v>202.30941772460938</v>
      </c>
      <c r="N3612" s="35">
        <v>5.7061800956726074</v>
      </c>
      <c r="O3612">
        <v>92</v>
      </c>
      <c r="P3612">
        <v>0</v>
      </c>
    </row>
    <row r="3613" spans="1:16" x14ac:dyDescent="0.35">
      <c r="A3613" s="5" t="s">
        <v>1507</v>
      </c>
      <c r="B3613" t="s">
        <v>7016</v>
      </c>
      <c r="C3613" t="s">
        <v>7017</v>
      </c>
      <c r="D3613" t="s">
        <v>7018</v>
      </c>
      <c r="E3613" t="s">
        <v>52</v>
      </c>
      <c r="F3613" s="11" t="s">
        <v>7019</v>
      </c>
      <c r="G3613" s="11" t="s">
        <v>7021</v>
      </c>
      <c r="H3613" t="s">
        <v>55</v>
      </c>
      <c r="I3613" s="11" t="s">
        <v>70</v>
      </c>
      <c r="J3613">
        <v>12</v>
      </c>
      <c r="K3613" s="34">
        <v>68.970573425292969</v>
      </c>
      <c r="L3613" s="34">
        <v>154.12852478027344</v>
      </c>
      <c r="M3613" s="34">
        <v>174.44090270996094</v>
      </c>
      <c r="N3613" s="35">
        <v>4.949223518371582</v>
      </c>
      <c r="O3613">
        <v>92</v>
      </c>
      <c r="P3613">
        <v>0</v>
      </c>
    </row>
    <row r="3614" spans="1:16" x14ac:dyDescent="0.35">
      <c r="A3614" s="5" t="s">
        <v>1508</v>
      </c>
      <c r="B3614" t="s">
        <v>7016</v>
      </c>
      <c r="C3614" t="s">
        <v>7017</v>
      </c>
      <c r="D3614" t="s">
        <v>7018</v>
      </c>
      <c r="E3614" t="s">
        <v>52</v>
      </c>
      <c r="F3614" s="11" t="s">
        <v>7019</v>
      </c>
      <c r="G3614" s="11" t="s">
        <v>7021</v>
      </c>
      <c r="H3614" t="s">
        <v>55</v>
      </c>
      <c r="I3614" s="11" t="s">
        <v>70</v>
      </c>
      <c r="J3614">
        <v>13</v>
      </c>
      <c r="K3614" s="34">
        <v>69.006973266601563</v>
      </c>
      <c r="L3614" s="34">
        <v>128.70448303222656</v>
      </c>
      <c r="M3614" s="34">
        <v>146.02850341796875</v>
      </c>
      <c r="N3614" s="35">
        <v>4.2101421356201172</v>
      </c>
      <c r="O3614">
        <v>92</v>
      </c>
      <c r="P3614">
        <v>0</v>
      </c>
    </row>
    <row r="3615" spans="1:16" x14ac:dyDescent="0.35">
      <c r="A3615" s="5" t="s">
        <v>1509</v>
      </c>
      <c r="B3615" t="s">
        <v>7016</v>
      </c>
      <c r="C3615" t="s">
        <v>7017</v>
      </c>
      <c r="D3615" t="s">
        <v>7018</v>
      </c>
      <c r="E3615" t="s">
        <v>52</v>
      </c>
      <c r="F3615" s="11" t="s">
        <v>7019</v>
      </c>
      <c r="G3615" s="11" t="s">
        <v>7021</v>
      </c>
      <c r="H3615" t="s">
        <v>55</v>
      </c>
      <c r="I3615" s="11" t="s">
        <v>70</v>
      </c>
      <c r="J3615">
        <v>14</v>
      </c>
      <c r="K3615" s="34">
        <v>68.179756164550781</v>
      </c>
      <c r="L3615" s="34">
        <v>114.94506072998047</v>
      </c>
      <c r="M3615" s="34">
        <v>130.72062683105469</v>
      </c>
      <c r="N3615" s="35">
        <v>3.8038418292999268</v>
      </c>
      <c r="O3615">
        <v>92</v>
      </c>
      <c r="P3615">
        <v>0</v>
      </c>
    </row>
    <row r="3616" spans="1:16" x14ac:dyDescent="0.35">
      <c r="A3616" s="5" t="s">
        <v>1510</v>
      </c>
      <c r="B3616" t="s">
        <v>7016</v>
      </c>
      <c r="C3616" t="s">
        <v>7017</v>
      </c>
      <c r="D3616" t="s">
        <v>7018</v>
      </c>
      <c r="E3616" t="s">
        <v>52</v>
      </c>
      <c r="F3616" s="11" t="s">
        <v>7019</v>
      </c>
      <c r="G3616" s="11" t="s">
        <v>7021</v>
      </c>
      <c r="H3616" t="s">
        <v>55</v>
      </c>
      <c r="I3616" s="11" t="s">
        <v>70</v>
      </c>
      <c r="J3616">
        <v>15</v>
      </c>
      <c r="K3616" s="34">
        <v>67.272369384765625</v>
      </c>
      <c r="L3616" s="34">
        <v>98.442176818847656</v>
      </c>
      <c r="M3616" s="34">
        <v>111.22715759277344</v>
      </c>
      <c r="N3616" s="35">
        <v>3.0479052066802979</v>
      </c>
      <c r="O3616">
        <v>92</v>
      </c>
      <c r="P3616">
        <v>0</v>
      </c>
    </row>
    <row r="3617" spans="1:16" x14ac:dyDescent="0.35">
      <c r="A3617" s="5" t="s">
        <v>1511</v>
      </c>
      <c r="B3617" t="s">
        <v>7016</v>
      </c>
      <c r="C3617" t="s">
        <v>7017</v>
      </c>
      <c r="D3617" t="s">
        <v>7018</v>
      </c>
      <c r="E3617" t="s">
        <v>52</v>
      </c>
      <c r="F3617" s="11" t="s">
        <v>7019</v>
      </c>
      <c r="G3617" s="11" t="s">
        <v>7021</v>
      </c>
      <c r="H3617" t="s">
        <v>55</v>
      </c>
      <c r="I3617" s="11" t="s">
        <v>70</v>
      </c>
      <c r="J3617">
        <v>16</v>
      </c>
      <c r="K3617" s="34">
        <v>65.622215270996094</v>
      </c>
      <c r="L3617" s="34">
        <v>78.037567138671875</v>
      </c>
      <c r="M3617" s="34">
        <v>83.637405395507813</v>
      </c>
      <c r="N3617" s="35">
        <v>1.3261946439743042</v>
      </c>
      <c r="O3617">
        <v>92</v>
      </c>
      <c r="P3617">
        <v>0</v>
      </c>
    </row>
    <row r="3618" spans="1:16" x14ac:dyDescent="0.35">
      <c r="A3618" s="5" t="s">
        <v>1512</v>
      </c>
      <c r="B3618" t="s">
        <v>7016</v>
      </c>
      <c r="C3618" t="s">
        <v>7017</v>
      </c>
      <c r="D3618" t="s">
        <v>7018</v>
      </c>
      <c r="E3618" t="s">
        <v>52</v>
      </c>
      <c r="F3618" s="11" t="s">
        <v>7019</v>
      </c>
      <c r="G3618" s="11" t="s">
        <v>7021</v>
      </c>
      <c r="H3618" t="s">
        <v>55</v>
      </c>
      <c r="I3618" s="11" t="s">
        <v>70</v>
      </c>
      <c r="J3618">
        <v>17</v>
      </c>
      <c r="K3618" s="34">
        <v>62.829715728759766</v>
      </c>
      <c r="L3618" s="34">
        <v>53.018482208251953</v>
      </c>
      <c r="M3618" s="34">
        <v>57.395683288574219</v>
      </c>
      <c r="N3618" s="35">
        <v>0.95787400007247925</v>
      </c>
      <c r="O3618">
        <v>92</v>
      </c>
      <c r="P3618">
        <v>0</v>
      </c>
    </row>
    <row r="3619" spans="1:16" x14ac:dyDescent="0.35">
      <c r="A3619" s="5" t="s">
        <v>1513</v>
      </c>
      <c r="B3619" t="s">
        <v>7016</v>
      </c>
      <c r="C3619" t="s">
        <v>7017</v>
      </c>
      <c r="D3619" t="s">
        <v>7018</v>
      </c>
      <c r="E3619" t="s">
        <v>52</v>
      </c>
      <c r="F3619" s="11" t="s">
        <v>7019</v>
      </c>
      <c r="G3619" s="11" t="s">
        <v>7021</v>
      </c>
      <c r="H3619" t="s">
        <v>55</v>
      </c>
      <c r="I3619" s="11" t="s">
        <v>70</v>
      </c>
      <c r="J3619">
        <v>18</v>
      </c>
      <c r="K3619" s="34">
        <v>60.852775573730469</v>
      </c>
      <c r="L3619" s="34">
        <v>34.341079711914063</v>
      </c>
      <c r="M3619" s="34">
        <v>37.008975982666016</v>
      </c>
      <c r="N3619" s="35">
        <v>0.57786595821380615</v>
      </c>
      <c r="O3619">
        <v>92</v>
      </c>
      <c r="P3619">
        <v>0</v>
      </c>
    </row>
    <row r="3620" spans="1:16" x14ac:dyDescent="0.35">
      <c r="A3620" s="5" t="s">
        <v>1514</v>
      </c>
      <c r="B3620" t="s">
        <v>7016</v>
      </c>
      <c r="C3620" t="s">
        <v>7017</v>
      </c>
      <c r="D3620" t="s">
        <v>7018</v>
      </c>
      <c r="E3620" t="s">
        <v>52</v>
      </c>
      <c r="F3620" s="11" t="s">
        <v>7019</v>
      </c>
      <c r="G3620" s="11" t="s">
        <v>7021</v>
      </c>
      <c r="H3620" t="s">
        <v>55</v>
      </c>
      <c r="I3620" s="11" t="s">
        <v>70</v>
      </c>
      <c r="J3620">
        <v>19</v>
      </c>
      <c r="K3620" s="34">
        <v>59.257789611816406</v>
      </c>
      <c r="L3620" s="34">
        <v>26.392803192138672</v>
      </c>
      <c r="M3620" s="34">
        <v>28.535514831542969</v>
      </c>
      <c r="N3620" s="35">
        <v>0.46485531330108643</v>
      </c>
      <c r="O3620">
        <v>92</v>
      </c>
      <c r="P3620">
        <v>0</v>
      </c>
    </row>
    <row r="3621" spans="1:16" x14ac:dyDescent="0.35">
      <c r="A3621" s="5" t="s">
        <v>1515</v>
      </c>
      <c r="B3621" t="s">
        <v>7016</v>
      </c>
      <c r="C3621" t="s">
        <v>7017</v>
      </c>
      <c r="D3621" t="s">
        <v>7018</v>
      </c>
      <c r="E3621" t="s">
        <v>52</v>
      </c>
      <c r="F3621" s="11" t="s">
        <v>7019</v>
      </c>
      <c r="G3621" s="11" t="s">
        <v>7021</v>
      </c>
      <c r="H3621" t="s">
        <v>55</v>
      </c>
      <c r="I3621" s="11" t="s">
        <v>70</v>
      </c>
      <c r="J3621">
        <v>20</v>
      </c>
      <c r="K3621" s="34">
        <v>57.676193237304688</v>
      </c>
      <c r="L3621" s="34">
        <v>27.802509307861328</v>
      </c>
      <c r="M3621" s="34">
        <v>30.07975959777832</v>
      </c>
      <c r="N3621" s="35">
        <v>0.49035671353340149</v>
      </c>
      <c r="O3621">
        <v>92</v>
      </c>
      <c r="P3621">
        <v>0</v>
      </c>
    </row>
    <row r="3622" spans="1:16" x14ac:dyDescent="0.35">
      <c r="A3622" s="5" t="s">
        <v>1516</v>
      </c>
      <c r="B3622" t="s">
        <v>7016</v>
      </c>
      <c r="C3622" t="s">
        <v>7017</v>
      </c>
      <c r="D3622" t="s">
        <v>7018</v>
      </c>
      <c r="E3622" t="s">
        <v>52</v>
      </c>
      <c r="F3622" s="11" t="s">
        <v>7019</v>
      </c>
      <c r="G3622" s="11" t="s">
        <v>7021</v>
      </c>
      <c r="H3622" t="s">
        <v>55</v>
      </c>
      <c r="I3622" s="11" t="s">
        <v>70</v>
      </c>
      <c r="J3622">
        <v>21</v>
      </c>
      <c r="K3622" s="34">
        <v>56.390552520751953</v>
      </c>
      <c r="L3622" s="34">
        <v>25.076286315917969</v>
      </c>
      <c r="M3622" s="34">
        <v>27.143276214599609</v>
      </c>
      <c r="N3622" s="35">
        <v>0.4424767792224884</v>
      </c>
      <c r="O3622">
        <v>92</v>
      </c>
      <c r="P3622">
        <v>0</v>
      </c>
    </row>
    <row r="3623" spans="1:16" x14ac:dyDescent="0.35">
      <c r="A3623" s="5" t="s">
        <v>1517</v>
      </c>
      <c r="B3623" t="s">
        <v>7016</v>
      </c>
      <c r="C3623" t="s">
        <v>7017</v>
      </c>
      <c r="D3623" t="s">
        <v>7018</v>
      </c>
      <c r="E3623" t="s">
        <v>52</v>
      </c>
      <c r="F3623" s="11" t="s">
        <v>7019</v>
      </c>
      <c r="G3623" s="11" t="s">
        <v>7021</v>
      </c>
      <c r="H3623" t="s">
        <v>55</v>
      </c>
      <c r="I3623" s="11" t="s">
        <v>70</v>
      </c>
      <c r="J3623">
        <v>22</v>
      </c>
      <c r="K3623" s="34">
        <v>55.282722473144531</v>
      </c>
      <c r="L3623" s="34">
        <v>22.087009429931641</v>
      </c>
      <c r="M3623" s="34">
        <v>22.983840942382813</v>
      </c>
      <c r="N3623" s="35">
        <v>0.21298165619373322</v>
      </c>
      <c r="O3623">
        <v>92</v>
      </c>
      <c r="P3623">
        <v>0</v>
      </c>
    </row>
    <row r="3624" spans="1:16" x14ac:dyDescent="0.35">
      <c r="A3624" s="5" t="s">
        <v>1518</v>
      </c>
      <c r="B3624" t="s">
        <v>7016</v>
      </c>
      <c r="C3624" t="s">
        <v>7017</v>
      </c>
      <c r="D3624" t="s">
        <v>7018</v>
      </c>
      <c r="E3624" t="s">
        <v>52</v>
      </c>
      <c r="F3624" s="11" t="s">
        <v>7019</v>
      </c>
      <c r="G3624" s="11" t="s">
        <v>7021</v>
      </c>
      <c r="H3624" t="s">
        <v>55</v>
      </c>
      <c r="I3624" s="11" t="s">
        <v>70</v>
      </c>
      <c r="J3624">
        <v>23</v>
      </c>
      <c r="K3624" s="34">
        <v>54.350605010986328</v>
      </c>
      <c r="L3624" s="34">
        <v>18.374479293823242</v>
      </c>
      <c r="M3624" s="34">
        <v>19.202911376953125</v>
      </c>
      <c r="N3624" s="35">
        <v>0.19518913328647614</v>
      </c>
      <c r="O3624">
        <v>92</v>
      </c>
      <c r="P3624">
        <v>0</v>
      </c>
    </row>
    <row r="3625" spans="1:16" x14ac:dyDescent="0.35">
      <c r="A3625" s="5" t="s">
        <v>1519</v>
      </c>
      <c r="B3625" t="s">
        <v>7016</v>
      </c>
      <c r="C3625" t="s">
        <v>7017</v>
      </c>
      <c r="D3625" t="s">
        <v>7018</v>
      </c>
      <c r="E3625" t="s">
        <v>52</v>
      </c>
      <c r="F3625" s="11" t="s">
        <v>7019</v>
      </c>
      <c r="G3625" s="11" t="s">
        <v>7021</v>
      </c>
      <c r="H3625" t="s">
        <v>55</v>
      </c>
      <c r="I3625" s="11" t="s">
        <v>70</v>
      </c>
      <c r="J3625">
        <v>24</v>
      </c>
      <c r="K3625" s="34">
        <v>53.533515930175781</v>
      </c>
      <c r="L3625" s="34">
        <v>14.738213539123535</v>
      </c>
      <c r="M3625" s="34">
        <v>15.512157440185547</v>
      </c>
      <c r="N3625" s="35">
        <v>0.17764471471309662</v>
      </c>
      <c r="O3625">
        <v>92</v>
      </c>
      <c r="P3625">
        <v>0</v>
      </c>
    </row>
    <row r="3626" spans="1:16" x14ac:dyDescent="0.35">
      <c r="A3626" s="5" t="s">
        <v>1520</v>
      </c>
      <c r="B3626" t="s">
        <v>7016</v>
      </c>
      <c r="C3626" t="s">
        <v>7017</v>
      </c>
      <c r="D3626" t="s">
        <v>7018</v>
      </c>
      <c r="E3626" t="s">
        <v>52</v>
      </c>
      <c r="F3626" s="11" t="s">
        <v>7019</v>
      </c>
      <c r="G3626" s="11" t="s">
        <v>7021</v>
      </c>
      <c r="H3626" t="s">
        <v>55</v>
      </c>
      <c r="I3626" s="11" t="s">
        <v>71</v>
      </c>
      <c r="J3626">
        <v>1</v>
      </c>
      <c r="K3626" s="34">
        <v>51.343017578125</v>
      </c>
      <c r="L3626" s="34">
        <v>12.137201309204102</v>
      </c>
      <c r="M3626" s="34">
        <v>12.573277473449707</v>
      </c>
      <c r="N3626" s="35">
        <v>9.4935573637485504E-2</v>
      </c>
      <c r="O3626">
        <v>92</v>
      </c>
      <c r="P3626">
        <v>0</v>
      </c>
    </row>
    <row r="3627" spans="1:16" x14ac:dyDescent="0.35">
      <c r="A3627" s="5" t="s">
        <v>1521</v>
      </c>
      <c r="B3627" t="s">
        <v>7016</v>
      </c>
      <c r="C3627" t="s">
        <v>7017</v>
      </c>
      <c r="D3627" t="s">
        <v>7018</v>
      </c>
      <c r="E3627" t="s">
        <v>52</v>
      </c>
      <c r="F3627" s="11" t="s">
        <v>7019</v>
      </c>
      <c r="G3627" s="11" t="s">
        <v>7021</v>
      </c>
      <c r="H3627" t="s">
        <v>55</v>
      </c>
      <c r="I3627" s="11" t="s">
        <v>71</v>
      </c>
      <c r="J3627">
        <v>2</v>
      </c>
      <c r="K3627" s="34">
        <v>50.768455505371094</v>
      </c>
      <c r="L3627" s="34">
        <v>10.779288291931152</v>
      </c>
      <c r="M3627" s="34">
        <v>11.205470085144043</v>
      </c>
      <c r="N3627" s="35">
        <v>8.911886066198349E-2</v>
      </c>
      <c r="O3627">
        <v>92</v>
      </c>
      <c r="P3627">
        <v>0</v>
      </c>
    </row>
    <row r="3628" spans="1:16" x14ac:dyDescent="0.35">
      <c r="A3628" s="5" t="s">
        <v>1522</v>
      </c>
      <c r="B3628" t="s">
        <v>7016</v>
      </c>
      <c r="C3628" t="s">
        <v>7017</v>
      </c>
      <c r="D3628" t="s">
        <v>7018</v>
      </c>
      <c r="E3628" t="s">
        <v>52</v>
      </c>
      <c r="F3628" s="11" t="s">
        <v>7019</v>
      </c>
      <c r="G3628" s="11" t="s">
        <v>7021</v>
      </c>
      <c r="H3628" t="s">
        <v>55</v>
      </c>
      <c r="I3628" s="11" t="s">
        <v>71</v>
      </c>
      <c r="J3628">
        <v>3</v>
      </c>
      <c r="K3628" s="34">
        <v>50.360515594482422</v>
      </c>
      <c r="L3628" s="34">
        <v>9.9310646057128906</v>
      </c>
      <c r="M3628" s="34">
        <v>10.347201347351074</v>
      </c>
      <c r="N3628" s="35">
        <v>8.5575923323631287E-2</v>
      </c>
      <c r="O3628">
        <v>92</v>
      </c>
      <c r="P3628">
        <v>0</v>
      </c>
    </row>
    <row r="3629" spans="1:16" x14ac:dyDescent="0.35">
      <c r="A3629" s="5" t="s">
        <v>1523</v>
      </c>
      <c r="B3629" t="s">
        <v>7016</v>
      </c>
      <c r="C3629" t="s">
        <v>7017</v>
      </c>
      <c r="D3629" t="s">
        <v>7018</v>
      </c>
      <c r="E3629" t="s">
        <v>52</v>
      </c>
      <c r="F3629" s="11" t="s">
        <v>7019</v>
      </c>
      <c r="G3629" s="11" t="s">
        <v>7021</v>
      </c>
      <c r="H3629" t="s">
        <v>55</v>
      </c>
      <c r="I3629" s="11" t="s">
        <v>71</v>
      </c>
      <c r="J3629">
        <v>4</v>
      </c>
      <c r="K3629" s="34">
        <v>49.875072479248047</v>
      </c>
      <c r="L3629" s="34">
        <v>9.4194784164428711</v>
      </c>
      <c r="M3629" s="34">
        <v>9.8178272247314453</v>
      </c>
      <c r="N3629" s="35">
        <v>8.2425057888031006E-2</v>
      </c>
      <c r="O3629">
        <v>92</v>
      </c>
      <c r="P3629">
        <v>0</v>
      </c>
    </row>
    <row r="3630" spans="1:16" x14ac:dyDescent="0.35">
      <c r="A3630" s="5" t="s">
        <v>1524</v>
      </c>
      <c r="B3630" t="s">
        <v>7016</v>
      </c>
      <c r="C3630" t="s">
        <v>7017</v>
      </c>
      <c r="D3630" t="s">
        <v>7018</v>
      </c>
      <c r="E3630" t="s">
        <v>52</v>
      </c>
      <c r="F3630" s="11" t="s">
        <v>7019</v>
      </c>
      <c r="G3630" s="11" t="s">
        <v>7021</v>
      </c>
      <c r="H3630" t="s">
        <v>55</v>
      </c>
      <c r="I3630" s="11" t="s">
        <v>71</v>
      </c>
      <c r="J3630">
        <v>5</v>
      </c>
      <c r="K3630" s="34">
        <v>49.416057586669922</v>
      </c>
      <c r="L3630" s="34">
        <v>12.872756004333496</v>
      </c>
      <c r="M3630" s="34">
        <v>13.369839668273926</v>
      </c>
      <c r="N3630" s="35">
        <v>0.10289489477872849</v>
      </c>
      <c r="O3630">
        <v>92</v>
      </c>
      <c r="P3630">
        <v>0</v>
      </c>
    </row>
    <row r="3631" spans="1:16" x14ac:dyDescent="0.35">
      <c r="A3631" s="5" t="s">
        <v>1525</v>
      </c>
      <c r="B3631" t="s">
        <v>7016</v>
      </c>
      <c r="C3631" t="s">
        <v>7017</v>
      </c>
      <c r="D3631" t="s">
        <v>7018</v>
      </c>
      <c r="E3631" t="s">
        <v>52</v>
      </c>
      <c r="F3631" s="11" t="s">
        <v>7019</v>
      </c>
      <c r="G3631" s="11" t="s">
        <v>7021</v>
      </c>
      <c r="H3631" t="s">
        <v>55</v>
      </c>
      <c r="I3631" s="11" t="s">
        <v>71</v>
      </c>
      <c r="J3631">
        <v>6</v>
      </c>
      <c r="K3631" s="34">
        <v>49.147056579589844</v>
      </c>
      <c r="L3631" s="34">
        <v>18.218490600585938</v>
      </c>
      <c r="M3631" s="34">
        <v>18.718507766723633</v>
      </c>
      <c r="N3631" s="35">
        <v>0.11521449685096741</v>
      </c>
      <c r="O3631">
        <v>92</v>
      </c>
      <c r="P3631">
        <v>0</v>
      </c>
    </row>
    <row r="3632" spans="1:16" x14ac:dyDescent="0.35">
      <c r="A3632" s="5" t="s">
        <v>1526</v>
      </c>
      <c r="B3632" t="s">
        <v>7016</v>
      </c>
      <c r="C3632" t="s">
        <v>7017</v>
      </c>
      <c r="D3632" t="s">
        <v>7018</v>
      </c>
      <c r="E3632" t="s">
        <v>52</v>
      </c>
      <c r="F3632" s="11" t="s">
        <v>7019</v>
      </c>
      <c r="G3632" s="11" t="s">
        <v>7021</v>
      </c>
      <c r="H3632" t="s">
        <v>55</v>
      </c>
      <c r="I3632" s="11" t="s">
        <v>71</v>
      </c>
      <c r="J3632">
        <v>7</v>
      </c>
      <c r="K3632" s="34">
        <v>49.69873046875</v>
      </c>
      <c r="L3632" s="34">
        <v>37.483535766601563</v>
      </c>
      <c r="M3632" s="34">
        <v>38.683238983154297</v>
      </c>
      <c r="N3632" s="35">
        <v>0.27086001634597778</v>
      </c>
      <c r="O3632">
        <v>92</v>
      </c>
      <c r="P3632">
        <v>0</v>
      </c>
    </row>
    <row r="3633" spans="1:16" x14ac:dyDescent="0.35">
      <c r="A3633" s="5" t="s">
        <v>1527</v>
      </c>
      <c r="B3633" t="s">
        <v>7016</v>
      </c>
      <c r="C3633" t="s">
        <v>7017</v>
      </c>
      <c r="D3633" t="s">
        <v>7018</v>
      </c>
      <c r="E3633" t="s">
        <v>52</v>
      </c>
      <c r="F3633" s="11" t="s">
        <v>7019</v>
      </c>
      <c r="G3633" s="11" t="s">
        <v>7021</v>
      </c>
      <c r="H3633" t="s">
        <v>55</v>
      </c>
      <c r="I3633" s="11" t="s">
        <v>71</v>
      </c>
      <c r="J3633">
        <v>8</v>
      </c>
      <c r="K3633" s="34">
        <v>52.832065582275391</v>
      </c>
      <c r="L3633" s="34">
        <v>78.413841247558594</v>
      </c>
      <c r="M3633" s="34">
        <v>81.400970458984375</v>
      </c>
      <c r="N3633" s="35">
        <v>0.68952703475952148</v>
      </c>
      <c r="O3633">
        <v>92</v>
      </c>
      <c r="P3633">
        <v>0</v>
      </c>
    </row>
    <row r="3634" spans="1:16" x14ac:dyDescent="0.35">
      <c r="A3634" s="5" t="s">
        <v>1528</v>
      </c>
      <c r="B3634" t="s">
        <v>7016</v>
      </c>
      <c r="C3634" t="s">
        <v>7017</v>
      </c>
      <c r="D3634" t="s">
        <v>7018</v>
      </c>
      <c r="E3634" t="s">
        <v>52</v>
      </c>
      <c r="F3634" s="11" t="s">
        <v>7019</v>
      </c>
      <c r="G3634" s="11" t="s">
        <v>7021</v>
      </c>
      <c r="H3634" t="s">
        <v>55</v>
      </c>
      <c r="I3634" s="11" t="s">
        <v>71</v>
      </c>
      <c r="J3634">
        <v>9</v>
      </c>
      <c r="K3634" s="34">
        <v>56.859333038330078</v>
      </c>
      <c r="L3634" s="34">
        <v>139.15684509277344</v>
      </c>
      <c r="M3634" s="34">
        <v>148.05680847167969</v>
      </c>
      <c r="N3634" s="35">
        <v>2.1442842483520508</v>
      </c>
      <c r="O3634">
        <v>92</v>
      </c>
      <c r="P3634">
        <v>0</v>
      </c>
    </row>
    <row r="3635" spans="1:16" x14ac:dyDescent="0.35">
      <c r="A3635" s="5" t="s">
        <v>1529</v>
      </c>
      <c r="B3635" t="s">
        <v>7016</v>
      </c>
      <c r="C3635" t="s">
        <v>7017</v>
      </c>
      <c r="D3635" t="s">
        <v>7018</v>
      </c>
      <c r="E3635" t="s">
        <v>52</v>
      </c>
      <c r="F3635" s="11" t="s">
        <v>7019</v>
      </c>
      <c r="G3635" s="11" t="s">
        <v>7021</v>
      </c>
      <c r="H3635" t="s">
        <v>55</v>
      </c>
      <c r="I3635" s="11" t="s">
        <v>71</v>
      </c>
      <c r="J3635">
        <v>10</v>
      </c>
      <c r="K3635" s="34">
        <v>60.454311370849609</v>
      </c>
      <c r="L3635" s="34">
        <v>182.91389465332031</v>
      </c>
      <c r="M3635" s="34">
        <v>196.67857360839844</v>
      </c>
      <c r="N3635" s="35">
        <v>3.3059515953063965</v>
      </c>
      <c r="O3635">
        <v>92</v>
      </c>
      <c r="P3635">
        <v>0</v>
      </c>
    </row>
    <row r="3636" spans="1:16" x14ac:dyDescent="0.35">
      <c r="A3636" s="5" t="s">
        <v>1530</v>
      </c>
      <c r="B3636" t="s">
        <v>7016</v>
      </c>
      <c r="C3636" t="s">
        <v>7017</v>
      </c>
      <c r="D3636" t="s">
        <v>7018</v>
      </c>
      <c r="E3636" t="s">
        <v>52</v>
      </c>
      <c r="F3636" s="11" t="s">
        <v>7019</v>
      </c>
      <c r="G3636" s="11" t="s">
        <v>7021</v>
      </c>
      <c r="H3636" t="s">
        <v>55</v>
      </c>
      <c r="I3636" s="11" t="s">
        <v>71</v>
      </c>
      <c r="J3636">
        <v>11</v>
      </c>
      <c r="K3636" s="34">
        <v>63.220558166503906</v>
      </c>
      <c r="L3636" s="34">
        <v>180.08969116210938</v>
      </c>
      <c r="M3636" s="34">
        <v>195.09185791015625</v>
      </c>
      <c r="N3636" s="35">
        <v>3.6252326965332031</v>
      </c>
      <c r="O3636">
        <v>92</v>
      </c>
      <c r="P3636">
        <v>0</v>
      </c>
    </row>
    <row r="3637" spans="1:16" x14ac:dyDescent="0.35">
      <c r="A3637" s="5" t="s">
        <v>1531</v>
      </c>
      <c r="B3637" t="s">
        <v>7016</v>
      </c>
      <c r="C3637" t="s">
        <v>7017</v>
      </c>
      <c r="D3637" t="s">
        <v>7018</v>
      </c>
      <c r="E3637" t="s">
        <v>52</v>
      </c>
      <c r="F3637" s="11" t="s">
        <v>7019</v>
      </c>
      <c r="G3637" s="11" t="s">
        <v>7021</v>
      </c>
      <c r="H3637" t="s">
        <v>55</v>
      </c>
      <c r="I3637" s="11" t="s">
        <v>71</v>
      </c>
      <c r="J3637">
        <v>12</v>
      </c>
      <c r="K3637" s="34">
        <v>64.498069763183594</v>
      </c>
      <c r="L3637" s="34">
        <v>154.71830749511719</v>
      </c>
      <c r="M3637" s="34">
        <v>168.09786987304688</v>
      </c>
      <c r="N3637" s="35">
        <v>3.2109081745147705</v>
      </c>
      <c r="O3637">
        <v>92</v>
      </c>
      <c r="P3637">
        <v>0</v>
      </c>
    </row>
    <row r="3638" spans="1:16" x14ac:dyDescent="0.35">
      <c r="A3638" s="5" t="s">
        <v>1532</v>
      </c>
      <c r="B3638" t="s">
        <v>7016</v>
      </c>
      <c r="C3638" t="s">
        <v>7017</v>
      </c>
      <c r="D3638" t="s">
        <v>7018</v>
      </c>
      <c r="E3638" t="s">
        <v>52</v>
      </c>
      <c r="F3638" s="11" t="s">
        <v>7019</v>
      </c>
      <c r="G3638" s="11" t="s">
        <v>7021</v>
      </c>
      <c r="H3638" t="s">
        <v>55</v>
      </c>
      <c r="I3638" s="11" t="s">
        <v>71</v>
      </c>
      <c r="J3638">
        <v>13</v>
      </c>
      <c r="K3638" s="34">
        <v>64.956207275390625</v>
      </c>
      <c r="L3638" s="34">
        <v>128.70091247558594</v>
      </c>
      <c r="M3638" s="34">
        <v>140.52664184570313</v>
      </c>
      <c r="N3638" s="35">
        <v>2.8117809295654297</v>
      </c>
      <c r="O3638">
        <v>92</v>
      </c>
      <c r="P3638">
        <v>0</v>
      </c>
    </row>
    <row r="3639" spans="1:16" x14ac:dyDescent="0.35">
      <c r="A3639" s="5" t="s">
        <v>1533</v>
      </c>
      <c r="B3639" t="s">
        <v>7016</v>
      </c>
      <c r="C3639" t="s">
        <v>7017</v>
      </c>
      <c r="D3639" t="s">
        <v>7018</v>
      </c>
      <c r="E3639" t="s">
        <v>52</v>
      </c>
      <c r="F3639" s="11" t="s">
        <v>7019</v>
      </c>
      <c r="G3639" s="11" t="s">
        <v>7021</v>
      </c>
      <c r="H3639" t="s">
        <v>55</v>
      </c>
      <c r="I3639" s="11" t="s">
        <v>71</v>
      </c>
      <c r="J3639">
        <v>14</v>
      </c>
      <c r="K3639" s="34">
        <v>64.939506530761719</v>
      </c>
      <c r="L3639" s="34">
        <v>114.74008941650391</v>
      </c>
      <c r="M3639" s="34">
        <v>125.54981994628906</v>
      </c>
      <c r="N3639" s="35">
        <v>2.5753085613250732</v>
      </c>
      <c r="O3639">
        <v>92</v>
      </c>
      <c r="P3639">
        <v>0</v>
      </c>
    </row>
    <row r="3640" spans="1:16" x14ac:dyDescent="0.35">
      <c r="A3640" s="5" t="s">
        <v>1534</v>
      </c>
      <c r="B3640" t="s">
        <v>7016</v>
      </c>
      <c r="C3640" t="s">
        <v>7017</v>
      </c>
      <c r="D3640" t="s">
        <v>7018</v>
      </c>
      <c r="E3640" t="s">
        <v>52</v>
      </c>
      <c r="F3640" s="11" t="s">
        <v>7019</v>
      </c>
      <c r="G3640" s="11" t="s">
        <v>7021</v>
      </c>
      <c r="H3640" t="s">
        <v>55</v>
      </c>
      <c r="I3640" s="11" t="s">
        <v>71</v>
      </c>
      <c r="J3640">
        <v>15</v>
      </c>
      <c r="K3640" s="34">
        <v>64.02166748046875</v>
      </c>
      <c r="L3640" s="34">
        <v>97.972152709960938</v>
      </c>
      <c r="M3640" s="34">
        <v>106.39690399169922</v>
      </c>
      <c r="N3640" s="35">
        <v>1.9728990793228149</v>
      </c>
      <c r="O3640">
        <v>92</v>
      </c>
      <c r="P3640">
        <v>0</v>
      </c>
    </row>
    <row r="3641" spans="1:16" x14ac:dyDescent="0.35">
      <c r="A3641" s="5" t="s">
        <v>1535</v>
      </c>
      <c r="B3641" t="s">
        <v>7016</v>
      </c>
      <c r="C3641" t="s">
        <v>7017</v>
      </c>
      <c r="D3641" t="s">
        <v>7018</v>
      </c>
      <c r="E3641" t="s">
        <v>52</v>
      </c>
      <c r="F3641" s="11" t="s">
        <v>7019</v>
      </c>
      <c r="G3641" s="11" t="s">
        <v>7021</v>
      </c>
      <c r="H3641" t="s">
        <v>55</v>
      </c>
      <c r="I3641" s="11" t="s">
        <v>71</v>
      </c>
      <c r="J3641">
        <v>16</v>
      </c>
      <c r="K3641" s="34">
        <v>62.148941040039063</v>
      </c>
      <c r="L3641" s="34">
        <v>77.257843017578125</v>
      </c>
      <c r="M3641" s="34">
        <v>81.301734924316406</v>
      </c>
      <c r="N3641" s="35">
        <v>0.89563030004501343</v>
      </c>
      <c r="O3641">
        <v>92</v>
      </c>
      <c r="P3641">
        <v>0</v>
      </c>
    </row>
    <row r="3642" spans="1:16" x14ac:dyDescent="0.35">
      <c r="A3642" s="5" t="s">
        <v>1536</v>
      </c>
      <c r="B3642" t="s">
        <v>7016</v>
      </c>
      <c r="C3642" t="s">
        <v>7017</v>
      </c>
      <c r="D3642" t="s">
        <v>7018</v>
      </c>
      <c r="E3642" t="s">
        <v>52</v>
      </c>
      <c r="F3642" s="11" t="s">
        <v>7019</v>
      </c>
      <c r="G3642" s="11" t="s">
        <v>7021</v>
      </c>
      <c r="H3642" t="s">
        <v>55</v>
      </c>
      <c r="I3642" s="11" t="s">
        <v>71</v>
      </c>
      <c r="J3642">
        <v>17</v>
      </c>
      <c r="K3642" s="34">
        <v>59.160778045654297</v>
      </c>
      <c r="L3642" s="34">
        <v>51.973827362060547</v>
      </c>
      <c r="M3642" s="34">
        <v>55.780220031738281</v>
      </c>
      <c r="N3642" s="35">
        <v>0.81352311372756958</v>
      </c>
      <c r="O3642">
        <v>92</v>
      </c>
      <c r="P3642">
        <v>0</v>
      </c>
    </row>
    <row r="3643" spans="1:16" x14ac:dyDescent="0.35">
      <c r="A3643" s="5" t="s">
        <v>1537</v>
      </c>
      <c r="B3643" t="s">
        <v>7016</v>
      </c>
      <c r="C3643" t="s">
        <v>7017</v>
      </c>
      <c r="D3643" t="s">
        <v>7018</v>
      </c>
      <c r="E3643" t="s">
        <v>52</v>
      </c>
      <c r="F3643" s="11" t="s">
        <v>7019</v>
      </c>
      <c r="G3643" s="11" t="s">
        <v>7021</v>
      </c>
      <c r="H3643" t="s">
        <v>55</v>
      </c>
      <c r="I3643" s="11" t="s">
        <v>71</v>
      </c>
      <c r="J3643">
        <v>18</v>
      </c>
      <c r="K3643" s="34">
        <v>57.318187713623047</v>
      </c>
      <c r="L3643" s="34">
        <v>33.038219451904297</v>
      </c>
      <c r="M3643" s="34">
        <v>35.251899719238281</v>
      </c>
      <c r="N3643" s="35">
        <v>0.46461722254753113</v>
      </c>
      <c r="O3643">
        <v>92</v>
      </c>
      <c r="P3643">
        <v>0</v>
      </c>
    </row>
    <row r="3644" spans="1:16" x14ac:dyDescent="0.35">
      <c r="A3644" s="5" t="s">
        <v>1538</v>
      </c>
      <c r="B3644" t="s">
        <v>7016</v>
      </c>
      <c r="C3644" t="s">
        <v>7017</v>
      </c>
      <c r="D3644" t="s">
        <v>7018</v>
      </c>
      <c r="E3644" t="s">
        <v>52</v>
      </c>
      <c r="F3644" s="11" t="s">
        <v>7019</v>
      </c>
      <c r="G3644" s="11" t="s">
        <v>7021</v>
      </c>
      <c r="H3644" t="s">
        <v>55</v>
      </c>
      <c r="I3644" s="11" t="s">
        <v>71</v>
      </c>
      <c r="J3644">
        <v>19</v>
      </c>
      <c r="K3644" s="34">
        <v>56.021274566650391</v>
      </c>
      <c r="L3644" s="34">
        <v>24.775163650512695</v>
      </c>
      <c r="M3644" s="34">
        <v>26.610595703125</v>
      </c>
      <c r="N3644" s="35">
        <v>0.36677837371826172</v>
      </c>
      <c r="O3644">
        <v>92</v>
      </c>
      <c r="P3644">
        <v>0</v>
      </c>
    </row>
    <row r="3645" spans="1:16" x14ac:dyDescent="0.35">
      <c r="A3645" s="5" t="s">
        <v>1539</v>
      </c>
      <c r="B3645" t="s">
        <v>7016</v>
      </c>
      <c r="C3645" t="s">
        <v>7017</v>
      </c>
      <c r="D3645" t="s">
        <v>7018</v>
      </c>
      <c r="E3645" t="s">
        <v>52</v>
      </c>
      <c r="F3645" s="11" t="s">
        <v>7019</v>
      </c>
      <c r="G3645" s="11" t="s">
        <v>7021</v>
      </c>
      <c r="H3645" t="s">
        <v>55</v>
      </c>
      <c r="I3645" s="11" t="s">
        <v>71</v>
      </c>
      <c r="J3645">
        <v>20</v>
      </c>
      <c r="K3645" s="34">
        <v>54.833179473876953</v>
      </c>
      <c r="L3645" s="34">
        <v>26.116268157958984</v>
      </c>
      <c r="M3645" s="34">
        <v>28.126022338867188</v>
      </c>
      <c r="N3645" s="35">
        <v>0.40117582678794861</v>
      </c>
      <c r="O3645">
        <v>92</v>
      </c>
      <c r="P3645">
        <v>0</v>
      </c>
    </row>
    <row r="3646" spans="1:16" x14ac:dyDescent="0.35">
      <c r="A3646" s="5" t="s">
        <v>1540</v>
      </c>
      <c r="B3646" t="s">
        <v>7016</v>
      </c>
      <c r="C3646" t="s">
        <v>7017</v>
      </c>
      <c r="D3646" t="s">
        <v>7018</v>
      </c>
      <c r="E3646" t="s">
        <v>52</v>
      </c>
      <c r="F3646" s="11" t="s">
        <v>7019</v>
      </c>
      <c r="G3646" s="11" t="s">
        <v>7021</v>
      </c>
      <c r="H3646" t="s">
        <v>55</v>
      </c>
      <c r="I3646" s="11" t="s">
        <v>71</v>
      </c>
      <c r="J3646">
        <v>21</v>
      </c>
      <c r="K3646" s="34">
        <v>53.823150634765625</v>
      </c>
      <c r="L3646" s="34">
        <v>23.461320877075195</v>
      </c>
      <c r="M3646" s="34">
        <v>25.271097183227539</v>
      </c>
      <c r="N3646" s="35">
        <v>0.35976776480674744</v>
      </c>
      <c r="O3646">
        <v>92</v>
      </c>
      <c r="P3646">
        <v>0</v>
      </c>
    </row>
    <row r="3647" spans="1:16" x14ac:dyDescent="0.35">
      <c r="A3647" s="5" t="s">
        <v>1541</v>
      </c>
      <c r="B3647" t="s">
        <v>7016</v>
      </c>
      <c r="C3647" t="s">
        <v>7017</v>
      </c>
      <c r="D3647" t="s">
        <v>7018</v>
      </c>
      <c r="E3647" t="s">
        <v>52</v>
      </c>
      <c r="F3647" s="11" t="s">
        <v>7019</v>
      </c>
      <c r="G3647" s="11" t="s">
        <v>7021</v>
      </c>
      <c r="H3647" t="s">
        <v>55</v>
      </c>
      <c r="I3647" s="11" t="s">
        <v>71</v>
      </c>
      <c r="J3647">
        <v>22</v>
      </c>
      <c r="K3647" s="34">
        <v>53.233078002929688</v>
      </c>
      <c r="L3647" s="34">
        <v>20.486089706420898</v>
      </c>
      <c r="M3647" s="34">
        <v>21.191061019897461</v>
      </c>
      <c r="N3647" s="35">
        <v>0.1436430960893631</v>
      </c>
      <c r="O3647">
        <v>92</v>
      </c>
      <c r="P3647">
        <v>0</v>
      </c>
    </row>
    <row r="3648" spans="1:16" x14ac:dyDescent="0.35">
      <c r="A3648" s="5" t="s">
        <v>1542</v>
      </c>
      <c r="B3648" t="s">
        <v>7016</v>
      </c>
      <c r="C3648" t="s">
        <v>7017</v>
      </c>
      <c r="D3648" t="s">
        <v>7018</v>
      </c>
      <c r="E3648" t="s">
        <v>52</v>
      </c>
      <c r="F3648" s="11" t="s">
        <v>7019</v>
      </c>
      <c r="G3648" s="11" t="s">
        <v>7021</v>
      </c>
      <c r="H3648" t="s">
        <v>55</v>
      </c>
      <c r="I3648" s="11" t="s">
        <v>71</v>
      </c>
      <c r="J3648">
        <v>23</v>
      </c>
      <c r="K3648" s="34">
        <v>52.24365234375</v>
      </c>
      <c r="L3648" s="34">
        <v>16.868429183959961</v>
      </c>
      <c r="M3648" s="34">
        <v>17.519065856933594</v>
      </c>
      <c r="N3648" s="35">
        <v>0.12955997884273529</v>
      </c>
      <c r="O3648">
        <v>92</v>
      </c>
      <c r="P3648">
        <v>0</v>
      </c>
    </row>
    <row r="3649" spans="1:16" x14ac:dyDescent="0.35">
      <c r="A3649" s="5" t="s">
        <v>1543</v>
      </c>
      <c r="B3649" t="s">
        <v>7016</v>
      </c>
      <c r="C3649" t="s">
        <v>7017</v>
      </c>
      <c r="D3649" t="s">
        <v>7018</v>
      </c>
      <c r="E3649" t="s">
        <v>52</v>
      </c>
      <c r="F3649" s="11" t="s">
        <v>7019</v>
      </c>
      <c r="G3649" s="11" t="s">
        <v>7021</v>
      </c>
      <c r="H3649" t="s">
        <v>55</v>
      </c>
      <c r="I3649" s="11" t="s">
        <v>71</v>
      </c>
      <c r="J3649">
        <v>24</v>
      </c>
      <c r="K3649" s="34">
        <v>51.666114807128906</v>
      </c>
      <c r="L3649" s="34">
        <v>13.403120040893555</v>
      </c>
      <c r="M3649" s="34">
        <v>13.988615036010742</v>
      </c>
      <c r="N3649" s="35">
        <v>0.1163180023431778</v>
      </c>
      <c r="O3649">
        <v>92</v>
      </c>
      <c r="P3649">
        <v>0</v>
      </c>
    </row>
    <row r="3650" spans="1:16" x14ac:dyDescent="0.35">
      <c r="A3650" s="5" t="s">
        <v>12354</v>
      </c>
      <c r="B3650" t="s">
        <v>7016</v>
      </c>
      <c r="C3650" t="s">
        <v>7017</v>
      </c>
      <c r="D3650" t="s">
        <v>7018</v>
      </c>
      <c r="E3650" t="s">
        <v>52</v>
      </c>
      <c r="F3650" s="11" t="s">
        <v>7019</v>
      </c>
      <c r="G3650" s="11" t="s">
        <v>7021</v>
      </c>
      <c r="H3650" t="s">
        <v>18690</v>
      </c>
      <c r="I3650" s="11" t="s">
        <v>60</v>
      </c>
      <c r="J3650">
        <v>1</v>
      </c>
      <c r="K3650" s="34">
        <v>46.121166229248047</v>
      </c>
      <c r="L3650" s="34">
        <v>13.571442604064941</v>
      </c>
      <c r="M3650" s="34">
        <v>13.878767967224121</v>
      </c>
      <c r="N3650" s="35">
        <v>7.2115033864974976E-2</v>
      </c>
      <c r="O3650">
        <v>92</v>
      </c>
      <c r="P3650">
        <v>0</v>
      </c>
    </row>
    <row r="3651" spans="1:16" x14ac:dyDescent="0.35">
      <c r="A3651" s="5" t="s">
        <v>12355</v>
      </c>
      <c r="B3651" t="s">
        <v>7016</v>
      </c>
      <c r="C3651" t="s">
        <v>7017</v>
      </c>
      <c r="D3651" t="s">
        <v>7018</v>
      </c>
      <c r="E3651" t="s">
        <v>52</v>
      </c>
      <c r="F3651" s="11" t="s">
        <v>7019</v>
      </c>
      <c r="G3651" s="11" t="s">
        <v>7021</v>
      </c>
      <c r="H3651" t="s">
        <v>18690</v>
      </c>
      <c r="I3651" s="11" t="s">
        <v>60</v>
      </c>
      <c r="J3651">
        <v>2</v>
      </c>
      <c r="K3651" s="34">
        <v>44.748085021972656</v>
      </c>
      <c r="L3651" s="34">
        <v>11.815570831298828</v>
      </c>
      <c r="M3651" s="34">
        <v>12.125153541564941</v>
      </c>
      <c r="N3651" s="35">
        <v>6.8224333226680756E-2</v>
      </c>
      <c r="O3651">
        <v>92</v>
      </c>
      <c r="P3651">
        <v>0</v>
      </c>
    </row>
    <row r="3652" spans="1:16" x14ac:dyDescent="0.35">
      <c r="A3652" s="5" t="s">
        <v>12356</v>
      </c>
      <c r="B3652" t="s">
        <v>7016</v>
      </c>
      <c r="C3652" t="s">
        <v>7017</v>
      </c>
      <c r="D3652" t="s">
        <v>7018</v>
      </c>
      <c r="E3652" t="s">
        <v>52</v>
      </c>
      <c r="F3652" s="11" t="s">
        <v>7019</v>
      </c>
      <c r="G3652" s="11" t="s">
        <v>7021</v>
      </c>
      <c r="H3652" t="s">
        <v>18690</v>
      </c>
      <c r="I3652" s="11" t="s">
        <v>60</v>
      </c>
      <c r="J3652">
        <v>3</v>
      </c>
      <c r="K3652" s="34">
        <v>43.694828033447266</v>
      </c>
      <c r="L3652" s="34">
        <v>10.753200531005859</v>
      </c>
      <c r="M3652" s="34">
        <v>11.057769775390625</v>
      </c>
      <c r="N3652" s="35">
        <v>6.5480507910251617E-2</v>
      </c>
      <c r="O3652">
        <v>92</v>
      </c>
      <c r="P3652">
        <v>0</v>
      </c>
    </row>
    <row r="3653" spans="1:16" x14ac:dyDescent="0.35">
      <c r="A3653" s="5" t="s">
        <v>12357</v>
      </c>
      <c r="B3653" t="s">
        <v>7016</v>
      </c>
      <c r="C3653" t="s">
        <v>7017</v>
      </c>
      <c r="D3653" t="s">
        <v>7018</v>
      </c>
      <c r="E3653" t="s">
        <v>52</v>
      </c>
      <c r="F3653" s="11" t="s">
        <v>7019</v>
      </c>
      <c r="G3653" s="11" t="s">
        <v>7021</v>
      </c>
      <c r="H3653" t="s">
        <v>18690</v>
      </c>
      <c r="I3653" s="11" t="s">
        <v>60</v>
      </c>
      <c r="J3653">
        <v>4</v>
      </c>
      <c r="K3653" s="34">
        <v>43.386329650878906</v>
      </c>
      <c r="L3653" s="34">
        <v>10.010651588439941</v>
      </c>
      <c r="M3653" s="34">
        <v>10.293977737426758</v>
      </c>
      <c r="N3653" s="35">
        <v>6.1229020357131958E-2</v>
      </c>
      <c r="O3653">
        <v>92</v>
      </c>
      <c r="P3653">
        <v>0</v>
      </c>
    </row>
    <row r="3654" spans="1:16" x14ac:dyDescent="0.35">
      <c r="A3654" s="5" t="s">
        <v>12358</v>
      </c>
      <c r="B3654" t="s">
        <v>7016</v>
      </c>
      <c r="C3654" t="s">
        <v>7017</v>
      </c>
      <c r="D3654" t="s">
        <v>7018</v>
      </c>
      <c r="E3654" t="s">
        <v>52</v>
      </c>
      <c r="F3654" s="11" t="s">
        <v>7019</v>
      </c>
      <c r="G3654" s="11" t="s">
        <v>7021</v>
      </c>
      <c r="H3654" t="s">
        <v>18690</v>
      </c>
      <c r="I3654" s="11" t="s">
        <v>60</v>
      </c>
      <c r="J3654">
        <v>5</v>
      </c>
      <c r="K3654" s="34">
        <v>42.627719879150391</v>
      </c>
      <c r="L3654" s="34">
        <v>13.442202568054199</v>
      </c>
      <c r="M3654" s="34">
        <v>13.789972305297852</v>
      </c>
      <c r="N3654" s="35">
        <v>7.8370340168476105E-2</v>
      </c>
      <c r="O3654">
        <v>92</v>
      </c>
      <c r="P3654">
        <v>0</v>
      </c>
    </row>
    <row r="3655" spans="1:16" x14ac:dyDescent="0.35">
      <c r="A3655" s="5" t="s">
        <v>12359</v>
      </c>
      <c r="B3655" t="s">
        <v>7016</v>
      </c>
      <c r="C3655" t="s">
        <v>7017</v>
      </c>
      <c r="D3655" t="s">
        <v>7018</v>
      </c>
      <c r="E3655" t="s">
        <v>52</v>
      </c>
      <c r="F3655" s="11" t="s">
        <v>7019</v>
      </c>
      <c r="G3655" s="11" t="s">
        <v>7021</v>
      </c>
      <c r="H3655" t="s">
        <v>18690</v>
      </c>
      <c r="I3655" s="11" t="s">
        <v>60</v>
      </c>
      <c r="J3655">
        <v>6</v>
      </c>
      <c r="K3655" s="34">
        <v>42.428199768066406</v>
      </c>
      <c r="L3655" s="34">
        <v>21.714168548583984</v>
      </c>
      <c r="M3655" s="34">
        <v>22.02149772644043</v>
      </c>
      <c r="N3655" s="35">
        <v>7.7364616096019745E-2</v>
      </c>
      <c r="O3655">
        <v>92</v>
      </c>
      <c r="P3655">
        <v>0</v>
      </c>
    </row>
    <row r="3656" spans="1:16" x14ac:dyDescent="0.35">
      <c r="A3656" s="5" t="s">
        <v>12360</v>
      </c>
      <c r="B3656" t="s">
        <v>7016</v>
      </c>
      <c r="C3656" t="s">
        <v>7017</v>
      </c>
      <c r="D3656" t="s">
        <v>7018</v>
      </c>
      <c r="E3656" t="s">
        <v>52</v>
      </c>
      <c r="F3656" s="11" t="s">
        <v>7019</v>
      </c>
      <c r="G3656" s="11" t="s">
        <v>7021</v>
      </c>
      <c r="H3656" t="s">
        <v>18690</v>
      </c>
      <c r="I3656" s="11" t="s">
        <v>60</v>
      </c>
      <c r="J3656">
        <v>7</v>
      </c>
      <c r="K3656" s="34">
        <v>43.315559387207031</v>
      </c>
      <c r="L3656" s="34">
        <v>48.267024993896484</v>
      </c>
      <c r="M3656" s="34">
        <v>48.721244812011719</v>
      </c>
      <c r="N3656" s="35">
        <v>0.128374382853508</v>
      </c>
      <c r="O3656">
        <v>92</v>
      </c>
      <c r="P3656">
        <v>0</v>
      </c>
    </row>
    <row r="3657" spans="1:16" x14ac:dyDescent="0.35">
      <c r="A3657" s="5" t="s">
        <v>12361</v>
      </c>
      <c r="B3657" t="s">
        <v>7016</v>
      </c>
      <c r="C3657" t="s">
        <v>7017</v>
      </c>
      <c r="D3657" t="s">
        <v>7018</v>
      </c>
      <c r="E3657" t="s">
        <v>52</v>
      </c>
      <c r="F3657" s="11" t="s">
        <v>7019</v>
      </c>
      <c r="G3657" s="11" t="s">
        <v>7021</v>
      </c>
      <c r="H3657" t="s">
        <v>18690</v>
      </c>
      <c r="I3657" s="11" t="s">
        <v>60</v>
      </c>
      <c r="J3657">
        <v>8</v>
      </c>
      <c r="K3657" s="34">
        <v>47.261764526367188</v>
      </c>
      <c r="L3657" s="34">
        <v>111.59239959716797</v>
      </c>
      <c r="M3657" s="34">
        <v>112.97684478759766</v>
      </c>
      <c r="N3657" s="35">
        <v>0.37147730588912964</v>
      </c>
      <c r="O3657">
        <v>92</v>
      </c>
      <c r="P3657">
        <v>0</v>
      </c>
    </row>
    <row r="3658" spans="1:16" x14ac:dyDescent="0.35">
      <c r="A3658" s="5" t="s">
        <v>12362</v>
      </c>
      <c r="B3658" t="s">
        <v>7016</v>
      </c>
      <c r="C3658" t="s">
        <v>7017</v>
      </c>
      <c r="D3658" t="s">
        <v>7018</v>
      </c>
      <c r="E3658" t="s">
        <v>52</v>
      </c>
      <c r="F3658" s="11" t="s">
        <v>7019</v>
      </c>
      <c r="G3658" s="11" t="s">
        <v>7021</v>
      </c>
      <c r="H3658" t="s">
        <v>18690</v>
      </c>
      <c r="I3658" s="11" t="s">
        <v>60</v>
      </c>
      <c r="J3658">
        <v>9</v>
      </c>
      <c r="K3658" s="34">
        <v>53.069137573242188</v>
      </c>
      <c r="L3658" s="34">
        <v>217.28878784179688</v>
      </c>
      <c r="M3658" s="34">
        <v>229.22030639648438</v>
      </c>
      <c r="N3658" s="35">
        <v>2.366243839263916</v>
      </c>
      <c r="O3658">
        <v>92</v>
      </c>
      <c r="P3658">
        <v>0</v>
      </c>
    </row>
    <row r="3659" spans="1:16" x14ac:dyDescent="0.35">
      <c r="A3659" s="5" t="s">
        <v>12363</v>
      </c>
      <c r="B3659" t="s">
        <v>7016</v>
      </c>
      <c r="C3659" t="s">
        <v>7017</v>
      </c>
      <c r="D3659" t="s">
        <v>7018</v>
      </c>
      <c r="E3659" t="s">
        <v>52</v>
      </c>
      <c r="F3659" s="11" t="s">
        <v>7019</v>
      </c>
      <c r="G3659" s="11" t="s">
        <v>7021</v>
      </c>
      <c r="H3659" t="s">
        <v>18690</v>
      </c>
      <c r="I3659" s="11" t="s">
        <v>60</v>
      </c>
      <c r="J3659">
        <v>10</v>
      </c>
      <c r="K3659" s="34">
        <v>57.708587646484375</v>
      </c>
      <c r="L3659" s="34">
        <v>293.79531860351563</v>
      </c>
      <c r="M3659" s="34">
        <v>320.13339233398438</v>
      </c>
      <c r="N3659" s="35">
        <v>5.1289167404174805</v>
      </c>
      <c r="O3659">
        <v>92</v>
      </c>
      <c r="P3659">
        <v>0</v>
      </c>
    </row>
    <row r="3660" spans="1:16" x14ac:dyDescent="0.35">
      <c r="A3660" s="5" t="s">
        <v>12364</v>
      </c>
      <c r="B3660" t="s">
        <v>7016</v>
      </c>
      <c r="C3660" t="s">
        <v>7017</v>
      </c>
      <c r="D3660" t="s">
        <v>7018</v>
      </c>
      <c r="E3660" t="s">
        <v>52</v>
      </c>
      <c r="F3660" s="11" t="s">
        <v>7019</v>
      </c>
      <c r="G3660" s="11" t="s">
        <v>7021</v>
      </c>
      <c r="H3660" t="s">
        <v>18690</v>
      </c>
      <c r="I3660" s="11" t="s">
        <v>60</v>
      </c>
      <c r="J3660">
        <v>11</v>
      </c>
      <c r="K3660" s="34">
        <v>61.339561462402344</v>
      </c>
      <c r="L3660" s="34">
        <v>289.15023803710938</v>
      </c>
      <c r="M3660" s="34">
        <v>321.11282348632813</v>
      </c>
      <c r="N3660" s="35">
        <v>6.1589465141296387</v>
      </c>
      <c r="O3660">
        <v>92</v>
      </c>
      <c r="P3660">
        <v>0</v>
      </c>
    </row>
    <row r="3661" spans="1:16" x14ac:dyDescent="0.35">
      <c r="A3661" s="5" t="s">
        <v>12365</v>
      </c>
      <c r="B3661" t="s">
        <v>7016</v>
      </c>
      <c r="C3661" t="s">
        <v>7017</v>
      </c>
      <c r="D3661" t="s">
        <v>7018</v>
      </c>
      <c r="E3661" t="s">
        <v>52</v>
      </c>
      <c r="F3661" s="11" t="s">
        <v>7019</v>
      </c>
      <c r="G3661" s="11" t="s">
        <v>7021</v>
      </c>
      <c r="H3661" t="s">
        <v>18690</v>
      </c>
      <c r="I3661" s="11" t="s">
        <v>60</v>
      </c>
      <c r="J3661">
        <v>12</v>
      </c>
      <c r="K3661" s="34">
        <v>62.486034393310547</v>
      </c>
      <c r="L3661" s="34">
        <v>246.83213806152344</v>
      </c>
      <c r="M3661" s="34">
        <v>274.48550415039063</v>
      </c>
      <c r="N3661" s="35">
        <v>5.3181247711181641</v>
      </c>
      <c r="O3661">
        <v>92</v>
      </c>
      <c r="P3661">
        <v>0</v>
      </c>
    </row>
    <row r="3662" spans="1:16" x14ac:dyDescent="0.35">
      <c r="A3662" s="5" t="s">
        <v>12366</v>
      </c>
      <c r="B3662" t="s">
        <v>7016</v>
      </c>
      <c r="C3662" t="s">
        <v>7017</v>
      </c>
      <c r="D3662" t="s">
        <v>7018</v>
      </c>
      <c r="E3662" t="s">
        <v>52</v>
      </c>
      <c r="F3662" s="11" t="s">
        <v>7019</v>
      </c>
      <c r="G3662" s="11" t="s">
        <v>7021</v>
      </c>
      <c r="H3662" t="s">
        <v>18690</v>
      </c>
      <c r="I3662" s="11" t="s">
        <v>60</v>
      </c>
      <c r="J3662">
        <v>13</v>
      </c>
      <c r="K3662" s="34">
        <v>63.560272216796875</v>
      </c>
      <c r="L3662" s="34">
        <v>202.83944702148438</v>
      </c>
      <c r="M3662" s="34">
        <v>226.88412475585938</v>
      </c>
      <c r="N3662" s="35">
        <v>4.6358933448791504</v>
      </c>
      <c r="O3662">
        <v>92</v>
      </c>
      <c r="P3662">
        <v>0</v>
      </c>
    </row>
    <row r="3663" spans="1:16" x14ac:dyDescent="0.35">
      <c r="A3663" s="5" t="s">
        <v>12367</v>
      </c>
      <c r="B3663" t="s">
        <v>7016</v>
      </c>
      <c r="C3663" t="s">
        <v>7017</v>
      </c>
      <c r="D3663" t="s">
        <v>7018</v>
      </c>
      <c r="E3663" t="s">
        <v>52</v>
      </c>
      <c r="F3663" s="11" t="s">
        <v>7019</v>
      </c>
      <c r="G3663" s="11" t="s">
        <v>7021</v>
      </c>
      <c r="H3663" t="s">
        <v>18690</v>
      </c>
      <c r="I3663" s="11" t="s">
        <v>60</v>
      </c>
      <c r="J3663">
        <v>14</v>
      </c>
      <c r="K3663" s="34">
        <v>63.328624725341797</v>
      </c>
      <c r="L3663" s="34">
        <v>180.01622009277344</v>
      </c>
      <c r="M3663" s="34">
        <v>204.05992126464844</v>
      </c>
      <c r="N3663" s="35">
        <v>4.6357965469360352</v>
      </c>
      <c r="O3663">
        <v>92</v>
      </c>
      <c r="P3663">
        <v>0</v>
      </c>
    </row>
    <row r="3664" spans="1:16" x14ac:dyDescent="0.35">
      <c r="A3664" s="5" t="s">
        <v>12368</v>
      </c>
      <c r="B3664" t="s">
        <v>7016</v>
      </c>
      <c r="C3664" t="s">
        <v>7017</v>
      </c>
      <c r="D3664" t="s">
        <v>7018</v>
      </c>
      <c r="E3664" t="s">
        <v>52</v>
      </c>
      <c r="F3664" s="11" t="s">
        <v>7019</v>
      </c>
      <c r="G3664" s="11" t="s">
        <v>7021</v>
      </c>
      <c r="H3664" t="s">
        <v>18690</v>
      </c>
      <c r="I3664" s="11" t="s">
        <v>60</v>
      </c>
      <c r="J3664">
        <v>15</v>
      </c>
      <c r="K3664" s="34">
        <v>62.773120880126953</v>
      </c>
      <c r="L3664" s="34">
        <v>152.67472839355469</v>
      </c>
      <c r="M3664" s="34">
        <v>172.13262939453125</v>
      </c>
      <c r="N3664" s="35">
        <v>3.7518594264984131</v>
      </c>
      <c r="O3664">
        <v>92</v>
      </c>
      <c r="P3664">
        <v>0</v>
      </c>
    </row>
    <row r="3665" spans="1:16" x14ac:dyDescent="0.35">
      <c r="A3665" s="5" t="s">
        <v>12369</v>
      </c>
      <c r="B3665" t="s">
        <v>7016</v>
      </c>
      <c r="C3665" t="s">
        <v>7017</v>
      </c>
      <c r="D3665" t="s">
        <v>7018</v>
      </c>
      <c r="E3665" t="s">
        <v>52</v>
      </c>
      <c r="F3665" s="11" t="s">
        <v>7019</v>
      </c>
      <c r="G3665" s="11" t="s">
        <v>7021</v>
      </c>
      <c r="H3665" t="s">
        <v>18690</v>
      </c>
      <c r="I3665" s="11" t="s">
        <v>60</v>
      </c>
      <c r="J3665">
        <v>16</v>
      </c>
      <c r="K3665" s="34">
        <v>61.09600830078125</v>
      </c>
      <c r="L3665" s="34">
        <v>118.570068359375</v>
      </c>
      <c r="M3665" s="34">
        <v>130.07357788085938</v>
      </c>
      <c r="N3665" s="35">
        <v>2.2466809749603271</v>
      </c>
      <c r="O3665">
        <v>92</v>
      </c>
      <c r="P3665">
        <v>0</v>
      </c>
    </row>
    <row r="3666" spans="1:16" x14ac:dyDescent="0.35">
      <c r="A3666" s="5" t="s">
        <v>12370</v>
      </c>
      <c r="B3666" t="s">
        <v>7016</v>
      </c>
      <c r="C3666" t="s">
        <v>7017</v>
      </c>
      <c r="D3666" t="s">
        <v>7018</v>
      </c>
      <c r="E3666" t="s">
        <v>52</v>
      </c>
      <c r="F3666" s="11" t="s">
        <v>7019</v>
      </c>
      <c r="G3666" s="11" t="s">
        <v>7021</v>
      </c>
      <c r="H3666" t="s">
        <v>18690</v>
      </c>
      <c r="I3666" s="11" t="s">
        <v>60</v>
      </c>
      <c r="J3666">
        <v>17</v>
      </c>
      <c r="K3666" s="34">
        <v>59.400520324707031</v>
      </c>
      <c r="L3666" s="34">
        <v>77.8466796875</v>
      </c>
      <c r="M3666" s="34">
        <v>83.112205505371094</v>
      </c>
      <c r="N3666" s="35">
        <v>1.0491477251052856</v>
      </c>
      <c r="O3666">
        <v>92</v>
      </c>
      <c r="P3666">
        <v>0</v>
      </c>
    </row>
    <row r="3667" spans="1:16" x14ac:dyDescent="0.35">
      <c r="A3667" s="5" t="s">
        <v>12371</v>
      </c>
      <c r="B3667" t="s">
        <v>7016</v>
      </c>
      <c r="C3667" t="s">
        <v>7017</v>
      </c>
      <c r="D3667" t="s">
        <v>7018</v>
      </c>
      <c r="E3667" t="s">
        <v>52</v>
      </c>
      <c r="F3667" s="11" t="s">
        <v>7019</v>
      </c>
      <c r="G3667" s="11" t="s">
        <v>7021</v>
      </c>
      <c r="H3667" t="s">
        <v>18690</v>
      </c>
      <c r="I3667" s="11" t="s">
        <v>60</v>
      </c>
      <c r="J3667">
        <v>18</v>
      </c>
      <c r="K3667" s="34">
        <v>56.7889404296875</v>
      </c>
      <c r="L3667" s="34">
        <v>47.044712066650391</v>
      </c>
      <c r="M3667" s="34">
        <v>49.706073760986328</v>
      </c>
      <c r="N3667" s="35">
        <v>0.53604662418365479</v>
      </c>
      <c r="O3667">
        <v>92</v>
      </c>
      <c r="P3667">
        <v>0</v>
      </c>
    </row>
    <row r="3668" spans="1:16" x14ac:dyDescent="0.35">
      <c r="A3668" s="5" t="s">
        <v>12372</v>
      </c>
      <c r="B3668" t="s">
        <v>7016</v>
      </c>
      <c r="C3668" t="s">
        <v>7017</v>
      </c>
      <c r="D3668" t="s">
        <v>7018</v>
      </c>
      <c r="E3668" t="s">
        <v>52</v>
      </c>
      <c r="F3668" s="11" t="s">
        <v>7019</v>
      </c>
      <c r="G3668" s="11" t="s">
        <v>7021</v>
      </c>
      <c r="H3668" t="s">
        <v>18690</v>
      </c>
      <c r="I3668" s="11" t="s">
        <v>60</v>
      </c>
      <c r="J3668">
        <v>19</v>
      </c>
      <c r="K3668" s="34">
        <v>55.464527130126953</v>
      </c>
      <c r="L3668" s="34">
        <v>33.262973785400391</v>
      </c>
      <c r="M3668" s="34">
        <v>35.554790496826172</v>
      </c>
      <c r="N3668" s="35">
        <v>0.45259520411491394</v>
      </c>
      <c r="O3668">
        <v>92</v>
      </c>
      <c r="P3668">
        <v>0</v>
      </c>
    </row>
    <row r="3669" spans="1:16" x14ac:dyDescent="0.35">
      <c r="A3669" s="5" t="s">
        <v>12373</v>
      </c>
      <c r="B3669" t="s">
        <v>7016</v>
      </c>
      <c r="C3669" t="s">
        <v>7017</v>
      </c>
      <c r="D3669" t="s">
        <v>7018</v>
      </c>
      <c r="E3669" t="s">
        <v>52</v>
      </c>
      <c r="F3669" s="11" t="s">
        <v>7019</v>
      </c>
      <c r="G3669" s="11" t="s">
        <v>7021</v>
      </c>
      <c r="H3669" t="s">
        <v>18690</v>
      </c>
      <c r="I3669" s="11" t="s">
        <v>60</v>
      </c>
      <c r="J3669">
        <v>20</v>
      </c>
      <c r="K3669" s="34">
        <v>53.222953796386719</v>
      </c>
      <c r="L3669" s="34">
        <v>35.084880828857422</v>
      </c>
      <c r="M3669" s="34">
        <v>37.511173248291016</v>
      </c>
      <c r="N3669" s="35">
        <v>0.48047852516174316</v>
      </c>
      <c r="O3669">
        <v>92</v>
      </c>
      <c r="P3669">
        <v>0</v>
      </c>
    </row>
    <row r="3670" spans="1:16" x14ac:dyDescent="0.35">
      <c r="A3670" s="5" t="s">
        <v>12374</v>
      </c>
      <c r="B3670" t="s">
        <v>7016</v>
      </c>
      <c r="C3670" t="s">
        <v>7017</v>
      </c>
      <c r="D3670" t="s">
        <v>7018</v>
      </c>
      <c r="E3670" t="s">
        <v>52</v>
      </c>
      <c r="F3670" s="11" t="s">
        <v>7019</v>
      </c>
      <c r="G3670" s="11" t="s">
        <v>7021</v>
      </c>
      <c r="H3670" t="s">
        <v>18690</v>
      </c>
      <c r="I3670" s="11" t="s">
        <v>60</v>
      </c>
      <c r="J3670">
        <v>21</v>
      </c>
      <c r="K3670" s="34">
        <v>52.28924560546875</v>
      </c>
      <c r="L3670" s="34">
        <v>31.508153915405273</v>
      </c>
      <c r="M3670" s="34">
        <v>33.830837249755859</v>
      </c>
      <c r="N3670" s="35">
        <v>0.45760625600814819</v>
      </c>
      <c r="O3670">
        <v>92</v>
      </c>
      <c r="P3670">
        <v>0</v>
      </c>
    </row>
    <row r="3671" spans="1:16" x14ac:dyDescent="0.35">
      <c r="A3671" s="5" t="s">
        <v>12375</v>
      </c>
      <c r="B3671" t="s">
        <v>7016</v>
      </c>
      <c r="C3671" t="s">
        <v>7017</v>
      </c>
      <c r="D3671" t="s">
        <v>7018</v>
      </c>
      <c r="E3671" t="s">
        <v>52</v>
      </c>
      <c r="F3671" s="11" t="s">
        <v>7019</v>
      </c>
      <c r="G3671" s="11" t="s">
        <v>7021</v>
      </c>
      <c r="H3671" t="s">
        <v>18690</v>
      </c>
      <c r="I3671" s="11" t="s">
        <v>60</v>
      </c>
      <c r="J3671">
        <v>22</v>
      </c>
      <c r="K3671" s="34">
        <v>50.498924255371094</v>
      </c>
      <c r="L3671" s="34">
        <v>26.645303726196289</v>
      </c>
      <c r="M3671" s="34">
        <v>27.48945426940918</v>
      </c>
      <c r="N3671" s="35">
        <v>0.18209552764892578</v>
      </c>
      <c r="O3671">
        <v>92</v>
      </c>
      <c r="P3671">
        <v>0</v>
      </c>
    </row>
    <row r="3672" spans="1:16" x14ac:dyDescent="0.35">
      <c r="A3672" s="5" t="s">
        <v>12376</v>
      </c>
      <c r="B3672" t="s">
        <v>7016</v>
      </c>
      <c r="C3672" t="s">
        <v>7017</v>
      </c>
      <c r="D3672" t="s">
        <v>7018</v>
      </c>
      <c r="E3672" t="s">
        <v>52</v>
      </c>
      <c r="F3672" s="11" t="s">
        <v>7019</v>
      </c>
      <c r="G3672" s="11" t="s">
        <v>7021</v>
      </c>
      <c r="H3672" t="s">
        <v>18690</v>
      </c>
      <c r="I3672" s="11" t="s">
        <v>60</v>
      </c>
      <c r="J3672">
        <v>23</v>
      </c>
      <c r="K3672" s="34">
        <v>48.759891510009766</v>
      </c>
      <c r="L3672" s="34">
        <v>21.260414123535156</v>
      </c>
      <c r="M3672" s="34">
        <v>21.980476379394531</v>
      </c>
      <c r="N3672" s="35">
        <v>0.15450817346572876</v>
      </c>
      <c r="O3672">
        <v>92</v>
      </c>
      <c r="P3672">
        <v>0</v>
      </c>
    </row>
    <row r="3673" spans="1:16" x14ac:dyDescent="0.35">
      <c r="A3673" s="5" t="s">
        <v>12377</v>
      </c>
      <c r="B3673" t="s">
        <v>7016</v>
      </c>
      <c r="C3673" t="s">
        <v>7017</v>
      </c>
      <c r="D3673" t="s">
        <v>7018</v>
      </c>
      <c r="E3673" t="s">
        <v>52</v>
      </c>
      <c r="F3673" s="11" t="s">
        <v>7019</v>
      </c>
      <c r="G3673" s="11" t="s">
        <v>7021</v>
      </c>
      <c r="H3673" t="s">
        <v>18690</v>
      </c>
      <c r="I3673" s="11" t="s">
        <v>60</v>
      </c>
      <c r="J3673">
        <v>24</v>
      </c>
      <c r="K3673" s="34">
        <v>47.711082458496094</v>
      </c>
      <c r="L3673" s="34">
        <v>16.742311477661133</v>
      </c>
      <c r="M3673" s="34">
        <v>17.350147247314453</v>
      </c>
      <c r="N3673" s="35">
        <v>0.1275559663772583</v>
      </c>
      <c r="O3673">
        <v>92</v>
      </c>
      <c r="P3673">
        <v>0</v>
      </c>
    </row>
    <row r="3674" spans="1:16" x14ac:dyDescent="0.35">
      <c r="A3674" s="5" t="s">
        <v>12378</v>
      </c>
      <c r="B3674" t="s">
        <v>7016</v>
      </c>
      <c r="C3674" t="s">
        <v>7017</v>
      </c>
      <c r="D3674" t="s">
        <v>7018</v>
      </c>
      <c r="E3674" t="s">
        <v>52</v>
      </c>
      <c r="F3674" s="11" t="s">
        <v>7019</v>
      </c>
      <c r="G3674" s="11" t="s">
        <v>7021</v>
      </c>
      <c r="H3674" t="s">
        <v>18690</v>
      </c>
      <c r="I3674" s="11" t="s">
        <v>61</v>
      </c>
      <c r="J3674">
        <v>1</v>
      </c>
      <c r="K3674" s="34">
        <v>55.133335113525391</v>
      </c>
      <c r="L3674" s="34">
        <v>15.558489799499512</v>
      </c>
      <c r="M3674" s="34">
        <v>14.962352752685547</v>
      </c>
      <c r="N3674" s="35">
        <v>0.1141248419880867</v>
      </c>
      <c r="O3674">
        <v>92</v>
      </c>
      <c r="P3674">
        <v>0</v>
      </c>
    </row>
    <row r="3675" spans="1:16" x14ac:dyDescent="0.35">
      <c r="A3675" s="5" t="s">
        <v>12379</v>
      </c>
      <c r="B3675" t="s">
        <v>7016</v>
      </c>
      <c r="C3675" t="s">
        <v>7017</v>
      </c>
      <c r="D3675" t="s">
        <v>7018</v>
      </c>
      <c r="E3675" t="s">
        <v>52</v>
      </c>
      <c r="F3675" s="11" t="s">
        <v>7019</v>
      </c>
      <c r="G3675" s="11" t="s">
        <v>7021</v>
      </c>
      <c r="H3675" t="s">
        <v>18690</v>
      </c>
      <c r="I3675" s="11" t="s">
        <v>61</v>
      </c>
      <c r="J3675">
        <v>2</v>
      </c>
      <c r="K3675" s="34">
        <v>55.086280822753906</v>
      </c>
      <c r="L3675" s="34">
        <v>13.899109840393066</v>
      </c>
      <c r="M3675" s="34">
        <v>13.384589195251465</v>
      </c>
      <c r="N3675" s="35">
        <v>9.8654754459857941E-2</v>
      </c>
      <c r="O3675">
        <v>92</v>
      </c>
      <c r="P3675">
        <v>0</v>
      </c>
    </row>
    <row r="3676" spans="1:16" x14ac:dyDescent="0.35">
      <c r="A3676" s="5" t="s">
        <v>12380</v>
      </c>
      <c r="B3676" t="s">
        <v>7016</v>
      </c>
      <c r="C3676" t="s">
        <v>7017</v>
      </c>
      <c r="D3676" t="s">
        <v>7018</v>
      </c>
      <c r="E3676" t="s">
        <v>52</v>
      </c>
      <c r="F3676" s="11" t="s">
        <v>7019</v>
      </c>
      <c r="G3676" s="11" t="s">
        <v>7021</v>
      </c>
      <c r="H3676" t="s">
        <v>18690</v>
      </c>
      <c r="I3676" s="11" t="s">
        <v>61</v>
      </c>
      <c r="J3676">
        <v>3</v>
      </c>
      <c r="K3676" s="34">
        <v>55.182838439941406</v>
      </c>
      <c r="L3676" s="34">
        <v>12.715981483459473</v>
      </c>
      <c r="M3676" s="34">
        <v>12.249557495117188</v>
      </c>
      <c r="N3676" s="35">
        <v>8.9493259787559509E-2</v>
      </c>
      <c r="O3676">
        <v>92</v>
      </c>
      <c r="P3676">
        <v>0</v>
      </c>
    </row>
    <row r="3677" spans="1:16" x14ac:dyDescent="0.35">
      <c r="A3677" s="5" t="s">
        <v>12381</v>
      </c>
      <c r="B3677" t="s">
        <v>7016</v>
      </c>
      <c r="C3677" t="s">
        <v>7017</v>
      </c>
      <c r="D3677" t="s">
        <v>7018</v>
      </c>
      <c r="E3677" t="s">
        <v>52</v>
      </c>
      <c r="F3677" s="11" t="s">
        <v>7019</v>
      </c>
      <c r="G3677" s="11" t="s">
        <v>7021</v>
      </c>
      <c r="H3677" t="s">
        <v>18690</v>
      </c>
      <c r="I3677" s="11" t="s">
        <v>61</v>
      </c>
      <c r="J3677">
        <v>4</v>
      </c>
      <c r="K3677" s="34">
        <v>55.495857238769531</v>
      </c>
      <c r="L3677" s="34">
        <v>11.989315032958984</v>
      </c>
      <c r="M3677" s="34">
        <v>11.549070358276367</v>
      </c>
      <c r="N3677" s="35">
        <v>8.4265679121017456E-2</v>
      </c>
      <c r="O3677">
        <v>92</v>
      </c>
      <c r="P3677">
        <v>0</v>
      </c>
    </row>
    <row r="3678" spans="1:16" x14ac:dyDescent="0.35">
      <c r="A3678" s="5" t="s">
        <v>12382</v>
      </c>
      <c r="B3678" t="s">
        <v>7016</v>
      </c>
      <c r="C3678" t="s">
        <v>7017</v>
      </c>
      <c r="D3678" t="s">
        <v>7018</v>
      </c>
      <c r="E3678" t="s">
        <v>52</v>
      </c>
      <c r="F3678" s="11" t="s">
        <v>7019</v>
      </c>
      <c r="G3678" s="11" t="s">
        <v>7021</v>
      </c>
      <c r="H3678" t="s">
        <v>18690</v>
      </c>
      <c r="I3678" s="11" t="s">
        <v>61</v>
      </c>
      <c r="J3678">
        <v>5</v>
      </c>
      <c r="K3678" s="34">
        <v>55.465103149414063</v>
      </c>
      <c r="L3678" s="34">
        <v>17.471990585327148</v>
      </c>
      <c r="M3678" s="34">
        <v>16.799993515014648</v>
      </c>
      <c r="N3678" s="35">
        <v>0.12865497171878815</v>
      </c>
      <c r="O3678">
        <v>92</v>
      </c>
      <c r="P3678">
        <v>0</v>
      </c>
    </row>
    <row r="3679" spans="1:16" x14ac:dyDescent="0.35">
      <c r="A3679" s="5" t="s">
        <v>12383</v>
      </c>
      <c r="B3679" t="s">
        <v>7016</v>
      </c>
      <c r="C3679" t="s">
        <v>7017</v>
      </c>
      <c r="D3679" t="s">
        <v>7018</v>
      </c>
      <c r="E3679" t="s">
        <v>52</v>
      </c>
      <c r="F3679" s="11" t="s">
        <v>7019</v>
      </c>
      <c r="G3679" s="11" t="s">
        <v>7021</v>
      </c>
      <c r="H3679" t="s">
        <v>18690</v>
      </c>
      <c r="I3679" s="11" t="s">
        <v>61</v>
      </c>
      <c r="J3679">
        <v>6</v>
      </c>
      <c r="K3679" s="34">
        <v>55.178764343261719</v>
      </c>
      <c r="L3679" s="34">
        <v>26.482458114624023</v>
      </c>
      <c r="M3679" s="34">
        <v>25.273935317993164</v>
      </c>
      <c r="N3679" s="35">
        <v>0.23182383179664612</v>
      </c>
      <c r="O3679">
        <v>92</v>
      </c>
      <c r="P3679">
        <v>0</v>
      </c>
    </row>
    <row r="3680" spans="1:16" x14ac:dyDescent="0.35">
      <c r="A3680" s="5" t="s">
        <v>12384</v>
      </c>
      <c r="B3680" t="s">
        <v>7016</v>
      </c>
      <c r="C3680" t="s">
        <v>7017</v>
      </c>
      <c r="D3680" t="s">
        <v>7018</v>
      </c>
      <c r="E3680" t="s">
        <v>52</v>
      </c>
      <c r="F3680" s="11" t="s">
        <v>7019</v>
      </c>
      <c r="G3680" s="11" t="s">
        <v>7021</v>
      </c>
      <c r="H3680" t="s">
        <v>18690</v>
      </c>
      <c r="I3680" s="11" t="s">
        <v>61</v>
      </c>
      <c r="J3680">
        <v>7</v>
      </c>
      <c r="K3680" s="34">
        <v>54.883335113525391</v>
      </c>
      <c r="L3680" s="34">
        <v>58.870998382568359</v>
      </c>
      <c r="M3680" s="34">
        <v>56.2445068359375</v>
      </c>
      <c r="N3680" s="35">
        <v>0.50288379192352295</v>
      </c>
      <c r="O3680">
        <v>92</v>
      </c>
      <c r="P3680">
        <v>0</v>
      </c>
    </row>
    <row r="3681" spans="1:16" x14ac:dyDescent="0.35">
      <c r="A3681" s="5" t="s">
        <v>12385</v>
      </c>
      <c r="B3681" t="s">
        <v>7016</v>
      </c>
      <c r="C3681" t="s">
        <v>7017</v>
      </c>
      <c r="D3681" t="s">
        <v>7018</v>
      </c>
      <c r="E3681" t="s">
        <v>52</v>
      </c>
      <c r="F3681" s="11" t="s">
        <v>7019</v>
      </c>
      <c r="G3681" s="11" t="s">
        <v>7021</v>
      </c>
      <c r="H3681" t="s">
        <v>18690</v>
      </c>
      <c r="I3681" s="11" t="s">
        <v>61</v>
      </c>
      <c r="J3681">
        <v>8</v>
      </c>
      <c r="K3681" s="34">
        <v>55.0294189453125</v>
      </c>
      <c r="L3681" s="34">
        <v>123.01284027099609</v>
      </c>
      <c r="M3681" s="34">
        <v>117.6597900390625</v>
      </c>
      <c r="N3681" s="35">
        <v>1.0531966686248779</v>
      </c>
      <c r="O3681">
        <v>92</v>
      </c>
      <c r="P3681">
        <v>0</v>
      </c>
    </row>
    <row r="3682" spans="1:16" x14ac:dyDescent="0.35">
      <c r="A3682" s="5" t="s">
        <v>12386</v>
      </c>
      <c r="B3682" t="s">
        <v>7016</v>
      </c>
      <c r="C3682" t="s">
        <v>7017</v>
      </c>
      <c r="D3682" t="s">
        <v>7018</v>
      </c>
      <c r="E3682" t="s">
        <v>52</v>
      </c>
      <c r="F3682" s="11" t="s">
        <v>7019</v>
      </c>
      <c r="G3682" s="11" t="s">
        <v>7021</v>
      </c>
      <c r="H3682" t="s">
        <v>18690</v>
      </c>
      <c r="I3682" s="11" t="s">
        <v>61</v>
      </c>
      <c r="J3682">
        <v>9</v>
      </c>
      <c r="K3682" s="34">
        <v>55.760936737060547</v>
      </c>
      <c r="L3682" s="34">
        <v>224.39918518066406</v>
      </c>
      <c r="M3682" s="34">
        <v>217.53021240234375</v>
      </c>
      <c r="N3682" s="35">
        <v>1.4613929986953735</v>
      </c>
      <c r="O3682">
        <v>92</v>
      </c>
      <c r="P3682">
        <v>0</v>
      </c>
    </row>
    <row r="3683" spans="1:16" x14ac:dyDescent="0.35">
      <c r="A3683" s="5" t="s">
        <v>12387</v>
      </c>
      <c r="B3683" t="s">
        <v>7016</v>
      </c>
      <c r="C3683" t="s">
        <v>7017</v>
      </c>
      <c r="D3683" t="s">
        <v>7018</v>
      </c>
      <c r="E3683" t="s">
        <v>52</v>
      </c>
      <c r="F3683" s="11" t="s">
        <v>7019</v>
      </c>
      <c r="G3683" s="11" t="s">
        <v>7021</v>
      </c>
      <c r="H3683" t="s">
        <v>18690</v>
      </c>
      <c r="I3683" s="11" t="s">
        <v>61</v>
      </c>
      <c r="J3683">
        <v>10</v>
      </c>
      <c r="K3683" s="34">
        <v>56.548252105712891</v>
      </c>
      <c r="L3683" s="34">
        <v>299.24261474609375</v>
      </c>
      <c r="M3683" s="34">
        <v>293.39144897460938</v>
      </c>
      <c r="N3683" s="35">
        <v>2.4991683959960938</v>
      </c>
      <c r="O3683">
        <v>92</v>
      </c>
      <c r="P3683">
        <v>0</v>
      </c>
    </row>
    <row r="3684" spans="1:16" x14ac:dyDescent="0.35">
      <c r="A3684" s="5" t="s">
        <v>12388</v>
      </c>
      <c r="B3684" t="s">
        <v>7016</v>
      </c>
      <c r="C3684" t="s">
        <v>7017</v>
      </c>
      <c r="D3684" t="s">
        <v>7018</v>
      </c>
      <c r="E3684" t="s">
        <v>52</v>
      </c>
      <c r="F3684" s="11" t="s">
        <v>7019</v>
      </c>
      <c r="G3684" s="11" t="s">
        <v>7021</v>
      </c>
      <c r="H3684" t="s">
        <v>18690</v>
      </c>
      <c r="I3684" s="11" t="s">
        <v>61</v>
      </c>
      <c r="J3684">
        <v>11</v>
      </c>
      <c r="K3684" s="34">
        <v>57.682117462158203</v>
      </c>
      <c r="L3684" s="34">
        <v>294.94122314453125</v>
      </c>
      <c r="M3684" s="34">
        <v>293.37802124023438</v>
      </c>
      <c r="N3684" s="35">
        <v>2.4888350963592529</v>
      </c>
      <c r="O3684">
        <v>92</v>
      </c>
      <c r="P3684">
        <v>0</v>
      </c>
    </row>
    <row r="3685" spans="1:16" x14ac:dyDescent="0.35">
      <c r="A3685" s="5" t="s">
        <v>12389</v>
      </c>
      <c r="B3685" t="s">
        <v>7016</v>
      </c>
      <c r="C3685" t="s">
        <v>7017</v>
      </c>
      <c r="D3685" t="s">
        <v>7018</v>
      </c>
      <c r="E3685" t="s">
        <v>52</v>
      </c>
      <c r="F3685" s="11" t="s">
        <v>7019</v>
      </c>
      <c r="G3685" s="11" t="s">
        <v>7021</v>
      </c>
      <c r="H3685" t="s">
        <v>18690</v>
      </c>
      <c r="I3685" s="11" t="s">
        <v>61</v>
      </c>
      <c r="J3685">
        <v>12</v>
      </c>
      <c r="K3685" s="34">
        <v>58.390617370605469</v>
      </c>
      <c r="L3685" s="34">
        <v>251.87600708007813</v>
      </c>
      <c r="M3685" s="34">
        <v>250.33673095703125</v>
      </c>
      <c r="N3685" s="35">
        <v>2.3705885410308838</v>
      </c>
      <c r="O3685">
        <v>92</v>
      </c>
      <c r="P3685">
        <v>0</v>
      </c>
    </row>
    <row r="3686" spans="1:16" x14ac:dyDescent="0.35">
      <c r="A3686" s="5" t="s">
        <v>12390</v>
      </c>
      <c r="B3686" t="s">
        <v>7016</v>
      </c>
      <c r="C3686" t="s">
        <v>7017</v>
      </c>
      <c r="D3686" t="s">
        <v>7018</v>
      </c>
      <c r="E3686" t="s">
        <v>52</v>
      </c>
      <c r="F3686" s="11" t="s">
        <v>7019</v>
      </c>
      <c r="G3686" s="11" t="s">
        <v>7021</v>
      </c>
      <c r="H3686" t="s">
        <v>18690</v>
      </c>
      <c r="I3686" s="11" t="s">
        <v>61</v>
      </c>
      <c r="J3686">
        <v>13</v>
      </c>
      <c r="K3686" s="34">
        <v>58.877063751220703</v>
      </c>
      <c r="L3686" s="34">
        <v>207.39836120605469</v>
      </c>
      <c r="M3686" s="34">
        <v>205.96751403808594</v>
      </c>
      <c r="N3686" s="35">
        <v>1.9056118726730347</v>
      </c>
      <c r="O3686">
        <v>92</v>
      </c>
      <c r="P3686">
        <v>0</v>
      </c>
    </row>
    <row r="3687" spans="1:16" x14ac:dyDescent="0.35">
      <c r="A3687" s="5" t="s">
        <v>12391</v>
      </c>
      <c r="B3687" t="s">
        <v>7016</v>
      </c>
      <c r="C3687" t="s">
        <v>7017</v>
      </c>
      <c r="D3687" t="s">
        <v>7018</v>
      </c>
      <c r="E3687" t="s">
        <v>52</v>
      </c>
      <c r="F3687" s="11" t="s">
        <v>7019</v>
      </c>
      <c r="G3687" s="11" t="s">
        <v>7021</v>
      </c>
      <c r="H3687" t="s">
        <v>18690</v>
      </c>
      <c r="I3687" s="11" t="s">
        <v>61</v>
      </c>
      <c r="J3687">
        <v>14</v>
      </c>
      <c r="K3687" s="34">
        <v>58.833461761474609</v>
      </c>
      <c r="L3687" s="34">
        <v>184.08572387695313</v>
      </c>
      <c r="M3687" s="34">
        <v>184.29609680175781</v>
      </c>
      <c r="N3687" s="35">
        <v>1.6120295524597168</v>
      </c>
      <c r="O3687">
        <v>92</v>
      </c>
      <c r="P3687">
        <v>0</v>
      </c>
    </row>
    <row r="3688" spans="1:16" x14ac:dyDescent="0.35">
      <c r="A3688" s="5" t="s">
        <v>12392</v>
      </c>
      <c r="B3688" t="s">
        <v>7016</v>
      </c>
      <c r="C3688" t="s">
        <v>7017</v>
      </c>
      <c r="D3688" t="s">
        <v>7018</v>
      </c>
      <c r="E3688" t="s">
        <v>52</v>
      </c>
      <c r="F3688" s="11" t="s">
        <v>7019</v>
      </c>
      <c r="G3688" s="11" t="s">
        <v>7021</v>
      </c>
      <c r="H3688" t="s">
        <v>18690</v>
      </c>
      <c r="I3688" s="11" t="s">
        <v>61</v>
      </c>
      <c r="J3688">
        <v>15</v>
      </c>
      <c r="K3688" s="34">
        <v>58.805088043212891</v>
      </c>
      <c r="L3688" s="34">
        <v>156.16178894042969</v>
      </c>
      <c r="M3688" s="34">
        <v>156.19024658203125</v>
      </c>
      <c r="N3688" s="35">
        <v>1.3832043409347534</v>
      </c>
      <c r="O3688">
        <v>92</v>
      </c>
      <c r="P3688">
        <v>0</v>
      </c>
    </row>
    <row r="3689" spans="1:16" x14ac:dyDescent="0.35">
      <c r="A3689" s="5" t="s">
        <v>12393</v>
      </c>
      <c r="B3689" t="s">
        <v>7016</v>
      </c>
      <c r="C3689" t="s">
        <v>7017</v>
      </c>
      <c r="D3689" t="s">
        <v>7018</v>
      </c>
      <c r="E3689" t="s">
        <v>52</v>
      </c>
      <c r="F3689" s="11" t="s">
        <v>7019</v>
      </c>
      <c r="G3689" s="11" t="s">
        <v>7021</v>
      </c>
      <c r="H3689" t="s">
        <v>18690</v>
      </c>
      <c r="I3689" s="11" t="s">
        <v>61</v>
      </c>
      <c r="J3689">
        <v>16</v>
      </c>
      <c r="K3689" s="34">
        <v>58.143733978271484</v>
      </c>
      <c r="L3689" s="34">
        <v>121.25025177001953</v>
      </c>
      <c r="M3689" s="34">
        <v>120.01641082763672</v>
      </c>
      <c r="N3689" s="35">
        <v>1.119825005531311</v>
      </c>
      <c r="O3689">
        <v>92</v>
      </c>
      <c r="P3689">
        <v>0</v>
      </c>
    </row>
    <row r="3690" spans="1:16" x14ac:dyDescent="0.35">
      <c r="A3690" s="5" t="s">
        <v>12394</v>
      </c>
      <c r="B3690" t="s">
        <v>7016</v>
      </c>
      <c r="C3690" t="s">
        <v>7017</v>
      </c>
      <c r="D3690" t="s">
        <v>7018</v>
      </c>
      <c r="E3690" t="s">
        <v>52</v>
      </c>
      <c r="F3690" s="11" t="s">
        <v>7019</v>
      </c>
      <c r="G3690" s="11" t="s">
        <v>7021</v>
      </c>
      <c r="H3690" t="s">
        <v>18690</v>
      </c>
      <c r="I3690" s="11" t="s">
        <v>61</v>
      </c>
      <c r="J3690">
        <v>17</v>
      </c>
      <c r="K3690" s="34">
        <v>57.600780487060547</v>
      </c>
      <c r="L3690" s="34">
        <v>79.619964599609375</v>
      </c>
      <c r="M3690" s="34">
        <v>79.780342102050781</v>
      </c>
      <c r="N3690" s="35">
        <v>0.22087240219116211</v>
      </c>
      <c r="O3690">
        <v>92</v>
      </c>
      <c r="P3690">
        <v>0</v>
      </c>
    </row>
    <row r="3691" spans="1:16" x14ac:dyDescent="0.35">
      <c r="A3691" s="5" t="s">
        <v>12395</v>
      </c>
      <c r="B3691" t="s">
        <v>7016</v>
      </c>
      <c r="C3691" t="s">
        <v>7017</v>
      </c>
      <c r="D3691" t="s">
        <v>7018</v>
      </c>
      <c r="E3691" t="s">
        <v>52</v>
      </c>
      <c r="F3691" s="11" t="s">
        <v>7019</v>
      </c>
      <c r="G3691" s="11" t="s">
        <v>7021</v>
      </c>
      <c r="H3691" t="s">
        <v>18690</v>
      </c>
      <c r="I3691" s="11" t="s">
        <v>61</v>
      </c>
      <c r="J3691">
        <v>18</v>
      </c>
      <c r="K3691" s="34">
        <v>57.404045104980469</v>
      </c>
      <c r="L3691" s="34">
        <v>48.350662231445313</v>
      </c>
      <c r="M3691" s="34">
        <v>47.924240112304688</v>
      </c>
      <c r="N3691" s="35">
        <v>0.11650004237890244</v>
      </c>
      <c r="O3691">
        <v>92</v>
      </c>
      <c r="P3691">
        <v>0</v>
      </c>
    </row>
    <row r="3692" spans="1:16" x14ac:dyDescent="0.35">
      <c r="A3692" s="5" t="s">
        <v>12396</v>
      </c>
      <c r="B3692" t="s">
        <v>7016</v>
      </c>
      <c r="C3692" t="s">
        <v>7017</v>
      </c>
      <c r="D3692" t="s">
        <v>7018</v>
      </c>
      <c r="E3692" t="s">
        <v>52</v>
      </c>
      <c r="F3692" s="11" t="s">
        <v>7019</v>
      </c>
      <c r="G3692" s="11" t="s">
        <v>7021</v>
      </c>
      <c r="H3692" t="s">
        <v>18690</v>
      </c>
      <c r="I3692" s="11" t="s">
        <v>61</v>
      </c>
      <c r="J3692">
        <v>19</v>
      </c>
      <c r="K3692" s="34">
        <v>57.434322357177734</v>
      </c>
      <c r="L3692" s="34">
        <v>34.391162872314453</v>
      </c>
      <c r="M3692" s="34">
        <v>34.062294006347656</v>
      </c>
      <c r="N3692" s="35">
        <v>8.8759928941726685E-2</v>
      </c>
      <c r="O3692">
        <v>92</v>
      </c>
      <c r="P3692">
        <v>0</v>
      </c>
    </row>
    <row r="3693" spans="1:16" x14ac:dyDescent="0.35">
      <c r="A3693" s="5" t="s">
        <v>12397</v>
      </c>
      <c r="B3693" t="s">
        <v>7016</v>
      </c>
      <c r="C3693" t="s">
        <v>7017</v>
      </c>
      <c r="D3693" t="s">
        <v>7018</v>
      </c>
      <c r="E3693" t="s">
        <v>52</v>
      </c>
      <c r="F3693" s="11" t="s">
        <v>7019</v>
      </c>
      <c r="G3693" s="11" t="s">
        <v>7021</v>
      </c>
      <c r="H3693" t="s">
        <v>18690</v>
      </c>
      <c r="I3693" s="11" t="s">
        <v>61</v>
      </c>
      <c r="J3693">
        <v>20</v>
      </c>
      <c r="K3693" s="34">
        <v>57.697055816650391</v>
      </c>
      <c r="L3693" s="34">
        <v>36.513748168945313</v>
      </c>
      <c r="M3693" s="34">
        <v>36.293754577636719</v>
      </c>
      <c r="N3693" s="35">
        <v>6.827254593372345E-2</v>
      </c>
      <c r="O3693">
        <v>92</v>
      </c>
      <c r="P3693">
        <v>0</v>
      </c>
    </row>
    <row r="3694" spans="1:16" x14ac:dyDescent="0.35">
      <c r="A3694" s="5" t="s">
        <v>12398</v>
      </c>
      <c r="B3694" t="s">
        <v>7016</v>
      </c>
      <c r="C3694" t="s">
        <v>7017</v>
      </c>
      <c r="D3694" t="s">
        <v>7018</v>
      </c>
      <c r="E3694" t="s">
        <v>52</v>
      </c>
      <c r="F3694" s="11" t="s">
        <v>7019</v>
      </c>
      <c r="G3694" s="11" t="s">
        <v>7021</v>
      </c>
      <c r="H3694" t="s">
        <v>18690</v>
      </c>
      <c r="I3694" s="11" t="s">
        <v>61</v>
      </c>
      <c r="J3694">
        <v>21</v>
      </c>
      <c r="K3694" s="34">
        <v>57.677738189697266</v>
      </c>
      <c r="L3694" s="34">
        <v>33.084617614746094</v>
      </c>
      <c r="M3694" s="34">
        <v>32.962894439697266</v>
      </c>
      <c r="N3694" s="35">
        <v>5.657513439655304E-2</v>
      </c>
      <c r="O3694">
        <v>92</v>
      </c>
      <c r="P3694">
        <v>0</v>
      </c>
    </row>
    <row r="3695" spans="1:16" x14ac:dyDescent="0.35">
      <c r="A3695" s="5" t="s">
        <v>12399</v>
      </c>
      <c r="B3695" t="s">
        <v>7016</v>
      </c>
      <c r="C3695" t="s">
        <v>7017</v>
      </c>
      <c r="D3695" t="s">
        <v>7018</v>
      </c>
      <c r="E3695" t="s">
        <v>52</v>
      </c>
      <c r="F3695" s="11" t="s">
        <v>7019</v>
      </c>
      <c r="G3695" s="11" t="s">
        <v>7021</v>
      </c>
      <c r="H3695" t="s">
        <v>18690</v>
      </c>
      <c r="I3695" s="11" t="s">
        <v>61</v>
      </c>
      <c r="J3695">
        <v>22</v>
      </c>
      <c r="K3695" s="34">
        <v>57.546089172363281</v>
      </c>
      <c r="L3695" s="34">
        <v>28.580121994018555</v>
      </c>
      <c r="M3695" s="34">
        <v>27.384733200073242</v>
      </c>
      <c r="N3695" s="35">
        <v>0.23265884816646576</v>
      </c>
      <c r="O3695">
        <v>92</v>
      </c>
      <c r="P3695">
        <v>0</v>
      </c>
    </row>
    <row r="3696" spans="1:16" x14ac:dyDescent="0.35">
      <c r="A3696" s="5" t="s">
        <v>12400</v>
      </c>
      <c r="B3696" t="s">
        <v>7016</v>
      </c>
      <c r="C3696" t="s">
        <v>7017</v>
      </c>
      <c r="D3696" t="s">
        <v>7018</v>
      </c>
      <c r="E3696" t="s">
        <v>52</v>
      </c>
      <c r="F3696" s="11" t="s">
        <v>7019</v>
      </c>
      <c r="G3696" s="11" t="s">
        <v>7021</v>
      </c>
      <c r="H3696" t="s">
        <v>18690</v>
      </c>
      <c r="I3696" s="11" t="s">
        <v>61</v>
      </c>
      <c r="J3696">
        <v>23</v>
      </c>
      <c r="K3696" s="34">
        <v>57.5211181640625</v>
      </c>
      <c r="L3696" s="34">
        <v>23.290679931640625</v>
      </c>
      <c r="M3696" s="34">
        <v>22.478837966918945</v>
      </c>
      <c r="N3696" s="35">
        <v>0.1592390388250351</v>
      </c>
      <c r="O3696">
        <v>92</v>
      </c>
      <c r="P3696">
        <v>0</v>
      </c>
    </row>
    <row r="3697" spans="1:16" x14ac:dyDescent="0.35">
      <c r="A3697" s="5" t="s">
        <v>12401</v>
      </c>
      <c r="B3697" t="s">
        <v>7016</v>
      </c>
      <c r="C3697" t="s">
        <v>7017</v>
      </c>
      <c r="D3697" t="s">
        <v>7018</v>
      </c>
      <c r="E3697" t="s">
        <v>52</v>
      </c>
      <c r="F3697" s="11" t="s">
        <v>7019</v>
      </c>
      <c r="G3697" s="11" t="s">
        <v>7021</v>
      </c>
      <c r="H3697" t="s">
        <v>18690</v>
      </c>
      <c r="I3697" s="11" t="s">
        <v>61</v>
      </c>
      <c r="J3697">
        <v>24</v>
      </c>
      <c r="K3697" s="34">
        <v>57.397579193115234</v>
      </c>
      <c r="L3697" s="34">
        <v>18.447870254516602</v>
      </c>
      <c r="M3697" s="34">
        <v>17.905681610107422</v>
      </c>
      <c r="N3697" s="35">
        <v>0.10522892326116562</v>
      </c>
      <c r="O3697">
        <v>92</v>
      </c>
      <c r="P3697">
        <v>0</v>
      </c>
    </row>
    <row r="3698" spans="1:16" x14ac:dyDescent="0.35">
      <c r="A3698" s="5" t="s">
        <v>12402</v>
      </c>
      <c r="B3698" t="s">
        <v>7016</v>
      </c>
      <c r="C3698" t="s">
        <v>7017</v>
      </c>
      <c r="D3698" t="s">
        <v>7018</v>
      </c>
      <c r="E3698" t="s">
        <v>52</v>
      </c>
      <c r="F3698" s="11" t="s">
        <v>7019</v>
      </c>
      <c r="G3698" s="11" t="s">
        <v>7021</v>
      </c>
      <c r="H3698" t="s">
        <v>18690</v>
      </c>
      <c r="I3698" s="11" t="s">
        <v>62</v>
      </c>
      <c r="J3698">
        <v>1</v>
      </c>
      <c r="K3698" s="34">
        <v>53.824558258056641</v>
      </c>
      <c r="L3698" s="34">
        <v>15.525659561157227</v>
      </c>
      <c r="M3698" s="34">
        <v>14.759866714477539</v>
      </c>
      <c r="N3698" s="35">
        <v>0.150295689702034</v>
      </c>
      <c r="O3698">
        <v>92</v>
      </c>
      <c r="P3698">
        <v>0</v>
      </c>
    </row>
    <row r="3699" spans="1:16" x14ac:dyDescent="0.35">
      <c r="A3699" s="5" t="s">
        <v>12403</v>
      </c>
      <c r="B3699" t="s">
        <v>7016</v>
      </c>
      <c r="C3699" t="s">
        <v>7017</v>
      </c>
      <c r="D3699" t="s">
        <v>7018</v>
      </c>
      <c r="E3699" t="s">
        <v>52</v>
      </c>
      <c r="F3699" s="11" t="s">
        <v>7019</v>
      </c>
      <c r="G3699" s="11" t="s">
        <v>7021</v>
      </c>
      <c r="H3699" t="s">
        <v>18690</v>
      </c>
      <c r="I3699" s="11" t="s">
        <v>62</v>
      </c>
      <c r="J3699">
        <v>2</v>
      </c>
      <c r="K3699" s="34">
        <v>53.281990051269531</v>
      </c>
      <c r="L3699" s="34">
        <v>13.883486747741699</v>
      </c>
      <c r="M3699" s="34">
        <v>13.231124877929688</v>
      </c>
      <c r="N3699" s="35">
        <v>0.12919162213802338</v>
      </c>
      <c r="O3699">
        <v>92</v>
      </c>
      <c r="P3699">
        <v>0</v>
      </c>
    </row>
    <row r="3700" spans="1:16" x14ac:dyDescent="0.35">
      <c r="A3700" s="5" t="s">
        <v>12404</v>
      </c>
      <c r="B3700" t="s">
        <v>7016</v>
      </c>
      <c r="C3700" t="s">
        <v>7017</v>
      </c>
      <c r="D3700" t="s">
        <v>7018</v>
      </c>
      <c r="E3700" t="s">
        <v>52</v>
      </c>
      <c r="F3700" s="11" t="s">
        <v>7019</v>
      </c>
      <c r="G3700" s="11" t="s">
        <v>7021</v>
      </c>
      <c r="H3700" t="s">
        <v>18690</v>
      </c>
      <c r="I3700" s="11" t="s">
        <v>62</v>
      </c>
      <c r="J3700">
        <v>3</v>
      </c>
      <c r="K3700" s="34">
        <v>53.359088897705078</v>
      </c>
      <c r="L3700" s="34">
        <v>12.610116004943848</v>
      </c>
      <c r="M3700" s="34">
        <v>12.049062728881836</v>
      </c>
      <c r="N3700" s="35">
        <v>0.11220902949571609</v>
      </c>
      <c r="O3700">
        <v>92</v>
      </c>
      <c r="P3700">
        <v>0</v>
      </c>
    </row>
    <row r="3701" spans="1:16" x14ac:dyDescent="0.35">
      <c r="A3701" s="5" t="s">
        <v>12405</v>
      </c>
      <c r="B3701" t="s">
        <v>7016</v>
      </c>
      <c r="C3701" t="s">
        <v>7017</v>
      </c>
      <c r="D3701" t="s">
        <v>7018</v>
      </c>
      <c r="E3701" t="s">
        <v>52</v>
      </c>
      <c r="F3701" s="11" t="s">
        <v>7019</v>
      </c>
      <c r="G3701" s="11" t="s">
        <v>7021</v>
      </c>
      <c r="H3701" t="s">
        <v>18690</v>
      </c>
      <c r="I3701" s="11" t="s">
        <v>62</v>
      </c>
      <c r="J3701">
        <v>4</v>
      </c>
      <c r="K3701" s="34">
        <v>53.204132080078125</v>
      </c>
      <c r="L3701" s="34">
        <v>11.940653800964355</v>
      </c>
      <c r="M3701" s="34">
        <v>11.420456886291504</v>
      </c>
      <c r="N3701" s="35">
        <v>0.105467289686203</v>
      </c>
      <c r="O3701">
        <v>92</v>
      </c>
      <c r="P3701">
        <v>0</v>
      </c>
    </row>
    <row r="3702" spans="1:16" x14ac:dyDescent="0.35">
      <c r="A3702" s="5" t="s">
        <v>12406</v>
      </c>
      <c r="B3702" t="s">
        <v>7016</v>
      </c>
      <c r="C3702" t="s">
        <v>7017</v>
      </c>
      <c r="D3702" t="s">
        <v>7018</v>
      </c>
      <c r="E3702" t="s">
        <v>52</v>
      </c>
      <c r="F3702" s="11" t="s">
        <v>7019</v>
      </c>
      <c r="G3702" s="11" t="s">
        <v>7021</v>
      </c>
      <c r="H3702" t="s">
        <v>18690</v>
      </c>
      <c r="I3702" s="11" t="s">
        <v>62</v>
      </c>
      <c r="J3702">
        <v>5</v>
      </c>
      <c r="K3702" s="34">
        <v>53.798515319824219</v>
      </c>
      <c r="L3702" s="34">
        <v>17.348052978515625</v>
      </c>
      <c r="M3702" s="34">
        <v>16.568630218505859</v>
      </c>
      <c r="N3702" s="35">
        <v>0.1587458997964859</v>
      </c>
      <c r="O3702">
        <v>92</v>
      </c>
      <c r="P3702">
        <v>0</v>
      </c>
    </row>
    <row r="3703" spans="1:16" x14ac:dyDescent="0.35">
      <c r="A3703" s="5" t="s">
        <v>12407</v>
      </c>
      <c r="B3703" t="s">
        <v>7016</v>
      </c>
      <c r="C3703" t="s">
        <v>7017</v>
      </c>
      <c r="D3703" t="s">
        <v>7018</v>
      </c>
      <c r="E3703" t="s">
        <v>52</v>
      </c>
      <c r="F3703" s="11" t="s">
        <v>7019</v>
      </c>
      <c r="G3703" s="11" t="s">
        <v>7021</v>
      </c>
      <c r="H3703" t="s">
        <v>18690</v>
      </c>
      <c r="I3703" s="11" t="s">
        <v>62</v>
      </c>
      <c r="J3703">
        <v>6</v>
      </c>
      <c r="K3703" s="34">
        <v>53.144950866699219</v>
      </c>
      <c r="L3703" s="34">
        <v>26.183931350708008</v>
      </c>
      <c r="M3703" s="34">
        <v>24.657602310180664</v>
      </c>
      <c r="N3703" s="35">
        <v>0.29947629570960999</v>
      </c>
      <c r="O3703">
        <v>92</v>
      </c>
      <c r="P3703">
        <v>0</v>
      </c>
    </row>
    <row r="3704" spans="1:16" x14ac:dyDescent="0.35">
      <c r="A3704" s="5" t="s">
        <v>12408</v>
      </c>
      <c r="B3704" t="s">
        <v>7016</v>
      </c>
      <c r="C3704" t="s">
        <v>7017</v>
      </c>
      <c r="D3704" t="s">
        <v>7018</v>
      </c>
      <c r="E3704" t="s">
        <v>52</v>
      </c>
      <c r="F3704" s="11" t="s">
        <v>7019</v>
      </c>
      <c r="G3704" s="11" t="s">
        <v>7021</v>
      </c>
      <c r="H3704" t="s">
        <v>18690</v>
      </c>
      <c r="I3704" s="11" t="s">
        <v>62</v>
      </c>
      <c r="J3704">
        <v>7</v>
      </c>
      <c r="K3704" s="34">
        <v>52.973659515380859</v>
      </c>
      <c r="L3704" s="34">
        <v>58.246120452880859</v>
      </c>
      <c r="M3704" s="34">
        <v>55.180698394775391</v>
      </c>
      <c r="N3704" s="35">
        <v>0.60219693183898926</v>
      </c>
      <c r="O3704">
        <v>92</v>
      </c>
      <c r="P3704">
        <v>0</v>
      </c>
    </row>
    <row r="3705" spans="1:16" x14ac:dyDescent="0.35">
      <c r="A3705" s="5" t="s">
        <v>12409</v>
      </c>
      <c r="B3705" t="s">
        <v>7016</v>
      </c>
      <c r="C3705" t="s">
        <v>7017</v>
      </c>
      <c r="D3705" t="s">
        <v>7018</v>
      </c>
      <c r="E3705" t="s">
        <v>52</v>
      </c>
      <c r="F3705" s="11" t="s">
        <v>7019</v>
      </c>
      <c r="G3705" s="11" t="s">
        <v>7021</v>
      </c>
      <c r="H3705" t="s">
        <v>18690</v>
      </c>
      <c r="I3705" s="11" t="s">
        <v>62</v>
      </c>
      <c r="J3705">
        <v>8</v>
      </c>
      <c r="K3705" s="34">
        <v>53.979686737060547</v>
      </c>
      <c r="L3705" s="34">
        <v>123.72724914550781</v>
      </c>
      <c r="M3705" s="34">
        <v>117.85861206054688</v>
      </c>
      <c r="N3705" s="35">
        <v>1.2309094667434692</v>
      </c>
      <c r="O3705">
        <v>92</v>
      </c>
      <c r="P3705">
        <v>0</v>
      </c>
    </row>
    <row r="3706" spans="1:16" x14ac:dyDescent="0.35">
      <c r="A3706" s="5" t="s">
        <v>12410</v>
      </c>
      <c r="B3706" t="s">
        <v>7016</v>
      </c>
      <c r="C3706" t="s">
        <v>7017</v>
      </c>
      <c r="D3706" t="s">
        <v>7018</v>
      </c>
      <c r="E3706" t="s">
        <v>52</v>
      </c>
      <c r="F3706" s="11" t="s">
        <v>7019</v>
      </c>
      <c r="G3706" s="11" t="s">
        <v>7021</v>
      </c>
      <c r="H3706" t="s">
        <v>18690</v>
      </c>
      <c r="I3706" s="11" t="s">
        <v>62</v>
      </c>
      <c r="J3706">
        <v>9</v>
      </c>
      <c r="K3706" s="34">
        <v>55.621070861816406</v>
      </c>
      <c r="L3706" s="34">
        <v>227.16499328613281</v>
      </c>
      <c r="M3706" s="34">
        <v>222.16004943847656</v>
      </c>
      <c r="N3706" s="35">
        <v>1.947382926940918</v>
      </c>
      <c r="O3706">
        <v>92</v>
      </c>
      <c r="P3706">
        <v>0</v>
      </c>
    </row>
    <row r="3707" spans="1:16" x14ac:dyDescent="0.35">
      <c r="A3707" s="5" t="s">
        <v>12411</v>
      </c>
      <c r="B3707" t="s">
        <v>7016</v>
      </c>
      <c r="C3707" t="s">
        <v>7017</v>
      </c>
      <c r="D3707" t="s">
        <v>7018</v>
      </c>
      <c r="E3707" t="s">
        <v>52</v>
      </c>
      <c r="F3707" s="11" t="s">
        <v>7019</v>
      </c>
      <c r="G3707" s="11" t="s">
        <v>7021</v>
      </c>
      <c r="H3707" t="s">
        <v>18690</v>
      </c>
      <c r="I3707" s="11" t="s">
        <v>62</v>
      </c>
      <c r="J3707">
        <v>10</v>
      </c>
      <c r="K3707" s="34">
        <v>56.383293151855469</v>
      </c>
      <c r="L3707" s="34">
        <v>304.2913818359375</v>
      </c>
      <c r="M3707" s="34">
        <v>302.70687866210938</v>
      </c>
      <c r="N3707" s="35">
        <v>2.871610164642334</v>
      </c>
      <c r="O3707">
        <v>92</v>
      </c>
      <c r="P3707">
        <v>0</v>
      </c>
    </row>
    <row r="3708" spans="1:16" x14ac:dyDescent="0.35">
      <c r="A3708" s="5" t="s">
        <v>12412</v>
      </c>
      <c r="B3708" t="s">
        <v>7016</v>
      </c>
      <c r="C3708" t="s">
        <v>7017</v>
      </c>
      <c r="D3708" t="s">
        <v>7018</v>
      </c>
      <c r="E3708" t="s">
        <v>52</v>
      </c>
      <c r="F3708" s="11" t="s">
        <v>7019</v>
      </c>
      <c r="G3708" s="11" t="s">
        <v>7021</v>
      </c>
      <c r="H3708" t="s">
        <v>18690</v>
      </c>
      <c r="I3708" s="11" t="s">
        <v>62</v>
      </c>
      <c r="J3708">
        <v>11</v>
      </c>
      <c r="K3708" s="34">
        <v>58.759071350097656</v>
      </c>
      <c r="L3708" s="34">
        <v>303.65695190429688</v>
      </c>
      <c r="M3708" s="34">
        <v>298.9947509765625</v>
      </c>
      <c r="N3708" s="35">
        <v>2.9804773330688477</v>
      </c>
      <c r="O3708">
        <v>92</v>
      </c>
      <c r="P3708">
        <v>0</v>
      </c>
    </row>
    <row r="3709" spans="1:16" x14ac:dyDescent="0.35">
      <c r="A3709" s="5" t="s">
        <v>12413</v>
      </c>
      <c r="B3709" t="s">
        <v>7016</v>
      </c>
      <c r="C3709" t="s">
        <v>7017</v>
      </c>
      <c r="D3709" t="s">
        <v>7018</v>
      </c>
      <c r="E3709" t="s">
        <v>52</v>
      </c>
      <c r="F3709" s="11" t="s">
        <v>7019</v>
      </c>
      <c r="G3709" s="11" t="s">
        <v>7021</v>
      </c>
      <c r="H3709" t="s">
        <v>18690</v>
      </c>
      <c r="I3709" s="11" t="s">
        <v>62</v>
      </c>
      <c r="J3709">
        <v>12</v>
      </c>
      <c r="K3709" s="34">
        <v>60.282615661621094</v>
      </c>
      <c r="L3709" s="34">
        <v>259.021728515625</v>
      </c>
      <c r="M3709" s="34">
        <v>255.91693115234375</v>
      </c>
      <c r="N3709" s="35">
        <v>2.49281907081604</v>
      </c>
      <c r="O3709">
        <v>92</v>
      </c>
      <c r="P3709">
        <v>0</v>
      </c>
    </row>
    <row r="3710" spans="1:16" x14ac:dyDescent="0.35">
      <c r="A3710" s="5" t="s">
        <v>12414</v>
      </c>
      <c r="B3710" t="s">
        <v>7016</v>
      </c>
      <c r="C3710" t="s">
        <v>7017</v>
      </c>
      <c r="D3710" t="s">
        <v>7018</v>
      </c>
      <c r="E3710" t="s">
        <v>52</v>
      </c>
      <c r="F3710" s="11" t="s">
        <v>7019</v>
      </c>
      <c r="G3710" s="11" t="s">
        <v>7021</v>
      </c>
      <c r="H3710" t="s">
        <v>18690</v>
      </c>
      <c r="I3710" s="11" t="s">
        <v>62</v>
      </c>
      <c r="J3710">
        <v>13</v>
      </c>
      <c r="K3710" s="34">
        <v>60.826091766357422</v>
      </c>
      <c r="L3710" s="34">
        <v>212.96842956542969</v>
      </c>
      <c r="M3710" s="34">
        <v>211.62681579589844</v>
      </c>
      <c r="N3710" s="35">
        <v>1.870903491973877</v>
      </c>
      <c r="O3710">
        <v>92</v>
      </c>
      <c r="P3710">
        <v>0</v>
      </c>
    </row>
    <row r="3711" spans="1:16" x14ac:dyDescent="0.35">
      <c r="A3711" s="5" t="s">
        <v>12415</v>
      </c>
      <c r="B3711" t="s">
        <v>7016</v>
      </c>
      <c r="C3711" t="s">
        <v>7017</v>
      </c>
      <c r="D3711" t="s">
        <v>7018</v>
      </c>
      <c r="E3711" t="s">
        <v>52</v>
      </c>
      <c r="F3711" s="11" t="s">
        <v>7019</v>
      </c>
      <c r="G3711" s="11" t="s">
        <v>7021</v>
      </c>
      <c r="H3711" t="s">
        <v>18690</v>
      </c>
      <c r="I3711" s="11" t="s">
        <v>62</v>
      </c>
      <c r="J3711">
        <v>14</v>
      </c>
      <c r="K3711" s="34">
        <v>61.147972106933594</v>
      </c>
      <c r="L3711" s="34">
        <v>189.06547546386719</v>
      </c>
      <c r="M3711" s="34">
        <v>187.64244079589844</v>
      </c>
      <c r="N3711" s="35">
        <v>1.6412798166275024</v>
      </c>
      <c r="O3711">
        <v>92</v>
      </c>
      <c r="P3711">
        <v>0</v>
      </c>
    </row>
    <row r="3712" spans="1:16" x14ac:dyDescent="0.35">
      <c r="A3712" s="5" t="s">
        <v>12416</v>
      </c>
      <c r="B3712" t="s">
        <v>7016</v>
      </c>
      <c r="C3712" t="s">
        <v>7017</v>
      </c>
      <c r="D3712" t="s">
        <v>7018</v>
      </c>
      <c r="E3712" t="s">
        <v>52</v>
      </c>
      <c r="F3712" s="11" t="s">
        <v>7019</v>
      </c>
      <c r="G3712" s="11" t="s">
        <v>7021</v>
      </c>
      <c r="H3712" t="s">
        <v>18690</v>
      </c>
      <c r="I3712" s="11" t="s">
        <v>62</v>
      </c>
      <c r="J3712">
        <v>15</v>
      </c>
      <c r="K3712" s="34">
        <v>59.549282073974609</v>
      </c>
      <c r="L3712" s="34">
        <v>158.22471618652344</v>
      </c>
      <c r="M3712" s="34">
        <v>159.33212280273438</v>
      </c>
      <c r="N3712" s="35">
        <v>1.3000102043151855</v>
      </c>
      <c r="O3712">
        <v>92</v>
      </c>
      <c r="P3712">
        <v>0</v>
      </c>
    </row>
    <row r="3713" spans="1:16" x14ac:dyDescent="0.35">
      <c r="A3713" s="5" t="s">
        <v>12417</v>
      </c>
      <c r="B3713" t="s">
        <v>7016</v>
      </c>
      <c r="C3713" t="s">
        <v>7017</v>
      </c>
      <c r="D3713" t="s">
        <v>7018</v>
      </c>
      <c r="E3713" t="s">
        <v>52</v>
      </c>
      <c r="F3713" s="11" t="s">
        <v>7019</v>
      </c>
      <c r="G3713" s="11" t="s">
        <v>7021</v>
      </c>
      <c r="H3713" t="s">
        <v>18690</v>
      </c>
      <c r="I3713" s="11" t="s">
        <v>62</v>
      </c>
      <c r="J3713">
        <v>16</v>
      </c>
      <c r="K3713" s="34">
        <v>57.906131744384766</v>
      </c>
      <c r="L3713" s="34">
        <v>122.55223083496094</v>
      </c>
      <c r="M3713" s="34">
        <v>123.05962371826172</v>
      </c>
      <c r="N3713" s="35">
        <v>0.98710024356842041</v>
      </c>
      <c r="O3713">
        <v>92</v>
      </c>
      <c r="P3713">
        <v>0</v>
      </c>
    </row>
    <row r="3714" spans="1:16" x14ac:dyDescent="0.35">
      <c r="A3714" s="5" t="s">
        <v>12418</v>
      </c>
      <c r="B3714" t="s">
        <v>7016</v>
      </c>
      <c r="C3714" t="s">
        <v>7017</v>
      </c>
      <c r="D3714" t="s">
        <v>7018</v>
      </c>
      <c r="E3714" t="s">
        <v>52</v>
      </c>
      <c r="F3714" s="11" t="s">
        <v>7019</v>
      </c>
      <c r="G3714" s="11" t="s">
        <v>7021</v>
      </c>
      <c r="H3714" t="s">
        <v>18690</v>
      </c>
      <c r="I3714" s="11" t="s">
        <v>62</v>
      </c>
      <c r="J3714">
        <v>17</v>
      </c>
      <c r="K3714" s="34">
        <v>57.377979278564453</v>
      </c>
      <c r="L3714" s="34">
        <v>80.498008728027344</v>
      </c>
      <c r="M3714" s="34">
        <v>82.853912353515625</v>
      </c>
      <c r="N3714" s="35">
        <v>0.78277814388275146</v>
      </c>
      <c r="O3714">
        <v>92</v>
      </c>
      <c r="P3714">
        <v>0</v>
      </c>
    </row>
    <row r="3715" spans="1:16" x14ac:dyDescent="0.35">
      <c r="A3715" s="5" t="s">
        <v>12419</v>
      </c>
      <c r="B3715" t="s">
        <v>7016</v>
      </c>
      <c r="C3715" t="s">
        <v>7017</v>
      </c>
      <c r="D3715" t="s">
        <v>7018</v>
      </c>
      <c r="E3715" t="s">
        <v>52</v>
      </c>
      <c r="F3715" s="11" t="s">
        <v>7019</v>
      </c>
      <c r="G3715" s="11" t="s">
        <v>7021</v>
      </c>
      <c r="H3715" t="s">
        <v>18690</v>
      </c>
      <c r="I3715" s="11" t="s">
        <v>62</v>
      </c>
      <c r="J3715">
        <v>18</v>
      </c>
      <c r="K3715" s="34">
        <v>56.505336761474609</v>
      </c>
      <c r="L3715" s="34">
        <v>48.825172424316406</v>
      </c>
      <c r="M3715" s="34">
        <v>49.220436096191406</v>
      </c>
      <c r="N3715" s="35">
        <v>0.20907831192016602</v>
      </c>
      <c r="O3715">
        <v>92</v>
      </c>
      <c r="P3715">
        <v>0</v>
      </c>
    </row>
    <row r="3716" spans="1:16" x14ac:dyDescent="0.35">
      <c r="A3716" s="5" t="s">
        <v>12420</v>
      </c>
      <c r="B3716" t="s">
        <v>7016</v>
      </c>
      <c r="C3716" t="s">
        <v>7017</v>
      </c>
      <c r="D3716" t="s">
        <v>7018</v>
      </c>
      <c r="E3716" t="s">
        <v>52</v>
      </c>
      <c r="F3716" s="11" t="s">
        <v>7019</v>
      </c>
      <c r="G3716" s="11" t="s">
        <v>7021</v>
      </c>
      <c r="H3716" t="s">
        <v>18690</v>
      </c>
      <c r="I3716" s="11" t="s">
        <v>62</v>
      </c>
      <c r="J3716">
        <v>19</v>
      </c>
      <c r="K3716" s="34">
        <v>55.764007568359375</v>
      </c>
      <c r="L3716" s="34">
        <v>34.792324066162109</v>
      </c>
      <c r="M3716" s="34">
        <v>34.455947875976563</v>
      </c>
      <c r="N3716" s="35">
        <v>0.10066267848014832</v>
      </c>
      <c r="O3716">
        <v>92</v>
      </c>
      <c r="P3716">
        <v>0</v>
      </c>
    </row>
    <row r="3717" spans="1:16" x14ac:dyDescent="0.35">
      <c r="A3717" s="5" t="s">
        <v>12421</v>
      </c>
      <c r="B3717" t="s">
        <v>7016</v>
      </c>
      <c r="C3717" t="s">
        <v>7017</v>
      </c>
      <c r="D3717" t="s">
        <v>7018</v>
      </c>
      <c r="E3717" t="s">
        <v>52</v>
      </c>
      <c r="F3717" s="11" t="s">
        <v>7019</v>
      </c>
      <c r="G3717" s="11" t="s">
        <v>7021</v>
      </c>
      <c r="H3717" t="s">
        <v>18690</v>
      </c>
      <c r="I3717" s="11" t="s">
        <v>62</v>
      </c>
      <c r="J3717">
        <v>20</v>
      </c>
      <c r="K3717" s="34">
        <v>54.904556274414063</v>
      </c>
      <c r="L3717" s="34">
        <v>36.930580139160156</v>
      </c>
      <c r="M3717" s="34">
        <v>36.444610595703125</v>
      </c>
      <c r="N3717" s="35">
        <v>0.10653085261583328</v>
      </c>
      <c r="O3717">
        <v>92</v>
      </c>
      <c r="P3717">
        <v>0</v>
      </c>
    </row>
    <row r="3718" spans="1:16" x14ac:dyDescent="0.35">
      <c r="A3718" s="5" t="s">
        <v>12422</v>
      </c>
      <c r="B3718" t="s">
        <v>7016</v>
      </c>
      <c r="C3718" t="s">
        <v>7017</v>
      </c>
      <c r="D3718" t="s">
        <v>7018</v>
      </c>
      <c r="E3718" t="s">
        <v>52</v>
      </c>
      <c r="F3718" s="11" t="s">
        <v>7019</v>
      </c>
      <c r="G3718" s="11" t="s">
        <v>7021</v>
      </c>
      <c r="H3718" t="s">
        <v>18690</v>
      </c>
      <c r="I3718" s="11" t="s">
        <v>62</v>
      </c>
      <c r="J3718">
        <v>21</v>
      </c>
      <c r="K3718" s="34">
        <v>56.144466400146484</v>
      </c>
      <c r="L3718" s="34">
        <v>33.500514984130859</v>
      </c>
      <c r="M3718" s="34">
        <v>33.198230743408203</v>
      </c>
      <c r="N3718" s="35">
        <v>0.10438849776983261</v>
      </c>
      <c r="O3718">
        <v>92</v>
      </c>
      <c r="P3718">
        <v>0</v>
      </c>
    </row>
    <row r="3719" spans="1:16" x14ac:dyDescent="0.35">
      <c r="A3719" s="5" t="s">
        <v>12423</v>
      </c>
      <c r="B3719" t="s">
        <v>7016</v>
      </c>
      <c r="C3719" t="s">
        <v>7017</v>
      </c>
      <c r="D3719" t="s">
        <v>7018</v>
      </c>
      <c r="E3719" t="s">
        <v>52</v>
      </c>
      <c r="F3719" s="11" t="s">
        <v>7019</v>
      </c>
      <c r="G3719" s="11" t="s">
        <v>7021</v>
      </c>
      <c r="H3719" t="s">
        <v>18690</v>
      </c>
      <c r="I3719" s="11" t="s">
        <v>62</v>
      </c>
      <c r="J3719">
        <v>22</v>
      </c>
      <c r="K3719" s="34">
        <v>57.432468414306641</v>
      </c>
      <c r="L3719" s="34">
        <v>29.015661239624023</v>
      </c>
      <c r="M3719" s="34">
        <v>27.721181869506836</v>
      </c>
      <c r="N3719" s="35">
        <v>0.26193040609359741</v>
      </c>
      <c r="O3719">
        <v>92</v>
      </c>
      <c r="P3719">
        <v>0</v>
      </c>
    </row>
    <row r="3720" spans="1:16" x14ac:dyDescent="0.35">
      <c r="A3720" s="5" t="s">
        <v>12424</v>
      </c>
      <c r="B3720" t="s">
        <v>7016</v>
      </c>
      <c r="C3720" t="s">
        <v>7017</v>
      </c>
      <c r="D3720" t="s">
        <v>7018</v>
      </c>
      <c r="E3720" t="s">
        <v>52</v>
      </c>
      <c r="F3720" s="11" t="s">
        <v>7019</v>
      </c>
      <c r="G3720" s="11" t="s">
        <v>7021</v>
      </c>
      <c r="H3720" t="s">
        <v>18690</v>
      </c>
      <c r="I3720" s="11" t="s">
        <v>62</v>
      </c>
      <c r="J3720">
        <v>23</v>
      </c>
      <c r="K3720" s="34">
        <v>57.657283782958984</v>
      </c>
      <c r="L3720" s="34">
        <v>23.62811279296875</v>
      </c>
      <c r="M3720" s="34">
        <v>22.825777053833008</v>
      </c>
      <c r="N3720" s="35">
        <v>0.16315451264381409</v>
      </c>
      <c r="O3720">
        <v>92</v>
      </c>
      <c r="P3720">
        <v>0</v>
      </c>
    </row>
    <row r="3721" spans="1:16" x14ac:dyDescent="0.35">
      <c r="A3721" s="5" t="s">
        <v>12425</v>
      </c>
      <c r="B3721" t="s">
        <v>7016</v>
      </c>
      <c r="C3721" t="s">
        <v>7017</v>
      </c>
      <c r="D3721" t="s">
        <v>7018</v>
      </c>
      <c r="E3721" t="s">
        <v>52</v>
      </c>
      <c r="F3721" s="11" t="s">
        <v>7019</v>
      </c>
      <c r="G3721" s="11" t="s">
        <v>7021</v>
      </c>
      <c r="H3721" t="s">
        <v>18690</v>
      </c>
      <c r="I3721" s="11" t="s">
        <v>62</v>
      </c>
      <c r="J3721">
        <v>24</v>
      </c>
      <c r="K3721" s="34">
        <v>56.439929962158203</v>
      </c>
      <c r="L3721" s="34">
        <v>18.700504302978516</v>
      </c>
      <c r="M3721" s="34">
        <v>18.137613296508789</v>
      </c>
      <c r="N3721" s="35">
        <v>0.11558999121189117</v>
      </c>
      <c r="O3721">
        <v>92</v>
      </c>
      <c r="P3721">
        <v>0</v>
      </c>
    </row>
    <row r="3722" spans="1:16" x14ac:dyDescent="0.35">
      <c r="A3722" s="5" t="s">
        <v>12426</v>
      </c>
      <c r="B3722" t="s">
        <v>7016</v>
      </c>
      <c r="C3722" t="s">
        <v>7017</v>
      </c>
      <c r="D3722" t="s">
        <v>7018</v>
      </c>
      <c r="E3722" t="s">
        <v>52</v>
      </c>
      <c r="F3722" s="11" t="s">
        <v>7019</v>
      </c>
      <c r="G3722" s="11" t="s">
        <v>7021</v>
      </c>
      <c r="H3722" t="s">
        <v>18690</v>
      </c>
      <c r="I3722" s="11" t="s">
        <v>63</v>
      </c>
      <c r="J3722">
        <v>1</v>
      </c>
      <c r="K3722" s="34">
        <v>58.998649597167969</v>
      </c>
      <c r="L3722" s="34">
        <v>15.875923156738281</v>
      </c>
      <c r="M3722" s="34">
        <v>15.472891807556152</v>
      </c>
      <c r="N3722" s="35">
        <v>8.3903893828392029E-2</v>
      </c>
      <c r="O3722">
        <v>92</v>
      </c>
      <c r="P3722">
        <v>0</v>
      </c>
    </row>
    <row r="3723" spans="1:16" x14ac:dyDescent="0.35">
      <c r="A3723" s="5" t="s">
        <v>12427</v>
      </c>
      <c r="B3723" t="s">
        <v>7016</v>
      </c>
      <c r="C3723" t="s">
        <v>7017</v>
      </c>
      <c r="D3723" t="s">
        <v>7018</v>
      </c>
      <c r="E3723" t="s">
        <v>52</v>
      </c>
      <c r="F3723" s="11" t="s">
        <v>7019</v>
      </c>
      <c r="G3723" s="11" t="s">
        <v>7021</v>
      </c>
      <c r="H3723" t="s">
        <v>18690</v>
      </c>
      <c r="I3723" s="11" t="s">
        <v>63</v>
      </c>
      <c r="J3723">
        <v>2</v>
      </c>
      <c r="K3723" s="34">
        <v>58.409469604492188</v>
      </c>
      <c r="L3723" s="34">
        <v>14.17789363861084</v>
      </c>
      <c r="M3723" s="34">
        <v>13.828424453735352</v>
      </c>
      <c r="N3723" s="35">
        <v>7.2457090020179749E-2</v>
      </c>
      <c r="O3723">
        <v>92</v>
      </c>
      <c r="P3723">
        <v>0</v>
      </c>
    </row>
    <row r="3724" spans="1:16" x14ac:dyDescent="0.35">
      <c r="A3724" s="5" t="s">
        <v>12428</v>
      </c>
      <c r="B3724" t="s">
        <v>7016</v>
      </c>
      <c r="C3724" t="s">
        <v>7017</v>
      </c>
      <c r="D3724" t="s">
        <v>7018</v>
      </c>
      <c r="E3724" t="s">
        <v>52</v>
      </c>
      <c r="F3724" s="11" t="s">
        <v>7019</v>
      </c>
      <c r="G3724" s="11" t="s">
        <v>7021</v>
      </c>
      <c r="H3724" t="s">
        <v>18690</v>
      </c>
      <c r="I3724" s="11" t="s">
        <v>63</v>
      </c>
      <c r="J3724">
        <v>3</v>
      </c>
      <c r="K3724" s="34">
        <v>57.207416534423828</v>
      </c>
      <c r="L3724" s="34">
        <v>12.962131500244141</v>
      </c>
      <c r="M3724" s="34">
        <v>12.674829483032227</v>
      </c>
      <c r="N3724" s="35">
        <v>5.8601111173629761E-2</v>
      </c>
      <c r="O3724">
        <v>92</v>
      </c>
      <c r="P3724">
        <v>0</v>
      </c>
    </row>
    <row r="3725" spans="1:16" x14ac:dyDescent="0.35">
      <c r="A3725" s="5" t="s">
        <v>12429</v>
      </c>
      <c r="B3725" t="s">
        <v>7016</v>
      </c>
      <c r="C3725" t="s">
        <v>7017</v>
      </c>
      <c r="D3725" t="s">
        <v>7018</v>
      </c>
      <c r="E3725" t="s">
        <v>52</v>
      </c>
      <c r="F3725" s="11" t="s">
        <v>7019</v>
      </c>
      <c r="G3725" s="11" t="s">
        <v>7021</v>
      </c>
      <c r="H3725" t="s">
        <v>18690</v>
      </c>
      <c r="I3725" s="11" t="s">
        <v>63</v>
      </c>
      <c r="J3725">
        <v>4</v>
      </c>
      <c r="K3725" s="34">
        <v>57.470161437988281</v>
      </c>
      <c r="L3725" s="34">
        <v>12.272176742553711</v>
      </c>
      <c r="M3725" s="34">
        <v>12.001029968261719</v>
      </c>
      <c r="N3725" s="35">
        <v>5.5246207863092422E-2</v>
      </c>
      <c r="O3725">
        <v>92</v>
      </c>
      <c r="P3725">
        <v>0</v>
      </c>
    </row>
    <row r="3726" spans="1:16" x14ac:dyDescent="0.35">
      <c r="A3726" s="5" t="s">
        <v>12430</v>
      </c>
      <c r="B3726" t="s">
        <v>7016</v>
      </c>
      <c r="C3726" t="s">
        <v>7017</v>
      </c>
      <c r="D3726" t="s">
        <v>7018</v>
      </c>
      <c r="E3726" t="s">
        <v>52</v>
      </c>
      <c r="F3726" s="11" t="s">
        <v>7019</v>
      </c>
      <c r="G3726" s="11" t="s">
        <v>7021</v>
      </c>
      <c r="H3726" t="s">
        <v>18690</v>
      </c>
      <c r="I3726" s="11" t="s">
        <v>63</v>
      </c>
      <c r="J3726">
        <v>5</v>
      </c>
      <c r="K3726" s="34">
        <v>56.571014404296875</v>
      </c>
      <c r="L3726" s="34">
        <v>17.643264770507813</v>
      </c>
      <c r="M3726" s="34">
        <v>17.247575759887695</v>
      </c>
      <c r="N3726" s="35">
        <v>7.9919606447219849E-2</v>
      </c>
      <c r="O3726">
        <v>92</v>
      </c>
      <c r="P3726">
        <v>0</v>
      </c>
    </row>
    <row r="3727" spans="1:16" x14ac:dyDescent="0.35">
      <c r="A3727" s="5" t="s">
        <v>12431</v>
      </c>
      <c r="B3727" t="s">
        <v>7016</v>
      </c>
      <c r="C3727" t="s">
        <v>7017</v>
      </c>
      <c r="D3727" t="s">
        <v>7018</v>
      </c>
      <c r="E3727" t="s">
        <v>52</v>
      </c>
      <c r="F3727" s="11" t="s">
        <v>7019</v>
      </c>
      <c r="G3727" s="11" t="s">
        <v>7021</v>
      </c>
      <c r="H3727" t="s">
        <v>18690</v>
      </c>
      <c r="I3727" s="11" t="s">
        <v>63</v>
      </c>
      <c r="J3727">
        <v>6</v>
      </c>
      <c r="K3727" s="34">
        <v>56.090354919433594</v>
      </c>
      <c r="L3727" s="34">
        <v>26.729297637939453</v>
      </c>
      <c r="M3727" s="34">
        <v>25.894765853881836</v>
      </c>
      <c r="N3727" s="35">
        <v>0.16581079363822937</v>
      </c>
      <c r="O3727">
        <v>92</v>
      </c>
      <c r="P3727">
        <v>0</v>
      </c>
    </row>
    <row r="3728" spans="1:16" x14ac:dyDescent="0.35">
      <c r="A3728" s="5" t="s">
        <v>12432</v>
      </c>
      <c r="B3728" t="s">
        <v>7016</v>
      </c>
      <c r="C3728" t="s">
        <v>7017</v>
      </c>
      <c r="D3728" t="s">
        <v>7018</v>
      </c>
      <c r="E3728" t="s">
        <v>52</v>
      </c>
      <c r="F3728" s="11" t="s">
        <v>7019</v>
      </c>
      <c r="G3728" s="11" t="s">
        <v>7021</v>
      </c>
      <c r="H3728" t="s">
        <v>18690</v>
      </c>
      <c r="I3728" s="11" t="s">
        <v>63</v>
      </c>
      <c r="J3728">
        <v>7</v>
      </c>
      <c r="K3728" s="34">
        <v>55.215770721435547</v>
      </c>
      <c r="L3728" s="34">
        <v>59.322399139404297</v>
      </c>
      <c r="M3728" s="34">
        <v>57.429740905761719</v>
      </c>
      <c r="N3728" s="35">
        <v>0.40420374274253845</v>
      </c>
      <c r="O3728">
        <v>92</v>
      </c>
      <c r="P3728">
        <v>0</v>
      </c>
    </row>
    <row r="3729" spans="1:16" x14ac:dyDescent="0.35">
      <c r="A3729" s="5" t="s">
        <v>12433</v>
      </c>
      <c r="B3729" t="s">
        <v>7016</v>
      </c>
      <c r="C3729" t="s">
        <v>7017</v>
      </c>
      <c r="D3729" t="s">
        <v>7018</v>
      </c>
      <c r="E3729" t="s">
        <v>52</v>
      </c>
      <c r="F3729" s="11" t="s">
        <v>7019</v>
      </c>
      <c r="G3729" s="11" t="s">
        <v>7021</v>
      </c>
      <c r="H3729" t="s">
        <v>18690</v>
      </c>
      <c r="I3729" s="11" t="s">
        <v>63</v>
      </c>
      <c r="J3729">
        <v>8</v>
      </c>
      <c r="K3729" s="34">
        <v>56.544109344482422</v>
      </c>
      <c r="L3729" s="34">
        <v>125.32958984375</v>
      </c>
      <c r="M3729" s="34">
        <v>123.40222930908203</v>
      </c>
      <c r="N3729" s="35">
        <v>0.6959693431854248</v>
      </c>
      <c r="O3729">
        <v>92</v>
      </c>
      <c r="P3729">
        <v>0</v>
      </c>
    </row>
    <row r="3730" spans="1:16" x14ac:dyDescent="0.35">
      <c r="A3730" s="5" t="s">
        <v>12434</v>
      </c>
      <c r="B3730" t="s">
        <v>7016</v>
      </c>
      <c r="C3730" t="s">
        <v>7017</v>
      </c>
      <c r="D3730" t="s">
        <v>7018</v>
      </c>
      <c r="E3730" t="s">
        <v>52</v>
      </c>
      <c r="F3730" s="11" t="s">
        <v>7019</v>
      </c>
      <c r="G3730" s="11" t="s">
        <v>7021</v>
      </c>
      <c r="H3730" t="s">
        <v>18690</v>
      </c>
      <c r="I3730" s="11" t="s">
        <v>63</v>
      </c>
      <c r="J3730">
        <v>9</v>
      </c>
      <c r="K3730" s="34">
        <v>58.745445251464844</v>
      </c>
      <c r="L3730" s="34">
        <v>230.09486389160156</v>
      </c>
      <c r="M3730" s="34">
        <v>236.90231323242188</v>
      </c>
      <c r="N3730" s="35">
        <v>1.4050329923629761</v>
      </c>
      <c r="O3730">
        <v>92</v>
      </c>
      <c r="P3730">
        <v>0</v>
      </c>
    </row>
    <row r="3731" spans="1:16" x14ac:dyDescent="0.35">
      <c r="A3731" s="5" t="s">
        <v>12435</v>
      </c>
      <c r="B3731" t="s">
        <v>7016</v>
      </c>
      <c r="C3731" t="s">
        <v>7017</v>
      </c>
      <c r="D3731" t="s">
        <v>7018</v>
      </c>
      <c r="E3731" t="s">
        <v>52</v>
      </c>
      <c r="F3731" s="11" t="s">
        <v>7019</v>
      </c>
      <c r="G3731" s="11" t="s">
        <v>7021</v>
      </c>
      <c r="H3731" t="s">
        <v>18690</v>
      </c>
      <c r="I3731" s="11" t="s">
        <v>63</v>
      </c>
      <c r="J3731">
        <v>10</v>
      </c>
      <c r="K3731" s="34">
        <v>62.083587646484375</v>
      </c>
      <c r="L3731" s="34">
        <v>307.16543579101563</v>
      </c>
      <c r="M3731" s="34">
        <v>323.060546875</v>
      </c>
      <c r="N3731" s="35">
        <v>3.0524008274078369</v>
      </c>
      <c r="O3731">
        <v>92</v>
      </c>
      <c r="P3731">
        <v>0</v>
      </c>
    </row>
    <row r="3732" spans="1:16" x14ac:dyDescent="0.35">
      <c r="A3732" s="5" t="s">
        <v>12436</v>
      </c>
      <c r="B3732" t="s">
        <v>7016</v>
      </c>
      <c r="C3732" t="s">
        <v>7017</v>
      </c>
      <c r="D3732" t="s">
        <v>7018</v>
      </c>
      <c r="E3732" t="s">
        <v>52</v>
      </c>
      <c r="F3732" s="11" t="s">
        <v>7019</v>
      </c>
      <c r="G3732" s="11" t="s">
        <v>7021</v>
      </c>
      <c r="H3732" t="s">
        <v>18690</v>
      </c>
      <c r="I3732" s="11" t="s">
        <v>63</v>
      </c>
      <c r="J3732">
        <v>11</v>
      </c>
      <c r="K3732" s="34">
        <v>65.605972290039063</v>
      </c>
      <c r="L3732" s="34">
        <v>306.29022216796875</v>
      </c>
      <c r="M3732" s="34">
        <v>319.6964111328125</v>
      </c>
      <c r="N3732" s="35">
        <v>2.6158230304718018</v>
      </c>
      <c r="O3732">
        <v>92</v>
      </c>
      <c r="P3732">
        <v>0</v>
      </c>
    </row>
    <row r="3733" spans="1:16" x14ac:dyDescent="0.35">
      <c r="A3733" s="5" t="s">
        <v>12437</v>
      </c>
      <c r="B3733" t="s">
        <v>7016</v>
      </c>
      <c r="C3733" t="s">
        <v>7017</v>
      </c>
      <c r="D3733" t="s">
        <v>7018</v>
      </c>
      <c r="E3733" t="s">
        <v>52</v>
      </c>
      <c r="F3733" s="11" t="s">
        <v>7019</v>
      </c>
      <c r="G3733" s="11" t="s">
        <v>7021</v>
      </c>
      <c r="H3733" t="s">
        <v>18690</v>
      </c>
      <c r="I3733" s="11" t="s">
        <v>63</v>
      </c>
      <c r="J3733">
        <v>12</v>
      </c>
      <c r="K3733" s="34">
        <v>66.873489379882813</v>
      </c>
      <c r="L3733" s="34">
        <v>262.20071411132813</v>
      </c>
      <c r="M3733" s="34">
        <v>275.4029541015625</v>
      </c>
      <c r="N3733" s="35">
        <v>2.5633664131164551</v>
      </c>
      <c r="O3733">
        <v>92</v>
      </c>
      <c r="P3733">
        <v>0</v>
      </c>
    </row>
    <row r="3734" spans="1:16" x14ac:dyDescent="0.35">
      <c r="A3734" s="5" t="s">
        <v>12438</v>
      </c>
      <c r="B3734" t="s">
        <v>7016</v>
      </c>
      <c r="C3734" t="s">
        <v>7017</v>
      </c>
      <c r="D3734" t="s">
        <v>7018</v>
      </c>
      <c r="E3734" t="s">
        <v>52</v>
      </c>
      <c r="F3734" s="11" t="s">
        <v>7019</v>
      </c>
      <c r="G3734" s="11" t="s">
        <v>7021</v>
      </c>
      <c r="H3734" t="s">
        <v>18690</v>
      </c>
      <c r="I3734" s="11" t="s">
        <v>63</v>
      </c>
      <c r="J3734">
        <v>13</v>
      </c>
      <c r="K3734" s="34">
        <v>67.161506652832031</v>
      </c>
      <c r="L3734" s="34">
        <v>215.47503662109375</v>
      </c>
      <c r="M3734" s="34">
        <v>226.76423645019531</v>
      </c>
      <c r="N3734" s="35">
        <v>2.1868605613708496</v>
      </c>
      <c r="O3734">
        <v>92</v>
      </c>
      <c r="P3734">
        <v>0</v>
      </c>
    </row>
    <row r="3735" spans="1:16" x14ac:dyDescent="0.35">
      <c r="A3735" s="5" t="s">
        <v>12439</v>
      </c>
      <c r="B3735" t="s">
        <v>7016</v>
      </c>
      <c r="C3735" t="s">
        <v>7017</v>
      </c>
      <c r="D3735" t="s">
        <v>7018</v>
      </c>
      <c r="E3735" t="s">
        <v>52</v>
      </c>
      <c r="F3735" s="11" t="s">
        <v>7019</v>
      </c>
      <c r="G3735" s="11" t="s">
        <v>7021</v>
      </c>
      <c r="H3735" t="s">
        <v>18690</v>
      </c>
      <c r="I3735" s="11" t="s">
        <v>63</v>
      </c>
      <c r="J3735">
        <v>14</v>
      </c>
      <c r="K3735" s="34">
        <v>68.988487243652344</v>
      </c>
      <c r="L3735" s="34">
        <v>191.82521057128906</v>
      </c>
      <c r="M3735" s="34">
        <v>201.84225463867188</v>
      </c>
      <c r="N3735" s="35">
        <v>1.9383968114852905</v>
      </c>
      <c r="O3735">
        <v>92</v>
      </c>
      <c r="P3735">
        <v>0</v>
      </c>
    </row>
    <row r="3736" spans="1:16" x14ac:dyDescent="0.35">
      <c r="A3736" s="5" t="s">
        <v>12440</v>
      </c>
      <c r="B3736" t="s">
        <v>7016</v>
      </c>
      <c r="C3736" t="s">
        <v>7017</v>
      </c>
      <c r="D3736" t="s">
        <v>7018</v>
      </c>
      <c r="E3736" t="s">
        <v>52</v>
      </c>
      <c r="F3736" s="11" t="s">
        <v>7019</v>
      </c>
      <c r="G3736" s="11" t="s">
        <v>7021</v>
      </c>
      <c r="H3736" t="s">
        <v>18690</v>
      </c>
      <c r="I3736" s="11" t="s">
        <v>63</v>
      </c>
      <c r="J3736">
        <v>15</v>
      </c>
      <c r="K3736" s="34">
        <v>68.968513488769531</v>
      </c>
      <c r="L3736" s="34">
        <v>160.18801879882813</v>
      </c>
      <c r="M3736" s="34">
        <v>170.65467834472656</v>
      </c>
      <c r="N3736" s="35">
        <v>2.0197672843933105</v>
      </c>
      <c r="O3736">
        <v>92</v>
      </c>
      <c r="P3736">
        <v>0</v>
      </c>
    </row>
    <row r="3737" spans="1:16" x14ac:dyDescent="0.35">
      <c r="A3737" s="5" t="s">
        <v>12441</v>
      </c>
      <c r="B3737" t="s">
        <v>7016</v>
      </c>
      <c r="C3737" t="s">
        <v>7017</v>
      </c>
      <c r="D3737" t="s">
        <v>7018</v>
      </c>
      <c r="E3737" t="s">
        <v>52</v>
      </c>
      <c r="F3737" s="11" t="s">
        <v>7019</v>
      </c>
      <c r="G3737" s="11" t="s">
        <v>7021</v>
      </c>
      <c r="H3737" t="s">
        <v>18690</v>
      </c>
      <c r="I3737" s="11" t="s">
        <v>63</v>
      </c>
      <c r="J3737">
        <v>16</v>
      </c>
      <c r="K3737" s="34">
        <v>69.303565979003906</v>
      </c>
      <c r="L3737" s="34">
        <v>124.44617462158203</v>
      </c>
      <c r="M3737" s="34">
        <v>131.31512451171875</v>
      </c>
      <c r="N3737" s="35">
        <v>1.3541795015335083</v>
      </c>
      <c r="O3737">
        <v>92</v>
      </c>
      <c r="P3737">
        <v>0</v>
      </c>
    </row>
    <row r="3738" spans="1:16" x14ac:dyDescent="0.35">
      <c r="A3738" s="5" t="s">
        <v>12442</v>
      </c>
      <c r="B3738" t="s">
        <v>7016</v>
      </c>
      <c r="C3738" t="s">
        <v>7017</v>
      </c>
      <c r="D3738" t="s">
        <v>7018</v>
      </c>
      <c r="E3738" t="s">
        <v>52</v>
      </c>
      <c r="F3738" s="11" t="s">
        <v>7019</v>
      </c>
      <c r="G3738" s="11" t="s">
        <v>7021</v>
      </c>
      <c r="H3738" t="s">
        <v>18690</v>
      </c>
      <c r="I3738" s="11" t="s">
        <v>63</v>
      </c>
      <c r="J3738">
        <v>17</v>
      </c>
      <c r="K3738" s="34">
        <v>69.290504455566406</v>
      </c>
      <c r="L3738" s="34">
        <v>81.705558776855469</v>
      </c>
      <c r="M3738" s="34">
        <v>89.384910583496094</v>
      </c>
      <c r="N3738" s="35">
        <v>1.49153733253479</v>
      </c>
      <c r="O3738">
        <v>92</v>
      </c>
      <c r="P3738">
        <v>0</v>
      </c>
    </row>
    <row r="3739" spans="1:16" x14ac:dyDescent="0.35">
      <c r="A3739" s="5" t="s">
        <v>12443</v>
      </c>
      <c r="B3739" t="s">
        <v>7016</v>
      </c>
      <c r="C3739" t="s">
        <v>7017</v>
      </c>
      <c r="D3739" t="s">
        <v>7018</v>
      </c>
      <c r="E3739" t="s">
        <v>52</v>
      </c>
      <c r="F3739" s="11" t="s">
        <v>7019</v>
      </c>
      <c r="G3739" s="11" t="s">
        <v>7021</v>
      </c>
      <c r="H3739" t="s">
        <v>18690</v>
      </c>
      <c r="I3739" s="11" t="s">
        <v>63</v>
      </c>
      <c r="J3739">
        <v>18</v>
      </c>
      <c r="K3739" s="34">
        <v>68.062469482421875</v>
      </c>
      <c r="L3739" s="34">
        <v>49.550888061523438</v>
      </c>
      <c r="M3739" s="34">
        <v>51.986244201660156</v>
      </c>
      <c r="N3739" s="35">
        <v>0.57749646902084351</v>
      </c>
      <c r="O3739">
        <v>92</v>
      </c>
      <c r="P3739">
        <v>0</v>
      </c>
    </row>
    <row r="3740" spans="1:16" x14ac:dyDescent="0.35">
      <c r="A3740" s="5" t="s">
        <v>12444</v>
      </c>
      <c r="B3740" t="s">
        <v>7016</v>
      </c>
      <c r="C3740" t="s">
        <v>7017</v>
      </c>
      <c r="D3740" t="s">
        <v>7018</v>
      </c>
      <c r="E3740" t="s">
        <v>52</v>
      </c>
      <c r="F3740" s="11" t="s">
        <v>7019</v>
      </c>
      <c r="G3740" s="11" t="s">
        <v>7021</v>
      </c>
      <c r="H3740" t="s">
        <v>18690</v>
      </c>
      <c r="I3740" s="11" t="s">
        <v>63</v>
      </c>
      <c r="J3740">
        <v>19</v>
      </c>
      <c r="K3740" s="34">
        <v>66.743446350097656</v>
      </c>
      <c r="L3740" s="34">
        <v>35.248882293701172</v>
      </c>
      <c r="M3740" s="34">
        <v>35.842189788818359</v>
      </c>
      <c r="N3740" s="35">
        <v>0.17353662848472595</v>
      </c>
      <c r="O3740">
        <v>92</v>
      </c>
      <c r="P3740">
        <v>0</v>
      </c>
    </row>
    <row r="3741" spans="1:16" x14ac:dyDescent="0.35">
      <c r="A3741" s="5" t="s">
        <v>12445</v>
      </c>
      <c r="B3741" t="s">
        <v>7016</v>
      </c>
      <c r="C3741" t="s">
        <v>7017</v>
      </c>
      <c r="D3741" t="s">
        <v>7018</v>
      </c>
      <c r="E3741" t="s">
        <v>52</v>
      </c>
      <c r="F3741" s="11" t="s">
        <v>7019</v>
      </c>
      <c r="G3741" s="11" t="s">
        <v>7021</v>
      </c>
      <c r="H3741" t="s">
        <v>18690</v>
      </c>
      <c r="I3741" s="11" t="s">
        <v>63</v>
      </c>
      <c r="J3741">
        <v>20</v>
      </c>
      <c r="K3741" s="34">
        <v>63.714138031005859</v>
      </c>
      <c r="L3741" s="34">
        <v>37.215213775634766</v>
      </c>
      <c r="M3741" s="34">
        <v>37.695598602294922</v>
      </c>
      <c r="N3741" s="35">
        <v>0.14779970049858093</v>
      </c>
      <c r="O3741">
        <v>92</v>
      </c>
      <c r="P3741">
        <v>0</v>
      </c>
    </row>
    <row r="3742" spans="1:16" x14ac:dyDescent="0.35">
      <c r="A3742" s="5" t="s">
        <v>12446</v>
      </c>
      <c r="B3742" t="s">
        <v>7016</v>
      </c>
      <c r="C3742" t="s">
        <v>7017</v>
      </c>
      <c r="D3742" t="s">
        <v>7018</v>
      </c>
      <c r="E3742" t="s">
        <v>52</v>
      </c>
      <c r="F3742" s="11" t="s">
        <v>7019</v>
      </c>
      <c r="G3742" s="11" t="s">
        <v>7021</v>
      </c>
      <c r="H3742" t="s">
        <v>18690</v>
      </c>
      <c r="I3742" s="11" t="s">
        <v>63</v>
      </c>
      <c r="J3742">
        <v>21</v>
      </c>
      <c r="K3742" s="34">
        <v>62.356494903564453</v>
      </c>
      <c r="L3742" s="34">
        <v>33.705425262451172</v>
      </c>
      <c r="M3742" s="34">
        <v>34.241432189941406</v>
      </c>
      <c r="N3742" s="35">
        <v>0.13530758023262024</v>
      </c>
      <c r="O3742">
        <v>92</v>
      </c>
      <c r="P3742">
        <v>0</v>
      </c>
    </row>
    <row r="3743" spans="1:16" x14ac:dyDescent="0.35">
      <c r="A3743" s="5" t="s">
        <v>12447</v>
      </c>
      <c r="B3743" t="s">
        <v>7016</v>
      </c>
      <c r="C3743" t="s">
        <v>7017</v>
      </c>
      <c r="D3743" t="s">
        <v>7018</v>
      </c>
      <c r="E3743" t="s">
        <v>52</v>
      </c>
      <c r="F3743" s="11" t="s">
        <v>7019</v>
      </c>
      <c r="G3743" s="11" t="s">
        <v>7021</v>
      </c>
      <c r="H3743" t="s">
        <v>18690</v>
      </c>
      <c r="I3743" s="11" t="s">
        <v>63</v>
      </c>
      <c r="J3743">
        <v>22</v>
      </c>
      <c r="K3743" s="34">
        <v>61.731876373291016</v>
      </c>
      <c r="L3743" s="34">
        <v>29.102493286132813</v>
      </c>
      <c r="M3743" s="34">
        <v>28.49614143371582</v>
      </c>
      <c r="N3743" s="35">
        <v>0.13205839693546295</v>
      </c>
      <c r="O3743">
        <v>92</v>
      </c>
      <c r="P3743">
        <v>0</v>
      </c>
    </row>
    <row r="3744" spans="1:16" x14ac:dyDescent="0.35">
      <c r="A3744" s="5" t="s">
        <v>12448</v>
      </c>
      <c r="B3744" t="s">
        <v>7016</v>
      </c>
      <c r="C3744" t="s">
        <v>7017</v>
      </c>
      <c r="D3744" t="s">
        <v>7018</v>
      </c>
      <c r="E3744" t="s">
        <v>52</v>
      </c>
      <c r="F3744" s="11" t="s">
        <v>7019</v>
      </c>
      <c r="G3744" s="11" t="s">
        <v>7021</v>
      </c>
      <c r="H3744" t="s">
        <v>18690</v>
      </c>
      <c r="I3744" s="11" t="s">
        <v>63</v>
      </c>
      <c r="J3744">
        <v>23</v>
      </c>
      <c r="K3744" s="34">
        <v>60.592975616455078</v>
      </c>
      <c r="L3744" s="34">
        <v>23.720088958740234</v>
      </c>
      <c r="M3744" s="34">
        <v>23.258569717407227</v>
      </c>
      <c r="N3744" s="35">
        <v>0.1025746688246727</v>
      </c>
      <c r="O3744">
        <v>92</v>
      </c>
      <c r="P3744">
        <v>0</v>
      </c>
    </row>
    <row r="3745" spans="1:16" x14ac:dyDescent="0.35">
      <c r="A3745" s="5" t="s">
        <v>12449</v>
      </c>
      <c r="B3745" t="s">
        <v>7016</v>
      </c>
      <c r="C3745" t="s">
        <v>7017</v>
      </c>
      <c r="D3745" t="s">
        <v>7018</v>
      </c>
      <c r="E3745" t="s">
        <v>52</v>
      </c>
      <c r="F3745" s="11" t="s">
        <v>7019</v>
      </c>
      <c r="G3745" s="11" t="s">
        <v>7021</v>
      </c>
      <c r="H3745" t="s">
        <v>18690</v>
      </c>
      <c r="I3745" s="11" t="s">
        <v>63</v>
      </c>
      <c r="J3745">
        <v>24</v>
      </c>
      <c r="K3745" s="34">
        <v>59.644817352294922</v>
      </c>
      <c r="L3745" s="34">
        <v>18.800024032592773</v>
      </c>
      <c r="M3745" s="34">
        <v>18.509082794189453</v>
      </c>
      <c r="N3745" s="35">
        <v>6.521180272102356E-2</v>
      </c>
      <c r="O3745">
        <v>92</v>
      </c>
      <c r="P3745">
        <v>0</v>
      </c>
    </row>
    <row r="3746" spans="1:16" x14ac:dyDescent="0.35">
      <c r="A3746" s="5" t="s">
        <v>12450</v>
      </c>
      <c r="B3746" t="s">
        <v>7016</v>
      </c>
      <c r="C3746" t="s">
        <v>7017</v>
      </c>
      <c r="D3746" t="s">
        <v>7018</v>
      </c>
      <c r="E3746" t="s">
        <v>52</v>
      </c>
      <c r="F3746" s="11" t="s">
        <v>7019</v>
      </c>
      <c r="G3746" s="11" t="s">
        <v>7021</v>
      </c>
      <c r="H3746" t="s">
        <v>18690</v>
      </c>
      <c r="I3746" s="11" t="s">
        <v>64</v>
      </c>
      <c r="J3746">
        <v>1</v>
      </c>
      <c r="K3746" s="34">
        <v>62.540786743164063</v>
      </c>
      <c r="L3746" s="34">
        <v>15.216331481933594</v>
      </c>
      <c r="M3746" s="34">
        <v>14.505975723266602</v>
      </c>
      <c r="N3746" s="35">
        <v>0.13650120794773102</v>
      </c>
      <c r="O3746">
        <v>92</v>
      </c>
      <c r="P3746">
        <v>0</v>
      </c>
    </row>
    <row r="3747" spans="1:16" x14ac:dyDescent="0.35">
      <c r="A3747" s="5" t="s">
        <v>12451</v>
      </c>
      <c r="B3747" t="s">
        <v>7016</v>
      </c>
      <c r="C3747" t="s">
        <v>7017</v>
      </c>
      <c r="D3747" t="s">
        <v>7018</v>
      </c>
      <c r="E3747" t="s">
        <v>52</v>
      </c>
      <c r="F3747" s="11" t="s">
        <v>7019</v>
      </c>
      <c r="G3747" s="11" t="s">
        <v>7021</v>
      </c>
      <c r="H3747" t="s">
        <v>18690</v>
      </c>
      <c r="I3747" s="11" t="s">
        <v>64</v>
      </c>
      <c r="J3747">
        <v>2</v>
      </c>
      <c r="K3747" s="34">
        <v>62.372470855712891</v>
      </c>
      <c r="L3747" s="34">
        <v>13.668481826782227</v>
      </c>
      <c r="M3747" s="34">
        <v>13.072124481201172</v>
      </c>
      <c r="N3747" s="35">
        <v>0.11477643251419067</v>
      </c>
      <c r="O3747">
        <v>92</v>
      </c>
      <c r="P3747">
        <v>0</v>
      </c>
    </row>
    <row r="3748" spans="1:16" x14ac:dyDescent="0.35">
      <c r="A3748" s="5" t="s">
        <v>12452</v>
      </c>
      <c r="B3748" t="s">
        <v>7016</v>
      </c>
      <c r="C3748" t="s">
        <v>7017</v>
      </c>
      <c r="D3748" t="s">
        <v>7018</v>
      </c>
      <c r="E3748" t="s">
        <v>52</v>
      </c>
      <c r="F3748" s="11" t="s">
        <v>7019</v>
      </c>
      <c r="G3748" s="11" t="s">
        <v>7021</v>
      </c>
      <c r="H3748" t="s">
        <v>18690</v>
      </c>
      <c r="I3748" s="11" t="s">
        <v>64</v>
      </c>
      <c r="J3748">
        <v>3</v>
      </c>
      <c r="K3748" s="34">
        <v>62.518165588378906</v>
      </c>
      <c r="L3748" s="34">
        <v>12.892389297485352</v>
      </c>
      <c r="M3748" s="34">
        <v>12.360184669494629</v>
      </c>
      <c r="N3748" s="35">
        <v>0.1025930792093277</v>
      </c>
      <c r="O3748">
        <v>92</v>
      </c>
      <c r="P3748">
        <v>0</v>
      </c>
    </row>
    <row r="3749" spans="1:16" x14ac:dyDescent="0.35">
      <c r="A3749" s="5" t="s">
        <v>12453</v>
      </c>
      <c r="B3749" t="s">
        <v>7016</v>
      </c>
      <c r="C3749" t="s">
        <v>7017</v>
      </c>
      <c r="D3749" t="s">
        <v>7018</v>
      </c>
      <c r="E3749" t="s">
        <v>52</v>
      </c>
      <c r="F3749" s="11" t="s">
        <v>7019</v>
      </c>
      <c r="G3749" s="11" t="s">
        <v>7021</v>
      </c>
      <c r="H3749" t="s">
        <v>18690</v>
      </c>
      <c r="I3749" s="11" t="s">
        <v>64</v>
      </c>
      <c r="J3749">
        <v>4</v>
      </c>
      <c r="K3749" s="34">
        <v>62.161643981933594</v>
      </c>
      <c r="L3749" s="34">
        <v>12.345841407775879</v>
      </c>
      <c r="M3749" s="34">
        <v>11.840826988220215</v>
      </c>
      <c r="N3749" s="35">
        <v>9.790433943271637E-2</v>
      </c>
      <c r="O3749">
        <v>92</v>
      </c>
      <c r="P3749">
        <v>0</v>
      </c>
    </row>
    <row r="3750" spans="1:16" x14ac:dyDescent="0.35">
      <c r="A3750" s="5" t="s">
        <v>12454</v>
      </c>
      <c r="B3750" t="s">
        <v>7016</v>
      </c>
      <c r="C3750" t="s">
        <v>7017</v>
      </c>
      <c r="D3750" t="s">
        <v>7018</v>
      </c>
      <c r="E3750" t="s">
        <v>52</v>
      </c>
      <c r="F3750" s="11" t="s">
        <v>7019</v>
      </c>
      <c r="G3750" s="11" t="s">
        <v>7021</v>
      </c>
      <c r="H3750" t="s">
        <v>18690</v>
      </c>
      <c r="I3750" s="11" t="s">
        <v>64</v>
      </c>
      <c r="J3750">
        <v>5</v>
      </c>
      <c r="K3750" s="34">
        <v>61.37176513671875</v>
      </c>
      <c r="L3750" s="34">
        <v>15.979449272155762</v>
      </c>
      <c r="M3750" s="34">
        <v>15.290995597839355</v>
      </c>
      <c r="N3750" s="35">
        <v>0.13402613997459412</v>
      </c>
      <c r="O3750">
        <v>92</v>
      </c>
      <c r="P3750">
        <v>0</v>
      </c>
    </row>
    <row r="3751" spans="1:16" x14ac:dyDescent="0.35">
      <c r="A3751" s="5" t="s">
        <v>12455</v>
      </c>
      <c r="B3751" t="s">
        <v>7016</v>
      </c>
      <c r="C3751" t="s">
        <v>7017</v>
      </c>
      <c r="D3751" t="s">
        <v>7018</v>
      </c>
      <c r="E3751" t="s">
        <v>52</v>
      </c>
      <c r="F3751" s="11" t="s">
        <v>7019</v>
      </c>
      <c r="G3751" s="11" t="s">
        <v>7021</v>
      </c>
      <c r="H3751" t="s">
        <v>18690</v>
      </c>
      <c r="I3751" s="11" t="s">
        <v>64</v>
      </c>
      <c r="J3751">
        <v>6</v>
      </c>
      <c r="K3751" s="34">
        <v>61.454692840576172</v>
      </c>
      <c r="L3751" s="34">
        <v>20.694869995117188</v>
      </c>
      <c r="M3751" s="34">
        <v>19.701618194580078</v>
      </c>
      <c r="N3751" s="35">
        <v>0.20138318836688995</v>
      </c>
      <c r="O3751">
        <v>92</v>
      </c>
      <c r="P3751">
        <v>0</v>
      </c>
    </row>
    <row r="3752" spans="1:16" x14ac:dyDescent="0.35">
      <c r="A3752" s="5" t="s">
        <v>12456</v>
      </c>
      <c r="B3752" t="s">
        <v>7016</v>
      </c>
      <c r="C3752" t="s">
        <v>7017</v>
      </c>
      <c r="D3752" t="s">
        <v>7018</v>
      </c>
      <c r="E3752" t="s">
        <v>52</v>
      </c>
      <c r="F3752" s="11" t="s">
        <v>7019</v>
      </c>
      <c r="G3752" s="11" t="s">
        <v>7021</v>
      </c>
      <c r="H3752" t="s">
        <v>18690</v>
      </c>
      <c r="I3752" s="11" t="s">
        <v>64</v>
      </c>
      <c r="J3752">
        <v>7</v>
      </c>
      <c r="K3752" s="34">
        <v>61.196800231933594</v>
      </c>
      <c r="L3752" s="34">
        <v>37.2373046875</v>
      </c>
      <c r="M3752" s="34">
        <v>36.005138397216797</v>
      </c>
      <c r="N3752" s="35">
        <v>0.25139379501342773</v>
      </c>
      <c r="O3752">
        <v>92</v>
      </c>
      <c r="P3752">
        <v>0</v>
      </c>
    </row>
    <row r="3753" spans="1:16" x14ac:dyDescent="0.35">
      <c r="A3753" s="5" t="s">
        <v>12457</v>
      </c>
      <c r="B3753" t="s">
        <v>7016</v>
      </c>
      <c r="C3753" t="s">
        <v>7017</v>
      </c>
      <c r="D3753" t="s">
        <v>7018</v>
      </c>
      <c r="E3753" t="s">
        <v>52</v>
      </c>
      <c r="F3753" s="11" t="s">
        <v>7019</v>
      </c>
      <c r="G3753" s="11" t="s">
        <v>7021</v>
      </c>
      <c r="H3753" t="s">
        <v>18690</v>
      </c>
      <c r="I3753" s="11" t="s">
        <v>64</v>
      </c>
      <c r="J3753">
        <v>8</v>
      </c>
      <c r="K3753" s="34">
        <v>63.234184265136719</v>
      </c>
      <c r="L3753" s="34">
        <v>67.829994201660156</v>
      </c>
      <c r="M3753" s="34">
        <v>67.027435302734375</v>
      </c>
      <c r="N3753" s="35">
        <v>0.23638369143009186</v>
      </c>
      <c r="O3753">
        <v>92</v>
      </c>
      <c r="P3753">
        <v>0</v>
      </c>
    </row>
    <row r="3754" spans="1:16" x14ac:dyDescent="0.35">
      <c r="A3754" s="5" t="s">
        <v>12458</v>
      </c>
      <c r="B3754" t="s">
        <v>7016</v>
      </c>
      <c r="C3754" t="s">
        <v>7017</v>
      </c>
      <c r="D3754" t="s">
        <v>7018</v>
      </c>
      <c r="E3754" t="s">
        <v>52</v>
      </c>
      <c r="F3754" s="11" t="s">
        <v>7019</v>
      </c>
      <c r="G3754" s="11" t="s">
        <v>7021</v>
      </c>
      <c r="H3754" t="s">
        <v>18690</v>
      </c>
      <c r="I3754" s="11" t="s">
        <v>64</v>
      </c>
      <c r="J3754">
        <v>9</v>
      </c>
      <c r="K3754" s="34">
        <v>66.802947998046875</v>
      </c>
      <c r="L3754" s="34">
        <v>107.85233306884766</v>
      </c>
      <c r="M3754" s="34">
        <v>107.79608917236328</v>
      </c>
      <c r="N3754" s="35">
        <v>0.10096127539873123</v>
      </c>
      <c r="O3754">
        <v>92</v>
      </c>
      <c r="P3754">
        <v>0</v>
      </c>
    </row>
    <row r="3755" spans="1:16" x14ac:dyDescent="0.35">
      <c r="A3755" s="5" t="s">
        <v>12459</v>
      </c>
      <c r="B3755" t="s">
        <v>7016</v>
      </c>
      <c r="C3755" t="s">
        <v>7017</v>
      </c>
      <c r="D3755" t="s">
        <v>7018</v>
      </c>
      <c r="E3755" t="s">
        <v>52</v>
      </c>
      <c r="F3755" s="11" t="s">
        <v>7019</v>
      </c>
      <c r="G3755" s="11" t="s">
        <v>7021</v>
      </c>
      <c r="H3755" t="s">
        <v>18690</v>
      </c>
      <c r="I3755" s="11" t="s">
        <v>64</v>
      </c>
      <c r="J3755">
        <v>10</v>
      </c>
      <c r="K3755" s="34">
        <v>71.854904174804688</v>
      </c>
      <c r="L3755" s="34">
        <v>136.68144226074219</v>
      </c>
      <c r="M3755" s="34">
        <v>136.24765014648438</v>
      </c>
      <c r="N3755" s="35">
        <v>0.23030601441860199</v>
      </c>
      <c r="O3755">
        <v>92</v>
      </c>
      <c r="P3755">
        <v>0</v>
      </c>
    </row>
    <row r="3756" spans="1:16" x14ac:dyDescent="0.35">
      <c r="A3756" s="5" t="s">
        <v>12460</v>
      </c>
      <c r="B3756" t="s">
        <v>7016</v>
      </c>
      <c r="C3756" t="s">
        <v>7017</v>
      </c>
      <c r="D3756" t="s">
        <v>7018</v>
      </c>
      <c r="E3756" t="s">
        <v>52</v>
      </c>
      <c r="F3756" s="11" t="s">
        <v>7019</v>
      </c>
      <c r="G3756" s="11" t="s">
        <v>7021</v>
      </c>
      <c r="H3756" t="s">
        <v>18690</v>
      </c>
      <c r="I3756" s="11" t="s">
        <v>64</v>
      </c>
      <c r="J3756">
        <v>11</v>
      </c>
      <c r="K3756" s="34">
        <v>75.8748779296875</v>
      </c>
      <c r="L3756" s="34">
        <v>134.27806091308594</v>
      </c>
      <c r="M3756" s="34">
        <v>133.39404296875</v>
      </c>
      <c r="N3756" s="35">
        <v>0.3615039587020874</v>
      </c>
      <c r="O3756">
        <v>92</v>
      </c>
      <c r="P3756">
        <v>0</v>
      </c>
    </row>
    <row r="3757" spans="1:16" x14ac:dyDescent="0.35">
      <c r="A3757" s="5" t="s">
        <v>12461</v>
      </c>
      <c r="B3757" t="s">
        <v>7016</v>
      </c>
      <c r="C3757" t="s">
        <v>7017</v>
      </c>
      <c r="D3757" t="s">
        <v>7018</v>
      </c>
      <c r="E3757" t="s">
        <v>52</v>
      </c>
      <c r="F3757" s="11" t="s">
        <v>7019</v>
      </c>
      <c r="G3757" s="11" t="s">
        <v>7021</v>
      </c>
      <c r="H3757" t="s">
        <v>18690</v>
      </c>
      <c r="I3757" s="11" t="s">
        <v>64</v>
      </c>
      <c r="J3757">
        <v>12</v>
      </c>
      <c r="K3757" s="34">
        <v>76.542869567871094</v>
      </c>
      <c r="L3757" s="34">
        <v>117.21054077148438</v>
      </c>
      <c r="M3757" s="34">
        <v>116.56820678710938</v>
      </c>
      <c r="N3757" s="35">
        <v>0.26049941778182983</v>
      </c>
      <c r="O3757">
        <v>92</v>
      </c>
      <c r="P3757">
        <v>0</v>
      </c>
    </row>
    <row r="3758" spans="1:16" x14ac:dyDescent="0.35">
      <c r="A3758" s="5" t="s">
        <v>12462</v>
      </c>
      <c r="B3758" t="s">
        <v>7016</v>
      </c>
      <c r="C3758" t="s">
        <v>7017</v>
      </c>
      <c r="D3758" t="s">
        <v>7018</v>
      </c>
      <c r="E3758" t="s">
        <v>52</v>
      </c>
      <c r="F3758" s="11" t="s">
        <v>7019</v>
      </c>
      <c r="G3758" s="11" t="s">
        <v>7021</v>
      </c>
      <c r="H3758" t="s">
        <v>18690</v>
      </c>
      <c r="I3758" s="11" t="s">
        <v>64</v>
      </c>
      <c r="J3758">
        <v>13</v>
      </c>
      <c r="K3758" s="34">
        <v>76.830780029296875</v>
      </c>
      <c r="L3758" s="34">
        <v>100.21145629882813</v>
      </c>
      <c r="M3758" s="34">
        <v>99.550285339355469</v>
      </c>
      <c r="N3758" s="35">
        <v>0.23279088735580444</v>
      </c>
      <c r="O3758">
        <v>92</v>
      </c>
      <c r="P3758">
        <v>0</v>
      </c>
    </row>
    <row r="3759" spans="1:16" x14ac:dyDescent="0.35">
      <c r="A3759" s="5" t="s">
        <v>12463</v>
      </c>
      <c r="B3759" t="s">
        <v>7016</v>
      </c>
      <c r="C3759" t="s">
        <v>7017</v>
      </c>
      <c r="D3759" t="s">
        <v>7018</v>
      </c>
      <c r="E3759" t="s">
        <v>52</v>
      </c>
      <c r="F3759" s="11" t="s">
        <v>7019</v>
      </c>
      <c r="G3759" s="11" t="s">
        <v>7021</v>
      </c>
      <c r="H3759" t="s">
        <v>18690</v>
      </c>
      <c r="I3759" s="11" t="s">
        <v>64</v>
      </c>
      <c r="J3759">
        <v>14</v>
      </c>
      <c r="K3759" s="34">
        <v>77.382453918457031</v>
      </c>
      <c r="L3759" s="34">
        <v>90.8731689453125</v>
      </c>
      <c r="M3759" s="34">
        <v>90.39947509765625</v>
      </c>
      <c r="N3759" s="35">
        <v>0.17846331000328064</v>
      </c>
      <c r="O3759">
        <v>92</v>
      </c>
      <c r="P3759">
        <v>0</v>
      </c>
    </row>
    <row r="3760" spans="1:16" x14ac:dyDescent="0.35">
      <c r="A3760" s="5" t="s">
        <v>12464</v>
      </c>
      <c r="B3760" t="s">
        <v>7016</v>
      </c>
      <c r="C3760" t="s">
        <v>7017</v>
      </c>
      <c r="D3760" t="s">
        <v>7018</v>
      </c>
      <c r="E3760" t="s">
        <v>52</v>
      </c>
      <c r="F3760" s="11" t="s">
        <v>7019</v>
      </c>
      <c r="G3760" s="11" t="s">
        <v>7021</v>
      </c>
      <c r="H3760" t="s">
        <v>18690</v>
      </c>
      <c r="I3760" s="11" t="s">
        <v>64</v>
      </c>
      <c r="J3760">
        <v>15</v>
      </c>
      <c r="K3760" s="34">
        <v>76.426712036132813</v>
      </c>
      <c r="L3760" s="34">
        <v>78.619102478027344</v>
      </c>
      <c r="M3760" s="34">
        <v>78.341545104980469</v>
      </c>
      <c r="N3760" s="35">
        <v>0.18722109496593475</v>
      </c>
      <c r="O3760">
        <v>92</v>
      </c>
      <c r="P3760">
        <v>0</v>
      </c>
    </row>
    <row r="3761" spans="1:16" x14ac:dyDescent="0.35">
      <c r="A3761" s="5" t="s">
        <v>12465</v>
      </c>
      <c r="B3761" t="s">
        <v>7016</v>
      </c>
      <c r="C3761" t="s">
        <v>7017</v>
      </c>
      <c r="D3761" t="s">
        <v>7018</v>
      </c>
      <c r="E3761" t="s">
        <v>52</v>
      </c>
      <c r="F3761" s="11" t="s">
        <v>7019</v>
      </c>
      <c r="G3761" s="11" t="s">
        <v>7021</v>
      </c>
      <c r="H3761" t="s">
        <v>18690</v>
      </c>
      <c r="I3761" s="11" t="s">
        <v>64</v>
      </c>
      <c r="J3761">
        <v>16</v>
      </c>
      <c r="K3761" s="34">
        <v>76.546096801757813</v>
      </c>
      <c r="L3761" s="34">
        <v>64.463546752929688</v>
      </c>
      <c r="M3761" s="34">
        <v>63.683704376220703</v>
      </c>
      <c r="N3761" s="35">
        <v>0.27840197086334229</v>
      </c>
      <c r="O3761">
        <v>92</v>
      </c>
      <c r="P3761">
        <v>0</v>
      </c>
    </row>
    <row r="3762" spans="1:16" x14ac:dyDescent="0.35">
      <c r="A3762" s="5" t="s">
        <v>12466</v>
      </c>
      <c r="B3762" t="s">
        <v>7016</v>
      </c>
      <c r="C3762" t="s">
        <v>7017</v>
      </c>
      <c r="D3762" t="s">
        <v>7018</v>
      </c>
      <c r="E3762" t="s">
        <v>52</v>
      </c>
      <c r="F3762" s="11" t="s">
        <v>7019</v>
      </c>
      <c r="G3762" s="11" t="s">
        <v>7021</v>
      </c>
      <c r="H3762" t="s">
        <v>18690</v>
      </c>
      <c r="I3762" s="11" t="s">
        <v>64</v>
      </c>
      <c r="J3762">
        <v>17</v>
      </c>
      <c r="K3762" s="34">
        <v>75.054298400878906</v>
      </c>
      <c r="L3762" s="34">
        <v>45.275650024414063</v>
      </c>
      <c r="M3762" s="34">
        <v>46.170600891113281</v>
      </c>
      <c r="N3762" s="35">
        <v>0.1997322291135788</v>
      </c>
      <c r="O3762">
        <v>92</v>
      </c>
      <c r="P3762">
        <v>0</v>
      </c>
    </row>
    <row r="3763" spans="1:16" x14ac:dyDescent="0.35">
      <c r="A3763" s="5" t="s">
        <v>12467</v>
      </c>
      <c r="B3763" t="s">
        <v>7016</v>
      </c>
      <c r="C3763" t="s">
        <v>7017</v>
      </c>
      <c r="D3763" t="s">
        <v>7018</v>
      </c>
      <c r="E3763" t="s">
        <v>52</v>
      </c>
      <c r="F3763" s="11" t="s">
        <v>7019</v>
      </c>
      <c r="G3763" s="11" t="s">
        <v>7021</v>
      </c>
      <c r="H3763" t="s">
        <v>18690</v>
      </c>
      <c r="I3763" s="11" t="s">
        <v>64</v>
      </c>
      <c r="J3763">
        <v>18</v>
      </c>
      <c r="K3763" s="34">
        <v>74.263717651367188</v>
      </c>
      <c r="L3763" s="34">
        <v>31.400259017944336</v>
      </c>
      <c r="M3763" s="34">
        <v>31.722776412963867</v>
      </c>
      <c r="N3763" s="35">
        <v>6.3752487301826477E-2</v>
      </c>
      <c r="O3763">
        <v>92</v>
      </c>
      <c r="P3763">
        <v>0</v>
      </c>
    </row>
    <row r="3764" spans="1:16" x14ac:dyDescent="0.35">
      <c r="A3764" s="5" t="s">
        <v>12468</v>
      </c>
      <c r="B3764" t="s">
        <v>7016</v>
      </c>
      <c r="C3764" t="s">
        <v>7017</v>
      </c>
      <c r="D3764" t="s">
        <v>7018</v>
      </c>
      <c r="E3764" t="s">
        <v>52</v>
      </c>
      <c r="F3764" s="11" t="s">
        <v>7019</v>
      </c>
      <c r="G3764" s="11" t="s">
        <v>7021</v>
      </c>
      <c r="H3764" t="s">
        <v>18690</v>
      </c>
      <c r="I3764" s="11" t="s">
        <v>64</v>
      </c>
      <c r="J3764">
        <v>19</v>
      </c>
      <c r="K3764" s="34">
        <v>74.354705810546875</v>
      </c>
      <c r="L3764" s="34">
        <v>26.046619415283203</v>
      </c>
      <c r="M3764" s="34">
        <v>25.776706695556641</v>
      </c>
      <c r="N3764" s="35">
        <v>7.2995185852050781E-2</v>
      </c>
      <c r="O3764">
        <v>92</v>
      </c>
      <c r="P3764">
        <v>0</v>
      </c>
    </row>
    <row r="3765" spans="1:16" x14ac:dyDescent="0.35">
      <c r="A3765" s="5" t="s">
        <v>12469</v>
      </c>
      <c r="B3765" t="s">
        <v>7016</v>
      </c>
      <c r="C3765" t="s">
        <v>7017</v>
      </c>
      <c r="D3765" t="s">
        <v>7018</v>
      </c>
      <c r="E3765" t="s">
        <v>52</v>
      </c>
      <c r="F3765" s="11" t="s">
        <v>7019</v>
      </c>
      <c r="G3765" s="11" t="s">
        <v>7021</v>
      </c>
      <c r="H3765" t="s">
        <v>18690</v>
      </c>
      <c r="I3765" s="11" t="s">
        <v>64</v>
      </c>
      <c r="J3765">
        <v>20</v>
      </c>
      <c r="K3765" s="34">
        <v>73.47894287109375</v>
      </c>
      <c r="L3765" s="34">
        <v>27.415159225463867</v>
      </c>
      <c r="M3765" s="34">
        <v>26.583520889282227</v>
      </c>
      <c r="N3765" s="35">
        <v>0.18313384056091309</v>
      </c>
      <c r="O3765">
        <v>92</v>
      </c>
      <c r="P3765">
        <v>0</v>
      </c>
    </row>
    <row r="3766" spans="1:16" x14ac:dyDescent="0.35">
      <c r="A3766" s="5" t="s">
        <v>12470</v>
      </c>
      <c r="B3766" t="s">
        <v>7016</v>
      </c>
      <c r="C3766" t="s">
        <v>7017</v>
      </c>
      <c r="D3766" t="s">
        <v>7018</v>
      </c>
      <c r="E3766" t="s">
        <v>52</v>
      </c>
      <c r="F3766" s="11" t="s">
        <v>7019</v>
      </c>
      <c r="G3766" s="11" t="s">
        <v>7021</v>
      </c>
      <c r="H3766" t="s">
        <v>18690</v>
      </c>
      <c r="I3766" s="11" t="s">
        <v>64</v>
      </c>
      <c r="J3766">
        <v>21</v>
      </c>
      <c r="K3766" s="34">
        <v>70.478858947753906</v>
      </c>
      <c r="L3766" s="34">
        <v>24.674900054931641</v>
      </c>
      <c r="M3766" s="34">
        <v>24.041004180908203</v>
      </c>
      <c r="N3766" s="35">
        <v>0.15322099626064301</v>
      </c>
      <c r="O3766">
        <v>92</v>
      </c>
      <c r="P3766">
        <v>0</v>
      </c>
    </row>
    <row r="3767" spans="1:16" x14ac:dyDescent="0.35">
      <c r="A3767" s="5" t="s">
        <v>12471</v>
      </c>
      <c r="B3767" t="s">
        <v>7016</v>
      </c>
      <c r="C3767" t="s">
        <v>7017</v>
      </c>
      <c r="D3767" t="s">
        <v>7018</v>
      </c>
      <c r="E3767" t="s">
        <v>52</v>
      </c>
      <c r="F3767" s="11" t="s">
        <v>7019</v>
      </c>
      <c r="G3767" s="11" t="s">
        <v>7021</v>
      </c>
      <c r="H3767" t="s">
        <v>18690</v>
      </c>
      <c r="I3767" s="11" t="s">
        <v>64</v>
      </c>
      <c r="J3767">
        <v>22</v>
      </c>
      <c r="K3767" s="34">
        <v>67.985671997070313</v>
      </c>
      <c r="L3767" s="34">
        <v>22.169370651245117</v>
      </c>
      <c r="M3767" s="34">
        <v>21.020719528198242</v>
      </c>
      <c r="N3767" s="35">
        <v>0.24055449664592743</v>
      </c>
      <c r="O3767">
        <v>92</v>
      </c>
      <c r="P3767">
        <v>0</v>
      </c>
    </row>
    <row r="3768" spans="1:16" x14ac:dyDescent="0.35">
      <c r="A3768" s="5" t="s">
        <v>12472</v>
      </c>
      <c r="B3768" t="s">
        <v>7016</v>
      </c>
      <c r="C3768" t="s">
        <v>7017</v>
      </c>
      <c r="D3768" t="s">
        <v>7018</v>
      </c>
      <c r="E3768" t="s">
        <v>52</v>
      </c>
      <c r="F3768" s="11" t="s">
        <v>7019</v>
      </c>
      <c r="G3768" s="11" t="s">
        <v>7021</v>
      </c>
      <c r="H3768" t="s">
        <v>18690</v>
      </c>
      <c r="I3768" s="11" t="s">
        <v>64</v>
      </c>
      <c r="J3768">
        <v>23</v>
      </c>
      <c r="K3768" s="34">
        <v>66.652534484863281</v>
      </c>
      <c r="L3768" s="34">
        <v>18.926031112670898</v>
      </c>
      <c r="M3768" s="34">
        <v>18.086013793945313</v>
      </c>
      <c r="N3768" s="35">
        <v>0.17298835515975952</v>
      </c>
      <c r="O3768">
        <v>92</v>
      </c>
      <c r="P3768">
        <v>0</v>
      </c>
    </row>
    <row r="3769" spans="1:16" x14ac:dyDescent="0.35">
      <c r="A3769" s="5" t="s">
        <v>12473</v>
      </c>
      <c r="B3769" t="s">
        <v>7016</v>
      </c>
      <c r="C3769" t="s">
        <v>7017</v>
      </c>
      <c r="D3769" t="s">
        <v>7018</v>
      </c>
      <c r="E3769" t="s">
        <v>52</v>
      </c>
      <c r="F3769" s="11" t="s">
        <v>7019</v>
      </c>
      <c r="G3769" s="11" t="s">
        <v>7021</v>
      </c>
      <c r="H3769" t="s">
        <v>18690</v>
      </c>
      <c r="I3769" s="11" t="s">
        <v>64</v>
      </c>
      <c r="J3769">
        <v>24</v>
      </c>
      <c r="K3769" s="34">
        <v>65.889205932617188</v>
      </c>
      <c r="L3769" s="34">
        <v>15.392819404602051</v>
      </c>
      <c r="M3769" s="34">
        <v>14.806578636169434</v>
      </c>
      <c r="N3769" s="35">
        <v>0.1212318018078804</v>
      </c>
      <c r="O3769">
        <v>92</v>
      </c>
      <c r="P3769">
        <v>0</v>
      </c>
    </row>
    <row r="3770" spans="1:16" x14ac:dyDescent="0.35">
      <c r="A3770" s="5" t="s">
        <v>12474</v>
      </c>
      <c r="B3770" t="s">
        <v>7016</v>
      </c>
      <c r="C3770" t="s">
        <v>7017</v>
      </c>
      <c r="D3770" t="s">
        <v>7018</v>
      </c>
      <c r="E3770" t="s">
        <v>52</v>
      </c>
      <c r="F3770" s="11" t="s">
        <v>7019</v>
      </c>
      <c r="G3770" s="11" t="s">
        <v>7021</v>
      </c>
      <c r="H3770" t="s">
        <v>18690</v>
      </c>
      <c r="I3770" s="11" t="s">
        <v>65</v>
      </c>
      <c r="J3770">
        <v>1</v>
      </c>
      <c r="K3770" s="34">
        <v>64.732414245605469</v>
      </c>
      <c r="L3770" s="34">
        <v>18.769731521606445</v>
      </c>
      <c r="M3770" s="34">
        <v>15.974849700927734</v>
      </c>
      <c r="N3770" s="35">
        <v>0.5369841456413269</v>
      </c>
      <c r="O3770">
        <v>92</v>
      </c>
      <c r="P3770">
        <v>0</v>
      </c>
    </row>
    <row r="3771" spans="1:16" x14ac:dyDescent="0.35">
      <c r="A3771" s="5" t="s">
        <v>12475</v>
      </c>
      <c r="B3771" t="s">
        <v>7016</v>
      </c>
      <c r="C3771" t="s">
        <v>7017</v>
      </c>
      <c r="D3771" t="s">
        <v>7018</v>
      </c>
      <c r="E3771" t="s">
        <v>52</v>
      </c>
      <c r="F3771" s="11" t="s">
        <v>7019</v>
      </c>
      <c r="G3771" s="11" t="s">
        <v>7021</v>
      </c>
      <c r="H3771" t="s">
        <v>18690</v>
      </c>
      <c r="I3771" s="11" t="s">
        <v>65</v>
      </c>
      <c r="J3771">
        <v>2</v>
      </c>
      <c r="K3771" s="34">
        <v>64.45758056640625</v>
      </c>
      <c r="L3771" s="34">
        <v>16.737655639648438</v>
      </c>
      <c r="M3771" s="34">
        <v>14.284846305847168</v>
      </c>
      <c r="N3771" s="35">
        <v>0.47137910127639771</v>
      </c>
      <c r="O3771">
        <v>92</v>
      </c>
      <c r="P3771">
        <v>0</v>
      </c>
    </row>
    <row r="3772" spans="1:16" x14ac:dyDescent="0.35">
      <c r="A3772" s="5" t="s">
        <v>12476</v>
      </c>
      <c r="B3772" t="s">
        <v>7016</v>
      </c>
      <c r="C3772" t="s">
        <v>7017</v>
      </c>
      <c r="D3772" t="s">
        <v>7018</v>
      </c>
      <c r="E3772" t="s">
        <v>52</v>
      </c>
      <c r="F3772" s="11" t="s">
        <v>7019</v>
      </c>
      <c r="G3772" s="11" t="s">
        <v>7021</v>
      </c>
      <c r="H3772" t="s">
        <v>18690</v>
      </c>
      <c r="I3772" s="11" t="s">
        <v>65</v>
      </c>
      <c r="J3772">
        <v>3</v>
      </c>
      <c r="K3772" s="34">
        <v>64.107994079589844</v>
      </c>
      <c r="L3772" s="34">
        <v>15.308951377868652</v>
      </c>
      <c r="M3772" s="34">
        <v>13.109107971191406</v>
      </c>
      <c r="N3772" s="35">
        <v>0.42309406399726868</v>
      </c>
      <c r="O3772">
        <v>92</v>
      </c>
      <c r="P3772">
        <v>0</v>
      </c>
    </row>
    <row r="3773" spans="1:16" x14ac:dyDescent="0.35">
      <c r="A3773" s="5" t="s">
        <v>12477</v>
      </c>
      <c r="B3773" t="s">
        <v>7016</v>
      </c>
      <c r="C3773" t="s">
        <v>7017</v>
      </c>
      <c r="D3773" t="s">
        <v>7018</v>
      </c>
      <c r="E3773" t="s">
        <v>52</v>
      </c>
      <c r="F3773" s="11" t="s">
        <v>7019</v>
      </c>
      <c r="G3773" s="11" t="s">
        <v>7021</v>
      </c>
      <c r="H3773" t="s">
        <v>18690</v>
      </c>
      <c r="I3773" s="11" t="s">
        <v>65</v>
      </c>
      <c r="J3773">
        <v>4</v>
      </c>
      <c r="K3773" s="34">
        <v>63.734725952148438</v>
      </c>
      <c r="L3773" s="34">
        <v>14.483344078063965</v>
      </c>
      <c r="M3773" s="34">
        <v>12.446028709411621</v>
      </c>
      <c r="N3773" s="35">
        <v>0.39155754446983337</v>
      </c>
      <c r="O3773">
        <v>92</v>
      </c>
      <c r="P3773">
        <v>0</v>
      </c>
    </row>
    <row r="3774" spans="1:16" x14ac:dyDescent="0.35">
      <c r="A3774" s="5" t="s">
        <v>12478</v>
      </c>
      <c r="B3774" t="s">
        <v>7016</v>
      </c>
      <c r="C3774" t="s">
        <v>7017</v>
      </c>
      <c r="D3774" t="s">
        <v>7018</v>
      </c>
      <c r="E3774" t="s">
        <v>52</v>
      </c>
      <c r="F3774" s="11" t="s">
        <v>7019</v>
      </c>
      <c r="G3774" s="11" t="s">
        <v>7021</v>
      </c>
      <c r="H3774" t="s">
        <v>18690</v>
      </c>
      <c r="I3774" s="11" t="s">
        <v>65</v>
      </c>
      <c r="J3774">
        <v>5</v>
      </c>
      <c r="K3774" s="34">
        <v>63.371978759765625</v>
      </c>
      <c r="L3774" s="34">
        <v>20.954105377197266</v>
      </c>
      <c r="M3774" s="34">
        <v>17.945217132568359</v>
      </c>
      <c r="N3774" s="35">
        <v>0.57740658521652222</v>
      </c>
      <c r="O3774">
        <v>92</v>
      </c>
      <c r="P3774">
        <v>0</v>
      </c>
    </row>
    <row r="3775" spans="1:16" x14ac:dyDescent="0.35">
      <c r="A3775" s="5" t="s">
        <v>12479</v>
      </c>
      <c r="B3775" t="s">
        <v>7016</v>
      </c>
      <c r="C3775" t="s">
        <v>7017</v>
      </c>
      <c r="D3775" t="s">
        <v>7018</v>
      </c>
      <c r="E3775" t="s">
        <v>52</v>
      </c>
      <c r="F3775" s="11" t="s">
        <v>7019</v>
      </c>
      <c r="G3775" s="11" t="s">
        <v>7021</v>
      </c>
      <c r="H3775" t="s">
        <v>18690</v>
      </c>
      <c r="I3775" s="11" t="s">
        <v>65</v>
      </c>
      <c r="J3775">
        <v>6</v>
      </c>
      <c r="K3775" s="34">
        <v>63.316318511962891</v>
      </c>
      <c r="L3775" s="34">
        <v>31.770593643188477</v>
      </c>
      <c r="M3775" s="34">
        <v>27.142309188842773</v>
      </c>
      <c r="N3775" s="35">
        <v>0.88723087310791016</v>
      </c>
      <c r="O3775">
        <v>92</v>
      </c>
      <c r="P3775">
        <v>0</v>
      </c>
    </row>
    <row r="3776" spans="1:16" x14ac:dyDescent="0.35">
      <c r="A3776" s="5" t="s">
        <v>12480</v>
      </c>
      <c r="B3776" t="s">
        <v>7016</v>
      </c>
      <c r="C3776" t="s">
        <v>7017</v>
      </c>
      <c r="D3776" t="s">
        <v>7018</v>
      </c>
      <c r="E3776" t="s">
        <v>52</v>
      </c>
      <c r="F3776" s="11" t="s">
        <v>7019</v>
      </c>
      <c r="G3776" s="11" t="s">
        <v>7021</v>
      </c>
      <c r="H3776" t="s">
        <v>18690</v>
      </c>
      <c r="I3776" s="11" t="s">
        <v>65</v>
      </c>
      <c r="J3776">
        <v>7</v>
      </c>
      <c r="K3776" s="34">
        <v>63.154624938964844</v>
      </c>
      <c r="L3776" s="34">
        <v>64.518997192382813</v>
      </c>
      <c r="M3776" s="34">
        <v>61.512546539306641</v>
      </c>
      <c r="N3776" s="35">
        <v>0.5928800106048584</v>
      </c>
      <c r="O3776">
        <v>92</v>
      </c>
      <c r="P3776">
        <v>0</v>
      </c>
    </row>
    <row r="3777" spans="1:16" x14ac:dyDescent="0.35">
      <c r="A3777" s="5" t="s">
        <v>12481</v>
      </c>
      <c r="B3777" t="s">
        <v>7016</v>
      </c>
      <c r="C3777" t="s">
        <v>7017</v>
      </c>
      <c r="D3777" t="s">
        <v>7018</v>
      </c>
      <c r="E3777" t="s">
        <v>52</v>
      </c>
      <c r="F3777" s="11" t="s">
        <v>7019</v>
      </c>
      <c r="G3777" s="11" t="s">
        <v>7021</v>
      </c>
      <c r="H3777" t="s">
        <v>18690</v>
      </c>
      <c r="I3777" s="11" t="s">
        <v>65</v>
      </c>
      <c r="J3777">
        <v>8</v>
      </c>
      <c r="K3777" s="34">
        <v>63.855262756347656</v>
      </c>
      <c r="L3777" s="34">
        <v>135.48594665527344</v>
      </c>
      <c r="M3777" s="34">
        <v>131.31207275390625</v>
      </c>
      <c r="N3777" s="35">
        <v>0.91587650775909424</v>
      </c>
      <c r="O3777">
        <v>92</v>
      </c>
      <c r="P3777">
        <v>0</v>
      </c>
    </row>
    <row r="3778" spans="1:16" x14ac:dyDescent="0.35">
      <c r="A3778" s="5" t="s">
        <v>12482</v>
      </c>
      <c r="B3778" t="s">
        <v>7016</v>
      </c>
      <c r="C3778" t="s">
        <v>7017</v>
      </c>
      <c r="D3778" t="s">
        <v>7018</v>
      </c>
      <c r="E3778" t="s">
        <v>52</v>
      </c>
      <c r="F3778" s="11" t="s">
        <v>7019</v>
      </c>
      <c r="G3778" s="11" t="s">
        <v>7021</v>
      </c>
      <c r="H3778" t="s">
        <v>18690</v>
      </c>
      <c r="I3778" s="11" t="s">
        <v>65</v>
      </c>
      <c r="J3778">
        <v>9</v>
      </c>
      <c r="K3778" s="34">
        <v>66.065422058105469</v>
      </c>
      <c r="L3778" s="34">
        <v>247.43666076660156</v>
      </c>
      <c r="M3778" s="34">
        <v>241.37556457519531</v>
      </c>
      <c r="N3778" s="35">
        <v>1.3319681882858276</v>
      </c>
      <c r="O3778">
        <v>92</v>
      </c>
      <c r="P3778">
        <v>0</v>
      </c>
    </row>
    <row r="3779" spans="1:16" x14ac:dyDescent="0.35">
      <c r="A3779" s="5" t="s">
        <v>12483</v>
      </c>
      <c r="B3779" t="s">
        <v>7016</v>
      </c>
      <c r="C3779" t="s">
        <v>7017</v>
      </c>
      <c r="D3779" t="s">
        <v>7018</v>
      </c>
      <c r="E3779" t="s">
        <v>52</v>
      </c>
      <c r="F3779" s="11" t="s">
        <v>7019</v>
      </c>
      <c r="G3779" s="11" t="s">
        <v>7021</v>
      </c>
      <c r="H3779" t="s">
        <v>18690</v>
      </c>
      <c r="I3779" s="11" t="s">
        <v>65</v>
      </c>
      <c r="J3779">
        <v>10</v>
      </c>
      <c r="K3779" s="34">
        <v>70.1121826171875</v>
      </c>
      <c r="L3779" s="34">
        <v>331.32144165039063</v>
      </c>
      <c r="M3779" s="34">
        <v>325.97793579101563</v>
      </c>
      <c r="N3779" s="35">
        <v>1.1748180389404297</v>
      </c>
      <c r="O3779">
        <v>92</v>
      </c>
      <c r="P3779">
        <v>0</v>
      </c>
    </row>
    <row r="3780" spans="1:16" x14ac:dyDescent="0.35">
      <c r="A3780" s="5" t="s">
        <v>12484</v>
      </c>
      <c r="B3780" t="s">
        <v>7016</v>
      </c>
      <c r="C3780" t="s">
        <v>7017</v>
      </c>
      <c r="D3780" t="s">
        <v>7018</v>
      </c>
      <c r="E3780" t="s">
        <v>52</v>
      </c>
      <c r="F3780" s="11" t="s">
        <v>7019</v>
      </c>
      <c r="G3780" s="11" t="s">
        <v>7021</v>
      </c>
      <c r="H3780" t="s">
        <v>18690</v>
      </c>
      <c r="I3780" s="11" t="s">
        <v>65</v>
      </c>
      <c r="J3780">
        <v>11</v>
      </c>
      <c r="K3780" s="34">
        <v>73.041862487792969</v>
      </c>
      <c r="L3780" s="34">
        <v>328.74899291992188</v>
      </c>
      <c r="M3780" s="34">
        <v>319.19583129882813</v>
      </c>
      <c r="N3780" s="35">
        <v>1.9555824995040894</v>
      </c>
      <c r="O3780">
        <v>92</v>
      </c>
      <c r="P3780">
        <v>0</v>
      </c>
    </row>
    <row r="3781" spans="1:16" x14ac:dyDescent="0.35">
      <c r="A3781" s="5" t="s">
        <v>12485</v>
      </c>
      <c r="B3781" t="s">
        <v>7016</v>
      </c>
      <c r="C3781" t="s">
        <v>7017</v>
      </c>
      <c r="D3781" t="s">
        <v>7018</v>
      </c>
      <c r="E3781" t="s">
        <v>52</v>
      </c>
      <c r="F3781" s="11" t="s">
        <v>7019</v>
      </c>
      <c r="G3781" s="11" t="s">
        <v>7021</v>
      </c>
      <c r="H3781" t="s">
        <v>18690</v>
      </c>
      <c r="I3781" s="11" t="s">
        <v>65</v>
      </c>
      <c r="J3781">
        <v>12</v>
      </c>
      <c r="K3781" s="34">
        <v>74.386428833007813</v>
      </c>
      <c r="L3781" s="34">
        <v>280.69729614257813</v>
      </c>
      <c r="M3781" s="34">
        <v>272.05780029296875</v>
      </c>
      <c r="N3781" s="35">
        <v>1.7516908645629883</v>
      </c>
      <c r="O3781">
        <v>92</v>
      </c>
      <c r="P3781">
        <v>0</v>
      </c>
    </row>
    <row r="3782" spans="1:16" x14ac:dyDescent="0.35">
      <c r="A3782" s="5" t="s">
        <v>12486</v>
      </c>
      <c r="B3782" t="s">
        <v>7016</v>
      </c>
      <c r="C3782" t="s">
        <v>7017</v>
      </c>
      <c r="D3782" t="s">
        <v>7018</v>
      </c>
      <c r="E3782" t="s">
        <v>52</v>
      </c>
      <c r="F3782" s="11" t="s">
        <v>7019</v>
      </c>
      <c r="G3782" s="11" t="s">
        <v>7021</v>
      </c>
      <c r="H3782" t="s">
        <v>18690</v>
      </c>
      <c r="I3782" s="11" t="s">
        <v>65</v>
      </c>
      <c r="J3782">
        <v>13</v>
      </c>
      <c r="K3782" s="34">
        <v>75.419242858886719</v>
      </c>
      <c r="L3782" s="34">
        <v>231.43624877929688</v>
      </c>
      <c r="M3782" s="34">
        <v>223.81671142578125</v>
      </c>
      <c r="N3782" s="35">
        <v>1.5480618476867676</v>
      </c>
      <c r="O3782">
        <v>92</v>
      </c>
      <c r="P3782">
        <v>0</v>
      </c>
    </row>
    <row r="3783" spans="1:16" x14ac:dyDescent="0.35">
      <c r="A3783" s="5" t="s">
        <v>12487</v>
      </c>
      <c r="B3783" t="s">
        <v>7016</v>
      </c>
      <c r="C3783" t="s">
        <v>7017</v>
      </c>
      <c r="D3783" t="s">
        <v>7018</v>
      </c>
      <c r="E3783" t="s">
        <v>52</v>
      </c>
      <c r="F3783" s="11" t="s">
        <v>7019</v>
      </c>
      <c r="G3783" s="11" t="s">
        <v>7021</v>
      </c>
      <c r="H3783" t="s">
        <v>18690</v>
      </c>
      <c r="I3783" s="11" t="s">
        <v>65</v>
      </c>
      <c r="J3783">
        <v>14</v>
      </c>
      <c r="K3783" s="34">
        <v>76.324874877929688</v>
      </c>
      <c r="L3783" s="34">
        <v>205.67910766601563</v>
      </c>
      <c r="M3783" s="34">
        <v>199.01866149902344</v>
      </c>
      <c r="N3783" s="35">
        <v>1.3324251174926758</v>
      </c>
      <c r="O3783">
        <v>92</v>
      </c>
      <c r="P3783">
        <v>0</v>
      </c>
    </row>
    <row r="3784" spans="1:16" x14ac:dyDescent="0.35">
      <c r="A3784" s="5" t="s">
        <v>12488</v>
      </c>
      <c r="B3784" t="s">
        <v>7016</v>
      </c>
      <c r="C3784" t="s">
        <v>7017</v>
      </c>
      <c r="D3784" t="s">
        <v>7018</v>
      </c>
      <c r="E3784" t="s">
        <v>52</v>
      </c>
      <c r="F3784" s="11" t="s">
        <v>7019</v>
      </c>
      <c r="G3784" s="11" t="s">
        <v>7021</v>
      </c>
      <c r="H3784" t="s">
        <v>18690</v>
      </c>
      <c r="I3784" s="11" t="s">
        <v>65</v>
      </c>
      <c r="J3784">
        <v>15</v>
      </c>
      <c r="K3784" s="34">
        <v>76.023635864257813</v>
      </c>
      <c r="L3784" s="34">
        <v>174.50791931152344</v>
      </c>
      <c r="M3784" s="34">
        <v>168.72653198242188</v>
      </c>
      <c r="N3784" s="35">
        <v>1.1774642467498779</v>
      </c>
      <c r="O3784">
        <v>92</v>
      </c>
      <c r="P3784">
        <v>0</v>
      </c>
    </row>
    <row r="3785" spans="1:16" x14ac:dyDescent="0.35">
      <c r="A3785" s="5" t="s">
        <v>12489</v>
      </c>
      <c r="B3785" t="s">
        <v>7016</v>
      </c>
      <c r="C3785" t="s">
        <v>7017</v>
      </c>
      <c r="D3785" t="s">
        <v>7018</v>
      </c>
      <c r="E3785" t="s">
        <v>52</v>
      </c>
      <c r="F3785" s="11" t="s">
        <v>7019</v>
      </c>
      <c r="G3785" s="11" t="s">
        <v>7021</v>
      </c>
      <c r="H3785" t="s">
        <v>18690</v>
      </c>
      <c r="I3785" s="11" t="s">
        <v>65</v>
      </c>
      <c r="J3785">
        <v>16</v>
      </c>
      <c r="K3785" s="34">
        <v>75.49664306640625</v>
      </c>
      <c r="L3785" s="34">
        <v>135.36961364746094</v>
      </c>
      <c r="M3785" s="34">
        <v>129.74447631835938</v>
      </c>
      <c r="N3785" s="35">
        <v>1.1293941736221313</v>
      </c>
      <c r="O3785">
        <v>92</v>
      </c>
      <c r="P3785">
        <v>0</v>
      </c>
    </row>
    <row r="3786" spans="1:16" x14ac:dyDescent="0.35">
      <c r="A3786" s="5" t="s">
        <v>12490</v>
      </c>
      <c r="B3786" t="s">
        <v>7016</v>
      </c>
      <c r="C3786" t="s">
        <v>7017</v>
      </c>
      <c r="D3786" t="s">
        <v>7018</v>
      </c>
      <c r="E3786" t="s">
        <v>52</v>
      </c>
      <c r="F3786" s="11" t="s">
        <v>7019</v>
      </c>
      <c r="G3786" s="11" t="s">
        <v>7021</v>
      </c>
      <c r="H3786" t="s">
        <v>18690</v>
      </c>
      <c r="I3786" s="11" t="s">
        <v>65</v>
      </c>
      <c r="J3786">
        <v>17</v>
      </c>
      <c r="K3786" s="34">
        <v>74.762039184570313</v>
      </c>
      <c r="L3786" s="34">
        <v>80.542999267578125</v>
      </c>
      <c r="M3786" s="34">
        <v>87.459381103515625</v>
      </c>
      <c r="N3786" s="35">
        <v>1.3389148712158203</v>
      </c>
      <c r="O3786">
        <v>92</v>
      </c>
      <c r="P3786">
        <v>0</v>
      </c>
    </row>
    <row r="3787" spans="1:16" x14ac:dyDescent="0.35">
      <c r="A3787" s="5" t="s">
        <v>12491</v>
      </c>
      <c r="B3787" t="s">
        <v>7016</v>
      </c>
      <c r="C3787" t="s">
        <v>7017</v>
      </c>
      <c r="D3787" t="s">
        <v>7018</v>
      </c>
      <c r="E3787" t="s">
        <v>52</v>
      </c>
      <c r="F3787" s="11" t="s">
        <v>7019</v>
      </c>
      <c r="G3787" s="11" t="s">
        <v>7021</v>
      </c>
      <c r="H3787" t="s">
        <v>18690</v>
      </c>
      <c r="I3787" s="11" t="s">
        <v>65</v>
      </c>
      <c r="J3787">
        <v>18</v>
      </c>
      <c r="K3787" s="34">
        <v>73.460372924804688</v>
      </c>
      <c r="L3787" s="34">
        <v>48.7166748046875</v>
      </c>
      <c r="M3787" s="34">
        <v>52.717586517333984</v>
      </c>
      <c r="N3787" s="35">
        <v>0.77852529287338257</v>
      </c>
      <c r="O3787">
        <v>92</v>
      </c>
      <c r="P3787">
        <v>0</v>
      </c>
    </row>
    <row r="3788" spans="1:16" x14ac:dyDescent="0.35">
      <c r="A3788" s="5" t="s">
        <v>12492</v>
      </c>
      <c r="B3788" t="s">
        <v>7016</v>
      </c>
      <c r="C3788" t="s">
        <v>7017</v>
      </c>
      <c r="D3788" t="s">
        <v>7018</v>
      </c>
      <c r="E3788" t="s">
        <v>52</v>
      </c>
      <c r="F3788" s="11" t="s">
        <v>7019</v>
      </c>
      <c r="G3788" s="11" t="s">
        <v>7021</v>
      </c>
      <c r="H3788" t="s">
        <v>18690</v>
      </c>
      <c r="I3788" s="11" t="s">
        <v>65</v>
      </c>
      <c r="J3788">
        <v>19</v>
      </c>
      <c r="K3788" s="34">
        <v>72.641471862792969</v>
      </c>
      <c r="L3788" s="34">
        <v>34.451190948486328</v>
      </c>
      <c r="M3788" s="34">
        <v>37.016880035400391</v>
      </c>
      <c r="N3788" s="35">
        <v>0.49915340542793274</v>
      </c>
      <c r="O3788">
        <v>92</v>
      </c>
      <c r="P3788">
        <v>0</v>
      </c>
    </row>
    <row r="3789" spans="1:16" x14ac:dyDescent="0.35">
      <c r="A3789" s="5" t="s">
        <v>12493</v>
      </c>
      <c r="B3789" t="s">
        <v>7016</v>
      </c>
      <c r="C3789" t="s">
        <v>7017</v>
      </c>
      <c r="D3789" t="s">
        <v>7018</v>
      </c>
      <c r="E3789" t="s">
        <v>52</v>
      </c>
      <c r="F3789" s="11" t="s">
        <v>7019</v>
      </c>
      <c r="G3789" s="11" t="s">
        <v>7021</v>
      </c>
      <c r="H3789" t="s">
        <v>18690</v>
      </c>
      <c r="I3789" s="11" t="s">
        <v>65</v>
      </c>
      <c r="J3789">
        <v>20</v>
      </c>
      <c r="K3789" s="34">
        <v>70.309272766113281</v>
      </c>
      <c r="L3789" s="34">
        <v>36.439056396484375</v>
      </c>
      <c r="M3789" s="34">
        <v>38.4510498046875</v>
      </c>
      <c r="N3789" s="35">
        <v>0.38894039392471313</v>
      </c>
      <c r="O3789">
        <v>92</v>
      </c>
      <c r="P3789">
        <v>0</v>
      </c>
    </row>
    <row r="3790" spans="1:16" x14ac:dyDescent="0.35">
      <c r="A3790" s="5" t="s">
        <v>12494</v>
      </c>
      <c r="B3790" t="s">
        <v>7016</v>
      </c>
      <c r="C3790" t="s">
        <v>7017</v>
      </c>
      <c r="D3790" t="s">
        <v>7018</v>
      </c>
      <c r="E3790" t="s">
        <v>52</v>
      </c>
      <c r="F3790" s="11" t="s">
        <v>7019</v>
      </c>
      <c r="G3790" s="11" t="s">
        <v>7021</v>
      </c>
      <c r="H3790" t="s">
        <v>18690</v>
      </c>
      <c r="I3790" s="11" t="s">
        <v>65</v>
      </c>
      <c r="J3790">
        <v>21</v>
      </c>
      <c r="K3790" s="34">
        <v>67.61492919921875</v>
      </c>
      <c r="L3790" s="34">
        <v>32.971561431884766</v>
      </c>
      <c r="M3790" s="34">
        <v>34.812816619873047</v>
      </c>
      <c r="N3790" s="35">
        <v>0.3551023006439209</v>
      </c>
      <c r="O3790">
        <v>92</v>
      </c>
      <c r="P3790">
        <v>0</v>
      </c>
    </row>
    <row r="3791" spans="1:16" x14ac:dyDescent="0.35">
      <c r="A3791" s="5" t="s">
        <v>12495</v>
      </c>
      <c r="B3791" t="s">
        <v>7016</v>
      </c>
      <c r="C3791" t="s">
        <v>7017</v>
      </c>
      <c r="D3791" t="s">
        <v>7018</v>
      </c>
      <c r="E3791" t="s">
        <v>52</v>
      </c>
      <c r="F3791" s="11" t="s">
        <v>7019</v>
      </c>
      <c r="G3791" s="11" t="s">
        <v>7021</v>
      </c>
      <c r="H3791" t="s">
        <v>18690</v>
      </c>
      <c r="I3791" s="11" t="s">
        <v>65</v>
      </c>
      <c r="J3791">
        <v>22</v>
      </c>
      <c r="K3791" s="34">
        <v>66.317710876464844</v>
      </c>
      <c r="L3791" s="34">
        <v>31.389856338500977</v>
      </c>
      <c r="M3791" s="34">
        <v>29.177560806274414</v>
      </c>
      <c r="N3791" s="35">
        <v>0.42823603749275208</v>
      </c>
      <c r="O3791">
        <v>92</v>
      </c>
      <c r="P3791">
        <v>0</v>
      </c>
    </row>
    <row r="3792" spans="1:16" x14ac:dyDescent="0.35">
      <c r="A3792" s="5" t="s">
        <v>12496</v>
      </c>
      <c r="B3792" t="s">
        <v>7016</v>
      </c>
      <c r="C3792" t="s">
        <v>7017</v>
      </c>
      <c r="D3792" t="s">
        <v>7018</v>
      </c>
      <c r="E3792" t="s">
        <v>52</v>
      </c>
      <c r="F3792" s="11" t="s">
        <v>7019</v>
      </c>
      <c r="G3792" s="11" t="s">
        <v>7021</v>
      </c>
      <c r="H3792" t="s">
        <v>18690</v>
      </c>
      <c r="I3792" s="11" t="s">
        <v>65</v>
      </c>
      <c r="J3792">
        <v>23</v>
      </c>
      <c r="K3792" s="34">
        <v>65.51568603515625</v>
      </c>
      <c r="L3792" s="34">
        <v>25.534080505371094</v>
      </c>
      <c r="M3792" s="34">
        <v>23.93159294128418</v>
      </c>
      <c r="N3792" s="35">
        <v>0.3117486834526062</v>
      </c>
      <c r="O3792">
        <v>92</v>
      </c>
      <c r="P3792">
        <v>0</v>
      </c>
    </row>
    <row r="3793" spans="1:16" x14ac:dyDescent="0.35">
      <c r="A3793" s="5" t="s">
        <v>12497</v>
      </c>
      <c r="B3793" t="s">
        <v>7016</v>
      </c>
      <c r="C3793" t="s">
        <v>7017</v>
      </c>
      <c r="D3793" t="s">
        <v>7018</v>
      </c>
      <c r="E3793" t="s">
        <v>52</v>
      </c>
      <c r="F3793" s="11" t="s">
        <v>7019</v>
      </c>
      <c r="G3793" s="11" t="s">
        <v>7021</v>
      </c>
      <c r="H3793" t="s">
        <v>18690</v>
      </c>
      <c r="I3793" s="11" t="s">
        <v>65</v>
      </c>
      <c r="J3793">
        <v>24</v>
      </c>
      <c r="K3793" s="34">
        <v>64.954330444335938</v>
      </c>
      <c r="L3793" s="34">
        <v>20.193340301513672</v>
      </c>
      <c r="M3793" s="34">
        <v>19.01092529296875</v>
      </c>
      <c r="N3793" s="35">
        <v>0.22931152582168579</v>
      </c>
      <c r="O3793">
        <v>92</v>
      </c>
      <c r="P3793">
        <v>0</v>
      </c>
    </row>
    <row r="3794" spans="1:16" x14ac:dyDescent="0.35">
      <c r="A3794" s="5" t="s">
        <v>12498</v>
      </c>
      <c r="B3794" t="s">
        <v>7016</v>
      </c>
      <c r="C3794" t="s">
        <v>7017</v>
      </c>
      <c r="D3794" t="s">
        <v>7018</v>
      </c>
      <c r="E3794" t="s">
        <v>52</v>
      </c>
      <c r="F3794" s="11" t="s">
        <v>7019</v>
      </c>
      <c r="G3794" s="11" t="s">
        <v>7021</v>
      </c>
      <c r="H3794" t="s">
        <v>18690</v>
      </c>
      <c r="I3794" s="11" t="s">
        <v>66</v>
      </c>
      <c r="J3794">
        <v>1</v>
      </c>
      <c r="K3794" s="34">
        <v>66.157684326171875</v>
      </c>
      <c r="L3794" s="34">
        <v>16.636398315429688</v>
      </c>
      <c r="M3794" s="34">
        <v>14.033605575561523</v>
      </c>
      <c r="N3794" s="35">
        <v>0.49915894865989685</v>
      </c>
      <c r="O3794">
        <v>92</v>
      </c>
      <c r="P3794">
        <v>0</v>
      </c>
    </row>
    <row r="3795" spans="1:16" x14ac:dyDescent="0.35">
      <c r="A3795" s="5" t="s">
        <v>12499</v>
      </c>
      <c r="B3795" t="s">
        <v>7016</v>
      </c>
      <c r="C3795" t="s">
        <v>7017</v>
      </c>
      <c r="D3795" t="s">
        <v>7018</v>
      </c>
      <c r="E3795" t="s">
        <v>52</v>
      </c>
      <c r="F3795" s="11" t="s">
        <v>7019</v>
      </c>
      <c r="G3795" s="11" t="s">
        <v>7021</v>
      </c>
      <c r="H3795" t="s">
        <v>18690</v>
      </c>
      <c r="I3795" s="11" t="s">
        <v>66</v>
      </c>
      <c r="J3795">
        <v>2</v>
      </c>
      <c r="K3795" s="34">
        <v>65.796211242675781</v>
      </c>
      <c r="L3795" s="34">
        <v>14.857216835021973</v>
      </c>
      <c r="M3795" s="34">
        <v>12.565792083740234</v>
      </c>
      <c r="N3795" s="35">
        <v>0.43929022550582886</v>
      </c>
      <c r="O3795">
        <v>92</v>
      </c>
      <c r="P3795">
        <v>0</v>
      </c>
    </row>
    <row r="3796" spans="1:16" x14ac:dyDescent="0.35">
      <c r="A3796" s="5" t="s">
        <v>12500</v>
      </c>
      <c r="B3796" t="s">
        <v>7016</v>
      </c>
      <c r="C3796" t="s">
        <v>7017</v>
      </c>
      <c r="D3796" t="s">
        <v>7018</v>
      </c>
      <c r="E3796" t="s">
        <v>52</v>
      </c>
      <c r="F3796" s="11" t="s">
        <v>7019</v>
      </c>
      <c r="G3796" s="11" t="s">
        <v>7021</v>
      </c>
      <c r="H3796" t="s">
        <v>18690</v>
      </c>
      <c r="I3796" s="11" t="s">
        <v>66</v>
      </c>
      <c r="J3796">
        <v>3</v>
      </c>
      <c r="K3796" s="34">
        <v>65.552200317382813</v>
      </c>
      <c r="L3796" s="34">
        <v>13.591323852539063</v>
      </c>
      <c r="M3796" s="34">
        <v>11.506138801574707</v>
      </c>
      <c r="N3796" s="35">
        <v>0.40000283718109131</v>
      </c>
      <c r="O3796">
        <v>92</v>
      </c>
      <c r="P3796">
        <v>0</v>
      </c>
    </row>
    <row r="3797" spans="1:16" x14ac:dyDescent="0.35">
      <c r="A3797" s="5" t="s">
        <v>12501</v>
      </c>
      <c r="B3797" t="s">
        <v>7016</v>
      </c>
      <c r="C3797" t="s">
        <v>7017</v>
      </c>
      <c r="D3797" t="s">
        <v>7018</v>
      </c>
      <c r="E3797" t="s">
        <v>52</v>
      </c>
      <c r="F3797" s="11" t="s">
        <v>7019</v>
      </c>
      <c r="G3797" s="11" t="s">
        <v>7021</v>
      </c>
      <c r="H3797" t="s">
        <v>18690</v>
      </c>
      <c r="I3797" s="11" t="s">
        <v>66</v>
      </c>
      <c r="J3797">
        <v>4</v>
      </c>
      <c r="K3797" s="34">
        <v>64.735214233398438</v>
      </c>
      <c r="L3797" s="34">
        <v>12.842374801635742</v>
      </c>
      <c r="M3797" s="34">
        <v>10.883588790893555</v>
      </c>
      <c r="N3797" s="35">
        <v>0.3759937584400177</v>
      </c>
      <c r="O3797">
        <v>92</v>
      </c>
      <c r="P3797">
        <v>0</v>
      </c>
    </row>
    <row r="3798" spans="1:16" x14ac:dyDescent="0.35">
      <c r="A3798" s="5" t="s">
        <v>12502</v>
      </c>
      <c r="B3798" t="s">
        <v>7016</v>
      </c>
      <c r="C3798" t="s">
        <v>7017</v>
      </c>
      <c r="D3798" t="s">
        <v>7018</v>
      </c>
      <c r="E3798" t="s">
        <v>52</v>
      </c>
      <c r="F3798" s="11" t="s">
        <v>7019</v>
      </c>
      <c r="G3798" s="11" t="s">
        <v>7021</v>
      </c>
      <c r="H3798" t="s">
        <v>18690</v>
      </c>
      <c r="I3798" s="11" t="s">
        <v>66</v>
      </c>
      <c r="J3798">
        <v>5</v>
      </c>
      <c r="K3798" s="34">
        <v>64.463569641113281</v>
      </c>
      <c r="L3798" s="34">
        <v>18.627250671386719</v>
      </c>
      <c r="M3798" s="34">
        <v>15.793652534484863</v>
      </c>
      <c r="N3798" s="35">
        <v>0.54398411512374878</v>
      </c>
      <c r="O3798">
        <v>92</v>
      </c>
      <c r="P3798">
        <v>0</v>
      </c>
    </row>
    <row r="3799" spans="1:16" x14ac:dyDescent="0.35">
      <c r="A3799" s="5" t="s">
        <v>12503</v>
      </c>
      <c r="B3799" t="s">
        <v>7016</v>
      </c>
      <c r="C3799" t="s">
        <v>7017</v>
      </c>
      <c r="D3799" t="s">
        <v>7018</v>
      </c>
      <c r="E3799" t="s">
        <v>52</v>
      </c>
      <c r="F3799" s="11" t="s">
        <v>7019</v>
      </c>
      <c r="G3799" s="11" t="s">
        <v>7021</v>
      </c>
      <c r="H3799" t="s">
        <v>18690</v>
      </c>
      <c r="I3799" s="11" t="s">
        <v>66</v>
      </c>
      <c r="J3799">
        <v>6</v>
      </c>
      <c r="K3799" s="34">
        <v>64.457405090332031</v>
      </c>
      <c r="L3799" s="34">
        <v>28.238246917724609</v>
      </c>
      <c r="M3799" s="34">
        <v>23.893411636352539</v>
      </c>
      <c r="N3799" s="35">
        <v>0.83413988351821899</v>
      </c>
      <c r="O3799">
        <v>92</v>
      </c>
      <c r="P3799">
        <v>0</v>
      </c>
    </row>
    <row r="3800" spans="1:16" x14ac:dyDescent="0.35">
      <c r="A3800" s="5" t="s">
        <v>12504</v>
      </c>
      <c r="B3800" t="s">
        <v>7016</v>
      </c>
      <c r="C3800" t="s">
        <v>7017</v>
      </c>
      <c r="D3800" t="s">
        <v>7018</v>
      </c>
      <c r="E3800" t="s">
        <v>52</v>
      </c>
      <c r="F3800" s="11" t="s">
        <v>7019</v>
      </c>
      <c r="G3800" s="11" t="s">
        <v>7021</v>
      </c>
      <c r="H3800" t="s">
        <v>18690</v>
      </c>
      <c r="I3800" s="11" t="s">
        <v>66</v>
      </c>
      <c r="J3800">
        <v>7</v>
      </c>
      <c r="K3800" s="34">
        <v>64.298057556152344</v>
      </c>
      <c r="L3800" s="34">
        <v>57.173274993896484</v>
      </c>
      <c r="M3800" s="34">
        <v>53.912197113037109</v>
      </c>
      <c r="N3800" s="35">
        <v>0.62775754928588867</v>
      </c>
      <c r="O3800">
        <v>92</v>
      </c>
      <c r="P3800">
        <v>0</v>
      </c>
    </row>
    <row r="3801" spans="1:16" x14ac:dyDescent="0.35">
      <c r="A3801" s="5" t="s">
        <v>12505</v>
      </c>
      <c r="B3801" t="s">
        <v>7016</v>
      </c>
      <c r="C3801" t="s">
        <v>7017</v>
      </c>
      <c r="D3801" t="s">
        <v>7018</v>
      </c>
      <c r="E3801" t="s">
        <v>52</v>
      </c>
      <c r="F3801" s="11" t="s">
        <v>7019</v>
      </c>
      <c r="G3801" s="11" t="s">
        <v>7021</v>
      </c>
      <c r="H3801" t="s">
        <v>18690</v>
      </c>
      <c r="I3801" s="11" t="s">
        <v>66</v>
      </c>
      <c r="J3801">
        <v>8</v>
      </c>
      <c r="K3801" s="34">
        <v>65.757865905761719</v>
      </c>
      <c r="L3801" s="34">
        <v>120.26724243164063</v>
      </c>
      <c r="M3801" s="34">
        <v>115.28318023681641</v>
      </c>
      <c r="N3801" s="35">
        <v>0.95993304252624512</v>
      </c>
      <c r="O3801">
        <v>92</v>
      </c>
      <c r="P3801">
        <v>0</v>
      </c>
    </row>
    <row r="3802" spans="1:16" x14ac:dyDescent="0.35">
      <c r="A3802" s="5" t="s">
        <v>12506</v>
      </c>
      <c r="B3802" t="s">
        <v>7016</v>
      </c>
      <c r="C3802" t="s">
        <v>7017</v>
      </c>
      <c r="D3802" t="s">
        <v>7018</v>
      </c>
      <c r="E3802" t="s">
        <v>52</v>
      </c>
      <c r="F3802" s="11" t="s">
        <v>7019</v>
      </c>
      <c r="G3802" s="11" t="s">
        <v>7021</v>
      </c>
      <c r="H3802" t="s">
        <v>18690</v>
      </c>
      <c r="I3802" s="11" t="s">
        <v>66</v>
      </c>
      <c r="J3802">
        <v>9</v>
      </c>
      <c r="K3802" s="34">
        <v>67.727928161621094</v>
      </c>
      <c r="L3802" s="34">
        <v>219.06591796875</v>
      </c>
      <c r="M3802" s="34">
        <v>210.60861206054688</v>
      </c>
      <c r="N3802" s="35">
        <v>1.6514436006546021</v>
      </c>
      <c r="O3802">
        <v>92</v>
      </c>
      <c r="P3802">
        <v>0</v>
      </c>
    </row>
    <row r="3803" spans="1:16" x14ac:dyDescent="0.35">
      <c r="A3803" s="5" t="s">
        <v>12507</v>
      </c>
      <c r="B3803" t="s">
        <v>7016</v>
      </c>
      <c r="C3803" t="s">
        <v>7017</v>
      </c>
      <c r="D3803" t="s">
        <v>7018</v>
      </c>
      <c r="E3803" t="s">
        <v>52</v>
      </c>
      <c r="F3803" s="11" t="s">
        <v>7019</v>
      </c>
      <c r="G3803" s="11" t="s">
        <v>7021</v>
      </c>
      <c r="H3803" t="s">
        <v>18690</v>
      </c>
      <c r="I3803" s="11" t="s">
        <v>66</v>
      </c>
      <c r="J3803">
        <v>10</v>
      </c>
      <c r="K3803" s="34">
        <v>70.531959533691406</v>
      </c>
      <c r="L3803" s="34">
        <v>293.85488891601563</v>
      </c>
      <c r="M3803" s="34">
        <v>282.79312133789063</v>
      </c>
      <c r="N3803" s="35">
        <v>2.1621201038360596</v>
      </c>
      <c r="O3803">
        <v>92</v>
      </c>
      <c r="P3803">
        <v>0</v>
      </c>
    </row>
    <row r="3804" spans="1:16" x14ac:dyDescent="0.35">
      <c r="A3804" s="5" t="s">
        <v>12508</v>
      </c>
      <c r="B3804" t="s">
        <v>7016</v>
      </c>
      <c r="C3804" t="s">
        <v>7017</v>
      </c>
      <c r="D3804" t="s">
        <v>7018</v>
      </c>
      <c r="E3804" t="s">
        <v>52</v>
      </c>
      <c r="F3804" s="11" t="s">
        <v>7019</v>
      </c>
      <c r="G3804" s="11" t="s">
        <v>7021</v>
      </c>
      <c r="H3804" t="s">
        <v>18690</v>
      </c>
      <c r="I3804" s="11" t="s">
        <v>66</v>
      </c>
      <c r="J3804">
        <v>11</v>
      </c>
      <c r="K3804" s="34">
        <v>72.879753112792969</v>
      </c>
      <c r="L3804" s="34">
        <v>290.51693725585938</v>
      </c>
      <c r="M3804" s="34">
        <v>278.82373046875</v>
      </c>
      <c r="N3804" s="35">
        <v>2.2817611694335938</v>
      </c>
      <c r="O3804">
        <v>92</v>
      </c>
      <c r="P3804">
        <v>0</v>
      </c>
    </row>
    <row r="3805" spans="1:16" x14ac:dyDescent="0.35">
      <c r="A3805" s="5" t="s">
        <v>12509</v>
      </c>
      <c r="B3805" t="s">
        <v>7016</v>
      </c>
      <c r="C3805" t="s">
        <v>7017</v>
      </c>
      <c r="D3805" t="s">
        <v>7018</v>
      </c>
      <c r="E3805" t="s">
        <v>52</v>
      </c>
      <c r="F3805" s="11" t="s">
        <v>7019</v>
      </c>
      <c r="G3805" s="11" t="s">
        <v>7021</v>
      </c>
      <c r="H3805" t="s">
        <v>18690</v>
      </c>
      <c r="I3805" s="11" t="s">
        <v>66</v>
      </c>
      <c r="J3805">
        <v>12</v>
      </c>
      <c r="K3805" s="34">
        <v>74.191200256347656</v>
      </c>
      <c r="L3805" s="34">
        <v>248.21534729003906</v>
      </c>
      <c r="M3805" s="34">
        <v>237.82078552246094</v>
      </c>
      <c r="N3805" s="35">
        <v>2.031747579574585</v>
      </c>
      <c r="O3805">
        <v>92</v>
      </c>
      <c r="P3805">
        <v>0</v>
      </c>
    </row>
    <row r="3806" spans="1:16" x14ac:dyDescent="0.35">
      <c r="A3806" s="5" t="s">
        <v>12510</v>
      </c>
      <c r="B3806" t="s">
        <v>7016</v>
      </c>
      <c r="C3806" t="s">
        <v>7017</v>
      </c>
      <c r="D3806" t="s">
        <v>7018</v>
      </c>
      <c r="E3806" t="s">
        <v>52</v>
      </c>
      <c r="F3806" s="11" t="s">
        <v>7019</v>
      </c>
      <c r="G3806" s="11" t="s">
        <v>7021</v>
      </c>
      <c r="H3806" t="s">
        <v>18690</v>
      </c>
      <c r="I3806" s="11" t="s">
        <v>66</v>
      </c>
      <c r="J3806">
        <v>13</v>
      </c>
      <c r="K3806" s="34">
        <v>74.974884033203125</v>
      </c>
      <c r="L3806" s="34">
        <v>204.104248046875</v>
      </c>
      <c r="M3806" s="34">
        <v>195.57221984863281</v>
      </c>
      <c r="N3806" s="35">
        <v>1.6763522624969482</v>
      </c>
      <c r="O3806">
        <v>92</v>
      </c>
      <c r="P3806">
        <v>0</v>
      </c>
    </row>
    <row r="3807" spans="1:16" x14ac:dyDescent="0.35">
      <c r="A3807" s="5" t="s">
        <v>12511</v>
      </c>
      <c r="B3807" t="s">
        <v>7016</v>
      </c>
      <c r="C3807" t="s">
        <v>7017</v>
      </c>
      <c r="D3807" t="s">
        <v>7018</v>
      </c>
      <c r="E3807" t="s">
        <v>52</v>
      </c>
      <c r="F3807" s="11" t="s">
        <v>7019</v>
      </c>
      <c r="G3807" s="11" t="s">
        <v>7021</v>
      </c>
      <c r="H3807" t="s">
        <v>18690</v>
      </c>
      <c r="I3807" s="11" t="s">
        <v>66</v>
      </c>
      <c r="J3807">
        <v>14</v>
      </c>
      <c r="K3807" s="34">
        <v>75.509132385253906</v>
      </c>
      <c r="L3807" s="34">
        <v>181.635009765625</v>
      </c>
      <c r="M3807" s="34">
        <v>173.93717956542969</v>
      </c>
      <c r="N3807" s="35">
        <v>1.5210748910903931</v>
      </c>
      <c r="O3807">
        <v>92</v>
      </c>
      <c r="P3807">
        <v>0</v>
      </c>
    </row>
    <row r="3808" spans="1:16" x14ac:dyDescent="0.35">
      <c r="A3808" s="5" t="s">
        <v>12512</v>
      </c>
      <c r="B3808" t="s">
        <v>7016</v>
      </c>
      <c r="C3808" t="s">
        <v>7017</v>
      </c>
      <c r="D3808" t="s">
        <v>7018</v>
      </c>
      <c r="E3808" t="s">
        <v>52</v>
      </c>
      <c r="F3808" s="11" t="s">
        <v>7019</v>
      </c>
      <c r="G3808" s="11" t="s">
        <v>7021</v>
      </c>
      <c r="H3808" t="s">
        <v>18690</v>
      </c>
      <c r="I3808" s="11" t="s">
        <v>66</v>
      </c>
      <c r="J3808">
        <v>15</v>
      </c>
      <c r="K3808" s="34">
        <v>75.406700134277344</v>
      </c>
      <c r="L3808" s="34">
        <v>154.06875610351563</v>
      </c>
      <c r="M3808" s="34">
        <v>147.08749389648438</v>
      </c>
      <c r="N3808" s="35">
        <v>1.3791465759277344</v>
      </c>
      <c r="O3808">
        <v>92</v>
      </c>
      <c r="P3808">
        <v>0</v>
      </c>
    </row>
    <row r="3809" spans="1:16" x14ac:dyDescent="0.35">
      <c r="A3809" s="5" t="s">
        <v>12513</v>
      </c>
      <c r="B3809" t="s">
        <v>7016</v>
      </c>
      <c r="C3809" t="s">
        <v>7017</v>
      </c>
      <c r="D3809" t="s">
        <v>7018</v>
      </c>
      <c r="E3809" t="s">
        <v>52</v>
      </c>
      <c r="F3809" s="11" t="s">
        <v>7019</v>
      </c>
      <c r="G3809" s="11" t="s">
        <v>7021</v>
      </c>
      <c r="H3809" t="s">
        <v>18690</v>
      </c>
      <c r="I3809" s="11" t="s">
        <v>66</v>
      </c>
      <c r="J3809">
        <v>16</v>
      </c>
      <c r="K3809" s="34">
        <v>75.45684814453125</v>
      </c>
      <c r="L3809" s="34">
        <v>119.66173553466797</v>
      </c>
      <c r="M3809" s="34">
        <v>112.75286865234375</v>
      </c>
      <c r="N3809" s="35">
        <v>1.3472591638565063</v>
      </c>
      <c r="O3809">
        <v>92</v>
      </c>
      <c r="P3809">
        <v>0</v>
      </c>
    </row>
    <row r="3810" spans="1:16" x14ac:dyDescent="0.35">
      <c r="A3810" s="5" t="s">
        <v>12514</v>
      </c>
      <c r="B3810" t="s">
        <v>7016</v>
      </c>
      <c r="C3810" t="s">
        <v>7017</v>
      </c>
      <c r="D3810" t="s">
        <v>7018</v>
      </c>
      <c r="E3810" t="s">
        <v>52</v>
      </c>
      <c r="F3810" s="11" t="s">
        <v>7019</v>
      </c>
      <c r="G3810" s="11" t="s">
        <v>7021</v>
      </c>
      <c r="H3810" t="s">
        <v>18690</v>
      </c>
      <c r="I3810" s="11" t="s">
        <v>66</v>
      </c>
      <c r="J3810">
        <v>17</v>
      </c>
      <c r="K3810" s="34">
        <v>74.939788818359375</v>
      </c>
      <c r="L3810" s="34">
        <v>71.034446716308594</v>
      </c>
      <c r="M3810" s="34">
        <v>77.081214904785156</v>
      </c>
      <c r="N3810" s="35">
        <v>1.166317343711853</v>
      </c>
      <c r="O3810">
        <v>92</v>
      </c>
      <c r="P3810">
        <v>0</v>
      </c>
    </row>
    <row r="3811" spans="1:16" x14ac:dyDescent="0.35">
      <c r="A3811" s="5" t="s">
        <v>12515</v>
      </c>
      <c r="B3811" t="s">
        <v>7016</v>
      </c>
      <c r="C3811" t="s">
        <v>7017</v>
      </c>
      <c r="D3811" t="s">
        <v>7018</v>
      </c>
      <c r="E3811" t="s">
        <v>52</v>
      </c>
      <c r="F3811" s="11" t="s">
        <v>7019</v>
      </c>
      <c r="G3811" s="11" t="s">
        <v>7021</v>
      </c>
      <c r="H3811" t="s">
        <v>18690</v>
      </c>
      <c r="I3811" s="11" t="s">
        <v>66</v>
      </c>
      <c r="J3811">
        <v>18</v>
      </c>
      <c r="K3811" s="34">
        <v>73.966041564941406</v>
      </c>
      <c r="L3811" s="34">
        <v>43.083915710449219</v>
      </c>
      <c r="M3811" s="34">
        <v>46.124721527099609</v>
      </c>
      <c r="N3811" s="35">
        <v>0.59441572427749634</v>
      </c>
      <c r="O3811">
        <v>92</v>
      </c>
      <c r="P3811">
        <v>0</v>
      </c>
    </row>
    <row r="3812" spans="1:16" x14ac:dyDescent="0.35">
      <c r="A3812" s="5" t="s">
        <v>12516</v>
      </c>
      <c r="B3812" t="s">
        <v>7016</v>
      </c>
      <c r="C3812" t="s">
        <v>7017</v>
      </c>
      <c r="D3812" t="s">
        <v>7018</v>
      </c>
      <c r="E3812" t="s">
        <v>52</v>
      </c>
      <c r="F3812" s="11" t="s">
        <v>7019</v>
      </c>
      <c r="G3812" s="11" t="s">
        <v>7021</v>
      </c>
      <c r="H3812" t="s">
        <v>18690</v>
      </c>
      <c r="I3812" s="11" t="s">
        <v>66</v>
      </c>
      <c r="J3812">
        <v>19</v>
      </c>
      <c r="K3812" s="34">
        <v>72.404380798339844</v>
      </c>
      <c r="L3812" s="34">
        <v>30.560678482055664</v>
      </c>
      <c r="M3812" s="34">
        <v>32.308506011962891</v>
      </c>
      <c r="N3812" s="35">
        <v>0.34501633048057556</v>
      </c>
      <c r="O3812">
        <v>92</v>
      </c>
      <c r="P3812">
        <v>0</v>
      </c>
    </row>
    <row r="3813" spans="1:16" x14ac:dyDescent="0.35">
      <c r="A3813" s="5" t="s">
        <v>12517</v>
      </c>
      <c r="B3813" t="s">
        <v>7016</v>
      </c>
      <c r="C3813" t="s">
        <v>7017</v>
      </c>
      <c r="D3813" t="s">
        <v>7018</v>
      </c>
      <c r="E3813" t="s">
        <v>52</v>
      </c>
      <c r="F3813" s="11" t="s">
        <v>7019</v>
      </c>
      <c r="G3813" s="11" t="s">
        <v>7021</v>
      </c>
      <c r="H3813" t="s">
        <v>18690</v>
      </c>
      <c r="I3813" s="11" t="s">
        <v>66</v>
      </c>
      <c r="J3813">
        <v>20</v>
      </c>
      <c r="K3813" s="34">
        <v>70.12152099609375</v>
      </c>
      <c r="L3813" s="34">
        <v>32.237110137939453</v>
      </c>
      <c r="M3813" s="34">
        <v>33.510089874267578</v>
      </c>
      <c r="N3813" s="35">
        <v>0.24649503827095032</v>
      </c>
      <c r="O3813">
        <v>92</v>
      </c>
      <c r="P3813">
        <v>0</v>
      </c>
    </row>
    <row r="3814" spans="1:16" x14ac:dyDescent="0.35">
      <c r="A3814" s="5" t="s">
        <v>12518</v>
      </c>
      <c r="B3814" t="s">
        <v>7016</v>
      </c>
      <c r="C3814" t="s">
        <v>7017</v>
      </c>
      <c r="D3814" t="s">
        <v>7018</v>
      </c>
      <c r="E3814" t="s">
        <v>52</v>
      </c>
      <c r="F3814" s="11" t="s">
        <v>7019</v>
      </c>
      <c r="G3814" s="11" t="s">
        <v>7021</v>
      </c>
      <c r="H3814" t="s">
        <v>18690</v>
      </c>
      <c r="I3814" s="11" t="s">
        <v>66</v>
      </c>
      <c r="J3814">
        <v>21</v>
      </c>
      <c r="K3814" s="34">
        <v>68.155540466308594</v>
      </c>
      <c r="L3814" s="34">
        <v>29.184074401855469</v>
      </c>
      <c r="M3814" s="34">
        <v>30.559747695922852</v>
      </c>
      <c r="N3814" s="35">
        <v>0.26518151164054871</v>
      </c>
      <c r="O3814">
        <v>92</v>
      </c>
      <c r="P3814">
        <v>0</v>
      </c>
    </row>
    <row r="3815" spans="1:16" x14ac:dyDescent="0.35">
      <c r="A3815" s="5" t="s">
        <v>12519</v>
      </c>
      <c r="B3815" t="s">
        <v>7016</v>
      </c>
      <c r="C3815" t="s">
        <v>7017</v>
      </c>
      <c r="D3815" t="s">
        <v>7018</v>
      </c>
      <c r="E3815" t="s">
        <v>52</v>
      </c>
      <c r="F3815" s="11" t="s">
        <v>7019</v>
      </c>
      <c r="G3815" s="11" t="s">
        <v>7021</v>
      </c>
      <c r="H3815" t="s">
        <v>18690</v>
      </c>
      <c r="I3815" s="11" t="s">
        <v>66</v>
      </c>
      <c r="J3815">
        <v>22</v>
      </c>
      <c r="K3815" s="34">
        <v>67.084419250488281</v>
      </c>
      <c r="L3815" s="34">
        <v>27.771547317504883</v>
      </c>
      <c r="M3815" s="34">
        <v>25.621650695800781</v>
      </c>
      <c r="N3815" s="35">
        <v>0.41327577829360962</v>
      </c>
      <c r="O3815">
        <v>92</v>
      </c>
      <c r="P3815">
        <v>0</v>
      </c>
    </row>
    <row r="3816" spans="1:16" x14ac:dyDescent="0.35">
      <c r="A3816" s="5" t="s">
        <v>12520</v>
      </c>
      <c r="B3816" t="s">
        <v>7016</v>
      </c>
      <c r="C3816" t="s">
        <v>7017</v>
      </c>
      <c r="D3816" t="s">
        <v>7018</v>
      </c>
      <c r="E3816" t="s">
        <v>52</v>
      </c>
      <c r="F3816" s="11" t="s">
        <v>7019</v>
      </c>
      <c r="G3816" s="11" t="s">
        <v>7021</v>
      </c>
      <c r="H3816" t="s">
        <v>18690</v>
      </c>
      <c r="I3816" s="11" t="s">
        <v>66</v>
      </c>
      <c r="J3816">
        <v>23</v>
      </c>
      <c r="K3816" s="34">
        <v>66.209304809570313</v>
      </c>
      <c r="L3816" s="34">
        <v>22.61395263671875</v>
      </c>
      <c r="M3816" s="34">
        <v>21.046796798706055</v>
      </c>
      <c r="N3816" s="35">
        <v>0.30094954371452332</v>
      </c>
      <c r="O3816">
        <v>92</v>
      </c>
      <c r="P3816">
        <v>0</v>
      </c>
    </row>
    <row r="3817" spans="1:16" x14ac:dyDescent="0.35">
      <c r="A3817" s="5" t="s">
        <v>12521</v>
      </c>
      <c r="B3817" t="s">
        <v>7016</v>
      </c>
      <c r="C3817" t="s">
        <v>7017</v>
      </c>
      <c r="D3817" t="s">
        <v>7018</v>
      </c>
      <c r="E3817" t="s">
        <v>52</v>
      </c>
      <c r="F3817" s="11" t="s">
        <v>7019</v>
      </c>
      <c r="G3817" s="11" t="s">
        <v>7021</v>
      </c>
      <c r="H3817" t="s">
        <v>18690</v>
      </c>
      <c r="I3817" s="11" t="s">
        <v>66</v>
      </c>
      <c r="J3817">
        <v>24</v>
      </c>
      <c r="K3817" s="34">
        <v>65.833839416503906</v>
      </c>
      <c r="L3817" s="34">
        <v>17.881607055664063</v>
      </c>
      <c r="M3817" s="34">
        <v>16.708724975585938</v>
      </c>
      <c r="N3817" s="35">
        <v>0.22499169409275055</v>
      </c>
      <c r="O3817">
        <v>92</v>
      </c>
      <c r="P3817">
        <v>0</v>
      </c>
    </row>
    <row r="3818" spans="1:16" x14ac:dyDescent="0.35">
      <c r="A3818" s="5" t="s">
        <v>12522</v>
      </c>
      <c r="B3818" t="s">
        <v>7016</v>
      </c>
      <c r="C3818" t="s">
        <v>7017</v>
      </c>
      <c r="D3818" t="s">
        <v>7018</v>
      </c>
      <c r="E3818" t="s">
        <v>52</v>
      </c>
      <c r="F3818" s="11" t="s">
        <v>7019</v>
      </c>
      <c r="G3818" s="11" t="s">
        <v>7021</v>
      </c>
      <c r="H3818" t="s">
        <v>18690</v>
      </c>
      <c r="I3818" s="11" t="s">
        <v>67</v>
      </c>
      <c r="J3818">
        <v>1</v>
      </c>
      <c r="K3818" s="34">
        <v>69.324142456054688</v>
      </c>
      <c r="L3818" s="34">
        <v>16.281028747558594</v>
      </c>
      <c r="M3818" s="34">
        <v>13.471446990966797</v>
      </c>
      <c r="N3818" s="35">
        <v>0.54431337118148804</v>
      </c>
      <c r="O3818">
        <v>92</v>
      </c>
      <c r="P3818">
        <v>0</v>
      </c>
    </row>
    <row r="3819" spans="1:16" x14ac:dyDescent="0.35">
      <c r="A3819" s="5" t="s">
        <v>12523</v>
      </c>
      <c r="B3819" t="s">
        <v>7016</v>
      </c>
      <c r="C3819" t="s">
        <v>7017</v>
      </c>
      <c r="D3819" t="s">
        <v>7018</v>
      </c>
      <c r="E3819" t="s">
        <v>52</v>
      </c>
      <c r="F3819" s="11" t="s">
        <v>7019</v>
      </c>
      <c r="G3819" s="11" t="s">
        <v>7021</v>
      </c>
      <c r="H3819" t="s">
        <v>18690</v>
      </c>
      <c r="I3819" s="11" t="s">
        <v>67</v>
      </c>
      <c r="J3819">
        <v>2</v>
      </c>
      <c r="K3819" s="34">
        <v>68.8460693359375</v>
      </c>
      <c r="L3819" s="34">
        <v>14.536748886108398</v>
      </c>
      <c r="M3819" s="34">
        <v>12.103666305541992</v>
      </c>
      <c r="N3819" s="35">
        <v>0.47033196687698364</v>
      </c>
      <c r="O3819">
        <v>92</v>
      </c>
      <c r="P3819">
        <v>0</v>
      </c>
    </row>
    <row r="3820" spans="1:16" x14ac:dyDescent="0.35">
      <c r="A3820" s="5" t="s">
        <v>12524</v>
      </c>
      <c r="B3820" t="s">
        <v>7016</v>
      </c>
      <c r="C3820" t="s">
        <v>7017</v>
      </c>
      <c r="D3820" t="s">
        <v>7018</v>
      </c>
      <c r="E3820" t="s">
        <v>52</v>
      </c>
      <c r="F3820" s="11" t="s">
        <v>7019</v>
      </c>
      <c r="G3820" s="11" t="s">
        <v>7021</v>
      </c>
      <c r="H3820" t="s">
        <v>18690</v>
      </c>
      <c r="I3820" s="11" t="s">
        <v>67</v>
      </c>
      <c r="J3820">
        <v>3</v>
      </c>
      <c r="K3820" s="34">
        <v>68.205162048339844</v>
      </c>
      <c r="L3820" s="34">
        <v>13.298297882080078</v>
      </c>
      <c r="M3820" s="34">
        <v>11.117382049560547</v>
      </c>
      <c r="N3820" s="35">
        <v>0.42115366458892822</v>
      </c>
      <c r="O3820">
        <v>92</v>
      </c>
      <c r="P3820">
        <v>0</v>
      </c>
    </row>
    <row r="3821" spans="1:16" x14ac:dyDescent="0.35">
      <c r="A3821" s="5" t="s">
        <v>12525</v>
      </c>
      <c r="B3821" t="s">
        <v>7016</v>
      </c>
      <c r="C3821" t="s">
        <v>7017</v>
      </c>
      <c r="D3821" t="s">
        <v>7018</v>
      </c>
      <c r="E3821" t="s">
        <v>52</v>
      </c>
      <c r="F3821" s="11" t="s">
        <v>7019</v>
      </c>
      <c r="G3821" s="11" t="s">
        <v>7021</v>
      </c>
      <c r="H3821" t="s">
        <v>18690</v>
      </c>
      <c r="I3821" s="11" t="s">
        <v>67</v>
      </c>
      <c r="J3821">
        <v>4</v>
      </c>
      <c r="K3821" s="34">
        <v>67.599906921386719</v>
      </c>
      <c r="L3821" s="34">
        <v>12.587434768676758</v>
      </c>
      <c r="M3821" s="34">
        <v>10.521135330200195</v>
      </c>
      <c r="N3821" s="35">
        <v>0.39937102794647217</v>
      </c>
      <c r="O3821">
        <v>92</v>
      </c>
      <c r="P3821">
        <v>0</v>
      </c>
    </row>
    <row r="3822" spans="1:16" x14ac:dyDescent="0.35">
      <c r="A3822" s="5" t="s">
        <v>12526</v>
      </c>
      <c r="B3822" t="s">
        <v>7016</v>
      </c>
      <c r="C3822" t="s">
        <v>7017</v>
      </c>
      <c r="D3822" t="s">
        <v>7018</v>
      </c>
      <c r="E3822" t="s">
        <v>52</v>
      </c>
      <c r="F3822" s="11" t="s">
        <v>7019</v>
      </c>
      <c r="G3822" s="11" t="s">
        <v>7021</v>
      </c>
      <c r="H3822" t="s">
        <v>18690</v>
      </c>
      <c r="I3822" s="11" t="s">
        <v>67</v>
      </c>
      <c r="J3822">
        <v>5</v>
      </c>
      <c r="K3822" s="34">
        <v>67.29180908203125</v>
      </c>
      <c r="L3822" s="34">
        <v>18.254608154296875</v>
      </c>
      <c r="M3822" s="34">
        <v>15.255415916442871</v>
      </c>
      <c r="N3822" s="35">
        <v>0.57963216304779053</v>
      </c>
      <c r="O3822">
        <v>92</v>
      </c>
      <c r="P3822">
        <v>0</v>
      </c>
    </row>
    <row r="3823" spans="1:16" x14ac:dyDescent="0.35">
      <c r="A3823" s="5" t="s">
        <v>12527</v>
      </c>
      <c r="B3823" t="s">
        <v>7016</v>
      </c>
      <c r="C3823" t="s">
        <v>7017</v>
      </c>
      <c r="D3823" t="s">
        <v>7018</v>
      </c>
      <c r="E3823" t="s">
        <v>52</v>
      </c>
      <c r="F3823" s="11" t="s">
        <v>7019</v>
      </c>
      <c r="G3823" s="11" t="s">
        <v>7021</v>
      </c>
      <c r="H3823" t="s">
        <v>18690</v>
      </c>
      <c r="I3823" s="11" t="s">
        <v>67</v>
      </c>
      <c r="J3823">
        <v>6</v>
      </c>
      <c r="K3823" s="34">
        <v>67.024978637695313</v>
      </c>
      <c r="L3823" s="34">
        <v>27.651592254638672</v>
      </c>
      <c r="M3823" s="34">
        <v>23.020675659179688</v>
      </c>
      <c r="N3823" s="35">
        <v>0.89486986398696899</v>
      </c>
      <c r="O3823">
        <v>92</v>
      </c>
      <c r="P3823">
        <v>0</v>
      </c>
    </row>
    <row r="3824" spans="1:16" x14ac:dyDescent="0.35">
      <c r="A3824" s="5" t="s">
        <v>12528</v>
      </c>
      <c r="B3824" t="s">
        <v>7016</v>
      </c>
      <c r="C3824" t="s">
        <v>7017</v>
      </c>
      <c r="D3824" t="s">
        <v>7018</v>
      </c>
      <c r="E3824" t="s">
        <v>52</v>
      </c>
      <c r="F3824" s="11" t="s">
        <v>7019</v>
      </c>
      <c r="G3824" s="11" t="s">
        <v>7021</v>
      </c>
      <c r="H3824" t="s">
        <v>18690</v>
      </c>
      <c r="I3824" s="11" t="s">
        <v>67</v>
      </c>
      <c r="J3824">
        <v>7</v>
      </c>
      <c r="K3824" s="34">
        <v>66.9326171875</v>
      </c>
      <c r="L3824" s="34">
        <v>56.077133178710938</v>
      </c>
      <c r="M3824" s="34">
        <v>51.519058227539063</v>
      </c>
      <c r="N3824" s="35">
        <v>0.89847290515899658</v>
      </c>
      <c r="O3824">
        <v>92</v>
      </c>
      <c r="P3824">
        <v>0</v>
      </c>
    </row>
    <row r="3825" spans="1:16" x14ac:dyDescent="0.35">
      <c r="A3825" s="5" t="s">
        <v>12529</v>
      </c>
      <c r="B3825" t="s">
        <v>7016</v>
      </c>
      <c r="C3825" t="s">
        <v>7017</v>
      </c>
      <c r="D3825" t="s">
        <v>7018</v>
      </c>
      <c r="E3825" t="s">
        <v>52</v>
      </c>
      <c r="F3825" s="11" t="s">
        <v>7019</v>
      </c>
      <c r="G3825" s="11" t="s">
        <v>7021</v>
      </c>
      <c r="H3825" t="s">
        <v>18690</v>
      </c>
      <c r="I3825" s="11" t="s">
        <v>67</v>
      </c>
      <c r="J3825">
        <v>8</v>
      </c>
      <c r="K3825" s="34">
        <v>67.698638916015625</v>
      </c>
      <c r="L3825" s="34">
        <v>117.68765258789063</v>
      </c>
      <c r="M3825" s="34">
        <v>109.76613616943359</v>
      </c>
      <c r="N3825" s="35">
        <v>1.5737378597259521</v>
      </c>
      <c r="O3825">
        <v>92</v>
      </c>
      <c r="P3825">
        <v>0</v>
      </c>
    </row>
    <row r="3826" spans="1:16" x14ac:dyDescent="0.35">
      <c r="A3826" s="5" t="s">
        <v>12530</v>
      </c>
      <c r="B3826" t="s">
        <v>7016</v>
      </c>
      <c r="C3826" t="s">
        <v>7017</v>
      </c>
      <c r="D3826" t="s">
        <v>7018</v>
      </c>
      <c r="E3826" t="s">
        <v>52</v>
      </c>
      <c r="F3826" s="11" t="s">
        <v>7019</v>
      </c>
      <c r="G3826" s="11" t="s">
        <v>7021</v>
      </c>
      <c r="H3826" t="s">
        <v>18690</v>
      </c>
      <c r="I3826" s="11" t="s">
        <v>67</v>
      </c>
      <c r="J3826">
        <v>9</v>
      </c>
      <c r="K3826" s="34">
        <v>70.243110656738281</v>
      </c>
      <c r="L3826" s="34">
        <v>214.5823974609375</v>
      </c>
      <c r="M3826" s="34">
        <v>200.97068786621094</v>
      </c>
      <c r="N3826" s="35">
        <v>2.7220866680145264</v>
      </c>
      <c r="O3826">
        <v>92</v>
      </c>
      <c r="P3826">
        <v>0</v>
      </c>
    </row>
    <row r="3827" spans="1:16" x14ac:dyDescent="0.35">
      <c r="A3827" s="5" t="s">
        <v>12531</v>
      </c>
      <c r="B3827" t="s">
        <v>7016</v>
      </c>
      <c r="C3827" t="s">
        <v>7017</v>
      </c>
      <c r="D3827" t="s">
        <v>7018</v>
      </c>
      <c r="E3827" t="s">
        <v>52</v>
      </c>
      <c r="F3827" s="11" t="s">
        <v>7019</v>
      </c>
      <c r="G3827" s="11" t="s">
        <v>7021</v>
      </c>
      <c r="H3827" t="s">
        <v>18690</v>
      </c>
      <c r="I3827" s="11" t="s">
        <v>67</v>
      </c>
      <c r="J3827">
        <v>10</v>
      </c>
      <c r="K3827" s="34">
        <v>73.885597229003906</v>
      </c>
      <c r="L3827" s="34">
        <v>287.65228271484375</v>
      </c>
      <c r="M3827" s="34">
        <v>269.30108642578125</v>
      </c>
      <c r="N3827" s="35">
        <v>3.7089323997497559</v>
      </c>
      <c r="O3827">
        <v>92</v>
      </c>
      <c r="P3827">
        <v>0</v>
      </c>
    </row>
    <row r="3828" spans="1:16" x14ac:dyDescent="0.35">
      <c r="A3828" s="5" t="s">
        <v>12532</v>
      </c>
      <c r="B3828" t="s">
        <v>7016</v>
      </c>
      <c r="C3828" t="s">
        <v>7017</v>
      </c>
      <c r="D3828" t="s">
        <v>7018</v>
      </c>
      <c r="E3828" t="s">
        <v>52</v>
      </c>
      <c r="F3828" s="11" t="s">
        <v>7019</v>
      </c>
      <c r="G3828" s="11" t="s">
        <v>7021</v>
      </c>
      <c r="H3828" t="s">
        <v>18690</v>
      </c>
      <c r="I3828" s="11" t="s">
        <v>67</v>
      </c>
      <c r="J3828">
        <v>11</v>
      </c>
      <c r="K3828" s="34">
        <v>77.014213562011719</v>
      </c>
      <c r="L3828" s="34">
        <v>286.18414306640625</v>
      </c>
      <c r="M3828" s="34">
        <v>266.346923828125</v>
      </c>
      <c r="N3828" s="35">
        <v>3.9899017810821533</v>
      </c>
      <c r="O3828">
        <v>92</v>
      </c>
      <c r="P3828">
        <v>0</v>
      </c>
    </row>
    <row r="3829" spans="1:16" x14ac:dyDescent="0.35">
      <c r="A3829" s="5" t="s">
        <v>12533</v>
      </c>
      <c r="B3829" t="s">
        <v>7016</v>
      </c>
      <c r="C3829" t="s">
        <v>7017</v>
      </c>
      <c r="D3829" t="s">
        <v>7018</v>
      </c>
      <c r="E3829" t="s">
        <v>52</v>
      </c>
      <c r="F3829" s="11" t="s">
        <v>7019</v>
      </c>
      <c r="G3829" s="11" t="s">
        <v>7021</v>
      </c>
      <c r="H3829" t="s">
        <v>18690</v>
      </c>
      <c r="I3829" s="11" t="s">
        <v>67</v>
      </c>
      <c r="J3829">
        <v>12</v>
      </c>
      <c r="K3829" s="34">
        <v>78.577011108398438</v>
      </c>
      <c r="L3829" s="34">
        <v>244.38059997558594</v>
      </c>
      <c r="M3829" s="34">
        <v>225.68405151367188</v>
      </c>
      <c r="N3829" s="35">
        <v>3.6984710693359375</v>
      </c>
      <c r="O3829">
        <v>92</v>
      </c>
      <c r="P3829">
        <v>0</v>
      </c>
    </row>
    <row r="3830" spans="1:16" x14ac:dyDescent="0.35">
      <c r="A3830" s="5" t="s">
        <v>12534</v>
      </c>
      <c r="B3830" t="s">
        <v>7016</v>
      </c>
      <c r="C3830" t="s">
        <v>7017</v>
      </c>
      <c r="D3830" t="s">
        <v>7018</v>
      </c>
      <c r="E3830" t="s">
        <v>52</v>
      </c>
      <c r="F3830" s="11" t="s">
        <v>7019</v>
      </c>
      <c r="G3830" s="11" t="s">
        <v>7021</v>
      </c>
      <c r="H3830" t="s">
        <v>18690</v>
      </c>
      <c r="I3830" s="11" t="s">
        <v>67</v>
      </c>
      <c r="J3830">
        <v>13</v>
      </c>
      <c r="K3830" s="34">
        <v>80.904930114746094</v>
      </c>
      <c r="L3830" s="34">
        <v>201.46389770507813</v>
      </c>
      <c r="M3830" s="34">
        <v>184.51852416992188</v>
      </c>
      <c r="N3830" s="35">
        <v>3.3293602466583252</v>
      </c>
      <c r="O3830">
        <v>92</v>
      </c>
      <c r="P3830">
        <v>0</v>
      </c>
    </row>
    <row r="3831" spans="1:16" x14ac:dyDescent="0.35">
      <c r="A3831" s="5" t="s">
        <v>12535</v>
      </c>
      <c r="B3831" t="s">
        <v>7016</v>
      </c>
      <c r="C3831" t="s">
        <v>7017</v>
      </c>
      <c r="D3831" t="s">
        <v>7018</v>
      </c>
      <c r="E3831" t="s">
        <v>52</v>
      </c>
      <c r="F3831" s="11" t="s">
        <v>7019</v>
      </c>
      <c r="G3831" s="11" t="s">
        <v>7021</v>
      </c>
      <c r="H3831" t="s">
        <v>18690</v>
      </c>
      <c r="I3831" s="11" t="s">
        <v>67</v>
      </c>
      <c r="J3831">
        <v>14</v>
      </c>
      <c r="K3831" s="34">
        <v>81.653640747070313</v>
      </c>
      <c r="L3831" s="34">
        <v>179.75294494628906</v>
      </c>
      <c r="M3831" s="34">
        <v>164.18620300292969</v>
      </c>
      <c r="N3831" s="35">
        <v>3.0705242156982422</v>
      </c>
      <c r="O3831">
        <v>92</v>
      </c>
      <c r="P3831">
        <v>0</v>
      </c>
    </row>
    <row r="3832" spans="1:16" x14ac:dyDescent="0.35">
      <c r="A3832" s="5" t="s">
        <v>12536</v>
      </c>
      <c r="B3832" t="s">
        <v>7016</v>
      </c>
      <c r="C3832" t="s">
        <v>7017</v>
      </c>
      <c r="D3832" t="s">
        <v>7018</v>
      </c>
      <c r="E3832" t="s">
        <v>52</v>
      </c>
      <c r="F3832" s="11" t="s">
        <v>7019</v>
      </c>
      <c r="G3832" s="11" t="s">
        <v>7021</v>
      </c>
      <c r="H3832" t="s">
        <v>18690</v>
      </c>
      <c r="I3832" s="11" t="s">
        <v>67</v>
      </c>
      <c r="J3832">
        <v>15</v>
      </c>
      <c r="K3832" s="34">
        <v>81.668632507324219</v>
      </c>
      <c r="L3832" s="34">
        <v>152.08786010742188</v>
      </c>
      <c r="M3832" s="34">
        <v>138.51197814941406</v>
      </c>
      <c r="N3832" s="35">
        <v>2.6918740272521973</v>
      </c>
      <c r="O3832">
        <v>92</v>
      </c>
      <c r="P3832">
        <v>0</v>
      </c>
    </row>
    <row r="3833" spans="1:16" x14ac:dyDescent="0.35">
      <c r="A3833" s="5" t="s">
        <v>12537</v>
      </c>
      <c r="B3833" t="s">
        <v>7016</v>
      </c>
      <c r="C3833" t="s">
        <v>7017</v>
      </c>
      <c r="D3833" t="s">
        <v>7018</v>
      </c>
      <c r="E3833" t="s">
        <v>52</v>
      </c>
      <c r="F3833" s="11" t="s">
        <v>7019</v>
      </c>
      <c r="G3833" s="11" t="s">
        <v>7021</v>
      </c>
      <c r="H3833" t="s">
        <v>18690</v>
      </c>
      <c r="I3833" s="11" t="s">
        <v>67</v>
      </c>
      <c r="J3833">
        <v>16</v>
      </c>
      <c r="K3833" s="34">
        <v>81.171279907226563</v>
      </c>
      <c r="L3833" s="34">
        <v>118.34355163574219</v>
      </c>
      <c r="M3833" s="34">
        <v>106.49064636230469</v>
      </c>
      <c r="N3833" s="35">
        <v>2.3354227542877197</v>
      </c>
      <c r="O3833">
        <v>92</v>
      </c>
      <c r="P3833">
        <v>0</v>
      </c>
    </row>
    <row r="3834" spans="1:16" x14ac:dyDescent="0.35">
      <c r="A3834" s="5" t="s">
        <v>12538</v>
      </c>
      <c r="B3834" t="s">
        <v>7016</v>
      </c>
      <c r="C3834" t="s">
        <v>7017</v>
      </c>
      <c r="D3834" t="s">
        <v>7018</v>
      </c>
      <c r="E3834" t="s">
        <v>52</v>
      </c>
      <c r="F3834" s="11" t="s">
        <v>7019</v>
      </c>
      <c r="G3834" s="11" t="s">
        <v>7021</v>
      </c>
      <c r="H3834" t="s">
        <v>18690</v>
      </c>
      <c r="I3834" s="11" t="s">
        <v>67</v>
      </c>
      <c r="J3834">
        <v>17</v>
      </c>
      <c r="K3834" s="34">
        <v>80.039863586425781</v>
      </c>
      <c r="L3834" s="34">
        <v>70.280731201171875</v>
      </c>
      <c r="M3834" s="34">
        <v>61.905830383300781</v>
      </c>
      <c r="N3834" s="35">
        <v>3.5672450065612793</v>
      </c>
      <c r="O3834">
        <v>92</v>
      </c>
      <c r="P3834">
        <v>0</v>
      </c>
    </row>
    <row r="3835" spans="1:16" x14ac:dyDescent="0.35">
      <c r="A3835" s="5" t="s">
        <v>12539</v>
      </c>
      <c r="B3835" t="s">
        <v>7016</v>
      </c>
      <c r="C3835" t="s">
        <v>7017</v>
      </c>
      <c r="D3835" t="s">
        <v>7018</v>
      </c>
      <c r="E3835" t="s">
        <v>52</v>
      </c>
      <c r="F3835" s="11" t="s">
        <v>7019</v>
      </c>
      <c r="G3835" s="11" t="s">
        <v>7021</v>
      </c>
      <c r="H3835" t="s">
        <v>18690</v>
      </c>
      <c r="I3835" s="11" t="s">
        <v>67</v>
      </c>
      <c r="J3835">
        <v>18</v>
      </c>
      <c r="K3835" s="34">
        <v>79.11187744140625</v>
      </c>
      <c r="L3835" s="34">
        <v>42.451095581054688</v>
      </c>
      <c r="M3835" s="34">
        <v>36.917865753173828</v>
      </c>
      <c r="N3835" s="35">
        <v>2.1537253856658936</v>
      </c>
      <c r="O3835">
        <v>92</v>
      </c>
      <c r="P3835">
        <v>0</v>
      </c>
    </row>
    <row r="3836" spans="1:16" x14ac:dyDescent="0.35">
      <c r="A3836" s="5" t="s">
        <v>12540</v>
      </c>
      <c r="B3836" t="s">
        <v>7016</v>
      </c>
      <c r="C3836" t="s">
        <v>7017</v>
      </c>
      <c r="D3836" t="s">
        <v>7018</v>
      </c>
      <c r="E3836" t="s">
        <v>52</v>
      </c>
      <c r="F3836" s="11" t="s">
        <v>7019</v>
      </c>
      <c r="G3836" s="11" t="s">
        <v>7021</v>
      </c>
      <c r="H3836" t="s">
        <v>18690</v>
      </c>
      <c r="I3836" s="11" t="s">
        <v>67</v>
      </c>
      <c r="J3836">
        <v>19</v>
      </c>
      <c r="K3836" s="34">
        <v>77.676719665527344</v>
      </c>
      <c r="L3836" s="34">
        <v>30.125326156616211</v>
      </c>
      <c r="M3836" s="34">
        <v>18.422882080078125</v>
      </c>
      <c r="N3836" s="35">
        <v>2.2662696838378906</v>
      </c>
      <c r="O3836">
        <v>92</v>
      </c>
      <c r="P3836">
        <v>0</v>
      </c>
    </row>
    <row r="3837" spans="1:16" x14ac:dyDescent="0.35">
      <c r="A3837" s="5" t="s">
        <v>12541</v>
      </c>
      <c r="B3837" t="s">
        <v>7016</v>
      </c>
      <c r="C3837" t="s">
        <v>7017</v>
      </c>
      <c r="D3837" t="s">
        <v>7018</v>
      </c>
      <c r="E3837" t="s">
        <v>52</v>
      </c>
      <c r="F3837" s="11" t="s">
        <v>7019</v>
      </c>
      <c r="G3837" s="11" t="s">
        <v>7021</v>
      </c>
      <c r="H3837" t="s">
        <v>18690</v>
      </c>
      <c r="I3837" s="11" t="s">
        <v>67</v>
      </c>
      <c r="J3837">
        <v>20</v>
      </c>
      <c r="K3837" s="34">
        <v>75.262062072753906</v>
      </c>
      <c r="L3837" s="34">
        <v>31.649616241455078</v>
      </c>
      <c r="M3837" s="34">
        <v>19.324333190917969</v>
      </c>
      <c r="N3837" s="35">
        <v>2.3751332759857178</v>
      </c>
      <c r="O3837">
        <v>92</v>
      </c>
      <c r="P3837">
        <v>0</v>
      </c>
    </row>
    <row r="3838" spans="1:16" x14ac:dyDescent="0.35">
      <c r="A3838" s="5" t="s">
        <v>12542</v>
      </c>
      <c r="B3838" t="s">
        <v>7016</v>
      </c>
      <c r="C3838" t="s">
        <v>7017</v>
      </c>
      <c r="D3838" t="s">
        <v>7018</v>
      </c>
      <c r="E3838" t="s">
        <v>52</v>
      </c>
      <c r="F3838" s="11" t="s">
        <v>7019</v>
      </c>
      <c r="G3838" s="11" t="s">
        <v>7021</v>
      </c>
      <c r="H3838" t="s">
        <v>18690</v>
      </c>
      <c r="I3838" s="11" t="s">
        <v>67</v>
      </c>
      <c r="J3838">
        <v>21</v>
      </c>
      <c r="K3838" s="34">
        <v>73.061241149902344</v>
      </c>
      <c r="L3838" s="34">
        <v>28.594541549682617</v>
      </c>
      <c r="M3838" s="34">
        <v>21.24554443359375</v>
      </c>
      <c r="N3838" s="35">
        <v>1.8251899480819702</v>
      </c>
      <c r="O3838">
        <v>92</v>
      </c>
      <c r="P3838">
        <v>0</v>
      </c>
    </row>
    <row r="3839" spans="1:16" x14ac:dyDescent="0.35">
      <c r="A3839" s="5" t="s">
        <v>12543</v>
      </c>
      <c r="B3839" t="s">
        <v>7016</v>
      </c>
      <c r="C3839" t="s">
        <v>7017</v>
      </c>
      <c r="D3839" t="s">
        <v>7018</v>
      </c>
      <c r="E3839" t="s">
        <v>52</v>
      </c>
      <c r="F3839" s="11" t="s">
        <v>7019</v>
      </c>
      <c r="G3839" s="11" t="s">
        <v>7021</v>
      </c>
      <c r="H3839" t="s">
        <v>18690</v>
      </c>
      <c r="I3839" s="11" t="s">
        <v>67</v>
      </c>
      <c r="J3839">
        <v>22</v>
      </c>
      <c r="K3839" s="34">
        <v>72.014183044433594</v>
      </c>
      <c r="L3839" s="34">
        <v>27.216745376586914</v>
      </c>
      <c r="M3839" s="34">
        <v>24.179323196411133</v>
      </c>
      <c r="N3839" s="35">
        <v>0.58762657642364502</v>
      </c>
      <c r="O3839">
        <v>92</v>
      </c>
      <c r="P3839">
        <v>0</v>
      </c>
    </row>
    <row r="3840" spans="1:16" x14ac:dyDescent="0.35">
      <c r="A3840" s="5" t="s">
        <v>12544</v>
      </c>
      <c r="B3840" t="s">
        <v>7016</v>
      </c>
      <c r="C3840" t="s">
        <v>7017</v>
      </c>
      <c r="D3840" t="s">
        <v>7018</v>
      </c>
      <c r="E3840" t="s">
        <v>52</v>
      </c>
      <c r="F3840" s="11" t="s">
        <v>7019</v>
      </c>
      <c r="G3840" s="11" t="s">
        <v>7021</v>
      </c>
      <c r="H3840" t="s">
        <v>18690</v>
      </c>
      <c r="I3840" s="11" t="s">
        <v>67</v>
      </c>
      <c r="J3840">
        <v>23</v>
      </c>
      <c r="K3840" s="34">
        <v>71.130531311035156</v>
      </c>
      <c r="L3840" s="34">
        <v>22.154800415039063</v>
      </c>
      <c r="M3840" s="34">
        <v>19.907501220703125</v>
      </c>
      <c r="N3840" s="35">
        <v>0.43449598550796509</v>
      </c>
      <c r="O3840">
        <v>92</v>
      </c>
      <c r="P3840">
        <v>0</v>
      </c>
    </row>
    <row r="3841" spans="1:16" x14ac:dyDescent="0.35">
      <c r="A3841" s="5" t="s">
        <v>12545</v>
      </c>
      <c r="B3841" t="s">
        <v>7016</v>
      </c>
      <c r="C3841" t="s">
        <v>7017</v>
      </c>
      <c r="D3841" t="s">
        <v>7018</v>
      </c>
      <c r="E3841" t="s">
        <v>52</v>
      </c>
      <c r="F3841" s="11" t="s">
        <v>7019</v>
      </c>
      <c r="G3841" s="11" t="s">
        <v>7021</v>
      </c>
      <c r="H3841" t="s">
        <v>18690</v>
      </c>
      <c r="I3841" s="11" t="s">
        <v>67</v>
      </c>
      <c r="J3841">
        <v>24</v>
      </c>
      <c r="K3841" s="34">
        <v>70.516212463378906</v>
      </c>
      <c r="L3841" s="34">
        <v>17.540435791015625</v>
      </c>
      <c r="M3841" s="34">
        <v>15.935564041137695</v>
      </c>
      <c r="N3841" s="35">
        <v>0.31250908970832825</v>
      </c>
      <c r="O3841">
        <v>92</v>
      </c>
      <c r="P3841">
        <v>0</v>
      </c>
    </row>
    <row r="3842" spans="1:16" x14ac:dyDescent="0.35">
      <c r="A3842" s="5" t="s">
        <v>12546</v>
      </c>
      <c r="B3842" t="s">
        <v>7016</v>
      </c>
      <c r="C3842" t="s">
        <v>7017</v>
      </c>
      <c r="D3842" t="s">
        <v>7018</v>
      </c>
      <c r="E3842" t="s">
        <v>52</v>
      </c>
      <c r="F3842" s="11" t="s">
        <v>7019</v>
      </c>
      <c r="G3842" s="11" t="s">
        <v>7021</v>
      </c>
      <c r="H3842" t="s">
        <v>18690</v>
      </c>
      <c r="I3842" s="11" t="s">
        <v>68</v>
      </c>
      <c r="J3842">
        <v>1</v>
      </c>
      <c r="K3842" s="34">
        <v>69.374122619628906</v>
      </c>
      <c r="L3842" s="34">
        <v>19.114767074584961</v>
      </c>
      <c r="M3842" s="34">
        <v>15.502379417419434</v>
      </c>
      <c r="N3842" s="35">
        <v>0.70237147808074951</v>
      </c>
      <c r="O3842">
        <v>92</v>
      </c>
      <c r="P3842">
        <v>0</v>
      </c>
    </row>
    <row r="3843" spans="1:16" x14ac:dyDescent="0.35">
      <c r="A3843" s="5" t="s">
        <v>12547</v>
      </c>
      <c r="B3843" t="s">
        <v>7016</v>
      </c>
      <c r="C3843" t="s">
        <v>7017</v>
      </c>
      <c r="D3843" t="s">
        <v>7018</v>
      </c>
      <c r="E3843" t="s">
        <v>52</v>
      </c>
      <c r="F3843" s="11" t="s">
        <v>7019</v>
      </c>
      <c r="G3843" s="11" t="s">
        <v>7021</v>
      </c>
      <c r="H3843" t="s">
        <v>18690</v>
      </c>
      <c r="I3843" s="11" t="s">
        <v>68</v>
      </c>
      <c r="J3843">
        <v>2</v>
      </c>
      <c r="K3843" s="34">
        <v>69.480270385742188</v>
      </c>
      <c r="L3843" s="34">
        <v>17.128711700439453</v>
      </c>
      <c r="M3843" s="34">
        <v>13.985983848571777</v>
      </c>
      <c r="N3843" s="35">
        <v>0.60984194278717041</v>
      </c>
      <c r="O3843">
        <v>92</v>
      </c>
      <c r="P3843">
        <v>0</v>
      </c>
    </row>
    <row r="3844" spans="1:16" x14ac:dyDescent="0.35">
      <c r="A3844" s="5" t="s">
        <v>12548</v>
      </c>
      <c r="B3844" t="s">
        <v>7016</v>
      </c>
      <c r="C3844" t="s">
        <v>7017</v>
      </c>
      <c r="D3844" t="s">
        <v>7018</v>
      </c>
      <c r="E3844" t="s">
        <v>52</v>
      </c>
      <c r="F3844" s="11" t="s">
        <v>7019</v>
      </c>
      <c r="G3844" s="11" t="s">
        <v>7021</v>
      </c>
      <c r="H3844" t="s">
        <v>18690</v>
      </c>
      <c r="I3844" s="11" t="s">
        <v>68</v>
      </c>
      <c r="J3844">
        <v>3</v>
      </c>
      <c r="K3844" s="34">
        <v>69.082923889160156</v>
      </c>
      <c r="L3844" s="34">
        <v>15.886251449584961</v>
      </c>
      <c r="M3844" s="34">
        <v>13.023775100708008</v>
      </c>
      <c r="N3844" s="35">
        <v>0.55347013473510742</v>
      </c>
      <c r="O3844">
        <v>92</v>
      </c>
      <c r="P3844">
        <v>0</v>
      </c>
    </row>
    <row r="3845" spans="1:16" x14ac:dyDescent="0.35">
      <c r="A3845" s="5" t="s">
        <v>12549</v>
      </c>
      <c r="B3845" t="s">
        <v>7016</v>
      </c>
      <c r="C3845" t="s">
        <v>7017</v>
      </c>
      <c r="D3845" t="s">
        <v>7018</v>
      </c>
      <c r="E3845" t="s">
        <v>52</v>
      </c>
      <c r="F3845" s="11" t="s">
        <v>7019</v>
      </c>
      <c r="G3845" s="11" t="s">
        <v>7021</v>
      </c>
      <c r="H3845" t="s">
        <v>18690</v>
      </c>
      <c r="I3845" s="11" t="s">
        <v>68</v>
      </c>
      <c r="J3845">
        <v>4</v>
      </c>
      <c r="K3845" s="34">
        <v>68.244148254394531</v>
      </c>
      <c r="L3845" s="34">
        <v>15.13016414642334</v>
      </c>
      <c r="M3845" s="34">
        <v>12.418135643005371</v>
      </c>
      <c r="N3845" s="35">
        <v>0.52395927906036377</v>
      </c>
      <c r="O3845">
        <v>92</v>
      </c>
      <c r="P3845">
        <v>0</v>
      </c>
    </row>
    <row r="3846" spans="1:16" x14ac:dyDescent="0.35">
      <c r="A3846" s="5" t="s">
        <v>12550</v>
      </c>
      <c r="B3846" t="s">
        <v>7016</v>
      </c>
      <c r="C3846" t="s">
        <v>7017</v>
      </c>
      <c r="D3846" t="s">
        <v>7018</v>
      </c>
      <c r="E3846" t="s">
        <v>52</v>
      </c>
      <c r="F3846" s="11" t="s">
        <v>7019</v>
      </c>
      <c r="G3846" s="11" t="s">
        <v>7021</v>
      </c>
      <c r="H3846" t="s">
        <v>18690</v>
      </c>
      <c r="I3846" s="11" t="s">
        <v>68</v>
      </c>
      <c r="J3846">
        <v>5</v>
      </c>
      <c r="K3846" s="34">
        <v>67.393135070800781</v>
      </c>
      <c r="L3846" s="34">
        <v>20.78654670715332</v>
      </c>
      <c r="M3846" s="34">
        <v>17.042400360107422</v>
      </c>
      <c r="N3846" s="35">
        <v>0.73172473907470703</v>
      </c>
      <c r="O3846">
        <v>92</v>
      </c>
      <c r="P3846">
        <v>0</v>
      </c>
    </row>
    <row r="3847" spans="1:16" x14ac:dyDescent="0.35">
      <c r="A3847" s="5" t="s">
        <v>12551</v>
      </c>
      <c r="B3847" t="s">
        <v>7016</v>
      </c>
      <c r="C3847" t="s">
        <v>7017</v>
      </c>
      <c r="D3847" t="s">
        <v>7018</v>
      </c>
      <c r="E3847" t="s">
        <v>52</v>
      </c>
      <c r="F3847" s="11" t="s">
        <v>7019</v>
      </c>
      <c r="G3847" s="11" t="s">
        <v>7021</v>
      </c>
      <c r="H3847" t="s">
        <v>18690</v>
      </c>
      <c r="I3847" s="11" t="s">
        <v>68</v>
      </c>
      <c r="J3847">
        <v>6</v>
      </c>
      <c r="K3847" s="34">
        <v>67.098289489746094</v>
      </c>
      <c r="L3847" s="34">
        <v>29.474945068359375</v>
      </c>
      <c r="M3847" s="34">
        <v>24.123062133789063</v>
      </c>
      <c r="N3847" s="35">
        <v>1.0733245611190796</v>
      </c>
      <c r="O3847">
        <v>92</v>
      </c>
      <c r="P3847">
        <v>0</v>
      </c>
    </row>
    <row r="3848" spans="1:16" x14ac:dyDescent="0.35">
      <c r="A3848" s="5" t="s">
        <v>12552</v>
      </c>
      <c r="B3848" t="s">
        <v>7016</v>
      </c>
      <c r="C3848" t="s">
        <v>7017</v>
      </c>
      <c r="D3848" t="s">
        <v>7018</v>
      </c>
      <c r="E3848" t="s">
        <v>52</v>
      </c>
      <c r="F3848" s="11" t="s">
        <v>7019</v>
      </c>
      <c r="G3848" s="11" t="s">
        <v>7021</v>
      </c>
      <c r="H3848" t="s">
        <v>18690</v>
      </c>
      <c r="I3848" s="11" t="s">
        <v>68</v>
      </c>
      <c r="J3848">
        <v>7</v>
      </c>
      <c r="K3848" s="34">
        <v>67.650291442871094</v>
      </c>
      <c r="L3848" s="34">
        <v>56.036766052246094</v>
      </c>
      <c r="M3848" s="34">
        <v>49.506576538085938</v>
      </c>
      <c r="N3848" s="35">
        <v>1.2793077230453491</v>
      </c>
      <c r="O3848">
        <v>92</v>
      </c>
      <c r="P3848">
        <v>0</v>
      </c>
    </row>
    <row r="3849" spans="1:16" x14ac:dyDescent="0.35">
      <c r="A3849" s="5" t="s">
        <v>12553</v>
      </c>
      <c r="B3849" t="s">
        <v>7016</v>
      </c>
      <c r="C3849" t="s">
        <v>7017</v>
      </c>
      <c r="D3849" t="s">
        <v>7018</v>
      </c>
      <c r="E3849" t="s">
        <v>52</v>
      </c>
      <c r="F3849" s="11" t="s">
        <v>7019</v>
      </c>
      <c r="G3849" s="11" t="s">
        <v>7021</v>
      </c>
      <c r="H3849" t="s">
        <v>18690</v>
      </c>
      <c r="I3849" s="11" t="s">
        <v>68</v>
      </c>
      <c r="J3849">
        <v>8</v>
      </c>
      <c r="K3849" s="34">
        <v>68.452644348144531</v>
      </c>
      <c r="L3849" s="34">
        <v>111.65275573730469</v>
      </c>
      <c r="M3849" s="34">
        <v>100.0745849609375</v>
      </c>
      <c r="N3849" s="35">
        <v>2.3384304046630859</v>
      </c>
      <c r="O3849">
        <v>92</v>
      </c>
      <c r="P3849">
        <v>0</v>
      </c>
    </row>
    <row r="3850" spans="1:16" x14ac:dyDescent="0.35">
      <c r="A3850" s="5" t="s">
        <v>12554</v>
      </c>
      <c r="B3850" t="s">
        <v>7016</v>
      </c>
      <c r="C3850" t="s">
        <v>7017</v>
      </c>
      <c r="D3850" t="s">
        <v>7018</v>
      </c>
      <c r="E3850" t="s">
        <v>52</v>
      </c>
      <c r="F3850" s="11" t="s">
        <v>7019</v>
      </c>
      <c r="G3850" s="11" t="s">
        <v>7021</v>
      </c>
      <c r="H3850" t="s">
        <v>18690</v>
      </c>
      <c r="I3850" s="11" t="s">
        <v>68</v>
      </c>
      <c r="J3850">
        <v>9</v>
      </c>
      <c r="K3850" s="34">
        <v>72.233253479003906</v>
      </c>
      <c r="L3850" s="34">
        <v>194.71719360351563</v>
      </c>
      <c r="M3850" s="34">
        <v>176.22610473632813</v>
      </c>
      <c r="N3850" s="35">
        <v>3.9471020698547363</v>
      </c>
      <c r="O3850">
        <v>92</v>
      </c>
      <c r="P3850">
        <v>0</v>
      </c>
    </row>
    <row r="3851" spans="1:16" x14ac:dyDescent="0.35">
      <c r="A3851" s="5" t="s">
        <v>12555</v>
      </c>
      <c r="B3851" t="s">
        <v>7016</v>
      </c>
      <c r="C3851" t="s">
        <v>7017</v>
      </c>
      <c r="D3851" t="s">
        <v>7018</v>
      </c>
      <c r="E3851" t="s">
        <v>52</v>
      </c>
      <c r="F3851" s="11" t="s">
        <v>7019</v>
      </c>
      <c r="G3851" s="11" t="s">
        <v>7021</v>
      </c>
      <c r="H3851" t="s">
        <v>18690</v>
      </c>
      <c r="I3851" s="11" t="s">
        <v>68</v>
      </c>
      <c r="J3851">
        <v>10</v>
      </c>
      <c r="K3851" s="34">
        <v>76.823348999023438</v>
      </c>
      <c r="L3851" s="34">
        <v>256.26657104492188</v>
      </c>
      <c r="M3851" s="34">
        <v>231.79743957519531</v>
      </c>
      <c r="N3851" s="35">
        <v>5.3801164627075195</v>
      </c>
      <c r="O3851">
        <v>92</v>
      </c>
      <c r="P3851">
        <v>0</v>
      </c>
    </row>
    <row r="3852" spans="1:16" x14ac:dyDescent="0.35">
      <c r="A3852" s="5" t="s">
        <v>12556</v>
      </c>
      <c r="B3852" t="s">
        <v>7016</v>
      </c>
      <c r="C3852" t="s">
        <v>7017</v>
      </c>
      <c r="D3852" t="s">
        <v>7018</v>
      </c>
      <c r="E3852" t="s">
        <v>52</v>
      </c>
      <c r="F3852" s="11" t="s">
        <v>7019</v>
      </c>
      <c r="G3852" s="11" t="s">
        <v>7021</v>
      </c>
      <c r="H3852" t="s">
        <v>18690</v>
      </c>
      <c r="I3852" s="11" t="s">
        <v>68</v>
      </c>
      <c r="J3852">
        <v>11</v>
      </c>
      <c r="K3852" s="34">
        <v>81.222007751464844</v>
      </c>
      <c r="L3852" s="34">
        <v>254.57484436035156</v>
      </c>
      <c r="M3852" s="34">
        <v>230.92337036132813</v>
      </c>
      <c r="N3852" s="35">
        <v>5.2048444747924805</v>
      </c>
      <c r="O3852">
        <v>92</v>
      </c>
      <c r="P3852">
        <v>0</v>
      </c>
    </row>
    <row r="3853" spans="1:16" x14ac:dyDescent="0.35">
      <c r="A3853" s="5" t="s">
        <v>12557</v>
      </c>
      <c r="B3853" t="s">
        <v>7016</v>
      </c>
      <c r="C3853" t="s">
        <v>7017</v>
      </c>
      <c r="D3853" t="s">
        <v>7018</v>
      </c>
      <c r="E3853" t="s">
        <v>52</v>
      </c>
      <c r="F3853" s="11" t="s">
        <v>7019</v>
      </c>
      <c r="G3853" s="11" t="s">
        <v>7021</v>
      </c>
      <c r="H3853" t="s">
        <v>18690</v>
      </c>
      <c r="I3853" s="11" t="s">
        <v>68</v>
      </c>
      <c r="J3853">
        <v>12</v>
      </c>
      <c r="K3853" s="34">
        <v>82.839790344238281</v>
      </c>
      <c r="L3853" s="34">
        <v>221.38238525390625</v>
      </c>
      <c r="M3853" s="34">
        <v>200.22702026367188</v>
      </c>
      <c r="N3853" s="35">
        <v>4.5757908821105957</v>
      </c>
      <c r="O3853">
        <v>92</v>
      </c>
      <c r="P3853">
        <v>0</v>
      </c>
    </row>
    <row r="3854" spans="1:16" x14ac:dyDescent="0.35">
      <c r="A3854" s="5" t="s">
        <v>12558</v>
      </c>
      <c r="B3854" t="s">
        <v>7016</v>
      </c>
      <c r="C3854" t="s">
        <v>7017</v>
      </c>
      <c r="D3854" t="s">
        <v>7018</v>
      </c>
      <c r="E3854" t="s">
        <v>52</v>
      </c>
      <c r="F3854" s="11" t="s">
        <v>7019</v>
      </c>
      <c r="G3854" s="11" t="s">
        <v>7021</v>
      </c>
      <c r="H3854" t="s">
        <v>18690</v>
      </c>
      <c r="I3854" s="11" t="s">
        <v>68</v>
      </c>
      <c r="J3854">
        <v>13</v>
      </c>
      <c r="K3854" s="34">
        <v>82.917106628417969</v>
      </c>
      <c r="L3854" s="34">
        <v>184.14814758300781</v>
      </c>
      <c r="M3854" s="34">
        <v>166.00852966308594</v>
      </c>
      <c r="N3854" s="35">
        <v>3.8483836650848389</v>
      </c>
      <c r="O3854">
        <v>92</v>
      </c>
      <c r="P3854">
        <v>0</v>
      </c>
    </row>
    <row r="3855" spans="1:16" x14ac:dyDescent="0.35">
      <c r="A3855" s="5" t="s">
        <v>12559</v>
      </c>
      <c r="B3855" t="s">
        <v>7016</v>
      </c>
      <c r="C3855" t="s">
        <v>7017</v>
      </c>
      <c r="D3855" t="s">
        <v>7018</v>
      </c>
      <c r="E3855" t="s">
        <v>52</v>
      </c>
      <c r="F3855" s="11" t="s">
        <v>7019</v>
      </c>
      <c r="G3855" s="11" t="s">
        <v>7021</v>
      </c>
      <c r="H3855" t="s">
        <v>18690</v>
      </c>
      <c r="I3855" s="11" t="s">
        <v>68</v>
      </c>
      <c r="J3855">
        <v>14</v>
      </c>
      <c r="K3855" s="34">
        <v>81.492691040039063</v>
      </c>
      <c r="L3855" s="34">
        <v>164.05963134765625</v>
      </c>
      <c r="M3855" s="34">
        <v>147.21354675292969</v>
      </c>
      <c r="N3855" s="35">
        <v>3.5599689483642578</v>
      </c>
      <c r="O3855">
        <v>92</v>
      </c>
      <c r="P3855">
        <v>0</v>
      </c>
    </row>
    <row r="3856" spans="1:16" x14ac:dyDescent="0.35">
      <c r="A3856" s="5" t="s">
        <v>12560</v>
      </c>
      <c r="B3856" t="s">
        <v>7016</v>
      </c>
      <c r="C3856" t="s">
        <v>7017</v>
      </c>
      <c r="D3856" t="s">
        <v>7018</v>
      </c>
      <c r="E3856" t="s">
        <v>52</v>
      </c>
      <c r="F3856" s="11" t="s">
        <v>7019</v>
      </c>
      <c r="G3856" s="11" t="s">
        <v>7021</v>
      </c>
      <c r="H3856" t="s">
        <v>18690</v>
      </c>
      <c r="I3856" s="11" t="s">
        <v>68</v>
      </c>
      <c r="J3856">
        <v>15</v>
      </c>
      <c r="K3856" s="34">
        <v>81.295219421386719</v>
      </c>
      <c r="L3856" s="34">
        <v>138.98342895507813</v>
      </c>
      <c r="M3856" s="34">
        <v>100.71596527099609</v>
      </c>
      <c r="N3856" s="35">
        <v>11.452081680297852</v>
      </c>
      <c r="O3856">
        <v>92</v>
      </c>
      <c r="P3856">
        <v>0</v>
      </c>
    </row>
    <row r="3857" spans="1:16" x14ac:dyDescent="0.35">
      <c r="A3857" s="5" t="s">
        <v>12561</v>
      </c>
      <c r="B3857" t="s">
        <v>7016</v>
      </c>
      <c r="C3857" t="s">
        <v>7017</v>
      </c>
      <c r="D3857" t="s">
        <v>7018</v>
      </c>
      <c r="E3857" t="s">
        <v>52</v>
      </c>
      <c r="F3857" s="11" t="s">
        <v>7019</v>
      </c>
      <c r="G3857" s="11" t="s">
        <v>7021</v>
      </c>
      <c r="H3857" t="s">
        <v>18690</v>
      </c>
      <c r="I3857" s="11" t="s">
        <v>68</v>
      </c>
      <c r="J3857">
        <v>16</v>
      </c>
      <c r="K3857" s="34">
        <v>78.125556945800781</v>
      </c>
      <c r="L3857" s="34">
        <v>108.40515899658203</v>
      </c>
      <c r="M3857" s="34">
        <v>78.135147094726563</v>
      </c>
      <c r="N3857" s="35">
        <v>8.9145679473876953</v>
      </c>
      <c r="O3857">
        <v>92</v>
      </c>
      <c r="P3857">
        <v>0</v>
      </c>
    </row>
    <row r="3858" spans="1:16" x14ac:dyDescent="0.35">
      <c r="A3858" s="5" t="s">
        <v>12562</v>
      </c>
      <c r="B3858" t="s">
        <v>7016</v>
      </c>
      <c r="C3858" t="s">
        <v>7017</v>
      </c>
      <c r="D3858" t="s">
        <v>7018</v>
      </c>
      <c r="E3858" t="s">
        <v>52</v>
      </c>
      <c r="F3858" s="11" t="s">
        <v>7019</v>
      </c>
      <c r="G3858" s="11" t="s">
        <v>7021</v>
      </c>
      <c r="H3858" t="s">
        <v>18690</v>
      </c>
      <c r="I3858" s="11" t="s">
        <v>68</v>
      </c>
      <c r="J3858">
        <v>17</v>
      </c>
      <c r="K3858" s="34">
        <v>79.045013427734375</v>
      </c>
      <c r="L3858" s="34">
        <v>66.11395263671875</v>
      </c>
      <c r="M3858" s="34">
        <v>44.448497772216797</v>
      </c>
      <c r="N3858" s="35">
        <v>5.4889059066772461</v>
      </c>
      <c r="O3858">
        <v>92</v>
      </c>
      <c r="P3858">
        <v>0</v>
      </c>
    </row>
    <row r="3859" spans="1:16" x14ac:dyDescent="0.35">
      <c r="A3859" s="5" t="s">
        <v>12563</v>
      </c>
      <c r="B3859" t="s">
        <v>7016</v>
      </c>
      <c r="C3859" t="s">
        <v>7017</v>
      </c>
      <c r="D3859" t="s">
        <v>7018</v>
      </c>
      <c r="E3859" t="s">
        <v>52</v>
      </c>
      <c r="F3859" s="11" t="s">
        <v>7019</v>
      </c>
      <c r="G3859" s="11" t="s">
        <v>7021</v>
      </c>
      <c r="H3859" t="s">
        <v>18690</v>
      </c>
      <c r="I3859" s="11" t="s">
        <v>68</v>
      </c>
      <c r="J3859">
        <v>18</v>
      </c>
      <c r="K3859" s="34">
        <v>79.077125549316406</v>
      </c>
      <c r="L3859" s="34">
        <v>42.029712677001953</v>
      </c>
      <c r="M3859" s="34">
        <v>26.015424728393555</v>
      </c>
      <c r="N3859" s="35">
        <v>3.3503458499908447</v>
      </c>
      <c r="O3859">
        <v>92</v>
      </c>
      <c r="P3859">
        <v>0</v>
      </c>
    </row>
    <row r="3860" spans="1:16" x14ac:dyDescent="0.35">
      <c r="A3860" s="5" t="s">
        <v>12564</v>
      </c>
      <c r="B3860" t="s">
        <v>7016</v>
      </c>
      <c r="C3860" t="s">
        <v>7017</v>
      </c>
      <c r="D3860" t="s">
        <v>7018</v>
      </c>
      <c r="E3860" t="s">
        <v>52</v>
      </c>
      <c r="F3860" s="11" t="s">
        <v>7019</v>
      </c>
      <c r="G3860" s="11" t="s">
        <v>7021</v>
      </c>
      <c r="H3860" t="s">
        <v>18690</v>
      </c>
      <c r="I3860" s="11" t="s">
        <v>68</v>
      </c>
      <c r="J3860">
        <v>19</v>
      </c>
      <c r="K3860" s="34">
        <v>78.494941711425781</v>
      </c>
      <c r="L3860" s="34">
        <v>31.555482864379883</v>
      </c>
      <c r="M3860" s="34">
        <v>19.460550308227539</v>
      </c>
      <c r="N3860" s="35">
        <v>2.4484207630157471</v>
      </c>
      <c r="O3860">
        <v>92</v>
      </c>
      <c r="P3860">
        <v>0</v>
      </c>
    </row>
    <row r="3861" spans="1:16" x14ac:dyDescent="0.35">
      <c r="A3861" s="5" t="s">
        <v>12565</v>
      </c>
      <c r="B3861" t="s">
        <v>7016</v>
      </c>
      <c r="C3861" t="s">
        <v>7017</v>
      </c>
      <c r="D3861" t="s">
        <v>7018</v>
      </c>
      <c r="E3861" t="s">
        <v>52</v>
      </c>
      <c r="F3861" s="11" t="s">
        <v>7019</v>
      </c>
      <c r="G3861" s="11" t="s">
        <v>7021</v>
      </c>
      <c r="H3861" t="s">
        <v>18690</v>
      </c>
      <c r="I3861" s="11" t="s">
        <v>68</v>
      </c>
      <c r="J3861">
        <v>20</v>
      </c>
      <c r="K3861" s="34">
        <v>76.858261108398438</v>
      </c>
      <c r="L3861" s="34">
        <v>33.049949645996094</v>
      </c>
      <c r="M3861" s="34">
        <v>20.366649627685547</v>
      </c>
      <c r="N3861" s="35">
        <v>2.5502438545227051</v>
      </c>
      <c r="O3861">
        <v>92</v>
      </c>
      <c r="P3861">
        <v>0</v>
      </c>
    </row>
    <row r="3862" spans="1:16" x14ac:dyDescent="0.35">
      <c r="A3862" s="5" t="s">
        <v>12566</v>
      </c>
      <c r="B3862" t="s">
        <v>7016</v>
      </c>
      <c r="C3862" t="s">
        <v>7017</v>
      </c>
      <c r="D3862" t="s">
        <v>7018</v>
      </c>
      <c r="E3862" t="s">
        <v>52</v>
      </c>
      <c r="F3862" s="11" t="s">
        <v>7019</v>
      </c>
      <c r="G3862" s="11" t="s">
        <v>7021</v>
      </c>
      <c r="H3862" t="s">
        <v>18690</v>
      </c>
      <c r="I3862" s="11" t="s">
        <v>68</v>
      </c>
      <c r="J3862">
        <v>21</v>
      </c>
      <c r="K3862" s="34">
        <v>74.644821166992188</v>
      </c>
      <c r="L3862" s="34">
        <v>29.9276123046875</v>
      </c>
      <c r="M3862" s="34">
        <v>18.506832122802734</v>
      </c>
      <c r="N3862" s="35">
        <v>2.2962214946746826</v>
      </c>
      <c r="O3862">
        <v>92</v>
      </c>
      <c r="P3862">
        <v>0</v>
      </c>
    </row>
    <row r="3863" spans="1:16" x14ac:dyDescent="0.35">
      <c r="A3863" s="5" t="s">
        <v>12567</v>
      </c>
      <c r="B3863" t="s">
        <v>7016</v>
      </c>
      <c r="C3863" t="s">
        <v>7017</v>
      </c>
      <c r="D3863" t="s">
        <v>7018</v>
      </c>
      <c r="E3863" t="s">
        <v>52</v>
      </c>
      <c r="F3863" s="11" t="s">
        <v>7019</v>
      </c>
      <c r="G3863" s="11" t="s">
        <v>7021</v>
      </c>
      <c r="H3863" t="s">
        <v>18690</v>
      </c>
      <c r="I3863" s="11" t="s">
        <v>68</v>
      </c>
      <c r="J3863">
        <v>22</v>
      </c>
      <c r="K3863" s="34">
        <v>71.93829345703125</v>
      </c>
      <c r="L3863" s="34">
        <v>28.918413162231445</v>
      </c>
      <c r="M3863" s="34">
        <v>17.891216278076172</v>
      </c>
      <c r="N3863" s="35">
        <v>2.5529294013977051</v>
      </c>
      <c r="O3863">
        <v>92</v>
      </c>
      <c r="P3863">
        <v>0</v>
      </c>
    </row>
    <row r="3864" spans="1:16" x14ac:dyDescent="0.35">
      <c r="A3864" s="5" t="s">
        <v>12568</v>
      </c>
      <c r="B3864" t="s">
        <v>7016</v>
      </c>
      <c r="C3864" t="s">
        <v>7017</v>
      </c>
      <c r="D3864" t="s">
        <v>7018</v>
      </c>
      <c r="E3864" t="s">
        <v>52</v>
      </c>
      <c r="F3864" s="11" t="s">
        <v>7019</v>
      </c>
      <c r="G3864" s="11" t="s">
        <v>7021</v>
      </c>
      <c r="H3864" t="s">
        <v>18690</v>
      </c>
      <c r="I3864" s="11" t="s">
        <v>68</v>
      </c>
      <c r="J3864">
        <v>23</v>
      </c>
      <c r="K3864" s="34">
        <v>71.082313537597656</v>
      </c>
      <c r="L3864" s="34">
        <v>23.987314224243164</v>
      </c>
      <c r="M3864" s="34">
        <v>21.244102478027344</v>
      </c>
      <c r="N3864" s="35">
        <v>0.55493295192718506</v>
      </c>
      <c r="O3864">
        <v>92</v>
      </c>
      <c r="P3864">
        <v>0</v>
      </c>
    </row>
    <row r="3865" spans="1:16" x14ac:dyDescent="0.35">
      <c r="A3865" s="5" t="s">
        <v>12569</v>
      </c>
      <c r="B3865" t="s">
        <v>7016</v>
      </c>
      <c r="C3865" t="s">
        <v>7017</v>
      </c>
      <c r="D3865" t="s">
        <v>7018</v>
      </c>
      <c r="E3865" t="s">
        <v>52</v>
      </c>
      <c r="F3865" s="11" t="s">
        <v>7019</v>
      </c>
      <c r="G3865" s="11" t="s">
        <v>7021</v>
      </c>
      <c r="H3865" t="s">
        <v>18690</v>
      </c>
      <c r="I3865" s="11" t="s">
        <v>68</v>
      </c>
      <c r="J3865">
        <v>24</v>
      </c>
      <c r="K3865" s="34">
        <v>70.528640747070313</v>
      </c>
      <c r="L3865" s="34">
        <v>19.211818695068359</v>
      </c>
      <c r="M3865" s="34">
        <v>17.151840209960938</v>
      </c>
      <c r="N3865" s="35">
        <v>0.41599863767623901</v>
      </c>
      <c r="O3865">
        <v>92</v>
      </c>
      <c r="P3865">
        <v>0</v>
      </c>
    </row>
    <row r="3866" spans="1:16" x14ac:dyDescent="0.35">
      <c r="A3866" s="5" t="s">
        <v>12570</v>
      </c>
      <c r="B3866" t="s">
        <v>7016</v>
      </c>
      <c r="C3866" t="s">
        <v>7017</v>
      </c>
      <c r="D3866" t="s">
        <v>7018</v>
      </c>
      <c r="E3866" t="s">
        <v>52</v>
      </c>
      <c r="F3866" s="11" t="s">
        <v>7019</v>
      </c>
      <c r="G3866" s="11" t="s">
        <v>7021</v>
      </c>
      <c r="H3866" t="s">
        <v>18690</v>
      </c>
      <c r="I3866" s="11" t="s">
        <v>69</v>
      </c>
      <c r="J3866">
        <v>1</v>
      </c>
      <c r="K3866" s="34">
        <v>63.743663787841797</v>
      </c>
      <c r="L3866" s="34">
        <v>18.167963027954102</v>
      </c>
      <c r="M3866" s="34">
        <v>16.53985595703125</v>
      </c>
      <c r="N3866" s="35">
        <v>0.31425783038139343</v>
      </c>
      <c r="O3866">
        <v>92</v>
      </c>
      <c r="P3866">
        <v>0</v>
      </c>
    </row>
    <row r="3867" spans="1:16" x14ac:dyDescent="0.35">
      <c r="A3867" s="5" t="s">
        <v>12571</v>
      </c>
      <c r="B3867" t="s">
        <v>7016</v>
      </c>
      <c r="C3867" t="s">
        <v>7017</v>
      </c>
      <c r="D3867" t="s">
        <v>7018</v>
      </c>
      <c r="E3867" t="s">
        <v>52</v>
      </c>
      <c r="F3867" s="11" t="s">
        <v>7019</v>
      </c>
      <c r="G3867" s="11" t="s">
        <v>7021</v>
      </c>
      <c r="H3867" t="s">
        <v>18690</v>
      </c>
      <c r="I3867" s="11" t="s">
        <v>69</v>
      </c>
      <c r="J3867">
        <v>2</v>
      </c>
      <c r="K3867" s="34">
        <v>63.258857727050781</v>
      </c>
      <c r="L3867" s="34">
        <v>16.219581604003906</v>
      </c>
      <c r="M3867" s="34">
        <v>14.865175247192383</v>
      </c>
      <c r="N3867" s="35">
        <v>0.26073899865150452</v>
      </c>
      <c r="O3867">
        <v>92</v>
      </c>
      <c r="P3867">
        <v>0</v>
      </c>
    </row>
    <row r="3868" spans="1:16" x14ac:dyDescent="0.35">
      <c r="A3868" s="5" t="s">
        <v>12572</v>
      </c>
      <c r="B3868" t="s">
        <v>7016</v>
      </c>
      <c r="C3868" t="s">
        <v>7017</v>
      </c>
      <c r="D3868" t="s">
        <v>7018</v>
      </c>
      <c r="E3868" t="s">
        <v>52</v>
      </c>
      <c r="F3868" s="11" t="s">
        <v>7019</v>
      </c>
      <c r="G3868" s="11" t="s">
        <v>7021</v>
      </c>
      <c r="H3868" t="s">
        <v>18690</v>
      </c>
      <c r="I3868" s="11" t="s">
        <v>69</v>
      </c>
      <c r="J3868">
        <v>3</v>
      </c>
      <c r="K3868" s="34">
        <v>62.835987091064453</v>
      </c>
      <c r="L3868" s="34">
        <v>14.845643043518066</v>
      </c>
      <c r="M3868" s="34">
        <v>13.679343223571777</v>
      </c>
      <c r="N3868" s="35">
        <v>0.2254117876291275</v>
      </c>
      <c r="O3868">
        <v>92</v>
      </c>
      <c r="P3868">
        <v>0</v>
      </c>
    </row>
    <row r="3869" spans="1:16" x14ac:dyDescent="0.35">
      <c r="A3869" s="5" t="s">
        <v>12573</v>
      </c>
      <c r="B3869" t="s">
        <v>7016</v>
      </c>
      <c r="C3869" t="s">
        <v>7017</v>
      </c>
      <c r="D3869" t="s">
        <v>7018</v>
      </c>
      <c r="E3869" t="s">
        <v>52</v>
      </c>
      <c r="F3869" s="11" t="s">
        <v>7019</v>
      </c>
      <c r="G3869" s="11" t="s">
        <v>7021</v>
      </c>
      <c r="H3869" t="s">
        <v>18690</v>
      </c>
      <c r="I3869" s="11" t="s">
        <v>69</v>
      </c>
      <c r="J3869">
        <v>4</v>
      </c>
      <c r="K3869" s="34">
        <v>62.423015594482422</v>
      </c>
      <c r="L3869" s="34">
        <v>14.059299468994141</v>
      </c>
      <c r="M3869" s="34">
        <v>12.973784446716309</v>
      </c>
      <c r="N3869" s="35">
        <v>0.21040560305118561</v>
      </c>
      <c r="O3869">
        <v>92</v>
      </c>
      <c r="P3869">
        <v>0</v>
      </c>
    </row>
    <row r="3870" spans="1:16" x14ac:dyDescent="0.35">
      <c r="A3870" s="5" t="s">
        <v>12574</v>
      </c>
      <c r="B3870" t="s">
        <v>7016</v>
      </c>
      <c r="C3870" t="s">
        <v>7017</v>
      </c>
      <c r="D3870" t="s">
        <v>7018</v>
      </c>
      <c r="E3870" t="s">
        <v>52</v>
      </c>
      <c r="F3870" s="11" t="s">
        <v>7019</v>
      </c>
      <c r="G3870" s="11" t="s">
        <v>7021</v>
      </c>
      <c r="H3870" t="s">
        <v>18690</v>
      </c>
      <c r="I3870" s="11" t="s">
        <v>69</v>
      </c>
      <c r="J3870">
        <v>5</v>
      </c>
      <c r="K3870" s="34">
        <v>62.137210845947266</v>
      </c>
      <c r="L3870" s="34">
        <v>20.392604827880859</v>
      </c>
      <c r="M3870" s="34">
        <v>18.80949592590332</v>
      </c>
      <c r="N3870" s="35">
        <v>0.30703699588775635</v>
      </c>
      <c r="O3870">
        <v>92</v>
      </c>
      <c r="P3870">
        <v>0</v>
      </c>
    </row>
    <row r="3871" spans="1:16" x14ac:dyDescent="0.35">
      <c r="A3871" s="5" t="s">
        <v>12575</v>
      </c>
      <c r="B3871" t="s">
        <v>7016</v>
      </c>
      <c r="C3871" t="s">
        <v>7017</v>
      </c>
      <c r="D3871" t="s">
        <v>7018</v>
      </c>
      <c r="E3871" t="s">
        <v>52</v>
      </c>
      <c r="F3871" s="11" t="s">
        <v>7019</v>
      </c>
      <c r="G3871" s="11" t="s">
        <v>7021</v>
      </c>
      <c r="H3871" t="s">
        <v>18690</v>
      </c>
      <c r="I3871" s="11" t="s">
        <v>69</v>
      </c>
      <c r="J3871">
        <v>6</v>
      </c>
      <c r="K3871" s="34">
        <v>61.813877105712891</v>
      </c>
      <c r="L3871" s="34">
        <v>30.914491653442383</v>
      </c>
      <c r="M3871" s="34">
        <v>28.446296691894531</v>
      </c>
      <c r="N3871" s="35">
        <v>0.47867760062217712</v>
      </c>
      <c r="O3871">
        <v>92</v>
      </c>
      <c r="P3871">
        <v>0</v>
      </c>
    </row>
    <row r="3872" spans="1:16" x14ac:dyDescent="0.35">
      <c r="A3872" s="5" t="s">
        <v>12576</v>
      </c>
      <c r="B3872" t="s">
        <v>7016</v>
      </c>
      <c r="C3872" t="s">
        <v>7017</v>
      </c>
      <c r="D3872" t="s">
        <v>7018</v>
      </c>
      <c r="E3872" t="s">
        <v>52</v>
      </c>
      <c r="F3872" s="11" t="s">
        <v>7019</v>
      </c>
      <c r="G3872" s="11" t="s">
        <v>7021</v>
      </c>
      <c r="H3872" t="s">
        <v>18690</v>
      </c>
      <c r="I3872" s="11" t="s">
        <v>69</v>
      </c>
      <c r="J3872">
        <v>7</v>
      </c>
      <c r="K3872" s="34">
        <v>61.392658233642578</v>
      </c>
      <c r="L3872" s="34">
        <v>62.695514678955078</v>
      </c>
      <c r="M3872" s="34">
        <v>63.071044921875</v>
      </c>
      <c r="N3872" s="35">
        <v>0.13428151607513428</v>
      </c>
      <c r="O3872">
        <v>92</v>
      </c>
      <c r="P3872">
        <v>0</v>
      </c>
    </row>
    <row r="3873" spans="1:16" x14ac:dyDescent="0.35">
      <c r="A3873" s="5" t="s">
        <v>12577</v>
      </c>
      <c r="B3873" t="s">
        <v>7016</v>
      </c>
      <c r="C3873" t="s">
        <v>7017</v>
      </c>
      <c r="D3873" t="s">
        <v>7018</v>
      </c>
      <c r="E3873" t="s">
        <v>52</v>
      </c>
      <c r="F3873" s="11" t="s">
        <v>7019</v>
      </c>
      <c r="G3873" s="11" t="s">
        <v>7021</v>
      </c>
      <c r="H3873" t="s">
        <v>18690</v>
      </c>
      <c r="I3873" s="11" t="s">
        <v>69</v>
      </c>
      <c r="J3873">
        <v>8</v>
      </c>
      <c r="K3873" s="34">
        <v>61.462715148925781</v>
      </c>
      <c r="L3873" s="34">
        <v>131.53700256347656</v>
      </c>
      <c r="M3873" s="34">
        <v>132.79615783691406</v>
      </c>
      <c r="N3873" s="35">
        <v>0.33331283926963806</v>
      </c>
      <c r="O3873">
        <v>92</v>
      </c>
      <c r="P3873">
        <v>0</v>
      </c>
    </row>
    <row r="3874" spans="1:16" x14ac:dyDescent="0.35">
      <c r="A3874" s="5" t="s">
        <v>12578</v>
      </c>
      <c r="B3874" t="s">
        <v>7016</v>
      </c>
      <c r="C3874" t="s">
        <v>7017</v>
      </c>
      <c r="D3874" t="s">
        <v>7018</v>
      </c>
      <c r="E3874" t="s">
        <v>52</v>
      </c>
      <c r="F3874" s="11" t="s">
        <v>7019</v>
      </c>
      <c r="G3874" s="11" t="s">
        <v>7021</v>
      </c>
      <c r="H3874" t="s">
        <v>18690</v>
      </c>
      <c r="I3874" s="11" t="s">
        <v>69</v>
      </c>
      <c r="J3874">
        <v>9</v>
      </c>
      <c r="K3874" s="34">
        <v>62.72412109375</v>
      </c>
      <c r="L3874" s="34">
        <v>239.22840881347656</v>
      </c>
      <c r="M3874" s="34">
        <v>245.87332153320313</v>
      </c>
      <c r="N3874" s="35">
        <v>1.407554030418396</v>
      </c>
      <c r="O3874">
        <v>92</v>
      </c>
      <c r="P3874">
        <v>0</v>
      </c>
    </row>
    <row r="3875" spans="1:16" x14ac:dyDescent="0.35">
      <c r="A3875" s="5" t="s">
        <v>12579</v>
      </c>
      <c r="B3875" t="s">
        <v>7016</v>
      </c>
      <c r="C3875" t="s">
        <v>7017</v>
      </c>
      <c r="D3875" t="s">
        <v>7018</v>
      </c>
      <c r="E3875" t="s">
        <v>52</v>
      </c>
      <c r="F3875" s="11" t="s">
        <v>7019</v>
      </c>
      <c r="G3875" s="11" t="s">
        <v>7021</v>
      </c>
      <c r="H3875" t="s">
        <v>18690</v>
      </c>
      <c r="I3875" s="11" t="s">
        <v>69</v>
      </c>
      <c r="J3875">
        <v>10</v>
      </c>
      <c r="K3875" s="34">
        <v>66.056640625</v>
      </c>
      <c r="L3875" s="34">
        <v>320.68240356445313</v>
      </c>
      <c r="M3875" s="34">
        <v>329.61544799804688</v>
      </c>
      <c r="N3875" s="35">
        <v>2.4107322692871094</v>
      </c>
      <c r="O3875">
        <v>92</v>
      </c>
      <c r="P3875">
        <v>0</v>
      </c>
    </row>
    <row r="3876" spans="1:16" x14ac:dyDescent="0.35">
      <c r="A3876" s="5" t="s">
        <v>12580</v>
      </c>
      <c r="B3876" t="s">
        <v>7016</v>
      </c>
      <c r="C3876" t="s">
        <v>7017</v>
      </c>
      <c r="D3876" t="s">
        <v>7018</v>
      </c>
      <c r="E3876" t="s">
        <v>52</v>
      </c>
      <c r="F3876" s="11" t="s">
        <v>7019</v>
      </c>
      <c r="G3876" s="11" t="s">
        <v>7021</v>
      </c>
      <c r="H3876" t="s">
        <v>18690</v>
      </c>
      <c r="I3876" s="11" t="s">
        <v>69</v>
      </c>
      <c r="J3876">
        <v>11</v>
      </c>
      <c r="K3876" s="34">
        <v>71.150093078613281</v>
      </c>
      <c r="L3876" s="34">
        <v>319.14437866210938</v>
      </c>
      <c r="M3876" s="34">
        <v>323.98623657226563</v>
      </c>
      <c r="N3876" s="35">
        <v>3.5929434299468994</v>
      </c>
      <c r="O3876">
        <v>92</v>
      </c>
      <c r="P3876">
        <v>0</v>
      </c>
    </row>
    <row r="3877" spans="1:16" x14ac:dyDescent="0.35">
      <c r="A3877" s="5" t="s">
        <v>12581</v>
      </c>
      <c r="B3877" t="s">
        <v>7016</v>
      </c>
      <c r="C3877" t="s">
        <v>7017</v>
      </c>
      <c r="D3877" t="s">
        <v>7018</v>
      </c>
      <c r="E3877" t="s">
        <v>52</v>
      </c>
      <c r="F3877" s="11" t="s">
        <v>7019</v>
      </c>
      <c r="G3877" s="11" t="s">
        <v>7021</v>
      </c>
      <c r="H3877" t="s">
        <v>18690</v>
      </c>
      <c r="I3877" s="11" t="s">
        <v>69</v>
      </c>
      <c r="J3877">
        <v>12</v>
      </c>
      <c r="K3877" s="34">
        <v>72.904617309570313</v>
      </c>
      <c r="L3877" s="34">
        <v>273.41754150390625</v>
      </c>
      <c r="M3877" s="34">
        <v>273.61618041992188</v>
      </c>
      <c r="N3877" s="35">
        <v>3.605443000793457</v>
      </c>
      <c r="O3877">
        <v>92</v>
      </c>
      <c r="P3877">
        <v>0</v>
      </c>
    </row>
    <row r="3878" spans="1:16" x14ac:dyDescent="0.35">
      <c r="A3878" s="5" t="s">
        <v>12582</v>
      </c>
      <c r="B3878" t="s">
        <v>7016</v>
      </c>
      <c r="C3878" t="s">
        <v>7017</v>
      </c>
      <c r="D3878" t="s">
        <v>7018</v>
      </c>
      <c r="E3878" t="s">
        <v>52</v>
      </c>
      <c r="F3878" s="11" t="s">
        <v>7019</v>
      </c>
      <c r="G3878" s="11" t="s">
        <v>7021</v>
      </c>
      <c r="H3878" t="s">
        <v>18690</v>
      </c>
      <c r="I3878" s="11" t="s">
        <v>69</v>
      </c>
      <c r="J3878">
        <v>13</v>
      </c>
      <c r="K3878" s="34">
        <v>74.319328308105469</v>
      </c>
      <c r="L3878" s="34">
        <v>224.71549987792969</v>
      </c>
      <c r="M3878" s="34">
        <v>228.33259582519531</v>
      </c>
      <c r="N3878" s="35">
        <v>2.876706600189209</v>
      </c>
      <c r="O3878">
        <v>92</v>
      </c>
      <c r="P3878">
        <v>0</v>
      </c>
    </row>
    <row r="3879" spans="1:16" x14ac:dyDescent="0.35">
      <c r="A3879" s="5" t="s">
        <v>12583</v>
      </c>
      <c r="B3879" t="s">
        <v>7016</v>
      </c>
      <c r="C3879" t="s">
        <v>7017</v>
      </c>
      <c r="D3879" t="s">
        <v>7018</v>
      </c>
      <c r="E3879" t="s">
        <v>52</v>
      </c>
      <c r="F3879" s="11" t="s">
        <v>7019</v>
      </c>
      <c r="G3879" s="11" t="s">
        <v>7021</v>
      </c>
      <c r="H3879" t="s">
        <v>18690</v>
      </c>
      <c r="I3879" s="11" t="s">
        <v>69</v>
      </c>
      <c r="J3879">
        <v>14</v>
      </c>
      <c r="K3879" s="34">
        <v>75.297966003417969</v>
      </c>
      <c r="L3879" s="34">
        <v>199.58016967773438</v>
      </c>
      <c r="M3879" s="34">
        <v>198.61207580566406</v>
      </c>
      <c r="N3879" s="35">
        <v>2.2336063385009766</v>
      </c>
      <c r="O3879">
        <v>92</v>
      </c>
      <c r="P3879">
        <v>0</v>
      </c>
    </row>
    <row r="3880" spans="1:16" x14ac:dyDescent="0.35">
      <c r="A3880" s="5" t="s">
        <v>12584</v>
      </c>
      <c r="B3880" t="s">
        <v>7016</v>
      </c>
      <c r="C3880" t="s">
        <v>7017</v>
      </c>
      <c r="D3880" t="s">
        <v>7018</v>
      </c>
      <c r="E3880" t="s">
        <v>52</v>
      </c>
      <c r="F3880" s="11" t="s">
        <v>7019</v>
      </c>
      <c r="G3880" s="11" t="s">
        <v>7021</v>
      </c>
      <c r="H3880" t="s">
        <v>18690</v>
      </c>
      <c r="I3880" s="11" t="s">
        <v>69</v>
      </c>
      <c r="J3880">
        <v>15</v>
      </c>
      <c r="K3880" s="34">
        <v>75.25958251953125</v>
      </c>
      <c r="L3880" s="34">
        <v>169.32957458496094</v>
      </c>
      <c r="M3880" s="34">
        <v>166.20597839355469</v>
      </c>
      <c r="N3880" s="35">
        <v>1.7798506021499634</v>
      </c>
      <c r="O3880">
        <v>92</v>
      </c>
      <c r="P3880">
        <v>0</v>
      </c>
    </row>
    <row r="3881" spans="1:16" x14ac:dyDescent="0.35">
      <c r="A3881" s="5" t="s">
        <v>12585</v>
      </c>
      <c r="B3881" t="s">
        <v>7016</v>
      </c>
      <c r="C3881" t="s">
        <v>7017</v>
      </c>
      <c r="D3881" t="s">
        <v>7018</v>
      </c>
      <c r="E3881" t="s">
        <v>52</v>
      </c>
      <c r="F3881" s="11" t="s">
        <v>7019</v>
      </c>
      <c r="G3881" s="11" t="s">
        <v>7021</v>
      </c>
      <c r="H3881" t="s">
        <v>18690</v>
      </c>
      <c r="I3881" s="11" t="s">
        <v>69</v>
      </c>
      <c r="J3881">
        <v>16</v>
      </c>
      <c r="K3881" s="34">
        <v>74.663436889648438</v>
      </c>
      <c r="L3881" s="34">
        <v>131.54434204101563</v>
      </c>
      <c r="M3881" s="34">
        <v>128.87451171875</v>
      </c>
      <c r="N3881" s="35">
        <v>1.4173411130905151</v>
      </c>
      <c r="O3881">
        <v>92</v>
      </c>
      <c r="P3881">
        <v>0</v>
      </c>
    </row>
    <row r="3882" spans="1:16" x14ac:dyDescent="0.35">
      <c r="A3882" s="5" t="s">
        <v>12586</v>
      </c>
      <c r="B3882" t="s">
        <v>7016</v>
      </c>
      <c r="C3882" t="s">
        <v>7017</v>
      </c>
      <c r="D3882" t="s">
        <v>7018</v>
      </c>
      <c r="E3882" t="s">
        <v>52</v>
      </c>
      <c r="F3882" s="11" t="s">
        <v>7019</v>
      </c>
      <c r="G3882" s="11" t="s">
        <v>7021</v>
      </c>
      <c r="H3882" t="s">
        <v>18690</v>
      </c>
      <c r="I3882" s="11" t="s">
        <v>69</v>
      </c>
      <c r="J3882">
        <v>17</v>
      </c>
      <c r="K3882" s="34">
        <v>74.315658569335938</v>
      </c>
      <c r="L3882" s="34">
        <v>78.260505676269531</v>
      </c>
      <c r="M3882" s="34">
        <v>65.23779296875</v>
      </c>
      <c r="N3882" s="35">
        <v>4.6087698936462402</v>
      </c>
      <c r="O3882">
        <v>92</v>
      </c>
      <c r="P3882">
        <v>0</v>
      </c>
    </row>
    <row r="3883" spans="1:16" x14ac:dyDescent="0.35">
      <c r="A3883" s="5" t="s">
        <v>12587</v>
      </c>
      <c r="B3883" t="s">
        <v>7016</v>
      </c>
      <c r="C3883" t="s">
        <v>7017</v>
      </c>
      <c r="D3883" t="s">
        <v>7018</v>
      </c>
      <c r="E3883" t="s">
        <v>52</v>
      </c>
      <c r="F3883" s="11" t="s">
        <v>7019</v>
      </c>
      <c r="G3883" s="11" t="s">
        <v>7021</v>
      </c>
      <c r="H3883" t="s">
        <v>18690</v>
      </c>
      <c r="I3883" s="11" t="s">
        <v>69</v>
      </c>
      <c r="J3883">
        <v>18</v>
      </c>
      <c r="K3883" s="34">
        <v>72.089622497558594</v>
      </c>
      <c r="L3883" s="34">
        <v>47.379055023193359</v>
      </c>
      <c r="M3883" s="34">
        <v>30.393863677978516</v>
      </c>
      <c r="N3883" s="35">
        <v>3.287714958190918</v>
      </c>
      <c r="O3883">
        <v>92</v>
      </c>
      <c r="P3883">
        <v>0</v>
      </c>
    </row>
    <row r="3884" spans="1:16" x14ac:dyDescent="0.35">
      <c r="A3884" s="5" t="s">
        <v>12588</v>
      </c>
      <c r="B3884" t="s">
        <v>7016</v>
      </c>
      <c r="C3884" t="s">
        <v>7017</v>
      </c>
      <c r="D3884" t="s">
        <v>7018</v>
      </c>
      <c r="E3884" t="s">
        <v>52</v>
      </c>
      <c r="F3884" s="11" t="s">
        <v>7019</v>
      </c>
      <c r="G3884" s="11" t="s">
        <v>7021</v>
      </c>
      <c r="H3884" t="s">
        <v>18690</v>
      </c>
      <c r="I3884" s="11" t="s">
        <v>69</v>
      </c>
      <c r="J3884">
        <v>19</v>
      </c>
      <c r="K3884" s="34">
        <v>69.005783081054688</v>
      </c>
      <c r="L3884" s="34">
        <v>33.491592407226563</v>
      </c>
      <c r="M3884" s="34">
        <v>21.217233657836914</v>
      </c>
      <c r="N3884" s="35">
        <v>2.3865065574645996</v>
      </c>
      <c r="O3884">
        <v>92</v>
      </c>
      <c r="P3884">
        <v>0</v>
      </c>
    </row>
    <row r="3885" spans="1:16" x14ac:dyDescent="0.35">
      <c r="A3885" s="5" t="s">
        <v>12589</v>
      </c>
      <c r="B3885" t="s">
        <v>7016</v>
      </c>
      <c r="C3885" t="s">
        <v>7017</v>
      </c>
      <c r="D3885" t="s">
        <v>7018</v>
      </c>
      <c r="E3885" t="s">
        <v>52</v>
      </c>
      <c r="F3885" s="11" t="s">
        <v>7019</v>
      </c>
      <c r="G3885" s="11" t="s">
        <v>7021</v>
      </c>
      <c r="H3885" t="s">
        <v>18690</v>
      </c>
      <c r="I3885" s="11" t="s">
        <v>69</v>
      </c>
      <c r="J3885">
        <v>20</v>
      </c>
      <c r="K3885" s="34">
        <v>66.529251098632813</v>
      </c>
      <c r="L3885" s="34">
        <v>35.23468017578125</v>
      </c>
      <c r="M3885" s="34">
        <v>22.769170761108398</v>
      </c>
      <c r="N3885" s="35">
        <v>2.4082596302032471</v>
      </c>
      <c r="O3885">
        <v>92</v>
      </c>
      <c r="P3885">
        <v>0</v>
      </c>
    </row>
    <row r="3886" spans="1:16" x14ac:dyDescent="0.35">
      <c r="A3886" s="5" t="s">
        <v>12590</v>
      </c>
      <c r="B3886" t="s">
        <v>7016</v>
      </c>
      <c r="C3886" t="s">
        <v>7017</v>
      </c>
      <c r="D3886" t="s">
        <v>7018</v>
      </c>
      <c r="E3886" t="s">
        <v>52</v>
      </c>
      <c r="F3886" s="11" t="s">
        <v>7019</v>
      </c>
      <c r="G3886" s="11" t="s">
        <v>7021</v>
      </c>
      <c r="H3886" t="s">
        <v>18690</v>
      </c>
      <c r="I3886" s="11" t="s">
        <v>69</v>
      </c>
      <c r="J3886">
        <v>21</v>
      </c>
      <c r="K3886" s="34">
        <v>65.226287841796875</v>
      </c>
      <c r="L3886" s="34">
        <v>31.89642333984375</v>
      </c>
      <c r="M3886" s="34">
        <v>31.132184982299805</v>
      </c>
      <c r="N3886" s="35">
        <v>1.5234968662261963</v>
      </c>
      <c r="O3886">
        <v>92</v>
      </c>
      <c r="P3886">
        <v>0</v>
      </c>
    </row>
    <row r="3887" spans="1:16" x14ac:dyDescent="0.35">
      <c r="A3887" s="5" t="s">
        <v>12591</v>
      </c>
      <c r="B3887" t="s">
        <v>7016</v>
      </c>
      <c r="C3887" t="s">
        <v>7017</v>
      </c>
      <c r="D3887" t="s">
        <v>7018</v>
      </c>
      <c r="E3887" t="s">
        <v>52</v>
      </c>
      <c r="F3887" s="11" t="s">
        <v>7019</v>
      </c>
      <c r="G3887" s="11" t="s">
        <v>7021</v>
      </c>
      <c r="H3887" t="s">
        <v>18690</v>
      </c>
      <c r="I3887" s="11" t="s">
        <v>69</v>
      </c>
      <c r="J3887">
        <v>22</v>
      </c>
      <c r="K3887" s="34">
        <v>64.82550048828125</v>
      </c>
      <c r="L3887" s="34">
        <v>30.409639358520508</v>
      </c>
      <c r="M3887" s="34">
        <v>25.902128219604492</v>
      </c>
      <c r="N3887" s="35">
        <v>1.5029076337814331</v>
      </c>
      <c r="O3887">
        <v>92</v>
      </c>
      <c r="P3887">
        <v>0</v>
      </c>
    </row>
    <row r="3888" spans="1:16" x14ac:dyDescent="0.35">
      <c r="A3888" s="5" t="s">
        <v>12592</v>
      </c>
      <c r="B3888" t="s">
        <v>7016</v>
      </c>
      <c r="C3888" t="s">
        <v>7017</v>
      </c>
      <c r="D3888" t="s">
        <v>7018</v>
      </c>
      <c r="E3888" t="s">
        <v>52</v>
      </c>
      <c r="F3888" s="11" t="s">
        <v>7019</v>
      </c>
      <c r="G3888" s="11" t="s">
        <v>7021</v>
      </c>
      <c r="H3888" t="s">
        <v>18690</v>
      </c>
      <c r="I3888" s="11" t="s">
        <v>69</v>
      </c>
      <c r="J3888">
        <v>23</v>
      </c>
      <c r="K3888" s="34">
        <v>64.627235412597656</v>
      </c>
      <c r="L3888" s="34">
        <v>24.756191253662109</v>
      </c>
      <c r="M3888" s="34">
        <v>24.830148696899414</v>
      </c>
      <c r="N3888" s="35">
        <v>7.4948780238628387E-2</v>
      </c>
      <c r="O3888">
        <v>92</v>
      </c>
      <c r="P3888">
        <v>0</v>
      </c>
    </row>
    <row r="3889" spans="1:16" x14ac:dyDescent="0.35">
      <c r="A3889" s="5" t="s">
        <v>12593</v>
      </c>
      <c r="B3889" t="s">
        <v>7016</v>
      </c>
      <c r="C3889" t="s">
        <v>7017</v>
      </c>
      <c r="D3889" t="s">
        <v>7018</v>
      </c>
      <c r="E3889" t="s">
        <v>52</v>
      </c>
      <c r="F3889" s="11" t="s">
        <v>7019</v>
      </c>
      <c r="G3889" s="11" t="s">
        <v>7021</v>
      </c>
      <c r="H3889" t="s">
        <v>18690</v>
      </c>
      <c r="I3889" s="11" t="s">
        <v>69</v>
      </c>
      <c r="J3889">
        <v>24</v>
      </c>
      <c r="K3889" s="34">
        <v>64.249244689941406</v>
      </c>
      <c r="L3889" s="34">
        <v>19.612422943115234</v>
      </c>
      <c r="M3889" s="34">
        <v>20.040306091308594</v>
      </c>
      <c r="N3889" s="35">
        <v>8.9683637022972107E-2</v>
      </c>
      <c r="O3889">
        <v>92</v>
      </c>
      <c r="P3889">
        <v>0</v>
      </c>
    </row>
    <row r="3890" spans="1:16" x14ac:dyDescent="0.35">
      <c r="A3890" s="5" t="s">
        <v>12594</v>
      </c>
      <c r="B3890" t="s">
        <v>7016</v>
      </c>
      <c r="C3890" t="s">
        <v>7017</v>
      </c>
      <c r="D3890" t="s">
        <v>7018</v>
      </c>
      <c r="E3890" t="s">
        <v>52</v>
      </c>
      <c r="F3890" s="11" t="s">
        <v>7019</v>
      </c>
      <c r="G3890" s="11" t="s">
        <v>7021</v>
      </c>
      <c r="H3890" t="s">
        <v>18690</v>
      </c>
      <c r="I3890" s="11" t="s">
        <v>70</v>
      </c>
      <c r="J3890">
        <v>1</v>
      </c>
      <c r="K3890" s="34">
        <v>49.930408477783203</v>
      </c>
      <c r="L3890" s="34">
        <v>13.417874336242676</v>
      </c>
      <c r="M3890" s="34">
        <v>13.814270973205566</v>
      </c>
      <c r="N3890" s="35">
        <v>7.5354047119617462E-2</v>
      </c>
      <c r="O3890">
        <v>92</v>
      </c>
      <c r="P3890">
        <v>0</v>
      </c>
    </row>
    <row r="3891" spans="1:16" x14ac:dyDescent="0.35">
      <c r="A3891" s="5" t="s">
        <v>12595</v>
      </c>
      <c r="B3891" t="s">
        <v>7016</v>
      </c>
      <c r="C3891" t="s">
        <v>7017</v>
      </c>
      <c r="D3891" t="s">
        <v>7018</v>
      </c>
      <c r="E3891" t="s">
        <v>52</v>
      </c>
      <c r="F3891" s="11" t="s">
        <v>7019</v>
      </c>
      <c r="G3891" s="11" t="s">
        <v>7021</v>
      </c>
      <c r="H3891" t="s">
        <v>18690</v>
      </c>
      <c r="I3891" s="11" t="s">
        <v>70</v>
      </c>
      <c r="J3891">
        <v>2</v>
      </c>
      <c r="K3891" s="34">
        <v>48.684436798095703</v>
      </c>
      <c r="L3891" s="34">
        <v>11.767749786376953</v>
      </c>
      <c r="M3891" s="34">
        <v>12.12785816192627</v>
      </c>
      <c r="N3891" s="35">
        <v>6.7948408424854279E-2</v>
      </c>
      <c r="O3891">
        <v>92</v>
      </c>
      <c r="P3891">
        <v>0</v>
      </c>
    </row>
    <row r="3892" spans="1:16" x14ac:dyDescent="0.35">
      <c r="A3892" s="5" t="s">
        <v>12596</v>
      </c>
      <c r="B3892" t="s">
        <v>7016</v>
      </c>
      <c r="C3892" t="s">
        <v>7017</v>
      </c>
      <c r="D3892" t="s">
        <v>7018</v>
      </c>
      <c r="E3892" t="s">
        <v>52</v>
      </c>
      <c r="F3892" s="11" t="s">
        <v>7019</v>
      </c>
      <c r="G3892" s="11" t="s">
        <v>7021</v>
      </c>
      <c r="H3892" t="s">
        <v>18690</v>
      </c>
      <c r="I3892" s="11" t="s">
        <v>70</v>
      </c>
      <c r="J3892">
        <v>3</v>
      </c>
      <c r="K3892" s="34">
        <v>47.6610107421875</v>
      </c>
      <c r="L3892" s="34">
        <v>10.670671463012695</v>
      </c>
      <c r="M3892" s="34">
        <v>11.005029678344727</v>
      </c>
      <c r="N3892" s="35">
        <v>6.3248507678508759E-2</v>
      </c>
      <c r="O3892">
        <v>92</v>
      </c>
      <c r="P3892">
        <v>0</v>
      </c>
    </row>
    <row r="3893" spans="1:16" x14ac:dyDescent="0.35">
      <c r="A3893" s="5" t="s">
        <v>12597</v>
      </c>
      <c r="B3893" t="s">
        <v>7016</v>
      </c>
      <c r="C3893" t="s">
        <v>7017</v>
      </c>
      <c r="D3893" t="s">
        <v>7018</v>
      </c>
      <c r="E3893" t="s">
        <v>52</v>
      </c>
      <c r="F3893" s="11" t="s">
        <v>7019</v>
      </c>
      <c r="G3893" s="11" t="s">
        <v>7021</v>
      </c>
      <c r="H3893" t="s">
        <v>18690</v>
      </c>
      <c r="I3893" s="11" t="s">
        <v>70</v>
      </c>
      <c r="J3893">
        <v>4</v>
      </c>
      <c r="K3893" s="34">
        <v>46.603179931640625</v>
      </c>
      <c r="L3893" s="34">
        <v>9.6986074447631836</v>
      </c>
      <c r="M3893" s="34">
        <v>10.002609252929688</v>
      </c>
      <c r="N3893" s="35">
        <v>5.8260243386030197E-2</v>
      </c>
      <c r="O3893">
        <v>92</v>
      </c>
      <c r="P3893">
        <v>0</v>
      </c>
    </row>
    <row r="3894" spans="1:16" x14ac:dyDescent="0.35">
      <c r="A3894" s="5" t="s">
        <v>12598</v>
      </c>
      <c r="B3894" t="s">
        <v>7016</v>
      </c>
      <c r="C3894" t="s">
        <v>7017</v>
      </c>
      <c r="D3894" t="s">
        <v>7018</v>
      </c>
      <c r="E3894" t="s">
        <v>52</v>
      </c>
      <c r="F3894" s="11" t="s">
        <v>7019</v>
      </c>
      <c r="G3894" s="11" t="s">
        <v>7021</v>
      </c>
      <c r="H3894" t="s">
        <v>18690</v>
      </c>
      <c r="I3894" s="11" t="s">
        <v>70</v>
      </c>
      <c r="J3894">
        <v>5</v>
      </c>
      <c r="K3894" s="34">
        <v>45.460262298583984</v>
      </c>
      <c r="L3894" s="34">
        <v>13.990917205810547</v>
      </c>
      <c r="M3894" s="34">
        <v>14.390378952026367</v>
      </c>
      <c r="N3894" s="35">
        <v>7.6835349202156067E-2</v>
      </c>
      <c r="O3894">
        <v>92</v>
      </c>
      <c r="P3894">
        <v>0</v>
      </c>
    </row>
    <row r="3895" spans="1:16" x14ac:dyDescent="0.35">
      <c r="A3895" s="5" t="s">
        <v>12599</v>
      </c>
      <c r="B3895" t="s">
        <v>7016</v>
      </c>
      <c r="C3895" t="s">
        <v>7017</v>
      </c>
      <c r="D3895" t="s">
        <v>7018</v>
      </c>
      <c r="E3895" t="s">
        <v>52</v>
      </c>
      <c r="F3895" s="11" t="s">
        <v>7019</v>
      </c>
      <c r="G3895" s="11" t="s">
        <v>7021</v>
      </c>
      <c r="H3895" t="s">
        <v>18690</v>
      </c>
      <c r="I3895" s="11" t="s">
        <v>70</v>
      </c>
      <c r="J3895">
        <v>6</v>
      </c>
      <c r="K3895" s="34">
        <v>45.432903289794922</v>
      </c>
      <c r="L3895" s="34">
        <v>21.719537734985352</v>
      </c>
      <c r="M3895" s="34">
        <v>22.045507431030273</v>
      </c>
      <c r="N3895" s="35">
        <v>6.5079838037490845E-2</v>
      </c>
      <c r="O3895">
        <v>92</v>
      </c>
      <c r="P3895">
        <v>0</v>
      </c>
    </row>
    <row r="3896" spans="1:16" x14ac:dyDescent="0.35">
      <c r="A3896" s="5" t="s">
        <v>12600</v>
      </c>
      <c r="B3896" t="s">
        <v>7016</v>
      </c>
      <c r="C3896" t="s">
        <v>7017</v>
      </c>
      <c r="D3896" t="s">
        <v>7018</v>
      </c>
      <c r="E3896" t="s">
        <v>52</v>
      </c>
      <c r="F3896" s="11" t="s">
        <v>7019</v>
      </c>
      <c r="G3896" s="11" t="s">
        <v>7021</v>
      </c>
      <c r="H3896" t="s">
        <v>18690</v>
      </c>
      <c r="I3896" s="11" t="s">
        <v>70</v>
      </c>
      <c r="J3896">
        <v>7</v>
      </c>
      <c r="K3896" s="34">
        <v>47.783775329589844</v>
      </c>
      <c r="L3896" s="34">
        <v>49.169185638427734</v>
      </c>
      <c r="M3896" s="34">
        <v>50.171680450439453</v>
      </c>
      <c r="N3896" s="35">
        <v>0.1992352157831192</v>
      </c>
      <c r="O3896">
        <v>92</v>
      </c>
      <c r="P3896">
        <v>0</v>
      </c>
    </row>
    <row r="3897" spans="1:16" x14ac:dyDescent="0.35">
      <c r="A3897" s="5" t="s">
        <v>12601</v>
      </c>
      <c r="B3897" t="s">
        <v>7016</v>
      </c>
      <c r="C3897" t="s">
        <v>7017</v>
      </c>
      <c r="D3897" t="s">
        <v>7018</v>
      </c>
      <c r="E3897" t="s">
        <v>52</v>
      </c>
      <c r="F3897" s="11" t="s">
        <v>7019</v>
      </c>
      <c r="G3897" s="11" t="s">
        <v>7021</v>
      </c>
      <c r="H3897" t="s">
        <v>18690</v>
      </c>
      <c r="I3897" s="11" t="s">
        <v>70</v>
      </c>
      <c r="J3897">
        <v>8</v>
      </c>
      <c r="K3897" s="34">
        <v>54.093345642089844</v>
      </c>
      <c r="L3897" s="34">
        <v>112.35401153564453</v>
      </c>
      <c r="M3897" s="34">
        <v>118.697265625</v>
      </c>
      <c r="N3897" s="35">
        <v>1.2302016019821167</v>
      </c>
      <c r="O3897">
        <v>92</v>
      </c>
      <c r="P3897">
        <v>0</v>
      </c>
    </row>
    <row r="3898" spans="1:16" x14ac:dyDescent="0.35">
      <c r="A3898" s="5" t="s">
        <v>12602</v>
      </c>
      <c r="B3898" t="s">
        <v>7016</v>
      </c>
      <c r="C3898" t="s">
        <v>7017</v>
      </c>
      <c r="D3898" t="s">
        <v>7018</v>
      </c>
      <c r="E3898" t="s">
        <v>52</v>
      </c>
      <c r="F3898" s="11" t="s">
        <v>7019</v>
      </c>
      <c r="G3898" s="11" t="s">
        <v>7021</v>
      </c>
      <c r="H3898" t="s">
        <v>18690</v>
      </c>
      <c r="I3898" s="11" t="s">
        <v>70</v>
      </c>
      <c r="J3898">
        <v>9</v>
      </c>
      <c r="K3898" s="34">
        <v>59.465557098388672</v>
      </c>
      <c r="L3898" s="34">
        <v>206.1719970703125</v>
      </c>
      <c r="M3898" s="34">
        <v>231.94778442382813</v>
      </c>
      <c r="N3898" s="35">
        <v>4.9543814659118652</v>
      </c>
      <c r="O3898">
        <v>92</v>
      </c>
      <c r="P3898">
        <v>0</v>
      </c>
    </row>
    <row r="3899" spans="1:16" x14ac:dyDescent="0.35">
      <c r="A3899" s="5" t="s">
        <v>12603</v>
      </c>
      <c r="B3899" t="s">
        <v>7016</v>
      </c>
      <c r="C3899" t="s">
        <v>7017</v>
      </c>
      <c r="D3899" t="s">
        <v>7018</v>
      </c>
      <c r="E3899" t="s">
        <v>52</v>
      </c>
      <c r="F3899" s="11" t="s">
        <v>7019</v>
      </c>
      <c r="G3899" s="11" t="s">
        <v>7021</v>
      </c>
      <c r="H3899" t="s">
        <v>18690</v>
      </c>
      <c r="I3899" s="11" t="s">
        <v>70</v>
      </c>
      <c r="J3899">
        <v>10</v>
      </c>
      <c r="K3899" s="34">
        <v>63.659404754638672</v>
      </c>
      <c r="L3899" s="34">
        <v>275.74298095703125</v>
      </c>
      <c r="M3899" s="34">
        <v>315.61871337890625</v>
      </c>
      <c r="N3899" s="35">
        <v>7.686159610748291</v>
      </c>
      <c r="O3899">
        <v>92</v>
      </c>
      <c r="P3899">
        <v>0</v>
      </c>
    </row>
    <row r="3900" spans="1:16" x14ac:dyDescent="0.35">
      <c r="A3900" s="5" t="s">
        <v>12604</v>
      </c>
      <c r="B3900" t="s">
        <v>7016</v>
      </c>
      <c r="C3900" t="s">
        <v>7017</v>
      </c>
      <c r="D3900" t="s">
        <v>7018</v>
      </c>
      <c r="E3900" t="s">
        <v>52</v>
      </c>
      <c r="F3900" s="11" t="s">
        <v>7019</v>
      </c>
      <c r="G3900" s="11" t="s">
        <v>7021</v>
      </c>
      <c r="H3900" t="s">
        <v>18690</v>
      </c>
      <c r="I3900" s="11" t="s">
        <v>70</v>
      </c>
      <c r="J3900">
        <v>11</v>
      </c>
      <c r="K3900" s="34">
        <v>66.547050476074219</v>
      </c>
      <c r="L3900" s="34">
        <v>272.14697265625</v>
      </c>
      <c r="M3900" s="34">
        <v>313.0760498046875</v>
      </c>
      <c r="N3900" s="35">
        <v>7.8901782035827637</v>
      </c>
      <c r="O3900">
        <v>92</v>
      </c>
      <c r="P3900">
        <v>0</v>
      </c>
    </row>
    <row r="3901" spans="1:16" x14ac:dyDescent="0.35">
      <c r="A3901" s="5" t="s">
        <v>12605</v>
      </c>
      <c r="B3901" t="s">
        <v>7016</v>
      </c>
      <c r="C3901" t="s">
        <v>7017</v>
      </c>
      <c r="D3901" t="s">
        <v>7018</v>
      </c>
      <c r="E3901" t="s">
        <v>52</v>
      </c>
      <c r="F3901" s="11" t="s">
        <v>7019</v>
      </c>
      <c r="G3901" s="11" t="s">
        <v>7021</v>
      </c>
      <c r="H3901" t="s">
        <v>18690</v>
      </c>
      <c r="I3901" s="11" t="s">
        <v>70</v>
      </c>
      <c r="J3901">
        <v>12</v>
      </c>
      <c r="K3901" s="34">
        <v>67.394569396972656</v>
      </c>
      <c r="L3901" s="34">
        <v>232.22859191894531</v>
      </c>
      <c r="M3901" s="34">
        <v>268.520751953125</v>
      </c>
      <c r="N3901" s="35">
        <v>6.9859614372253418</v>
      </c>
      <c r="O3901">
        <v>92</v>
      </c>
      <c r="P3901">
        <v>0</v>
      </c>
    </row>
    <row r="3902" spans="1:16" x14ac:dyDescent="0.35">
      <c r="A3902" s="5" t="s">
        <v>12606</v>
      </c>
      <c r="B3902" t="s">
        <v>7016</v>
      </c>
      <c r="C3902" t="s">
        <v>7017</v>
      </c>
      <c r="D3902" t="s">
        <v>7018</v>
      </c>
      <c r="E3902" t="s">
        <v>52</v>
      </c>
      <c r="F3902" s="11" t="s">
        <v>7019</v>
      </c>
      <c r="G3902" s="11" t="s">
        <v>7021</v>
      </c>
      <c r="H3902" t="s">
        <v>18690</v>
      </c>
      <c r="I3902" s="11" t="s">
        <v>70</v>
      </c>
      <c r="J3902">
        <v>13</v>
      </c>
      <c r="K3902" s="34">
        <v>67.246055603027344</v>
      </c>
      <c r="L3902" s="34">
        <v>190.92877197265625</v>
      </c>
      <c r="M3902" s="34">
        <v>221.7728271484375</v>
      </c>
      <c r="N3902" s="35">
        <v>5.9523806571960449</v>
      </c>
      <c r="O3902">
        <v>92</v>
      </c>
      <c r="P3902">
        <v>0</v>
      </c>
    </row>
    <row r="3903" spans="1:16" x14ac:dyDescent="0.35">
      <c r="A3903" s="5" t="s">
        <v>12607</v>
      </c>
      <c r="B3903" t="s">
        <v>7016</v>
      </c>
      <c r="C3903" t="s">
        <v>7017</v>
      </c>
      <c r="D3903" t="s">
        <v>7018</v>
      </c>
      <c r="E3903" t="s">
        <v>52</v>
      </c>
      <c r="F3903" s="11" t="s">
        <v>7019</v>
      </c>
      <c r="G3903" s="11" t="s">
        <v>7021</v>
      </c>
      <c r="H3903" t="s">
        <v>18690</v>
      </c>
      <c r="I3903" s="11" t="s">
        <v>70</v>
      </c>
      <c r="J3903">
        <v>14</v>
      </c>
      <c r="K3903" s="34">
        <v>67.077735900878906</v>
      </c>
      <c r="L3903" s="34">
        <v>169.37907409667969</v>
      </c>
      <c r="M3903" s="34">
        <v>197.49217224121094</v>
      </c>
      <c r="N3903" s="35">
        <v>5.417579174041748</v>
      </c>
      <c r="O3903">
        <v>92</v>
      </c>
      <c r="P3903">
        <v>0</v>
      </c>
    </row>
    <row r="3904" spans="1:16" x14ac:dyDescent="0.35">
      <c r="A3904" s="5" t="s">
        <v>12608</v>
      </c>
      <c r="B3904" t="s">
        <v>7016</v>
      </c>
      <c r="C3904" t="s">
        <v>7017</v>
      </c>
      <c r="D3904" t="s">
        <v>7018</v>
      </c>
      <c r="E3904" t="s">
        <v>52</v>
      </c>
      <c r="F3904" s="11" t="s">
        <v>7019</v>
      </c>
      <c r="G3904" s="11" t="s">
        <v>7021</v>
      </c>
      <c r="H3904" t="s">
        <v>18690</v>
      </c>
      <c r="I3904" s="11" t="s">
        <v>70</v>
      </c>
      <c r="J3904">
        <v>15</v>
      </c>
      <c r="K3904" s="34">
        <v>66.7509765625</v>
      </c>
      <c r="L3904" s="34">
        <v>143.39785766601563</v>
      </c>
      <c r="M3904" s="34">
        <v>165.40174865722656</v>
      </c>
      <c r="N3904" s="35">
        <v>4.2411408424377441</v>
      </c>
      <c r="O3904">
        <v>92</v>
      </c>
      <c r="P3904">
        <v>0</v>
      </c>
    </row>
    <row r="3905" spans="1:16" x14ac:dyDescent="0.35">
      <c r="A3905" s="5" t="s">
        <v>12609</v>
      </c>
      <c r="B3905" t="s">
        <v>7016</v>
      </c>
      <c r="C3905" t="s">
        <v>7017</v>
      </c>
      <c r="D3905" t="s">
        <v>7018</v>
      </c>
      <c r="E3905" t="s">
        <v>52</v>
      </c>
      <c r="F3905" s="11" t="s">
        <v>7019</v>
      </c>
      <c r="G3905" s="11" t="s">
        <v>7021</v>
      </c>
      <c r="H3905" t="s">
        <v>18690</v>
      </c>
      <c r="I3905" s="11" t="s">
        <v>70</v>
      </c>
      <c r="J3905">
        <v>16</v>
      </c>
      <c r="K3905" s="34">
        <v>64.562210083007813</v>
      </c>
      <c r="L3905" s="34">
        <v>111.23353576660156</v>
      </c>
      <c r="M3905" s="34">
        <v>118.45298767089844</v>
      </c>
      <c r="N3905" s="35">
        <v>1.4044173955917358</v>
      </c>
      <c r="O3905">
        <v>92</v>
      </c>
      <c r="P3905">
        <v>0</v>
      </c>
    </row>
    <row r="3906" spans="1:16" x14ac:dyDescent="0.35">
      <c r="A3906" s="5" t="s">
        <v>12610</v>
      </c>
      <c r="B3906" t="s">
        <v>7016</v>
      </c>
      <c r="C3906" t="s">
        <v>7017</v>
      </c>
      <c r="D3906" t="s">
        <v>7018</v>
      </c>
      <c r="E3906" t="s">
        <v>52</v>
      </c>
      <c r="F3906" s="11" t="s">
        <v>7019</v>
      </c>
      <c r="G3906" s="11" t="s">
        <v>7021</v>
      </c>
      <c r="H3906" t="s">
        <v>18690</v>
      </c>
      <c r="I3906" s="11" t="s">
        <v>70</v>
      </c>
      <c r="J3906">
        <v>17</v>
      </c>
      <c r="K3906" s="34">
        <v>60.532558441162109</v>
      </c>
      <c r="L3906" s="34">
        <v>72.929450988769531</v>
      </c>
      <c r="M3906" s="34">
        <v>77.767227172851563</v>
      </c>
      <c r="N3906" s="35">
        <v>0.92929607629776001</v>
      </c>
      <c r="O3906">
        <v>92</v>
      </c>
      <c r="P3906">
        <v>0</v>
      </c>
    </row>
    <row r="3907" spans="1:16" x14ac:dyDescent="0.35">
      <c r="A3907" s="5" t="s">
        <v>12611</v>
      </c>
      <c r="B3907" t="s">
        <v>7016</v>
      </c>
      <c r="C3907" t="s">
        <v>7017</v>
      </c>
      <c r="D3907" t="s">
        <v>7018</v>
      </c>
      <c r="E3907" t="s">
        <v>52</v>
      </c>
      <c r="F3907" s="11" t="s">
        <v>7019</v>
      </c>
      <c r="G3907" s="11" t="s">
        <v>7021</v>
      </c>
      <c r="H3907" t="s">
        <v>18690</v>
      </c>
      <c r="I3907" s="11" t="s">
        <v>70</v>
      </c>
      <c r="J3907">
        <v>18</v>
      </c>
      <c r="K3907" s="34">
        <v>58.132431030273438</v>
      </c>
      <c r="L3907" s="34">
        <v>44.110179901123047</v>
      </c>
      <c r="M3907" s="34">
        <v>47.006061553955078</v>
      </c>
      <c r="N3907" s="35">
        <v>0.55568748712539673</v>
      </c>
      <c r="O3907">
        <v>92</v>
      </c>
      <c r="P3907">
        <v>0</v>
      </c>
    </row>
    <row r="3908" spans="1:16" x14ac:dyDescent="0.35">
      <c r="A3908" s="5" t="s">
        <v>12612</v>
      </c>
      <c r="B3908" t="s">
        <v>7016</v>
      </c>
      <c r="C3908" t="s">
        <v>7017</v>
      </c>
      <c r="D3908" t="s">
        <v>7018</v>
      </c>
      <c r="E3908" t="s">
        <v>52</v>
      </c>
      <c r="F3908" s="11" t="s">
        <v>7019</v>
      </c>
      <c r="G3908" s="11" t="s">
        <v>7021</v>
      </c>
      <c r="H3908" t="s">
        <v>18690</v>
      </c>
      <c r="I3908" s="11" t="s">
        <v>70</v>
      </c>
      <c r="J3908">
        <v>19</v>
      </c>
      <c r="K3908" s="34">
        <v>56.079799652099609</v>
      </c>
      <c r="L3908" s="34">
        <v>31.233310699462891</v>
      </c>
      <c r="M3908" s="34">
        <v>33.383586883544922</v>
      </c>
      <c r="N3908" s="35">
        <v>0.41068726778030396</v>
      </c>
      <c r="O3908">
        <v>92</v>
      </c>
      <c r="P3908">
        <v>0</v>
      </c>
    </row>
    <row r="3909" spans="1:16" x14ac:dyDescent="0.35">
      <c r="A3909" s="5" t="s">
        <v>12613</v>
      </c>
      <c r="B3909" t="s">
        <v>7016</v>
      </c>
      <c r="C3909" t="s">
        <v>7017</v>
      </c>
      <c r="D3909" t="s">
        <v>7018</v>
      </c>
      <c r="E3909" t="s">
        <v>52</v>
      </c>
      <c r="F3909" s="11" t="s">
        <v>7019</v>
      </c>
      <c r="G3909" s="11" t="s">
        <v>7021</v>
      </c>
      <c r="H3909" t="s">
        <v>18690</v>
      </c>
      <c r="I3909" s="11" t="s">
        <v>70</v>
      </c>
      <c r="J3909">
        <v>20</v>
      </c>
      <c r="K3909" s="34">
        <v>54.366199493408203</v>
      </c>
      <c r="L3909" s="34">
        <v>32.7274169921875</v>
      </c>
      <c r="M3909" s="34">
        <v>35.009944915771484</v>
      </c>
      <c r="N3909" s="35">
        <v>0.4338429868221283</v>
      </c>
      <c r="O3909">
        <v>92</v>
      </c>
      <c r="P3909">
        <v>0</v>
      </c>
    </row>
    <row r="3910" spans="1:16" x14ac:dyDescent="0.35">
      <c r="A3910" s="5" t="s">
        <v>12614</v>
      </c>
      <c r="B3910" t="s">
        <v>7016</v>
      </c>
      <c r="C3910" t="s">
        <v>7017</v>
      </c>
      <c r="D3910" t="s">
        <v>7018</v>
      </c>
      <c r="E3910" t="s">
        <v>52</v>
      </c>
      <c r="F3910" s="11" t="s">
        <v>7019</v>
      </c>
      <c r="G3910" s="11" t="s">
        <v>7021</v>
      </c>
      <c r="H3910" t="s">
        <v>18690</v>
      </c>
      <c r="I3910" s="11" t="s">
        <v>70</v>
      </c>
      <c r="J3910">
        <v>21</v>
      </c>
      <c r="K3910" s="34">
        <v>52.655597686767578</v>
      </c>
      <c r="L3910" s="34">
        <v>29.205526351928711</v>
      </c>
      <c r="M3910" s="34">
        <v>31.189281463623047</v>
      </c>
      <c r="N3910" s="35">
        <v>0.37526348233222961</v>
      </c>
      <c r="O3910">
        <v>92</v>
      </c>
      <c r="P3910">
        <v>0</v>
      </c>
    </row>
    <row r="3911" spans="1:16" x14ac:dyDescent="0.35">
      <c r="A3911" s="5" t="s">
        <v>12615</v>
      </c>
      <c r="B3911" t="s">
        <v>7016</v>
      </c>
      <c r="C3911" t="s">
        <v>7017</v>
      </c>
      <c r="D3911" t="s">
        <v>7018</v>
      </c>
      <c r="E3911" t="s">
        <v>52</v>
      </c>
      <c r="F3911" s="11" t="s">
        <v>7019</v>
      </c>
      <c r="G3911" s="11" t="s">
        <v>7021</v>
      </c>
      <c r="H3911" t="s">
        <v>18690</v>
      </c>
      <c r="I3911" s="11" t="s">
        <v>70</v>
      </c>
      <c r="J3911">
        <v>22</v>
      </c>
      <c r="K3911" s="34">
        <v>51.514278411865234</v>
      </c>
      <c r="L3911" s="34">
        <v>25.110090255737305</v>
      </c>
      <c r="M3911" s="34">
        <v>25.754749298095703</v>
      </c>
      <c r="N3911" s="35">
        <v>0.12329359352588654</v>
      </c>
      <c r="O3911">
        <v>92</v>
      </c>
      <c r="P3911">
        <v>0</v>
      </c>
    </row>
    <row r="3912" spans="1:16" x14ac:dyDescent="0.35">
      <c r="A3912" s="5" t="s">
        <v>12616</v>
      </c>
      <c r="B3912" t="s">
        <v>7016</v>
      </c>
      <c r="C3912" t="s">
        <v>7017</v>
      </c>
      <c r="D3912" t="s">
        <v>7018</v>
      </c>
      <c r="E3912" t="s">
        <v>52</v>
      </c>
      <c r="F3912" s="11" t="s">
        <v>7019</v>
      </c>
      <c r="G3912" s="11" t="s">
        <v>7021</v>
      </c>
      <c r="H3912" t="s">
        <v>18690</v>
      </c>
      <c r="I3912" s="11" t="s">
        <v>70</v>
      </c>
      <c r="J3912">
        <v>23</v>
      </c>
      <c r="K3912" s="34">
        <v>51.254177093505859</v>
      </c>
      <c r="L3912" s="34">
        <v>20.12852668762207</v>
      </c>
      <c r="M3912" s="34">
        <v>20.780864715576172</v>
      </c>
      <c r="N3912" s="35">
        <v>0.12596240639686584</v>
      </c>
      <c r="O3912">
        <v>92</v>
      </c>
      <c r="P3912">
        <v>0</v>
      </c>
    </row>
    <row r="3913" spans="1:16" x14ac:dyDescent="0.35">
      <c r="A3913" s="5" t="s">
        <v>12617</v>
      </c>
      <c r="B3913" t="s">
        <v>7016</v>
      </c>
      <c r="C3913" t="s">
        <v>7017</v>
      </c>
      <c r="D3913" t="s">
        <v>7018</v>
      </c>
      <c r="E3913" t="s">
        <v>52</v>
      </c>
      <c r="F3913" s="11" t="s">
        <v>7019</v>
      </c>
      <c r="G3913" s="11" t="s">
        <v>7021</v>
      </c>
      <c r="H3913" t="s">
        <v>18690</v>
      </c>
      <c r="I3913" s="11" t="s">
        <v>70</v>
      </c>
      <c r="J3913">
        <v>24</v>
      </c>
      <c r="K3913" s="34">
        <v>50.693069458007813</v>
      </c>
      <c r="L3913" s="34">
        <v>15.829554557800293</v>
      </c>
      <c r="M3913" s="34">
        <v>16.448747634887695</v>
      </c>
      <c r="N3913" s="35">
        <v>0.11990083009004593</v>
      </c>
      <c r="O3913">
        <v>92</v>
      </c>
      <c r="P3913">
        <v>0</v>
      </c>
    </row>
    <row r="3914" spans="1:16" x14ac:dyDescent="0.35">
      <c r="A3914" s="5" t="s">
        <v>12618</v>
      </c>
      <c r="B3914" t="s">
        <v>7016</v>
      </c>
      <c r="C3914" t="s">
        <v>7017</v>
      </c>
      <c r="D3914" t="s">
        <v>7018</v>
      </c>
      <c r="E3914" t="s">
        <v>52</v>
      </c>
      <c r="F3914" s="11" t="s">
        <v>7019</v>
      </c>
      <c r="G3914" s="11" t="s">
        <v>7021</v>
      </c>
      <c r="H3914" t="s">
        <v>18690</v>
      </c>
      <c r="I3914" s="11" t="s">
        <v>71</v>
      </c>
      <c r="J3914">
        <v>1</v>
      </c>
      <c r="K3914" s="34">
        <v>49.958778381347656</v>
      </c>
      <c r="L3914" s="34">
        <v>14.847614288330078</v>
      </c>
      <c r="M3914" s="34">
        <v>15.353485107421875</v>
      </c>
      <c r="N3914" s="35">
        <v>9.7301572561264038E-2</v>
      </c>
      <c r="O3914">
        <v>92</v>
      </c>
      <c r="P3914">
        <v>0</v>
      </c>
    </row>
    <row r="3915" spans="1:16" x14ac:dyDescent="0.35">
      <c r="A3915" s="5" t="s">
        <v>12619</v>
      </c>
      <c r="B3915" t="s">
        <v>7016</v>
      </c>
      <c r="C3915" t="s">
        <v>7017</v>
      </c>
      <c r="D3915" t="s">
        <v>7018</v>
      </c>
      <c r="E3915" t="s">
        <v>52</v>
      </c>
      <c r="F3915" s="11" t="s">
        <v>7019</v>
      </c>
      <c r="G3915" s="11" t="s">
        <v>7021</v>
      </c>
      <c r="H3915" t="s">
        <v>18690</v>
      </c>
      <c r="I3915" s="11" t="s">
        <v>71</v>
      </c>
      <c r="J3915">
        <v>2</v>
      </c>
      <c r="K3915" s="34">
        <v>49.515060424804688</v>
      </c>
      <c r="L3915" s="34">
        <v>13.386551856994629</v>
      </c>
      <c r="M3915" s="34">
        <v>13.867231369018555</v>
      </c>
      <c r="N3915" s="35">
        <v>9.2086277902126312E-2</v>
      </c>
      <c r="O3915">
        <v>92</v>
      </c>
      <c r="P3915">
        <v>0</v>
      </c>
    </row>
    <row r="3916" spans="1:16" x14ac:dyDescent="0.35">
      <c r="A3916" s="5" t="s">
        <v>12620</v>
      </c>
      <c r="B3916" t="s">
        <v>7016</v>
      </c>
      <c r="C3916" t="s">
        <v>7017</v>
      </c>
      <c r="D3916" t="s">
        <v>7018</v>
      </c>
      <c r="E3916" t="s">
        <v>52</v>
      </c>
      <c r="F3916" s="11" t="s">
        <v>7019</v>
      </c>
      <c r="G3916" s="11" t="s">
        <v>7021</v>
      </c>
      <c r="H3916" t="s">
        <v>18690</v>
      </c>
      <c r="I3916" s="11" t="s">
        <v>71</v>
      </c>
      <c r="J3916">
        <v>3</v>
      </c>
      <c r="K3916" s="34">
        <v>48.391216278076172</v>
      </c>
      <c r="L3916" s="34">
        <v>11.937204360961914</v>
      </c>
      <c r="M3916" s="34">
        <v>12.367877960205078</v>
      </c>
      <c r="N3916" s="35">
        <v>8.2262501120567322E-2</v>
      </c>
      <c r="O3916">
        <v>92</v>
      </c>
      <c r="P3916">
        <v>0</v>
      </c>
    </row>
    <row r="3917" spans="1:16" x14ac:dyDescent="0.35">
      <c r="A3917" s="5" t="s">
        <v>12621</v>
      </c>
      <c r="B3917" t="s">
        <v>7016</v>
      </c>
      <c r="C3917" t="s">
        <v>7017</v>
      </c>
      <c r="D3917" t="s">
        <v>7018</v>
      </c>
      <c r="E3917" t="s">
        <v>52</v>
      </c>
      <c r="F3917" s="11" t="s">
        <v>7019</v>
      </c>
      <c r="G3917" s="11" t="s">
        <v>7021</v>
      </c>
      <c r="H3917" t="s">
        <v>18690</v>
      </c>
      <c r="I3917" s="11" t="s">
        <v>71</v>
      </c>
      <c r="J3917">
        <v>4</v>
      </c>
      <c r="K3917" s="34">
        <v>47.658618927001953</v>
      </c>
      <c r="L3917" s="34">
        <v>11.286725044250488</v>
      </c>
      <c r="M3917" s="34">
        <v>11.694623947143555</v>
      </c>
      <c r="N3917" s="35">
        <v>7.7948890626430511E-2</v>
      </c>
      <c r="O3917">
        <v>92</v>
      </c>
      <c r="P3917">
        <v>0</v>
      </c>
    </row>
    <row r="3918" spans="1:16" x14ac:dyDescent="0.35">
      <c r="A3918" s="5" t="s">
        <v>12622</v>
      </c>
      <c r="B3918" t="s">
        <v>7016</v>
      </c>
      <c r="C3918" t="s">
        <v>7017</v>
      </c>
      <c r="D3918" t="s">
        <v>7018</v>
      </c>
      <c r="E3918" t="s">
        <v>52</v>
      </c>
      <c r="F3918" s="11" t="s">
        <v>7019</v>
      </c>
      <c r="G3918" s="11" t="s">
        <v>7021</v>
      </c>
      <c r="H3918" t="s">
        <v>18690</v>
      </c>
      <c r="I3918" s="11" t="s">
        <v>71</v>
      </c>
      <c r="J3918">
        <v>5</v>
      </c>
      <c r="K3918" s="34">
        <v>47.455238342285156</v>
      </c>
      <c r="L3918" s="34">
        <v>16.443275451660156</v>
      </c>
      <c r="M3918" s="34">
        <v>17.006109237670898</v>
      </c>
      <c r="N3918" s="35">
        <v>0.10851564258337021</v>
      </c>
      <c r="O3918">
        <v>92</v>
      </c>
      <c r="P3918">
        <v>0</v>
      </c>
    </row>
    <row r="3919" spans="1:16" x14ac:dyDescent="0.35">
      <c r="A3919" s="5" t="s">
        <v>12623</v>
      </c>
      <c r="B3919" t="s">
        <v>7016</v>
      </c>
      <c r="C3919" t="s">
        <v>7017</v>
      </c>
      <c r="D3919" t="s">
        <v>7018</v>
      </c>
      <c r="E3919" t="s">
        <v>52</v>
      </c>
      <c r="F3919" s="11" t="s">
        <v>7019</v>
      </c>
      <c r="G3919" s="11" t="s">
        <v>7021</v>
      </c>
      <c r="H3919" t="s">
        <v>18690</v>
      </c>
      <c r="I3919" s="11" t="s">
        <v>71</v>
      </c>
      <c r="J3919">
        <v>6</v>
      </c>
      <c r="K3919" s="34">
        <v>47.302261352539063</v>
      </c>
      <c r="L3919" s="34">
        <v>25.000038146972656</v>
      </c>
      <c r="M3919" s="34">
        <v>25.466930389404297</v>
      </c>
      <c r="N3919" s="35">
        <v>9.3647286295890808E-2</v>
      </c>
      <c r="O3919">
        <v>92</v>
      </c>
      <c r="P3919">
        <v>0</v>
      </c>
    </row>
    <row r="3920" spans="1:16" x14ac:dyDescent="0.35">
      <c r="A3920" s="5" t="s">
        <v>12624</v>
      </c>
      <c r="B3920" t="s">
        <v>7016</v>
      </c>
      <c r="C3920" t="s">
        <v>7017</v>
      </c>
      <c r="D3920" t="s">
        <v>7018</v>
      </c>
      <c r="E3920" t="s">
        <v>52</v>
      </c>
      <c r="F3920" s="11" t="s">
        <v>7019</v>
      </c>
      <c r="G3920" s="11" t="s">
        <v>7021</v>
      </c>
      <c r="H3920" t="s">
        <v>18690</v>
      </c>
      <c r="I3920" s="11" t="s">
        <v>71</v>
      </c>
      <c r="J3920">
        <v>7</v>
      </c>
      <c r="K3920" s="34">
        <v>48.714420318603516</v>
      </c>
      <c r="L3920" s="34">
        <v>55.410369873046875</v>
      </c>
      <c r="M3920" s="34">
        <v>56.885486602783203</v>
      </c>
      <c r="N3920" s="35">
        <v>0.28842958807945251</v>
      </c>
      <c r="O3920">
        <v>92</v>
      </c>
      <c r="P3920">
        <v>0</v>
      </c>
    </row>
    <row r="3921" spans="1:16" x14ac:dyDescent="0.35">
      <c r="A3921" s="5" t="s">
        <v>12625</v>
      </c>
      <c r="B3921" t="s">
        <v>7016</v>
      </c>
      <c r="C3921" t="s">
        <v>7017</v>
      </c>
      <c r="D3921" t="s">
        <v>7018</v>
      </c>
      <c r="E3921" t="s">
        <v>52</v>
      </c>
      <c r="F3921" s="11" t="s">
        <v>7019</v>
      </c>
      <c r="G3921" s="11" t="s">
        <v>7021</v>
      </c>
      <c r="H3921" t="s">
        <v>18690</v>
      </c>
      <c r="I3921" s="11" t="s">
        <v>71</v>
      </c>
      <c r="J3921">
        <v>8</v>
      </c>
      <c r="K3921" s="34">
        <v>51.8580322265625</v>
      </c>
      <c r="L3921" s="34">
        <v>123.19668579101563</v>
      </c>
      <c r="M3921" s="34">
        <v>127.10852813720703</v>
      </c>
      <c r="N3921" s="35">
        <v>0.75051558017730713</v>
      </c>
      <c r="O3921">
        <v>92</v>
      </c>
      <c r="P3921">
        <v>0</v>
      </c>
    </row>
    <row r="3922" spans="1:16" x14ac:dyDescent="0.35">
      <c r="A3922" s="5" t="s">
        <v>12626</v>
      </c>
      <c r="B3922" t="s">
        <v>7016</v>
      </c>
      <c r="C3922" t="s">
        <v>7017</v>
      </c>
      <c r="D3922" t="s">
        <v>7018</v>
      </c>
      <c r="E3922" t="s">
        <v>52</v>
      </c>
      <c r="F3922" s="11" t="s">
        <v>7019</v>
      </c>
      <c r="G3922" s="11" t="s">
        <v>7021</v>
      </c>
      <c r="H3922" t="s">
        <v>18690</v>
      </c>
      <c r="I3922" s="11" t="s">
        <v>71</v>
      </c>
      <c r="J3922">
        <v>9</v>
      </c>
      <c r="K3922" s="34">
        <v>56.145259857177734</v>
      </c>
      <c r="L3922" s="34">
        <v>230.68276977539063</v>
      </c>
      <c r="M3922" s="34">
        <v>243.21580505371094</v>
      </c>
      <c r="N3922" s="35">
        <v>2.4284400939941406</v>
      </c>
      <c r="O3922">
        <v>92</v>
      </c>
      <c r="P3922">
        <v>0</v>
      </c>
    </row>
    <row r="3923" spans="1:16" x14ac:dyDescent="0.35">
      <c r="A3923" s="5" t="s">
        <v>12627</v>
      </c>
      <c r="B3923" t="s">
        <v>7016</v>
      </c>
      <c r="C3923" t="s">
        <v>7017</v>
      </c>
      <c r="D3923" t="s">
        <v>7018</v>
      </c>
      <c r="E3923" t="s">
        <v>52</v>
      </c>
      <c r="F3923" s="11" t="s">
        <v>7019</v>
      </c>
      <c r="G3923" s="11" t="s">
        <v>7021</v>
      </c>
      <c r="H3923" t="s">
        <v>18690</v>
      </c>
      <c r="I3923" s="11" t="s">
        <v>71</v>
      </c>
      <c r="J3923">
        <v>10</v>
      </c>
      <c r="K3923" s="34">
        <v>59.630687713623047</v>
      </c>
      <c r="L3923" s="34">
        <v>307.74261474609375</v>
      </c>
      <c r="M3923" s="34">
        <v>328.61148071289063</v>
      </c>
      <c r="N3923" s="35">
        <v>4.0637097358703613</v>
      </c>
      <c r="O3923">
        <v>92</v>
      </c>
      <c r="P3923">
        <v>0</v>
      </c>
    </row>
    <row r="3924" spans="1:16" x14ac:dyDescent="0.35">
      <c r="A3924" s="5" t="s">
        <v>12628</v>
      </c>
      <c r="B3924" t="s">
        <v>7016</v>
      </c>
      <c r="C3924" t="s">
        <v>7017</v>
      </c>
      <c r="D3924" t="s">
        <v>7018</v>
      </c>
      <c r="E3924" t="s">
        <v>52</v>
      </c>
      <c r="F3924" s="11" t="s">
        <v>7019</v>
      </c>
      <c r="G3924" s="11" t="s">
        <v>7021</v>
      </c>
      <c r="H3924" t="s">
        <v>18690</v>
      </c>
      <c r="I3924" s="11" t="s">
        <v>71</v>
      </c>
      <c r="J3924">
        <v>11</v>
      </c>
      <c r="K3924" s="34">
        <v>62.546207427978516</v>
      </c>
      <c r="L3924" s="34">
        <v>303.43606567382813</v>
      </c>
      <c r="M3924" s="34">
        <v>325.19479370117188</v>
      </c>
      <c r="N3924" s="35">
        <v>4.2275686264038086</v>
      </c>
      <c r="O3924">
        <v>92</v>
      </c>
      <c r="P3924">
        <v>0</v>
      </c>
    </row>
    <row r="3925" spans="1:16" x14ac:dyDescent="0.35">
      <c r="A3925" s="5" t="s">
        <v>12629</v>
      </c>
      <c r="B3925" t="s">
        <v>7016</v>
      </c>
      <c r="C3925" t="s">
        <v>7017</v>
      </c>
      <c r="D3925" t="s">
        <v>7018</v>
      </c>
      <c r="E3925" t="s">
        <v>52</v>
      </c>
      <c r="F3925" s="11" t="s">
        <v>7019</v>
      </c>
      <c r="G3925" s="11" t="s">
        <v>7021</v>
      </c>
      <c r="H3925" t="s">
        <v>18690</v>
      </c>
      <c r="I3925" s="11" t="s">
        <v>71</v>
      </c>
      <c r="J3925">
        <v>12</v>
      </c>
      <c r="K3925" s="34">
        <v>63.267902374267578</v>
      </c>
      <c r="L3925" s="34">
        <v>258.76605224609375</v>
      </c>
      <c r="M3925" s="34">
        <v>278.15487670898438</v>
      </c>
      <c r="N3925" s="35">
        <v>3.7508912086486816</v>
      </c>
      <c r="O3925">
        <v>92</v>
      </c>
      <c r="P3925">
        <v>0</v>
      </c>
    </row>
    <row r="3926" spans="1:16" x14ac:dyDescent="0.35">
      <c r="A3926" s="5" t="s">
        <v>12630</v>
      </c>
      <c r="B3926" t="s">
        <v>7016</v>
      </c>
      <c r="C3926" t="s">
        <v>7017</v>
      </c>
      <c r="D3926" t="s">
        <v>7018</v>
      </c>
      <c r="E3926" t="s">
        <v>52</v>
      </c>
      <c r="F3926" s="11" t="s">
        <v>7019</v>
      </c>
      <c r="G3926" s="11" t="s">
        <v>7021</v>
      </c>
      <c r="H3926" t="s">
        <v>18690</v>
      </c>
      <c r="I3926" s="11" t="s">
        <v>71</v>
      </c>
      <c r="J3926">
        <v>13</v>
      </c>
      <c r="K3926" s="34">
        <v>63.602626800537109</v>
      </c>
      <c r="L3926" s="34">
        <v>212.28108215332031</v>
      </c>
      <c r="M3926" s="34">
        <v>231.01695251464844</v>
      </c>
      <c r="N3926" s="35">
        <v>3.6033337116241455</v>
      </c>
      <c r="O3926">
        <v>92</v>
      </c>
      <c r="P3926">
        <v>0</v>
      </c>
    </row>
    <row r="3927" spans="1:16" x14ac:dyDescent="0.35">
      <c r="A3927" s="5" t="s">
        <v>12631</v>
      </c>
      <c r="B3927" t="s">
        <v>7016</v>
      </c>
      <c r="C3927" t="s">
        <v>7017</v>
      </c>
      <c r="D3927" t="s">
        <v>7018</v>
      </c>
      <c r="E3927" t="s">
        <v>52</v>
      </c>
      <c r="F3927" s="11" t="s">
        <v>7019</v>
      </c>
      <c r="G3927" s="11" t="s">
        <v>7021</v>
      </c>
      <c r="H3927" t="s">
        <v>18690</v>
      </c>
      <c r="I3927" s="11" t="s">
        <v>71</v>
      </c>
      <c r="J3927">
        <v>14</v>
      </c>
      <c r="K3927" s="34">
        <v>63.167125701904297</v>
      </c>
      <c r="L3927" s="34">
        <v>188.37840270996094</v>
      </c>
      <c r="M3927" s="34">
        <v>206.18081665039063</v>
      </c>
      <c r="N3927" s="35">
        <v>3.4330689907073975</v>
      </c>
      <c r="O3927">
        <v>92</v>
      </c>
      <c r="P3927">
        <v>0</v>
      </c>
    </row>
    <row r="3928" spans="1:16" x14ac:dyDescent="0.35">
      <c r="A3928" s="5" t="s">
        <v>12632</v>
      </c>
      <c r="B3928" t="s">
        <v>7016</v>
      </c>
      <c r="C3928" t="s">
        <v>7017</v>
      </c>
      <c r="D3928" t="s">
        <v>7018</v>
      </c>
      <c r="E3928" t="s">
        <v>52</v>
      </c>
      <c r="F3928" s="11" t="s">
        <v>7019</v>
      </c>
      <c r="G3928" s="11" t="s">
        <v>7021</v>
      </c>
      <c r="H3928" t="s">
        <v>18690</v>
      </c>
      <c r="I3928" s="11" t="s">
        <v>71</v>
      </c>
      <c r="J3928">
        <v>15</v>
      </c>
      <c r="K3928" s="34">
        <v>62.73760986328125</v>
      </c>
      <c r="L3928" s="34">
        <v>159.83505249023438</v>
      </c>
      <c r="M3928" s="34">
        <v>173.61390686035156</v>
      </c>
      <c r="N3928" s="35">
        <v>2.6738433837890625</v>
      </c>
      <c r="O3928">
        <v>92</v>
      </c>
      <c r="P3928">
        <v>0</v>
      </c>
    </row>
    <row r="3929" spans="1:16" x14ac:dyDescent="0.35">
      <c r="A3929" s="5" t="s">
        <v>12633</v>
      </c>
      <c r="B3929" t="s">
        <v>7016</v>
      </c>
      <c r="C3929" t="s">
        <v>7017</v>
      </c>
      <c r="D3929" t="s">
        <v>7018</v>
      </c>
      <c r="E3929" t="s">
        <v>52</v>
      </c>
      <c r="F3929" s="11" t="s">
        <v>7019</v>
      </c>
      <c r="G3929" s="11" t="s">
        <v>7021</v>
      </c>
      <c r="H3929" t="s">
        <v>18690</v>
      </c>
      <c r="I3929" s="11" t="s">
        <v>71</v>
      </c>
      <c r="J3929">
        <v>16</v>
      </c>
      <c r="K3929" s="34">
        <v>61.278053283691406</v>
      </c>
      <c r="L3929" s="34">
        <v>124.14418792724609</v>
      </c>
      <c r="M3929" s="34">
        <v>130.88034057617188</v>
      </c>
      <c r="N3929" s="35">
        <v>1.2921441793441772</v>
      </c>
      <c r="O3929">
        <v>92</v>
      </c>
      <c r="P3929">
        <v>0</v>
      </c>
    </row>
    <row r="3930" spans="1:16" x14ac:dyDescent="0.35">
      <c r="A3930" s="5" t="s">
        <v>12634</v>
      </c>
      <c r="B3930" t="s">
        <v>7016</v>
      </c>
      <c r="C3930" t="s">
        <v>7017</v>
      </c>
      <c r="D3930" t="s">
        <v>7018</v>
      </c>
      <c r="E3930" t="s">
        <v>52</v>
      </c>
      <c r="F3930" s="11" t="s">
        <v>7019</v>
      </c>
      <c r="G3930" s="11" t="s">
        <v>7021</v>
      </c>
      <c r="H3930" t="s">
        <v>18690</v>
      </c>
      <c r="I3930" s="11" t="s">
        <v>71</v>
      </c>
      <c r="J3930">
        <v>17</v>
      </c>
      <c r="K3930" s="34">
        <v>59.072200775146484</v>
      </c>
      <c r="L3930" s="34">
        <v>81.643653869628906</v>
      </c>
      <c r="M3930" s="34">
        <v>87.659477233886719</v>
      </c>
      <c r="N3930" s="35">
        <v>1.1613703966140747</v>
      </c>
      <c r="O3930">
        <v>92</v>
      </c>
      <c r="P3930">
        <v>0</v>
      </c>
    </row>
    <row r="3931" spans="1:16" x14ac:dyDescent="0.35">
      <c r="A3931" s="5" t="s">
        <v>12635</v>
      </c>
      <c r="B3931" t="s">
        <v>7016</v>
      </c>
      <c r="C3931" t="s">
        <v>7017</v>
      </c>
      <c r="D3931" t="s">
        <v>7018</v>
      </c>
      <c r="E3931" t="s">
        <v>52</v>
      </c>
      <c r="F3931" s="11" t="s">
        <v>7019</v>
      </c>
      <c r="G3931" s="11" t="s">
        <v>7021</v>
      </c>
      <c r="H3931" t="s">
        <v>18690</v>
      </c>
      <c r="I3931" s="11" t="s">
        <v>71</v>
      </c>
      <c r="J3931">
        <v>18</v>
      </c>
      <c r="K3931" s="34">
        <v>57.685066223144531</v>
      </c>
      <c r="L3931" s="34">
        <v>49.423370361328125</v>
      </c>
      <c r="M3931" s="34">
        <v>52.76654052734375</v>
      </c>
      <c r="N3931" s="35">
        <v>0.64851886034011841</v>
      </c>
      <c r="O3931">
        <v>92</v>
      </c>
      <c r="P3931">
        <v>0</v>
      </c>
    </row>
    <row r="3932" spans="1:16" x14ac:dyDescent="0.35">
      <c r="A3932" s="5" t="s">
        <v>12636</v>
      </c>
      <c r="B3932" t="s">
        <v>7016</v>
      </c>
      <c r="C3932" t="s">
        <v>7017</v>
      </c>
      <c r="D3932" t="s">
        <v>7018</v>
      </c>
      <c r="E3932" t="s">
        <v>52</v>
      </c>
      <c r="F3932" s="11" t="s">
        <v>7019</v>
      </c>
      <c r="G3932" s="11" t="s">
        <v>7021</v>
      </c>
      <c r="H3932" t="s">
        <v>18690</v>
      </c>
      <c r="I3932" s="11" t="s">
        <v>71</v>
      </c>
      <c r="J3932">
        <v>19</v>
      </c>
      <c r="K3932" s="34">
        <v>56.151576995849609</v>
      </c>
      <c r="L3932" s="34">
        <v>34.770271301269531</v>
      </c>
      <c r="M3932" s="34">
        <v>37.225261688232422</v>
      </c>
      <c r="N3932" s="35">
        <v>0.47142452001571655</v>
      </c>
      <c r="O3932">
        <v>92</v>
      </c>
      <c r="P3932">
        <v>0</v>
      </c>
    </row>
    <row r="3933" spans="1:16" x14ac:dyDescent="0.35">
      <c r="A3933" s="5" t="s">
        <v>12637</v>
      </c>
      <c r="B3933" t="s">
        <v>7016</v>
      </c>
      <c r="C3933" t="s">
        <v>7017</v>
      </c>
      <c r="D3933" t="s">
        <v>7018</v>
      </c>
      <c r="E3933" t="s">
        <v>52</v>
      </c>
      <c r="F3933" s="11" t="s">
        <v>7019</v>
      </c>
      <c r="G3933" s="11" t="s">
        <v>7021</v>
      </c>
      <c r="H3933" t="s">
        <v>18690</v>
      </c>
      <c r="I3933" s="11" t="s">
        <v>71</v>
      </c>
      <c r="J3933">
        <v>20</v>
      </c>
      <c r="K3933" s="34">
        <v>54.653190612792969</v>
      </c>
      <c r="L3933" s="34">
        <v>36.746677398681641</v>
      </c>
      <c r="M3933" s="34">
        <v>39.425132751464844</v>
      </c>
      <c r="N3933" s="35">
        <v>0.51401358842849731</v>
      </c>
      <c r="O3933">
        <v>92</v>
      </c>
      <c r="P3933">
        <v>0</v>
      </c>
    </row>
    <row r="3934" spans="1:16" x14ac:dyDescent="0.35">
      <c r="A3934" s="5" t="s">
        <v>12638</v>
      </c>
      <c r="B3934" t="s">
        <v>7016</v>
      </c>
      <c r="C3934" t="s">
        <v>7017</v>
      </c>
      <c r="D3934" t="s">
        <v>7018</v>
      </c>
      <c r="E3934" t="s">
        <v>52</v>
      </c>
      <c r="F3934" s="11" t="s">
        <v>7019</v>
      </c>
      <c r="G3934" s="11" t="s">
        <v>7021</v>
      </c>
      <c r="H3934" t="s">
        <v>18690</v>
      </c>
      <c r="I3934" s="11" t="s">
        <v>71</v>
      </c>
      <c r="J3934">
        <v>21</v>
      </c>
      <c r="K3934" s="34">
        <v>52.991764068603516</v>
      </c>
      <c r="L3934" s="34">
        <v>32.898582458496094</v>
      </c>
      <c r="M3934" s="34">
        <v>35.327991485595703</v>
      </c>
      <c r="N3934" s="35">
        <v>0.46477735042572021</v>
      </c>
      <c r="O3934">
        <v>92</v>
      </c>
      <c r="P3934">
        <v>0</v>
      </c>
    </row>
    <row r="3935" spans="1:16" x14ac:dyDescent="0.35">
      <c r="A3935" s="5" t="s">
        <v>12639</v>
      </c>
      <c r="B3935" t="s">
        <v>7016</v>
      </c>
      <c r="C3935" t="s">
        <v>7017</v>
      </c>
      <c r="D3935" t="s">
        <v>7018</v>
      </c>
      <c r="E3935" t="s">
        <v>52</v>
      </c>
      <c r="F3935" s="11" t="s">
        <v>7019</v>
      </c>
      <c r="G3935" s="11" t="s">
        <v>7021</v>
      </c>
      <c r="H3935" t="s">
        <v>18690</v>
      </c>
      <c r="I3935" s="11" t="s">
        <v>71</v>
      </c>
      <c r="J3935">
        <v>22</v>
      </c>
      <c r="K3935" s="34">
        <v>52.113349914550781</v>
      </c>
      <c r="L3935" s="34">
        <v>28.210792541503906</v>
      </c>
      <c r="M3935" s="34">
        <v>29.121927261352539</v>
      </c>
      <c r="N3935" s="35">
        <v>0.1746973842382431</v>
      </c>
      <c r="O3935">
        <v>92</v>
      </c>
      <c r="P3935">
        <v>0</v>
      </c>
    </row>
    <row r="3936" spans="1:16" x14ac:dyDescent="0.35">
      <c r="A3936" s="5" t="s">
        <v>12640</v>
      </c>
      <c r="B3936" t="s">
        <v>7016</v>
      </c>
      <c r="C3936" t="s">
        <v>7017</v>
      </c>
      <c r="D3936" t="s">
        <v>7018</v>
      </c>
      <c r="E3936" t="s">
        <v>52</v>
      </c>
      <c r="F3936" s="11" t="s">
        <v>7019</v>
      </c>
      <c r="G3936" s="11" t="s">
        <v>7021</v>
      </c>
      <c r="H3936" t="s">
        <v>18690</v>
      </c>
      <c r="I3936" s="11" t="s">
        <v>71</v>
      </c>
      <c r="J3936">
        <v>23</v>
      </c>
      <c r="K3936" s="34">
        <v>51.314617156982422</v>
      </c>
      <c r="L3936" s="34">
        <v>22.73455810546875</v>
      </c>
      <c r="M3936" s="34">
        <v>23.578880310058594</v>
      </c>
      <c r="N3936" s="35">
        <v>0.16215404868125916</v>
      </c>
      <c r="O3936">
        <v>92</v>
      </c>
      <c r="P3936">
        <v>0</v>
      </c>
    </row>
    <row r="3937" spans="1:16" x14ac:dyDescent="0.35">
      <c r="A3937" s="5" t="s">
        <v>12641</v>
      </c>
      <c r="B3937" t="s">
        <v>7016</v>
      </c>
      <c r="C3937" t="s">
        <v>7017</v>
      </c>
      <c r="D3937" t="s">
        <v>7018</v>
      </c>
      <c r="E3937" t="s">
        <v>52</v>
      </c>
      <c r="F3937" s="11" t="s">
        <v>7019</v>
      </c>
      <c r="G3937" s="11" t="s">
        <v>7021</v>
      </c>
      <c r="H3937" t="s">
        <v>18690</v>
      </c>
      <c r="I3937" s="11" t="s">
        <v>71</v>
      </c>
      <c r="J3937">
        <v>24</v>
      </c>
      <c r="K3937" s="34">
        <v>50.476993560791016</v>
      </c>
      <c r="L3937" s="34">
        <v>17.917959213256836</v>
      </c>
      <c r="M3937" s="34">
        <v>18.727428436279297</v>
      </c>
      <c r="N3937" s="35">
        <v>0.15901432931423187</v>
      </c>
      <c r="O3937">
        <v>92</v>
      </c>
      <c r="P3937">
        <v>0</v>
      </c>
    </row>
    <row r="3938" spans="1:16" x14ac:dyDescent="0.35">
      <c r="A3938" s="5" t="s">
        <v>1544</v>
      </c>
      <c r="B3938" t="s">
        <v>7016</v>
      </c>
      <c r="C3938" t="s">
        <v>7017</v>
      </c>
      <c r="D3938" t="s">
        <v>7018</v>
      </c>
      <c r="E3938" t="s">
        <v>52</v>
      </c>
      <c r="F3938" s="11" t="s">
        <v>7019</v>
      </c>
      <c r="G3938" s="11" t="s">
        <v>7021</v>
      </c>
      <c r="H3938" t="s">
        <v>56</v>
      </c>
      <c r="I3938" s="11" t="s">
        <v>68</v>
      </c>
      <c r="J3938">
        <v>1</v>
      </c>
      <c r="K3938" s="34">
        <v>69.061622619628906</v>
      </c>
      <c r="L3938" s="34">
        <v>15.849775314331055</v>
      </c>
      <c r="M3938" s="34">
        <v>13.290410995483398</v>
      </c>
      <c r="N3938" s="35">
        <v>0.49216628074645996</v>
      </c>
      <c r="O3938">
        <v>92</v>
      </c>
      <c r="P3938">
        <v>0</v>
      </c>
    </row>
    <row r="3939" spans="1:16" x14ac:dyDescent="0.35">
      <c r="A3939" s="5" t="s">
        <v>1545</v>
      </c>
      <c r="B3939" t="s">
        <v>7016</v>
      </c>
      <c r="C3939" t="s">
        <v>7017</v>
      </c>
      <c r="D3939" t="s">
        <v>7018</v>
      </c>
      <c r="E3939" t="s">
        <v>52</v>
      </c>
      <c r="F3939" s="11" t="s">
        <v>7019</v>
      </c>
      <c r="G3939" s="11" t="s">
        <v>7021</v>
      </c>
      <c r="H3939" t="s">
        <v>56</v>
      </c>
      <c r="I3939" s="11" t="s">
        <v>68</v>
      </c>
      <c r="J3939">
        <v>2</v>
      </c>
      <c r="K3939" s="34">
        <v>69.091567993164063</v>
      </c>
      <c r="L3939" s="34">
        <v>14.163854598999023</v>
      </c>
      <c r="M3939" s="34">
        <v>11.940337181091309</v>
      </c>
      <c r="N3939" s="35">
        <v>0.42761629819869995</v>
      </c>
      <c r="O3939">
        <v>92</v>
      </c>
      <c r="P3939">
        <v>0</v>
      </c>
    </row>
    <row r="3940" spans="1:16" x14ac:dyDescent="0.35">
      <c r="A3940" s="5" t="s">
        <v>1546</v>
      </c>
      <c r="B3940" t="s">
        <v>7016</v>
      </c>
      <c r="C3940" t="s">
        <v>7017</v>
      </c>
      <c r="D3940" t="s">
        <v>7018</v>
      </c>
      <c r="E3940" t="s">
        <v>52</v>
      </c>
      <c r="F3940" s="11" t="s">
        <v>7019</v>
      </c>
      <c r="G3940" s="11" t="s">
        <v>7021</v>
      </c>
      <c r="H3940" t="s">
        <v>56</v>
      </c>
      <c r="I3940" s="11" t="s">
        <v>68</v>
      </c>
      <c r="J3940">
        <v>3</v>
      </c>
      <c r="K3940" s="34">
        <v>68.298942565917969</v>
      </c>
      <c r="L3940" s="34">
        <v>12.952486038208008</v>
      </c>
      <c r="M3940" s="34">
        <v>10.966054916381836</v>
      </c>
      <c r="N3940" s="35">
        <v>0.3819911777973175</v>
      </c>
      <c r="O3940">
        <v>92</v>
      </c>
      <c r="P3940">
        <v>0</v>
      </c>
    </row>
    <row r="3941" spans="1:16" x14ac:dyDescent="0.35">
      <c r="A3941" s="5" t="s">
        <v>1547</v>
      </c>
      <c r="B3941" t="s">
        <v>7016</v>
      </c>
      <c r="C3941" t="s">
        <v>7017</v>
      </c>
      <c r="D3941" t="s">
        <v>7018</v>
      </c>
      <c r="E3941" t="s">
        <v>52</v>
      </c>
      <c r="F3941" s="11" t="s">
        <v>7019</v>
      </c>
      <c r="G3941" s="11" t="s">
        <v>7021</v>
      </c>
      <c r="H3941" t="s">
        <v>56</v>
      </c>
      <c r="I3941" s="11" t="s">
        <v>68</v>
      </c>
      <c r="J3941">
        <v>4</v>
      </c>
      <c r="K3941" s="34">
        <v>67.494117736816406</v>
      </c>
      <c r="L3941" s="34">
        <v>12.263853073120117</v>
      </c>
      <c r="M3941" s="34">
        <v>10.384091377258301</v>
      </c>
      <c r="N3941" s="35">
        <v>0.36147844791412354</v>
      </c>
      <c r="O3941">
        <v>92</v>
      </c>
      <c r="P3941">
        <v>0</v>
      </c>
    </row>
    <row r="3942" spans="1:16" x14ac:dyDescent="0.35">
      <c r="A3942" s="5" t="s">
        <v>1548</v>
      </c>
      <c r="B3942" t="s">
        <v>7016</v>
      </c>
      <c r="C3942" t="s">
        <v>7017</v>
      </c>
      <c r="D3942" t="s">
        <v>7018</v>
      </c>
      <c r="E3942" t="s">
        <v>52</v>
      </c>
      <c r="F3942" s="11" t="s">
        <v>7019</v>
      </c>
      <c r="G3942" s="11" t="s">
        <v>7021</v>
      </c>
      <c r="H3942" t="s">
        <v>56</v>
      </c>
      <c r="I3942" s="11" t="s">
        <v>68</v>
      </c>
      <c r="J3942">
        <v>5</v>
      </c>
      <c r="K3942" s="34">
        <v>67.20263671875</v>
      </c>
      <c r="L3942" s="34">
        <v>17.784608840942383</v>
      </c>
      <c r="M3942" s="34">
        <v>15.046368598937988</v>
      </c>
      <c r="N3942" s="35">
        <v>0.52649837732315063</v>
      </c>
      <c r="O3942">
        <v>92</v>
      </c>
      <c r="P3942">
        <v>0</v>
      </c>
    </row>
    <row r="3943" spans="1:16" x14ac:dyDescent="0.35">
      <c r="A3943" s="5" t="s">
        <v>1549</v>
      </c>
      <c r="B3943" t="s">
        <v>7016</v>
      </c>
      <c r="C3943" t="s">
        <v>7017</v>
      </c>
      <c r="D3943" t="s">
        <v>7018</v>
      </c>
      <c r="E3943" t="s">
        <v>52</v>
      </c>
      <c r="F3943" s="11" t="s">
        <v>7019</v>
      </c>
      <c r="G3943" s="11" t="s">
        <v>7021</v>
      </c>
      <c r="H3943" t="s">
        <v>56</v>
      </c>
      <c r="I3943" s="11" t="s">
        <v>68</v>
      </c>
      <c r="J3943">
        <v>6</v>
      </c>
      <c r="K3943" s="34">
        <v>66.997268676757813</v>
      </c>
      <c r="L3943" s="34">
        <v>26.935218811035156</v>
      </c>
      <c r="M3943" s="34">
        <v>22.631446838378906</v>
      </c>
      <c r="N3943" s="35">
        <v>0.8279382586479187</v>
      </c>
      <c r="O3943">
        <v>92</v>
      </c>
      <c r="P3943">
        <v>0</v>
      </c>
    </row>
    <row r="3944" spans="1:16" x14ac:dyDescent="0.35">
      <c r="A3944" s="5" t="s">
        <v>1550</v>
      </c>
      <c r="B3944" t="s">
        <v>7016</v>
      </c>
      <c r="C3944" t="s">
        <v>7017</v>
      </c>
      <c r="D3944" t="s">
        <v>7018</v>
      </c>
      <c r="E3944" t="s">
        <v>52</v>
      </c>
      <c r="F3944" s="11" t="s">
        <v>7019</v>
      </c>
      <c r="G3944" s="11" t="s">
        <v>7021</v>
      </c>
      <c r="H3944" t="s">
        <v>56</v>
      </c>
      <c r="I3944" s="11" t="s">
        <v>68</v>
      </c>
      <c r="J3944">
        <v>7</v>
      </c>
      <c r="K3944" s="34">
        <v>67.061515808105469</v>
      </c>
      <c r="L3944" s="34">
        <v>54.668346405029297</v>
      </c>
      <c r="M3944" s="34">
        <v>50.800559997558594</v>
      </c>
      <c r="N3944" s="35">
        <v>0.74400728940963745</v>
      </c>
      <c r="O3944">
        <v>92</v>
      </c>
      <c r="P3944">
        <v>0</v>
      </c>
    </row>
    <row r="3945" spans="1:16" x14ac:dyDescent="0.35">
      <c r="A3945" s="5" t="s">
        <v>1551</v>
      </c>
      <c r="B3945" t="s">
        <v>7016</v>
      </c>
      <c r="C3945" t="s">
        <v>7017</v>
      </c>
      <c r="D3945" t="s">
        <v>7018</v>
      </c>
      <c r="E3945" t="s">
        <v>52</v>
      </c>
      <c r="F3945" s="11" t="s">
        <v>7019</v>
      </c>
      <c r="G3945" s="11" t="s">
        <v>7021</v>
      </c>
      <c r="H3945" t="s">
        <v>56</v>
      </c>
      <c r="I3945" s="11" t="s">
        <v>68</v>
      </c>
      <c r="J3945">
        <v>8</v>
      </c>
      <c r="K3945" s="34">
        <v>68.083282470703125</v>
      </c>
      <c r="L3945" s="34">
        <v>114.66444396972656</v>
      </c>
      <c r="M3945" s="34">
        <v>108.18060302734375</v>
      </c>
      <c r="N3945" s="35">
        <v>1.2466892004013062</v>
      </c>
      <c r="O3945">
        <v>92</v>
      </c>
      <c r="P3945">
        <v>0</v>
      </c>
    </row>
    <row r="3946" spans="1:16" x14ac:dyDescent="0.35">
      <c r="A3946" s="5" t="s">
        <v>1552</v>
      </c>
      <c r="B3946" t="s">
        <v>7016</v>
      </c>
      <c r="C3946" t="s">
        <v>7017</v>
      </c>
      <c r="D3946" t="s">
        <v>7018</v>
      </c>
      <c r="E3946" t="s">
        <v>52</v>
      </c>
      <c r="F3946" s="11" t="s">
        <v>7019</v>
      </c>
      <c r="G3946" s="11" t="s">
        <v>7021</v>
      </c>
      <c r="H3946" t="s">
        <v>56</v>
      </c>
      <c r="I3946" s="11" t="s">
        <v>68</v>
      </c>
      <c r="J3946">
        <v>9</v>
      </c>
      <c r="K3946" s="34">
        <v>71.171348571777344</v>
      </c>
      <c r="L3946" s="34">
        <v>209.05934143066406</v>
      </c>
      <c r="M3946" s="34">
        <v>198.58392333984375</v>
      </c>
      <c r="N3946" s="35">
        <v>2.0157759189605713</v>
      </c>
      <c r="O3946">
        <v>92</v>
      </c>
      <c r="P3946">
        <v>0</v>
      </c>
    </row>
    <row r="3947" spans="1:16" x14ac:dyDescent="0.35">
      <c r="A3947" s="5" t="s">
        <v>1553</v>
      </c>
      <c r="B3947" t="s">
        <v>7016</v>
      </c>
      <c r="C3947" t="s">
        <v>7017</v>
      </c>
      <c r="D3947" t="s">
        <v>7018</v>
      </c>
      <c r="E3947" t="s">
        <v>52</v>
      </c>
      <c r="F3947" s="11" t="s">
        <v>7019</v>
      </c>
      <c r="G3947" s="11" t="s">
        <v>7021</v>
      </c>
      <c r="H3947" t="s">
        <v>56</v>
      </c>
      <c r="I3947" s="11" t="s">
        <v>68</v>
      </c>
      <c r="J3947">
        <v>10</v>
      </c>
      <c r="K3947" s="34">
        <v>73.730903625488281</v>
      </c>
      <c r="L3947" s="34">
        <v>279.47116088867188</v>
      </c>
      <c r="M3947" s="34">
        <v>266.27273559570313</v>
      </c>
      <c r="N3947" s="35">
        <v>2.5429298877716064</v>
      </c>
      <c r="O3947">
        <v>92</v>
      </c>
      <c r="P3947">
        <v>0</v>
      </c>
    </row>
    <row r="3948" spans="1:16" x14ac:dyDescent="0.35">
      <c r="A3948" s="5" t="s">
        <v>1554</v>
      </c>
      <c r="B3948" t="s">
        <v>7016</v>
      </c>
      <c r="C3948" t="s">
        <v>7017</v>
      </c>
      <c r="D3948" t="s">
        <v>7018</v>
      </c>
      <c r="E3948" t="s">
        <v>52</v>
      </c>
      <c r="F3948" s="11" t="s">
        <v>7019</v>
      </c>
      <c r="G3948" s="11" t="s">
        <v>7021</v>
      </c>
      <c r="H3948" t="s">
        <v>56</v>
      </c>
      <c r="I3948" s="11" t="s">
        <v>68</v>
      </c>
      <c r="J3948">
        <v>11</v>
      </c>
      <c r="K3948" s="34">
        <v>77.603218078613281</v>
      </c>
      <c r="L3948" s="34">
        <v>278.90362548828125</v>
      </c>
      <c r="M3948" s="34">
        <v>265.3150634765625</v>
      </c>
      <c r="N3948" s="35">
        <v>2.6290872097015381</v>
      </c>
      <c r="O3948">
        <v>92</v>
      </c>
      <c r="P3948">
        <v>0</v>
      </c>
    </row>
    <row r="3949" spans="1:16" x14ac:dyDescent="0.35">
      <c r="A3949" s="5" t="s">
        <v>1555</v>
      </c>
      <c r="B3949" t="s">
        <v>7016</v>
      </c>
      <c r="C3949" t="s">
        <v>7017</v>
      </c>
      <c r="D3949" t="s">
        <v>7018</v>
      </c>
      <c r="E3949" t="s">
        <v>52</v>
      </c>
      <c r="F3949" s="11" t="s">
        <v>7019</v>
      </c>
      <c r="G3949" s="11" t="s">
        <v>7021</v>
      </c>
      <c r="H3949" t="s">
        <v>56</v>
      </c>
      <c r="I3949" s="11" t="s">
        <v>68</v>
      </c>
      <c r="J3949">
        <v>12</v>
      </c>
      <c r="K3949" s="34">
        <v>79.61273193359375</v>
      </c>
      <c r="L3949" s="34">
        <v>238.78327941894531</v>
      </c>
      <c r="M3949" s="34">
        <v>223.9549560546875</v>
      </c>
      <c r="N3949" s="35">
        <v>2.8703868389129639</v>
      </c>
      <c r="O3949">
        <v>92</v>
      </c>
      <c r="P3949">
        <v>0</v>
      </c>
    </row>
    <row r="3950" spans="1:16" x14ac:dyDescent="0.35">
      <c r="A3950" s="5" t="s">
        <v>1556</v>
      </c>
      <c r="B3950" t="s">
        <v>7016</v>
      </c>
      <c r="C3950" t="s">
        <v>7017</v>
      </c>
      <c r="D3950" t="s">
        <v>7018</v>
      </c>
      <c r="E3950" t="s">
        <v>52</v>
      </c>
      <c r="F3950" s="11" t="s">
        <v>7019</v>
      </c>
      <c r="G3950" s="11" t="s">
        <v>7021</v>
      </c>
      <c r="H3950" t="s">
        <v>56</v>
      </c>
      <c r="I3950" s="11" t="s">
        <v>68</v>
      </c>
      <c r="J3950">
        <v>13</v>
      </c>
      <c r="K3950" s="34">
        <v>81.585662841796875</v>
      </c>
      <c r="L3950" s="34">
        <v>196.25523376464844</v>
      </c>
      <c r="M3950" s="34">
        <v>182.48573303222656</v>
      </c>
      <c r="N3950" s="35">
        <v>2.6651144027709961</v>
      </c>
      <c r="O3950">
        <v>92</v>
      </c>
      <c r="P3950">
        <v>0</v>
      </c>
    </row>
    <row r="3951" spans="1:16" x14ac:dyDescent="0.35">
      <c r="A3951" s="5" t="s">
        <v>1557</v>
      </c>
      <c r="B3951" t="s">
        <v>7016</v>
      </c>
      <c r="C3951" t="s">
        <v>7017</v>
      </c>
      <c r="D3951" t="s">
        <v>7018</v>
      </c>
      <c r="E3951" t="s">
        <v>52</v>
      </c>
      <c r="F3951" s="11" t="s">
        <v>7019</v>
      </c>
      <c r="G3951" s="11" t="s">
        <v>7021</v>
      </c>
      <c r="H3951" t="s">
        <v>56</v>
      </c>
      <c r="I3951" s="11" t="s">
        <v>68</v>
      </c>
      <c r="J3951">
        <v>14</v>
      </c>
      <c r="K3951" s="34">
        <v>82.399497985839844</v>
      </c>
      <c r="L3951" s="34">
        <v>174.12286376953125</v>
      </c>
      <c r="M3951" s="34">
        <v>160.9345703125</v>
      </c>
      <c r="N3951" s="35">
        <v>2.5525686740875244</v>
      </c>
      <c r="O3951">
        <v>92</v>
      </c>
      <c r="P3951">
        <v>0</v>
      </c>
    </row>
    <row r="3952" spans="1:16" x14ac:dyDescent="0.35">
      <c r="A3952" s="5" t="s">
        <v>1558</v>
      </c>
      <c r="B3952" t="s">
        <v>7016</v>
      </c>
      <c r="C3952" t="s">
        <v>7017</v>
      </c>
      <c r="D3952" t="s">
        <v>7018</v>
      </c>
      <c r="E3952" t="s">
        <v>52</v>
      </c>
      <c r="F3952" s="11" t="s">
        <v>7019</v>
      </c>
      <c r="G3952" s="11" t="s">
        <v>7021</v>
      </c>
      <c r="H3952" t="s">
        <v>56</v>
      </c>
      <c r="I3952" s="11" t="s">
        <v>68</v>
      </c>
      <c r="J3952">
        <v>15</v>
      </c>
      <c r="K3952" s="34">
        <v>82.800491333007813</v>
      </c>
      <c r="L3952" s="34">
        <v>147.86236572265625</v>
      </c>
      <c r="M3952" s="34">
        <v>136.47628784179688</v>
      </c>
      <c r="N3952" s="35">
        <v>2.2039327621459961</v>
      </c>
      <c r="O3952">
        <v>92</v>
      </c>
      <c r="P3952">
        <v>0</v>
      </c>
    </row>
    <row r="3953" spans="1:16" x14ac:dyDescent="0.35">
      <c r="A3953" s="5" t="s">
        <v>1559</v>
      </c>
      <c r="B3953" t="s">
        <v>7016</v>
      </c>
      <c r="C3953" t="s">
        <v>7017</v>
      </c>
      <c r="D3953" t="s">
        <v>7018</v>
      </c>
      <c r="E3953" t="s">
        <v>52</v>
      </c>
      <c r="F3953" s="11" t="s">
        <v>7019</v>
      </c>
      <c r="G3953" s="11" t="s">
        <v>7021</v>
      </c>
      <c r="H3953" t="s">
        <v>56</v>
      </c>
      <c r="I3953" s="11" t="s">
        <v>68</v>
      </c>
      <c r="J3953">
        <v>16</v>
      </c>
      <c r="K3953" s="34">
        <v>81.471450805664063</v>
      </c>
      <c r="L3953" s="34">
        <v>115.54557800292969</v>
      </c>
      <c r="M3953" s="34">
        <v>104.73680114746094</v>
      </c>
      <c r="N3953" s="35">
        <v>2.1067149639129639</v>
      </c>
      <c r="O3953">
        <v>92</v>
      </c>
      <c r="P3953">
        <v>0</v>
      </c>
    </row>
    <row r="3954" spans="1:16" x14ac:dyDescent="0.35">
      <c r="A3954" s="5" t="s">
        <v>1560</v>
      </c>
      <c r="B3954" t="s">
        <v>7016</v>
      </c>
      <c r="C3954" t="s">
        <v>7017</v>
      </c>
      <c r="D3954" t="s">
        <v>7018</v>
      </c>
      <c r="E3954" t="s">
        <v>52</v>
      </c>
      <c r="F3954" s="11" t="s">
        <v>7019</v>
      </c>
      <c r="G3954" s="11" t="s">
        <v>7021</v>
      </c>
      <c r="H3954" t="s">
        <v>56</v>
      </c>
      <c r="I3954" s="11" t="s">
        <v>68</v>
      </c>
      <c r="J3954">
        <v>17</v>
      </c>
      <c r="K3954" s="34">
        <v>80.715766906738281</v>
      </c>
      <c r="L3954" s="34">
        <v>68.800895690917969</v>
      </c>
      <c r="M3954" s="34">
        <v>69.356834411621094</v>
      </c>
      <c r="N3954" s="35">
        <v>0.10835690051317215</v>
      </c>
      <c r="O3954">
        <v>92</v>
      </c>
      <c r="P3954">
        <v>0</v>
      </c>
    </row>
    <row r="3955" spans="1:16" x14ac:dyDescent="0.35">
      <c r="A3955" s="5" t="s">
        <v>1561</v>
      </c>
      <c r="B3955" t="s">
        <v>7016</v>
      </c>
      <c r="C3955" t="s">
        <v>7017</v>
      </c>
      <c r="D3955" t="s">
        <v>7018</v>
      </c>
      <c r="E3955" t="s">
        <v>52</v>
      </c>
      <c r="F3955" s="11" t="s">
        <v>7019</v>
      </c>
      <c r="G3955" s="11" t="s">
        <v>7021</v>
      </c>
      <c r="H3955" t="s">
        <v>56</v>
      </c>
      <c r="I3955" s="11" t="s">
        <v>68</v>
      </c>
      <c r="J3955">
        <v>18</v>
      </c>
      <c r="K3955" s="34">
        <v>79.840904235839844</v>
      </c>
      <c r="L3955" s="34">
        <v>41.319721221923828</v>
      </c>
      <c r="M3955" s="34">
        <v>41.419040679931641</v>
      </c>
      <c r="N3955" s="35">
        <v>1.9287364557385445E-2</v>
      </c>
      <c r="O3955">
        <v>92</v>
      </c>
      <c r="P3955">
        <v>0</v>
      </c>
    </row>
    <row r="3956" spans="1:16" x14ac:dyDescent="0.35">
      <c r="A3956" s="5" t="s">
        <v>1562</v>
      </c>
      <c r="B3956" t="s">
        <v>7016</v>
      </c>
      <c r="C3956" t="s">
        <v>7017</v>
      </c>
      <c r="D3956" t="s">
        <v>7018</v>
      </c>
      <c r="E3956" t="s">
        <v>52</v>
      </c>
      <c r="F3956" s="11" t="s">
        <v>7019</v>
      </c>
      <c r="G3956" s="11" t="s">
        <v>7021</v>
      </c>
      <c r="H3956" t="s">
        <v>56</v>
      </c>
      <c r="I3956" s="11" t="s">
        <v>68</v>
      </c>
      <c r="J3956">
        <v>19</v>
      </c>
      <c r="K3956" s="34">
        <v>78.683525085449219</v>
      </c>
      <c r="L3956" s="34">
        <v>29.386123657226563</v>
      </c>
      <c r="M3956" s="34">
        <v>17.690149307250977</v>
      </c>
      <c r="N3956" s="35">
        <v>2.2709324359893799</v>
      </c>
      <c r="O3956">
        <v>92</v>
      </c>
      <c r="P3956">
        <v>0</v>
      </c>
    </row>
    <row r="3957" spans="1:16" x14ac:dyDescent="0.35">
      <c r="A3957" s="5" t="s">
        <v>1563</v>
      </c>
      <c r="B3957" t="s">
        <v>7016</v>
      </c>
      <c r="C3957" t="s">
        <v>7017</v>
      </c>
      <c r="D3957" t="s">
        <v>7018</v>
      </c>
      <c r="E3957" t="s">
        <v>52</v>
      </c>
      <c r="F3957" s="11" t="s">
        <v>7019</v>
      </c>
      <c r="G3957" s="11" t="s">
        <v>7021</v>
      </c>
      <c r="H3957" t="s">
        <v>56</v>
      </c>
      <c r="I3957" s="11" t="s">
        <v>68</v>
      </c>
      <c r="J3957">
        <v>20</v>
      </c>
      <c r="K3957" s="34">
        <v>75.711196899414063</v>
      </c>
      <c r="L3957" s="34">
        <v>30.802556991577148</v>
      </c>
      <c r="M3957" s="34">
        <v>18.562660217285156</v>
      </c>
      <c r="N3957" s="35">
        <v>2.3546218872070313</v>
      </c>
      <c r="O3957">
        <v>92</v>
      </c>
      <c r="P3957">
        <v>0</v>
      </c>
    </row>
    <row r="3958" spans="1:16" x14ac:dyDescent="0.35">
      <c r="A3958" s="5" t="s">
        <v>1564</v>
      </c>
      <c r="B3958" t="s">
        <v>7016</v>
      </c>
      <c r="C3958" t="s">
        <v>7017</v>
      </c>
      <c r="D3958" t="s">
        <v>7018</v>
      </c>
      <c r="E3958" t="s">
        <v>52</v>
      </c>
      <c r="F3958" s="11" t="s">
        <v>7019</v>
      </c>
      <c r="G3958" s="11" t="s">
        <v>7021</v>
      </c>
      <c r="H3958" t="s">
        <v>56</v>
      </c>
      <c r="I3958" s="11" t="s">
        <v>68</v>
      </c>
      <c r="J3958">
        <v>21</v>
      </c>
      <c r="K3958" s="34">
        <v>73.682228088378906</v>
      </c>
      <c r="L3958" s="34">
        <v>27.846942901611328</v>
      </c>
      <c r="M3958" s="34">
        <v>27.950738906860352</v>
      </c>
      <c r="N3958" s="35">
        <v>1.9981296733021736E-2</v>
      </c>
      <c r="O3958">
        <v>92</v>
      </c>
      <c r="P3958">
        <v>0</v>
      </c>
    </row>
    <row r="3959" spans="1:16" x14ac:dyDescent="0.35">
      <c r="A3959" s="5" t="s">
        <v>1565</v>
      </c>
      <c r="B3959" t="s">
        <v>7016</v>
      </c>
      <c r="C3959" t="s">
        <v>7017</v>
      </c>
      <c r="D3959" t="s">
        <v>7018</v>
      </c>
      <c r="E3959" t="s">
        <v>52</v>
      </c>
      <c r="F3959" s="11" t="s">
        <v>7019</v>
      </c>
      <c r="G3959" s="11" t="s">
        <v>7021</v>
      </c>
      <c r="H3959" t="s">
        <v>56</v>
      </c>
      <c r="I3959" s="11" t="s">
        <v>68</v>
      </c>
      <c r="J3959">
        <v>22</v>
      </c>
      <c r="K3959" s="34">
        <v>72.871841430664063</v>
      </c>
      <c r="L3959" s="34">
        <v>26.512096405029297</v>
      </c>
      <c r="M3959" s="34">
        <v>23.581409454345703</v>
      </c>
      <c r="N3959" s="35">
        <v>0.56369978189468384</v>
      </c>
      <c r="O3959">
        <v>92</v>
      </c>
      <c r="P3959">
        <v>0</v>
      </c>
    </row>
    <row r="3960" spans="1:16" x14ac:dyDescent="0.35">
      <c r="A3960" s="5" t="s">
        <v>1566</v>
      </c>
      <c r="B3960" t="s">
        <v>7016</v>
      </c>
      <c r="C3960" t="s">
        <v>7017</v>
      </c>
      <c r="D3960" t="s">
        <v>7018</v>
      </c>
      <c r="E3960" t="s">
        <v>52</v>
      </c>
      <c r="F3960" s="11" t="s">
        <v>7019</v>
      </c>
      <c r="G3960" s="11" t="s">
        <v>7021</v>
      </c>
      <c r="H3960" t="s">
        <v>56</v>
      </c>
      <c r="I3960" s="11" t="s">
        <v>68</v>
      </c>
      <c r="J3960">
        <v>23</v>
      </c>
      <c r="K3960" s="34">
        <v>72.009681701660156</v>
      </c>
      <c r="L3960" s="34">
        <v>21.593271255493164</v>
      </c>
      <c r="M3960" s="34">
        <v>19.394943237304688</v>
      </c>
      <c r="N3960" s="35">
        <v>0.42284390330314636</v>
      </c>
      <c r="O3960">
        <v>92</v>
      </c>
      <c r="P3960">
        <v>0</v>
      </c>
    </row>
    <row r="3961" spans="1:16" x14ac:dyDescent="0.35">
      <c r="A3961" s="5" t="s">
        <v>1567</v>
      </c>
      <c r="B3961" t="s">
        <v>7016</v>
      </c>
      <c r="C3961" t="s">
        <v>7017</v>
      </c>
      <c r="D3961" t="s">
        <v>7018</v>
      </c>
      <c r="E3961" t="s">
        <v>52</v>
      </c>
      <c r="F3961" s="11" t="s">
        <v>7019</v>
      </c>
      <c r="G3961" s="11" t="s">
        <v>7021</v>
      </c>
      <c r="H3961" t="s">
        <v>56</v>
      </c>
      <c r="I3961" s="11" t="s">
        <v>68</v>
      </c>
      <c r="J3961">
        <v>24</v>
      </c>
      <c r="K3961" s="34">
        <v>71.636886596679688</v>
      </c>
      <c r="L3961" s="34">
        <v>17.095884323120117</v>
      </c>
      <c r="M3961" s="34">
        <v>15.560590744018555</v>
      </c>
      <c r="N3961" s="35">
        <v>0.29543527960777283</v>
      </c>
      <c r="O3961">
        <v>92</v>
      </c>
      <c r="P3961">
        <v>0</v>
      </c>
    </row>
    <row r="3962" spans="1:16" x14ac:dyDescent="0.35">
      <c r="A3962" s="5" t="s">
        <v>1568</v>
      </c>
      <c r="B3962" t="s">
        <v>7016</v>
      </c>
      <c r="C3962" t="s">
        <v>7017</v>
      </c>
      <c r="D3962" t="s">
        <v>7018</v>
      </c>
      <c r="E3962" t="s">
        <v>52</v>
      </c>
      <c r="F3962" s="11" t="s">
        <v>7019</v>
      </c>
      <c r="G3962" s="11" t="s">
        <v>7021</v>
      </c>
      <c r="H3962" t="s">
        <v>57</v>
      </c>
      <c r="I3962" s="11" t="s">
        <v>68</v>
      </c>
      <c r="J3962">
        <v>1</v>
      </c>
      <c r="K3962" s="34">
        <v>68.926040649414063</v>
      </c>
      <c r="L3962" s="34">
        <v>17.598335266113281</v>
      </c>
      <c r="M3962" s="34">
        <v>14.478050231933594</v>
      </c>
      <c r="N3962" s="35">
        <v>0.61084973812103271</v>
      </c>
      <c r="O3962">
        <v>92</v>
      </c>
      <c r="P3962">
        <v>0</v>
      </c>
    </row>
    <row r="3963" spans="1:16" x14ac:dyDescent="0.35">
      <c r="A3963" s="5" t="s">
        <v>1569</v>
      </c>
      <c r="B3963" t="s">
        <v>7016</v>
      </c>
      <c r="C3963" t="s">
        <v>7017</v>
      </c>
      <c r="D3963" t="s">
        <v>7018</v>
      </c>
      <c r="E3963" t="s">
        <v>52</v>
      </c>
      <c r="F3963" s="11" t="s">
        <v>7019</v>
      </c>
      <c r="G3963" s="11" t="s">
        <v>7021</v>
      </c>
      <c r="H3963" t="s">
        <v>57</v>
      </c>
      <c r="I3963" s="11" t="s">
        <v>68</v>
      </c>
      <c r="J3963">
        <v>2</v>
      </c>
      <c r="K3963" s="34">
        <v>68.7061767578125</v>
      </c>
      <c r="L3963" s="34">
        <v>15.730854988098145</v>
      </c>
      <c r="M3963" s="34">
        <v>13.01141357421875</v>
      </c>
      <c r="N3963" s="35">
        <v>0.53141021728515625</v>
      </c>
      <c r="O3963">
        <v>92</v>
      </c>
      <c r="P3963">
        <v>0</v>
      </c>
    </row>
    <row r="3964" spans="1:16" x14ac:dyDescent="0.35">
      <c r="A3964" s="5" t="s">
        <v>1570</v>
      </c>
      <c r="B3964" t="s">
        <v>7016</v>
      </c>
      <c r="C3964" t="s">
        <v>7017</v>
      </c>
      <c r="D3964" t="s">
        <v>7018</v>
      </c>
      <c r="E3964" t="s">
        <v>52</v>
      </c>
      <c r="F3964" s="11" t="s">
        <v>7019</v>
      </c>
      <c r="G3964" s="11" t="s">
        <v>7021</v>
      </c>
      <c r="H3964" t="s">
        <v>57</v>
      </c>
      <c r="I3964" s="11" t="s">
        <v>68</v>
      </c>
      <c r="J3964">
        <v>3</v>
      </c>
      <c r="K3964" s="34">
        <v>68.291458129882813</v>
      </c>
      <c r="L3964" s="34">
        <v>14.455641746520996</v>
      </c>
      <c r="M3964" s="34">
        <v>11.994701385498047</v>
      </c>
      <c r="N3964" s="35">
        <v>0.48050245642662048</v>
      </c>
      <c r="O3964">
        <v>92</v>
      </c>
      <c r="P3964">
        <v>0</v>
      </c>
    </row>
    <row r="3965" spans="1:16" x14ac:dyDescent="0.35">
      <c r="A3965" s="5" t="s">
        <v>1571</v>
      </c>
      <c r="B3965" t="s">
        <v>7016</v>
      </c>
      <c r="C3965" t="s">
        <v>7017</v>
      </c>
      <c r="D3965" t="s">
        <v>7018</v>
      </c>
      <c r="E3965" t="s">
        <v>52</v>
      </c>
      <c r="F3965" s="11" t="s">
        <v>7019</v>
      </c>
      <c r="G3965" s="11" t="s">
        <v>7021</v>
      </c>
      <c r="H3965" t="s">
        <v>57</v>
      </c>
      <c r="I3965" s="11" t="s">
        <v>68</v>
      </c>
      <c r="J3965">
        <v>4</v>
      </c>
      <c r="K3965" s="34">
        <v>67.535385131835938</v>
      </c>
      <c r="L3965" s="34">
        <v>13.70970344543457</v>
      </c>
      <c r="M3965" s="34">
        <v>11.38325309753418</v>
      </c>
      <c r="N3965" s="35">
        <v>0.45421338081359863</v>
      </c>
      <c r="O3965">
        <v>92</v>
      </c>
      <c r="P3965">
        <v>0</v>
      </c>
    </row>
    <row r="3966" spans="1:16" x14ac:dyDescent="0.35">
      <c r="A3966" s="5" t="s">
        <v>1572</v>
      </c>
      <c r="B3966" t="s">
        <v>7016</v>
      </c>
      <c r="C3966" t="s">
        <v>7017</v>
      </c>
      <c r="D3966" t="s">
        <v>7018</v>
      </c>
      <c r="E3966" t="s">
        <v>52</v>
      </c>
      <c r="F3966" s="11" t="s">
        <v>7019</v>
      </c>
      <c r="G3966" s="11" t="s">
        <v>7021</v>
      </c>
      <c r="H3966" t="s">
        <v>57</v>
      </c>
      <c r="I3966" s="11" t="s">
        <v>68</v>
      </c>
      <c r="J3966">
        <v>5</v>
      </c>
      <c r="K3966" s="34">
        <v>67.115318298339844</v>
      </c>
      <c r="L3966" s="34">
        <v>19.535739898681641</v>
      </c>
      <c r="M3966" s="34">
        <v>16.212207794189453</v>
      </c>
      <c r="N3966" s="35">
        <v>0.64968693256378174</v>
      </c>
      <c r="O3966">
        <v>92</v>
      </c>
      <c r="P3966">
        <v>0</v>
      </c>
    </row>
    <row r="3967" spans="1:16" x14ac:dyDescent="0.35">
      <c r="A3967" s="5" t="s">
        <v>1573</v>
      </c>
      <c r="B3967" t="s">
        <v>7016</v>
      </c>
      <c r="C3967" t="s">
        <v>7017</v>
      </c>
      <c r="D3967" t="s">
        <v>7018</v>
      </c>
      <c r="E3967" t="s">
        <v>52</v>
      </c>
      <c r="F3967" s="11" t="s">
        <v>7019</v>
      </c>
      <c r="G3967" s="11" t="s">
        <v>7021</v>
      </c>
      <c r="H3967" t="s">
        <v>57</v>
      </c>
      <c r="I3967" s="11" t="s">
        <v>68</v>
      </c>
      <c r="J3967">
        <v>6</v>
      </c>
      <c r="K3967" s="34">
        <v>66.845710754394531</v>
      </c>
      <c r="L3967" s="34">
        <v>28.993873596191406</v>
      </c>
      <c r="M3967" s="34">
        <v>23.997951507568359</v>
      </c>
      <c r="N3967" s="35">
        <v>0.98167437314987183</v>
      </c>
      <c r="O3967">
        <v>92</v>
      </c>
      <c r="P3967">
        <v>0</v>
      </c>
    </row>
    <row r="3968" spans="1:16" x14ac:dyDescent="0.35">
      <c r="A3968" s="5" t="s">
        <v>1574</v>
      </c>
      <c r="B3968" t="s">
        <v>7016</v>
      </c>
      <c r="C3968" t="s">
        <v>7017</v>
      </c>
      <c r="D3968" t="s">
        <v>7018</v>
      </c>
      <c r="E3968" t="s">
        <v>52</v>
      </c>
      <c r="F3968" s="11" t="s">
        <v>7019</v>
      </c>
      <c r="G3968" s="11" t="s">
        <v>7021</v>
      </c>
      <c r="H3968" t="s">
        <v>57</v>
      </c>
      <c r="I3968" s="11" t="s">
        <v>68</v>
      </c>
      <c r="J3968">
        <v>7</v>
      </c>
      <c r="K3968" s="34">
        <v>66.84515380859375</v>
      </c>
      <c r="L3968" s="34">
        <v>57.672367095947266</v>
      </c>
      <c r="M3968" s="34">
        <v>52.322574615478516</v>
      </c>
      <c r="N3968" s="35">
        <v>1.0710170269012451</v>
      </c>
      <c r="O3968">
        <v>92</v>
      </c>
      <c r="P3968">
        <v>0</v>
      </c>
    </row>
    <row r="3969" spans="1:16" x14ac:dyDescent="0.35">
      <c r="A3969" s="5" t="s">
        <v>1575</v>
      </c>
      <c r="B3969" t="s">
        <v>7016</v>
      </c>
      <c r="C3969" t="s">
        <v>7017</v>
      </c>
      <c r="D3969" t="s">
        <v>7018</v>
      </c>
      <c r="E3969" t="s">
        <v>52</v>
      </c>
      <c r="F3969" s="11" t="s">
        <v>7019</v>
      </c>
      <c r="G3969" s="11" t="s">
        <v>7021</v>
      </c>
      <c r="H3969" t="s">
        <v>57</v>
      </c>
      <c r="I3969" s="11" t="s">
        <v>68</v>
      </c>
      <c r="J3969">
        <v>8</v>
      </c>
      <c r="K3969" s="34">
        <v>67.527626037597656</v>
      </c>
      <c r="L3969" s="34">
        <v>119.24752807617188</v>
      </c>
      <c r="M3969" s="34">
        <v>109.81509399414063</v>
      </c>
      <c r="N3969" s="35">
        <v>1.9255863428115845</v>
      </c>
      <c r="O3969">
        <v>92</v>
      </c>
      <c r="P3969">
        <v>0</v>
      </c>
    </row>
    <row r="3970" spans="1:16" x14ac:dyDescent="0.35">
      <c r="A3970" s="5" t="s">
        <v>1576</v>
      </c>
      <c r="B3970" t="s">
        <v>7016</v>
      </c>
      <c r="C3970" t="s">
        <v>7017</v>
      </c>
      <c r="D3970" t="s">
        <v>7018</v>
      </c>
      <c r="E3970" t="s">
        <v>52</v>
      </c>
      <c r="F3970" s="11" t="s">
        <v>7019</v>
      </c>
      <c r="G3970" s="11" t="s">
        <v>7021</v>
      </c>
      <c r="H3970" t="s">
        <v>57</v>
      </c>
      <c r="I3970" s="11" t="s">
        <v>68</v>
      </c>
      <c r="J3970">
        <v>9</v>
      </c>
      <c r="K3970" s="34">
        <v>70.312232971191406</v>
      </c>
      <c r="L3970" s="34">
        <v>214.71153259277344</v>
      </c>
      <c r="M3970" s="34">
        <v>198.70314025878906</v>
      </c>
      <c r="N3970" s="35">
        <v>3.3184034824371338</v>
      </c>
      <c r="O3970">
        <v>92</v>
      </c>
      <c r="P3970">
        <v>0</v>
      </c>
    </row>
    <row r="3971" spans="1:16" x14ac:dyDescent="0.35">
      <c r="A3971" s="5" t="s">
        <v>1577</v>
      </c>
      <c r="B3971" t="s">
        <v>7016</v>
      </c>
      <c r="C3971" t="s">
        <v>7017</v>
      </c>
      <c r="D3971" t="s">
        <v>7018</v>
      </c>
      <c r="E3971" t="s">
        <v>52</v>
      </c>
      <c r="F3971" s="11" t="s">
        <v>7019</v>
      </c>
      <c r="G3971" s="11" t="s">
        <v>7021</v>
      </c>
      <c r="H3971" t="s">
        <v>57</v>
      </c>
      <c r="I3971" s="11" t="s">
        <v>68</v>
      </c>
      <c r="J3971">
        <v>10</v>
      </c>
      <c r="K3971" s="34">
        <v>74.280525207519531</v>
      </c>
      <c r="L3971" s="34">
        <v>286.31631469726563</v>
      </c>
      <c r="M3971" s="34">
        <v>264.46243286132813</v>
      </c>
      <c r="N3971" s="35">
        <v>4.6533174514770508</v>
      </c>
      <c r="O3971">
        <v>92</v>
      </c>
      <c r="P3971">
        <v>0</v>
      </c>
    </row>
    <row r="3972" spans="1:16" x14ac:dyDescent="0.35">
      <c r="A3972" s="5" t="s">
        <v>1578</v>
      </c>
      <c r="B3972" t="s">
        <v>7016</v>
      </c>
      <c r="C3972" t="s">
        <v>7017</v>
      </c>
      <c r="D3972" t="s">
        <v>7018</v>
      </c>
      <c r="E3972" t="s">
        <v>52</v>
      </c>
      <c r="F3972" s="11" t="s">
        <v>7019</v>
      </c>
      <c r="G3972" s="11" t="s">
        <v>7021</v>
      </c>
      <c r="H3972" t="s">
        <v>57</v>
      </c>
      <c r="I3972" s="11" t="s">
        <v>68</v>
      </c>
      <c r="J3972">
        <v>11</v>
      </c>
      <c r="K3972" s="34">
        <v>77.865341186523438</v>
      </c>
      <c r="L3972" s="34">
        <v>284.63037109375</v>
      </c>
      <c r="M3972" s="34">
        <v>261.87457275390625</v>
      </c>
      <c r="N3972" s="35">
        <v>4.791170597076416</v>
      </c>
      <c r="O3972">
        <v>92</v>
      </c>
      <c r="P3972">
        <v>0</v>
      </c>
    </row>
    <row r="3973" spans="1:16" x14ac:dyDescent="0.35">
      <c r="A3973" s="5" t="s">
        <v>1579</v>
      </c>
      <c r="B3973" t="s">
        <v>7016</v>
      </c>
      <c r="C3973" t="s">
        <v>7017</v>
      </c>
      <c r="D3973" t="s">
        <v>7018</v>
      </c>
      <c r="E3973" t="s">
        <v>52</v>
      </c>
      <c r="F3973" s="11" t="s">
        <v>7019</v>
      </c>
      <c r="G3973" s="11" t="s">
        <v>7021</v>
      </c>
      <c r="H3973" t="s">
        <v>57</v>
      </c>
      <c r="I3973" s="11" t="s">
        <v>68</v>
      </c>
      <c r="J3973">
        <v>12</v>
      </c>
      <c r="K3973" s="34">
        <v>79.372451782226563</v>
      </c>
      <c r="L3973" s="34">
        <v>244.33955383300781</v>
      </c>
      <c r="M3973" s="34">
        <v>223.76222229003906</v>
      </c>
      <c r="N3973" s="35">
        <v>4.2668323516845703</v>
      </c>
      <c r="O3973">
        <v>92</v>
      </c>
      <c r="P3973">
        <v>0</v>
      </c>
    </row>
    <row r="3974" spans="1:16" x14ac:dyDescent="0.35">
      <c r="A3974" s="5" t="s">
        <v>1580</v>
      </c>
      <c r="B3974" t="s">
        <v>7016</v>
      </c>
      <c r="C3974" t="s">
        <v>7017</v>
      </c>
      <c r="D3974" t="s">
        <v>7018</v>
      </c>
      <c r="E3974" t="s">
        <v>52</v>
      </c>
      <c r="F3974" s="11" t="s">
        <v>7019</v>
      </c>
      <c r="G3974" s="11" t="s">
        <v>7021</v>
      </c>
      <c r="H3974" t="s">
        <v>57</v>
      </c>
      <c r="I3974" s="11" t="s">
        <v>68</v>
      </c>
      <c r="J3974">
        <v>13</v>
      </c>
      <c r="K3974" s="34">
        <v>80.598945617675781</v>
      </c>
      <c r="L3974" s="34">
        <v>202.00431823730469</v>
      </c>
      <c r="M3974" s="34">
        <v>183.94548034667969</v>
      </c>
      <c r="N3974" s="35">
        <v>3.7036559581756592</v>
      </c>
      <c r="O3974">
        <v>92</v>
      </c>
      <c r="P3974">
        <v>0</v>
      </c>
    </row>
    <row r="3975" spans="1:16" x14ac:dyDescent="0.35">
      <c r="A3975" s="5" t="s">
        <v>1581</v>
      </c>
      <c r="B3975" t="s">
        <v>7016</v>
      </c>
      <c r="C3975" t="s">
        <v>7017</v>
      </c>
      <c r="D3975" t="s">
        <v>7018</v>
      </c>
      <c r="E3975" t="s">
        <v>52</v>
      </c>
      <c r="F3975" s="11" t="s">
        <v>7019</v>
      </c>
      <c r="G3975" s="11" t="s">
        <v>7021</v>
      </c>
      <c r="H3975" t="s">
        <v>57</v>
      </c>
      <c r="I3975" s="11" t="s">
        <v>68</v>
      </c>
      <c r="J3975">
        <v>14</v>
      </c>
      <c r="K3975" s="34">
        <v>80.475357055664063</v>
      </c>
      <c r="L3975" s="34">
        <v>179.89414978027344</v>
      </c>
      <c r="M3975" s="34">
        <v>162.95416259765625</v>
      </c>
      <c r="N3975" s="35">
        <v>3.4697787761688232</v>
      </c>
      <c r="O3975">
        <v>92</v>
      </c>
      <c r="P3975">
        <v>0</v>
      </c>
    </row>
    <row r="3976" spans="1:16" x14ac:dyDescent="0.35">
      <c r="A3976" s="5" t="s">
        <v>1582</v>
      </c>
      <c r="B3976" t="s">
        <v>7016</v>
      </c>
      <c r="C3976" t="s">
        <v>7017</v>
      </c>
      <c r="D3976" t="s">
        <v>7018</v>
      </c>
      <c r="E3976" t="s">
        <v>52</v>
      </c>
      <c r="F3976" s="11" t="s">
        <v>7019</v>
      </c>
      <c r="G3976" s="11" t="s">
        <v>7021</v>
      </c>
      <c r="H3976" t="s">
        <v>57</v>
      </c>
      <c r="I3976" s="11" t="s">
        <v>68</v>
      </c>
      <c r="J3976">
        <v>15</v>
      </c>
      <c r="K3976" s="34">
        <v>80.326385498046875</v>
      </c>
      <c r="L3976" s="34">
        <v>152.4586181640625</v>
      </c>
      <c r="M3976" s="34">
        <v>130.47074890136719</v>
      </c>
      <c r="N3976" s="35">
        <v>6.8518776893615723</v>
      </c>
      <c r="O3976">
        <v>92</v>
      </c>
      <c r="P3976">
        <v>0</v>
      </c>
    </row>
    <row r="3977" spans="1:16" x14ac:dyDescent="0.35">
      <c r="A3977" s="5" t="s">
        <v>1583</v>
      </c>
      <c r="B3977" t="s">
        <v>7016</v>
      </c>
      <c r="C3977" t="s">
        <v>7017</v>
      </c>
      <c r="D3977" t="s">
        <v>7018</v>
      </c>
      <c r="E3977" t="s">
        <v>52</v>
      </c>
      <c r="F3977" s="11" t="s">
        <v>7019</v>
      </c>
      <c r="G3977" s="11" t="s">
        <v>7021</v>
      </c>
      <c r="H3977" t="s">
        <v>57</v>
      </c>
      <c r="I3977" s="11" t="s">
        <v>68</v>
      </c>
      <c r="J3977">
        <v>16</v>
      </c>
      <c r="K3977" s="34">
        <v>79.199226379394531</v>
      </c>
      <c r="L3977" s="34">
        <v>118.40667724609375</v>
      </c>
      <c r="M3977" s="34">
        <v>96.133079528808594</v>
      </c>
      <c r="N3977" s="35">
        <v>6.5503506660461426</v>
      </c>
      <c r="O3977">
        <v>92</v>
      </c>
      <c r="P3977">
        <v>0</v>
      </c>
    </row>
    <row r="3978" spans="1:16" x14ac:dyDescent="0.35">
      <c r="A3978" s="5" t="s">
        <v>1584</v>
      </c>
      <c r="B3978" t="s">
        <v>7016</v>
      </c>
      <c r="C3978" t="s">
        <v>7017</v>
      </c>
      <c r="D3978" t="s">
        <v>7018</v>
      </c>
      <c r="E3978" t="s">
        <v>52</v>
      </c>
      <c r="F3978" s="11" t="s">
        <v>7019</v>
      </c>
      <c r="G3978" s="11" t="s">
        <v>7021</v>
      </c>
      <c r="H3978" t="s">
        <v>57</v>
      </c>
      <c r="I3978" s="11" t="s">
        <v>68</v>
      </c>
      <c r="J3978">
        <v>17</v>
      </c>
      <c r="K3978" s="34">
        <v>78.945472717285156</v>
      </c>
      <c r="L3978" s="34">
        <v>70.911331176757813</v>
      </c>
      <c r="M3978" s="34">
        <v>59.767040252685547</v>
      </c>
      <c r="N3978" s="35">
        <v>4.1792373657226563</v>
      </c>
      <c r="O3978">
        <v>92</v>
      </c>
      <c r="P3978">
        <v>0</v>
      </c>
    </row>
    <row r="3979" spans="1:16" x14ac:dyDescent="0.35">
      <c r="A3979" s="5" t="s">
        <v>1585</v>
      </c>
      <c r="B3979" t="s">
        <v>7016</v>
      </c>
      <c r="C3979" t="s">
        <v>7017</v>
      </c>
      <c r="D3979" t="s">
        <v>7018</v>
      </c>
      <c r="E3979" t="s">
        <v>52</v>
      </c>
      <c r="F3979" s="11" t="s">
        <v>7019</v>
      </c>
      <c r="G3979" s="11" t="s">
        <v>7021</v>
      </c>
      <c r="H3979" t="s">
        <v>57</v>
      </c>
      <c r="I3979" s="11" t="s">
        <v>68</v>
      </c>
      <c r="J3979">
        <v>18</v>
      </c>
      <c r="K3979" s="34">
        <v>78.424301147460938</v>
      </c>
      <c r="L3979" s="34">
        <v>43.562751770019531</v>
      </c>
      <c r="M3979" s="34">
        <v>35.765357971191406</v>
      </c>
      <c r="N3979" s="35">
        <v>2.5685291290283203</v>
      </c>
      <c r="O3979">
        <v>92</v>
      </c>
      <c r="P3979">
        <v>0</v>
      </c>
    </row>
    <row r="3980" spans="1:16" x14ac:dyDescent="0.35">
      <c r="A3980" s="5" t="s">
        <v>1586</v>
      </c>
      <c r="B3980" t="s">
        <v>7016</v>
      </c>
      <c r="C3980" t="s">
        <v>7017</v>
      </c>
      <c r="D3980" t="s">
        <v>7018</v>
      </c>
      <c r="E3980" t="s">
        <v>52</v>
      </c>
      <c r="F3980" s="11" t="s">
        <v>7019</v>
      </c>
      <c r="G3980" s="11" t="s">
        <v>7021</v>
      </c>
      <c r="H3980" t="s">
        <v>57</v>
      </c>
      <c r="I3980" s="11" t="s">
        <v>68</v>
      </c>
      <c r="J3980">
        <v>19</v>
      </c>
      <c r="K3980" s="34">
        <v>76.935234069824219</v>
      </c>
      <c r="L3980" s="34">
        <v>31.344358444213867</v>
      </c>
      <c r="M3980" s="34">
        <v>20.541896820068359</v>
      </c>
      <c r="N3980" s="35">
        <v>2.2956600189208984</v>
      </c>
      <c r="O3980">
        <v>92</v>
      </c>
      <c r="P3980">
        <v>0</v>
      </c>
    </row>
    <row r="3981" spans="1:16" x14ac:dyDescent="0.35">
      <c r="A3981" s="5" t="s">
        <v>1587</v>
      </c>
      <c r="B3981" t="s">
        <v>7016</v>
      </c>
      <c r="C3981" t="s">
        <v>7017</v>
      </c>
      <c r="D3981" t="s">
        <v>7018</v>
      </c>
      <c r="E3981" t="s">
        <v>52</v>
      </c>
      <c r="F3981" s="11" t="s">
        <v>7019</v>
      </c>
      <c r="G3981" s="11" t="s">
        <v>7021</v>
      </c>
      <c r="H3981" t="s">
        <v>57</v>
      </c>
      <c r="I3981" s="11" t="s">
        <v>68</v>
      </c>
      <c r="J3981">
        <v>20</v>
      </c>
      <c r="K3981" s="34">
        <v>74.832405090332031</v>
      </c>
      <c r="L3981" s="34">
        <v>32.945205688476563</v>
      </c>
      <c r="M3981" s="34">
        <v>24.466442108154297</v>
      </c>
      <c r="N3981" s="35">
        <v>2.1749870777130127</v>
      </c>
      <c r="O3981">
        <v>92</v>
      </c>
      <c r="P3981">
        <v>0</v>
      </c>
    </row>
    <row r="3982" spans="1:16" x14ac:dyDescent="0.35">
      <c r="A3982" s="5" t="s">
        <v>1588</v>
      </c>
      <c r="B3982" t="s">
        <v>7016</v>
      </c>
      <c r="C3982" t="s">
        <v>7017</v>
      </c>
      <c r="D3982" t="s">
        <v>7018</v>
      </c>
      <c r="E3982" t="s">
        <v>52</v>
      </c>
      <c r="F3982" s="11" t="s">
        <v>7019</v>
      </c>
      <c r="G3982" s="11" t="s">
        <v>7021</v>
      </c>
      <c r="H3982" t="s">
        <v>57</v>
      </c>
      <c r="I3982" s="11" t="s">
        <v>68</v>
      </c>
      <c r="J3982">
        <v>21</v>
      </c>
      <c r="K3982" s="34">
        <v>72.971809387207031</v>
      </c>
      <c r="L3982" s="34">
        <v>29.813390731811523</v>
      </c>
      <c r="M3982" s="34">
        <v>23.404115676879883</v>
      </c>
      <c r="N3982" s="35">
        <v>1.8548035621643066</v>
      </c>
      <c r="O3982">
        <v>92</v>
      </c>
      <c r="P3982">
        <v>0</v>
      </c>
    </row>
    <row r="3983" spans="1:16" x14ac:dyDescent="0.35">
      <c r="A3983" s="5" t="s">
        <v>1589</v>
      </c>
      <c r="B3983" t="s">
        <v>7016</v>
      </c>
      <c r="C3983" t="s">
        <v>7017</v>
      </c>
      <c r="D3983" t="s">
        <v>7018</v>
      </c>
      <c r="E3983" t="s">
        <v>52</v>
      </c>
      <c r="F3983" s="11" t="s">
        <v>7019</v>
      </c>
      <c r="G3983" s="11" t="s">
        <v>7021</v>
      </c>
      <c r="H3983" t="s">
        <v>57</v>
      </c>
      <c r="I3983" s="11" t="s">
        <v>68</v>
      </c>
      <c r="J3983">
        <v>22</v>
      </c>
      <c r="K3983" s="34">
        <v>71.374839782714844</v>
      </c>
      <c r="L3983" s="34">
        <v>28.500524520874023</v>
      </c>
      <c r="M3983" s="34">
        <v>22.156831741333008</v>
      </c>
      <c r="N3983" s="35">
        <v>1.7435578107833862</v>
      </c>
      <c r="O3983">
        <v>92</v>
      </c>
      <c r="P3983">
        <v>0</v>
      </c>
    </row>
    <row r="3984" spans="1:16" x14ac:dyDescent="0.35">
      <c r="A3984" s="5" t="s">
        <v>1590</v>
      </c>
      <c r="B3984" t="s">
        <v>7016</v>
      </c>
      <c r="C3984" t="s">
        <v>7017</v>
      </c>
      <c r="D3984" t="s">
        <v>7018</v>
      </c>
      <c r="E3984" t="s">
        <v>52</v>
      </c>
      <c r="F3984" s="11" t="s">
        <v>7019</v>
      </c>
      <c r="G3984" s="11" t="s">
        <v>7021</v>
      </c>
      <c r="H3984" t="s">
        <v>57</v>
      </c>
      <c r="I3984" s="11" t="s">
        <v>68</v>
      </c>
      <c r="J3984">
        <v>23</v>
      </c>
      <c r="K3984" s="34">
        <v>70.61907958984375</v>
      </c>
      <c r="L3984" s="34">
        <v>23.332138061523438</v>
      </c>
      <c r="M3984" s="34">
        <v>21.048086166381836</v>
      </c>
      <c r="N3984" s="35">
        <v>0.45959797501564026</v>
      </c>
      <c r="O3984">
        <v>92</v>
      </c>
      <c r="P3984">
        <v>0</v>
      </c>
    </row>
    <row r="3985" spans="1:16" x14ac:dyDescent="0.35">
      <c r="A3985" s="5" t="s">
        <v>1591</v>
      </c>
      <c r="B3985" t="s">
        <v>7016</v>
      </c>
      <c r="C3985" t="s">
        <v>7017</v>
      </c>
      <c r="D3985" t="s">
        <v>7018</v>
      </c>
      <c r="E3985" t="s">
        <v>52</v>
      </c>
      <c r="F3985" s="11" t="s">
        <v>7019</v>
      </c>
      <c r="G3985" s="11" t="s">
        <v>7021</v>
      </c>
      <c r="H3985" t="s">
        <v>57</v>
      </c>
      <c r="I3985" s="11" t="s">
        <v>68</v>
      </c>
      <c r="J3985">
        <v>24</v>
      </c>
      <c r="K3985" s="34">
        <v>70.093795776367188</v>
      </c>
      <c r="L3985" s="34">
        <v>18.53889274597168</v>
      </c>
      <c r="M3985" s="34">
        <v>16.87156867980957</v>
      </c>
      <c r="N3985" s="35">
        <v>0.33758792281150818</v>
      </c>
      <c r="O3985">
        <v>92</v>
      </c>
      <c r="P3985">
        <v>0</v>
      </c>
    </row>
    <row r="3986" spans="1:16" x14ac:dyDescent="0.35">
      <c r="A3986" s="5" t="s">
        <v>1592</v>
      </c>
      <c r="B3986" t="s">
        <v>7016</v>
      </c>
      <c r="C3986" t="s">
        <v>7017</v>
      </c>
      <c r="D3986" t="s">
        <v>7018</v>
      </c>
      <c r="E3986" t="s">
        <v>52</v>
      </c>
      <c r="F3986" s="11" t="s">
        <v>7019</v>
      </c>
      <c r="G3986" s="11" t="s">
        <v>7021</v>
      </c>
      <c r="H3986" t="s">
        <v>58</v>
      </c>
      <c r="I3986" s="11" t="s">
        <v>68</v>
      </c>
      <c r="J3986">
        <v>1</v>
      </c>
      <c r="K3986" s="34">
        <v>69.503021240234375</v>
      </c>
      <c r="L3986" s="34">
        <v>17.070150375366211</v>
      </c>
      <c r="M3986" s="34">
        <v>14.127279281616211</v>
      </c>
      <c r="N3986" s="35">
        <v>0.57517099380493164</v>
      </c>
      <c r="O3986">
        <v>92</v>
      </c>
      <c r="P3986">
        <v>0</v>
      </c>
    </row>
    <row r="3987" spans="1:16" x14ac:dyDescent="0.35">
      <c r="A3987" s="5" t="s">
        <v>1593</v>
      </c>
      <c r="B3987" t="s">
        <v>7016</v>
      </c>
      <c r="C3987" t="s">
        <v>7017</v>
      </c>
      <c r="D3987" t="s">
        <v>7018</v>
      </c>
      <c r="E3987" t="s">
        <v>52</v>
      </c>
      <c r="F3987" s="11" t="s">
        <v>7019</v>
      </c>
      <c r="G3987" s="11" t="s">
        <v>7021</v>
      </c>
      <c r="H3987" t="s">
        <v>58</v>
      </c>
      <c r="I3987" s="11" t="s">
        <v>68</v>
      </c>
      <c r="J3987">
        <v>2</v>
      </c>
      <c r="K3987" s="34">
        <v>68.974601745605469</v>
      </c>
      <c r="L3987" s="34">
        <v>15.264509201049805</v>
      </c>
      <c r="M3987" s="34">
        <v>12.68346118927002</v>
      </c>
      <c r="N3987" s="35">
        <v>0.50332516431808472</v>
      </c>
      <c r="O3987">
        <v>92</v>
      </c>
      <c r="P3987">
        <v>0</v>
      </c>
    </row>
    <row r="3988" spans="1:16" x14ac:dyDescent="0.35">
      <c r="A3988" s="5" t="s">
        <v>1594</v>
      </c>
      <c r="B3988" t="s">
        <v>7016</v>
      </c>
      <c r="C3988" t="s">
        <v>7017</v>
      </c>
      <c r="D3988" t="s">
        <v>7018</v>
      </c>
      <c r="E3988" t="s">
        <v>52</v>
      </c>
      <c r="F3988" s="11" t="s">
        <v>7019</v>
      </c>
      <c r="G3988" s="11" t="s">
        <v>7021</v>
      </c>
      <c r="H3988" t="s">
        <v>58</v>
      </c>
      <c r="I3988" s="11" t="s">
        <v>68</v>
      </c>
      <c r="J3988">
        <v>3</v>
      </c>
      <c r="K3988" s="34">
        <v>68.539764404296875</v>
      </c>
      <c r="L3988" s="34">
        <v>14.087334632873535</v>
      </c>
      <c r="M3988" s="34">
        <v>11.744660377502441</v>
      </c>
      <c r="N3988" s="35">
        <v>0.45649287104606628</v>
      </c>
      <c r="O3988">
        <v>92</v>
      </c>
      <c r="P3988">
        <v>0</v>
      </c>
    </row>
    <row r="3989" spans="1:16" x14ac:dyDescent="0.35">
      <c r="A3989" s="5" t="s">
        <v>1595</v>
      </c>
      <c r="B3989" t="s">
        <v>7016</v>
      </c>
      <c r="C3989" t="s">
        <v>7017</v>
      </c>
      <c r="D3989" t="s">
        <v>7018</v>
      </c>
      <c r="E3989" t="s">
        <v>52</v>
      </c>
      <c r="F3989" s="11" t="s">
        <v>7019</v>
      </c>
      <c r="G3989" s="11" t="s">
        <v>7021</v>
      </c>
      <c r="H3989" t="s">
        <v>58</v>
      </c>
      <c r="I3989" s="11" t="s">
        <v>68</v>
      </c>
      <c r="J3989">
        <v>4</v>
      </c>
      <c r="K3989" s="34">
        <v>67.874267578125</v>
      </c>
      <c r="L3989" s="34">
        <v>13.378748893737793</v>
      </c>
      <c r="M3989" s="34">
        <v>11.170475959777832</v>
      </c>
      <c r="N3989" s="35">
        <v>0.43034061789512634</v>
      </c>
      <c r="O3989">
        <v>92</v>
      </c>
      <c r="P3989">
        <v>0</v>
      </c>
    </row>
    <row r="3990" spans="1:16" x14ac:dyDescent="0.35">
      <c r="A3990" s="5" t="s">
        <v>1596</v>
      </c>
      <c r="B3990" t="s">
        <v>7016</v>
      </c>
      <c r="C3990" t="s">
        <v>7017</v>
      </c>
      <c r="D3990" t="s">
        <v>7018</v>
      </c>
      <c r="E3990" t="s">
        <v>52</v>
      </c>
      <c r="F3990" s="11" t="s">
        <v>7019</v>
      </c>
      <c r="G3990" s="11" t="s">
        <v>7021</v>
      </c>
      <c r="H3990" t="s">
        <v>58</v>
      </c>
      <c r="I3990" s="11" t="s">
        <v>68</v>
      </c>
      <c r="J3990">
        <v>5</v>
      </c>
      <c r="K3990" s="34">
        <v>67.442527770996094</v>
      </c>
      <c r="L3990" s="34">
        <v>18.774253845214844</v>
      </c>
      <c r="M3990" s="34">
        <v>15.66553783416748</v>
      </c>
      <c r="N3990" s="35">
        <v>0.60786455869674683</v>
      </c>
      <c r="O3990">
        <v>92</v>
      </c>
      <c r="P3990">
        <v>0</v>
      </c>
    </row>
    <row r="3991" spans="1:16" x14ac:dyDescent="0.35">
      <c r="A3991" s="5" t="s">
        <v>1597</v>
      </c>
      <c r="B3991" t="s">
        <v>7016</v>
      </c>
      <c r="C3991" t="s">
        <v>7017</v>
      </c>
      <c r="D3991" t="s">
        <v>7018</v>
      </c>
      <c r="E3991" t="s">
        <v>52</v>
      </c>
      <c r="F3991" s="11" t="s">
        <v>7019</v>
      </c>
      <c r="G3991" s="11" t="s">
        <v>7021</v>
      </c>
      <c r="H3991" t="s">
        <v>58</v>
      </c>
      <c r="I3991" s="11" t="s">
        <v>68</v>
      </c>
      <c r="J3991">
        <v>6</v>
      </c>
      <c r="K3991" s="34">
        <v>67.154808044433594</v>
      </c>
      <c r="L3991" s="34">
        <v>27.311302185058594</v>
      </c>
      <c r="M3991" s="34">
        <v>22.733308792114258</v>
      </c>
      <c r="N3991" s="35">
        <v>0.90707266330718994</v>
      </c>
      <c r="O3991">
        <v>92</v>
      </c>
      <c r="P3991">
        <v>0</v>
      </c>
    </row>
    <row r="3992" spans="1:16" x14ac:dyDescent="0.35">
      <c r="A3992" s="5" t="s">
        <v>1598</v>
      </c>
      <c r="B3992" t="s">
        <v>7016</v>
      </c>
      <c r="C3992" t="s">
        <v>7017</v>
      </c>
      <c r="D3992" t="s">
        <v>7018</v>
      </c>
      <c r="E3992" t="s">
        <v>52</v>
      </c>
      <c r="F3992" s="11" t="s">
        <v>7019</v>
      </c>
      <c r="G3992" s="11" t="s">
        <v>7021</v>
      </c>
      <c r="H3992" t="s">
        <v>58</v>
      </c>
      <c r="I3992" s="11" t="s">
        <v>68</v>
      </c>
      <c r="J3992">
        <v>7</v>
      </c>
      <c r="K3992" s="34">
        <v>67.181648254394531</v>
      </c>
      <c r="L3992" s="34">
        <v>53.287010192871094</v>
      </c>
      <c r="M3992" s="34">
        <v>48.439544677734375</v>
      </c>
      <c r="N3992" s="35">
        <v>0.97701835632324219</v>
      </c>
      <c r="O3992">
        <v>92</v>
      </c>
      <c r="P3992">
        <v>0</v>
      </c>
    </row>
    <row r="3993" spans="1:16" x14ac:dyDescent="0.35">
      <c r="A3993" s="5" t="s">
        <v>1599</v>
      </c>
      <c r="B3993" t="s">
        <v>7016</v>
      </c>
      <c r="C3993" t="s">
        <v>7017</v>
      </c>
      <c r="D3993" t="s">
        <v>7018</v>
      </c>
      <c r="E3993" t="s">
        <v>52</v>
      </c>
      <c r="F3993" s="11" t="s">
        <v>7019</v>
      </c>
      <c r="G3993" s="11" t="s">
        <v>7021</v>
      </c>
      <c r="H3993" t="s">
        <v>58</v>
      </c>
      <c r="I3993" s="11" t="s">
        <v>68</v>
      </c>
      <c r="J3993">
        <v>8</v>
      </c>
      <c r="K3993" s="34">
        <v>68.063743591308594</v>
      </c>
      <c r="L3993" s="34">
        <v>108.53472900390625</v>
      </c>
      <c r="M3993" s="34">
        <v>100.14109039306641</v>
      </c>
      <c r="N3993" s="35">
        <v>1.7408055067062378</v>
      </c>
      <c r="O3993">
        <v>92</v>
      </c>
      <c r="P3993">
        <v>0</v>
      </c>
    </row>
    <row r="3994" spans="1:16" x14ac:dyDescent="0.35">
      <c r="A3994" s="5" t="s">
        <v>1600</v>
      </c>
      <c r="B3994" t="s">
        <v>7016</v>
      </c>
      <c r="C3994" t="s">
        <v>7017</v>
      </c>
      <c r="D3994" t="s">
        <v>7018</v>
      </c>
      <c r="E3994" t="s">
        <v>52</v>
      </c>
      <c r="F3994" s="11" t="s">
        <v>7019</v>
      </c>
      <c r="G3994" s="11" t="s">
        <v>7021</v>
      </c>
      <c r="H3994" t="s">
        <v>58</v>
      </c>
      <c r="I3994" s="11" t="s">
        <v>68</v>
      </c>
      <c r="J3994">
        <v>9</v>
      </c>
      <c r="K3994" s="34">
        <v>70.839431762695313</v>
      </c>
      <c r="L3994" s="34">
        <v>192.79891967773438</v>
      </c>
      <c r="M3994" s="34">
        <v>179.31114196777344</v>
      </c>
      <c r="N3994" s="35">
        <v>2.8809518814086914</v>
      </c>
      <c r="O3994">
        <v>92</v>
      </c>
      <c r="P3994">
        <v>0</v>
      </c>
    </row>
    <row r="3995" spans="1:16" x14ac:dyDescent="0.35">
      <c r="A3995" s="5" t="s">
        <v>1601</v>
      </c>
      <c r="B3995" t="s">
        <v>7016</v>
      </c>
      <c r="C3995" t="s">
        <v>7017</v>
      </c>
      <c r="D3995" t="s">
        <v>7018</v>
      </c>
      <c r="E3995" t="s">
        <v>52</v>
      </c>
      <c r="F3995" s="11" t="s">
        <v>7019</v>
      </c>
      <c r="G3995" s="11" t="s">
        <v>7021</v>
      </c>
      <c r="H3995" t="s">
        <v>58</v>
      </c>
      <c r="I3995" s="11" t="s">
        <v>68</v>
      </c>
      <c r="J3995">
        <v>10</v>
      </c>
      <c r="K3995" s="34">
        <v>74.902763366699219</v>
      </c>
      <c r="L3995" s="34">
        <v>255.76202392578125</v>
      </c>
      <c r="M3995" s="34">
        <v>237.70480346679688</v>
      </c>
      <c r="N3995" s="35">
        <v>3.9825112819671631</v>
      </c>
      <c r="O3995">
        <v>92</v>
      </c>
      <c r="P3995">
        <v>0</v>
      </c>
    </row>
    <row r="3996" spans="1:16" x14ac:dyDescent="0.35">
      <c r="A3996" s="5" t="s">
        <v>1602</v>
      </c>
      <c r="B3996" t="s">
        <v>7016</v>
      </c>
      <c r="C3996" t="s">
        <v>7017</v>
      </c>
      <c r="D3996" t="s">
        <v>7018</v>
      </c>
      <c r="E3996" t="s">
        <v>52</v>
      </c>
      <c r="F3996" s="11" t="s">
        <v>7019</v>
      </c>
      <c r="G3996" s="11" t="s">
        <v>7021</v>
      </c>
      <c r="H3996" t="s">
        <v>58</v>
      </c>
      <c r="I3996" s="11" t="s">
        <v>68</v>
      </c>
      <c r="J3996">
        <v>11</v>
      </c>
      <c r="K3996" s="34">
        <v>78.4979248046875</v>
      </c>
      <c r="L3996" s="34">
        <v>254.32807922363281</v>
      </c>
      <c r="M3996" s="34">
        <v>235.71977233886719</v>
      </c>
      <c r="N3996" s="35">
        <v>4.0891895294189453</v>
      </c>
      <c r="O3996">
        <v>92</v>
      </c>
      <c r="P3996">
        <v>0</v>
      </c>
    </row>
    <row r="3997" spans="1:16" x14ac:dyDescent="0.35">
      <c r="A3997" s="5" t="s">
        <v>1603</v>
      </c>
      <c r="B3997" t="s">
        <v>7016</v>
      </c>
      <c r="C3997" t="s">
        <v>7017</v>
      </c>
      <c r="D3997" t="s">
        <v>7018</v>
      </c>
      <c r="E3997" t="s">
        <v>52</v>
      </c>
      <c r="F3997" s="11" t="s">
        <v>7019</v>
      </c>
      <c r="G3997" s="11" t="s">
        <v>7021</v>
      </c>
      <c r="H3997" t="s">
        <v>58</v>
      </c>
      <c r="I3997" s="11" t="s">
        <v>68</v>
      </c>
      <c r="J3997">
        <v>12</v>
      </c>
      <c r="K3997" s="34">
        <v>79.90594482421875</v>
      </c>
      <c r="L3997" s="34">
        <v>218.7086181640625</v>
      </c>
      <c r="M3997" s="34">
        <v>201.80087280273438</v>
      </c>
      <c r="N3997" s="35">
        <v>3.6653835773468018</v>
      </c>
      <c r="O3997">
        <v>92</v>
      </c>
      <c r="P3997">
        <v>0</v>
      </c>
    </row>
    <row r="3998" spans="1:16" x14ac:dyDescent="0.35">
      <c r="A3998" s="5" t="s">
        <v>1604</v>
      </c>
      <c r="B3998" t="s">
        <v>7016</v>
      </c>
      <c r="C3998" t="s">
        <v>7017</v>
      </c>
      <c r="D3998" t="s">
        <v>7018</v>
      </c>
      <c r="E3998" t="s">
        <v>52</v>
      </c>
      <c r="F3998" s="11" t="s">
        <v>7019</v>
      </c>
      <c r="G3998" s="11" t="s">
        <v>7021</v>
      </c>
      <c r="H3998" t="s">
        <v>58</v>
      </c>
      <c r="I3998" s="11" t="s">
        <v>68</v>
      </c>
      <c r="J3998">
        <v>13</v>
      </c>
      <c r="K3998" s="34">
        <v>80.726661682128906</v>
      </c>
      <c r="L3998" s="34">
        <v>181.31486511230469</v>
      </c>
      <c r="M3998" s="34">
        <v>166.44261169433594</v>
      </c>
      <c r="N3998" s="35">
        <v>3.1980481147766113</v>
      </c>
      <c r="O3998">
        <v>92</v>
      </c>
      <c r="P3998">
        <v>0</v>
      </c>
    </row>
    <row r="3999" spans="1:16" x14ac:dyDescent="0.35">
      <c r="A3999" s="5" t="s">
        <v>1605</v>
      </c>
      <c r="B3999" t="s">
        <v>7016</v>
      </c>
      <c r="C3999" t="s">
        <v>7017</v>
      </c>
      <c r="D3999" t="s">
        <v>7018</v>
      </c>
      <c r="E3999" t="s">
        <v>52</v>
      </c>
      <c r="F3999" s="11" t="s">
        <v>7019</v>
      </c>
      <c r="G3999" s="11" t="s">
        <v>7021</v>
      </c>
      <c r="H3999" t="s">
        <v>58</v>
      </c>
      <c r="I3999" s="11" t="s">
        <v>68</v>
      </c>
      <c r="J3999">
        <v>14</v>
      </c>
      <c r="K3999" s="34">
        <v>80.387016296386719</v>
      </c>
      <c r="L3999" s="34">
        <v>161.2421875</v>
      </c>
      <c r="M3999" s="34">
        <v>147.2197265625</v>
      </c>
      <c r="N3999" s="35">
        <v>3.0006358623504639</v>
      </c>
      <c r="O3999">
        <v>92</v>
      </c>
      <c r="P3999">
        <v>0</v>
      </c>
    </row>
    <row r="4000" spans="1:16" x14ac:dyDescent="0.35">
      <c r="A4000" s="5" t="s">
        <v>1606</v>
      </c>
      <c r="B4000" t="s">
        <v>7016</v>
      </c>
      <c r="C4000" t="s">
        <v>7017</v>
      </c>
      <c r="D4000" t="s">
        <v>7018</v>
      </c>
      <c r="E4000" t="s">
        <v>52</v>
      </c>
      <c r="F4000" s="11" t="s">
        <v>7019</v>
      </c>
      <c r="G4000" s="11" t="s">
        <v>7021</v>
      </c>
      <c r="H4000" t="s">
        <v>58</v>
      </c>
      <c r="I4000" s="11" t="s">
        <v>68</v>
      </c>
      <c r="J4000">
        <v>15</v>
      </c>
      <c r="K4000" s="34">
        <v>79.998039245605469</v>
      </c>
      <c r="L4000" s="34">
        <v>136.564697265625</v>
      </c>
      <c r="M4000" s="34">
        <v>118.1978759765625</v>
      </c>
      <c r="N4000" s="35">
        <v>6.1157684326171875</v>
      </c>
      <c r="O4000">
        <v>92</v>
      </c>
      <c r="P4000">
        <v>0</v>
      </c>
    </row>
    <row r="4001" spans="1:16" x14ac:dyDescent="0.35">
      <c r="A4001" s="5" t="s">
        <v>1607</v>
      </c>
      <c r="B4001" t="s">
        <v>7016</v>
      </c>
      <c r="C4001" t="s">
        <v>7017</v>
      </c>
      <c r="D4001" t="s">
        <v>7018</v>
      </c>
      <c r="E4001" t="s">
        <v>52</v>
      </c>
      <c r="F4001" s="11" t="s">
        <v>7019</v>
      </c>
      <c r="G4001" s="11" t="s">
        <v>7021</v>
      </c>
      <c r="H4001" t="s">
        <v>58</v>
      </c>
      <c r="I4001" s="11" t="s">
        <v>68</v>
      </c>
      <c r="J4001">
        <v>16</v>
      </c>
      <c r="K4001" s="34">
        <v>78.32708740234375</v>
      </c>
      <c r="L4001" s="34">
        <v>106.58697509765625</v>
      </c>
      <c r="M4001" s="34">
        <v>89.230155944824219</v>
      </c>
      <c r="N4001" s="35">
        <v>5.4902324676513672</v>
      </c>
      <c r="O4001">
        <v>92</v>
      </c>
      <c r="P4001">
        <v>0</v>
      </c>
    </row>
    <row r="4002" spans="1:16" x14ac:dyDescent="0.35">
      <c r="A4002" s="5" t="s">
        <v>1608</v>
      </c>
      <c r="B4002" t="s">
        <v>7016</v>
      </c>
      <c r="C4002" t="s">
        <v>7017</v>
      </c>
      <c r="D4002" t="s">
        <v>7018</v>
      </c>
      <c r="E4002" t="s">
        <v>52</v>
      </c>
      <c r="F4002" s="11" t="s">
        <v>7019</v>
      </c>
      <c r="G4002" s="11" t="s">
        <v>7021</v>
      </c>
      <c r="H4002" t="s">
        <v>58</v>
      </c>
      <c r="I4002" s="11" t="s">
        <v>68</v>
      </c>
      <c r="J4002">
        <v>17</v>
      </c>
      <c r="K4002" s="34">
        <v>78.112266540527344</v>
      </c>
      <c r="L4002" s="34">
        <v>64.283294677734375</v>
      </c>
      <c r="M4002" s="34">
        <v>58.710674285888672</v>
      </c>
      <c r="N4002" s="35">
        <v>3.3473761081695557</v>
      </c>
      <c r="O4002">
        <v>92</v>
      </c>
      <c r="P4002">
        <v>0</v>
      </c>
    </row>
    <row r="4003" spans="1:16" x14ac:dyDescent="0.35">
      <c r="A4003" s="5" t="s">
        <v>1609</v>
      </c>
      <c r="B4003" t="s">
        <v>7016</v>
      </c>
      <c r="C4003" t="s">
        <v>7017</v>
      </c>
      <c r="D4003" t="s">
        <v>7018</v>
      </c>
      <c r="E4003" t="s">
        <v>52</v>
      </c>
      <c r="F4003" s="11" t="s">
        <v>7019</v>
      </c>
      <c r="G4003" s="11" t="s">
        <v>7021</v>
      </c>
      <c r="H4003" t="s">
        <v>58</v>
      </c>
      <c r="I4003" s="11" t="s">
        <v>68</v>
      </c>
      <c r="J4003">
        <v>18</v>
      </c>
      <c r="K4003" s="34">
        <v>77.431251525878906</v>
      </c>
      <c r="L4003" s="34">
        <v>40.048404693603516</v>
      </c>
      <c r="M4003" s="34">
        <v>33.806083679199219</v>
      </c>
      <c r="N4003" s="35">
        <v>2.3557639122009277</v>
      </c>
      <c r="O4003">
        <v>92</v>
      </c>
      <c r="P4003">
        <v>0</v>
      </c>
    </row>
    <row r="4004" spans="1:16" x14ac:dyDescent="0.35">
      <c r="A4004" s="5" t="s">
        <v>1610</v>
      </c>
      <c r="B4004" t="s">
        <v>7016</v>
      </c>
      <c r="C4004" t="s">
        <v>7017</v>
      </c>
      <c r="D4004" t="s">
        <v>7018</v>
      </c>
      <c r="E4004" t="s">
        <v>52</v>
      </c>
      <c r="F4004" s="11" t="s">
        <v>7019</v>
      </c>
      <c r="G4004" s="11" t="s">
        <v>7021</v>
      </c>
      <c r="H4004" t="s">
        <v>58</v>
      </c>
      <c r="I4004" s="11" t="s">
        <v>68</v>
      </c>
      <c r="J4004">
        <v>19</v>
      </c>
      <c r="K4004" s="34">
        <v>76.243087768554688</v>
      </c>
      <c r="L4004" s="34">
        <v>29.292285919189453</v>
      </c>
      <c r="M4004" s="34">
        <v>21.658256530761719</v>
      </c>
      <c r="N4004" s="35">
        <v>1.994986891746521</v>
      </c>
      <c r="O4004">
        <v>92</v>
      </c>
      <c r="P4004">
        <v>0</v>
      </c>
    </row>
    <row r="4005" spans="1:16" x14ac:dyDescent="0.35">
      <c r="A4005" s="5" t="s">
        <v>1611</v>
      </c>
      <c r="B4005" t="s">
        <v>7016</v>
      </c>
      <c r="C4005" t="s">
        <v>7017</v>
      </c>
      <c r="D4005" t="s">
        <v>7018</v>
      </c>
      <c r="E4005" t="s">
        <v>52</v>
      </c>
      <c r="F4005" s="11" t="s">
        <v>7019</v>
      </c>
      <c r="G4005" s="11" t="s">
        <v>7021</v>
      </c>
      <c r="H4005" t="s">
        <v>58</v>
      </c>
      <c r="I4005" s="11" t="s">
        <v>68</v>
      </c>
      <c r="J4005">
        <v>20</v>
      </c>
      <c r="K4005" s="34">
        <v>74.198921203613281</v>
      </c>
      <c r="L4005" s="34">
        <v>30.837953567504883</v>
      </c>
      <c r="M4005" s="34">
        <v>24.160892486572266</v>
      </c>
      <c r="N4005" s="35">
        <v>1.9369927644729614</v>
      </c>
      <c r="O4005">
        <v>92</v>
      </c>
      <c r="P4005">
        <v>0</v>
      </c>
    </row>
    <row r="4006" spans="1:16" x14ac:dyDescent="0.35">
      <c r="A4006" s="5" t="s">
        <v>1612</v>
      </c>
      <c r="B4006" t="s">
        <v>7016</v>
      </c>
      <c r="C4006" t="s">
        <v>7017</v>
      </c>
      <c r="D4006" t="s">
        <v>7018</v>
      </c>
      <c r="E4006" t="s">
        <v>52</v>
      </c>
      <c r="F4006" s="11" t="s">
        <v>7019</v>
      </c>
      <c r="G4006" s="11" t="s">
        <v>7021</v>
      </c>
      <c r="H4006" t="s">
        <v>58</v>
      </c>
      <c r="I4006" s="11" t="s">
        <v>68</v>
      </c>
      <c r="J4006">
        <v>21</v>
      </c>
      <c r="K4006" s="34">
        <v>72.375823974609375</v>
      </c>
      <c r="L4006" s="34">
        <v>27.905241012573242</v>
      </c>
      <c r="M4006" s="34">
        <v>23.561450958251953</v>
      </c>
      <c r="N4006" s="35">
        <v>1.5842114686965942</v>
      </c>
      <c r="O4006">
        <v>92</v>
      </c>
      <c r="P4006">
        <v>0</v>
      </c>
    </row>
    <row r="4007" spans="1:16" x14ac:dyDescent="0.35">
      <c r="A4007" s="5" t="s">
        <v>1613</v>
      </c>
      <c r="B4007" t="s">
        <v>7016</v>
      </c>
      <c r="C4007" t="s">
        <v>7017</v>
      </c>
      <c r="D4007" t="s">
        <v>7018</v>
      </c>
      <c r="E4007" t="s">
        <v>52</v>
      </c>
      <c r="F4007" s="11" t="s">
        <v>7019</v>
      </c>
      <c r="G4007" s="11" t="s">
        <v>7021</v>
      </c>
      <c r="H4007" t="s">
        <v>58</v>
      </c>
      <c r="I4007" s="11" t="s">
        <v>68</v>
      </c>
      <c r="J4007">
        <v>22</v>
      </c>
      <c r="K4007" s="34">
        <v>70.9490966796875</v>
      </c>
      <c r="L4007" s="34">
        <v>26.810222625732422</v>
      </c>
      <c r="M4007" s="34">
        <v>22.478158950805664</v>
      </c>
      <c r="N4007" s="35">
        <v>1.2916502952575684</v>
      </c>
      <c r="O4007">
        <v>92</v>
      </c>
      <c r="P4007">
        <v>0</v>
      </c>
    </row>
    <row r="4008" spans="1:16" x14ac:dyDescent="0.35">
      <c r="A4008" s="5" t="s">
        <v>1614</v>
      </c>
      <c r="B4008" t="s">
        <v>7016</v>
      </c>
      <c r="C4008" t="s">
        <v>7017</v>
      </c>
      <c r="D4008" t="s">
        <v>7018</v>
      </c>
      <c r="E4008" t="s">
        <v>52</v>
      </c>
      <c r="F4008" s="11" t="s">
        <v>7019</v>
      </c>
      <c r="G4008" s="11" t="s">
        <v>7021</v>
      </c>
      <c r="H4008" t="s">
        <v>58</v>
      </c>
      <c r="I4008" s="11" t="s">
        <v>68</v>
      </c>
      <c r="J4008">
        <v>23</v>
      </c>
      <c r="K4008" s="34">
        <v>70.338821411132813</v>
      </c>
      <c r="L4008" s="34">
        <v>22.078107833862305</v>
      </c>
      <c r="M4008" s="34">
        <v>20.026779174804688</v>
      </c>
      <c r="N4008" s="35">
        <v>0.41306853294372559</v>
      </c>
      <c r="O4008">
        <v>92</v>
      </c>
      <c r="P4008">
        <v>0</v>
      </c>
    </row>
    <row r="4009" spans="1:16" x14ac:dyDescent="0.35">
      <c r="A4009" s="5" t="s">
        <v>1615</v>
      </c>
      <c r="B4009" t="s">
        <v>7016</v>
      </c>
      <c r="C4009" t="s">
        <v>7017</v>
      </c>
      <c r="D4009" t="s">
        <v>7018</v>
      </c>
      <c r="E4009" t="s">
        <v>52</v>
      </c>
      <c r="F4009" s="11" t="s">
        <v>7019</v>
      </c>
      <c r="G4009" s="11" t="s">
        <v>7021</v>
      </c>
      <c r="H4009" t="s">
        <v>58</v>
      </c>
      <c r="I4009" s="11" t="s">
        <v>68</v>
      </c>
      <c r="J4009">
        <v>24</v>
      </c>
      <c r="K4009" s="34">
        <v>69.902961730957031</v>
      </c>
      <c r="L4009" s="34">
        <v>17.605703353881836</v>
      </c>
      <c r="M4009" s="34">
        <v>16.095550537109375</v>
      </c>
      <c r="N4009" s="35">
        <v>0.3042566180229187</v>
      </c>
      <c r="O4009">
        <v>92</v>
      </c>
      <c r="P4009">
        <v>0</v>
      </c>
    </row>
    <row r="4010" spans="1:16" x14ac:dyDescent="0.35">
      <c r="A4010" s="5" t="s">
        <v>1616</v>
      </c>
      <c r="B4010" t="s">
        <v>7016</v>
      </c>
      <c r="C4010" t="s">
        <v>7017</v>
      </c>
      <c r="D4010" t="s">
        <v>7018</v>
      </c>
      <c r="E4010" t="s">
        <v>52</v>
      </c>
      <c r="F4010" s="11" t="s">
        <v>7019</v>
      </c>
      <c r="G4010" s="11" t="s">
        <v>7021</v>
      </c>
      <c r="H4010" t="s">
        <v>59</v>
      </c>
      <c r="I4010" s="11" t="s">
        <v>68</v>
      </c>
      <c r="J4010">
        <v>1</v>
      </c>
      <c r="K4010" s="34">
        <v>69.612419128417969</v>
      </c>
      <c r="L4010" s="34">
        <v>18.148082733154297</v>
      </c>
      <c r="M4010" s="34">
        <v>14.803400993347168</v>
      </c>
      <c r="N4010" s="35">
        <v>0.65317004919052124</v>
      </c>
      <c r="O4010">
        <v>92</v>
      </c>
      <c r="P4010">
        <v>0</v>
      </c>
    </row>
    <row r="4011" spans="1:16" x14ac:dyDescent="0.35">
      <c r="A4011" s="5" t="s">
        <v>1617</v>
      </c>
      <c r="B4011" t="s">
        <v>7016</v>
      </c>
      <c r="C4011" t="s">
        <v>7017</v>
      </c>
      <c r="D4011" t="s">
        <v>7018</v>
      </c>
      <c r="E4011" t="s">
        <v>52</v>
      </c>
      <c r="F4011" s="11" t="s">
        <v>7019</v>
      </c>
      <c r="G4011" s="11" t="s">
        <v>7021</v>
      </c>
      <c r="H4011" t="s">
        <v>59</v>
      </c>
      <c r="I4011" s="11" t="s">
        <v>68</v>
      </c>
      <c r="J4011">
        <v>2</v>
      </c>
      <c r="K4011" s="34">
        <v>69.53582763671875</v>
      </c>
      <c r="L4011" s="34">
        <v>16.242824554443359</v>
      </c>
      <c r="M4011" s="34">
        <v>13.347104072570801</v>
      </c>
      <c r="N4011" s="35">
        <v>0.56492036581039429</v>
      </c>
      <c r="O4011">
        <v>92</v>
      </c>
      <c r="P4011">
        <v>0</v>
      </c>
    </row>
    <row r="4012" spans="1:16" x14ac:dyDescent="0.35">
      <c r="A4012" s="5" t="s">
        <v>1618</v>
      </c>
      <c r="B4012" t="s">
        <v>7016</v>
      </c>
      <c r="C4012" t="s">
        <v>7017</v>
      </c>
      <c r="D4012" t="s">
        <v>7018</v>
      </c>
      <c r="E4012" t="s">
        <v>52</v>
      </c>
      <c r="F4012" s="11" t="s">
        <v>7019</v>
      </c>
      <c r="G4012" s="11" t="s">
        <v>7021</v>
      </c>
      <c r="H4012" t="s">
        <v>59</v>
      </c>
      <c r="I4012" s="11" t="s">
        <v>68</v>
      </c>
      <c r="J4012">
        <v>3</v>
      </c>
      <c r="K4012" s="34">
        <v>69.038864135742188</v>
      </c>
      <c r="L4012" s="34">
        <v>14.985030174255371</v>
      </c>
      <c r="M4012" s="34">
        <v>12.366280555725098</v>
      </c>
      <c r="N4012" s="35">
        <v>0.51017457246780396</v>
      </c>
      <c r="O4012">
        <v>92</v>
      </c>
      <c r="P4012">
        <v>0</v>
      </c>
    </row>
    <row r="4013" spans="1:16" x14ac:dyDescent="0.35">
      <c r="A4013" s="5" t="s">
        <v>1619</v>
      </c>
      <c r="B4013" t="s">
        <v>7016</v>
      </c>
      <c r="C4013" t="s">
        <v>7017</v>
      </c>
      <c r="D4013" t="s">
        <v>7018</v>
      </c>
      <c r="E4013" t="s">
        <v>52</v>
      </c>
      <c r="F4013" s="11" t="s">
        <v>7019</v>
      </c>
      <c r="G4013" s="11" t="s">
        <v>7021</v>
      </c>
      <c r="H4013" t="s">
        <v>59</v>
      </c>
      <c r="I4013" s="11" t="s">
        <v>68</v>
      </c>
      <c r="J4013">
        <v>4</v>
      </c>
      <c r="K4013" s="34">
        <v>68.325889587402344</v>
      </c>
      <c r="L4013" s="34">
        <v>14.241010665893555</v>
      </c>
      <c r="M4013" s="34">
        <v>11.757571220397949</v>
      </c>
      <c r="N4013" s="35">
        <v>0.48354220390319824</v>
      </c>
      <c r="O4013">
        <v>92</v>
      </c>
      <c r="P4013">
        <v>0</v>
      </c>
    </row>
    <row r="4014" spans="1:16" x14ac:dyDescent="0.35">
      <c r="A4014" s="5" t="s">
        <v>1620</v>
      </c>
      <c r="B4014" t="s">
        <v>7016</v>
      </c>
      <c r="C4014" t="s">
        <v>7017</v>
      </c>
      <c r="D4014" t="s">
        <v>7018</v>
      </c>
      <c r="E4014" t="s">
        <v>52</v>
      </c>
      <c r="F4014" s="11" t="s">
        <v>7019</v>
      </c>
      <c r="G4014" s="11" t="s">
        <v>7021</v>
      </c>
      <c r="H4014" t="s">
        <v>59</v>
      </c>
      <c r="I4014" s="11" t="s">
        <v>68</v>
      </c>
      <c r="J4014">
        <v>5</v>
      </c>
      <c r="K4014" s="34">
        <v>67.675643920898438</v>
      </c>
      <c r="L4014" s="34">
        <v>19.959943771362305</v>
      </c>
      <c r="M4014" s="34">
        <v>16.469078063964844</v>
      </c>
      <c r="N4014" s="35">
        <v>0.68289816379547119</v>
      </c>
      <c r="O4014">
        <v>92</v>
      </c>
      <c r="P4014">
        <v>0</v>
      </c>
    </row>
    <row r="4015" spans="1:16" x14ac:dyDescent="0.35">
      <c r="A4015" s="5" t="s">
        <v>1621</v>
      </c>
      <c r="B4015" t="s">
        <v>7016</v>
      </c>
      <c r="C4015" t="s">
        <v>7017</v>
      </c>
      <c r="D4015" t="s">
        <v>7018</v>
      </c>
      <c r="E4015" t="s">
        <v>52</v>
      </c>
      <c r="F4015" s="11" t="s">
        <v>7019</v>
      </c>
      <c r="G4015" s="11" t="s">
        <v>7021</v>
      </c>
      <c r="H4015" t="s">
        <v>59</v>
      </c>
      <c r="I4015" s="11" t="s">
        <v>68</v>
      </c>
      <c r="J4015">
        <v>6</v>
      </c>
      <c r="K4015" s="34">
        <v>67.450981140136719</v>
      </c>
      <c r="L4015" s="34">
        <v>29.030405044555664</v>
      </c>
      <c r="M4015" s="34">
        <v>23.887454986572266</v>
      </c>
      <c r="N4015" s="35">
        <v>1.0189443826675415</v>
      </c>
      <c r="O4015">
        <v>92</v>
      </c>
      <c r="P4015">
        <v>0</v>
      </c>
    </row>
    <row r="4016" spans="1:16" x14ac:dyDescent="0.35">
      <c r="A4016" s="5" t="s">
        <v>1622</v>
      </c>
      <c r="B4016" t="s">
        <v>7016</v>
      </c>
      <c r="C4016" t="s">
        <v>7017</v>
      </c>
      <c r="D4016" t="s">
        <v>7018</v>
      </c>
      <c r="E4016" t="s">
        <v>52</v>
      </c>
      <c r="F4016" s="11" t="s">
        <v>7019</v>
      </c>
      <c r="G4016" s="11" t="s">
        <v>7021</v>
      </c>
      <c r="H4016" t="s">
        <v>59</v>
      </c>
      <c r="I4016" s="11" t="s">
        <v>68</v>
      </c>
      <c r="J4016">
        <v>7</v>
      </c>
      <c r="K4016" s="34">
        <v>67.808761596679688</v>
      </c>
      <c r="L4016" s="34">
        <v>56.634609222412109</v>
      </c>
      <c r="M4016" s="34">
        <v>50.760124206542969</v>
      </c>
      <c r="N4016" s="35">
        <v>1.1654404401779175</v>
      </c>
      <c r="O4016">
        <v>92</v>
      </c>
      <c r="P4016">
        <v>0</v>
      </c>
    </row>
    <row r="4017" spans="1:16" x14ac:dyDescent="0.35">
      <c r="A4017" s="5" t="s">
        <v>1623</v>
      </c>
      <c r="B4017" t="s">
        <v>7016</v>
      </c>
      <c r="C4017" t="s">
        <v>7017</v>
      </c>
      <c r="D4017" t="s">
        <v>7018</v>
      </c>
      <c r="E4017" t="s">
        <v>52</v>
      </c>
      <c r="F4017" s="11" t="s">
        <v>7019</v>
      </c>
      <c r="G4017" s="11" t="s">
        <v>7021</v>
      </c>
      <c r="H4017" t="s">
        <v>59</v>
      </c>
      <c r="I4017" s="11" t="s">
        <v>68</v>
      </c>
      <c r="J4017">
        <v>8</v>
      </c>
      <c r="K4017" s="34">
        <v>68.595420837402344</v>
      </c>
      <c r="L4017" s="34">
        <v>115.30941772460938</v>
      </c>
      <c r="M4017" s="34">
        <v>104.94669342041016</v>
      </c>
      <c r="N4017" s="35">
        <v>2.109755277633667</v>
      </c>
      <c r="O4017">
        <v>92</v>
      </c>
      <c r="P4017">
        <v>0</v>
      </c>
    </row>
    <row r="4018" spans="1:16" x14ac:dyDescent="0.35">
      <c r="A4018" s="5" t="s">
        <v>1624</v>
      </c>
      <c r="B4018" t="s">
        <v>7016</v>
      </c>
      <c r="C4018" t="s">
        <v>7017</v>
      </c>
      <c r="D4018" t="s">
        <v>7018</v>
      </c>
      <c r="E4018" t="s">
        <v>52</v>
      </c>
      <c r="F4018" s="11" t="s">
        <v>7019</v>
      </c>
      <c r="G4018" s="11" t="s">
        <v>7021</v>
      </c>
      <c r="H4018" t="s">
        <v>59</v>
      </c>
      <c r="I4018" s="11" t="s">
        <v>68</v>
      </c>
      <c r="J4018">
        <v>9</v>
      </c>
      <c r="K4018" s="34">
        <v>71.8519287109375</v>
      </c>
      <c r="L4018" s="34">
        <v>204.84434509277344</v>
      </c>
      <c r="M4018" s="34">
        <v>187.94302368164063</v>
      </c>
      <c r="N4018" s="35">
        <v>3.5748822689056396</v>
      </c>
      <c r="O4018">
        <v>92</v>
      </c>
      <c r="P4018">
        <v>0</v>
      </c>
    </row>
    <row r="4019" spans="1:16" x14ac:dyDescent="0.35">
      <c r="A4019" s="5" t="s">
        <v>1625</v>
      </c>
      <c r="B4019" t="s">
        <v>7016</v>
      </c>
      <c r="C4019" t="s">
        <v>7017</v>
      </c>
      <c r="D4019" t="s">
        <v>7018</v>
      </c>
      <c r="E4019" t="s">
        <v>52</v>
      </c>
      <c r="F4019" s="11" t="s">
        <v>7019</v>
      </c>
      <c r="G4019" s="11" t="s">
        <v>7021</v>
      </c>
      <c r="H4019" t="s">
        <v>59</v>
      </c>
      <c r="I4019" s="11" t="s">
        <v>68</v>
      </c>
      <c r="J4019">
        <v>10</v>
      </c>
      <c r="K4019" s="34">
        <v>75.695457458496094</v>
      </c>
      <c r="L4019" s="34">
        <v>271.46807861328125</v>
      </c>
      <c r="M4019" s="34">
        <v>249.04756164550781</v>
      </c>
      <c r="N4019" s="35">
        <v>4.8616909980773926</v>
      </c>
      <c r="O4019">
        <v>92</v>
      </c>
      <c r="P4019">
        <v>0</v>
      </c>
    </row>
    <row r="4020" spans="1:16" x14ac:dyDescent="0.35">
      <c r="A4020" s="5" t="s">
        <v>1626</v>
      </c>
      <c r="B4020" t="s">
        <v>7016</v>
      </c>
      <c r="C4020" t="s">
        <v>7017</v>
      </c>
      <c r="D4020" t="s">
        <v>7018</v>
      </c>
      <c r="E4020" t="s">
        <v>52</v>
      </c>
      <c r="F4020" s="11" t="s">
        <v>7019</v>
      </c>
      <c r="G4020" s="11" t="s">
        <v>7021</v>
      </c>
      <c r="H4020" t="s">
        <v>59</v>
      </c>
      <c r="I4020" s="11" t="s">
        <v>68</v>
      </c>
      <c r="J4020">
        <v>11</v>
      </c>
      <c r="K4020" s="34">
        <v>79.655487060546875</v>
      </c>
      <c r="L4020" s="34">
        <v>270.16204833984375</v>
      </c>
      <c r="M4020" s="34">
        <v>248.0079345703125</v>
      </c>
      <c r="N4020" s="35">
        <v>4.7874197959899902</v>
      </c>
      <c r="O4020">
        <v>92</v>
      </c>
      <c r="P4020">
        <v>0</v>
      </c>
    </row>
    <row r="4021" spans="1:16" x14ac:dyDescent="0.35">
      <c r="A4021" s="5" t="s">
        <v>1627</v>
      </c>
      <c r="B4021" t="s">
        <v>7016</v>
      </c>
      <c r="C4021" t="s">
        <v>7017</v>
      </c>
      <c r="D4021" t="s">
        <v>7018</v>
      </c>
      <c r="E4021" t="s">
        <v>52</v>
      </c>
      <c r="F4021" s="11" t="s">
        <v>7019</v>
      </c>
      <c r="G4021" s="11" t="s">
        <v>7021</v>
      </c>
      <c r="H4021" t="s">
        <v>59</v>
      </c>
      <c r="I4021" s="11" t="s">
        <v>68</v>
      </c>
      <c r="J4021">
        <v>12</v>
      </c>
      <c r="K4021" s="34">
        <v>81.291725158691406</v>
      </c>
      <c r="L4021" s="34">
        <v>233.14671325683594</v>
      </c>
      <c r="M4021" s="34">
        <v>212.73159790039063</v>
      </c>
      <c r="N4021" s="35">
        <v>4.2978792190551758</v>
      </c>
      <c r="O4021">
        <v>92</v>
      </c>
      <c r="P4021">
        <v>0</v>
      </c>
    </row>
    <row r="4022" spans="1:16" x14ac:dyDescent="0.35">
      <c r="A4022" s="5" t="s">
        <v>1628</v>
      </c>
      <c r="B4022" t="s">
        <v>7016</v>
      </c>
      <c r="C4022" t="s">
        <v>7017</v>
      </c>
      <c r="D4022" t="s">
        <v>7018</v>
      </c>
      <c r="E4022" t="s">
        <v>52</v>
      </c>
      <c r="F4022" s="11" t="s">
        <v>7019</v>
      </c>
      <c r="G4022" s="11" t="s">
        <v>7021</v>
      </c>
      <c r="H4022" t="s">
        <v>59</v>
      </c>
      <c r="I4022" s="11" t="s">
        <v>68</v>
      </c>
      <c r="J4022">
        <v>13</v>
      </c>
      <c r="K4022" s="34">
        <v>82.121917724609375</v>
      </c>
      <c r="L4022" s="34">
        <v>193.109619140625</v>
      </c>
      <c r="M4022" s="34">
        <v>175.31214904785156</v>
      </c>
      <c r="N4022" s="35">
        <v>3.6810362339019775</v>
      </c>
      <c r="O4022">
        <v>92</v>
      </c>
      <c r="P4022">
        <v>0</v>
      </c>
    </row>
    <row r="4023" spans="1:16" x14ac:dyDescent="0.35">
      <c r="A4023" s="5" t="s">
        <v>1629</v>
      </c>
      <c r="B4023" t="s">
        <v>7016</v>
      </c>
      <c r="C4023" t="s">
        <v>7017</v>
      </c>
      <c r="D4023" t="s">
        <v>7018</v>
      </c>
      <c r="E4023" t="s">
        <v>52</v>
      </c>
      <c r="F4023" s="11" t="s">
        <v>7019</v>
      </c>
      <c r="G4023" s="11" t="s">
        <v>7021</v>
      </c>
      <c r="H4023" t="s">
        <v>59</v>
      </c>
      <c r="I4023" s="11" t="s">
        <v>68</v>
      </c>
      <c r="J4023">
        <v>14</v>
      </c>
      <c r="K4023" s="34">
        <v>81.468765258789063</v>
      </c>
      <c r="L4023" s="34">
        <v>172.06024169921875</v>
      </c>
      <c r="M4023" s="34">
        <v>155.29537963867188</v>
      </c>
      <c r="N4023" s="35">
        <v>3.4503724575042725</v>
      </c>
      <c r="O4023">
        <v>92</v>
      </c>
      <c r="P4023">
        <v>0</v>
      </c>
    </row>
    <row r="4024" spans="1:16" x14ac:dyDescent="0.35">
      <c r="A4024" s="5" t="s">
        <v>1630</v>
      </c>
      <c r="B4024" t="s">
        <v>7016</v>
      </c>
      <c r="C4024" t="s">
        <v>7017</v>
      </c>
      <c r="D4024" t="s">
        <v>7018</v>
      </c>
      <c r="E4024" t="s">
        <v>52</v>
      </c>
      <c r="F4024" s="11" t="s">
        <v>7019</v>
      </c>
      <c r="G4024" s="11" t="s">
        <v>7021</v>
      </c>
      <c r="H4024" t="s">
        <v>59</v>
      </c>
      <c r="I4024" s="11" t="s">
        <v>68</v>
      </c>
      <c r="J4024">
        <v>15</v>
      </c>
      <c r="K4024" s="34">
        <v>81.403640747070313</v>
      </c>
      <c r="L4024" s="34">
        <v>145.60264587402344</v>
      </c>
      <c r="M4024" s="34">
        <v>116.82309722900391</v>
      </c>
      <c r="N4024" s="35">
        <v>9.131378173828125</v>
      </c>
      <c r="O4024">
        <v>92</v>
      </c>
      <c r="P4024">
        <v>0</v>
      </c>
    </row>
    <row r="4025" spans="1:16" x14ac:dyDescent="0.35">
      <c r="A4025" s="5" t="s">
        <v>1631</v>
      </c>
      <c r="B4025" t="s">
        <v>7016</v>
      </c>
      <c r="C4025" t="s">
        <v>7017</v>
      </c>
      <c r="D4025" t="s">
        <v>7018</v>
      </c>
      <c r="E4025" t="s">
        <v>52</v>
      </c>
      <c r="F4025" s="11" t="s">
        <v>7019</v>
      </c>
      <c r="G4025" s="11" t="s">
        <v>7021</v>
      </c>
      <c r="H4025" t="s">
        <v>59</v>
      </c>
      <c r="I4025" s="11" t="s">
        <v>68</v>
      </c>
      <c r="J4025">
        <v>16</v>
      </c>
      <c r="K4025" s="34">
        <v>79.229087829589844</v>
      </c>
      <c r="L4025" s="34">
        <v>113.49876403808594</v>
      </c>
      <c r="M4025" s="34">
        <v>90.205238342285156</v>
      </c>
      <c r="N4025" s="35">
        <v>7.137413501739502</v>
      </c>
      <c r="O4025">
        <v>92</v>
      </c>
      <c r="P4025">
        <v>0</v>
      </c>
    </row>
    <row r="4026" spans="1:16" x14ac:dyDescent="0.35">
      <c r="A4026" s="5" t="s">
        <v>1632</v>
      </c>
      <c r="B4026" t="s">
        <v>7016</v>
      </c>
      <c r="C4026" t="s">
        <v>7017</v>
      </c>
      <c r="D4026" t="s">
        <v>7018</v>
      </c>
      <c r="E4026" t="s">
        <v>52</v>
      </c>
      <c r="F4026" s="11" t="s">
        <v>7019</v>
      </c>
      <c r="G4026" s="11" t="s">
        <v>7021</v>
      </c>
      <c r="H4026" t="s">
        <v>59</v>
      </c>
      <c r="I4026" s="11" t="s">
        <v>68</v>
      </c>
      <c r="J4026">
        <v>17</v>
      </c>
      <c r="K4026" s="34">
        <v>79.320533752441406</v>
      </c>
      <c r="L4026" s="34">
        <v>68.52099609375</v>
      </c>
      <c r="M4026" s="34">
        <v>49.866416931152344</v>
      </c>
      <c r="N4026" s="35">
        <v>5.0313806533813477</v>
      </c>
      <c r="O4026">
        <v>92</v>
      </c>
      <c r="P4026">
        <v>0</v>
      </c>
    </row>
    <row r="4027" spans="1:16" x14ac:dyDescent="0.35">
      <c r="A4027" s="5" t="s">
        <v>1633</v>
      </c>
      <c r="B4027" t="s">
        <v>7016</v>
      </c>
      <c r="C4027" t="s">
        <v>7017</v>
      </c>
      <c r="D4027" t="s">
        <v>7018</v>
      </c>
      <c r="E4027" t="s">
        <v>52</v>
      </c>
      <c r="F4027" s="11" t="s">
        <v>7019</v>
      </c>
      <c r="G4027" s="11" t="s">
        <v>7021</v>
      </c>
      <c r="H4027" t="s">
        <v>59</v>
      </c>
      <c r="I4027" s="11" t="s">
        <v>68</v>
      </c>
      <c r="J4027">
        <v>18</v>
      </c>
      <c r="K4027" s="34">
        <v>78.90191650390625</v>
      </c>
      <c r="L4027" s="34">
        <v>42.609851837158203</v>
      </c>
      <c r="M4027" s="34">
        <v>29.511991500854492</v>
      </c>
      <c r="N4027" s="35">
        <v>3.0829887390136719</v>
      </c>
      <c r="O4027">
        <v>92</v>
      </c>
      <c r="P4027">
        <v>0</v>
      </c>
    </row>
    <row r="4028" spans="1:16" x14ac:dyDescent="0.35">
      <c r="A4028" s="5" t="s">
        <v>1634</v>
      </c>
      <c r="B4028" t="s">
        <v>7016</v>
      </c>
      <c r="C4028" t="s">
        <v>7017</v>
      </c>
      <c r="D4028" t="s">
        <v>7018</v>
      </c>
      <c r="E4028" t="s">
        <v>52</v>
      </c>
      <c r="F4028" s="11" t="s">
        <v>7019</v>
      </c>
      <c r="G4028" s="11" t="s">
        <v>7021</v>
      </c>
      <c r="H4028" t="s">
        <v>59</v>
      </c>
      <c r="I4028" s="11" t="s">
        <v>68</v>
      </c>
      <c r="J4028">
        <v>19</v>
      </c>
      <c r="K4028" s="34">
        <v>77.939590454101563</v>
      </c>
      <c r="L4028" s="34">
        <v>31.263191223144531</v>
      </c>
      <c r="M4028" s="34">
        <v>19.173927307128906</v>
      </c>
      <c r="N4028" s="35">
        <v>2.4034905433654785</v>
      </c>
      <c r="O4028">
        <v>92</v>
      </c>
      <c r="P4028">
        <v>0</v>
      </c>
    </row>
    <row r="4029" spans="1:16" x14ac:dyDescent="0.35">
      <c r="A4029" s="5" t="s">
        <v>1635</v>
      </c>
      <c r="B4029" t="s">
        <v>7016</v>
      </c>
      <c r="C4029" t="s">
        <v>7017</v>
      </c>
      <c r="D4029" t="s">
        <v>7018</v>
      </c>
      <c r="E4029" t="s">
        <v>52</v>
      </c>
      <c r="F4029" s="11" t="s">
        <v>7019</v>
      </c>
      <c r="G4029" s="11" t="s">
        <v>7021</v>
      </c>
      <c r="H4029" t="s">
        <v>59</v>
      </c>
      <c r="I4029" s="11" t="s">
        <v>68</v>
      </c>
      <c r="J4029">
        <v>20</v>
      </c>
      <c r="K4029" s="34">
        <v>76.074562072753906</v>
      </c>
      <c r="L4029" s="34">
        <v>32.778400421142578</v>
      </c>
      <c r="M4029" s="34">
        <v>20.082988739013672</v>
      </c>
      <c r="N4029" s="35">
        <v>2.5049734115600586</v>
      </c>
      <c r="O4029">
        <v>92</v>
      </c>
      <c r="P4029">
        <v>0</v>
      </c>
    </row>
    <row r="4030" spans="1:16" x14ac:dyDescent="0.35">
      <c r="A4030" s="5" t="s">
        <v>1636</v>
      </c>
      <c r="B4030" t="s">
        <v>7016</v>
      </c>
      <c r="C4030" t="s">
        <v>7017</v>
      </c>
      <c r="D4030" t="s">
        <v>7018</v>
      </c>
      <c r="E4030" t="s">
        <v>52</v>
      </c>
      <c r="F4030" s="11" t="s">
        <v>7019</v>
      </c>
      <c r="G4030" s="11" t="s">
        <v>7021</v>
      </c>
      <c r="H4030" t="s">
        <v>59</v>
      </c>
      <c r="I4030" s="11" t="s">
        <v>68</v>
      </c>
      <c r="J4030">
        <v>21</v>
      </c>
      <c r="K4030" s="34">
        <v>74.002723693847656</v>
      </c>
      <c r="L4030" s="34">
        <v>29.679744720458984</v>
      </c>
      <c r="M4030" s="34">
        <v>20.483818054199219</v>
      </c>
      <c r="N4030" s="35">
        <v>2.1027388572692871</v>
      </c>
      <c r="O4030">
        <v>92</v>
      </c>
      <c r="P4030">
        <v>0</v>
      </c>
    </row>
    <row r="4031" spans="1:16" x14ac:dyDescent="0.35">
      <c r="A4031" s="5" t="s">
        <v>1637</v>
      </c>
      <c r="B4031" t="s">
        <v>7016</v>
      </c>
      <c r="C4031" t="s">
        <v>7017</v>
      </c>
      <c r="D4031" t="s">
        <v>7018</v>
      </c>
      <c r="E4031" t="s">
        <v>52</v>
      </c>
      <c r="F4031" s="11" t="s">
        <v>7019</v>
      </c>
      <c r="G4031" s="11" t="s">
        <v>7021</v>
      </c>
      <c r="H4031" t="s">
        <v>59</v>
      </c>
      <c r="I4031" s="11" t="s">
        <v>68</v>
      </c>
      <c r="J4031">
        <v>22</v>
      </c>
      <c r="K4031" s="34">
        <v>72.036094665527344</v>
      </c>
      <c r="L4031" s="34">
        <v>28.509946823120117</v>
      </c>
      <c r="M4031" s="34">
        <v>20.603601455688477</v>
      </c>
      <c r="N4031" s="35">
        <v>2.0538296699523926</v>
      </c>
      <c r="O4031">
        <v>92</v>
      </c>
      <c r="P4031">
        <v>0</v>
      </c>
    </row>
    <row r="4032" spans="1:16" x14ac:dyDescent="0.35">
      <c r="A4032" s="5" t="s">
        <v>1638</v>
      </c>
      <c r="B4032" t="s">
        <v>7016</v>
      </c>
      <c r="C4032" t="s">
        <v>7017</v>
      </c>
      <c r="D4032" t="s">
        <v>7018</v>
      </c>
      <c r="E4032" t="s">
        <v>52</v>
      </c>
      <c r="F4032" s="11" t="s">
        <v>7019</v>
      </c>
      <c r="G4032" s="11" t="s">
        <v>7021</v>
      </c>
      <c r="H4032" t="s">
        <v>59</v>
      </c>
      <c r="I4032" s="11" t="s">
        <v>68</v>
      </c>
      <c r="J4032">
        <v>23</v>
      </c>
      <c r="K4032" s="34">
        <v>71.2069091796875</v>
      </c>
      <c r="L4032" s="34">
        <v>23.479692459106445</v>
      </c>
      <c r="M4032" s="34">
        <v>20.876867294311523</v>
      </c>
      <c r="N4032" s="35">
        <v>0.51918458938598633</v>
      </c>
      <c r="O4032">
        <v>92</v>
      </c>
      <c r="P4032">
        <v>0</v>
      </c>
    </row>
    <row r="4033" spans="1:16" x14ac:dyDescent="0.35">
      <c r="A4033" s="5" t="s">
        <v>1639</v>
      </c>
      <c r="B4033" t="s">
        <v>7016</v>
      </c>
      <c r="C4033" t="s">
        <v>7017</v>
      </c>
      <c r="D4033" t="s">
        <v>7018</v>
      </c>
      <c r="E4033" t="s">
        <v>52</v>
      </c>
      <c r="F4033" s="11" t="s">
        <v>7019</v>
      </c>
      <c r="G4033" s="11" t="s">
        <v>7021</v>
      </c>
      <c r="H4033" t="s">
        <v>59</v>
      </c>
      <c r="I4033" s="11" t="s">
        <v>68</v>
      </c>
      <c r="J4033">
        <v>24</v>
      </c>
      <c r="K4033" s="34">
        <v>70.747093200683594</v>
      </c>
      <c r="L4033" s="34">
        <v>18.722833633422852</v>
      </c>
      <c r="M4033" s="34">
        <v>16.791818618774414</v>
      </c>
      <c r="N4033" s="35">
        <v>0.38608646392822266</v>
      </c>
      <c r="O4033">
        <v>92</v>
      </c>
      <c r="P4033">
        <v>0</v>
      </c>
    </row>
    <row r="4034" spans="1:16" x14ac:dyDescent="0.35">
      <c r="A4034" s="5" t="s">
        <v>8081</v>
      </c>
      <c r="B4034" t="s">
        <v>7016</v>
      </c>
      <c r="C4034" t="s">
        <v>7017</v>
      </c>
      <c r="D4034" t="s">
        <v>7018</v>
      </c>
      <c r="E4034" t="s">
        <v>52</v>
      </c>
      <c r="F4034" s="11" t="s">
        <v>26</v>
      </c>
      <c r="G4034" s="11" t="s">
        <v>26</v>
      </c>
      <c r="H4034" t="s">
        <v>55</v>
      </c>
      <c r="I4034" s="11" t="s">
        <v>60</v>
      </c>
      <c r="J4034">
        <v>1</v>
      </c>
      <c r="K4034" s="34">
        <v>47.599685668945313</v>
      </c>
      <c r="L4034" s="34">
        <v>27.239742279052734</v>
      </c>
      <c r="M4034" s="34">
        <v>27.245805740356445</v>
      </c>
      <c r="N4034" s="35">
        <v>4.4232639484107494E-3</v>
      </c>
      <c r="O4034">
        <v>49</v>
      </c>
      <c r="P4034">
        <v>0</v>
      </c>
    </row>
    <row r="4035" spans="1:16" x14ac:dyDescent="0.35">
      <c r="A4035" s="5" t="s">
        <v>8082</v>
      </c>
      <c r="B4035" t="s">
        <v>7016</v>
      </c>
      <c r="C4035" t="s">
        <v>7017</v>
      </c>
      <c r="D4035" t="s">
        <v>7018</v>
      </c>
      <c r="E4035" t="s">
        <v>52</v>
      </c>
      <c r="F4035" s="11" t="s">
        <v>26</v>
      </c>
      <c r="G4035" s="11" t="s">
        <v>26</v>
      </c>
      <c r="H4035" t="s">
        <v>55</v>
      </c>
      <c r="I4035" s="11" t="s">
        <v>60</v>
      </c>
      <c r="J4035">
        <v>2</v>
      </c>
      <c r="K4035" s="34">
        <v>46.949718475341797</v>
      </c>
      <c r="L4035" s="34">
        <v>24.958406448364258</v>
      </c>
      <c r="M4035" s="34">
        <v>24.965120315551758</v>
      </c>
      <c r="N4035" s="35">
        <v>4.3041161261498928E-3</v>
      </c>
      <c r="O4035">
        <v>49</v>
      </c>
      <c r="P4035">
        <v>0</v>
      </c>
    </row>
    <row r="4036" spans="1:16" x14ac:dyDescent="0.35">
      <c r="A4036" s="5" t="s">
        <v>8083</v>
      </c>
      <c r="B4036" t="s">
        <v>7016</v>
      </c>
      <c r="C4036" t="s">
        <v>7017</v>
      </c>
      <c r="D4036" t="s">
        <v>7018</v>
      </c>
      <c r="E4036" t="s">
        <v>52</v>
      </c>
      <c r="F4036" s="11" t="s">
        <v>26</v>
      </c>
      <c r="G4036" s="11" t="s">
        <v>26</v>
      </c>
      <c r="H4036" t="s">
        <v>55</v>
      </c>
      <c r="I4036" s="11" t="s">
        <v>60</v>
      </c>
      <c r="J4036">
        <v>3</v>
      </c>
      <c r="K4036" s="34">
        <v>45.961555480957031</v>
      </c>
      <c r="L4036" s="34">
        <v>22.089937210083008</v>
      </c>
      <c r="M4036" s="34">
        <v>22.096578598022461</v>
      </c>
      <c r="N4036" s="35">
        <v>3.843341488391161E-3</v>
      </c>
      <c r="O4036">
        <v>49</v>
      </c>
      <c r="P4036">
        <v>0</v>
      </c>
    </row>
    <row r="4037" spans="1:16" x14ac:dyDescent="0.35">
      <c r="A4037" s="5" t="s">
        <v>8084</v>
      </c>
      <c r="B4037" t="s">
        <v>7016</v>
      </c>
      <c r="C4037" t="s">
        <v>7017</v>
      </c>
      <c r="D4037" t="s">
        <v>7018</v>
      </c>
      <c r="E4037" t="s">
        <v>52</v>
      </c>
      <c r="F4037" s="11" t="s">
        <v>26</v>
      </c>
      <c r="G4037" s="11" t="s">
        <v>26</v>
      </c>
      <c r="H4037" t="s">
        <v>55</v>
      </c>
      <c r="I4037" s="11" t="s">
        <v>60</v>
      </c>
      <c r="J4037">
        <v>4</v>
      </c>
      <c r="K4037" s="34">
        <v>45.662937164306641</v>
      </c>
      <c r="L4037" s="34">
        <v>19.129232406616211</v>
      </c>
      <c r="M4037" s="34">
        <v>19.135049819946289</v>
      </c>
      <c r="N4037" s="35">
        <v>3.4464721102267504E-3</v>
      </c>
      <c r="O4037">
        <v>49</v>
      </c>
      <c r="P4037">
        <v>0</v>
      </c>
    </row>
    <row r="4038" spans="1:16" x14ac:dyDescent="0.35">
      <c r="A4038" s="5" t="s">
        <v>8085</v>
      </c>
      <c r="B4038" t="s">
        <v>7016</v>
      </c>
      <c r="C4038" t="s">
        <v>7017</v>
      </c>
      <c r="D4038" t="s">
        <v>7018</v>
      </c>
      <c r="E4038" t="s">
        <v>52</v>
      </c>
      <c r="F4038" s="11" t="s">
        <v>26</v>
      </c>
      <c r="G4038" s="11" t="s">
        <v>26</v>
      </c>
      <c r="H4038" t="s">
        <v>55</v>
      </c>
      <c r="I4038" s="11" t="s">
        <v>60</v>
      </c>
      <c r="J4038">
        <v>5</v>
      </c>
      <c r="K4038" s="34">
        <v>45.001712799072266</v>
      </c>
      <c r="L4038" s="34">
        <v>23.476598739624023</v>
      </c>
      <c r="M4038" s="34">
        <v>23.482830047607422</v>
      </c>
      <c r="N4038" s="35">
        <v>3.9952821098268032E-3</v>
      </c>
      <c r="O4038">
        <v>49</v>
      </c>
      <c r="P4038">
        <v>0</v>
      </c>
    </row>
    <row r="4039" spans="1:16" x14ac:dyDescent="0.35">
      <c r="A4039" s="5" t="s">
        <v>8086</v>
      </c>
      <c r="B4039" t="s">
        <v>7016</v>
      </c>
      <c r="C4039" t="s">
        <v>7017</v>
      </c>
      <c r="D4039" t="s">
        <v>7018</v>
      </c>
      <c r="E4039" t="s">
        <v>52</v>
      </c>
      <c r="F4039" s="11" t="s">
        <v>26</v>
      </c>
      <c r="G4039" s="11" t="s">
        <v>26</v>
      </c>
      <c r="H4039" t="s">
        <v>55</v>
      </c>
      <c r="I4039" s="11" t="s">
        <v>60</v>
      </c>
      <c r="J4039">
        <v>6</v>
      </c>
      <c r="K4039" s="34">
        <v>44.482685089111328</v>
      </c>
      <c r="L4039" s="34">
        <v>41.967922210693359</v>
      </c>
      <c r="M4039" s="34">
        <v>41.97161865234375</v>
      </c>
      <c r="N4039" s="35">
        <v>6.1073759570717812E-3</v>
      </c>
      <c r="O4039">
        <v>49</v>
      </c>
      <c r="P4039">
        <v>0</v>
      </c>
    </row>
    <row r="4040" spans="1:16" x14ac:dyDescent="0.35">
      <c r="A4040" s="5" t="s">
        <v>8087</v>
      </c>
      <c r="B4040" t="s">
        <v>7016</v>
      </c>
      <c r="C4040" t="s">
        <v>7017</v>
      </c>
      <c r="D4040" t="s">
        <v>7018</v>
      </c>
      <c r="E4040" t="s">
        <v>52</v>
      </c>
      <c r="F4040" s="11" t="s">
        <v>26</v>
      </c>
      <c r="G4040" s="11" t="s">
        <v>26</v>
      </c>
      <c r="H4040" t="s">
        <v>55</v>
      </c>
      <c r="I4040" s="11" t="s">
        <v>60</v>
      </c>
      <c r="J4040">
        <v>7</v>
      </c>
      <c r="K4040" s="34">
        <v>44.883686065673828</v>
      </c>
      <c r="L4040" s="34">
        <v>88.930519104003906</v>
      </c>
      <c r="M4040" s="34">
        <v>88.935050964355469</v>
      </c>
      <c r="N4040" s="35">
        <v>1.6882920637726784E-2</v>
      </c>
      <c r="O4040">
        <v>49</v>
      </c>
      <c r="P4040">
        <v>0</v>
      </c>
    </row>
    <row r="4041" spans="1:16" x14ac:dyDescent="0.35">
      <c r="A4041" s="5" t="s">
        <v>8088</v>
      </c>
      <c r="B4041" t="s">
        <v>7016</v>
      </c>
      <c r="C4041" t="s">
        <v>7017</v>
      </c>
      <c r="D4041" t="s">
        <v>7018</v>
      </c>
      <c r="E4041" t="s">
        <v>52</v>
      </c>
      <c r="F4041" s="11" t="s">
        <v>26</v>
      </c>
      <c r="G4041" s="11" t="s">
        <v>26</v>
      </c>
      <c r="H4041" t="s">
        <v>55</v>
      </c>
      <c r="I4041" s="11" t="s">
        <v>60</v>
      </c>
      <c r="J4041">
        <v>8</v>
      </c>
      <c r="K4041" s="34">
        <v>49.169914245605469</v>
      </c>
      <c r="L4041" s="34">
        <v>208.67158508300781</v>
      </c>
      <c r="M4041" s="34">
        <v>208.69279479980469</v>
      </c>
      <c r="N4041" s="35">
        <v>4.1024308651685715E-2</v>
      </c>
      <c r="O4041">
        <v>49</v>
      </c>
      <c r="P4041">
        <v>0</v>
      </c>
    </row>
    <row r="4042" spans="1:16" x14ac:dyDescent="0.35">
      <c r="A4042" s="5" t="s">
        <v>8089</v>
      </c>
      <c r="B4042" t="s">
        <v>7016</v>
      </c>
      <c r="C4042" t="s">
        <v>7017</v>
      </c>
      <c r="D4042" t="s">
        <v>7018</v>
      </c>
      <c r="E4042" t="s">
        <v>52</v>
      </c>
      <c r="F4042" s="11" t="s">
        <v>26</v>
      </c>
      <c r="G4042" s="11" t="s">
        <v>26</v>
      </c>
      <c r="H4042" t="s">
        <v>55</v>
      </c>
      <c r="I4042" s="11" t="s">
        <v>60</v>
      </c>
      <c r="J4042">
        <v>9</v>
      </c>
      <c r="K4042" s="34">
        <v>55.305675506591797</v>
      </c>
      <c r="L4042" s="34">
        <v>397.9735107421875</v>
      </c>
      <c r="M4042" s="34">
        <v>398.15826416015625</v>
      </c>
      <c r="N4042" s="35">
        <v>0.13219019770622253</v>
      </c>
      <c r="O4042">
        <v>49</v>
      </c>
      <c r="P4042">
        <v>0</v>
      </c>
    </row>
    <row r="4043" spans="1:16" x14ac:dyDescent="0.35">
      <c r="A4043" s="5" t="s">
        <v>8090</v>
      </c>
      <c r="B4043" t="s">
        <v>7016</v>
      </c>
      <c r="C4043" t="s">
        <v>7017</v>
      </c>
      <c r="D4043" t="s">
        <v>7018</v>
      </c>
      <c r="E4043" t="s">
        <v>52</v>
      </c>
      <c r="F4043" s="11" t="s">
        <v>26</v>
      </c>
      <c r="G4043" s="11" t="s">
        <v>26</v>
      </c>
      <c r="H4043" t="s">
        <v>55</v>
      </c>
      <c r="I4043" s="11" t="s">
        <v>60</v>
      </c>
      <c r="J4043">
        <v>10</v>
      </c>
      <c r="K4043" s="34">
        <v>60.118747711181641</v>
      </c>
      <c r="L4043" s="34">
        <v>529.6728515625</v>
      </c>
      <c r="M4043" s="34">
        <v>530.1285400390625</v>
      </c>
      <c r="N4043" s="35">
        <v>0.27126666903495789</v>
      </c>
      <c r="O4043">
        <v>49</v>
      </c>
      <c r="P4043">
        <v>0</v>
      </c>
    </row>
    <row r="4044" spans="1:16" x14ac:dyDescent="0.35">
      <c r="A4044" s="5" t="s">
        <v>8091</v>
      </c>
      <c r="B4044" t="s">
        <v>7016</v>
      </c>
      <c r="C4044" t="s">
        <v>7017</v>
      </c>
      <c r="D4044" t="s">
        <v>7018</v>
      </c>
      <c r="E4044" t="s">
        <v>52</v>
      </c>
      <c r="F4044" s="11" t="s">
        <v>26</v>
      </c>
      <c r="G4044" s="11" t="s">
        <v>26</v>
      </c>
      <c r="H4044" t="s">
        <v>55</v>
      </c>
      <c r="I4044" s="11" t="s">
        <v>60</v>
      </c>
      <c r="J4044">
        <v>11</v>
      </c>
      <c r="K4044" s="34">
        <v>63.446792602539063</v>
      </c>
      <c r="L4044" s="34">
        <v>525.91693115234375</v>
      </c>
      <c r="M4044" s="34">
        <v>526.498291015625</v>
      </c>
      <c r="N4044" s="35">
        <v>0.33132484555244446</v>
      </c>
      <c r="O4044">
        <v>49</v>
      </c>
      <c r="P4044">
        <v>0</v>
      </c>
    </row>
    <row r="4045" spans="1:16" x14ac:dyDescent="0.35">
      <c r="A4045" s="5" t="s">
        <v>8092</v>
      </c>
      <c r="B4045" t="s">
        <v>7016</v>
      </c>
      <c r="C4045" t="s">
        <v>7017</v>
      </c>
      <c r="D4045" t="s">
        <v>7018</v>
      </c>
      <c r="E4045" t="s">
        <v>52</v>
      </c>
      <c r="F4045" s="11" t="s">
        <v>26</v>
      </c>
      <c r="G4045" s="11" t="s">
        <v>26</v>
      </c>
      <c r="H4045" t="s">
        <v>55</v>
      </c>
      <c r="I4045" s="11" t="s">
        <v>60</v>
      </c>
      <c r="J4045">
        <v>12</v>
      </c>
      <c r="K4045" s="34">
        <v>64.922340393066406</v>
      </c>
      <c r="L4045" s="34">
        <v>463.1011962890625</v>
      </c>
      <c r="M4045" s="34">
        <v>463.6546630859375</v>
      </c>
      <c r="N4045" s="35">
        <v>0.30900591611862183</v>
      </c>
      <c r="O4045">
        <v>49</v>
      </c>
      <c r="P4045">
        <v>0</v>
      </c>
    </row>
    <row r="4046" spans="1:16" x14ac:dyDescent="0.35">
      <c r="A4046" s="5" t="s">
        <v>8093</v>
      </c>
      <c r="B4046" t="s">
        <v>7016</v>
      </c>
      <c r="C4046" t="s">
        <v>7017</v>
      </c>
      <c r="D4046" t="s">
        <v>7018</v>
      </c>
      <c r="E4046" t="s">
        <v>52</v>
      </c>
      <c r="F4046" s="11" t="s">
        <v>26</v>
      </c>
      <c r="G4046" s="11" t="s">
        <v>26</v>
      </c>
      <c r="H4046" t="s">
        <v>55</v>
      </c>
      <c r="I4046" s="11" t="s">
        <v>60</v>
      </c>
      <c r="J4046">
        <v>13</v>
      </c>
      <c r="K4046" s="34">
        <v>65.477989196777344</v>
      </c>
      <c r="L4046" s="34">
        <v>386.05328369140625</v>
      </c>
      <c r="M4046" s="34">
        <v>386.54904174804688</v>
      </c>
      <c r="N4046" s="35">
        <v>0.27376276254653931</v>
      </c>
      <c r="O4046">
        <v>49</v>
      </c>
      <c r="P4046">
        <v>0</v>
      </c>
    </row>
    <row r="4047" spans="1:16" x14ac:dyDescent="0.35">
      <c r="A4047" s="5" t="s">
        <v>8094</v>
      </c>
      <c r="B4047" t="s">
        <v>7016</v>
      </c>
      <c r="C4047" t="s">
        <v>7017</v>
      </c>
      <c r="D4047" t="s">
        <v>7018</v>
      </c>
      <c r="E4047" t="s">
        <v>52</v>
      </c>
      <c r="F4047" s="11" t="s">
        <v>26</v>
      </c>
      <c r="G4047" s="11" t="s">
        <v>26</v>
      </c>
      <c r="H4047" t="s">
        <v>55</v>
      </c>
      <c r="I4047" s="11" t="s">
        <v>60</v>
      </c>
      <c r="J4047">
        <v>14</v>
      </c>
      <c r="K4047" s="34">
        <v>65.27618408203125</v>
      </c>
      <c r="L4047" s="34">
        <v>357.09652709960938</v>
      </c>
      <c r="M4047" s="34">
        <v>357.59979248046875</v>
      </c>
      <c r="N4047" s="35">
        <v>0.27429100871086121</v>
      </c>
      <c r="O4047">
        <v>49</v>
      </c>
      <c r="P4047">
        <v>0</v>
      </c>
    </row>
    <row r="4048" spans="1:16" x14ac:dyDescent="0.35">
      <c r="A4048" s="5" t="s">
        <v>8095</v>
      </c>
      <c r="B4048" t="s">
        <v>7016</v>
      </c>
      <c r="C4048" t="s">
        <v>7017</v>
      </c>
      <c r="D4048" t="s">
        <v>7018</v>
      </c>
      <c r="E4048" t="s">
        <v>52</v>
      </c>
      <c r="F4048" s="11" t="s">
        <v>26</v>
      </c>
      <c r="G4048" s="11" t="s">
        <v>26</v>
      </c>
      <c r="H4048" t="s">
        <v>55</v>
      </c>
      <c r="I4048" s="11" t="s">
        <v>60</v>
      </c>
      <c r="J4048">
        <v>15</v>
      </c>
      <c r="K4048" s="34">
        <v>64.337905883789063</v>
      </c>
      <c r="L4048" s="34">
        <v>323.07537841796875</v>
      </c>
      <c r="M4048" s="34">
        <v>323.51376342773438</v>
      </c>
      <c r="N4048" s="35">
        <v>0.24061690270900726</v>
      </c>
      <c r="O4048">
        <v>49</v>
      </c>
      <c r="P4048">
        <v>0</v>
      </c>
    </row>
    <row r="4049" spans="1:16" x14ac:dyDescent="0.35">
      <c r="A4049" s="5" t="s">
        <v>8096</v>
      </c>
      <c r="B4049" t="s">
        <v>7016</v>
      </c>
      <c r="C4049" t="s">
        <v>7017</v>
      </c>
      <c r="D4049" t="s">
        <v>7018</v>
      </c>
      <c r="E4049" t="s">
        <v>52</v>
      </c>
      <c r="F4049" s="11" t="s">
        <v>26</v>
      </c>
      <c r="G4049" s="11" t="s">
        <v>26</v>
      </c>
      <c r="H4049" t="s">
        <v>55</v>
      </c>
      <c r="I4049" s="11" t="s">
        <v>60</v>
      </c>
      <c r="J4049">
        <v>16</v>
      </c>
      <c r="K4049" s="34">
        <v>62.753574371337891</v>
      </c>
      <c r="L4049" s="34">
        <v>257.27655029296875</v>
      </c>
      <c r="M4049" s="34">
        <v>257.51116943359375</v>
      </c>
      <c r="N4049" s="35">
        <v>0.12846387922763824</v>
      </c>
      <c r="O4049">
        <v>49</v>
      </c>
      <c r="P4049">
        <v>0</v>
      </c>
    </row>
    <row r="4050" spans="1:16" x14ac:dyDescent="0.35">
      <c r="A4050" s="5" t="s">
        <v>8097</v>
      </c>
      <c r="B4050" t="s">
        <v>7016</v>
      </c>
      <c r="C4050" t="s">
        <v>7017</v>
      </c>
      <c r="D4050" t="s">
        <v>7018</v>
      </c>
      <c r="E4050" t="s">
        <v>52</v>
      </c>
      <c r="F4050" s="11" t="s">
        <v>26</v>
      </c>
      <c r="G4050" s="11" t="s">
        <v>26</v>
      </c>
      <c r="H4050" t="s">
        <v>55</v>
      </c>
      <c r="I4050" s="11" t="s">
        <v>60</v>
      </c>
      <c r="J4050">
        <v>17</v>
      </c>
      <c r="K4050" s="34">
        <v>59.534313201904297</v>
      </c>
      <c r="L4050" s="34">
        <v>176.453857421875</v>
      </c>
      <c r="M4050" s="34">
        <v>176.61676025390625</v>
      </c>
      <c r="N4050" s="35">
        <v>8.5879907011985779E-2</v>
      </c>
      <c r="O4050">
        <v>49</v>
      </c>
      <c r="P4050">
        <v>0</v>
      </c>
    </row>
    <row r="4051" spans="1:16" x14ac:dyDescent="0.35">
      <c r="A4051" s="5" t="s">
        <v>8098</v>
      </c>
      <c r="B4051" t="s">
        <v>7016</v>
      </c>
      <c r="C4051" t="s">
        <v>7017</v>
      </c>
      <c r="D4051" t="s">
        <v>7018</v>
      </c>
      <c r="E4051" t="s">
        <v>52</v>
      </c>
      <c r="F4051" s="11" t="s">
        <v>26</v>
      </c>
      <c r="G4051" s="11" t="s">
        <v>26</v>
      </c>
      <c r="H4051" t="s">
        <v>55</v>
      </c>
      <c r="I4051" s="11" t="s">
        <v>60</v>
      </c>
      <c r="J4051">
        <v>18</v>
      </c>
      <c r="K4051" s="34">
        <v>56.491611480712891</v>
      </c>
      <c r="L4051" s="34">
        <v>105.74478912353516</v>
      </c>
      <c r="M4051" s="34">
        <v>105.81834411621094</v>
      </c>
      <c r="N4051" s="35">
        <v>3.786144033074379E-2</v>
      </c>
      <c r="O4051">
        <v>49</v>
      </c>
      <c r="P4051">
        <v>0</v>
      </c>
    </row>
    <row r="4052" spans="1:16" x14ac:dyDescent="0.35">
      <c r="A4052" s="5" t="s">
        <v>8099</v>
      </c>
      <c r="B4052" t="s">
        <v>7016</v>
      </c>
      <c r="C4052" t="s">
        <v>7017</v>
      </c>
      <c r="D4052" t="s">
        <v>7018</v>
      </c>
      <c r="E4052" t="s">
        <v>52</v>
      </c>
      <c r="F4052" s="11" t="s">
        <v>26</v>
      </c>
      <c r="G4052" s="11" t="s">
        <v>26</v>
      </c>
      <c r="H4052" t="s">
        <v>55</v>
      </c>
      <c r="I4052" s="11" t="s">
        <v>60</v>
      </c>
      <c r="J4052">
        <v>19</v>
      </c>
      <c r="K4052" s="34">
        <v>54.715431213378906</v>
      </c>
      <c r="L4052" s="34">
        <v>63.621677398681641</v>
      </c>
      <c r="M4052" s="34">
        <v>63.670982360839844</v>
      </c>
      <c r="N4052" s="35">
        <v>2.4288346990942955E-2</v>
      </c>
      <c r="O4052">
        <v>49</v>
      </c>
      <c r="P4052">
        <v>0</v>
      </c>
    </row>
    <row r="4053" spans="1:16" x14ac:dyDescent="0.35">
      <c r="A4053" s="5" t="s">
        <v>8100</v>
      </c>
      <c r="B4053" t="s">
        <v>7016</v>
      </c>
      <c r="C4053" t="s">
        <v>7017</v>
      </c>
      <c r="D4053" t="s">
        <v>7018</v>
      </c>
      <c r="E4053" t="s">
        <v>52</v>
      </c>
      <c r="F4053" s="11" t="s">
        <v>26</v>
      </c>
      <c r="G4053" s="11" t="s">
        <v>26</v>
      </c>
      <c r="H4053" t="s">
        <v>55</v>
      </c>
      <c r="I4053" s="11" t="s">
        <v>60</v>
      </c>
      <c r="J4053">
        <v>20</v>
      </c>
      <c r="K4053" s="34">
        <v>52.955959320068359</v>
      </c>
      <c r="L4053" s="34">
        <v>50.176536560058594</v>
      </c>
      <c r="M4053" s="34">
        <v>50.218265533447266</v>
      </c>
      <c r="N4053" s="35">
        <v>1.9902143627405167E-2</v>
      </c>
      <c r="O4053">
        <v>49</v>
      </c>
      <c r="P4053">
        <v>0</v>
      </c>
    </row>
    <row r="4054" spans="1:16" x14ac:dyDescent="0.35">
      <c r="A4054" s="5" t="s">
        <v>8101</v>
      </c>
      <c r="B4054" t="s">
        <v>7016</v>
      </c>
      <c r="C4054" t="s">
        <v>7017</v>
      </c>
      <c r="D4054" t="s">
        <v>7018</v>
      </c>
      <c r="E4054" t="s">
        <v>52</v>
      </c>
      <c r="F4054" s="11" t="s">
        <v>26</v>
      </c>
      <c r="G4054" s="11" t="s">
        <v>26</v>
      </c>
      <c r="H4054" t="s">
        <v>55</v>
      </c>
      <c r="I4054" s="11" t="s">
        <v>60</v>
      </c>
      <c r="J4054">
        <v>21</v>
      </c>
      <c r="K4054" s="34">
        <v>51.494155883789063</v>
      </c>
      <c r="L4054" s="34">
        <v>44.493553161621094</v>
      </c>
      <c r="M4054" s="34">
        <v>44.531631469726563</v>
      </c>
      <c r="N4054" s="35">
        <v>1.7755717039108276E-2</v>
      </c>
      <c r="O4054">
        <v>49</v>
      </c>
      <c r="P4054">
        <v>0</v>
      </c>
    </row>
    <row r="4055" spans="1:16" x14ac:dyDescent="0.35">
      <c r="A4055" s="5" t="s">
        <v>8102</v>
      </c>
      <c r="B4055" t="s">
        <v>7016</v>
      </c>
      <c r="C4055" t="s">
        <v>7017</v>
      </c>
      <c r="D4055" t="s">
        <v>7018</v>
      </c>
      <c r="E4055" t="s">
        <v>52</v>
      </c>
      <c r="F4055" s="11" t="s">
        <v>26</v>
      </c>
      <c r="G4055" s="11" t="s">
        <v>26</v>
      </c>
      <c r="H4055" t="s">
        <v>55</v>
      </c>
      <c r="I4055" s="11" t="s">
        <v>60</v>
      </c>
      <c r="J4055">
        <v>22</v>
      </c>
      <c r="K4055" s="34">
        <v>50.508007049560547</v>
      </c>
      <c r="L4055" s="34">
        <v>36.449260711669922</v>
      </c>
      <c r="M4055" s="34">
        <v>36.459415435791016</v>
      </c>
      <c r="N4055" s="35">
        <v>6.4393929205834866E-3</v>
      </c>
      <c r="O4055">
        <v>49</v>
      </c>
      <c r="P4055">
        <v>0</v>
      </c>
    </row>
    <row r="4056" spans="1:16" x14ac:dyDescent="0.35">
      <c r="A4056" s="5" t="s">
        <v>8103</v>
      </c>
      <c r="B4056" t="s">
        <v>7016</v>
      </c>
      <c r="C4056" t="s">
        <v>7017</v>
      </c>
      <c r="D4056" t="s">
        <v>7018</v>
      </c>
      <c r="E4056" t="s">
        <v>52</v>
      </c>
      <c r="F4056" s="11" t="s">
        <v>26</v>
      </c>
      <c r="G4056" s="11" t="s">
        <v>26</v>
      </c>
      <c r="H4056" t="s">
        <v>55</v>
      </c>
      <c r="I4056" s="11" t="s">
        <v>60</v>
      </c>
      <c r="J4056">
        <v>23</v>
      </c>
      <c r="K4056" s="34">
        <v>49.355247497558594</v>
      </c>
      <c r="L4056" s="34">
        <v>33.113193511962891</v>
      </c>
      <c r="M4056" s="34">
        <v>33.124366760253906</v>
      </c>
      <c r="N4056" s="35">
        <v>6.0512712225317955E-3</v>
      </c>
      <c r="O4056">
        <v>49</v>
      </c>
      <c r="P4056">
        <v>0</v>
      </c>
    </row>
    <row r="4057" spans="1:16" x14ac:dyDescent="0.35">
      <c r="A4057" s="5" t="s">
        <v>8104</v>
      </c>
      <c r="B4057" t="s">
        <v>7016</v>
      </c>
      <c r="C4057" t="s">
        <v>7017</v>
      </c>
      <c r="D4057" t="s">
        <v>7018</v>
      </c>
      <c r="E4057" t="s">
        <v>52</v>
      </c>
      <c r="F4057" s="11" t="s">
        <v>26</v>
      </c>
      <c r="G4057" s="11" t="s">
        <v>26</v>
      </c>
      <c r="H4057" t="s">
        <v>55</v>
      </c>
      <c r="I4057" s="11" t="s">
        <v>60</v>
      </c>
      <c r="J4057">
        <v>24</v>
      </c>
      <c r="K4057" s="34">
        <v>48.178905487060547</v>
      </c>
      <c r="L4057" s="34">
        <v>29.760705947875977</v>
      </c>
      <c r="M4057" s="34">
        <v>29.772651672363281</v>
      </c>
      <c r="N4057" s="35">
        <v>6.0155019164085388E-3</v>
      </c>
      <c r="O4057">
        <v>49</v>
      </c>
      <c r="P4057">
        <v>0</v>
      </c>
    </row>
    <row r="4058" spans="1:16" x14ac:dyDescent="0.35">
      <c r="A4058" s="5" t="s">
        <v>8105</v>
      </c>
      <c r="B4058" t="s">
        <v>7016</v>
      </c>
      <c r="C4058" t="s">
        <v>7017</v>
      </c>
      <c r="D4058" t="s">
        <v>7018</v>
      </c>
      <c r="E4058" t="s">
        <v>52</v>
      </c>
      <c r="F4058" s="11" t="s">
        <v>26</v>
      </c>
      <c r="G4058" s="11" t="s">
        <v>26</v>
      </c>
      <c r="H4058" t="s">
        <v>55</v>
      </c>
      <c r="I4058" s="11" t="s">
        <v>61</v>
      </c>
      <c r="J4058">
        <v>1</v>
      </c>
      <c r="K4058" s="34">
        <v>51.843952178955078</v>
      </c>
      <c r="L4058" s="34">
        <v>32.067100524902344</v>
      </c>
      <c r="M4058" s="34">
        <v>32.050235748291016</v>
      </c>
      <c r="N4058" s="35">
        <v>8.0512082204222679E-3</v>
      </c>
      <c r="O4058">
        <v>49</v>
      </c>
      <c r="P4058">
        <v>0</v>
      </c>
    </row>
    <row r="4059" spans="1:16" x14ac:dyDescent="0.35">
      <c r="A4059" s="5" t="s">
        <v>8106</v>
      </c>
      <c r="B4059" t="s">
        <v>7016</v>
      </c>
      <c r="C4059" t="s">
        <v>7017</v>
      </c>
      <c r="D4059" t="s">
        <v>7018</v>
      </c>
      <c r="E4059" t="s">
        <v>52</v>
      </c>
      <c r="F4059" s="11" t="s">
        <v>26</v>
      </c>
      <c r="G4059" s="11" t="s">
        <v>26</v>
      </c>
      <c r="H4059" t="s">
        <v>55</v>
      </c>
      <c r="I4059" s="11" t="s">
        <v>61</v>
      </c>
      <c r="J4059">
        <v>2</v>
      </c>
      <c r="K4059" s="34">
        <v>51.083541870117188</v>
      </c>
      <c r="L4059" s="34">
        <v>29.397472381591797</v>
      </c>
      <c r="M4059" s="34">
        <v>29.382492065429688</v>
      </c>
      <c r="N4059" s="35">
        <v>7.2345319204032421E-3</v>
      </c>
      <c r="O4059">
        <v>49</v>
      </c>
      <c r="P4059">
        <v>0</v>
      </c>
    </row>
    <row r="4060" spans="1:16" x14ac:dyDescent="0.35">
      <c r="A4060" s="5" t="s">
        <v>8107</v>
      </c>
      <c r="B4060" t="s">
        <v>7016</v>
      </c>
      <c r="C4060" t="s">
        <v>7017</v>
      </c>
      <c r="D4060" t="s">
        <v>7018</v>
      </c>
      <c r="E4060" t="s">
        <v>52</v>
      </c>
      <c r="F4060" s="11" t="s">
        <v>26</v>
      </c>
      <c r="G4060" s="11" t="s">
        <v>26</v>
      </c>
      <c r="H4060" t="s">
        <v>55</v>
      </c>
      <c r="I4060" s="11" t="s">
        <v>61</v>
      </c>
      <c r="J4060">
        <v>3</v>
      </c>
      <c r="K4060" s="34">
        <v>50.729316711425781</v>
      </c>
      <c r="L4060" s="34">
        <v>26.012737274169922</v>
      </c>
      <c r="M4060" s="34">
        <v>25.999944686889648</v>
      </c>
      <c r="N4060" s="35">
        <v>6.0592745430767536E-3</v>
      </c>
      <c r="O4060">
        <v>49</v>
      </c>
      <c r="P4060">
        <v>0</v>
      </c>
    </row>
    <row r="4061" spans="1:16" x14ac:dyDescent="0.35">
      <c r="A4061" s="5" t="s">
        <v>8108</v>
      </c>
      <c r="B4061" t="s">
        <v>7016</v>
      </c>
      <c r="C4061" t="s">
        <v>7017</v>
      </c>
      <c r="D4061" t="s">
        <v>7018</v>
      </c>
      <c r="E4061" t="s">
        <v>52</v>
      </c>
      <c r="F4061" s="11" t="s">
        <v>26</v>
      </c>
      <c r="G4061" s="11" t="s">
        <v>26</v>
      </c>
      <c r="H4061" t="s">
        <v>55</v>
      </c>
      <c r="I4061" s="11" t="s">
        <v>61</v>
      </c>
      <c r="J4061">
        <v>4</v>
      </c>
      <c r="K4061" s="34">
        <v>50.507465362548828</v>
      </c>
      <c r="L4061" s="34">
        <v>22.540481567382813</v>
      </c>
      <c r="M4061" s="34">
        <v>22.529264450073242</v>
      </c>
      <c r="N4061" s="35">
        <v>5.3977617062628269E-3</v>
      </c>
      <c r="O4061">
        <v>49</v>
      </c>
      <c r="P4061">
        <v>0</v>
      </c>
    </row>
    <row r="4062" spans="1:16" x14ac:dyDescent="0.35">
      <c r="A4062" s="5" t="s">
        <v>8109</v>
      </c>
      <c r="B4062" t="s">
        <v>7016</v>
      </c>
      <c r="C4062" t="s">
        <v>7017</v>
      </c>
      <c r="D4062" t="s">
        <v>7018</v>
      </c>
      <c r="E4062" t="s">
        <v>52</v>
      </c>
      <c r="F4062" s="11" t="s">
        <v>26</v>
      </c>
      <c r="G4062" s="11" t="s">
        <v>26</v>
      </c>
      <c r="H4062" t="s">
        <v>55</v>
      </c>
      <c r="I4062" s="11" t="s">
        <v>61</v>
      </c>
      <c r="J4062">
        <v>5</v>
      </c>
      <c r="K4062" s="34">
        <v>50.325626373291016</v>
      </c>
      <c r="L4062" s="34">
        <v>27.192802429199219</v>
      </c>
      <c r="M4062" s="34">
        <v>27.177583694458008</v>
      </c>
      <c r="N4062" s="35">
        <v>7.3556932620704174E-3</v>
      </c>
      <c r="O4062">
        <v>49</v>
      </c>
      <c r="P4062">
        <v>0</v>
      </c>
    </row>
    <row r="4063" spans="1:16" x14ac:dyDescent="0.35">
      <c r="A4063" s="5" t="s">
        <v>8110</v>
      </c>
      <c r="B4063" t="s">
        <v>7016</v>
      </c>
      <c r="C4063" t="s">
        <v>7017</v>
      </c>
      <c r="D4063" t="s">
        <v>7018</v>
      </c>
      <c r="E4063" t="s">
        <v>52</v>
      </c>
      <c r="F4063" s="11" t="s">
        <v>26</v>
      </c>
      <c r="G4063" s="11" t="s">
        <v>26</v>
      </c>
      <c r="H4063" t="s">
        <v>55</v>
      </c>
      <c r="I4063" s="11" t="s">
        <v>61</v>
      </c>
      <c r="J4063">
        <v>6</v>
      </c>
      <c r="K4063" s="34">
        <v>50.2281494140625</v>
      </c>
      <c r="L4063" s="34">
        <v>47.779792785644531</v>
      </c>
      <c r="M4063" s="34">
        <v>47.748188018798828</v>
      </c>
      <c r="N4063" s="35">
        <v>1.5076284296810627E-2</v>
      </c>
      <c r="O4063">
        <v>49</v>
      </c>
      <c r="P4063">
        <v>0</v>
      </c>
    </row>
    <row r="4064" spans="1:16" x14ac:dyDescent="0.35">
      <c r="A4064" s="5" t="s">
        <v>8111</v>
      </c>
      <c r="B4064" t="s">
        <v>7016</v>
      </c>
      <c r="C4064" t="s">
        <v>7017</v>
      </c>
      <c r="D4064" t="s">
        <v>7018</v>
      </c>
      <c r="E4064" t="s">
        <v>52</v>
      </c>
      <c r="F4064" s="11" t="s">
        <v>26</v>
      </c>
      <c r="G4064" s="11" t="s">
        <v>26</v>
      </c>
      <c r="H4064" t="s">
        <v>55</v>
      </c>
      <c r="I4064" s="11" t="s">
        <v>61</v>
      </c>
      <c r="J4064">
        <v>7</v>
      </c>
      <c r="K4064" s="34">
        <v>50.790321350097656</v>
      </c>
      <c r="L4064" s="34">
        <v>99.929122924804688</v>
      </c>
      <c r="M4064" s="34">
        <v>99.860572814941406</v>
      </c>
      <c r="N4064" s="35">
        <v>3.3658992499113083E-2</v>
      </c>
      <c r="O4064">
        <v>49</v>
      </c>
      <c r="P4064">
        <v>0</v>
      </c>
    </row>
    <row r="4065" spans="1:16" x14ac:dyDescent="0.35">
      <c r="A4065" s="5" t="s">
        <v>8112</v>
      </c>
      <c r="B4065" t="s">
        <v>7016</v>
      </c>
      <c r="C4065" t="s">
        <v>7017</v>
      </c>
      <c r="D4065" t="s">
        <v>7018</v>
      </c>
      <c r="E4065" t="s">
        <v>52</v>
      </c>
      <c r="F4065" s="11" t="s">
        <v>26</v>
      </c>
      <c r="G4065" s="11" t="s">
        <v>26</v>
      </c>
      <c r="H4065" t="s">
        <v>55</v>
      </c>
      <c r="I4065" s="11" t="s">
        <v>61</v>
      </c>
      <c r="J4065">
        <v>8</v>
      </c>
      <c r="K4065" s="34">
        <v>54.343353271484375</v>
      </c>
      <c r="L4065" s="34">
        <v>233.59063720703125</v>
      </c>
      <c r="M4065" s="34">
        <v>233.47195434570313</v>
      </c>
      <c r="N4065" s="35">
        <v>6.5411478281021118E-2</v>
      </c>
      <c r="O4065">
        <v>49</v>
      </c>
      <c r="P4065">
        <v>0</v>
      </c>
    </row>
    <row r="4066" spans="1:16" x14ac:dyDescent="0.35">
      <c r="A4066" s="5" t="s">
        <v>8113</v>
      </c>
      <c r="B4066" t="s">
        <v>7016</v>
      </c>
      <c r="C4066" t="s">
        <v>7017</v>
      </c>
      <c r="D4066" t="s">
        <v>7018</v>
      </c>
      <c r="E4066" t="s">
        <v>52</v>
      </c>
      <c r="F4066" s="11" t="s">
        <v>26</v>
      </c>
      <c r="G4066" s="11" t="s">
        <v>26</v>
      </c>
      <c r="H4066" t="s">
        <v>55</v>
      </c>
      <c r="I4066" s="11" t="s">
        <v>61</v>
      </c>
      <c r="J4066">
        <v>9</v>
      </c>
      <c r="K4066" s="34">
        <v>58.675029754638672</v>
      </c>
      <c r="L4066" s="34">
        <v>452.49530029296875</v>
      </c>
      <c r="M4066" s="34">
        <v>452.49267578125</v>
      </c>
      <c r="N4066" s="35">
        <v>9.7474284470081329E-2</v>
      </c>
      <c r="O4066">
        <v>49</v>
      </c>
      <c r="P4066">
        <v>0</v>
      </c>
    </row>
    <row r="4067" spans="1:16" x14ac:dyDescent="0.35">
      <c r="A4067" s="5" t="s">
        <v>8114</v>
      </c>
      <c r="B4067" t="s">
        <v>7016</v>
      </c>
      <c r="C4067" t="s">
        <v>7017</v>
      </c>
      <c r="D4067" t="s">
        <v>7018</v>
      </c>
      <c r="E4067" t="s">
        <v>52</v>
      </c>
      <c r="F4067" s="11" t="s">
        <v>26</v>
      </c>
      <c r="G4067" s="11" t="s">
        <v>26</v>
      </c>
      <c r="H4067" t="s">
        <v>55</v>
      </c>
      <c r="I4067" s="11" t="s">
        <v>61</v>
      </c>
      <c r="J4067">
        <v>10</v>
      </c>
      <c r="K4067" s="34">
        <v>62.236194610595703</v>
      </c>
      <c r="L4067" s="34">
        <v>607.06658935546875</v>
      </c>
      <c r="M4067" s="34">
        <v>607.216552734375</v>
      </c>
      <c r="N4067" s="35">
        <v>0.18716207146644592</v>
      </c>
      <c r="O4067">
        <v>49</v>
      </c>
      <c r="P4067">
        <v>0</v>
      </c>
    </row>
    <row r="4068" spans="1:16" x14ac:dyDescent="0.35">
      <c r="A4068" s="5" t="s">
        <v>8115</v>
      </c>
      <c r="B4068" t="s">
        <v>7016</v>
      </c>
      <c r="C4068" t="s">
        <v>7017</v>
      </c>
      <c r="D4068" t="s">
        <v>7018</v>
      </c>
      <c r="E4068" t="s">
        <v>52</v>
      </c>
      <c r="F4068" s="11" t="s">
        <v>26</v>
      </c>
      <c r="G4068" s="11" t="s">
        <v>26</v>
      </c>
      <c r="H4068" t="s">
        <v>55</v>
      </c>
      <c r="I4068" s="11" t="s">
        <v>61</v>
      </c>
      <c r="J4068">
        <v>11</v>
      </c>
      <c r="K4068" s="34">
        <v>65.305900573730469</v>
      </c>
      <c r="L4068" s="34">
        <v>605.0828857421875</v>
      </c>
      <c r="M4068" s="34">
        <v>605.36279296875</v>
      </c>
      <c r="N4068" s="35">
        <v>0.21541032195091248</v>
      </c>
      <c r="O4068">
        <v>49</v>
      </c>
      <c r="P4068">
        <v>0</v>
      </c>
    </row>
    <row r="4069" spans="1:16" x14ac:dyDescent="0.35">
      <c r="A4069" s="5" t="s">
        <v>8116</v>
      </c>
      <c r="B4069" t="s">
        <v>7016</v>
      </c>
      <c r="C4069" t="s">
        <v>7017</v>
      </c>
      <c r="D4069" t="s">
        <v>7018</v>
      </c>
      <c r="E4069" t="s">
        <v>52</v>
      </c>
      <c r="F4069" s="11" t="s">
        <v>26</v>
      </c>
      <c r="G4069" s="11" t="s">
        <v>26</v>
      </c>
      <c r="H4069" t="s">
        <v>55</v>
      </c>
      <c r="I4069" s="11" t="s">
        <v>61</v>
      </c>
      <c r="J4069">
        <v>12</v>
      </c>
      <c r="K4069" s="34">
        <v>66.296165466308594</v>
      </c>
      <c r="L4069" s="34">
        <v>534.06512451171875</v>
      </c>
      <c r="M4069" s="34">
        <v>534.3450927734375</v>
      </c>
      <c r="N4069" s="35">
        <v>0.19950041174888611</v>
      </c>
      <c r="O4069">
        <v>49</v>
      </c>
      <c r="P4069">
        <v>0</v>
      </c>
    </row>
    <row r="4070" spans="1:16" x14ac:dyDescent="0.35">
      <c r="A4070" s="5" t="s">
        <v>8117</v>
      </c>
      <c r="B4070" t="s">
        <v>7016</v>
      </c>
      <c r="C4070" t="s">
        <v>7017</v>
      </c>
      <c r="D4070" t="s">
        <v>7018</v>
      </c>
      <c r="E4070" t="s">
        <v>52</v>
      </c>
      <c r="F4070" s="11" t="s">
        <v>26</v>
      </c>
      <c r="G4070" s="11" t="s">
        <v>26</v>
      </c>
      <c r="H4070" t="s">
        <v>55</v>
      </c>
      <c r="I4070" s="11" t="s">
        <v>61</v>
      </c>
      <c r="J4070">
        <v>13</v>
      </c>
      <c r="K4070" s="34">
        <v>66.400337219238281</v>
      </c>
      <c r="L4070" s="34">
        <v>445.90997314453125</v>
      </c>
      <c r="M4070" s="34">
        <v>446.15875244140625</v>
      </c>
      <c r="N4070" s="35">
        <v>0.17187894880771637</v>
      </c>
      <c r="O4070">
        <v>49</v>
      </c>
      <c r="P4070">
        <v>0</v>
      </c>
    </row>
    <row r="4071" spans="1:16" x14ac:dyDescent="0.35">
      <c r="A4071" s="5" t="s">
        <v>8118</v>
      </c>
      <c r="B4071" t="s">
        <v>7016</v>
      </c>
      <c r="C4071" t="s">
        <v>7017</v>
      </c>
      <c r="D4071" t="s">
        <v>7018</v>
      </c>
      <c r="E4071" t="s">
        <v>52</v>
      </c>
      <c r="F4071" s="11" t="s">
        <v>26</v>
      </c>
      <c r="G4071" s="11" t="s">
        <v>26</v>
      </c>
      <c r="H4071" t="s">
        <v>55</v>
      </c>
      <c r="I4071" s="11" t="s">
        <v>61</v>
      </c>
      <c r="J4071">
        <v>14</v>
      </c>
      <c r="K4071" s="34">
        <v>65.980247497558594</v>
      </c>
      <c r="L4071" s="34">
        <v>412.22296142578125</v>
      </c>
      <c r="M4071" s="34">
        <v>412.46981811523438</v>
      </c>
      <c r="N4071" s="35">
        <v>0.16522987186908722</v>
      </c>
      <c r="O4071">
        <v>49</v>
      </c>
      <c r="P4071">
        <v>0</v>
      </c>
    </row>
    <row r="4072" spans="1:16" x14ac:dyDescent="0.35">
      <c r="A4072" s="5" t="s">
        <v>8119</v>
      </c>
      <c r="B4072" t="s">
        <v>7016</v>
      </c>
      <c r="C4072" t="s">
        <v>7017</v>
      </c>
      <c r="D4072" t="s">
        <v>7018</v>
      </c>
      <c r="E4072" t="s">
        <v>52</v>
      </c>
      <c r="F4072" s="11" t="s">
        <v>26</v>
      </c>
      <c r="G4072" s="11" t="s">
        <v>26</v>
      </c>
      <c r="H4072" t="s">
        <v>55</v>
      </c>
      <c r="I4072" s="11" t="s">
        <v>61</v>
      </c>
      <c r="J4072">
        <v>15</v>
      </c>
      <c r="K4072" s="34">
        <v>65.387771606445313</v>
      </c>
      <c r="L4072" s="34">
        <v>373.37222290039063</v>
      </c>
      <c r="M4072" s="34">
        <v>373.59719848632813</v>
      </c>
      <c r="N4072" s="35">
        <v>0.15008531510829926</v>
      </c>
      <c r="O4072">
        <v>49</v>
      </c>
      <c r="P4072">
        <v>0</v>
      </c>
    </row>
    <row r="4073" spans="1:16" x14ac:dyDescent="0.35">
      <c r="A4073" s="5" t="s">
        <v>8120</v>
      </c>
      <c r="B4073" t="s">
        <v>7016</v>
      </c>
      <c r="C4073" t="s">
        <v>7017</v>
      </c>
      <c r="D4073" t="s">
        <v>7018</v>
      </c>
      <c r="E4073" t="s">
        <v>52</v>
      </c>
      <c r="F4073" s="11" t="s">
        <v>26</v>
      </c>
      <c r="G4073" s="11" t="s">
        <v>26</v>
      </c>
      <c r="H4073" t="s">
        <v>55</v>
      </c>
      <c r="I4073" s="11" t="s">
        <v>61</v>
      </c>
      <c r="J4073">
        <v>16</v>
      </c>
      <c r="K4073" s="34">
        <v>64.068336486816406</v>
      </c>
      <c r="L4073" s="34">
        <v>296.4520263671875</v>
      </c>
      <c r="M4073" s="34">
        <v>296.57025146484375</v>
      </c>
      <c r="N4073" s="35">
        <v>9.6063330769538879E-2</v>
      </c>
      <c r="O4073">
        <v>49</v>
      </c>
      <c r="P4073">
        <v>0</v>
      </c>
    </row>
    <row r="4074" spans="1:16" x14ac:dyDescent="0.35">
      <c r="A4074" s="5" t="s">
        <v>8121</v>
      </c>
      <c r="B4074" t="s">
        <v>7016</v>
      </c>
      <c r="C4074" t="s">
        <v>7017</v>
      </c>
      <c r="D4074" t="s">
        <v>7018</v>
      </c>
      <c r="E4074" t="s">
        <v>52</v>
      </c>
      <c r="F4074" s="11" t="s">
        <v>26</v>
      </c>
      <c r="G4074" s="11" t="s">
        <v>26</v>
      </c>
      <c r="H4074" t="s">
        <v>55</v>
      </c>
      <c r="I4074" s="11" t="s">
        <v>61</v>
      </c>
      <c r="J4074">
        <v>17</v>
      </c>
      <c r="K4074" s="34">
        <v>61.654605865478516</v>
      </c>
      <c r="L4074" s="34">
        <v>203.04890441894531</v>
      </c>
      <c r="M4074" s="34">
        <v>203.10804748535156</v>
      </c>
      <c r="N4074" s="35">
        <v>4.8502597957849503E-2</v>
      </c>
      <c r="O4074">
        <v>49</v>
      </c>
      <c r="P4074">
        <v>0</v>
      </c>
    </row>
    <row r="4075" spans="1:16" x14ac:dyDescent="0.35">
      <c r="A4075" s="5" t="s">
        <v>8122</v>
      </c>
      <c r="B4075" t="s">
        <v>7016</v>
      </c>
      <c r="C4075" t="s">
        <v>7017</v>
      </c>
      <c r="D4075" t="s">
        <v>7018</v>
      </c>
      <c r="E4075" t="s">
        <v>52</v>
      </c>
      <c r="F4075" s="11" t="s">
        <v>26</v>
      </c>
      <c r="G4075" s="11" t="s">
        <v>26</v>
      </c>
      <c r="H4075" t="s">
        <v>55</v>
      </c>
      <c r="I4075" s="11" t="s">
        <v>61</v>
      </c>
      <c r="J4075">
        <v>18</v>
      </c>
      <c r="K4075" s="34">
        <v>58.678569793701172</v>
      </c>
      <c r="L4075" s="34">
        <v>121.85296630859375</v>
      </c>
      <c r="M4075" s="34">
        <v>121.84259796142578</v>
      </c>
      <c r="N4075" s="35">
        <v>1.0494795627892017E-2</v>
      </c>
      <c r="O4075">
        <v>49</v>
      </c>
      <c r="P4075">
        <v>0</v>
      </c>
    </row>
    <row r="4076" spans="1:16" x14ac:dyDescent="0.35">
      <c r="A4076" s="5" t="s">
        <v>8123</v>
      </c>
      <c r="B4076" t="s">
        <v>7016</v>
      </c>
      <c r="C4076" t="s">
        <v>7017</v>
      </c>
      <c r="D4076" t="s">
        <v>7018</v>
      </c>
      <c r="E4076" t="s">
        <v>52</v>
      </c>
      <c r="F4076" s="11" t="s">
        <v>26</v>
      </c>
      <c r="G4076" s="11" t="s">
        <v>26</v>
      </c>
      <c r="H4076" t="s">
        <v>55</v>
      </c>
      <c r="I4076" s="11" t="s">
        <v>61</v>
      </c>
      <c r="J4076">
        <v>19</v>
      </c>
      <c r="K4076" s="34">
        <v>57.0518798828125</v>
      </c>
      <c r="L4076" s="34">
        <v>74.145072937011719</v>
      </c>
      <c r="M4076" s="34">
        <v>74.137504577636719</v>
      </c>
      <c r="N4076" s="35">
        <v>5.5339084938168526E-3</v>
      </c>
      <c r="O4076">
        <v>49</v>
      </c>
      <c r="P4076">
        <v>0</v>
      </c>
    </row>
    <row r="4077" spans="1:16" x14ac:dyDescent="0.35">
      <c r="A4077" s="5" t="s">
        <v>8124</v>
      </c>
      <c r="B4077" t="s">
        <v>7016</v>
      </c>
      <c r="C4077" t="s">
        <v>7017</v>
      </c>
      <c r="D4077" t="s">
        <v>7018</v>
      </c>
      <c r="E4077" t="s">
        <v>52</v>
      </c>
      <c r="F4077" s="11" t="s">
        <v>26</v>
      </c>
      <c r="G4077" s="11" t="s">
        <v>26</v>
      </c>
      <c r="H4077" t="s">
        <v>55</v>
      </c>
      <c r="I4077" s="11" t="s">
        <v>61</v>
      </c>
      <c r="J4077">
        <v>20</v>
      </c>
      <c r="K4077" s="34">
        <v>55.716312408447266</v>
      </c>
      <c r="L4077" s="34">
        <v>58.825801849365234</v>
      </c>
      <c r="M4077" s="34">
        <v>58.824684143066406</v>
      </c>
      <c r="N4077" s="35">
        <v>3.4494341816753149E-3</v>
      </c>
      <c r="O4077">
        <v>49</v>
      </c>
      <c r="P4077">
        <v>0</v>
      </c>
    </row>
    <row r="4078" spans="1:16" x14ac:dyDescent="0.35">
      <c r="A4078" s="5" t="s">
        <v>8125</v>
      </c>
      <c r="B4078" t="s">
        <v>7016</v>
      </c>
      <c r="C4078" t="s">
        <v>7017</v>
      </c>
      <c r="D4078" t="s">
        <v>7018</v>
      </c>
      <c r="E4078" t="s">
        <v>52</v>
      </c>
      <c r="F4078" s="11" t="s">
        <v>26</v>
      </c>
      <c r="G4078" s="11" t="s">
        <v>26</v>
      </c>
      <c r="H4078" t="s">
        <v>55</v>
      </c>
      <c r="I4078" s="11" t="s">
        <v>61</v>
      </c>
      <c r="J4078">
        <v>21</v>
      </c>
      <c r="K4078" s="34">
        <v>55.017959594726563</v>
      </c>
      <c r="L4078" s="34">
        <v>52.067272186279297</v>
      </c>
      <c r="M4078" s="34">
        <v>52.067882537841797</v>
      </c>
      <c r="N4078" s="35">
        <v>3.0412841588258743E-3</v>
      </c>
      <c r="O4078">
        <v>49</v>
      </c>
      <c r="P4078">
        <v>0</v>
      </c>
    </row>
    <row r="4079" spans="1:16" x14ac:dyDescent="0.35">
      <c r="A4079" s="5" t="s">
        <v>8126</v>
      </c>
      <c r="B4079" t="s">
        <v>7016</v>
      </c>
      <c r="C4079" t="s">
        <v>7017</v>
      </c>
      <c r="D4079" t="s">
        <v>7018</v>
      </c>
      <c r="E4079" t="s">
        <v>52</v>
      </c>
      <c r="F4079" s="11" t="s">
        <v>26</v>
      </c>
      <c r="G4079" s="11" t="s">
        <v>26</v>
      </c>
      <c r="H4079" t="s">
        <v>55</v>
      </c>
      <c r="I4079" s="11" t="s">
        <v>61</v>
      </c>
      <c r="J4079">
        <v>22</v>
      </c>
      <c r="K4079" s="34">
        <v>54.192085266113281</v>
      </c>
      <c r="L4079" s="34">
        <v>42.745246887207031</v>
      </c>
      <c r="M4079" s="34">
        <v>42.722038269042969</v>
      </c>
      <c r="N4079" s="35">
        <v>1.1320693418383598E-2</v>
      </c>
      <c r="O4079">
        <v>49</v>
      </c>
      <c r="P4079">
        <v>0</v>
      </c>
    </row>
    <row r="4080" spans="1:16" x14ac:dyDescent="0.35">
      <c r="A4080" s="5" t="s">
        <v>8127</v>
      </c>
      <c r="B4080" t="s">
        <v>7016</v>
      </c>
      <c r="C4080" t="s">
        <v>7017</v>
      </c>
      <c r="D4080" t="s">
        <v>7018</v>
      </c>
      <c r="E4080" t="s">
        <v>52</v>
      </c>
      <c r="F4080" s="11" t="s">
        <v>26</v>
      </c>
      <c r="G4080" s="11" t="s">
        <v>26</v>
      </c>
      <c r="H4080" t="s">
        <v>55</v>
      </c>
      <c r="I4080" s="11" t="s">
        <v>61</v>
      </c>
      <c r="J4080">
        <v>23</v>
      </c>
      <c r="K4080" s="34">
        <v>53.419605255126953</v>
      </c>
      <c r="L4080" s="34">
        <v>38.847038269042969</v>
      </c>
      <c r="M4080" s="34">
        <v>38.828899383544922</v>
      </c>
      <c r="N4080" s="35">
        <v>8.880292996764183E-3</v>
      </c>
      <c r="O4080">
        <v>49</v>
      </c>
      <c r="P4080">
        <v>0</v>
      </c>
    </row>
    <row r="4081" spans="1:16" x14ac:dyDescent="0.35">
      <c r="A4081" s="5" t="s">
        <v>8128</v>
      </c>
      <c r="B4081" t="s">
        <v>7016</v>
      </c>
      <c r="C4081" t="s">
        <v>7017</v>
      </c>
      <c r="D4081" t="s">
        <v>7018</v>
      </c>
      <c r="E4081" t="s">
        <v>52</v>
      </c>
      <c r="F4081" s="11" t="s">
        <v>26</v>
      </c>
      <c r="G4081" s="11" t="s">
        <v>26</v>
      </c>
      <c r="H4081" t="s">
        <v>55</v>
      </c>
      <c r="I4081" s="11" t="s">
        <v>61</v>
      </c>
      <c r="J4081">
        <v>24</v>
      </c>
      <c r="K4081" s="34">
        <v>52.66680908203125</v>
      </c>
      <c r="L4081" s="34">
        <v>35.016868591308594</v>
      </c>
      <c r="M4081" s="34">
        <v>35.002967834472656</v>
      </c>
      <c r="N4081" s="35">
        <v>6.9017009809613228E-3</v>
      </c>
      <c r="O4081">
        <v>49</v>
      </c>
      <c r="P4081">
        <v>0</v>
      </c>
    </row>
    <row r="4082" spans="1:16" x14ac:dyDescent="0.35">
      <c r="A4082" s="5" t="s">
        <v>8129</v>
      </c>
      <c r="B4082" t="s">
        <v>7016</v>
      </c>
      <c r="C4082" t="s">
        <v>7017</v>
      </c>
      <c r="D4082" t="s">
        <v>7018</v>
      </c>
      <c r="E4082" t="s">
        <v>52</v>
      </c>
      <c r="F4082" s="11" t="s">
        <v>26</v>
      </c>
      <c r="G4082" s="11" t="s">
        <v>26</v>
      </c>
      <c r="H4082" t="s">
        <v>55</v>
      </c>
      <c r="I4082" s="11" t="s">
        <v>62</v>
      </c>
      <c r="J4082">
        <v>1</v>
      </c>
      <c r="K4082" s="34">
        <v>53.329486846923828</v>
      </c>
      <c r="L4082" s="34">
        <v>28.864278793334961</v>
      </c>
      <c r="M4082" s="34">
        <v>28.848600387573242</v>
      </c>
      <c r="N4082" s="35">
        <v>7.9389903694391251E-3</v>
      </c>
      <c r="O4082">
        <v>49</v>
      </c>
      <c r="P4082">
        <v>0</v>
      </c>
    </row>
    <row r="4083" spans="1:16" x14ac:dyDescent="0.35">
      <c r="A4083" s="5" t="s">
        <v>8130</v>
      </c>
      <c r="B4083" t="s">
        <v>7016</v>
      </c>
      <c r="C4083" t="s">
        <v>7017</v>
      </c>
      <c r="D4083" t="s">
        <v>7018</v>
      </c>
      <c r="E4083" t="s">
        <v>52</v>
      </c>
      <c r="F4083" s="11" t="s">
        <v>26</v>
      </c>
      <c r="G4083" s="11" t="s">
        <v>26</v>
      </c>
      <c r="H4083" t="s">
        <v>55</v>
      </c>
      <c r="I4083" s="11" t="s">
        <v>62</v>
      </c>
      <c r="J4083">
        <v>2</v>
      </c>
      <c r="K4083" s="34">
        <v>52.830310821533203</v>
      </c>
      <c r="L4083" s="34">
        <v>26.452713012695313</v>
      </c>
      <c r="M4083" s="34">
        <v>26.439487457275391</v>
      </c>
      <c r="N4083" s="35">
        <v>6.7619062028825283E-3</v>
      </c>
      <c r="O4083">
        <v>49</v>
      </c>
      <c r="P4083">
        <v>0</v>
      </c>
    </row>
    <row r="4084" spans="1:16" x14ac:dyDescent="0.35">
      <c r="A4084" s="5" t="s">
        <v>8131</v>
      </c>
      <c r="B4084" t="s">
        <v>7016</v>
      </c>
      <c r="C4084" t="s">
        <v>7017</v>
      </c>
      <c r="D4084" t="s">
        <v>7018</v>
      </c>
      <c r="E4084" t="s">
        <v>52</v>
      </c>
      <c r="F4084" s="11" t="s">
        <v>26</v>
      </c>
      <c r="G4084" s="11" t="s">
        <v>26</v>
      </c>
      <c r="H4084" t="s">
        <v>55</v>
      </c>
      <c r="I4084" s="11" t="s">
        <v>62</v>
      </c>
      <c r="J4084">
        <v>3</v>
      </c>
      <c r="K4084" s="34">
        <v>52.560855865478516</v>
      </c>
      <c r="L4084" s="34">
        <v>23.644741058349609</v>
      </c>
      <c r="M4084" s="34">
        <v>23.633825302124023</v>
      </c>
      <c r="N4084" s="35">
        <v>5.7031256146728992E-3</v>
      </c>
      <c r="O4084">
        <v>49</v>
      </c>
      <c r="P4084">
        <v>0</v>
      </c>
    </row>
    <row r="4085" spans="1:16" x14ac:dyDescent="0.35">
      <c r="A4085" s="5" t="s">
        <v>8132</v>
      </c>
      <c r="B4085" t="s">
        <v>7016</v>
      </c>
      <c r="C4085" t="s">
        <v>7017</v>
      </c>
      <c r="D4085" t="s">
        <v>7018</v>
      </c>
      <c r="E4085" t="s">
        <v>52</v>
      </c>
      <c r="F4085" s="11" t="s">
        <v>26</v>
      </c>
      <c r="G4085" s="11" t="s">
        <v>26</v>
      </c>
      <c r="H4085" t="s">
        <v>55</v>
      </c>
      <c r="I4085" s="11" t="s">
        <v>62</v>
      </c>
      <c r="J4085">
        <v>4</v>
      </c>
      <c r="K4085" s="34">
        <v>52.185756683349609</v>
      </c>
      <c r="L4085" s="34">
        <v>20.544509887695313</v>
      </c>
      <c r="M4085" s="34">
        <v>20.535163879394531</v>
      </c>
      <c r="N4085" s="35">
        <v>4.9088113009929657E-3</v>
      </c>
      <c r="O4085">
        <v>49</v>
      </c>
      <c r="P4085">
        <v>0</v>
      </c>
    </row>
    <row r="4086" spans="1:16" x14ac:dyDescent="0.35">
      <c r="A4086" s="5" t="s">
        <v>8133</v>
      </c>
      <c r="B4086" t="s">
        <v>7016</v>
      </c>
      <c r="C4086" t="s">
        <v>7017</v>
      </c>
      <c r="D4086" t="s">
        <v>7018</v>
      </c>
      <c r="E4086" t="s">
        <v>52</v>
      </c>
      <c r="F4086" s="11" t="s">
        <v>26</v>
      </c>
      <c r="G4086" s="11" t="s">
        <v>26</v>
      </c>
      <c r="H4086" t="s">
        <v>55</v>
      </c>
      <c r="I4086" s="11" t="s">
        <v>62</v>
      </c>
      <c r="J4086">
        <v>5</v>
      </c>
      <c r="K4086" s="34">
        <v>51.664310455322266</v>
      </c>
      <c r="L4086" s="34">
        <v>25.130302429199219</v>
      </c>
      <c r="M4086" s="34">
        <v>25.11768913269043</v>
      </c>
      <c r="N4086" s="35">
        <v>6.7646563984453678E-3</v>
      </c>
      <c r="O4086">
        <v>49</v>
      </c>
      <c r="P4086">
        <v>0</v>
      </c>
    </row>
    <row r="4087" spans="1:16" x14ac:dyDescent="0.35">
      <c r="A4087" s="5" t="s">
        <v>8134</v>
      </c>
      <c r="B4087" t="s">
        <v>7016</v>
      </c>
      <c r="C4087" t="s">
        <v>7017</v>
      </c>
      <c r="D4087" t="s">
        <v>7018</v>
      </c>
      <c r="E4087" t="s">
        <v>52</v>
      </c>
      <c r="F4087" s="11" t="s">
        <v>26</v>
      </c>
      <c r="G4087" s="11" t="s">
        <v>26</v>
      </c>
      <c r="H4087" t="s">
        <v>55</v>
      </c>
      <c r="I4087" s="11" t="s">
        <v>62</v>
      </c>
      <c r="J4087">
        <v>6</v>
      </c>
      <c r="K4087" s="34">
        <v>51.405990600585938</v>
      </c>
      <c r="L4087" s="34">
        <v>45.279674530029297</v>
      </c>
      <c r="M4087" s="34">
        <v>45.249477386474609</v>
      </c>
      <c r="N4087" s="35">
        <v>1.64007768034935E-2</v>
      </c>
      <c r="O4087">
        <v>49</v>
      </c>
      <c r="P4087">
        <v>0</v>
      </c>
    </row>
    <row r="4088" spans="1:16" x14ac:dyDescent="0.35">
      <c r="A4088" s="5" t="s">
        <v>8135</v>
      </c>
      <c r="B4088" t="s">
        <v>7016</v>
      </c>
      <c r="C4088" t="s">
        <v>7017</v>
      </c>
      <c r="D4088" t="s">
        <v>7018</v>
      </c>
      <c r="E4088" t="s">
        <v>52</v>
      </c>
      <c r="F4088" s="11" t="s">
        <v>26</v>
      </c>
      <c r="G4088" s="11" t="s">
        <v>26</v>
      </c>
      <c r="H4088" t="s">
        <v>55</v>
      </c>
      <c r="I4088" s="11" t="s">
        <v>62</v>
      </c>
      <c r="J4088">
        <v>7</v>
      </c>
      <c r="K4088" s="34">
        <v>51.317947387695313</v>
      </c>
      <c r="L4088" s="34">
        <v>97.203689575195313</v>
      </c>
      <c r="M4088" s="34">
        <v>97.135261535644531</v>
      </c>
      <c r="N4088" s="35">
        <v>3.8420800119638443E-2</v>
      </c>
      <c r="O4088">
        <v>49</v>
      </c>
      <c r="P4088">
        <v>0</v>
      </c>
    </row>
    <row r="4089" spans="1:16" x14ac:dyDescent="0.35">
      <c r="A4089" s="5" t="s">
        <v>8136</v>
      </c>
      <c r="B4089" t="s">
        <v>7016</v>
      </c>
      <c r="C4089" t="s">
        <v>7017</v>
      </c>
      <c r="D4089" t="s">
        <v>7018</v>
      </c>
      <c r="E4089" t="s">
        <v>52</v>
      </c>
      <c r="F4089" s="11" t="s">
        <v>26</v>
      </c>
      <c r="G4089" s="11" t="s">
        <v>26</v>
      </c>
      <c r="H4089" t="s">
        <v>55</v>
      </c>
      <c r="I4089" s="11" t="s">
        <v>62</v>
      </c>
      <c r="J4089">
        <v>8</v>
      </c>
      <c r="K4089" s="34">
        <v>52.009387969970703</v>
      </c>
      <c r="L4089" s="34">
        <v>234.26934814453125</v>
      </c>
      <c r="M4089" s="34">
        <v>234.13754272460938</v>
      </c>
      <c r="N4089" s="35">
        <v>8.2504324615001678E-2</v>
      </c>
      <c r="O4089">
        <v>49</v>
      </c>
      <c r="P4089">
        <v>0</v>
      </c>
    </row>
    <row r="4090" spans="1:16" x14ac:dyDescent="0.35">
      <c r="A4090" s="5" t="s">
        <v>8137</v>
      </c>
      <c r="B4090" t="s">
        <v>7016</v>
      </c>
      <c r="C4090" t="s">
        <v>7017</v>
      </c>
      <c r="D4090" t="s">
        <v>7018</v>
      </c>
      <c r="E4090" t="s">
        <v>52</v>
      </c>
      <c r="F4090" s="11" t="s">
        <v>26</v>
      </c>
      <c r="G4090" s="11" t="s">
        <v>26</v>
      </c>
      <c r="H4090" t="s">
        <v>55</v>
      </c>
      <c r="I4090" s="11" t="s">
        <v>62</v>
      </c>
      <c r="J4090">
        <v>9</v>
      </c>
      <c r="K4090" s="34">
        <v>53.936656951904297</v>
      </c>
      <c r="L4090" s="34">
        <v>459.45989990234375</v>
      </c>
      <c r="M4090" s="34">
        <v>459.452880859375</v>
      </c>
      <c r="N4090" s="35">
        <v>0.11805330216884613</v>
      </c>
      <c r="O4090">
        <v>49</v>
      </c>
      <c r="P4090">
        <v>0</v>
      </c>
    </row>
    <row r="4091" spans="1:16" x14ac:dyDescent="0.35">
      <c r="A4091" s="5" t="s">
        <v>8138</v>
      </c>
      <c r="B4091" t="s">
        <v>7016</v>
      </c>
      <c r="C4091" t="s">
        <v>7017</v>
      </c>
      <c r="D4091" t="s">
        <v>7018</v>
      </c>
      <c r="E4091" t="s">
        <v>52</v>
      </c>
      <c r="F4091" s="11" t="s">
        <v>26</v>
      </c>
      <c r="G4091" s="11" t="s">
        <v>26</v>
      </c>
      <c r="H4091" t="s">
        <v>55</v>
      </c>
      <c r="I4091" s="11" t="s">
        <v>62</v>
      </c>
      <c r="J4091">
        <v>10</v>
      </c>
      <c r="K4091" s="34">
        <v>57.076881408691406</v>
      </c>
      <c r="L4091" s="34">
        <v>613.86962890625</v>
      </c>
      <c r="M4091" s="34">
        <v>614.1168212890625</v>
      </c>
      <c r="N4091" s="35">
        <v>0.23424771428108215</v>
      </c>
      <c r="O4091">
        <v>49</v>
      </c>
      <c r="P4091">
        <v>0</v>
      </c>
    </row>
    <row r="4092" spans="1:16" x14ac:dyDescent="0.35">
      <c r="A4092" s="5" t="s">
        <v>8139</v>
      </c>
      <c r="B4092" t="s">
        <v>7016</v>
      </c>
      <c r="C4092" t="s">
        <v>7017</v>
      </c>
      <c r="D4092" t="s">
        <v>7018</v>
      </c>
      <c r="E4092" t="s">
        <v>52</v>
      </c>
      <c r="F4092" s="11" t="s">
        <v>26</v>
      </c>
      <c r="G4092" s="11" t="s">
        <v>26</v>
      </c>
      <c r="H4092" t="s">
        <v>55</v>
      </c>
      <c r="I4092" s="11" t="s">
        <v>62</v>
      </c>
      <c r="J4092">
        <v>11</v>
      </c>
      <c r="K4092" s="34">
        <v>60.106189727783203</v>
      </c>
      <c r="L4092" s="34">
        <v>610.9879150390625</v>
      </c>
      <c r="M4092" s="34">
        <v>611.251708984375</v>
      </c>
      <c r="N4092" s="35">
        <v>0.25328516960144043</v>
      </c>
      <c r="O4092">
        <v>49</v>
      </c>
      <c r="P4092">
        <v>0</v>
      </c>
    </row>
    <row r="4093" spans="1:16" x14ac:dyDescent="0.35">
      <c r="A4093" s="5" t="s">
        <v>8140</v>
      </c>
      <c r="B4093" t="s">
        <v>7016</v>
      </c>
      <c r="C4093" t="s">
        <v>7017</v>
      </c>
      <c r="D4093" t="s">
        <v>7018</v>
      </c>
      <c r="E4093" t="s">
        <v>52</v>
      </c>
      <c r="F4093" s="11" t="s">
        <v>26</v>
      </c>
      <c r="G4093" s="11" t="s">
        <v>26</v>
      </c>
      <c r="H4093" t="s">
        <v>55</v>
      </c>
      <c r="I4093" s="11" t="s">
        <v>62</v>
      </c>
      <c r="J4093">
        <v>12</v>
      </c>
      <c r="K4093" s="34">
        <v>61.812812805175781</v>
      </c>
      <c r="L4093" s="34">
        <v>535.40692138671875</v>
      </c>
      <c r="M4093" s="34">
        <v>535.70965576171875</v>
      </c>
      <c r="N4093" s="35">
        <v>0.23768305778503418</v>
      </c>
      <c r="O4093">
        <v>49</v>
      </c>
      <c r="P4093">
        <v>0</v>
      </c>
    </row>
    <row r="4094" spans="1:16" x14ac:dyDescent="0.35">
      <c r="A4094" s="5" t="s">
        <v>8141</v>
      </c>
      <c r="B4094" t="s">
        <v>7016</v>
      </c>
      <c r="C4094" t="s">
        <v>7017</v>
      </c>
      <c r="D4094" t="s">
        <v>7018</v>
      </c>
      <c r="E4094" t="s">
        <v>52</v>
      </c>
      <c r="F4094" s="11" t="s">
        <v>26</v>
      </c>
      <c r="G4094" s="11" t="s">
        <v>26</v>
      </c>
      <c r="H4094" t="s">
        <v>55</v>
      </c>
      <c r="I4094" s="11" t="s">
        <v>62</v>
      </c>
      <c r="J4094">
        <v>13</v>
      </c>
      <c r="K4094" s="34">
        <v>63.277812957763672</v>
      </c>
      <c r="L4094" s="34">
        <v>445.41134643554688</v>
      </c>
      <c r="M4094" s="34">
        <v>445.692138671875</v>
      </c>
      <c r="N4094" s="35">
        <v>0.19875821471214294</v>
      </c>
      <c r="O4094">
        <v>49</v>
      </c>
      <c r="P4094">
        <v>0</v>
      </c>
    </row>
    <row r="4095" spans="1:16" x14ac:dyDescent="0.35">
      <c r="A4095" s="5" t="s">
        <v>8142</v>
      </c>
      <c r="B4095" t="s">
        <v>7016</v>
      </c>
      <c r="C4095" t="s">
        <v>7017</v>
      </c>
      <c r="D4095" t="s">
        <v>7018</v>
      </c>
      <c r="E4095" t="s">
        <v>52</v>
      </c>
      <c r="F4095" s="11" t="s">
        <v>26</v>
      </c>
      <c r="G4095" s="11" t="s">
        <v>26</v>
      </c>
      <c r="H4095" t="s">
        <v>55</v>
      </c>
      <c r="I4095" s="11" t="s">
        <v>62</v>
      </c>
      <c r="J4095">
        <v>14</v>
      </c>
      <c r="K4095" s="34">
        <v>63.4959716796875</v>
      </c>
      <c r="L4095" s="34">
        <v>410.788330078125</v>
      </c>
      <c r="M4095" s="34">
        <v>411.059814453125</v>
      </c>
      <c r="N4095" s="35">
        <v>0.18829181790351868</v>
      </c>
      <c r="O4095">
        <v>49</v>
      </c>
      <c r="P4095">
        <v>0</v>
      </c>
    </row>
    <row r="4096" spans="1:16" x14ac:dyDescent="0.35">
      <c r="A4096" s="5" t="s">
        <v>8143</v>
      </c>
      <c r="B4096" t="s">
        <v>7016</v>
      </c>
      <c r="C4096" t="s">
        <v>7017</v>
      </c>
      <c r="D4096" t="s">
        <v>7018</v>
      </c>
      <c r="E4096" t="s">
        <v>52</v>
      </c>
      <c r="F4096" s="11" t="s">
        <v>26</v>
      </c>
      <c r="G4096" s="11" t="s">
        <v>26</v>
      </c>
      <c r="H4096" t="s">
        <v>55</v>
      </c>
      <c r="I4096" s="11" t="s">
        <v>62</v>
      </c>
      <c r="J4096">
        <v>15</v>
      </c>
      <c r="K4096" s="34">
        <v>63.414829254150391</v>
      </c>
      <c r="L4096" s="34">
        <v>370.37033081054688</v>
      </c>
      <c r="M4096" s="34">
        <v>370.68838500976563</v>
      </c>
      <c r="N4096" s="35">
        <v>0.19839464128017426</v>
      </c>
      <c r="O4096">
        <v>49</v>
      </c>
      <c r="P4096">
        <v>0</v>
      </c>
    </row>
    <row r="4097" spans="1:16" x14ac:dyDescent="0.35">
      <c r="A4097" s="5" t="s">
        <v>8144</v>
      </c>
      <c r="B4097" t="s">
        <v>7016</v>
      </c>
      <c r="C4097" t="s">
        <v>7017</v>
      </c>
      <c r="D4097" t="s">
        <v>7018</v>
      </c>
      <c r="E4097" t="s">
        <v>52</v>
      </c>
      <c r="F4097" s="11" t="s">
        <v>26</v>
      </c>
      <c r="G4097" s="11" t="s">
        <v>26</v>
      </c>
      <c r="H4097" t="s">
        <v>55</v>
      </c>
      <c r="I4097" s="11" t="s">
        <v>62</v>
      </c>
      <c r="J4097">
        <v>16</v>
      </c>
      <c r="K4097" s="34">
        <v>63.031455993652344</v>
      </c>
      <c r="L4097" s="34">
        <v>293.7724609375</v>
      </c>
      <c r="M4097" s="34">
        <v>294.00973510742188</v>
      </c>
      <c r="N4097" s="35">
        <v>0.15100885927677155</v>
      </c>
      <c r="O4097">
        <v>49</v>
      </c>
      <c r="P4097">
        <v>0</v>
      </c>
    </row>
    <row r="4098" spans="1:16" x14ac:dyDescent="0.35">
      <c r="A4098" s="5" t="s">
        <v>8145</v>
      </c>
      <c r="B4098" t="s">
        <v>7016</v>
      </c>
      <c r="C4098" t="s">
        <v>7017</v>
      </c>
      <c r="D4098" t="s">
        <v>7018</v>
      </c>
      <c r="E4098" t="s">
        <v>52</v>
      </c>
      <c r="F4098" s="11" t="s">
        <v>26</v>
      </c>
      <c r="G4098" s="11" t="s">
        <v>26</v>
      </c>
      <c r="H4098" t="s">
        <v>55</v>
      </c>
      <c r="I4098" s="11" t="s">
        <v>62</v>
      </c>
      <c r="J4098">
        <v>17</v>
      </c>
      <c r="K4098" s="34">
        <v>62.110244750976563</v>
      </c>
      <c r="L4098" s="34">
        <v>198.3643798828125</v>
      </c>
      <c r="M4098" s="34">
        <v>198.58766174316406</v>
      </c>
      <c r="N4098" s="35">
        <v>0.12872430682182312</v>
      </c>
      <c r="O4098">
        <v>49</v>
      </c>
      <c r="P4098">
        <v>0</v>
      </c>
    </row>
    <row r="4099" spans="1:16" x14ac:dyDescent="0.35">
      <c r="A4099" s="5" t="s">
        <v>8146</v>
      </c>
      <c r="B4099" t="s">
        <v>7016</v>
      </c>
      <c r="C4099" t="s">
        <v>7017</v>
      </c>
      <c r="D4099" t="s">
        <v>7018</v>
      </c>
      <c r="E4099" t="s">
        <v>52</v>
      </c>
      <c r="F4099" s="11" t="s">
        <v>26</v>
      </c>
      <c r="G4099" s="11" t="s">
        <v>26</v>
      </c>
      <c r="H4099" t="s">
        <v>55</v>
      </c>
      <c r="I4099" s="11" t="s">
        <v>62</v>
      </c>
      <c r="J4099">
        <v>18</v>
      </c>
      <c r="K4099" s="34">
        <v>60.844318389892578</v>
      </c>
      <c r="L4099" s="34">
        <v>116.98030090332031</v>
      </c>
      <c r="M4099" s="34">
        <v>117.0496826171875</v>
      </c>
      <c r="N4099" s="35">
        <v>4.7220505774021149E-2</v>
      </c>
      <c r="O4099">
        <v>49</v>
      </c>
      <c r="P4099">
        <v>0</v>
      </c>
    </row>
    <row r="4100" spans="1:16" x14ac:dyDescent="0.35">
      <c r="A4100" s="5" t="s">
        <v>8147</v>
      </c>
      <c r="B4100" t="s">
        <v>7016</v>
      </c>
      <c r="C4100" t="s">
        <v>7017</v>
      </c>
      <c r="D4100" t="s">
        <v>7018</v>
      </c>
      <c r="E4100" t="s">
        <v>52</v>
      </c>
      <c r="F4100" s="11" t="s">
        <v>26</v>
      </c>
      <c r="G4100" s="11" t="s">
        <v>26</v>
      </c>
      <c r="H4100" t="s">
        <v>55</v>
      </c>
      <c r="I4100" s="11" t="s">
        <v>62</v>
      </c>
      <c r="J4100">
        <v>19</v>
      </c>
      <c r="K4100" s="34">
        <v>58.880195617675781</v>
      </c>
      <c r="L4100" s="34">
        <v>69.776344299316406</v>
      </c>
      <c r="M4100" s="34">
        <v>69.78375244140625</v>
      </c>
      <c r="N4100" s="35">
        <v>1.1102570220828056E-2</v>
      </c>
      <c r="O4100">
        <v>49</v>
      </c>
      <c r="P4100">
        <v>0</v>
      </c>
    </row>
    <row r="4101" spans="1:16" x14ac:dyDescent="0.35">
      <c r="A4101" s="5" t="s">
        <v>8148</v>
      </c>
      <c r="B4101" t="s">
        <v>7016</v>
      </c>
      <c r="C4101" t="s">
        <v>7017</v>
      </c>
      <c r="D4101" t="s">
        <v>7018</v>
      </c>
      <c r="E4101" t="s">
        <v>52</v>
      </c>
      <c r="F4101" s="11" t="s">
        <v>26</v>
      </c>
      <c r="G4101" s="11" t="s">
        <v>26</v>
      </c>
      <c r="H4101" t="s">
        <v>55</v>
      </c>
      <c r="I4101" s="11" t="s">
        <v>62</v>
      </c>
      <c r="J4101">
        <v>20</v>
      </c>
      <c r="K4101" s="34">
        <v>57.249530792236328</v>
      </c>
      <c r="L4101" s="34">
        <v>54.420112609863281</v>
      </c>
      <c r="M4101" s="34">
        <v>54.422012329101563</v>
      </c>
      <c r="N4101" s="35">
        <v>7.88851547986269E-3</v>
      </c>
      <c r="O4101">
        <v>49</v>
      </c>
      <c r="P4101">
        <v>0</v>
      </c>
    </row>
    <row r="4102" spans="1:16" x14ac:dyDescent="0.35">
      <c r="A4102" s="5" t="s">
        <v>8149</v>
      </c>
      <c r="B4102" t="s">
        <v>7016</v>
      </c>
      <c r="C4102" t="s">
        <v>7017</v>
      </c>
      <c r="D4102" t="s">
        <v>7018</v>
      </c>
      <c r="E4102" t="s">
        <v>52</v>
      </c>
      <c r="F4102" s="11" t="s">
        <v>26</v>
      </c>
      <c r="G4102" s="11" t="s">
        <v>26</v>
      </c>
      <c r="H4102" t="s">
        <v>55</v>
      </c>
      <c r="I4102" s="11" t="s">
        <v>62</v>
      </c>
      <c r="J4102">
        <v>21</v>
      </c>
      <c r="K4102" s="34">
        <v>56.062171936035156</v>
      </c>
      <c r="L4102" s="34">
        <v>47.989303588867188</v>
      </c>
      <c r="M4102" s="34">
        <v>47.992706298828125</v>
      </c>
      <c r="N4102" s="35">
        <v>6.8206815049052238E-3</v>
      </c>
      <c r="O4102">
        <v>49</v>
      </c>
      <c r="P4102">
        <v>0</v>
      </c>
    </row>
    <row r="4103" spans="1:16" x14ac:dyDescent="0.35">
      <c r="A4103" s="5" t="s">
        <v>8150</v>
      </c>
      <c r="B4103" t="s">
        <v>7016</v>
      </c>
      <c r="C4103" t="s">
        <v>7017</v>
      </c>
      <c r="D4103" t="s">
        <v>7018</v>
      </c>
      <c r="E4103" t="s">
        <v>52</v>
      </c>
      <c r="F4103" s="11" t="s">
        <v>26</v>
      </c>
      <c r="G4103" s="11" t="s">
        <v>26</v>
      </c>
      <c r="H4103" t="s">
        <v>55</v>
      </c>
      <c r="I4103" s="11" t="s">
        <v>62</v>
      </c>
      <c r="J4103">
        <v>22</v>
      </c>
      <c r="K4103" s="34">
        <v>55.381908416748047</v>
      </c>
      <c r="L4103" s="34">
        <v>39.055282592773438</v>
      </c>
      <c r="M4103" s="34">
        <v>39.036483764648438</v>
      </c>
      <c r="N4103" s="35">
        <v>1.0177728720009327E-2</v>
      </c>
      <c r="O4103">
        <v>49</v>
      </c>
      <c r="P4103">
        <v>0</v>
      </c>
    </row>
    <row r="4104" spans="1:16" x14ac:dyDescent="0.35">
      <c r="A4104" s="5" t="s">
        <v>8151</v>
      </c>
      <c r="B4104" t="s">
        <v>7016</v>
      </c>
      <c r="C4104" t="s">
        <v>7017</v>
      </c>
      <c r="D4104" t="s">
        <v>7018</v>
      </c>
      <c r="E4104" t="s">
        <v>52</v>
      </c>
      <c r="F4104" s="11" t="s">
        <v>26</v>
      </c>
      <c r="G4104" s="11" t="s">
        <v>26</v>
      </c>
      <c r="H4104" t="s">
        <v>55</v>
      </c>
      <c r="I4104" s="11" t="s">
        <v>62</v>
      </c>
      <c r="J4104">
        <v>23</v>
      </c>
      <c r="K4104" s="34">
        <v>54.732711791992188</v>
      </c>
      <c r="L4104" s="34">
        <v>35.047489166259766</v>
      </c>
      <c r="M4104" s="34">
        <v>35.03265380859375</v>
      </c>
      <c r="N4104" s="35">
        <v>8.0346744507551193E-3</v>
      </c>
      <c r="O4104">
        <v>49</v>
      </c>
      <c r="P4104">
        <v>0</v>
      </c>
    </row>
    <row r="4105" spans="1:16" x14ac:dyDescent="0.35">
      <c r="A4105" s="5" t="s">
        <v>8152</v>
      </c>
      <c r="B4105" t="s">
        <v>7016</v>
      </c>
      <c r="C4105" t="s">
        <v>7017</v>
      </c>
      <c r="D4105" t="s">
        <v>7018</v>
      </c>
      <c r="E4105" t="s">
        <v>52</v>
      </c>
      <c r="F4105" s="11" t="s">
        <v>26</v>
      </c>
      <c r="G4105" s="11" t="s">
        <v>26</v>
      </c>
      <c r="H4105" t="s">
        <v>55</v>
      </c>
      <c r="I4105" s="11" t="s">
        <v>62</v>
      </c>
      <c r="J4105">
        <v>24</v>
      </c>
      <c r="K4105" s="34">
        <v>54.004871368408203</v>
      </c>
      <c r="L4105" s="34">
        <v>31.223791122436523</v>
      </c>
      <c r="M4105" s="34">
        <v>31.212192535400391</v>
      </c>
      <c r="N4105" s="35">
        <v>6.341694388538599E-3</v>
      </c>
      <c r="O4105">
        <v>49</v>
      </c>
      <c r="P4105">
        <v>0</v>
      </c>
    </row>
    <row r="4106" spans="1:16" x14ac:dyDescent="0.35">
      <c r="A4106" s="5" t="s">
        <v>8153</v>
      </c>
      <c r="B4106" t="s">
        <v>7016</v>
      </c>
      <c r="C4106" t="s">
        <v>7017</v>
      </c>
      <c r="D4106" t="s">
        <v>7018</v>
      </c>
      <c r="E4106" t="s">
        <v>52</v>
      </c>
      <c r="F4106" s="11" t="s">
        <v>26</v>
      </c>
      <c r="G4106" s="11" t="s">
        <v>26</v>
      </c>
      <c r="H4106" t="s">
        <v>55</v>
      </c>
      <c r="I4106" s="11" t="s">
        <v>63</v>
      </c>
      <c r="J4106">
        <v>1</v>
      </c>
      <c r="K4106" s="34">
        <v>55.3687744140625</v>
      </c>
      <c r="L4106" s="34">
        <v>27.59112548828125</v>
      </c>
      <c r="M4106" s="34">
        <v>27.580585479736328</v>
      </c>
      <c r="N4106" s="35">
        <v>4.9568642862141132E-3</v>
      </c>
      <c r="O4106">
        <v>49</v>
      </c>
      <c r="P4106">
        <v>0</v>
      </c>
    </row>
    <row r="4107" spans="1:16" x14ac:dyDescent="0.35">
      <c r="A4107" s="5" t="s">
        <v>8154</v>
      </c>
      <c r="B4107" t="s">
        <v>7016</v>
      </c>
      <c r="C4107" t="s">
        <v>7017</v>
      </c>
      <c r="D4107" t="s">
        <v>7018</v>
      </c>
      <c r="E4107" t="s">
        <v>52</v>
      </c>
      <c r="F4107" s="11" t="s">
        <v>26</v>
      </c>
      <c r="G4107" s="11" t="s">
        <v>26</v>
      </c>
      <c r="H4107" t="s">
        <v>55</v>
      </c>
      <c r="I4107" s="11" t="s">
        <v>63</v>
      </c>
      <c r="J4107">
        <v>2</v>
      </c>
      <c r="K4107" s="34">
        <v>54.780204772949219</v>
      </c>
      <c r="L4107" s="34">
        <v>25.249435424804688</v>
      </c>
      <c r="M4107" s="34">
        <v>25.240425109863281</v>
      </c>
      <c r="N4107" s="35">
        <v>4.1923080570995808E-3</v>
      </c>
      <c r="O4107">
        <v>49</v>
      </c>
      <c r="P4107">
        <v>0</v>
      </c>
    </row>
    <row r="4108" spans="1:16" x14ac:dyDescent="0.35">
      <c r="A4108" s="5" t="s">
        <v>8155</v>
      </c>
      <c r="B4108" t="s">
        <v>7016</v>
      </c>
      <c r="C4108" t="s">
        <v>7017</v>
      </c>
      <c r="D4108" t="s">
        <v>7018</v>
      </c>
      <c r="E4108" t="s">
        <v>52</v>
      </c>
      <c r="F4108" s="11" t="s">
        <v>26</v>
      </c>
      <c r="G4108" s="11" t="s">
        <v>26</v>
      </c>
      <c r="H4108" t="s">
        <v>55</v>
      </c>
      <c r="I4108" s="11" t="s">
        <v>63</v>
      </c>
      <c r="J4108">
        <v>3</v>
      </c>
      <c r="K4108" s="34">
        <v>54.280490875244141</v>
      </c>
      <c r="L4108" s="34">
        <v>22.325418472290039</v>
      </c>
      <c r="M4108" s="34">
        <v>22.318149566650391</v>
      </c>
      <c r="N4108" s="35">
        <v>3.4216998610645533E-3</v>
      </c>
      <c r="O4108">
        <v>49</v>
      </c>
      <c r="P4108">
        <v>0</v>
      </c>
    </row>
    <row r="4109" spans="1:16" x14ac:dyDescent="0.35">
      <c r="A4109" s="5" t="s">
        <v>8156</v>
      </c>
      <c r="B4109" t="s">
        <v>7016</v>
      </c>
      <c r="C4109" t="s">
        <v>7017</v>
      </c>
      <c r="D4109" t="s">
        <v>7018</v>
      </c>
      <c r="E4109" t="s">
        <v>52</v>
      </c>
      <c r="F4109" s="11" t="s">
        <v>26</v>
      </c>
      <c r="G4109" s="11" t="s">
        <v>26</v>
      </c>
      <c r="H4109" t="s">
        <v>55</v>
      </c>
      <c r="I4109" s="11" t="s">
        <v>63</v>
      </c>
      <c r="J4109">
        <v>4</v>
      </c>
      <c r="K4109" s="34">
        <v>53.90106201171875</v>
      </c>
      <c r="L4109" s="34">
        <v>19.344524383544922</v>
      </c>
      <c r="M4109" s="34">
        <v>19.338315963745117</v>
      </c>
      <c r="N4109" s="35">
        <v>2.9299240559339523E-3</v>
      </c>
      <c r="O4109">
        <v>49</v>
      </c>
      <c r="P4109">
        <v>0</v>
      </c>
    </row>
    <row r="4110" spans="1:16" x14ac:dyDescent="0.35">
      <c r="A4110" s="5" t="s">
        <v>8157</v>
      </c>
      <c r="B4110" t="s">
        <v>7016</v>
      </c>
      <c r="C4110" t="s">
        <v>7017</v>
      </c>
      <c r="D4110" t="s">
        <v>7018</v>
      </c>
      <c r="E4110" t="s">
        <v>52</v>
      </c>
      <c r="F4110" s="11" t="s">
        <v>26</v>
      </c>
      <c r="G4110" s="11" t="s">
        <v>26</v>
      </c>
      <c r="H4110" t="s">
        <v>55</v>
      </c>
      <c r="I4110" s="11" t="s">
        <v>63</v>
      </c>
      <c r="J4110">
        <v>5</v>
      </c>
      <c r="K4110" s="34">
        <v>53.332981109619141</v>
      </c>
      <c r="L4110" s="34">
        <v>24.315986633300781</v>
      </c>
      <c r="M4110" s="34">
        <v>24.307720184326172</v>
      </c>
      <c r="N4110" s="35">
        <v>3.9875260554254055E-3</v>
      </c>
      <c r="O4110">
        <v>49</v>
      </c>
      <c r="P4110">
        <v>0</v>
      </c>
    </row>
    <row r="4111" spans="1:16" x14ac:dyDescent="0.35">
      <c r="A4111" s="5" t="s">
        <v>8158</v>
      </c>
      <c r="B4111" t="s">
        <v>7016</v>
      </c>
      <c r="C4111" t="s">
        <v>7017</v>
      </c>
      <c r="D4111" t="s">
        <v>7018</v>
      </c>
      <c r="E4111" t="s">
        <v>52</v>
      </c>
      <c r="F4111" s="11" t="s">
        <v>26</v>
      </c>
      <c r="G4111" s="11" t="s">
        <v>26</v>
      </c>
      <c r="H4111" t="s">
        <v>55</v>
      </c>
      <c r="I4111" s="11" t="s">
        <v>63</v>
      </c>
      <c r="J4111">
        <v>6</v>
      </c>
      <c r="K4111" s="34">
        <v>53.101100921630859</v>
      </c>
      <c r="L4111" s="34">
        <v>44.477214813232422</v>
      </c>
      <c r="M4111" s="34">
        <v>44.457836151123047</v>
      </c>
      <c r="N4111" s="35">
        <v>9.648042730987072E-3</v>
      </c>
      <c r="O4111">
        <v>49</v>
      </c>
      <c r="P4111">
        <v>0</v>
      </c>
    </row>
    <row r="4112" spans="1:16" x14ac:dyDescent="0.35">
      <c r="A4112" s="5" t="s">
        <v>8159</v>
      </c>
      <c r="B4112" t="s">
        <v>7016</v>
      </c>
      <c r="C4112" t="s">
        <v>7017</v>
      </c>
      <c r="D4112" t="s">
        <v>7018</v>
      </c>
      <c r="E4112" t="s">
        <v>52</v>
      </c>
      <c r="F4112" s="11" t="s">
        <v>26</v>
      </c>
      <c r="G4112" s="11" t="s">
        <v>26</v>
      </c>
      <c r="H4112" t="s">
        <v>55</v>
      </c>
      <c r="I4112" s="11" t="s">
        <v>63</v>
      </c>
      <c r="J4112">
        <v>7</v>
      </c>
      <c r="K4112" s="34">
        <v>52.829959869384766</v>
      </c>
      <c r="L4112" s="34">
        <v>96.528518676757813</v>
      </c>
      <c r="M4112" s="34">
        <v>96.487480163574219</v>
      </c>
      <c r="N4112" s="35">
        <v>2.0984360948204994E-2</v>
      </c>
      <c r="O4112">
        <v>49</v>
      </c>
      <c r="P4112">
        <v>0</v>
      </c>
    </row>
    <row r="4113" spans="1:16" x14ac:dyDescent="0.35">
      <c r="A4113" s="5" t="s">
        <v>8160</v>
      </c>
      <c r="B4113" t="s">
        <v>7016</v>
      </c>
      <c r="C4113" t="s">
        <v>7017</v>
      </c>
      <c r="D4113" t="s">
        <v>7018</v>
      </c>
      <c r="E4113" t="s">
        <v>52</v>
      </c>
      <c r="F4113" s="11" t="s">
        <v>26</v>
      </c>
      <c r="G4113" s="11" t="s">
        <v>26</v>
      </c>
      <c r="H4113" t="s">
        <v>55</v>
      </c>
      <c r="I4113" s="11" t="s">
        <v>63</v>
      </c>
      <c r="J4113">
        <v>8</v>
      </c>
      <c r="K4113" s="34">
        <v>53.850692749023438</v>
      </c>
      <c r="L4113" s="34">
        <v>234.72946166992188</v>
      </c>
      <c r="M4113" s="34">
        <v>234.69657897949219</v>
      </c>
      <c r="N4113" s="35">
        <v>3.9546526968479156E-2</v>
      </c>
      <c r="O4113">
        <v>49</v>
      </c>
      <c r="P4113">
        <v>0</v>
      </c>
    </row>
    <row r="4114" spans="1:16" x14ac:dyDescent="0.35">
      <c r="A4114" s="5" t="s">
        <v>8161</v>
      </c>
      <c r="B4114" t="s">
        <v>7016</v>
      </c>
      <c r="C4114" t="s">
        <v>7017</v>
      </c>
      <c r="D4114" t="s">
        <v>7018</v>
      </c>
      <c r="E4114" t="s">
        <v>52</v>
      </c>
      <c r="F4114" s="11" t="s">
        <v>26</v>
      </c>
      <c r="G4114" s="11" t="s">
        <v>26</v>
      </c>
      <c r="H4114" t="s">
        <v>55</v>
      </c>
      <c r="I4114" s="11" t="s">
        <v>63</v>
      </c>
      <c r="J4114">
        <v>9</v>
      </c>
      <c r="K4114" s="34">
        <v>56.441795349121094</v>
      </c>
      <c r="L4114" s="34">
        <v>462.70986938476563</v>
      </c>
      <c r="M4114" s="34">
        <v>462.92864990234375</v>
      </c>
      <c r="N4114" s="35">
        <v>0.14868202805519104</v>
      </c>
      <c r="O4114">
        <v>49</v>
      </c>
      <c r="P4114">
        <v>0</v>
      </c>
    </row>
    <row r="4115" spans="1:16" x14ac:dyDescent="0.35">
      <c r="A4115" s="5" t="s">
        <v>8162</v>
      </c>
      <c r="B4115" t="s">
        <v>7016</v>
      </c>
      <c r="C4115" t="s">
        <v>7017</v>
      </c>
      <c r="D4115" t="s">
        <v>7018</v>
      </c>
      <c r="E4115" t="s">
        <v>52</v>
      </c>
      <c r="F4115" s="11" t="s">
        <v>26</v>
      </c>
      <c r="G4115" s="11" t="s">
        <v>26</v>
      </c>
      <c r="H4115" t="s">
        <v>55</v>
      </c>
      <c r="I4115" s="11" t="s">
        <v>63</v>
      </c>
      <c r="J4115">
        <v>10</v>
      </c>
      <c r="K4115" s="34">
        <v>59.914695739746094</v>
      </c>
      <c r="L4115" s="34">
        <v>623.57171630859375</v>
      </c>
      <c r="M4115" s="34">
        <v>623.99835205078125</v>
      </c>
      <c r="N4115" s="35">
        <v>0.24847638607025146</v>
      </c>
      <c r="O4115">
        <v>49</v>
      </c>
      <c r="P4115">
        <v>0</v>
      </c>
    </row>
    <row r="4116" spans="1:16" x14ac:dyDescent="0.35">
      <c r="A4116" s="5" t="s">
        <v>8163</v>
      </c>
      <c r="B4116" t="s">
        <v>7016</v>
      </c>
      <c r="C4116" t="s">
        <v>7017</v>
      </c>
      <c r="D4116" t="s">
        <v>7018</v>
      </c>
      <c r="E4116" t="s">
        <v>52</v>
      </c>
      <c r="F4116" s="11" t="s">
        <v>26</v>
      </c>
      <c r="G4116" s="11" t="s">
        <v>26</v>
      </c>
      <c r="H4116" t="s">
        <v>55</v>
      </c>
      <c r="I4116" s="11" t="s">
        <v>63</v>
      </c>
      <c r="J4116">
        <v>11</v>
      </c>
      <c r="K4116" s="34">
        <v>62.771797180175781</v>
      </c>
      <c r="L4116" s="34">
        <v>620.1590576171875</v>
      </c>
      <c r="M4116" s="34">
        <v>620.5357666015625</v>
      </c>
      <c r="N4116" s="35">
        <v>0.21091927587985992</v>
      </c>
      <c r="O4116">
        <v>49</v>
      </c>
      <c r="P4116">
        <v>0</v>
      </c>
    </row>
    <row r="4117" spans="1:16" x14ac:dyDescent="0.35">
      <c r="A4117" s="5" t="s">
        <v>8164</v>
      </c>
      <c r="B4117" t="s">
        <v>7016</v>
      </c>
      <c r="C4117" t="s">
        <v>7017</v>
      </c>
      <c r="D4117" t="s">
        <v>7018</v>
      </c>
      <c r="E4117" t="s">
        <v>52</v>
      </c>
      <c r="F4117" s="11" t="s">
        <v>26</v>
      </c>
      <c r="G4117" s="11" t="s">
        <v>26</v>
      </c>
      <c r="H4117" t="s">
        <v>55</v>
      </c>
      <c r="I4117" s="11" t="s">
        <v>63</v>
      </c>
      <c r="J4117">
        <v>12</v>
      </c>
      <c r="K4117" s="34">
        <v>64.625755310058594</v>
      </c>
      <c r="L4117" s="34">
        <v>543.32769775390625</v>
      </c>
      <c r="M4117" s="34">
        <v>543.68780517578125</v>
      </c>
      <c r="N4117" s="35">
        <v>0.19430196285247803</v>
      </c>
      <c r="O4117">
        <v>49</v>
      </c>
      <c r="P4117">
        <v>0</v>
      </c>
    </row>
    <row r="4118" spans="1:16" x14ac:dyDescent="0.35">
      <c r="A4118" s="5" t="s">
        <v>8165</v>
      </c>
      <c r="B4118" t="s">
        <v>7016</v>
      </c>
      <c r="C4118" t="s">
        <v>7017</v>
      </c>
      <c r="D4118" t="s">
        <v>7018</v>
      </c>
      <c r="E4118" t="s">
        <v>52</v>
      </c>
      <c r="F4118" s="11" t="s">
        <v>26</v>
      </c>
      <c r="G4118" s="11" t="s">
        <v>26</v>
      </c>
      <c r="H4118" t="s">
        <v>55</v>
      </c>
      <c r="I4118" s="11" t="s">
        <v>63</v>
      </c>
      <c r="J4118">
        <v>13</v>
      </c>
      <c r="K4118" s="34">
        <v>65.984344482421875</v>
      </c>
      <c r="L4118" s="34">
        <v>449.17877197265625</v>
      </c>
      <c r="M4118" s="34">
        <v>449.48458862304688</v>
      </c>
      <c r="N4118" s="35">
        <v>0.16045892238616943</v>
      </c>
      <c r="O4118">
        <v>49</v>
      </c>
      <c r="P4118">
        <v>0</v>
      </c>
    </row>
    <row r="4119" spans="1:16" x14ac:dyDescent="0.35">
      <c r="A4119" s="5" t="s">
        <v>8166</v>
      </c>
      <c r="B4119" t="s">
        <v>7016</v>
      </c>
      <c r="C4119" t="s">
        <v>7017</v>
      </c>
      <c r="D4119" t="s">
        <v>7018</v>
      </c>
      <c r="E4119" t="s">
        <v>52</v>
      </c>
      <c r="F4119" s="11" t="s">
        <v>26</v>
      </c>
      <c r="G4119" s="11" t="s">
        <v>26</v>
      </c>
      <c r="H4119" t="s">
        <v>55</v>
      </c>
      <c r="I4119" s="11" t="s">
        <v>63</v>
      </c>
      <c r="J4119">
        <v>14</v>
      </c>
      <c r="K4119" s="34">
        <v>66.878738403320313</v>
      </c>
      <c r="L4119" s="34">
        <v>414.91213989257813</v>
      </c>
      <c r="M4119" s="34">
        <v>415.20016479492188</v>
      </c>
      <c r="N4119" s="35">
        <v>0.15080241858959198</v>
      </c>
      <c r="O4119">
        <v>49</v>
      </c>
      <c r="P4119">
        <v>0</v>
      </c>
    </row>
    <row r="4120" spans="1:16" x14ac:dyDescent="0.35">
      <c r="A4120" s="5" t="s">
        <v>8167</v>
      </c>
      <c r="B4120" t="s">
        <v>7016</v>
      </c>
      <c r="C4120" t="s">
        <v>7017</v>
      </c>
      <c r="D4120" t="s">
        <v>7018</v>
      </c>
      <c r="E4120" t="s">
        <v>52</v>
      </c>
      <c r="F4120" s="11" t="s">
        <v>26</v>
      </c>
      <c r="G4120" s="11" t="s">
        <v>26</v>
      </c>
      <c r="H4120" t="s">
        <v>55</v>
      </c>
      <c r="I4120" s="11" t="s">
        <v>63</v>
      </c>
      <c r="J4120">
        <v>15</v>
      </c>
      <c r="K4120" s="34">
        <v>66.957588195800781</v>
      </c>
      <c r="L4120" s="34">
        <v>373.83084106445313</v>
      </c>
      <c r="M4120" s="34">
        <v>374.16873168945313</v>
      </c>
      <c r="N4120" s="35">
        <v>0.17505940794944763</v>
      </c>
      <c r="O4120">
        <v>49</v>
      </c>
      <c r="P4120">
        <v>0</v>
      </c>
    </row>
    <row r="4121" spans="1:16" x14ac:dyDescent="0.35">
      <c r="A4121" s="5" t="s">
        <v>8168</v>
      </c>
      <c r="B4121" t="s">
        <v>7016</v>
      </c>
      <c r="C4121" t="s">
        <v>7017</v>
      </c>
      <c r="D4121" t="s">
        <v>7018</v>
      </c>
      <c r="E4121" t="s">
        <v>52</v>
      </c>
      <c r="F4121" s="11" t="s">
        <v>26</v>
      </c>
      <c r="G4121" s="11" t="s">
        <v>26</v>
      </c>
      <c r="H4121" t="s">
        <v>55</v>
      </c>
      <c r="I4121" s="11" t="s">
        <v>63</v>
      </c>
      <c r="J4121">
        <v>16</v>
      </c>
      <c r="K4121" s="34">
        <v>66.775100708007813</v>
      </c>
      <c r="L4121" s="34">
        <v>295.3568115234375</v>
      </c>
      <c r="M4121" s="34">
        <v>295.61148071289063</v>
      </c>
      <c r="N4121" s="35">
        <v>0.13300332427024841</v>
      </c>
      <c r="O4121">
        <v>49</v>
      </c>
      <c r="P4121">
        <v>0</v>
      </c>
    </row>
    <row r="4122" spans="1:16" x14ac:dyDescent="0.35">
      <c r="A4122" s="5" t="s">
        <v>8169</v>
      </c>
      <c r="B4122" t="s">
        <v>7016</v>
      </c>
      <c r="C4122" t="s">
        <v>7017</v>
      </c>
      <c r="D4122" t="s">
        <v>7018</v>
      </c>
      <c r="E4122" t="s">
        <v>52</v>
      </c>
      <c r="F4122" s="11" t="s">
        <v>26</v>
      </c>
      <c r="G4122" s="11" t="s">
        <v>26</v>
      </c>
      <c r="H4122" t="s">
        <v>55</v>
      </c>
      <c r="I4122" s="11" t="s">
        <v>63</v>
      </c>
      <c r="J4122">
        <v>17</v>
      </c>
      <c r="K4122" s="34">
        <v>66.195022583007813</v>
      </c>
      <c r="L4122" s="34">
        <v>197.87693786621094</v>
      </c>
      <c r="M4122" s="34">
        <v>198.15017700195313</v>
      </c>
      <c r="N4122" s="35">
        <v>0.13805952668190002</v>
      </c>
      <c r="O4122">
        <v>49</v>
      </c>
      <c r="P4122">
        <v>0</v>
      </c>
    </row>
    <row r="4123" spans="1:16" x14ac:dyDescent="0.35">
      <c r="A4123" s="5" t="s">
        <v>8170</v>
      </c>
      <c r="B4123" t="s">
        <v>7016</v>
      </c>
      <c r="C4123" t="s">
        <v>7017</v>
      </c>
      <c r="D4123" t="s">
        <v>7018</v>
      </c>
      <c r="E4123" t="s">
        <v>52</v>
      </c>
      <c r="F4123" s="11" t="s">
        <v>26</v>
      </c>
      <c r="G4123" s="11" t="s">
        <v>26</v>
      </c>
      <c r="H4123" t="s">
        <v>55</v>
      </c>
      <c r="I4123" s="11" t="s">
        <v>63</v>
      </c>
      <c r="J4123">
        <v>18</v>
      </c>
      <c r="K4123" s="34">
        <v>65.002326965332031</v>
      </c>
      <c r="L4123" s="34">
        <v>115.55446624755859</v>
      </c>
      <c r="M4123" s="34">
        <v>115.67288970947266</v>
      </c>
      <c r="N4123" s="35">
        <v>6.0440722852945328E-2</v>
      </c>
      <c r="O4123">
        <v>49</v>
      </c>
      <c r="P4123">
        <v>0</v>
      </c>
    </row>
    <row r="4124" spans="1:16" x14ac:dyDescent="0.35">
      <c r="A4124" s="5" t="s">
        <v>8171</v>
      </c>
      <c r="B4124" t="s">
        <v>7016</v>
      </c>
      <c r="C4124" t="s">
        <v>7017</v>
      </c>
      <c r="D4124" t="s">
        <v>7018</v>
      </c>
      <c r="E4124" t="s">
        <v>52</v>
      </c>
      <c r="F4124" s="11" t="s">
        <v>26</v>
      </c>
      <c r="G4124" s="11" t="s">
        <v>26</v>
      </c>
      <c r="H4124" t="s">
        <v>55</v>
      </c>
      <c r="I4124" s="11" t="s">
        <v>63</v>
      </c>
      <c r="J4124">
        <v>19</v>
      </c>
      <c r="K4124" s="34">
        <v>63.396163940429688</v>
      </c>
      <c r="L4124" s="34">
        <v>68.116455078125</v>
      </c>
      <c r="M4124" s="34">
        <v>68.136695861816406</v>
      </c>
      <c r="N4124" s="35">
        <v>1.0482151992619038E-2</v>
      </c>
      <c r="O4124">
        <v>49</v>
      </c>
      <c r="P4124">
        <v>0</v>
      </c>
    </row>
    <row r="4125" spans="1:16" x14ac:dyDescent="0.35">
      <c r="A4125" s="5" t="s">
        <v>8172</v>
      </c>
      <c r="B4125" t="s">
        <v>7016</v>
      </c>
      <c r="C4125" t="s">
        <v>7017</v>
      </c>
      <c r="D4125" t="s">
        <v>7018</v>
      </c>
      <c r="E4125" t="s">
        <v>52</v>
      </c>
      <c r="F4125" s="11" t="s">
        <v>26</v>
      </c>
      <c r="G4125" s="11" t="s">
        <v>26</v>
      </c>
      <c r="H4125" t="s">
        <v>55</v>
      </c>
      <c r="I4125" s="11" t="s">
        <v>63</v>
      </c>
      <c r="J4125">
        <v>20</v>
      </c>
      <c r="K4125" s="34">
        <v>60.650856018066406</v>
      </c>
      <c r="L4125" s="34">
        <v>52.788913726806641</v>
      </c>
      <c r="M4125" s="34">
        <v>52.799270629882813</v>
      </c>
      <c r="N4125" s="35">
        <v>5.6696194224059582E-3</v>
      </c>
      <c r="O4125">
        <v>49</v>
      </c>
      <c r="P4125">
        <v>0</v>
      </c>
    </row>
    <row r="4126" spans="1:16" x14ac:dyDescent="0.35">
      <c r="A4126" s="5" t="s">
        <v>8173</v>
      </c>
      <c r="B4126" t="s">
        <v>7016</v>
      </c>
      <c r="C4126" t="s">
        <v>7017</v>
      </c>
      <c r="D4126" t="s">
        <v>7018</v>
      </c>
      <c r="E4126" t="s">
        <v>52</v>
      </c>
      <c r="F4126" s="11" t="s">
        <v>26</v>
      </c>
      <c r="G4126" s="11" t="s">
        <v>26</v>
      </c>
      <c r="H4126" t="s">
        <v>55</v>
      </c>
      <c r="I4126" s="11" t="s">
        <v>63</v>
      </c>
      <c r="J4126">
        <v>21</v>
      </c>
      <c r="K4126" s="34">
        <v>58.449470520019531</v>
      </c>
      <c r="L4126" s="34">
        <v>46.374427795410156</v>
      </c>
      <c r="M4126" s="34">
        <v>46.385116577148438</v>
      </c>
      <c r="N4126" s="35">
        <v>5.3117275238037109E-3</v>
      </c>
      <c r="O4126">
        <v>49</v>
      </c>
      <c r="P4126">
        <v>0</v>
      </c>
    </row>
    <row r="4127" spans="1:16" x14ac:dyDescent="0.35">
      <c r="A4127" s="5" t="s">
        <v>8174</v>
      </c>
      <c r="B4127" t="s">
        <v>7016</v>
      </c>
      <c r="C4127" t="s">
        <v>7017</v>
      </c>
      <c r="D4127" t="s">
        <v>7018</v>
      </c>
      <c r="E4127" t="s">
        <v>52</v>
      </c>
      <c r="F4127" s="11" t="s">
        <v>26</v>
      </c>
      <c r="G4127" s="11" t="s">
        <v>26</v>
      </c>
      <c r="H4127" t="s">
        <v>55</v>
      </c>
      <c r="I4127" s="11" t="s">
        <v>63</v>
      </c>
      <c r="J4127">
        <v>22</v>
      </c>
      <c r="K4127" s="34">
        <v>57.624324798583984</v>
      </c>
      <c r="L4127" s="34">
        <v>37.585498809814453</v>
      </c>
      <c r="M4127" s="34">
        <v>37.574451446533203</v>
      </c>
      <c r="N4127" s="35">
        <v>5.2847904153168201E-3</v>
      </c>
      <c r="O4127">
        <v>49</v>
      </c>
      <c r="P4127">
        <v>0</v>
      </c>
    </row>
    <row r="4128" spans="1:16" x14ac:dyDescent="0.35">
      <c r="A4128" s="5" t="s">
        <v>8175</v>
      </c>
      <c r="B4128" t="s">
        <v>7016</v>
      </c>
      <c r="C4128" t="s">
        <v>7017</v>
      </c>
      <c r="D4128" t="s">
        <v>7018</v>
      </c>
      <c r="E4128" t="s">
        <v>52</v>
      </c>
      <c r="F4128" s="11" t="s">
        <v>26</v>
      </c>
      <c r="G4128" s="11" t="s">
        <v>26</v>
      </c>
      <c r="H4128" t="s">
        <v>55</v>
      </c>
      <c r="I4128" s="11" t="s">
        <v>63</v>
      </c>
      <c r="J4128">
        <v>23</v>
      </c>
      <c r="K4128" s="34">
        <v>56.513797760009766</v>
      </c>
      <c r="L4128" s="34">
        <v>33.365325927734375</v>
      </c>
      <c r="M4128" s="34">
        <v>33.356639862060547</v>
      </c>
      <c r="N4128" s="35">
        <v>4.118441604077816E-3</v>
      </c>
      <c r="O4128">
        <v>49</v>
      </c>
      <c r="P4128">
        <v>0</v>
      </c>
    </row>
    <row r="4129" spans="1:16" x14ac:dyDescent="0.35">
      <c r="A4129" s="5" t="s">
        <v>8176</v>
      </c>
      <c r="B4129" t="s">
        <v>7016</v>
      </c>
      <c r="C4129" t="s">
        <v>7017</v>
      </c>
      <c r="D4129" t="s">
        <v>7018</v>
      </c>
      <c r="E4129" t="s">
        <v>52</v>
      </c>
      <c r="F4129" s="11" t="s">
        <v>26</v>
      </c>
      <c r="G4129" s="11" t="s">
        <v>26</v>
      </c>
      <c r="H4129" t="s">
        <v>55</v>
      </c>
      <c r="I4129" s="11" t="s">
        <v>63</v>
      </c>
      <c r="J4129">
        <v>24</v>
      </c>
      <c r="K4129" s="34">
        <v>55.911060333251953</v>
      </c>
      <c r="L4129" s="34">
        <v>29.535247802734375</v>
      </c>
      <c r="M4129" s="34">
        <v>29.52855110168457</v>
      </c>
      <c r="N4129" s="35">
        <v>3.1769780907779932E-3</v>
      </c>
      <c r="O4129">
        <v>49</v>
      </c>
      <c r="P4129">
        <v>0</v>
      </c>
    </row>
    <row r="4130" spans="1:16" x14ac:dyDescent="0.35">
      <c r="A4130" s="5" t="s">
        <v>8177</v>
      </c>
      <c r="B4130" t="s">
        <v>7016</v>
      </c>
      <c r="C4130" t="s">
        <v>7017</v>
      </c>
      <c r="D4130" t="s">
        <v>7018</v>
      </c>
      <c r="E4130" t="s">
        <v>52</v>
      </c>
      <c r="F4130" s="11" t="s">
        <v>26</v>
      </c>
      <c r="G4130" s="11" t="s">
        <v>26</v>
      </c>
      <c r="H4130" t="s">
        <v>55</v>
      </c>
      <c r="I4130" s="11" t="s">
        <v>64</v>
      </c>
      <c r="J4130">
        <v>1</v>
      </c>
      <c r="K4130" s="34">
        <v>59.392887115478516</v>
      </c>
      <c r="L4130" s="34">
        <v>26.950578689575195</v>
      </c>
      <c r="M4130" s="34">
        <v>26.938465118408203</v>
      </c>
      <c r="N4130" s="35">
        <v>5.7798279449343681E-3</v>
      </c>
      <c r="O4130">
        <v>49</v>
      </c>
      <c r="P4130">
        <v>0</v>
      </c>
    </row>
    <row r="4131" spans="1:16" x14ac:dyDescent="0.35">
      <c r="A4131" s="5" t="s">
        <v>8178</v>
      </c>
      <c r="B4131" t="s">
        <v>7016</v>
      </c>
      <c r="C4131" t="s">
        <v>7017</v>
      </c>
      <c r="D4131" t="s">
        <v>7018</v>
      </c>
      <c r="E4131" t="s">
        <v>52</v>
      </c>
      <c r="F4131" s="11" t="s">
        <v>26</v>
      </c>
      <c r="G4131" s="11" t="s">
        <v>26</v>
      </c>
      <c r="H4131" t="s">
        <v>55</v>
      </c>
      <c r="I4131" s="11" t="s">
        <v>64</v>
      </c>
      <c r="J4131">
        <v>2</v>
      </c>
      <c r="K4131" s="34">
        <v>59.138408660888672</v>
      </c>
      <c r="L4131" s="34">
        <v>24.63612174987793</v>
      </c>
      <c r="M4131" s="34">
        <v>24.625988006591797</v>
      </c>
      <c r="N4131" s="35">
        <v>4.8735183663666248E-3</v>
      </c>
      <c r="O4131">
        <v>49</v>
      </c>
      <c r="P4131">
        <v>0</v>
      </c>
    </row>
    <row r="4132" spans="1:16" x14ac:dyDescent="0.35">
      <c r="A4132" s="5" t="s">
        <v>8179</v>
      </c>
      <c r="B4132" t="s">
        <v>7016</v>
      </c>
      <c r="C4132" t="s">
        <v>7017</v>
      </c>
      <c r="D4132" t="s">
        <v>7018</v>
      </c>
      <c r="E4132" t="s">
        <v>52</v>
      </c>
      <c r="F4132" s="11" t="s">
        <v>26</v>
      </c>
      <c r="G4132" s="11" t="s">
        <v>26</v>
      </c>
      <c r="H4132" t="s">
        <v>55</v>
      </c>
      <c r="I4132" s="11" t="s">
        <v>64</v>
      </c>
      <c r="J4132">
        <v>3</v>
      </c>
      <c r="K4132" s="34">
        <v>58.912086486816406</v>
      </c>
      <c r="L4132" s="34">
        <v>21.763402938842773</v>
      </c>
      <c r="M4132" s="34">
        <v>21.755208969116211</v>
      </c>
      <c r="N4132" s="35">
        <v>3.9676041342318058E-3</v>
      </c>
      <c r="O4132">
        <v>49</v>
      </c>
      <c r="P4132">
        <v>0</v>
      </c>
    </row>
    <row r="4133" spans="1:16" x14ac:dyDescent="0.35">
      <c r="A4133" s="5" t="s">
        <v>8180</v>
      </c>
      <c r="B4133" t="s">
        <v>7016</v>
      </c>
      <c r="C4133" t="s">
        <v>7017</v>
      </c>
      <c r="D4133" t="s">
        <v>7018</v>
      </c>
      <c r="E4133" t="s">
        <v>52</v>
      </c>
      <c r="F4133" s="11" t="s">
        <v>26</v>
      </c>
      <c r="G4133" s="11" t="s">
        <v>26</v>
      </c>
      <c r="H4133" t="s">
        <v>55</v>
      </c>
      <c r="I4133" s="11" t="s">
        <v>64</v>
      </c>
      <c r="J4133">
        <v>4</v>
      </c>
      <c r="K4133" s="34">
        <v>58.634105682373047</v>
      </c>
      <c r="L4133" s="34">
        <v>18.860767364501953</v>
      </c>
      <c r="M4133" s="34">
        <v>18.854011535644531</v>
      </c>
      <c r="N4133" s="35">
        <v>3.289117245003581E-3</v>
      </c>
      <c r="O4133">
        <v>49</v>
      </c>
      <c r="P4133">
        <v>0</v>
      </c>
    </row>
    <row r="4134" spans="1:16" x14ac:dyDescent="0.35">
      <c r="A4134" s="5" t="s">
        <v>8181</v>
      </c>
      <c r="B4134" t="s">
        <v>7016</v>
      </c>
      <c r="C4134" t="s">
        <v>7017</v>
      </c>
      <c r="D4134" t="s">
        <v>7018</v>
      </c>
      <c r="E4134" t="s">
        <v>52</v>
      </c>
      <c r="F4134" s="11" t="s">
        <v>26</v>
      </c>
      <c r="G4134" s="11" t="s">
        <v>26</v>
      </c>
      <c r="H4134" t="s">
        <v>55</v>
      </c>
      <c r="I4134" s="11" t="s">
        <v>64</v>
      </c>
      <c r="J4134">
        <v>5</v>
      </c>
      <c r="K4134" s="34">
        <v>58.354881286621094</v>
      </c>
      <c r="L4134" s="34">
        <v>23.471479415893555</v>
      </c>
      <c r="M4134" s="34">
        <v>23.46217155456543</v>
      </c>
      <c r="N4134" s="35">
        <v>4.6491920948028564E-3</v>
      </c>
      <c r="O4134">
        <v>49</v>
      </c>
      <c r="P4134">
        <v>0</v>
      </c>
    </row>
    <row r="4135" spans="1:16" x14ac:dyDescent="0.35">
      <c r="A4135" s="5" t="s">
        <v>8182</v>
      </c>
      <c r="B4135" t="s">
        <v>7016</v>
      </c>
      <c r="C4135" t="s">
        <v>7017</v>
      </c>
      <c r="D4135" t="s">
        <v>7018</v>
      </c>
      <c r="E4135" t="s">
        <v>52</v>
      </c>
      <c r="F4135" s="11" t="s">
        <v>26</v>
      </c>
      <c r="G4135" s="11" t="s">
        <v>26</v>
      </c>
      <c r="H4135" t="s">
        <v>55</v>
      </c>
      <c r="I4135" s="11" t="s">
        <v>64</v>
      </c>
      <c r="J4135">
        <v>6</v>
      </c>
      <c r="K4135" s="34">
        <v>58.164573669433594</v>
      </c>
      <c r="L4135" s="34">
        <v>42.456714630126953</v>
      </c>
      <c r="M4135" s="34">
        <v>42.435859680175781</v>
      </c>
      <c r="N4135" s="35">
        <v>1.072270330041647E-2</v>
      </c>
      <c r="O4135">
        <v>49</v>
      </c>
      <c r="P4135">
        <v>0</v>
      </c>
    </row>
    <row r="4136" spans="1:16" x14ac:dyDescent="0.35">
      <c r="A4136" s="5" t="s">
        <v>8183</v>
      </c>
      <c r="B4136" t="s">
        <v>7016</v>
      </c>
      <c r="C4136" t="s">
        <v>7017</v>
      </c>
      <c r="D4136" t="s">
        <v>7018</v>
      </c>
      <c r="E4136" t="s">
        <v>52</v>
      </c>
      <c r="F4136" s="11" t="s">
        <v>26</v>
      </c>
      <c r="G4136" s="11" t="s">
        <v>26</v>
      </c>
      <c r="H4136" t="s">
        <v>55</v>
      </c>
      <c r="I4136" s="11" t="s">
        <v>64</v>
      </c>
      <c r="J4136">
        <v>7</v>
      </c>
      <c r="K4136" s="34">
        <v>57.994838714599609</v>
      </c>
      <c r="L4136" s="34">
        <v>91.344284057617188</v>
      </c>
      <c r="M4136" s="34">
        <v>91.315750122070313</v>
      </c>
      <c r="N4136" s="35">
        <v>1.6572512686252594E-2</v>
      </c>
      <c r="O4136">
        <v>49</v>
      </c>
      <c r="P4136">
        <v>0</v>
      </c>
    </row>
    <row r="4137" spans="1:16" x14ac:dyDescent="0.35">
      <c r="A4137" s="5" t="s">
        <v>8184</v>
      </c>
      <c r="B4137" t="s">
        <v>7016</v>
      </c>
      <c r="C4137" t="s">
        <v>7017</v>
      </c>
      <c r="D4137" t="s">
        <v>7018</v>
      </c>
      <c r="E4137" t="s">
        <v>52</v>
      </c>
      <c r="F4137" s="11" t="s">
        <v>26</v>
      </c>
      <c r="G4137" s="11" t="s">
        <v>26</v>
      </c>
      <c r="H4137" t="s">
        <v>55</v>
      </c>
      <c r="I4137" s="11" t="s">
        <v>64</v>
      </c>
      <c r="J4137">
        <v>8</v>
      </c>
      <c r="K4137" s="34">
        <v>59.030921936035156</v>
      </c>
      <c r="L4137" s="34">
        <v>220.85287475585938</v>
      </c>
      <c r="M4137" s="34">
        <v>220.87176513671875</v>
      </c>
      <c r="N4137" s="35">
        <v>4.1032053530216217E-2</v>
      </c>
      <c r="O4137">
        <v>49</v>
      </c>
      <c r="P4137">
        <v>0</v>
      </c>
    </row>
    <row r="4138" spans="1:16" x14ac:dyDescent="0.35">
      <c r="A4138" s="5" t="s">
        <v>8185</v>
      </c>
      <c r="B4138" t="s">
        <v>7016</v>
      </c>
      <c r="C4138" t="s">
        <v>7017</v>
      </c>
      <c r="D4138" t="s">
        <v>7018</v>
      </c>
      <c r="E4138" t="s">
        <v>52</v>
      </c>
      <c r="F4138" s="11" t="s">
        <v>26</v>
      </c>
      <c r="G4138" s="11" t="s">
        <v>26</v>
      </c>
      <c r="H4138" t="s">
        <v>55</v>
      </c>
      <c r="I4138" s="11" t="s">
        <v>64</v>
      </c>
      <c r="J4138">
        <v>9</v>
      </c>
      <c r="K4138" s="34">
        <v>61.924160003662109</v>
      </c>
      <c r="L4138" s="34">
        <v>433.8984375</v>
      </c>
      <c r="M4138" s="34">
        <v>434.08181762695313</v>
      </c>
      <c r="N4138" s="35">
        <v>0.12757682800292969</v>
      </c>
      <c r="O4138">
        <v>49</v>
      </c>
      <c r="P4138">
        <v>0</v>
      </c>
    </row>
    <row r="4139" spans="1:16" x14ac:dyDescent="0.35">
      <c r="A4139" s="5" t="s">
        <v>8186</v>
      </c>
      <c r="B4139" t="s">
        <v>7016</v>
      </c>
      <c r="C4139" t="s">
        <v>7017</v>
      </c>
      <c r="D4139" t="s">
        <v>7018</v>
      </c>
      <c r="E4139" t="s">
        <v>52</v>
      </c>
      <c r="F4139" s="11" t="s">
        <v>26</v>
      </c>
      <c r="G4139" s="11" t="s">
        <v>26</v>
      </c>
      <c r="H4139" t="s">
        <v>55</v>
      </c>
      <c r="I4139" s="11" t="s">
        <v>64</v>
      </c>
      <c r="J4139">
        <v>10</v>
      </c>
      <c r="K4139" s="34">
        <v>64.528861999511719</v>
      </c>
      <c r="L4139" s="34">
        <v>585.17913818359375</v>
      </c>
      <c r="M4139" s="34">
        <v>585.47344970703125</v>
      </c>
      <c r="N4139" s="35">
        <v>0.19736628234386444</v>
      </c>
      <c r="O4139">
        <v>49</v>
      </c>
      <c r="P4139">
        <v>0</v>
      </c>
    </row>
    <row r="4140" spans="1:16" x14ac:dyDescent="0.35">
      <c r="A4140" s="5" t="s">
        <v>8187</v>
      </c>
      <c r="B4140" t="s">
        <v>7016</v>
      </c>
      <c r="C4140" t="s">
        <v>7017</v>
      </c>
      <c r="D4140" t="s">
        <v>7018</v>
      </c>
      <c r="E4140" t="s">
        <v>52</v>
      </c>
      <c r="F4140" s="11" t="s">
        <v>26</v>
      </c>
      <c r="G4140" s="11" t="s">
        <v>26</v>
      </c>
      <c r="H4140" t="s">
        <v>55</v>
      </c>
      <c r="I4140" s="11" t="s">
        <v>64</v>
      </c>
      <c r="J4140">
        <v>11</v>
      </c>
      <c r="K4140" s="34">
        <v>66.745414733886719</v>
      </c>
      <c r="L4140" s="34">
        <v>583.65850830078125</v>
      </c>
      <c r="M4140" s="34">
        <v>583.95404052734375</v>
      </c>
      <c r="N4140" s="35">
        <v>0.18858835101127625</v>
      </c>
      <c r="O4140">
        <v>49</v>
      </c>
      <c r="P4140">
        <v>0</v>
      </c>
    </row>
    <row r="4141" spans="1:16" x14ac:dyDescent="0.35">
      <c r="A4141" s="5" t="s">
        <v>8188</v>
      </c>
      <c r="B4141" t="s">
        <v>7016</v>
      </c>
      <c r="C4141" t="s">
        <v>7017</v>
      </c>
      <c r="D4141" t="s">
        <v>7018</v>
      </c>
      <c r="E4141" t="s">
        <v>52</v>
      </c>
      <c r="F4141" s="11" t="s">
        <v>26</v>
      </c>
      <c r="G4141" s="11" t="s">
        <v>26</v>
      </c>
      <c r="H4141" t="s">
        <v>55</v>
      </c>
      <c r="I4141" s="11" t="s">
        <v>64</v>
      </c>
      <c r="J4141">
        <v>12</v>
      </c>
      <c r="K4141" s="34">
        <v>68.403434753417969</v>
      </c>
      <c r="L4141" s="34">
        <v>511.8887939453125</v>
      </c>
      <c r="M4141" s="34">
        <v>512.15631103515625</v>
      </c>
      <c r="N4141" s="35">
        <v>0.16695389151573181</v>
      </c>
      <c r="O4141">
        <v>49</v>
      </c>
      <c r="P4141">
        <v>0</v>
      </c>
    </row>
    <row r="4142" spans="1:16" x14ac:dyDescent="0.35">
      <c r="A4142" s="5" t="s">
        <v>8189</v>
      </c>
      <c r="B4142" t="s">
        <v>7016</v>
      </c>
      <c r="C4142" t="s">
        <v>7017</v>
      </c>
      <c r="D4142" t="s">
        <v>7018</v>
      </c>
      <c r="E4142" t="s">
        <v>52</v>
      </c>
      <c r="F4142" s="11" t="s">
        <v>26</v>
      </c>
      <c r="G4142" s="11" t="s">
        <v>26</v>
      </c>
      <c r="H4142" t="s">
        <v>55</v>
      </c>
      <c r="I4142" s="11" t="s">
        <v>64</v>
      </c>
      <c r="J4142">
        <v>13</v>
      </c>
      <c r="K4142" s="34">
        <v>69.742843627929688</v>
      </c>
      <c r="L4142" s="34">
        <v>424.73822021484375</v>
      </c>
      <c r="M4142" s="34">
        <v>424.95870971679688</v>
      </c>
      <c r="N4142" s="35">
        <v>0.13749836385250092</v>
      </c>
      <c r="O4142">
        <v>49</v>
      </c>
      <c r="P4142">
        <v>0</v>
      </c>
    </row>
    <row r="4143" spans="1:16" x14ac:dyDescent="0.35">
      <c r="A4143" s="5" t="s">
        <v>8190</v>
      </c>
      <c r="B4143" t="s">
        <v>7016</v>
      </c>
      <c r="C4143" t="s">
        <v>7017</v>
      </c>
      <c r="D4143" t="s">
        <v>7018</v>
      </c>
      <c r="E4143" t="s">
        <v>52</v>
      </c>
      <c r="F4143" s="11" t="s">
        <v>26</v>
      </c>
      <c r="G4143" s="11" t="s">
        <v>26</v>
      </c>
      <c r="H4143" t="s">
        <v>55</v>
      </c>
      <c r="I4143" s="11" t="s">
        <v>64</v>
      </c>
      <c r="J4143">
        <v>14</v>
      </c>
      <c r="K4143" s="34">
        <v>70.586540222167969</v>
      </c>
      <c r="L4143" s="34">
        <v>391.6026611328125</v>
      </c>
      <c r="M4143" s="34">
        <v>391.81228637695313</v>
      </c>
      <c r="N4143" s="35">
        <v>0.13018301129341125</v>
      </c>
      <c r="O4143">
        <v>49</v>
      </c>
      <c r="P4143">
        <v>0</v>
      </c>
    </row>
    <row r="4144" spans="1:16" x14ac:dyDescent="0.35">
      <c r="A4144" s="5" t="s">
        <v>8191</v>
      </c>
      <c r="B4144" t="s">
        <v>7016</v>
      </c>
      <c r="C4144" t="s">
        <v>7017</v>
      </c>
      <c r="D4144" t="s">
        <v>7018</v>
      </c>
      <c r="E4144" t="s">
        <v>52</v>
      </c>
      <c r="F4144" s="11" t="s">
        <v>26</v>
      </c>
      <c r="G4144" s="11" t="s">
        <v>26</v>
      </c>
      <c r="H4144" t="s">
        <v>55</v>
      </c>
      <c r="I4144" s="11" t="s">
        <v>64</v>
      </c>
      <c r="J4144">
        <v>15</v>
      </c>
      <c r="K4144" s="34">
        <v>70.737297058105469</v>
      </c>
      <c r="L4144" s="34">
        <v>353.09930419921875</v>
      </c>
      <c r="M4144" s="34">
        <v>353.28512573242188</v>
      </c>
      <c r="N4144" s="35">
        <v>0.11612310260534286</v>
      </c>
      <c r="O4144">
        <v>49</v>
      </c>
      <c r="P4144">
        <v>0</v>
      </c>
    </row>
    <row r="4145" spans="1:16" x14ac:dyDescent="0.35">
      <c r="A4145" s="5" t="s">
        <v>8192</v>
      </c>
      <c r="B4145" t="s">
        <v>7016</v>
      </c>
      <c r="C4145" t="s">
        <v>7017</v>
      </c>
      <c r="D4145" t="s">
        <v>7018</v>
      </c>
      <c r="E4145" t="s">
        <v>52</v>
      </c>
      <c r="F4145" s="11" t="s">
        <v>26</v>
      </c>
      <c r="G4145" s="11" t="s">
        <v>26</v>
      </c>
      <c r="H4145" t="s">
        <v>55</v>
      </c>
      <c r="I4145" s="11" t="s">
        <v>64</v>
      </c>
      <c r="J4145">
        <v>16</v>
      </c>
      <c r="K4145" s="34">
        <v>70.309677124023438</v>
      </c>
      <c r="L4145" s="34">
        <v>279.06024169921875</v>
      </c>
      <c r="M4145" s="34">
        <v>279.199462890625</v>
      </c>
      <c r="N4145" s="35">
        <v>9.037269651889801E-2</v>
      </c>
      <c r="O4145">
        <v>49</v>
      </c>
      <c r="P4145">
        <v>0</v>
      </c>
    </row>
    <row r="4146" spans="1:16" x14ac:dyDescent="0.35">
      <c r="A4146" s="5" t="s">
        <v>8193</v>
      </c>
      <c r="B4146" t="s">
        <v>7016</v>
      </c>
      <c r="C4146" t="s">
        <v>7017</v>
      </c>
      <c r="D4146" t="s">
        <v>7018</v>
      </c>
      <c r="E4146" t="s">
        <v>52</v>
      </c>
      <c r="F4146" s="11" t="s">
        <v>26</v>
      </c>
      <c r="G4146" s="11" t="s">
        <v>26</v>
      </c>
      <c r="H4146" t="s">
        <v>55</v>
      </c>
      <c r="I4146" s="11" t="s">
        <v>64</v>
      </c>
      <c r="J4146">
        <v>17</v>
      </c>
      <c r="K4146" s="34">
        <v>69.119705200195313</v>
      </c>
      <c r="L4146" s="34">
        <v>188.50022888183594</v>
      </c>
      <c r="M4146" s="34">
        <v>188.69349670410156</v>
      </c>
      <c r="N4146" s="35">
        <v>0.10540499538183212</v>
      </c>
      <c r="O4146">
        <v>49</v>
      </c>
      <c r="P4146">
        <v>0</v>
      </c>
    </row>
    <row r="4147" spans="1:16" x14ac:dyDescent="0.35">
      <c r="A4147" s="5" t="s">
        <v>8194</v>
      </c>
      <c r="B4147" t="s">
        <v>7016</v>
      </c>
      <c r="C4147" t="s">
        <v>7017</v>
      </c>
      <c r="D4147" t="s">
        <v>7018</v>
      </c>
      <c r="E4147" t="s">
        <v>52</v>
      </c>
      <c r="F4147" s="11" t="s">
        <v>26</v>
      </c>
      <c r="G4147" s="11" t="s">
        <v>26</v>
      </c>
      <c r="H4147" t="s">
        <v>55</v>
      </c>
      <c r="I4147" s="11" t="s">
        <v>64</v>
      </c>
      <c r="J4147">
        <v>18</v>
      </c>
      <c r="K4147" s="34">
        <v>68.071136474609375</v>
      </c>
      <c r="L4147" s="34">
        <v>110.46814727783203</v>
      </c>
      <c r="M4147" s="34">
        <v>110.55347442626953</v>
      </c>
      <c r="N4147" s="35">
        <v>4.8004932701587677E-2</v>
      </c>
      <c r="O4147">
        <v>49</v>
      </c>
      <c r="P4147">
        <v>0</v>
      </c>
    </row>
    <row r="4148" spans="1:16" x14ac:dyDescent="0.35">
      <c r="A4148" s="5" t="s">
        <v>8195</v>
      </c>
      <c r="B4148" t="s">
        <v>7016</v>
      </c>
      <c r="C4148" t="s">
        <v>7017</v>
      </c>
      <c r="D4148" t="s">
        <v>7018</v>
      </c>
      <c r="E4148" t="s">
        <v>52</v>
      </c>
      <c r="F4148" s="11" t="s">
        <v>26</v>
      </c>
      <c r="G4148" s="11" t="s">
        <v>26</v>
      </c>
      <c r="H4148" t="s">
        <v>55</v>
      </c>
      <c r="I4148" s="11" t="s">
        <v>64</v>
      </c>
      <c r="J4148">
        <v>19</v>
      </c>
      <c r="K4148" s="34">
        <v>66.696853637695313</v>
      </c>
      <c r="L4148" s="34">
        <v>65.87445068359375</v>
      </c>
      <c r="M4148" s="34">
        <v>65.893020629882813</v>
      </c>
      <c r="N4148" s="35">
        <v>1.1500002816319466E-2</v>
      </c>
      <c r="O4148">
        <v>49</v>
      </c>
      <c r="P4148">
        <v>0</v>
      </c>
    </row>
    <row r="4149" spans="1:16" x14ac:dyDescent="0.35">
      <c r="A4149" s="5" t="s">
        <v>8196</v>
      </c>
      <c r="B4149" t="s">
        <v>7016</v>
      </c>
      <c r="C4149" t="s">
        <v>7017</v>
      </c>
      <c r="D4149" t="s">
        <v>7018</v>
      </c>
      <c r="E4149" t="s">
        <v>52</v>
      </c>
      <c r="F4149" s="11" t="s">
        <v>26</v>
      </c>
      <c r="G4149" s="11" t="s">
        <v>26</v>
      </c>
      <c r="H4149" t="s">
        <v>55</v>
      </c>
      <c r="I4149" s="11" t="s">
        <v>64</v>
      </c>
      <c r="J4149">
        <v>20</v>
      </c>
      <c r="K4149" s="34">
        <v>64.642669677734375</v>
      </c>
      <c r="L4149" s="34">
        <v>51.256156921386719</v>
      </c>
      <c r="M4149" s="34">
        <v>51.260196685791016</v>
      </c>
      <c r="N4149" s="35">
        <v>6.3055520877242088E-3</v>
      </c>
      <c r="O4149">
        <v>49</v>
      </c>
      <c r="P4149">
        <v>0</v>
      </c>
    </row>
    <row r="4150" spans="1:16" x14ac:dyDescent="0.35">
      <c r="A4150" s="5" t="s">
        <v>8197</v>
      </c>
      <c r="B4150" t="s">
        <v>7016</v>
      </c>
      <c r="C4150" t="s">
        <v>7017</v>
      </c>
      <c r="D4150" t="s">
        <v>7018</v>
      </c>
      <c r="E4150" t="s">
        <v>52</v>
      </c>
      <c r="F4150" s="11" t="s">
        <v>26</v>
      </c>
      <c r="G4150" s="11" t="s">
        <v>26</v>
      </c>
      <c r="H4150" t="s">
        <v>55</v>
      </c>
      <c r="I4150" s="11" t="s">
        <v>64</v>
      </c>
      <c r="J4150">
        <v>21</v>
      </c>
      <c r="K4150" s="34">
        <v>62.335559844970703</v>
      </c>
      <c r="L4150" s="34">
        <v>45.159732818603516</v>
      </c>
      <c r="M4150" s="34">
        <v>45.164226531982422</v>
      </c>
      <c r="N4150" s="35">
        <v>5.0352192483842373E-3</v>
      </c>
      <c r="O4150">
        <v>49</v>
      </c>
      <c r="P4150">
        <v>0</v>
      </c>
    </row>
    <row r="4151" spans="1:16" x14ac:dyDescent="0.35">
      <c r="A4151" s="5" t="s">
        <v>8198</v>
      </c>
      <c r="B4151" t="s">
        <v>7016</v>
      </c>
      <c r="C4151" t="s">
        <v>7017</v>
      </c>
      <c r="D4151" t="s">
        <v>7018</v>
      </c>
      <c r="E4151" t="s">
        <v>52</v>
      </c>
      <c r="F4151" s="11" t="s">
        <v>26</v>
      </c>
      <c r="G4151" s="11" t="s">
        <v>26</v>
      </c>
      <c r="H4151" t="s">
        <v>55</v>
      </c>
      <c r="I4151" s="11" t="s">
        <v>64</v>
      </c>
      <c r="J4151">
        <v>22</v>
      </c>
      <c r="K4151" s="34">
        <v>61.225700378417969</v>
      </c>
      <c r="L4151" s="34">
        <v>36.672077178955078</v>
      </c>
      <c r="M4151" s="34">
        <v>36.657135009765625</v>
      </c>
      <c r="N4151" s="35">
        <v>7.7857575379312038E-3</v>
      </c>
      <c r="O4151">
        <v>49</v>
      </c>
      <c r="P4151">
        <v>0</v>
      </c>
    </row>
    <row r="4152" spans="1:16" x14ac:dyDescent="0.35">
      <c r="A4152" s="5" t="s">
        <v>8199</v>
      </c>
      <c r="B4152" t="s">
        <v>7016</v>
      </c>
      <c r="C4152" t="s">
        <v>7017</v>
      </c>
      <c r="D4152" t="s">
        <v>7018</v>
      </c>
      <c r="E4152" t="s">
        <v>52</v>
      </c>
      <c r="F4152" s="11" t="s">
        <v>26</v>
      </c>
      <c r="G4152" s="11" t="s">
        <v>26</v>
      </c>
      <c r="H4152" t="s">
        <v>55</v>
      </c>
      <c r="I4152" s="11" t="s">
        <v>64</v>
      </c>
      <c r="J4152">
        <v>23</v>
      </c>
      <c r="K4152" s="34">
        <v>60.442207336425781</v>
      </c>
      <c r="L4152" s="34">
        <v>32.729038238525391</v>
      </c>
      <c r="M4152" s="34">
        <v>32.718349456787109</v>
      </c>
      <c r="N4152" s="35">
        <v>5.7603041641414165E-3</v>
      </c>
      <c r="O4152">
        <v>49</v>
      </c>
      <c r="P4152">
        <v>0</v>
      </c>
    </row>
    <row r="4153" spans="1:16" x14ac:dyDescent="0.35">
      <c r="A4153" s="5" t="s">
        <v>8200</v>
      </c>
      <c r="B4153" t="s">
        <v>7016</v>
      </c>
      <c r="C4153" t="s">
        <v>7017</v>
      </c>
      <c r="D4153" t="s">
        <v>7018</v>
      </c>
      <c r="E4153" t="s">
        <v>52</v>
      </c>
      <c r="F4153" s="11" t="s">
        <v>26</v>
      </c>
      <c r="G4153" s="11" t="s">
        <v>26</v>
      </c>
      <c r="H4153" t="s">
        <v>55</v>
      </c>
      <c r="I4153" s="11" t="s">
        <v>64</v>
      </c>
      <c r="J4153">
        <v>24</v>
      </c>
      <c r="K4153" s="34">
        <v>59.997806549072266</v>
      </c>
      <c r="L4153" s="34">
        <v>29.136981964111328</v>
      </c>
      <c r="M4153" s="34">
        <v>29.12824821472168</v>
      </c>
      <c r="N4153" s="35">
        <v>4.7594751231372356E-3</v>
      </c>
      <c r="O4153">
        <v>49</v>
      </c>
      <c r="P4153">
        <v>0</v>
      </c>
    </row>
    <row r="4154" spans="1:16" x14ac:dyDescent="0.35">
      <c r="A4154" s="5" t="s">
        <v>8201</v>
      </c>
      <c r="B4154" t="s">
        <v>7016</v>
      </c>
      <c r="C4154" t="s">
        <v>7017</v>
      </c>
      <c r="D4154" t="s">
        <v>7018</v>
      </c>
      <c r="E4154" t="s">
        <v>52</v>
      </c>
      <c r="F4154" s="11" t="s">
        <v>26</v>
      </c>
      <c r="G4154" s="11" t="s">
        <v>26</v>
      </c>
      <c r="H4154" t="s">
        <v>55</v>
      </c>
      <c r="I4154" s="11" t="s">
        <v>65</v>
      </c>
      <c r="J4154">
        <v>1</v>
      </c>
      <c r="K4154" s="34">
        <v>62.116416931152344</v>
      </c>
      <c r="L4154" s="34">
        <v>27.866348266601563</v>
      </c>
      <c r="M4154" s="34">
        <v>27.803268432617188</v>
      </c>
      <c r="N4154" s="35">
        <v>3.023349866271019E-2</v>
      </c>
      <c r="O4154">
        <v>48</v>
      </c>
      <c r="P4154">
        <v>0</v>
      </c>
    </row>
    <row r="4155" spans="1:16" x14ac:dyDescent="0.35">
      <c r="A4155" s="5" t="s">
        <v>8202</v>
      </c>
      <c r="B4155" t="s">
        <v>7016</v>
      </c>
      <c r="C4155" t="s">
        <v>7017</v>
      </c>
      <c r="D4155" t="s">
        <v>7018</v>
      </c>
      <c r="E4155" t="s">
        <v>52</v>
      </c>
      <c r="F4155" s="11" t="s">
        <v>26</v>
      </c>
      <c r="G4155" s="11" t="s">
        <v>26</v>
      </c>
      <c r="H4155" t="s">
        <v>55</v>
      </c>
      <c r="I4155" s="11" t="s">
        <v>65</v>
      </c>
      <c r="J4155">
        <v>2</v>
      </c>
      <c r="K4155" s="34">
        <v>61.830001831054688</v>
      </c>
      <c r="L4155" s="34">
        <v>25.487216949462891</v>
      </c>
      <c r="M4155" s="34">
        <v>25.430185317993164</v>
      </c>
      <c r="N4155" s="35">
        <v>2.7293145656585693E-2</v>
      </c>
      <c r="O4155">
        <v>48</v>
      </c>
      <c r="P4155">
        <v>0</v>
      </c>
    </row>
    <row r="4156" spans="1:16" x14ac:dyDescent="0.35">
      <c r="A4156" s="5" t="s">
        <v>8203</v>
      </c>
      <c r="B4156" t="s">
        <v>7016</v>
      </c>
      <c r="C4156" t="s">
        <v>7017</v>
      </c>
      <c r="D4156" t="s">
        <v>7018</v>
      </c>
      <c r="E4156" t="s">
        <v>52</v>
      </c>
      <c r="F4156" s="11" t="s">
        <v>26</v>
      </c>
      <c r="G4156" s="11" t="s">
        <v>26</v>
      </c>
      <c r="H4156" t="s">
        <v>55</v>
      </c>
      <c r="I4156" s="11" t="s">
        <v>65</v>
      </c>
      <c r="J4156">
        <v>3</v>
      </c>
      <c r="K4156" s="34">
        <v>61.437000274658203</v>
      </c>
      <c r="L4156" s="34">
        <v>22.527780532836914</v>
      </c>
      <c r="M4156" s="34">
        <v>22.478431701660156</v>
      </c>
      <c r="N4156" s="35">
        <v>2.3470673710107803E-2</v>
      </c>
      <c r="O4156">
        <v>48</v>
      </c>
      <c r="P4156">
        <v>0</v>
      </c>
    </row>
    <row r="4157" spans="1:16" x14ac:dyDescent="0.35">
      <c r="A4157" s="5" t="s">
        <v>8204</v>
      </c>
      <c r="B4157" t="s">
        <v>7016</v>
      </c>
      <c r="C4157" t="s">
        <v>7017</v>
      </c>
      <c r="D4157" t="s">
        <v>7018</v>
      </c>
      <c r="E4157" t="s">
        <v>52</v>
      </c>
      <c r="F4157" s="11" t="s">
        <v>26</v>
      </c>
      <c r="G4157" s="11" t="s">
        <v>26</v>
      </c>
      <c r="H4157" t="s">
        <v>55</v>
      </c>
      <c r="I4157" s="11" t="s">
        <v>65</v>
      </c>
      <c r="J4157">
        <v>4</v>
      </c>
      <c r="K4157" s="34">
        <v>61.191333770751953</v>
      </c>
      <c r="L4157" s="34">
        <v>19.511346817016602</v>
      </c>
      <c r="M4157" s="34">
        <v>19.469087600708008</v>
      </c>
      <c r="N4157" s="35">
        <v>2.0089320838451385E-2</v>
      </c>
      <c r="O4157">
        <v>48</v>
      </c>
      <c r="P4157">
        <v>0</v>
      </c>
    </row>
    <row r="4158" spans="1:16" x14ac:dyDescent="0.35">
      <c r="A4158" s="5" t="s">
        <v>8205</v>
      </c>
      <c r="B4158" t="s">
        <v>7016</v>
      </c>
      <c r="C4158" t="s">
        <v>7017</v>
      </c>
      <c r="D4158" t="s">
        <v>7018</v>
      </c>
      <c r="E4158" t="s">
        <v>52</v>
      </c>
      <c r="F4158" s="11" t="s">
        <v>26</v>
      </c>
      <c r="G4158" s="11" t="s">
        <v>26</v>
      </c>
      <c r="H4158" t="s">
        <v>55</v>
      </c>
      <c r="I4158" s="11" t="s">
        <v>65</v>
      </c>
      <c r="J4158">
        <v>5</v>
      </c>
      <c r="K4158" s="34">
        <v>60.908290863037109</v>
      </c>
      <c r="L4158" s="34">
        <v>23.885772705078125</v>
      </c>
      <c r="M4158" s="34">
        <v>23.833276748657227</v>
      </c>
      <c r="N4158" s="35">
        <v>2.5151584297418594E-2</v>
      </c>
      <c r="O4158">
        <v>48</v>
      </c>
      <c r="P4158">
        <v>0</v>
      </c>
    </row>
    <row r="4159" spans="1:16" x14ac:dyDescent="0.35">
      <c r="A4159" s="5" t="s">
        <v>8206</v>
      </c>
      <c r="B4159" t="s">
        <v>7016</v>
      </c>
      <c r="C4159" t="s">
        <v>7017</v>
      </c>
      <c r="D4159" t="s">
        <v>7018</v>
      </c>
      <c r="E4159" t="s">
        <v>52</v>
      </c>
      <c r="F4159" s="11" t="s">
        <v>26</v>
      </c>
      <c r="G4159" s="11" t="s">
        <v>26</v>
      </c>
      <c r="H4159" t="s">
        <v>55</v>
      </c>
      <c r="I4159" s="11" t="s">
        <v>65</v>
      </c>
      <c r="J4159">
        <v>6</v>
      </c>
      <c r="K4159" s="34">
        <v>60.822502136230469</v>
      </c>
      <c r="L4159" s="34">
        <v>42.559970855712891</v>
      </c>
      <c r="M4159" s="34">
        <v>42.464954376220703</v>
      </c>
      <c r="N4159" s="35">
        <v>4.7020025551319122E-2</v>
      </c>
      <c r="O4159">
        <v>48</v>
      </c>
      <c r="P4159">
        <v>0</v>
      </c>
    </row>
    <row r="4160" spans="1:16" x14ac:dyDescent="0.35">
      <c r="A4160" s="5" t="s">
        <v>8207</v>
      </c>
      <c r="B4160" t="s">
        <v>7016</v>
      </c>
      <c r="C4160" t="s">
        <v>7017</v>
      </c>
      <c r="D4160" t="s">
        <v>7018</v>
      </c>
      <c r="E4160" t="s">
        <v>52</v>
      </c>
      <c r="F4160" s="11" t="s">
        <v>26</v>
      </c>
      <c r="G4160" s="11" t="s">
        <v>26</v>
      </c>
      <c r="H4160" t="s">
        <v>55</v>
      </c>
      <c r="I4160" s="11" t="s">
        <v>65</v>
      </c>
      <c r="J4160">
        <v>7</v>
      </c>
      <c r="K4160" s="34">
        <v>60.954460144042969</v>
      </c>
      <c r="L4160" s="34">
        <v>90.189895629882813</v>
      </c>
      <c r="M4160" s="34">
        <v>90.114784240722656</v>
      </c>
      <c r="N4160" s="35">
        <v>3.631751611828804E-2</v>
      </c>
      <c r="O4160">
        <v>48</v>
      </c>
      <c r="P4160">
        <v>0</v>
      </c>
    </row>
    <row r="4161" spans="1:16" x14ac:dyDescent="0.35">
      <c r="A4161" s="5" t="s">
        <v>8208</v>
      </c>
      <c r="B4161" t="s">
        <v>7016</v>
      </c>
      <c r="C4161" t="s">
        <v>7017</v>
      </c>
      <c r="D4161" t="s">
        <v>7018</v>
      </c>
      <c r="E4161" t="s">
        <v>52</v>
      </c>
      <c r="F4161" s="11" t="s">
        <v>26</v>
      </c>
      <c r="G4161" s="11" t="s">
        <v>26</v>
      </c>
      <c r="H4161" t="s">
        <v>55</v>
      </c>
      <c r="I4161" s="11" t="s">
        <v>65</v>
      </c>
      <c r="J4161">
        <v>8</v>
      </c>
      <c r="K4161" s="34">
        <v>61.953895568847656</v>
      </c>
      <c r="L4161" s="34">
        <v>215.83816528320313</v>
      </c>
      <c r="M4161" s="34">
        <v>215.74514770507813</v>
      </c>
      <c r="N4161" s="35">
        <v>5.0709735602140427E-2</v>
      </c>
      <c r="O4161">
        <v>48</v>
      </c>
      <c r="P4161">
        <v>0</v>
      </c>
    </row>
    <row r="4162" spans="1:16" x14ac:dyDescent="0.35">
      <c r="A4162" s="5" t="s">
        <v>8209</v>
      </c>
      <c r="B4162" t="s">
        <v>7016</v>
      </c>
      <c r="C4162" t="s">
        <v>7017</v>
      </c>
      <c r="D4162" t="s">
        <v>7018</v>
      </c>
      <c r="E4162" t="s">
        <v>52</v>
      </c>
      <c r="F4162" s="11" t="s">
        <v>26</v>
      </c>
      <c r="G4162" s="11" t="s">
        <v>26</v>
      </c>
      <c r="H4162" t="s">
        <v>55</v>
      </c>
      <c r="I4162" s="11" t="s">
        <v>65</v>
      </c>
      <c r="J4162">
        <v>9</v>
      </c>
      <c r="K4162" s="34">
        <v>63.726543426513672</v>
      </c>
      <c r="L4162" s="34">
        <v>425.09771728515625</v>
      </c>
      <c r="M4162" s="34">
        <v>424.978271484375</v>
      </c>
      <c r="N4162" s="35">
        <v>7.8610002994537354E-2</v>
      </c>
      <c r="O4162">
        <v>48</v>
      </c>
      <c r="P4162">
        <v>0</v>
      </c>
    </row>
    <row r="4163" spans="1:16" x14ac:dyDescent="0.35">
      <c r="A4163" s="5" t="s">
        <v>8210</v>
      </c>
      <c r="B4163" t="s">
        <v>7016</v>
      </c>
      <c r="C4163" t="s">
        <v>7017</v>
      </c>
      <c r="D4163" t="s">
        <v>7018</v>
      </c>
      <c r="E4163" t="s">
        <v>52</v>
      </c>
      <c r="F4163" s="11" t="s">
        <v>26</v>
      </c>
      <c r="G4163" s="11" t="s">
        <v>26</v>
      </c>
      <c r="H4163" t="s">
        <v>55</v>
      </c>
      <c r="I4163" s="11" t="s">
        <v>65</v>
      </c>
      <c r="J4163">
        <v>10</v>
      </c>
      <c r="K4163" s="34">
        <v>66.565185546875</v>
      </c>
      <c r="L4163" s="34">
        <v>572.91143798828125</v>
      </c>
      <c r="M4163" s="34">
        <v>572.7816162109375</v>
      </c>
      <c r="N4163" s="35">
        <v>9.2302493751049042E-2</v>
      </c>
      <c r="O4163">
        <v>48</v>
      </c>
      <c r="P4163">
        <v>0</v>
      </c>
    </row>
    <row r="4164" spans="1:16" x14ac:dyDescent="0.35">
      <c r="A4164" s="5" t="s">
        <v>8211</v>
      </c>
      <c r="B4164" t="s">
        <v>7016</v>
      </c>
      <c r="C4164" t="s">
        <v>7017</v>
      </c>
      <c r="D4164" t="s">
        <v>7018</v>
      </c>
      <c r="E4164" t="s">
        <v>52</v>
      </c>
      <c r="F4164" s="11" t="s">
        <v>26</v>
      </c>
      <c r="G4164" s="11" t="s">
        <v>26</v>
      </c>
      <c r="H4164" t="s">
        <v>55</v>
      </c>
      <c r="I4164" s="11" t="s">
        <v>65</v>
      </c>
      <c r="J4164">
        <v>11</v>
      </c>
      <c r="K4164" s="34">
        <v>69.359169006347656</v>
      </c>
      <c r="L4164" s="34">
        <v>572.08953857421875</v>
      </c>
      <c r="M4164" s="34">
        <v>571.9251708984375</v>
      </c>
      <c r="N4164" s="35">
        <v>9.994082897901535E-2</v>
      </c>
      <c r="O4164">
        <v>48</v>
      </c>
      <c r="P4164">
        <v>0</v>
      </c>
    </row>
    <row r="4165" spans="1:16" x14ac:dyDescent="0.35">
      <c r="A4165" s="5" t="s">
        <v>8212</v>
      </c>
      <c r="B4165" t="s">
        <v>7016</v>
      </c>
      <c r="C4165" t="s">
        <v>7017</v>
      </c>
      <c r="D4165" t="s">
        <v>7018</v>
      </c>
      <c r="E4165" t="s">
        <v>52</v>
      </c>
      <c r="F4165" s="11" t="s">
        <v>26</v>
      </c>
      <c r="G4165" s="11" t="s">
        <v>26</v>
      </c>
      <c r="H4165" t="s">
        <v>55</v>
      </c>
      <c r="I4165" s="11" t="s">
        <v>65</v>
      </c>
      <c r="J4165">
        <v>12</v>
      </c>
      <c r="K4165" s="34">
        <v>71.163520812988281</v>
      </c>
      <c r="L4165" s="34">
        <v>502.77740478515625</v>
      </c>
      <c r="M4165" s="34">
        <v>502.63973999023438</v>
      </c>
      <c r="N4165" s="35">
        <v>8.52646604180336E-2</v>
      </c>
      <c r="O4165">
        <v>48</v>
      </c>
      <c r="P4165">
        <v>0</v>
      </c>
    </row>
    <row r="4166" spans="1:16" x14ac:dyDescent="0.35">
      <c r="A4166" s="5" t="s">
        <v>8213</v>
      </c>
      <c r="B4166" t="s">
        <v>7016</v>
      </c>
      <c r="C4166" t="s">
        <v>7017</v>
      </c>
      <c r="D4166" t="s">
        <v>7018</v>
      </c>
      <c r="E4166" t="s">
        <v>52</v>
      </c>
      <c r="F4166" s="11" t="s">
        <v>26</v>
      </c>
      <c r="G4166" s="11" t="s">
        <v>26</v>
      </c>
      <c r="H4166" t="s">
        <v>55</v>
      </c>
      <c r="I4166" s="11" t="s">
        <v>65</v>
      </c>
      <c r="J4166">
        <v>13</v>
      </c>
      <c r="K4166" s="34">
        <v>72.703376770019531</v>
      </c>
      <c r="L4166" s="34">
        <v>417.5115966796875</v>
      </c>
      <c r="M4166" s="34">
        <v>417.3951416015625</v>
      </c>
      <c r="N4166" s="35">
        <v>7.1080900728702545E-2</v>
      </c>
      <c r="O4166">
        <v>48</v>
      </c>
      <c r="P4166">
        <v>0</v>
      </c>
    </row>
    <row r="4167" spans="1:16" x14ac:dyDescent="0.35">
      <c r="A4167" s="5" t="s">
        <v>8214</v>
      </c>
      <c r="B4167" t="s">
        <v>7016</v>
      </c>
      <c r="C4167" t="s">
        <v>7017</v>
      </c>
      <c r="D4167" t="s">
        <v>7018</v>
      </c>
      <c r="E4167" t="s">
        <v>52</v>
      </c>
      <c r="F4167" s="11" t="s">
        <v>26</v>
      </c>
      <c r="G4167" s="11" t="s">
        <v>26</v>
      </c>
      <c r="H4167" t="s">
        <v>55</v>
      </c>
      <c r="I4167" s="11" t="s">
        <v>65</v>
      </c>
      <c r="J4167">
        <v>14</v>
      </c>
      <c r="K4167" s="34">
        <v>73.788246154785156</v>
      </c>
      <c r="L4167" s="34">
        <v>384.26638793945313</v>
      </c>
      <c r="M4167" s="34">
        <v>384.16311645507813</v>
      </c>
      <c r="N4167" s="35">
        <v>6.4479917287826538E-2</v>
      </c>
      <c r="O4167">
        <v>48</v>
      </c>
      <c r="P4167">
        <v>0</v>
      </c>
    </row>
    <row r="4168" spans="1:16" x14ac:dyDescent="0.35">
      <c r="A4168" s="5" t="s">
        <v>8215</v>
      </c>
      <c r="B4168" t="s">
        <v>7016</v>
      </c>
      <c r="C4168" t="s">
        <v>7017</v>
      </c>
      <c r="D4168" t="s">
        <v>7018</v>
      </c>
      <c r="E4168" t="s">
        <v>52</v>
      </c>
      <c r="F4168" s="11" t="s">
        <v>26</v>
      </c>
      <c r="G4168" s="11" t="s">
        <v>26</v>
      </c>
      <c r="H4168" t="s">
        <v>55</v>
      </c>
      <c r="I4168" s="11" t="s">
        <v>65</v>
      </c>
      <c r="J4168">
        <v>15</v>
      </c>
      <c r="K4168" s="34">
        <v>74.183502197265625</v>
      </c>
      <c r="L4168" s="34">
        <v>346.42831420898438</v>
      </c>
      <c r="M4168" s="34">
        <v>346.36099243164063</v>
      </c>
      <c r="N4168" s="35">
        <v>5.2927818149328232E-2</v>
      </c>
      <c r="O4168">
        <v>48</v>
      </c>
      <c r="P4168">
        <v>0</v>
      </c>
    </row>
    <row r="4169" spans="1:16" x14ac:dyDescent="0.35">
      <c r="A4169" s="5" t="s">
        <v>8216</v>
      </c>
      <c r="B4169" t="s">
        <v>7016</v>
      </c>
      <c r="C4169" t="s">
        <v>7017</v>
      </c>
      <c r="D4169" t="s">
        <v>7018</v>
      </c>
      <c r="E4169" t="s">
        <v>52</v>
      </c>
      <c r="F4169" s="11" t="s">
        <v>26</v>
      </c>
      <c r="G4169" s="11" t="s">
        <v>26</v>
      </c>
      <c r="H4169" t="s">
        <v>55</v>
      </c>
      <c r="I4169" s="11" t="s">
        <v>65</v>
      </c>
      <c r="J4169">
        <v>16</v>
      </c>
      <c r="K4169" s="34">
        <v>73.698501586914063</v>
      </c>
      <c r="L4169" s="34">
        <v>273.74697875976563</v>
      </c>
      <c r="M4169" s="34">
        <v>273.67678833007813</v>
      </c>
      <c r="N4169" s="35">
        <v>5.2232690155506134E-2</v>
      </c>
      <c r="O4169">
        <v>48</v>
      </c>
      <c r="P4169">
        <v>0</v>
      </c>
    </row>
    <row r="4170" spans="1:16" x14ac:dyDescent="0.35">
      <c r="A4170" s="5" t="s">
        <v>8217</v>
      </c>
      <c r="B4170" t="s">
        <v>7016</v>
      </c>
      <c r="C4170" t="s">
        <v>7017</v>
      </c>
      <c r="D4170" t="s">
        <v>7018</v>
      </c>
      <c r="E4170" t="s">
        <v>52</v>
      </c>
      <c r="F4170" s="11" t="s">
        <v>26</v>
      </c>
      <c r="G4170" s="11" t="s">
        <v>26</v>
      </c>
      <c r="H4170" t="s">
        <v>55</v>
      </c>
      <c r="I4170" s="11" t="s">
        <v>65</v>
      </c>
      <c r="J4170">
        <v>17</v>
      </c>
      <c r="K4170" s="34">
        <v>72.895248413085938</v>
      </c>
      <c r="L4170" s="34">
        <v>184.9844970703125</v>
      </c>
      <c r="M4170" s="34">
        <v>185.29270935058594</v>
      </c>
      <c r="N4170" s="35">
        <v>0.16430036723613739</v>
      </c>
      <c r="O4170">
        <v>48</v>
      </c>
      <c r="P4170">
        <v>0</v>
      </c>
    </row>
    <row r="4171" spans="1:16" x14ac:dyDescent="0.35">
      <c r="A4171" s="5" t="s">
        <v>8218</v>
      </c>
      <c r="B4171" t="s">
        <v>7016</v>
      </c>
      <c r="C4171" t="s">
        <v>7017</v>
      </c>
      <c r="D4171" t="s">
        <v>7018</v>
      </c>
      <c r="E4171" t="s">
        <v>52</v>
      </c>
      <c r="F4171" s="11" t="s">
        <v>26</v>
      </c>
      <c r="G4171" s="11" t="s">
        <v>26</v>
      </c>
      <c r="H4171" t="s">
        <v>55</v>
      </c>
      <c r="I4171" s="11" t="s">
        <v>65</v>
      </c>
      <c r="J4171">
        <v>18</v>
      </c>
      <c r="K4171" s="34">
        <v>71.722808837890625</v>
      </c>
      <c r="L4171" s="34">
        <v>109.59253692626953</v>
      </c>
      <c r="M4171" s="34">
        <v>109.75350952148438</v>
      </c>
      <c r="N4171" s="35">
        <v>8.3556473255157471E-2</v>
      </c>
      <c r="O4171">
        <v>48</v>
      </c>
      <c r="P4171">
        <v>0</v>
      </c>
    </row>
    <row r="4172" spans="1:16" x14ac:dyDescent="0.35">
      <c r="A4172" s="5" t="s">
        <v>8219</v>
      </c>
      <c r="B4172" t="s">
        <v>7016</v>
      </c>
      <c r="C4172" t="s">
        <v>7017</v>
      </c>
      <c r="D4172" t="s">
        <v>7018</v>
      </c>
      <c r="E4172" t="s">
        <v>52</v>
      </c>
      <c r="F4172" s="11" t="s">
        <v>26</v>
      </c>
      <c r="G4172" s="11" t="s">
        <v>26</v>
      </c>
      <c r="H4172" t="s">
        <v>55</v>
      </c>
      <c r="I4172" s="11" t="s">
        <v>65</v>
      </c>
      <c r="J4172">
        <v>19</v>
      </c>
      <c r="K4172" s="34">
        <v>69.895378112792969</v>
      </c>
      <c r="L4172" s="34">
        <v>66.04034423828125</v>
      </c>
      <c r="M4172" s="34">
        <v>66.117713928222656</v>
      </c>
      <c r="N4172" s="35">
        <v>3.8450349122285843E-2</v>
      </c>
      <c r="O4172">
        <v>48</v>
      </c>
      <c r="P4172">
        <v>0</v>
      </c>
    </row>
    <row r="4173" spans="1:16" x14ac:dyDescent="0.35">
      <c r="A4173" s="5" t="s">
        <v>8220</v>
      </c>
      <c r="B4173" t="s">
        <v>7016</v>
      </c>
      <c r="C4173" t="s">
        <v>7017</v>
      </c>
      <c r="D4173" t="s">
        <v>7018</v>
      </c>
      <c r="E4173" t="s">
        <v>52</v>
      </c>
      <c r="F4173" s="11" t="s">
        <v>26</v>
      </c>
      <c r="G4173" s="11" t="s">
        <v>26</v>
      </c>
      <c r="H4173" t="s">
        <v>55</v>
      </c>
      <c r="I4173" s="11" t="s">
        <v>65</v>
      </c>
      <c r="J4173">
        <v>20</v>
      </c>
      <c r="K4173" s="34">
        <v>67.446372985839844</v>
      </c>
      <c r="L4173" s="34">
        <v>51.912948608398438</v>
      </c>
      <c r="M4173" s="34">
        <v>51.962295532226563</v>
      </c>
      <c r="N4173" s="35">
        <v>2.3740531876683235E-2</v>
      </c>
      <c r="O4173">
        <v>48</v>
      </c>
      <c r="P4173">
        <v>0</v>
      </c>
    </row>
    <row r="4174" spans="1:16" x14ac:dyDescent="0.35">
      <c r="A4174" s="5" t="s">
        <v>8221</v>
      </c>
      <c r="B4174" t="s">
        <v>7016</v>
      </c>
      <c r="C4174" t="s">
        <v>7017</v>
      </c>
      <c r="D4174" t="s">
        <v>7018</v>
      </c>
      <c r="E4174" t="s">
        <v>52</v>
      </c>
      <c r="F4174" s="11" t="s">
        <v>26</v>
      </c>
      <c r="G4174" s="11" t="s">
        <v>26</v>
      </c>
      <c r="H4174" t="s">
        <v>55</v>
      </c>
      <c r="I4174" s="11" t="s">
        <v>65</v>
      </c>
      <c r="J4174">
        <v>21</v>
      </c>
      <c r="K4174" s="34">
        <v>65.037498474121094</v>
      </c>
      <c r="L4174" s="34">
        <v>46.0423583984375</v>
      </c>
      <c r="M4174" s="34">
        <v>46.085525512695313</v>
      </c>
      <c r="N4174" s="35">
        <v>2.0556999370455742E-2</v>
      </c>
      <c r="O4174">
        <v>48</v>
      </c>
      <c r="P4174">
        <v>0</v>
      </c>
    </row>
    <row r="4175" spans="1:16" x14ac:dyDescent="0.35">
      <c r="A4175" s="5" t="s">
        <v>8222</v>
      </c>
      <c r="B4175" t="s">
        <v>7016</v>
      </c>
      <c r="C4175" t="s">
        <v>7017</v>
      </c>
      <c r="D4175" t="s">
        <v>7018</v>
      </c>
      <c r="E4175" t="s">
        <v>52</v>
      </c>
      <c r="F4175" s="11" t="s">
        <v>26</v>
      </c>
      <c r="G4175" s="11" t="s">
        <v>26</v>
      </c>
      <c r="H4175" t="s">
        <v>55</v>
      </c>
      <c r="I4175" s="11" t="s">
        <v>65</v>
      </c>
      <c r="J4175">
        <v>22</v>
      </c>
      <c r="K4175" s="34">
        <v>63.585292816162109</v>
      </c>
      <c r="L4175" s="34">
        <v>37.698253631591797</v>
      </c>
      <c r="M4175" s="34">
        <v>37.663356781005859</v>
      </c>
      <c r="N4175" s="35">
        <v>1.679646223783493E-2</v>
      </c>
      <c r="O4175">
        <v>48</v>
      </c>
      <c r="P4175">
        <v>0</v>
      </c>
    </row>
    <row r="4176" spans="1:16" x14ac:dyDescent="0.35">
      <c r="A4176" s="5" t="s">
        <v>8223</v>
      </c>
      <c r="B4176" t="s">
        <v>7016</v>
      </c>
      <c r="C4176" t="s">
        <v>7017</v>
      </c>
      <c r="D4176" t="s">
        <v>7018</v>
      </c>
      <c r="E4176" t="s">
        <v>52</v>
      </c>
      <c r="F4176" s="11" t="s">
        <v>26</v>
      </c>
      <c r="G4176" s="11" t="s">
        <v>26</v>
      </c>
      <c r="H4176" t="s">
        <v>55</v>
      </c>
      <c r="I4176" s="11" t="s">
        <v>65</v>
      </c>
      <c r="J4176">
        <v>23</v>
      </c>
      <c r="K4176" s="34">
        <v>62.828666687011719</v>
      </c>
      <c r="L4176" s="34">
        <v>33.95684814453125</v>
      </c>
      <c r="M4176" s="34">
        <v>33.928928375244141</v>
      </c>
      <c r="N4176" s="35">
        <v>1.3259109109640121E-2</v>
      </c>
      <c r="O4176">
        <v>48</v>
      </c>
      <c r="P4176">
        <v>0</v>
      </c>
    </row>
    <row r="4177" spans="1:16" x14ac:dyDescent="0.35">
      <c r="A4177" s="5" t="s">
        <v>8224</v>
      </c>
      <c r="B4177" t="s">
        <v>7016</v>
      </c>
      <c r="C4177" t="s">
        <v>7017</v>
      </c>
      <c r="D4177" t="s">
        <v>7018</v>
      </c>
      <c r="E4177" t="s">
        <v>52</v>
      </c>
      <c r="F4177" s="11" t="s">
        <v>26</v>
      </c>
      <c r="G4177" s="11" t="s">
        <v>26</v>
      </c>
      <c r="H4177" t="s">
        <v>55</v>
      </c>
      <c r="I4177" s="11" t="s">
        <v>65</v>
      </c>
      <c r="J4177">
        <v>24</v>
      </c>
      <c r="K4177" s="34">
        <v>62.423416137695313</v>
      </c>
      <c r="L4177" s="34">
        <v>30.373823165893555</v>
      </c>
      <c r="M4177" s="34">
        <v>30.349458694458008</v>
      </c>
      <c r="N4177" s="35">
        <v>1.1675943620502949E-2</v>
      </c>
      <c r="O4177">
        <v>48</v>
      </c>
      <c r="P4177">
        <v>0</v>
      </c>
    </row>
    <row r="4178" spans="1:16" x14ac:dyDescent="0.35">
      <c r="A4178" s="5" t="s">
        <v>8225</v>
      </c>
      <c r="B4178" t="s">
        <v>7016</v>
      </c>
      <c r="C4178" t="s">
        <v>7017</v>
      </c>
      <c r="D4178" t="s">
        <v>7018</v>
      </c>
      <c r="E4178" t="s">
        <v>52</v>
      </c>
      <c r="F4178" s="11" t="s">
        <v>26</v>
      </c>
      <c r="G4178" s="11" t="s">
        <v>26</v>
      </c>
      <c r="H4178" t="s">
        <v>55</v>
      </c>
      <c r="I4178" s="11" t="s">
        <v>66</v>
      </c>
      <c r="J4178">
        <v>1</v>
      </c>
      <c r="K4178" s="34">
        <v>63.853103637695313</v>
      </c>
      <c r="L4178" s="34">
        <v>27.181259155273438</v>
      </c>
      <c r="M4178" s="34">
        <v>27.117168426513672</v>
      </c>
      <c r="N4178" s="35">
        <v>2.9468121007084846E-2</v>
      </c>
      <c r="O4178">
        <v>48</v>
      </c>
      <c r="P4178">
        <v>0</v>
      </c>
    </row>
    <row r="4179" spans="1:16" x14ac:dyDescent="0.35">
      <c r="A4179" s="5" t="s">
        <v>8226</v>
      </c>
      <c r="B4179" t="s">
        <v>7016</v>
      </c>
      <c r="C4179" t="s">
        <v>7017</v>
      </c>
      <c r="D4179" t="s">
        <v>7018</v>
      </c>
      <c r="E4179" t="s">
        <v>52</v>
      </c>
      <c r="F4179" s="11" t="s">
        <v>26</v>
      </c>
      <c r="G4179" s="11" t="s">
        <v>26</v>
      </c>
      <c r="H4179" t="s">
        <v>55</v>
      </c>
      <c r="I4179" s="11" t="s">
        <v>66</v>
      </c>
      <c r="J4179">
        <v>2</v>
      </c>
      <c r="K4179" s="34">
        <v>63.614273071289063</v>
      </c>
      <c r="L4179" s="34">
        <v>24.889177322387695</v>
      </c>
      <c r="M4179" s="34">
        <v>24.831249237060547</v>
      </c>
      <c r="N4179" s="35">
        <v>2.6658816263079643E-2</v>
      </c>
      <c r="O4179">
        <v>48</v>
      </c>
      <c r="P4179">
        <v>0</v>
      </c>
    </row>
    <row r="4180" spans="1:16" x14ac:dyDescent="0.35">
      <c r="A4180" s="5" t="s">
        <v>8227</v>
      </c>
      <c r="B4180" t="s">
        <v>7016</v>
      </c>
      <c r="C4180" t="s">
        <v>7017</v>
      </c>
      <c r="D4180" t="s">
        <v>7018</v>
      </c>
      <c r="E4180" t="s">
        <v>52</v>
      </c>
      <c r="F4180" s="11" t="s">
        <v>26</v>
      </c>
      <c r="G4180" s="11" t="s">
        <v>26</v>
      </c>
      <c r="H4180" t="s">
        <v>55</v>
      </c>
      <c r="I4180" s="11" t="s">
        <v>66</v>
      </c>
      <c r="J4180">
        <v>3</v>
      </c>
      <c r="K4180" s="34">
        <v>63.498184204101563</v>
      </c>
      <c r="L4180" s="34">
        <v>21.990631103515625</v>
      </c>
      <c r="M4180" s="34">
        <v>21.940069198608398</v>
      </c>
      <c r="N4180" s="35">
        <v>2.3232448846101761E-2</v>
      </c>
      <c r="O4180">
        <v>48</v>
      </c>
      <c r="P4180">
        <v>0</v>
      </c>
    </row>
    <row r="4181" spans="1:16" x14ac:dyDescent="0.35">
      <c r="A4181" s="5" t="s">
        <v>8228</v>
      </c>
      <c r="B4181" t="s">
        <v>7016</v>
      </c>
      <c r="C4181" t="s">
        <v>7017</v>
      </c>
      <c r="D4181" t="s">
        <v>7018</v>
      </c>
      <c r="E4181" t="s">
        <v>52</v>
      </c>
      <c r="F4181" s="11" t="s">
        <v>26</v>
      </c>
      <c r="G4181" s="11" t="s">
        <v>26</v>
      </c>
      <c r="H4181" t="s">
        <v>55</v>
      </c>
      <c r="I4181" s="11" t="s">
        <v>66</v>
      </c>
      <c r="J4181">
        <v>4</v>
      </c>
      <c r="K4181" s="34">
        <v>63.302097320556641</v>
      </c>
      <c r="L4181" s="34">
        <v>19.067050933837891</v>
      </c>
      <c r="M4181" s="34">
        <v>19.023469924926758</v>
      </c>
      <c r="N4181" s="35">
        <v>2.0108235999941826E-2</v>
      </c>
      <c r="O4181">
        <v>48</v>
      </c>
      <c r="P4181">
        <v>0</v>
      </c>
    </row>
    <row r="4182" spans="1:16" x14ac:dyDescent="0.35">
      <c r="A4182" s="5" t="s">
        <v>8229</v>
      </c>
      <c r="B4182" t="s">
        <v>7016</v>
      </c>
      <c r="C4182" t="s">
        <v>7017</v>
      </c>
      <c r="D4182" t="s">
        <v>7018</v>
      </c>
      <c r="E4182" t="s">
        <v>52</v>
      </c>
      <c r="F4182" s="11" t="s">
        <v>26</v>
      </c>
      <c r="G4182" s="11" t="s">
        <v>26</v>
      </c>
      <c r="H4182" t="s">
        <v>55</v>
      </c>
      <c r="I4182" s="11" t="s">
        <v>66</v>
      </c>
      <c r="J4182">
        <v>5</v>
      </c>
      <c r="K4182" s="34">
        <v>63.038589477539063</v>
      </c>
      <c r="L4182" s="34">
        <v>23.864316940307617</v>
      </c>
      <c r="M4182" s="34">
        <v>23.809492111206055</v>
      </c>
      <c r="N4182" s="35">
        <v>2.6059858500957489E-2</v>
      </c>
      <c r="O4182">
        <v>48</v>
      </c>
      <c r="P4182">
        <v>0</v>
      </c>
    </row>
    <row r="4183" spans="1:16" x14ac:dyDescent="0.35">
      <c r="A4183" s="5" t="s">
        <v>8230</v>
      </c>
      <c r="B4183" t="s">
        <v>7016</v>
      </c>
      <c r="C4183" t="s">
        <v>7017</v>
      </c>
      <c r="D4183" t="s">
        <v>7018</v>
      </c>
      <c r="E4183" t="s">
        <v>52</v>
      </c>
      <c r="F4183" s="11" t="s">
        <v>26</v>
      </c>
      <c r="G4183" s="11" t="s">
        <v>26</v>
      </c>
      <c r="H4183" t="s">
        <v>55</v>
      </c>
      <c r="I4183" s="11" t="s">
        <v>66</v>
      </c>
      <c r="J4183">
        <v>6</v>
      </c>
      <c r="K4183" s="34">
        <v>63.044715881347656</v>
      </c>
      <c r="L4183" s="34">
        <v>43.5760498046875</v>
      </c>
      <c r="M4183" s="34">
        <v>43.474109649658203</v>
      </c>
      <c r="N4183" s="35">
        <v>5.0398912280797958E-2</v>
      </c>
      <c r="O4183">
        <v>48</v>
      </c>
      <c r="P4183">
        <v>0</v>
      </c>
    </row>
    <row r="4184" spans="1:16" x14ac:dyDescent="0.35">
      <c r="A4184" s="5" t="s">
        <v>8231</v>
      </c>
      <c r="B4184" t="s">
        <v>7016</v>
      </c>
      <c r="C4184" t="s">
        <v>7017</v>
      </c>
      <c r="D4184" t="s">
        <v>7018</v>
      </c>
      <c r="E4184" t="s">
        <v>52</v>
      </c>
      <c r="F4184" s="11" t="s">
        <v>26</v>
      </c>
      <c r="G4184" s="11" t="s">
        <v>26</v>
      </c>
      <c r="H4184" t="s">
        <v>55</v>
      </c>
      <c r="I4184" s="11" t="s">
        <v>66</v>
      </c>
      <c r="J4184">
        <v>7</v>
      </c>
      <c r="K4184" s="34">
        <v>63.042984008789063</v>
      </c>
      <c r="L4184" s="34">
        <v>94.116363525390625</v>
      </c>
      <c r="M4184" s="34">
        <v>94.025222778320313</v>
      </c>
      <c r="N4184" s="35">
        <v>4.3346982449293137E-2</v>
      </c>
      <c r="O4184">
        <v>48</v>
      </c>
      <c r="P4184">
        <v>0</v>
      </c>
    </row>
    <row r="4185" spans="1:16" x14ac:dyDescent="0.35">
      <c r="A4185" s="5" t="s">
        <v>8232</v>
      </c>
      <c r="B4185" t="s">
        <v>7016</v>
      </c>
      <c r="C4185" t="s">
        <v>7017</v>
      </c>
      <c r="D4185" t="s">
        <v>7018</v>
      </c>
      <c r="E4185" t="s">
        <v>52</v>
      </c>
      <c r="F4185" s="11" t="s">
        <v>26</v>
      </c>
      <c r="G4185" s="11" t="s">
        <v>26</v>
      </c>
      <c r="H4185" t="s">
        <v>55</v>
      </c>
      <c r="I4185" s="11" t="s">
        <v>66</v>
      </c>
      <c r="J4185">
        <v>8</v>
      </c>
      <c r="K4185" s="34">
        <v>64.021247863769531</v>
      </c>
      <c r="L4185" s="34">
        <v>228.39202880859375</v>
      </c>
      <c r="M4185" s="34">
        <v>228.2349853515625</v>
      </c>
      <c r="N4185" s="35">
        <v>7.8310824930667877E-2</v>
      </c>
      <c r="O4185">
        <v>48</v>
      </c>
      <c r="P4185">
        <v>0</v>
      </c>
    </row>
    <row r="4186" spans="1:16" x14ac:dyDescent="0.35">
      <c r="A4186" s="5" t="s">
        <v>8233</v>
      </c>
      <c r="B4186" t="s">
        <v>7016</v>
      </c>
      <c r="C4186" t="s">
        <v>7017</v>
      </c>
      <c r="D4186" t="s">
        <v>7018</v>
      </c>
      <c r="E4186" t="s">
        <v>52</v>
      </c>
      <c r="F4186" s="11" t="s">
        <v>26</v>
      </c>
      <c r="G4186" s="11" t="s">
        <v>26</v>
      </c>
      <c r="H4186" t="s">
        <v>55</v>
      </c>
      <c r="I4186" s="11" t="s">
        <v>66</v>
      </c>
      <c r="J4186">
        <v>9</v>
      </c>
      <c r="K4186" s="34">
        <v>65.500686645507813</v>
      </c>
      <c r="L4186" s="34">
        <v>451.8756103515625</v>
      </c>
      <c r="M4186" s="34">
        <v>451.6009521484375</v>
      </c>
      <c r="N4186" s="35">
        <v>0.14380922913551331</v>
      </c>
      <c r="O4186">
        <v>48</v>
      </c>
      <c r="P4186">
        <v>0</v>
      </c>
    </row>
    <row r="4187" spans="1:16" x14ac:dyDescent="0.35">
      <c r="A4187" s="5" t="s">
        <v>8234</v>
      </c>
      <c r="B4187" t="s">
        <v>7016</v>
      </c>
      <c r="C4187" t="s">
        <v>7017</v>
      </c>
      <c r="D4187" t="s">
        <v>7018</v>
      </c>
      <c r="E4187" t="s">
        <v>52</v>
      </c>
      <c r="F4187" s="11" t="s">
        <v>26</v>
      </c>
      <c r="G4187" s="11" t="s">
        <v>26</v>
      </c>
      <c r="H4187" t="s">
        <v>55</v>
      </c>
      <c r="I4187" s="11" t="s">
        <v>66</v>
      </c>
      <c r="J4187">
        <v>10</v>
      </c>
      <c r="K4187" s="34">
        <v>68.583183288574219</v>
      </c>
      <c r="L4187" s="34">
        <v>608.2479248046875</v>
      </c>
      <c r="M4187" s="34">
        <v>607.89111328125</v>
      </c>
      <c r="N4187" s="35">
        <v>0.18609994649887085</v>
      </c>
      <c r="O4187">
        <v>48</v>
      </c>
      <c r="P4187">
        <v>0</v>
      </c>
    </row>
    <row r="4188" spans="1:16" x14ac:dyDescent="0.35">
      <c r="A4188" s="5" t="s">
        <v>8235</v>
      </c>
      <c r="B4188" t="s">
        <v>7016</v>
      </c>
      <c r="C4188" t="s">
        <v>7017</v>
      </c>
      <c r="D4188" t="s">
        <v>7018</v>
      </c>
      <c r="E4188" t="s">
        <v>52</v>
      </c>
      <c r="F4188" s="11" t="s">
        <v>26</v>
      </c>
      <c r="G4188" s="11" t="s">
        <v>26</v>
      </c>
      <c r="H4188" t="s">
        <v>55</v>
      </c>
      <c r="I4188" s="11" t="s">
        <v>66</v>
      </c>
      <c r="J4188">
        <v>11</v>
      </c>
      <c r="K4188" s="34">
        <v>71.552703857421875</v>
      </c>
      <c r="L4188" s="34">
        <v>606.42022705078125</v>
      </c>
      <c r="M4188" s="34">
        <v>606.05377197265625</v>
      </c>
      <c r="N4188" s="35">
        <v>0.19255021214485168</v>
      </c>
      <c r="O4188">
        <v>48</v>
      </c>
      <c r="P4188">
        <v>0</v>
      </c>
    </row>
    <row r="4189" spans="1:16" x14ac:dyDescent="0.35">
      <c r="A4189" s="5" t="s">
        <v>8236</v>
      </c>
      <c r="B4189" t="s">
        <v>7016</v>
      </c>
      <c r="C4189" t="s">
        <v>7017</v>
      </c>
      <c r="D4189" t="s">
        <v>7018</v>
      </c>
      <c r="E4189" t="s">
        <v>52</v>
      </c>
      <c r="F4189" s="11" t="s">
        <v>26</v>
      </c>
      <c r="G4189" s="11" t="s">
        <v>26</v>
      </c>
      <c r="H4189" t="s">
        <v>55</v>
      </c>
      <c r="I4189" s="11" t="s">
        <v>66</v>
      </c>
      <c r="J4189">
        <v>12</v>
      </c>
      <c r="K4189" s="34">
        <v>73.681251525878906</v>
      </c>
      <c r="L4189" s="34">
        <v>533.75830078125</v>
      </c>
      <c r="M4189" s="34">
        <v>533.43743896484375</v>
      </c>
      <c r="N4189" s="35">
        <v>0.16801223158836365</v>
      </c>
      <c r="O4189">
        <v>48</v>
      </c>
      <c r="P4189">
        <v>0</v>
      </c>
    </row>
    <row r="4190" spans="1:16" x14ac:dyDescent="0.35">
      <c r="A4190" s="5" t="s">
        <v>8237</v>
      </c>
      <c r="B4190" t="s">
        <v>7016</v>
      </c>
      <c r="C4190" t="s">
        <v>7017</v>
      </c>
      <c r="D4190" t="s">
        <v>7018</v>
      </c>
      <c r="E4190" t="s">
        <v>52</v>
      </c>
      <c r="F4190" s="11" t="s">
        <v>26</v>
      </c>
      <c r="G4190" s="11" t="s">
        <v>26</v>
      </c>
      <c r="H4190" t="s">
        <v>55</v>
      </c>
      <c r="I4190" s="11" t="s">
        <v>66</v>
      </c>
      <c r="J4190">
        <v>13</v>
      </c>
      <c r="K4190" s="34">
        <v>75.362823486328125</v>
      </c>
      <c r="L4190" s="34">
        <v>441.93072509765625</v>
      </c>
      <c r="M4190" s="34">
        <v>441.66372680664063</v>
      </c>
      <c r="N4190" s="35">
        <v>0.13931863009929657</v>
      </c>
      <c r="O4190">
        <v>48</v>
      </c>
      <c r="P4190">
        <v>0</v>
      </c>
    </row>
    <row r="4191" spans="1:16" x14ac:dyDescent="0.35">
      <c r="A4191" s="5" t="s">
        <v>8238</v>
      </c>
      <c r="B4191" t="s">
        <v>7016</v>
      </c>
      <c r="C4191" t="s">
        <v>7017</v>
      </c>
      <c r="D4191" t="s">
        <v>7018</v>
      </c>
      <c r="E4191" t="s">
        <v>52</v>
      </c>
      <c r="F4191" s="11" t="s">
        <v>26</v>
      </c>
      <c r="G4191" s="11" t="s">
        <v>26</v>
      </c>
      <c r="H4191" t="s">
        <v>55</v>
      </c>
      <c r="I4191" s="11" t="s">
        <v>66</v>
      </c>
      <c r="J4191">
        <v>14</v>
      </c>
      <c r="K4191" s="34">
        <v>76.182014465332031</v>
      </c>
      <c r="L4191" s="34">
        <v>407.77996826171875</v>
      </c>
      <c r="M4191" s="34">
        <v>407.52590942382813</v>
      </c>
      <c r="N4191" s="35">
        <v>0.13382871448993683</v>
      </c>
      <c r="O4191">
        <v>48</v>
      </c>
      <c r="P4191">
        <v>0</v>
      </c>
    </row>
    <row r="4192" spans="1:16" x14ac:dyDescent="0.35">
      <c r="A4192" s="5" t="s">
        <v>8239</v>
      </c>
      <c r="B4192" t="s">
        <v>7016</v>
      </c>
      <c r="C4192" t="s">
        <v>7017</v>
      </c>
      <c r="D4192" t="s">
        <v>7018</v>
      </c>
      <c r="E4192" t="s">
        <v>52</v>
      </c>
      <c r="F4192" s="11" t="s">
        <v>26</v>
      </c>
      <c r="G4192" s="11" t="s">
        <v>26</v>
      </c>
      <c r="H4192" t="s">
        <v>55</v>
      </c>
      <c r="I4192" s="11" t="s">
        <v>66</v>
      </c>
      <c r="J4192">
        <v>15</v>
      </c>
      <c r="K4192" s="34">
        <v>76.414756774902344</v>
      </c>
      <c r="L4192" s="34">
        <v>367.30880737304688</v>
      </c>
      <c r="M4192" s="34">
        <v>367.08282470703125</v>
      </c>
      <c r="N4192" s="35">
        <v>0.12826824188232422</v>
      </c>
      <c r="O4192">
        <v>48</v>
      </c>
      <c r="P4192">
        <v>0</v>
      </c>
    </row>
    <row r="4193" spans="1:16" x14ac:dyDescent="0.35">
      <c r="A4193" s="5" t="s">
        <v>8240</v>
      </c>
      <c r="B4193" t="s">
        <v>7016</v>
      </c>
      <c r="C4193" t="s">
        <v>7017</v>
      </c>
      <c r="D4193" t="s">
        <v>7018</v>
      </c>
      <c r="E4193" t="s">
        <v>52</v>
      </c>
      <c r="F4193" s="11" t="s">
        <v>26</v>
      </c>
      <c r="G4193" s="11" t="s">
        <v>26</v>
      </c>
      <c r="H4193" t="s">
        <v>55</v>
      </c>
      <c r="I4193" s="11" t="s">
        <v>66</v>
      </c>
      <c r="J4193">
        <v>16</v>
      </c>
      <c r="K4193" s="34">
        <v>76.031532287597656</v>
      </c>
      <c r="L4193" s="34">
        <v>290.0179443359375</v>
      </c>
      <c r="M4193" s="34">
        <v>289.81546020507813</v>
      </c>
      <c r="N4193" s="35">
        <v>0.11523406207561493</v>
      </c>
      <c r="O4193">
        <v>48</v>
      </c>
      <c r="P4193">
        <v>0</v>
      </c>
    </row>
    <row r="4194" spans="1:16" x14ac:dyDescent="0.35">
      <c r="A4194" s="5" t="s">
        <v>8241</v>
      </c>
      <c r="B4194" t="s">
        <v>7016</v>
      </c>
      <c r="C4194" t="s">
        <v>7017</v>
      </c>
      <c r="D4194" t="s">
        <v>7018</v>
      </c>
      <c r="E4194" t="s">
        <v>52</v>
      </c>
      <c r="F4194" s="11" t="s">
        <v>26</v>
      </c>
      <c r="G4194" s="11" t="s">
        <v>26</v>
      </c>
      <c r="H4194" t="s">
        <v>55</v>
      </c>
      <c r="I4194" s="11" t="s">
        <v>66</v>
      </c>
      <c r="J4194">
        <v>17</v>
      </c>
      <c r="K4194" s="34">
        <v>75.168182373046875</v>
      </c>
      <c r="L4194" s="34">
        <v>195.01026916503906</v>
      </c>
      <c r="M4194" s="34">
        <v>195.25682067871094</v>
      </c>
      <c r="N4194" s="35">
        <v>0.13022877275943756</v>
      </c>
      <c r="O4194">
        <v>48</v>
      </c>
      <c r="P4194">
        <v>0</v>
      </c>
    </row>
    <row r="4195" spans="1:16" x14ac:dyDescent="0.35">
      <c r="A4195" s="5" t="s">
        <v>8242</v>
      </c>
      <c r="B4195" t="s">
        <v>7016</v>
      </c>
      <c r="C4195" t="s">
        <v>7017</v>
      </c>
      <c r="D4195" t="s">
        <v>7018</v>
      </c>
      <c r="E4195" t="s">
        <v>52</v>
      </c>
      <c r="F4195" s="11" t="s">
        <v>26</v>
      </c>
      <c r="G4195" s="11" t="s">
        <v>26</v>
      </c>
      <c r="H4195" t="s">
        <v>55</v>
      </c>
      <c r="I4195" s="11" t="s">
        <v>66</v>
      </c>
      <c r="J4195">
        <v>18</v>
      </c>
      <c r="K4195" s="34">
        <v>73.988227844238281</v>
      </c>
      <c r="L4195" s="34">
        <v>113.54732513427734</v>
      </c>
      <c r="M4195" s="34">
        <v>113.67350006103516</v>
      </c>
      <c r="N4195" s="35">
        <v>6.5486349165439606E-2</v>
      </c>
      <c r="O4195">
        <v>48</v>
      </c>
      <c r="P4195">
        <v>0</v>
      </c>
    </row>
    <row r="4196" spans="1:16" x14ac:dyDescent="0.35">
      <c r="A4196" s="5" t="s">
        <v>8243</v>
      </c>
      <c r="B4196" t="s">
        <v>7016</v>
      </c>
      <c r="C4196" t="s">
        <v>7017</v>
      </c>
      <c r="D4196" t="s">
        <v>7018</v>
      </c>
      <c r="E4196" t="s">
        <v>52</v>
      </c>
      <c r="F4196" s="11" t="s">
        <v>26</v>
      </c>
      <c r="G4196" s="11" t="s">
        <v>26</v>
      </c>
      <c r="H4196" t="s">
        <v>55</v>
      </c>
      <c r="I4196" s="11" t="s">
        <v>66</v>
      </c>
      <c r="J4196">
        <v>19</v>
      </c>
      <c r="K4196" s="34">
        <v>71.991004943847656</v>
      </c>
      <c r="L4196" s="34">
        <v>67.221015930175781</v>
      </c>
      <c r="M4196" s="34">
        <v>67.287025451660156</v>
      </c>
      <c r="N4196" s="35">
        <v>3.2873671501874924E-2</v>
      </c>
      <c r="O4196">
        <v>48</v>
      </c>
      <c r="P4196">
        <v>0</v>
      </c>
    </row>
    <row r="4197" spans="1:16" x14ac:dyDescent="0.35">
      <c r="A4197" s="5" t="s">
        <v>8244</v>
      </c>
      <c r="B4197" t="s">
        <v>7016</v>
      </c>
      <c r="C4197" t="s">
        <v>7017</v>
      </c>
      <c r="D4197" t="s">
        <v>7018</v>
      </c>
      <c r="E4197" t="s">
        <v>52</v>
      </c>
      <c r="F4197" s="11" t="s">
        <v>26</v>
      </c>
      <c r="G4197" s="11" t="s">
        <v>26</v>
      </c>
      <c r="H4197" t="s">
        <v>55</v>
      </c>
      <c r="I4197" s="11" t="s">
        <v>66</v>
      </c>
      <c r="J4197">
        <v>20</v>
      </c>
      <c r="K4197" s="34">
        <v>69.492744445800781</v>
      </c>
      <c r="L4197" s="34">
        <v>52.087486267089844</v>
      </c>
      <c r="M4197" s="34">
        <v>52.132946014404297</v>
      </c>
      <c r="N4197" s="35">
        <v>2.2234091535210609E-2</v>
      </c>
      <c r="O4197">
        <v>48</v>
      </c>
      <c r="P4197">
        <v>0</v>
      </c>
    </row>
    <row r="4198" spans="1:16" x14ac:dyDescent="0.35">
      <c r="A4198" s="5" t="s">
        <v>8245</v>
      </c>
      <c r="B4198" t="s">
        <v>7016</v>
      </c>
      <c r="C4198" t="s">
        <v>7017</v>
      </c>
      <c r="D4198" t="s">
        <v>7018</v>
      </c>
      <c r="E4198" t="s">
        <v>52</v>
      </c>
      <c r="F4198" s="11" t="s">
        <v>26</v>
      </c>
      <c r="G4198" s="11" t="s">
        <v>26</v>
      </c>
      <c r="H4198" t="s">
        <v>55</v>
      </c>
      <c r="I4198" s="11" t="s">
        <v>66</v>
      </c>
      <c r="J4198">
        <v>21</v>
      </c>
      <c r="K4198" s="34">
        <v>66.77410888671875</v>
      </c>
      <c r="L4198" s="34">
        <v>45.797801971435547</v>
      </c>
      <c r="M4198" s="34">
        <v>45.839500427246094</v>
      </c>
      <c r="N4198" s="35">
        <v>1.9892990589141846E-2</v>
      </c>
      <c r="O4198">
        <v>48</v>
      </c>
      <c r="P4198">
        <v>0</v>
      </c>
    </row>
    <row r="4199" spans="1:16" x14ac:dyDescent="0.35">
      <c r="A4199" s="5" t="s">
        <v>8246</v>
      </c>
      <c r="B4199" t="s">
        <v>7016</v>
      </c>
      <c r="C4199" t="s">
        <v>7017</v>
      </c>
      <c r="D4199" t="s">
        <v>7018</v>
      </c>
      <c r="E4199" t="s">
        <v>52</v>
      </c>
      <c r="F4199" s="11" t="s">
        <v>26</v>
      </c>
      <c r="G4199" s="11" t="s">
        <v>26</v>
      </c>
      <c r="H4199" t="s">
        <v>55</v>
      </c>
      <c r="I4199" s="11" t="s">
        <v>66</v>
      </c>
      <c r="J4199">
        <v>22</v>
      </c>
      <c r="K4199" s="34">
        <v>65.299720764160156</v>
      </c>
      <c r="L4199" s="34">
        <v>37.114418029785156</v>
      </c>
      <c r="M4199" s="34">
        <v>37.077693939208984</v>
      </c>
      <c r="N4199" s="35">
        <v>1.7506269738078117E-2</v>
      </c>
      <c r="O4199">
        <v>48</v>
      </c>
      <c r="P4199">
        <v>0</v>
      </c>
    </row>
    <row r="4200" spans="1:16" x14ac:dyDescent="0.35">
      <c r="A4200" s="5" t="s">
        <v>8247</v>
      </c>
      <c r="B4200" t="s">
        <v>7016</v>
      </c>
      <c r="C4200" t="s">
        <v>7017</v>
      </c>
      <c r="D4200" t="s">
        <v>7018</v>
      </c>
      <c r="E4200" t="s">
        <v>52</v>
      </c>
      <c r="F4200" s="11" t="s">
        <v>26</v>
      </c>
      <c r="G4200" s="11" t="s">
        <v>26</v>
      </c>
      <c r="H4200" t="s">
        <v>55</v>
      </c>
      <c r="I4200" s="11" t="s">
        <v>66</v>
      </c>
      <c r="J4200">
        <v>23</v>
      </c>
      <c r="K4200" s="34">
        <v>64.577743530273438</v>
      </c>
      <c r="L4200" s="34">
        <v>32.97772216796875</v>
      </c>
      <c r="M4200" s="34">
        <v>32.947620391845703</v>
      </c>
      <c r="N4200" s="35">
        <v>1.4025286771357059E-2</v>
      </c>
      <c r="O4200">
        <v>48</v>
      </c>
      <c r="P4200">
        <v>0</v>
      </c>
    </row>
    <row r="4201" spans="1:16" x14ac:dyDescent="0.35">
      <c r="A4201" s="5" t="s">
        <v>8248</v>
      </c>
      <c r="B4201" t="s">
        <v>7016</v>
      </c>
      <c r="C4201" t="s">
        <v>7017</v>
      </c>
      <c r="D4201" t="s">
        <v>7018</v>
      </c>
      <c r="E4201" t="s">
        <v>52</v>
      </c>
      <c r="F4201" s="11" t="s">
        <v>26</v>
      </c>
      <c r="G4201" s="11" t="s">
        <v>26</v>
      </c>
      <c r="H4201" t="s">
        <v>55</v>
      </c>
      <c r="I4201" s="11" t="s">
        <v>66</v>
      </c>
      <c r="J4201">
        <v>24</v>
      </c>
      <c r="K4201" s="34">
        <v>64.07391357421875</v>
      </c>
      <c r="L4201" s="34">
        <v>29.271930694580078</v>
      </c>
      <c r="M4201" s="34">
        <v>29.245941162109375</v>
      </c>
      <c r="N4201" s="35">
        <v>1.1946690268814564E-2</v>
      </c>
      <c r="O4201">
        <v>48</v>
      </c>
      <c r="P4201">
        <v>0</v>
      </c>
    </row>
    <row r="4202" spans="1:16" x14ac:dyDescent="0.35">
      <c r="A4202" s="5" t="s">
        <v>8249</v>
      </c>
      <c r="B4202" t="s">
        <v>7016</v>
      </c>
      <c r="C4202" t="s">
        <v>7017</v>
      </c>
      <c r="D4202" t="s">
        <v>7018</v>
      </c>
      <c r="E4202" t="s">
        <v>52</v>
      </c>
      <c r="F4202" s="11" t="s">
        <v>26</v>
      </c>
      <c r="G4202" s="11" t="s">
        <v>26</v>
      </c>
      <c r="H4202" t="s">
        <v>55</v>
      </c>
      <c r="I4202" s="11" t="s">
        <v>67</v>
      </c>
      <c r="J4202">
        <v>1</v>
      </c>
      <c r="K4202" s="34">
        <v>66.514129638671875</v>
      </c>
      <c r="L4202" s="34">
        <v>29.311511993408203</v>
      </c>
      <c r="M4202" s="34">
        <v>29.233179092407227</v>
      </c>
      <c r="N4202" s="35">
        <v>0.12302642315626144</v>
      </c>
      <c r="O4202">
        <v>48</v>
      </c>
      <c r="P4202">
        <v>0</v>
      </c>
    </row>
    <row r="4203" spans="1:16" x14ac:dyDescent="0.35">
      <c r="A4203" s="5" t="s">
        <v>8250</v>
      </c>
      <c r="B4203" t="s">
        <v>7016</v>
      </c>
      <c r="C4203" t="s">
        <v>7017</v>
      </c>
      <c r="D4203" t="s">
        <v>7018</v>
      </c>
      <c r="E4203" t="s">
        <v>52</v>
      </c>
      <c r="F4203" s="11" t="s">
        <v>26</v>
      </c>
      <c r="G4203" s="11" t="s">
        <v>26</v>
      </c>
      <c r="H4203" t="s">
        <v>55</v>
      </c>
      <c r="I4203" s="11" t="s">
        <v>67</v>
      </c>
      <c r="J4203">
        <v>2</v>
      </c>
      <c r="K4203" s="34">
        <v>65.896705627441406</v>
      </c>
      <c r="L4203" s="34">
        <v>26.837505340576172</v>
      </c>
      <c r="M4203" s="34">
        <v>26.767282485961914</v>
      </c>
      <c r="N4203" s="35">
        <v>0.1122586652636528</v>
      </c>
      <c r="O4203">
        <v>48</v>
      </c>
      <c r="P4203">
        <v>0</v>
      </c>
    </row>
    <row r="4204" spans="1:16" x14ac:dyDescent="0.35">
      <c r="A4204" s="5" t="s">
        <v>8251</v>
      </c>
      <c r="B4204" t="s">
        <v>7016</v>
      </c>
      <c r="C4204" t="s">
        <v>7017</v>
      </c>
      <c r="D4204" t="s">
        <v>7018</v>
      </c>
      <c r="E4204" t="s">
        <v>52</v>
      </c>
      <c r="F4204" s="11" t="s">
        <v>26</v>
      </c>
      <c r="G4204" s="11" t="s">
        <v>26</v>
      </c>
      <c r="H4204" t="s">
        <v>55</v>
      </c>
      <c r="I4204" s="11" t="s">
        <v>67</v>
      </c>
      <c r="J4204">
        <v>3</v>
      </c>
      <c r="K4204" s="34">
        <v>65.582832336425781</v>
      </c>
      <c r="L4204" s="34">
        <v>23.761022567749023</v>
      </c>
      <c r="M4204" s="34">
        <v>23.700048446655273</v>
      </c>
      <c r="N4204" s="35">
        <v>9.9365822970867157E-2</v>
      </c>
      <c r="O4204">
        <v>48</v>
      </c>
      <c r="P4204">
        <v>0</v>
      </c>
    </row>
    <row r="4205" spans="1:16" x14ac:dyDescent="0.35">
      <c r="A4205" s="5" t="s">
        <v>8252</v>
      </c>
      <c r="B4205" t="s">
        <v>7016</v>
      </c>
      <c r="C4205" t="s">
        <v>7017</v>
      </c>
      <c r="D4205" t="s">
        <v>7018</v>
      </c>
      <c r="E4205" t="s">
        <v>52</v>
      </c>
      <c r="F4205" s="11" t="s">
        <v>26</v>
      </c>
      <c r="G4205" s="11" t="s">
        <v>26</v>
      </c>
      <c r="H4205" t="s">
        <v>55</v>
      </c>
      <c r="I4205" s="11" t="s">
        <v>67</v>
      </c>
      <c r="J4205">
        <v>4</v>
      </c>
      <c r="K4205" s="34">
        <v>65.062202453613281</v>
      </c>
      <c r="L4205" s="34">
        <v>20.601047515869141</v>
      </c>
      <c r="M4205" s="34">
        <v>20.548587799072266</v>
      </c>
      <c r="N4205" s="35">
        <v>8.59212726354599E-2</v>
      </c>
      <c r="O4205">
        <v>48</v>
      </c>
      <c r="P4205">
        <v>0</v>
      </c>
    </row>
    <row r="4206" spans="1:16" x14ac:dyDescent="0.35">
      <c r="A4206" s="5" t="s">
        <v>8253</v>
      </c>
      <c r="B4206" t="s">
        <v>7016</v>
      </c>
      <c r="C4206" t="s">
        <v>7017</v>
      </c>
      <c r="D4206" t="s">
        <v>7018</v>
      </c>
      <c r="E4206" t="s">
        <v>52</v>
      </c>
      <c r="F4206" s="11" t="s">
        <v>26</v>
      </c>
      <c r="G4206" s="11" t="s">
        <v>26</v>
      </c>
      <c r="H4206" t="s">
        <v>55</v>
      </c>
      <c r="I4206" s="11" t="s">
        <v>67</v>
      </c>
      <c r="J4206">
        <v>5</v>
      </c>
      <c r="K4206" s="34">
        <v>64.666145324707031</v>
      </c>
      <c r="L4206" s="34">
        <v>25.412300109863281</v>
      </c>
      <c r="M4206" s="34">
        <v>25.352468490600586</v>
      </c>
      <c r="N4206" s="35">
        <v>0.10466326773166656</v>
      </c>
      <c r="O4206">
        <v>48</v>
      </c>
      <c r="P4206">
        <v>0</v>
      </c>
    </row>
    <row r="4207" spans="1:16" x14ac:dyDescent="0.35">
      <c r="A4207" s="5" t="s">
        <v>8254</v>
      </c>
      <c r="B4207" t="s">
        <v>7016</v>
      </c>
      <c r="C4207" t="s">
        <v>7017</v>
      </c>
      <c r="D4207" t="s">
        <v>7018</v>
      </c>
      <c r="E4207" t="s">
        <v>52</v>
      </c>
      <c r="F4207" s="11" t="s">
        <v>26</v>
      </c>
      <c r="G4207" s="11" t="s">
        <v>26</v>
      </c>
      <c r="H4207" t="s">
        <v>55</v>
      </c>
      <c r="I4207" s="11" t="s">
        <v>67</v>
      </c>
      <c r="J4207">
        <v>6</v>
      </c>
      <c r="K4207" s="34">
        <v>64.359138488769531</v>
      </c>
      <c r="L4207" s="34">
        <v>45.681045532226563</v>
      </c>
      <c r="M4207" s="34">
        <v>45.582157135009766</v>
      </c>
      <c r="N4207" s="35">
        <v>0.18990747630596161</v>
      </c>
      <c r="O4207">
        <v>48</v>
      </c>
      <c r="P4207">
        <v>0</v>
      </c>
    </row>
    <row r="4208" spans="1:16" x14ac:dyDescent="0.35">
      <c r="A4208" s="5" t="s">
        <v>8255</v>
      </c>
      <c r="B4208" t="s">
        <v>7016</v>
      </c>
      <c r="C4208" t="s">
        <v>7017</v>
      </c>
      <c r="D4208" t="s">
        <v>7018</v>
      </c>
      <c r="E4208" t="s">
        <v>52</v>
      </c>
      <c r="F4208" s="11" t="s">
        <v>26</v>
      </c>
      <c r="G4208" s="11" t="s">
        <v>26</v>
      </c>
      <c r="H4208" t="s">
        <v>55</v>
      </c>
      <c r="I4208" s="11" t="s">
        <v>67</v>
      </c>
      <c r="J4208">
        <v>7</v>
      </c>
      <c r="K4208" s="34">
        <v>64.311538696289063</v>
      </c>
      <c r="L4208" s="34">
        <v>97.389007568359375</v>
      </c>
      <c r="M4208" s="34">
        <v>97.322639465332031</v>
      </c>
      <c r="N4208" s="35">
        <v>0.40614777803421021</v>
      </c>
      <c r="O4208">
        <v>48</v>
      </c>
      <c r="P4208">
        <v>0</v>
      </c>
    </row>
    <row r="4209" spans="1:16" x14ac:dyDescent="0.35">
      <c r="A4209" s="5" t="s">
        <v>8256</v>
      </c>
      <c r="B4209" t="s">
        <v>7016</v>
      </c>
      <c r="C4209" t="s">
        <v>7017</v>
      </c>
      <c r="D4209" t="s">
        <v>7018</v>
      </c>
      <c r="E4209" t="s">
        <v>52</v>
      </c>
      <c r="F4209" s="11" t="s">
        <v>26</v>
      </c>
      <c r="G4209" s="11" t="s">
        <v>26</v>
      </c>
      <c r="H4209" t="s">
        <v>55</v>
      </c>
      <c r="I4209" s="11" t="s">
        <v>67</v>
      </c>
      <c r="J4209">
        <v>8</v>
      </c>
      <c r="K4209" s="34">
        <v>65.397705078125</v>
      </c>
      <c r="L4209" s="34">
        <v>234.31585693359375</v>
      </c>
      <c r="M4209" s="34">
        <v>234.24147033691406</v>
      </c>
      <c r="N4209" s="35">
        <v>1.0098791122436523</v>
      </c>
      <c r="O4209">
        <v>48</v>
      </c>
      <c r="P4209">
        <v>0</v>
      </c>
    </row>
    <row r="4210" spans="1:16" x14ac:dyDescent="0.35">
      <c r="A4210" s="5" t="s">
        <v>8257</v>
      </c>
      <c r="B4210" t="s">
        <v>7016</v>
      </c>
      <c r="C4210" t="s">
        <v>7017</v>
      </c>
      <c r="D4210" t="s">
        <v>7018</v>
      </c>
      <c r="E4210" t="s">
        <v>52</v>
      </c>
      <c r="F4210" s="11" t="s">
        <v>26</v>
      </c>
      <c r="G4210" s="11" t="s">
        <v>26</v>
      </c>
      <c r="H4210" t="s">
        <v>55</v>
      </c>
      <c r="I4210" s="11" t="s">
        <v>67</v>
      </c>
      <c r="J4210">
        <v>9</v>
      </c>
      <c r="K4210" s="34">
        <v>68.383026123046875</v>
      </c>
      <c r="L4210" s="34">
        <v>458.4361572265625</v>
      </c>
      <c r="M4210" s="34">
        <v>458.335693359375</v>
      </c>
      <c r="N4210" s="35">
        <v>2.0078907012939453</v>
      </c>
      <c r="O4210">
        <v>48</v>
      </c>
      <c r="P4210">
        <v>0</v>
      </c>
    </row>
    <row r="4211" spans="1:16" x14ac:dyDescent="0.35">
      <c r="A4211" s="5" t="s">
        <v>8258</v>
      </c>
      <c r="B4211" t="s">
        <v>7016</v>
      </c>
      <c r="C4211" t="s">
        <v>7017</v>
      </c>
      <c r="D4211" t="s">
        <v>7018</v>
      </c>
      <c r="E4211" t="s">
        <v>52</v>
      </c>
      <c r="F4211" s="11" t="s">
        <v>26</v>
      </c>
      <c r="G4211" s="11" t="s">
        <v>26</v>
      </c>
      <c r="H4211" t="s">
        <v>55</v>
      </c>
      <c r="I4211" s="11" t="s">
        <v>67</v>
      </c>
      <c r="J4211">
        <v>10</v>
      </c>
      <c r="K4211" s="34">
        <v>72.578239440917969</v>
      </c>
      <c r="L4211" s="34">
        <v>614.20599365234375</v>
      </c>
      <c r="M4211" s="34">
        <v>614.08489990234375</v>
      </c>
      <c r="N4211" s="35">
        <v>2.7101261615753174</v>
      </c>
      <c r="O4211">
        <v>48</v>
      </c>
      <c r="P4211">
        <v>0</v>
      </c>
    </row>
    <row r="4212" spans="1:16" x14ac:dyDescent="0.35">
      <c r="A4212" s="5" t="s">
        <v>8259</v>
      </c>
      <c r="B4212" t="s">
        <v>7016</v>
      </c>
      <c r="C4212" t="s">
        <v>7017</v>
      </c>
      <c r="D4212" t="s">
        <v>7018</v>
      </c>
      <c r="E4212" t="s">
        <v>52</v>
      </c>
      <c r="F4212" s="11" t="s">
        <v>26</v>
      </c>
      <c r="G4212" s="11" t="s">
        <v>26</v>
      </c>
      <c r="H4212" t="s">
        <v>55</v>
      </c>
      <c r="I4212" s="11" t="s">
        <v>67</v>
      </c>
      <c r="J4212">
        <v>11</v>
      </c>
      <c r="K4212" s="34">
        <v>76.250579833984375</v>
      </c>
      <c r="L4212" s="34">
        <v>611.8880615234375</v>
      </c>
      <c r="M4212" s="34">
        <v>611.75323486328125</v>
      </c>
      <c r="N4212" s="35">
        <v>2.7107181549072266</v>
      </c>
      <c r="O4212">
        <v>48</v>
      </c>
      <c r="P4212">
        <v>0</v>
      </c>
    </row>
    <row r="4213" spans="1:16" x14ac:dyDescent="0.35">
      <c r="A4213" s="5" t="s">
        <v>8260</v>
      </c>
      <c r="B4213" t="s">
        <v>7016</v>
      </c>
      <c r="C4213" t="s">
        <v>7017</v>
      </c>
      <c r="D4213" t="s">
        <v>7018</v>
      </c>
      <c r="E4213" t="s">
        <v>52</v>
      </c>
      <c r="F4213" s="11" t="s">
        <v>26</v>
      </c>
      <c r="G4213" s="11" t="s">
        <v>26</v>
      </c>
      <c r="H4213" t="s">
        <v>55</v>
      </c>
      <c r="I4213" s="11" t="s">
        <v>67</v>
      </c>
      <c r="J4213">
        <v>12</v>
      </c>
      <c r="K4213" s="34">
        <v>78.223411560058594</v>
      </c>
      <c r="L4213" s="34">
        <v>539.70904541015625</v>
      </c>
      <c r="M4213" s="34">
        <v>539.55126953125</v>
      </c>
      <c r="N4213" s="35">
        <v>2.3710689544677734</v>
      </c>
      <c r="O4213">
        <v>48</v>
      </c>
      <c r="P4213">
        <v>0</v>
      </c>
    </row>
    <row r="4214" spans="1:16" x14ac:dyDescent="0.35">
      <c r="A4214" s="5" t="s">
        <v>8261</v>
      </c>
      <c r="B4214" t="s">
        <v>7016</v>
      </c>
      <c r="C4214" t="s">
        <v>7017</v>
      </c>
      <c r="D4214" t="s">
        <v>7018</v>
      </c>
      <c r="E4214" t="s">
        <v>52</v>
      </c>
      <c r="F4214" s="11" t="s">
        <v>26</v>
      </c>
      <c r="G4214" s="11" t="s">
        <v>26</v>
      </c>
      <c r="H4214" t="s">
        <v>55</v>
      </c>
      <c r="I4214" s="11" t="s">
        <v>67</v>
      </c>
      <c r="J4214">
        <v>13</v>
      </c>
      <c r="K4214" s="34">
        <v>79.83148193359375</v>
      </c>
      <c r="L4214" s="34">
        <v>448.6741943359375</v>
      </c>
      <c r="M4214" s="34">
        <v>448.51858520507813</v>
      </c>
      <c r="N4214" s="35">
        <v>1.9461580514907837</v>
      </c>
      <c r="O4214">
        <v>48</v>
      </c>
      <c r="P4214">
        <v>0</v>
      </c>
    </row>
    <row r="4215" spans="1:16" x14ac:dyDescent="0.35">
      <c r="A4215" s="5" t="s">
        <v>8262</v>
      </c>
      <c r="B4215" t="s">
        <v>7016</v>
      </c>
      <c r="C4215" t="s">
        <v>7017</v>
      </c>
      <c r="D4215" t="s">
        <v>7018</v>
      </c>
      <c r="E4215" t="s">
        <v>52</v>
      </c>
      <c r="F4215" s="11" t="s">
        <v>26</v>
      </c>
      <c r="G4215" s="11" t="s">
        <v>26</v>
      </c>
      <c r="H4215" t="s">
        <v>55</v>
      </c>
      <c r="I4215" s="11" t="s">
        <v>67</v>
      </c>
      <c r="J4215">
        <v>14</v>
      </c>
      <c r="K4215" s="34">
        <v>80.350662231445313</v>
      </c>
      <c r="L4215" s="34">
        <v>414.50146484375</v>
      </c>
      <c r="M4215" s="34">
        <v>414.33831787109375</v>
      </c>
      <c r="N4215" s="35">
        <v>1.8022010326385498</v>
      </c>
      <c r="O4215">
        <v>48</v>
      </c>
      <c r="P4215">
        <v>0</v>
      </c>
    </row>
    <row r="4216" spans="1:16" x14ac:dyDescent="0.35">
      <c r="A4216" s="5" t="s">
        <v>8263</v>
      </c>
      <c r="B4216" t="s">
        <v>7016</v>
      </c>
      <c r="C4216" t="s">
        <v>7017</v>
      </c>
      <c r="D4216" t="s">
        <v>7018</v>
      </c>
      <c r="E4216" t="s">
        <v>52</v>
      </c>
      <c r="F4216" s="11" t="s">
        <v>26</v>
      </c>
      <c r="G4216" s="11" t="s">
        <v>26</v>
      </c>
      <c r="H4216" t="s">
        <v>55</v>
      </c>
      <c r="I4216" s="11" t="s">
        <v>67</v>
      </c>
      <c r="J4216">
        <v>15</v>
      </c>
      <c r="K4216" s="34">
        <v>80.237564086914063</v>
      </c>
      <c r="L4216" s="34">
        <v>373.81503295898438</v>
      </c>
      <c r="M4216" s="34">
        <v>373.66128540039063</v>
      </c>
      <c r="N4216" s="35">
        <v>1.6329011917114258</v>
      </c>
      <c r="O4216">
        <v>48</v>
      </c>
      <c r="P4216">
        <v>0</v>
      </c>
    </row>
    <row r="4217" spans="1:16" x14ac:dyDescent="0.35">
      <c r="A4217" s="5" t="s">
        <v>8264</v>
      </c>
      <c r="B4217" t="s">
        <v>7016</v>
      </c>
      <c r="C4217" t="s">
        <v>7017</v>
      </c>
      <c r="D4217" t="s">
        <v>7018</v>
      </c>
      <c r="E4217" t="s">
        <v>52</v>
      </c>
      <c r="F4217" s="11" t="s">
        <v>26</v>
      </c>
      <c r="G4217" s="11" t="s">
        <v>26</v>
      </c>
      <c r="H4217" t="s">
        <v>55</v>
      </c>
      <c r="I4217" s="11" t="s">
        <v>67</v>
      </c>
      <c r="J4217">
        <v>16</v>
      </c>
      <c r="K4217" s="34">
        <v>79.366828918457031</v>
      </c>
      <c r="L4217" s="34">
        <v>295.67892456054688</v>
      </c>
      <c r="M4217" s="34">
        <v>295.5140380859375</v>
      </c>
      <c r="N4217" s="35">
        <v>1.2947300672531128</v>
      </c>
      <c r="O4217">
        <v>48</v>
      </c>
      <c r="P4217">
        <v>0</v>
      </c>
    </row>
    <row r="4218" spans="1:16" x14ac:dyDescent="0.35">
      <c r="A4218" s="5" t="s">
        <v>8265</v>
      </c>
      <c r="B4218" t="s">
        <v>7016</v>
      </c>
      <c r="C4218" t="s">
        <v>7017</v>
      </c>
      <c r="D4218" t="s">
        <v>7018</v>
      </c>
      <c r="E4218" t="s">
        <v>52</v>
      </c>
      <c r="F4218" s="11" t="s">
        <v>26</v>
      </c>
      <c r="G4218" s="11" t="s">
        <v>26</v>
      </c>
      <c r="H4218" t="s">
        <v>55</v>
      </c>
      <c r="I4218" s="11" t="s">
        <v>67</v>
      </c>
      <c r="J4218">
        <v>17</v>
      </c>
      <c r="K4218" s="34">
        <v>78.887931823730469</v>
      </c>
      <c r="L4218" s="34">
        <v>199.06791687011719</v>
      </c>
      <c r="M4218" s="34">
        <v>199.27151489257813</v>
      </c>
      <c r="N4218" s="35">
        <v>0.90349137783050537</v>
      </c>
      <c r="O4218">
        <v>48</v>
      </c>
      <c r="P4218">
        <v>0</v>
      </c>
    </row>
    <row r="4219" spans="1:16" x14ac:dyDescent="0.35">
      <c r="A4219" s="5" t="s">
        <v>8266</v>
      </c>
      <c r="B4219" t="s">
        <v>7016</v>
      </c>
      <c r="C4219" t="s">
        <v>7017</v>
      </c>
      <c r="D4219" t="s">
        <v>7018</v>
      </c>
      <c r="E4219" t="s">
        <v>52</v>
      </c>
      <c r="F4219" s="11" t="s">
        <v>26</v>
      </c>
      <c r="G4219" s="11" t="s">
        <v>26</v>
      </c>
      <c r="H4219" t="s">
        <v>55</v>
      </c>
      <c r="I4219" s="11" t="s">
        <v>67</v>
      </c>
      <c r="J4219">
        <v>18</v>
      </c>
      <c r="K4219" s="34">
        <v>77.668968200683594</v>
      </c>
      <c r="L4219" s="34">
        <v>116.94374084472656</v>
      </c>
      <c r="M4219" s="34">
        <v>117.01596832275391</v>
      </c>
      <c r="N4219" s="35">
        <v>0.5101279616355896</v>
      </c>
      <c r="O4219">
        <v>48</v>
      </c>
      <c r="P4219">
        <v>0</v>
      </c>
    </row>
    <row r="4220" spans="1:16" x14ac:dyDescent="0.35">
      <c r="A4220" s="5" t="s">
        <v>8267</v>
      </c>
      <c r="B4220" t="s">
        <v>7016</v>
      </c>
      <c r="C4220" t="s">
        <v>7017</v>
      </c>
      <c r="D4220" t="s">
        <v>7018</v>
      </c>
      <c r="E4220" t="s">
        <v>52</v>
      </c>
      <c r="F4220" s="11" t="s">
        <v>26</v>
      </c>
      <c r="G4220" s="11" t="s">
        <v>26</v>
      </c>
      <c r="H4220" t="s">
        <v>55</v>
      </c>
      <c r="I4220" s="11" t="s">
        <v>67</v>
      </c>
      <c r="J4220">
        <v>19</v>
      </c>
      <c r="K4220" s="34">
        <v>76.151313781738281</v>
      </c>
      <c r="L4220" s="34">
        <v>69.960121154785156</v>
      </c>
      <c r="M4220" s="34">
        <v>69.906532287597656</v>
      </c>
      <c r="N4220" s="35">
        <v>0.29540926218032837</v>
      </c>
      <c r="O4220">
        <v>48</v>
      </c>
      <c r="P4220">
        <v>0</v>
      </c>
    </row>
    <row r="4221" spans="1:16" x14ac:dyDescent="0.35">
      <c r="A4221" s="5" t="s">
        <v>8268</v>
      </c>
      <c r="B4221" t="s">
        <v>7016</v>
      </c>
      <c r="C4221" t="s">
        <v>7017</v>
      </c>
      <c r="D4221" t="s">
        <v>7018</v>
      </c>
      <c r="E4221" t="s">
        <v>52</v>
      </c>
      <c r="F4221" s="11" t="s">
        <v>26</v>
      </c>
      <c r="G4221" s="11" t="s">
        <v>26</v>
      </c>
      <c r="H4221" t="s">
        <v>55</v>
      </c>
      <c r="I4221" s="11" t="s">
        <v>67</v>
      </c>
      <c r="J4221">
        <v>20</v>
      </c>
      <c r="K4221" s="34">
        <v>73.507675170898438</v>
      </c>
      <c r="L4221" s="34">
        <v>54.740821838378906</v>
      </c>
      <c r="M4221" s="34">
        <v>54.713436126708984</v>
      </c>
      <c r="N4221" s="35">
        <v>0.22685962915420532</v>
      </c>
      <c r="O4221">
        <v>48</v>
      </c>
      <c r="P4221">
        <v>0</v>
      </c>
    </row>
    <row r="4222" spans="1:16" x14ac:dyDescent="0.35">
      <c r="A4222" s="5" t="s">
        <v>8269</v>
      </c>
      <c r="B4222" t="s">
        <v>7016</v>
      </c>
      <c r="C4222" t="s">
        <v>7017</v>
      </c>
      <c r="D4222" t="s">
        <v>7018</v>
      </c>
      <c r="E4222" t="s">
        <v>52</v>
      </c>
      <c r="F4222" s="11" t="s">
        <v>26</v>
      </c>
      <c r="G4222" s="11" t="s">
        <v>26</v>
      </c>
      <c r="H4222" t="s">
        <v>55</v>
      </c>
      <c r="I4222" s="11" t="s">
        <v>67</v>
      </c>
      <c r="J4222">
        <v>21</v>
      </c>
      <c r="K4222" s="34">
        <v>70.5697021484375</v>
      </c>
      <c r="L4222" s="34">
        <v>48.367969512939453</v>
      </c>
      <c r="M4222" s="34">
        <v>48.365936279296875</v>
      </c>
      <c r="N4222" s="35">
        <v>0.21614298224449158</v>
      </c>
      <c r="O4222">
        <v>48</v>
      </c>
      <c r="P4222">
        <v>0</v>
      </c>
    </row>
    <row r="4223" spans="1:16" x14ac:dyDescent="0.35">
      <c r="A4223" s="5" t="s">
        <v>8270</v>
      </c>
      <c r="B4223" t="s">
        <v>7016</v>
      </c>
      <c r="C4223" t="s">
        <v>7017</v>
      </c>
      <c r="D4223" t="s">
        <v>7018</v>
      </c>
      <c r="E4223" t="s">
        <v>52</v>
      </c>
      <c r="F4223" s="11" t="s">
        <v>26</v>
      </c>
      <c r="G4223" s="11" t="s">
        <v>26</v>
      </c>
      <c r="H4223" t="s">
        <v>55</v>
      </c>
      <c r="I4223" s="11" t="s">
        <v>67</v>
      </c>
      <c r="J4223">
        <v>22</v>
      </c>
      <c r="K4223" s="34">
        <v>68.970954895019531</v>
      </c>
      <c r="L4223" s="34">
        <v>39.595069885253906</v>
      </c>
      <c r="M4223" s="34">
        <v>39.533424377441406</v>
      </c>
      <c r="N4223" s="35">
        <v>0.17024676501750946</v>
      </c>
      <c r="O4223">
        <v>48</v>
      </c>
      <c r="P4223">
        <v>0</v>
      </c>
    </row>
    <row r="4224" spans="1:16" x14ac:dyDescent="0.35">
      <c r="A4224" s="5" t="s">
        <v>8271</v>
      </c>
      <c r="B4224" t="s">
        <v>7016</v>
      </c>
      <c r="C4224" t="s">
        <v>7017</v>
      </c>
      <c r="D4224" t="s">
        <v>7018</v>
      </c>
      <c r="E4224" t="s">
        <v>52</v>
      </c>
      <c r="F4224" s="11" t="s">
        <v>26</v>
      </c>
      <c r="G4224" s="11" t="s">
        <v>26</v>
      </c>
      <c r="H4224" t="s">
        <v>55</v>
      </c>
      <c r="I4224" s="11" t="s">
        <v>67</v>
      </c>
      <c r="J4224">
        <v>23</v>
      </c>
      <c r="K4224" s="34">
        <v>68.050239562988281</v>
      </c>
      <c r="L4224" s="34">
        <v>35.531364440917969</v>
      </c>
      <c r="M4224" s="34">
        <v>35.479621887207031</v>
      </c>
      <c r="N4224" s="35">
        <v>0.14676859974861145</v>
      </c>
      <c r="O4224">
        <v>48</v>
      </c>
      <c r="P4224">
        <v>0</v>
      </c>
    </row>
    <row r="4225" spans="1:16" x14ac:dyDescent="0.35">
      <c r="A4225" s="5" t="s">
        <v>8272</v>
      </c>
      <c r="B4225" t="s">
        <v>7016</v>
      </c>
      <c r="C4225" t="s">
        <v>7017</v>
      </c>
      <c r="D4225" t="s">
        <v>7018</v>
      </c>
      <c r="E4225" t="s">
        <v>52</v>
      </c>
      <c r="F4225" s="11" t="s">
        <v>26</v>
      </c>
      <c r="G4225" s="11" t="s">
        <v>26</v>
      </c>
      <c r="H4225" t="s">
        <v>55</v>
      </c>
      <c r="I4225" s="11" t="s">
        <v>67</v>
      </c>
      <c r="J4225">
        <v>24</v>
      </c>
      <c r="K4225" s="34">
        <v>67.408760070800781</v>
      </c>
      <c r="L4225" s="34">
        <v>31.687458038330078</v>
      </c>
      <c r="M4225" s="34">
        <v>31.644124984741211</v>
      </c>
      <c r="N4225" s="35">
        <v>0.12764745950698853</v>
      </c>
      <c r="O4225">
        <v>48</v>
      </c>
      <c r="P4225">
        <v>0</v>
      </c>
    </row>
    <row r="4226" spans="1:16" x14ac:dyDescent="0.35">
      <c r="A4226" s="5" t="s">
        <v>8273</v>
      </c>
      <c r="B4226" t="s">
        <v>7016</v>
      </c>
      <c r="C4226" t="s">
        <v>7017</v>
      </c>
      <c r="D4226" t="s">
        <v>7018</v>
      </c>
      <c r="E4226" t="s">
        <v>52</v>
      </c>
      <c r="F4226" s="11" t="s">
        <v>26</v>
      </c>
      <c r="G4226" s="11" t="s">
        <v>26</v>
      </c>
      <c r="H4226" t="s">
        <v>55</v>
      </c>
      <c r="I4226" s="11" t="s">
        <v>68</v>
      </c>
      <c r="J4226">
        <v>1</v>
      </c>
      <c r="K4226" s="34">
        <v>67.529190063476563</v>
      </c>
      <c r="L4226" s="34">
        <v>30.531034469604492</v>
      </c>
      <c r="M4226" s="34">
        <v>30.379022598266602</v>
      </c>
      <c r="N4226" s="35">
        <v>0.15727944672107697</v>
      </c>
      <c r="O4226">
        <v>48</v>
      </c>
      <c r="P4226">
        <v>0</v>
      </c>
    </row>
    <row r="4227" spans="1:16" x14ac:dyDescent="0.35">
      <c r="A4227" s="5" t="s">
        <v>8274</v>
      </c>
      <c r="B4227" t="s">
        <v>7016</v>
      </c>
      <c r="C4227" t="s">
        <v>7017</v>
      </c>
      <c r="D4227" t="s">
        <v>7018</v>
      </c>
      <c r="E4227" t="s">
        <v>52</v>
      </c>
      <c r="F4227" s="11" t="s">
        <v>26</v>
      </c>
      <c r="G4227" s="11" t="s">
        <v>26</v>
      </c>
      <c r="H4227" t="s">
        <v>55</v>
      </c>
      <c r="I4227" s="11" t="s">
        <v>68</v>
      </c>
      <c r="J4227">
        <v>2</v>
      </c>
      <c r="K4227" s="34">
        <v>67.299308776855469</v>
      </c>
      <c r="L4227" s="34">
        <v>27.967306137084961</v>
      </c>
      <c r="M4227" s="34">
        <v>27.829254150390625</v>
      </c>
      <c r="N4227" s="35">
        <v>0.14399512112140656</v>
      </c>
      <c r="O4227">
        <v>48</v>
      </c>
      <c r="P4227">
        <v>0</v>
      </c>
    </row>
    <row r="4228" spans="1:16" x14ac:dyDescent="0.35">
      <c r="A4228" s="5" t="s">
        <v>8275</v>
      </c>
      <c r="B4228" t="s">
        <v>7016</v>
      </c>
      <c r="C4228" t="s">
        <v>7017</v>
      </c>
      <c r="D4228" t="s">
        <v>7018</v>
      </c>
      <c r="E4228" t="s">
        <v>52</v>
      </c>
      <c r="F4228" s="11" t="s">
        <v>26</v>
      </c>
      <c r="G4228" s="11" t="s">
        <v>26</v>
      </c>
      <c r="H4228" t="s">
        <v>55</v>
      </c>
      <c r="I4228" s="11" t="s">
        <v>68</v>
      </c>
      <c r="J4228">
        <v>3</v>
      </c>
      <c r="K4228" s="34">
        <v>66.770500183105469</v>
      </c>
      <c r="L4228" s="34">
        <v>24.751537322998047</v>
      </c>
      <c r="M4228" s="34">
        <v>24.630399703979492</v>
      </c>
      <c r="N4228" s="35">
        <v>0.12678864598274231</v>
      </c>
      <c r="O4228">
        <v>48</v>
      </c>
      <c r="P4228">
        <v>0</v>
      </c>
    </row>
    <row r="4229" spans="1:16" x14ac:dyDescent="0.35">
      <c r="A4229" s="5" t="s">
        <v>8276</v>
      </c>
      <c r="B4229" t="s">
        <v>7016</v>
      </c>
      <c r="C4229" t="s">
        <v>7017</v>
      </c>
      <c r="D4229" t="s">
        <v>7018</v>
      </c>
      <c r="E4229" t="s">
        <v>52</v>
      </c>
      <c r="F4229" s="11" t="s">
        <v>26</v>
      </c>
      <c r="G4229" s="11" t="s">
        <v>26</v>
      </c>
      <c r="H4229" t="s">
        <v>55</v>
      </c>
      <c r="I4229" s="11" t="s">
        <v>68</v>
      </c>
      <c r="J4229">
        <v>4</v>
      </c>
      <c r="K4229" s="34">
        <v>66.451797485351563</v>
      </c>
      <c r="L4229" s="34">
        <v>21.401134490966797</v>
      </c>
      <c r="M4229" s="34">
        <v>21.2967529296875</v>
      </c>
      <c r="N4229" s="35">
        <v>0.10963083803653717</v>
      </c>
      <c r="O4229">
        <v>48</v>
      </c>
      <c r="P4229">
        <v>0</v>
      </c>
    </row>
    <row r="4230" spans="1:16" x14ac:dyDescent="0.35">
      <c r="A4230" s="5" t="s">
        <v>8277</v>
      </c>
      <c r="B4230" t="s">
        <v>7016</v>
      </c>
      <c r="C4230" t="s">
        <v>7017</v>
      </c>
      <c r="D4230" t="s">
        <v>7018</v>
      </c>
      <c r="E4230" t="s">
        <v>52</v>
      </c>
      <c r="F4230" s="11" t="s">
        <v>26</v>
      </c>
      <c r="G4230" s="11" t="s">
        <v>26</v>
      </c>
      <c r="H4230" t="s">
        <v>55</v>
      </c>
      <c r="I4230" s="11" t="s">
        <v>68</v>
      </c>
      <c r="J4230">
        <v>5</v>
      </c>
      <c r="K4230" s="34">
        <v>66.132392883300781</v>
      </c>
      <c r="L4230" s="34">
        <v>26.559926986694336</v>
      </c>
      <c r="M4230" s="34">
        <v>26.431297302246094</v>
      </c>
      <c r="N4230" s="35">
        <v>0.14163282513618469</v>
      </c>
      <c r="O4230">
        <v>48</v>
      </c>
      <c r="P4230">
        <v>0</v>
      </c>
    </row>
    <row r="4231" spans="1:16" x14ac:dyDescent="0.35">
      <c r="A4231" s="5" t="s">
        <v>8278</v>
      </c>
      <c r="B4231" t="s">
        <v>7016</v>
      </c>
      <c r="C4231" t="s">
        <v>7017</v>
      </c>
      <c r="D4231" t="s">
        <v>7018</v>
      </c>
      <c r="E4231" t="s">
        <v>52</v>
      </c>
      <c r="F4231" s="11" t="s">
        <v>26</v>
      </c>
      <c r="G4231" s="11" t="s">
        <v>26</v>
      </c>
      <c r="H4231" t="s">
        <v>55</v>
      </c>
      <c r="I4231" s="11" t="s">
        <v>68</v>
      </c>
      <c r="J4231">
        <v>6</v>
      </c>
      <c r="K4231" s="34">
        <v>65.982826232910156</v>
      </c>
      <c r="L4231" s="34">
        <v>47.984500885009766</v>
      </c>
      <c r="M4231" s="34">
        <v>47.751480102539063</v>
      </c>
      <c r="N4231" s="35">
        <v>0.26866605877876282</v>
      </c>
      <c r="O4231">
        <v>48</v>
      </c>
      <c r="P4231">
        <v>0</v>
      </c>
    </row>
    <row r="4232" spans="1:16" x14ac:dyDescent="0.35">
      <c r="A4232" s="5" t="s">
        <v>8279</v>
      </c>
      <c r="B4232" t="s">
        <v>7016</v>
      </c>
      <c r="C4232" t="s">
        <v>7017</v>
      </c>
      <c r="D4232" t="s">
        <v>7018</v>
      </c>
      <c r="E4232" t="s">
        <v>52</v>
      </c>
      <c r="F4232" s="11" t="s">
        <v>26</v>
      </c>
      <c r="G4232" s="11" t="s">
        <v>26</v>
      </c>
      <c r="H4232" t="s">
        <v>55</v>
      </c>
      <c r="I4232" s="11" t="s">
        <v>68</v>
      </c>
      <c r="J4232">
        <v>7</v>
      </c>
      <c r="K4232" s="34">
        <v>65.943443298339844</v>
      </c>
      <c r="L4232" s="34">
        <v>102.76007843017578</v>
      </c>
      <c r="M4232" s="34">
        <v>102.39275360107422</v>
      </c>
      <c r="N4232" s="35">
        <v>0.57784950733184814</v>
      </c>
      <c r="O4232">
        <v>48</v>
      </c>
      <c r="P4232">
        <v>0</v>
      </c>
    </row>
    <row r="4233" spans="1:16" x14ac:dyDescent="0.35">
      <c r="A4233" s="5" t="s">
        <v>8280</v>
      </c>
      <c r="B4233" t="s">
        <v>7016</v>
      </c>
      <c r="C4233" t="s">
        <v>7017</v>
      </c>
      <c r="D4233" t="s">
        <v>7018</v>
      </c>
      <c r="E4233" t="s">
        <v>52</v>
      </c>
      <c r="F4233" s="11" t="s">
        <v>26</v>
      </c>
      <c r="G4233" s="11" t="s">
        <v>26</v>
      </c>
      <c r="H4233" t="s">
        <v>55</v>
      </c>
      <c r="I4233" s="11" t="s">
        <v>68</v>
      </c>
      <c r="J4233">
        <v>8</v>
      </c>
      <c r="K4233" s="34">
        <v>66.336868286132813</v>
      </c>
      <c r="L4233" s="34">
        <v>249.04019165039063</v>
      </c>
      <c r="M4233" s="34">
        <v>248.20417785644531</v>
      </c>
      <c r="N4233" s="35">
        <v>1.4475009441375732</v>
      </c>
      <c r="O4233">
        <v>48</v>
      </c>
      <c r="P4233">
        <v>0</v>
      </c>
    </row>
    <row r="4234" spans="1:16" x14ac:dyDescent="0.35">
      <c r="A4234" s="5" t="s">
        <v>8281</v>
      </c>
      <c r="B4234" t="s">
        <v>7016</v>
      </c>
      <c r="C4234" t="s">
        <v>7017</v>
      </c>
      <c r="D4234" t="s">
        <v>7018</v>
      </c>
      <c r="E4234" t="s">
        <v>52</v>
      </c>
      <c r="F4234" s="11" t="s">
        <v>26</v>
      </c>
      <c r="G4234" s="11" t="s">
        <v>26</v>
      </c>
      <c r="H4234" t="s">
        <v>55</v>
      </c>
      <c r="I4234" s="11" t="s">
        <v>68</v>
      </c>
      <c r="J4234">
        <v>9</v>
      </c>
      <c r="K4234" s="34">
        <v>68.554054260253906</v>
      </c>
      <c r="L4234" s="34">
        <v>489.38412475585938</v>
      </c>
      <c r="M4234" s="34">
        <v>487.90155029296875</v>
      </c>
      <c r="N4234" s="35">
        <v>2.8840529918670654</v>
      </c>
      <c r="O4234">
        <v>48</v>
      </c>
      <c r="P4234">
        <v>0</v>
      </c>
    </row>
    <row r="4235" spans="1:16" x14ac:dyDescent="0.35">
      <c r="A4235" s="5" t="s">
        <v>8282</v>
      </c>
      <c r="B4235" t="s">
        <v>7016</v>
      </c>
      <c r="C4235" t="s">
        <v>7017</v>
      </c>
      <c r="D4235" t="s">
        <v>7018</v>
      </c>
      <c r="E4235" t="s">
        <v>52</v>
      </c>
      <c r="F4235" s="11" t="s">
        <v>26</v>
      </c>
      <c r="G4235" s="11" t="s">
        <v>26</v>
      </c>
      <c r="H4235" t="s">
        <v>55</v>
      </c>
      <c r="I4235" s="11" t="s">
        <v>68</v>
      </c>
      <c r="J4235">
        <v>10</v>
      </c>
      <c r="K4235" s="34">
        <v>71.724700927734375</v>
      </c>
      <c r="L4235" s="34">
        <v>656.361328125</v>
      </c>
      <c r="M4235" s="34">
        <v>654.3763427734375</v>
      </c>
      <c r="N4235" s="35">
        <v>3.8930590152740479</v>
      </c>
      <c r="O4235">
        <v>48</v>
      </c>
      <c r="P4235">
        <v>0</v>
      </c>
    </row>
    <row r="4236" spans="1:16" x14ac:dyDescent="0.35">
      <c r="A4236" s="5" t="s">
        <v>8283</v>
      </c>
      <c r="B4236" t="s">
        <v>7016</v>
      </c>
      <c r="C4236" t="s">
        <v>7017</v>
      </c>
      <c r="D4236" t="s">
        <v>7018</v>
      </c>
      <c r="E4236" t="s">
        <v>52</v>
      </c>
      <c r="F4236" s="11" t="s">
        <v>26</v>
      </c>
      <c r="G4236" s="11" t="s">
        <v>26</v>
      </c>
      <c r="H4236" t="s">
        <v>55</v>
      </c>
      <c r="I4236" s="11" t="s">
        <v>68</v>
      </c>
      <c r="J4236">
        <v>11</v>
      </c>
      <c r="K4236" s="34">
        <v>74.825721740722656</v>
      </c>
      <c r="L4236" s="34">
        <v>652.719970703125</v>
      </c>
      <c r="M4236" s="34">
        <v>650.7281494140625</v>
      </c>
      <c r="N4236" s="35">
        <v>3.8588273525238037</v>
      </c>
      <c r="O4236">
        <v>48</v>
      </c>
      <c r="P4236">
        <v>0</v>
      </c>
    </row>
    <row r="4237" spans="1:16" x14ac:dyDescent="0.35">
      <c r="A4237" s="5" t="s">
        <v>8284</v>
      </c>
      <c r="B4237" t="s">
        <v>7016</v>
      </c>
      <c r="C4237" t="s">
        <v>7017</v>
      </c>
      <c r="D4237" t="s">
        <v>7018</v>
      </c>
      <c r="E4237" t="s">
        <v>52</v>
      </c>
      <c r="F4237" s="11" t="s">
        <v>26</v>
      </c>
      <c r="G4237" s="11" t="s">
        <v>26</v>
      </c>
      <c r="H4237" t="s">
        <v>55</v>
      </c>
      <c r="I4237" s="11" t="s">
        <v>68</v>
      </c>
      <c r="J4237">
        <v>12</v>
      </c>
      <c r="K4237" s="34">
        <v>76.800277709960938</v>
      </c>
      <c r="L4237" s="34">
        <v>573.7218017578125</v>
      </c>
      <c r="M4237" s="34">
        <v>571.943603515625</v>
      </c>
      <c r="N4237" s="35">
        <v>3.3896093368530273</v>
      </c>
      <c r="O4237">
        <v>48</v>
      </c>
      <c r="P4237">
        <v>0</v>
      </c>
    </row>
    <row r="4238" spans="1:16" x14ac:dyDescent="0.35">
      <c r="A4238" s="5" t="s">
        <v>8285</v>
      </c>
      <c r="B4238" t="s">
        <v>7016</v>
      </c>
      <c r="C4238" t="s">
        <v>7017</v>
      </c>
      <c r="D4238" t="s">
        <v>7018</v>
      </c>
      <c r="E4238" t="s">
        <v>52</v>
      </c>
      <c r="F4238" s="11" t="s">
        <v>26</v>
      </c>
      <c r="G4238" s="11" t="s">
        <v>26</v>
      </c>
      <c r="H4238" t="s">
        <v>55</v>
      </c>
      <c r="I4238" s="11" t="s">
        <v>68</v>
      </c>
      <c r="J4238">
        <v>13</v>
      </c>
      <c r="K4238" s="34">
        <v>78.203620910644531</v>
      </c>
      <c r="L4238" s="34">
        <v>477.19857788085938</v>
      </c>
      <c r="M4238" s="34">
        <v>475.68963623046875</v>
      </c>
      <c r="N4238" s="35">
        <v>2.8079466819763184</v>
      </c>
      <c r="O4238">
        <v>48</v>
      </c>
      <c r="P4238">
        <v>0</v>
      </c>
    </row>
    <row r="4239" spans="1:16" x14ac:dyDescent="0.35">
      <c r="A4239" s="5" t="s">
        <v>8286</v>
      </c>
      <c r="B4239" t="s">
        <v>7016</v>
      </c>
      <c r="C4239" t="s">
        <v>7017</v>
      </c>
      <c r="D4239" t="s">
        <v>7018</v>
      </c>
      <c r="E4239" t="s">
        <v>52</v>
      </c>
      <c r="F4239" s="11" t="s">
        <v>26</v>
      </c>
      <c r="G4239" s="11" t="s">
        <v>26</v>
      </c>
      <c r="H4239" t="s">
        <v>55</v>
      </c>
      <c r="I4239" s="11" t="s">
        <v>68</v>
      </c>
      <c r="J4239">
        <v>14</v>
      </c>
      <c r="K4239" s="34">
        <v>78.672698974609375</v>
      </c>
      <c r="L4239" s="34">
        <v>441.26193237304688</v>
      </c>
      <c r="M4239" s="34">
        <v>439.85421752929688</v>
      </c>
      <c r="N4239" s="35">
        <v>2.6024889945983887</v>
      </c>
      <c r="O4239">
        <v>48</v>
      </c>
      <c r="P4239">
        <v>0</v>
      </c>
    </row>
    <row r="4240" spans="1:16" x14ac:dyDescent="0.35">
      <c r="A4240" s="5" t="s">
        <v>8287</v>
      </c>
      <c r="B4240" t="s">
        <v>7016</v>
      </c>
      <c r="C4240" t="s">
        <v>7017</v>
      </c>
      <c r="D4240" t="s">
        <v>7018</v>
      </c>
      <c r="E4240" t="s">
        <v>52</v>
      </c>
      <c r="F4240" s="11" t="s">
        <v>26</v>
      </c>
      <c r="G4240" s="11" t="s">
        <v>26</v>
      </c>
      <c r="H4240" t="s">
        <v>55</v>
      </c>
      <c r="I4240" s="11" t="s">
        <v>68</v>
      </c>
      <c r="J4240">
        <v>15</v>
      </c>
      <c r="K4240" s="34">
        <v>78.7547607421875</v>
      </c>
      <c r="L4240" s="34">
        <v>398.07635498046875</v>
      </c>
      <c r="M4240" s="34">
        <v>396.68753051757813</v>
      </c>
      <c r="N4240" s="35">
        <v>2.4013452529907227</v>
      </c>
      <c r="O4240">
        <v>48</v>
      </c>
      <c r="P4240">
        <v>0</v>
      </c>
    </row>
    <row r="4241" spans="1:16" x14ac:dyDescent="0.35">
      <c r="A4241" s="5" t="s">
        <v>8288</v>
      </c>
      <c r="B4241" t="s">
        <v>7016</v>
      </c>
      <c r="C4241" t="s">
        <v>7017</v>
      </c>
      <c r="D4241" t="s">
        <v>7018</v>
      </c>
      <c r="E4241" t="s">
        <v>52</v>
      </c>
      <c r="F4241" s="11" t="s">
        <v>26</v>
      </c>
      <c r="G4241" s="11" t="s">
        <v>26</v>
      </c>
      <c r="H4241" t="s">
        <v>55</v>
      </c>
      <c r="I4241" s="11" t="s">
        <v>68</v>
      </c>
      <c r="J4241">
        <v>16</v>
      </c>
      <c r="K4241" s="34">
        <v>77.959556579589844</v>
      </c>
      <c r="L4241" s="34">
        <v>314.91018676757813</v>
      </c>
      <c r="M4241" s="34">
        <v>313.73373413085938</v>
      </c>
      <c r="N4241" s="35">
        <v>1.905056357383728</v>
      </c>
      <c r="O4241">
        <v>48</v>
      </c>
      <c r="P4241">
        <v>0</v>
      </c>
    </row>
    <row r="4242" spans="1:16" x14ac:dyDescent="0.35">
      <c r="A4242" s="5" t="s">
        <v>8289</v>
      </c>
      <c r="B4242" t="s">
        <v>7016</v>
      </c>
      <c r="C4242" t="s">
        <v>7017</v>
      </c>
      <c r="D4242" t="s">
        <v>7018</v>
      </c>
      <c r="E4242" t="s">
        <v>52</v>
      </c>
      <c r="F4242" s="11" t="s">
        <v>26</v>
      </c>
      <c r="G4242" s="11" t="s">
        <v>26</v>
      </c>
      <c r="H4242" t="s">
        <v>55</v>
      </c>
      <c r="I4242" s="11" t="s">
        <v>68</v>
      </c>
      <c r="J4242">
        <v>17</v>
      </c>
      <c r="K4242" s="34">
        <v>77.323501586914063</v>
      </c>
      <c r="L4242" s="34">
        <v>212.03031921386719</v>
      </c>
      <c r="M4242" s="34">
        <v>211.5926513671875</v>
      </c>
      <c r="N4242" s="35">
        <v>1.2230960130691528</v>
      </c>
      <c r="O4242">
        <v>48</v>
      </c>
      <c r="P4242">
        <v>0</v>
      </c>
    </row>
    <row r="4243" spans="1:16" x14ac:dyDescent="0.35">
      <c r="A4243" s="5" t="s">
        <v>8290</v>
      </c>
      <c r="B4243" t="s">
        <v>7016</v>
      </c>
      <c r="C4243" t="s">
        <v>7017</v>
      </c>
      <c r="D4243" t="s">
        <v>7018</v>
      </c>
      <c r="E4243" t="s">
        <v>52</v>
      </c>
      <c r="F4243" s="11" t="s">
        <v>26</v>
      </c>
      <c r="G4243" s="11" t="s">
        <v>26</v>
      </c>
      <c r="H4243" t="s">
        <v>55</v>
      </c>
      <c r="I4243" s="11" t="s">
        <v>68</v>
      </c>
      <c r="J4243">
        <v>18</v>
      </c>
      <c r="K4243" s="34">
        <v>76.031448364257813</v>
      </c>
      <c r="L4243" s="34">
        <v>124.53624725341797</v>
      </c>
      <c r="M4243" s="34">
        <v>124.10196685791016</v>
      </c>
      <c r="N4243" s="35">
        <v>0.67637765407562256</v>
      </c>
      <c r="O4243">
        <v>48</v>
      </c>
      <c r="P4243">
        <v>0</v>
      </c>
    </row>
    <row r="4244" spans="1:16" x14ac:dyDescent="0.35">
      <c r="A4244" s="5" t="s">
        <v>8291</v>
      </c>
      <c r="B4244" t="s">
        <v>7016</v>
      </c>
      <c r="C4244" t="s">
        <v>7017</v>
      </c>
      <c r="D4244" t="s">
        <v>7018</v>
      </c>
      <c r="E4244" t="s">
        <v>52</v>
      </c>
      <c r="F4244" s="11" t="s">
        <v>26</v>
      </c>
      <c r="G4244" s="11" t="s">
        <v>26</v>
      </c>
      <c r="H4244" t="s">
        <v>55</v>
      </c>
      <c r="I4244" s="11" t="s">
        <v>68</v>
      </c>
      <c r="J4244">
        <v>19</v>
      </c>
      <c r="K4244" s="34">
        <v>73.864959716796875</v>
      </c>
      <c r="L4244" s="34">
        <v>74.224166870117188</v>
      </c>
      <c r="M4244" s="34">
        <v>73.838752746582031</v>
      </c>
      <c r="N4244" s="35">
        <v>0.34885132312774658</v>
      </c>
      <c r="O4244">
        <v>48</v>
      </c>
      <c r="P4244">
        <v>0</v>
      </c>
    </row>
    <row r="4245" spans="1:16" x14ac:dyDescent="0.35">
      <c r="A4245" s="5" t="s">
        <v>8292</v>
      </c>
      <c r="B4245" t="s">
        <v>7016</v>
      </c>
      <c r="C4245" t="s">
        <v>7017</v>
      </c>
      <c r="D4245" t="s">
        <v>7018</v>
      </c>
      <c r="E4245" t="s">
        <v>52</v>
      </c>
      <c r="F4245" s="11" t="s">
        <v>26</v>
      </c>
      <c r="G4245" s="11" t="s">
        <v>26</v>
      </c>
      <c r="H4245" t="s">
        <v>55</v>
      </c>
      <c r="I4245" s="11" t="s">
        <v>68</v>
      </c>
      <c r="J4245">
        <v>20</v>
      </c>
      <c r="K4245" s="34">
        <v>71.27618408203125</v>
      </c>
      <c r="L4245" s="34">
        <v>58.055656433105469</v>
      </c>
      <c r="M4245" s="34">
        <v>57.828254699707031</v>
      </c>
      <c r="N4245" s="35">
        <v>0.26653283834457397</v>
      </c>
      <c r="O4245">
        <v>48</v>
      </c>
      <c r="P4245">
        <v>0</v>
      </c>
    </row>
    <row r="4246" spans="1:16" x14ac:dyDescent="0.35">
      <c r="A4246" s="5" t="s">
        <v>8293</v>
      </c>
      <c r="B4246" t="s">
        <v>7016</v>
      </c>
      <c r="C4246" t="s">
        <v>7017</v>
      </c>
      <c r="D4246" t="s">
        <v>7018</v>
      </c>
      <c r="E4246" t="s">
        <v>52</v>
      </c>
      <c r="F4246" s="11" t="s">
        <v>26</v>
      </c>
      <c r="G4246" s="11" t="s">
        <v>26</v>
      </c>
      <c r="H4246" t="s">
        <v>55</v>
      </c>
      <c r="I4246" s="11" t="s">
        <v>68</v>
      </c>
      <c r="J4246">
        <v>21</v>
      </c>
      <c r="K4246" s="34">
        <v>69.642608642578125</v>
      </c>
      <c r="L4246" s="34">
        <v>51.113910675048828</v>
      </c>
      <c r="M4246" s="34">
        <v>50.946086883544922</v>
      </c>
      <c r="N4246" s="35">
        <v>0.22694927453994751</v>
      </c>
      <c r="O4246">
        <v>48</v>
      </c>
      <c r="P4246">
        <v>0</v>
      </c>
    </row>
    <row r="4247" spans="1:16" x14ac:dyDescent="0.35">
      <c r="A4247" s="5" t="s">
        <v>8294</v>
      </c>
      <c r="B4247" t="s">
        <v>7016</v>
      </c>
      <c r="C4247" t="s">
        <v>7017</v>
      </c>
      <c r="D4247" t="s">
        <v>7018</v>
      </c>
      <c r="E4247" t="s">
        <v>52</v>
      </c>
      <c r="F4247" s="11" t="s">
        <v>26</v>
      </c>
      <c r="G4247" s="11" t="s">
        <v>26</v>
      </c>
      <c r="H4247" t="s">
        <v>55</v>
      </c>
      <c r="I4247" s="11" t="s">
        <v>68</v>
      </c>
      <c r="J4247">
        <v>22</v>
      </c>
      <c r="K4247" s="34">
        <v>68.963241577148438</v>
      </c>
      <c r="L4247" s="34">
        <v>41.536083221435547</v>
      </c>
      <c r="M4247" s="34">
        <v>41.347660064697266</v>
      </c>
      <c r="N4247" s="35">
        <v>0.19933196902275085</v>
      </c>
      <c r="O4247">
        <v>48</v>
      </c>
      <c r="P4247">
        <v>0</v>
      </c>
    </row>
    <row r="4248" spans="1:16" x14ac:dyDescent="0.35">
      <c r="A4248" s="5" t="s">
        <v>8295</v>
      </c>
      <c r="B4248" t="s">
        <v>7016</v>
      </c>
      <c r="C4248" t="s">
        <v>7017</v>
      </c>
      <c r="D4248" t="s">
        <v>7018</v>
      </c>
      <c r="E4248" t="s">
        <v>52</v>
      </c>
      <c r="F4248" s="11" t="s">
        <v>26</v>
      </c>
      <c r="G4248" s="11" t="s">
        <v>26</v>
      </c>
      <c r="H4248" t="s">
        <v>55</v>
      </c>
      <c r="I4248" s="11" t="s">
        <v>68</v>
      </c>
      <c r="J4248">
        <v>23</v>
      </c>
      <c r="K4248" s="34">
        <v>68.298652648925781</v>
      </c>
      <c r="L4248" s="34">
        <v>37.111114501953125</v>
      </c>
      <c r="M4248" s="34">
        <v>36.971046447753906</v>
      </c>
      <c r="N4248" s="35">
        <v>0.16963770985603333</v>
      </c>
      <c r="O4248">
        <v>48</v>
      </c>
      <c r="P4248">
        <v>0</v>
      </c>
    </row>
    <row r="4249" spans="1:16" x14ac:dyDescent="0.35">
      <c r="A4249" s="5" t="s">
        <v>8296</v>
      </c>
      <c r="B4249" t="s">
        <v>7016</v>
      </c>
      <c r="C4249" t="s">
        <v>7017</v>
      </c>
      <c r="D4249" t="s">
        <v>7018</v>
      </c>
      <c r="E4249" t="s">
        <v>52</v>
      </c>
      <c r="F4249" s="11" t="s">
        <v>26</v>
      </c>
      <c r="G4249" s="11" t="s">
        <v>26</v>
      </c>
      <c r="H4249" t="s">
        <v>55</v>
      </c>
      <c r="I4249" s="11" t="s">
        <v>68</v>
      </c>
      <c r="J4249">
        <v>24</v>
      </c>
      <c r="K4249" s="34">
        <v>67.880699157714844</v>
      </c>
      <c r="L4249" s="34">
        <v>33.022186279296875</v>
      </c>
      <c r="M4249" s="34">
        <v>32.907279968261719</v>
      </c>
      <c r="N4249" s="35">
        <v>0.14940467476844788</v>
      </c>
      <c r="O4249">
        <v>48</v>
      </c>
      <c r="P4249">
        <v>0</v>
      </c>
    </row>
    <row r="4250" spans="1:16" x14ac:dyDescent="0.35">
      <c r="A4250" s="5" t="s">
        <v>8297</v>
      </c>
      <c r="B4250" t="s">
        <v>7016</v>
      </c>
      <c r="C4250" t="s">
        <v>7017</v>
      </c>
      <c r="D4250" t="s">
        <v>7018</v>
      </c>
      <c r="E4250" t="s">
        <v>52</v>
      </c>
      <c r="F4250" s="11" t="s">
        <v>26</v>
      </c>
      <c r="G4250" s="11" t="s">
        <v>26</v>
      </c>
      <c r="H4250" t="s">
        <v>55</v>
      </c>
      <c r="I4250" s="11" t="s">
        <v>69</v>
      </c>
      <c r="J4250">
        <v>1</v>
      </c>
      <c r="K4250" s="34">
        <v>60.348491668701172</v>
      </c>
      <c r="L4250" s="34">
        <v>30.418781280517578</v>
      </c>
      <c r="M4250" s="34">
        <v>30.379188537597656</v>
      </c>
      <c r="N4250" s="35">
        <v>6.5153442323207855E-2</v>
      </c>
      <c r="O4250">
        <v>50</v>
      </c>
      <c r="P4250">
        <v>0</v>
      </c>
    </row>
    <row r="4251" spans="1:16" x14ac:dyDescent="0.35">
      <c r="A4251" s="5" t="s">
        <v>8298</v>
      </c>
      <c r="B4251" t="s">
        <v>7016</v>
      </c>
      <c r="C4251" t="s">
        <v>7017</v>
      </c>
      <c r="D4251" t="s">
        <v>7018</v>
      </c>
      <c r="E4251" t="s">
        <v>52</v>
      </c>
      <c r="F4251" s="11" t="s">
        <v>26</v>
      </c>
      <c r="G4251" s="11" t="s">
        <v>26</v>
      </c>
      <c r="H4251" t="s">
        <v>55</v>
      </c>
      <c r="I4251" s="11" t="s">
        <v>69</v>
      </c>
      <c r="J4251">
        <v>2</v>
      </c>
      <c r="K4251" s="34">
        <v>59.687950134277344</v>
      </c>
      <c r="L4251" s="34">
        <v>27.961217880249023</v>
      </c>
      <c r="M4251" s="34">
        <v>27.926713943481445</v>
      </c>
      <c r="N4251" s="35">
        <v>5.9448495507240295E-2</v>
      </c>
      <c r="O4251">
        <v>50</v>
      </c>
      <c r="P4251">
        <v>0</v>
      </c>
    </row>
    <row r="4252" spans="1:16" x14ac:dyDescent="0.35">
      <c r="A4252" s="5" t="s">
        <v>8299</v>
      </c>
      <c r="B4252" t="s">
        <v>7016</v>
      </c>
      <c r="C4252" t="s">
        <v>7017</v>
      </c>
      <c r="D4252" t="s">
        <v>7018</v>
      </c>
      <c r="E4252" t="s">
        <v>52</v>
      </c>
      <c r="F4252" s="11" t="s">
        <v>26</v>
      </c>
      <c r="G4252" s="11" t="s">
        <v>26</v>
      </c>
      <c r="H4252" t="s">
        <v>55</v>
      </c>
      <c r="I4252" s="11" t="s">
        <v>69</v>
      </c>
      <c r="J4252">
        <v>3</v>
      </c>
      <c r="K4252" s="34">
        <v>59.000930786132813</v>
      </c>
      <c r="L4252" s="34">
        <v>24.732364654541016</v>
      </c>
      <c r="M4252" s="34">
        <v>24.702627182006836</v>
      </c>
      <c r="N4252" s="35">
        <v>5.2450329065322876E-2</v>
      </c>
      <c r="O4252">
        <v>50</v>
      </c>
      <c r="P4252">
        <v>0</v>
      </c>
    </row>
    <row r="4253" spans="1:16" x14ac:dyDescent="0.35">
      <c r="A4253" s="5" t="s">
        <v>8300</v>
      </c>
      <c r="B4253" t="s">
        <v>7016</v>
      </c>
      <c r="C4253" t="s">
        <v>7017</v>
      </c>
      <c r="D4253" t="s">
        <v>7018</v>
      </c>
      <c r="E4253" t="s">
        <v>52</v>
      </c>
      <c r="F4253" s="11" t="s">
        <v>26</v>
      </c>
      <c r="G4253" s="11" t="s">
        <v>26</v>
      </c>
      <c r="H4253" t="s">
        <v>55</v>
      </c>
      <c r="I4253" s="11" t="s">
        <v>69</v>
      </c>
      <c r="J4253">
        <v>4</v>
      </c>
      <c r="K4253" s="34">
        <v>58.526889801025391</v>
      </c>
      <c r="L4253" s="34">
        <v>21.479362487792969</v>
      </c>
      <c r="M4253" s="34">
        <v>21.453929901123047</v>
      </c>
      <c r="N4253" s="35">
        <v>4.5613713562488556E-2</v>
      </c>
      <c r="O4253">
        <v>50</v>
      </c>
      <c r="P4253">
        <v>0</v>
      </c>
    </row>
    <row r="4254" spans="1:16" x14ac:dyDescent="0.35">
      <c r="A4254" s="5" t="s">
        <v>8301</v>
      </c>
      <c r="B4254" t="s">
        <v>7016</v>
      </c>
      <c r="C4254" t="s">
        <v>7017</v>
      </c>
      <c r="D4254" t="s">
        <v>7018</v>
      </c>
      <c r="E4254" t="s">
        <v>52</v>
      </c>
      <c r="F4254" s="11" t="s">
        <v>26</v>
      </c>
      <c r="G4254" s="11" t="s">
        <v>26</v>
      </c>
      <c r="H4254" t="s">
        <v>55</v>
      </c>
      <c r="I4254" s="11" t="s">
        <v>69</v>
      </c>
      <c r="J4254">
        <v>5</v>
      </c>
      <c r="K4254" s="34">
        <v>58.070037841796875</v>
      </c>
      <c r="L4254" s="34">
        <v>26.115774154663086</v>
      </c>
      <c r="M4254" s="34">
        <v>26.083480834960938</v>
      </c>
      <c r="N4254" s="35">
        <v>6.0777373611927032E-2</v>
      </c>
      <c r="O4254">
        <v>50</v>
      </c>
      <c r="P4254">
        <v>0</v>
      </c>
    </row>
    <row r="4255" spans="1:16" x14ac:dyDescent="0.35">
      <c r="A4255" s="5" t="s">
        <v>8302</v>
      </c>
      <c r="B4255" t="s">
        <v>7016</v>
      </c>
      <c r="C4255" t="s">
        <v>7017</v>
      </c>
      <c r="D4255" t="s">
        <v>7018</v>
      </c>
      <c r="E4255" t="s">
        <v>52</v>
      </c>
      <c r="F4255" s="11" t="s">
        <v>26</v>
      </c>
      <c r="G4255" s="11" t="s">
        <v>26</v>
      </c>
      <c r="H4255" t="s">
        <v>55</v>
      </c>
      <c r="I4255" s="11" t="s">
        <v>69</v>
      </c>
      <c r="J4255">
        <v>6</v>
      </c>
      <c r="K4255" s="34">
        <v>57.837547302246094</v>
      </c>
      <c r="L4255" s="34">
        <v>46.164230346679688</v>
      </c>
      <c r="M4255" s="34">
        <v>46.101356506347656</v>
      </c>
      <c r="N4255" s="35">
        <v>0.11758566647768021</v>
      </c>
      <c r="O4255">
        <v>50</v>
      </c>
      <c r="P4255">
        <v>0</v>
      </c>
    </row>
    <row r="4256" spans="1:16" x14ac:dyDescent="0.35">
      <c r="A4256" s="5" t="s">
        <v>8303</v>
      </c>
      <c r="B4256" t="s">
        <v>7016</v>
      </c>
      <c r="C4256" t="s">
        <v>7017</v>
      </c>
      <c r="D4256" t="s">
        <v>7018</v>
      </c>
      <c r="E4256" t="s">
        <v>52</v>
      </c>
      <c r="F4256" s="11" t="s">
        <v>26</v>
      </c>
      <c r="G4256" s="11" t="s">
        <v>26</v>
      </c>
      <c r="H4256" t="s">
        <v>55</v>
      </c>
      <c r="I4256" s="11" t="s">
        <v>69</v>
      </c>
      <c r="J4256">
        <v>7</v>
      </c>
      <c r="K4256" s="34">
        <v>57.322284698486328</v>
      </c>
      <c r="L4256" s="34">
        <v>97.339065551757813</v>
      </c>
      <c r="M4256" s="34">
        <v>97.319175720214844</v>
      </c>
      <c r="N4256" s="35">
        <v>0.25744998455047607</v>
      </c>
      <c r="O4256">
        <v>50</v>
      </c>
      <c r="P4256">
        <v>0</v>
      </c>
    </row>
    <row r="4257" spans="1:16" x14ac:dyDescent="0.35">
      <c r="A4257" s="5" t="s">
        <v>8304</v>
      </c>
      <c r="B4257" t="s">
        <v>7016</v>
      </c>
      <c r="C4257" t="s">
        <v>7017</v>
      </c>
      <c r="D4257" t="s">
        <v>7018</v>
      </c>
      <c r="E4257" t="s">
        <v>52</v>
      </c>
      <c r="F4257" s="11" t="s">
        <v>26</v>
      </c>
      <c r="G4257" s="11" t="s">
        <v>26</v>
      </c>
      <c r="H4257" t="s">
        <v>55</v>
      </c>
      <c r="I4257" s="11" t="s">
        <v>69</v>
      </c>
      <c r="J4257">
        <v>8</v>
      </c>
      <c r="K4257" s="34">
        <v>57.491832733154297</v>
      </c>
      <c r="L4257" s="34">
        <v>232.44087219238281</v>
      </c>
      <c r="M4257" s="34">
        <v>232.41476440429688</v>
      </c>
      <c r="N4257" s="35">
        <v>0.65135765075683594</v>
      </c>
      <c r="O4257">
        <v>50</v>
      </c>
      <c r="P4257">
        <v>0</v>
      </c>
    </row>
    <row r="4258" spans="1:16" x14ac:dyDescent="0.35">
      <c r="A4258" s="5" t="s">
        <v>8305</v>
      </c>
      <c r="B4258" t="s">
        <v>7016</v>
      </c>
      <c r="C4258" t="s">
        <v>7017</v>
      </c>
      <c r="D4258" t="s">
        <v>7018</v>
      </c>
      <c r="E4258" t="s">
        <v>52</v>
      </c>
      <c r="F4258" s="11" t="s">
        <v>26</v>
      </c>
      <c r="G4258" s="11" t="s">
        <v>26</v>
      </c>
      <c r="H4258" t="s">
        <v>55</v>
      </c>
      <c r="I4258" s="11" t="s">
        <v>69</v>
      </c>
      <c r="J4258">
        <v>9</v>
      </c>
      <c r="K4258" s="34">
        <v>60.086967468261719</v>
      </c>
      <c r="L4258" s="34">
        <v>453.22390747070313</v>
      </c>
      <c r="M4258" s="34">
        <v>453.38751220703125</v>
      </c>
      <c r="N4258" s="35">
        <v>1.3134478330612183</v>
      </c>
      <c r="O4258">
        <v>50</v>
      </c>
      <c r="P4258">
        <v>0</v>
      </c>
    </row>
    <row r="4259" spans="1:16" x14ac:dyDescent="0.35">
      <c r="A4259" s="5" t="s">
        <v>8306</v>
      </c>
      <c r="B4259" t="s">
        <v>7016</v>
      </c>
      <c r="C4259" t="s">
        <v>7017</v>
      </c>
      <c r="D4259" t="s">
        <v>7018</v>
      </c>
      <c r="E4259" t="s">
        <v>52</v>
      </c>
      <c r="F4259" s="11" t="s">
        <v>26</v>
      </c>
      <c r="G4259" s="11" t="s">
        <v>26</v>
      </c>
      <c r="H4259" t="s">
        <v>55</v>
      </c>
      <c r="I4259" s="11" t="s">
        <v>69</v>
      </c>
      <c r="J4259">
        <v>10</v>
      </c>
      <c r="K4259" s="34">
        <v>65.750816345214844</v>
      </c>
      <c r="L4259" s="34">
        <v>603.268310546875</v>
      </c>
      <c r="M4259" s="34">
        <v>603.62139892578125</v>
      </c>
      <c r="N4259" s="35">
        <v>1.7704918384552002</v>
      </c>
      <c r="O4259">
        <v>50</v>
      </c>
      <c r="P4259">
        <v>0</v>
      </c>
    </row>
    <row r="4260" spans="1:16" x14ac:dyDescent="0.35">
      <c r="A4260" s="5" t="s">
        <v>8307</v>
      </c>
      <c r="B4260" t="s">
        <v>7016</v>
      </c>
      <c r="C4260" t="s">
        <v>7017</v>
      </c>
      <c r="D4260" t="s">
        <v>7018</v>
      </c>
      <c r="E4260" t="s">
        <v>52</v>
      </c>
      <c r="F4260" s="11" t="s">
        <v>26</v>
      </c>
      <c r="G4260" s="11" t="s">
        <v>26</v>
      </c>
      <c r="H4260" t="s">
        <v>55</v>
      </c>
      <c r="I4260" s="11" t="s">
        <v>69</v>
      </c>
      <c r="J4260">
        <v>11</v>
      </c>
      <c r="K4260" s="34">
        <v>70.764450073242188</v>
      </c>
      <c r="L4260" s="34">
        <v>597.29730224609375</v>
      </c>
      <c r="M4260" s="34">
        <v>597.68988037109375</v>
      </c>
      <c r="N4260" s="35">
        <v>1.7897106409072876</v>
      </c>
      <c r="O4260">
        <v>50</v>
      </c>
      <c r="P4260">
        <v>0</v>
      </c>
    </row>
    <row r="4261" spans="1:16" x14ac:dyDescent="0.35">
      <c r="A4261" s="5" t="s">
        <v>8308</v>
      </c>
      <c r="B4261" t="s">
        <v>7016</v>
      </c>
      <c r="C4261" t="s">
        <v>7017</v>
      </c>
      <c r="D4261" t="s">
        <v>7018</v>
      </c>
      <c r="E4261" t="s">
        <v>52</v>
      </c>
      <c r="F4261" s="11" t="s">
        <v>26</v>
      </c>
      <c r="G4261" s="11" t="s">
        <v>26</v>
      </c>
      <c r="H4261" t="s">
        <v>55</v>
      </c>
      <c r="I4261" s="11" t="s">
        <v>69</v>
      </c>
      <c r="J4261">
        <v>12</v>
      </c>
      <c r="K4261" s="34">
        <v>73.866836547851563</v>
      </c>
      <c r="L4261" s="34">
        <v>526.5469970703125</v>
      </c>
      <c r="M4261" s="34">
        <v>526.89544677734375</v>
      </c>
      <c r="N4261" s="35">
        <v>1.5807026624679565</v>
      </c>
      <c r="O4261">
        <v>50</v>
      </c>
      <c r="P4261">
        <v>0</v>
      </c>
    </row>
    <row r="4262" spans="1:16" x14ac:dyDescent="0.35">
      <c r="A4262" s="5" t="s">
        <v>8309</v>
      </c>
      <c r="B4262" t="s">
        <v>7016</v>
      </c>
      <c r="C4262" t="s">
        <v>7017</v>
      </c>
      <c r="D4262" t="s">
        <v>7018</v>
      </c>
      <c r="E4262" t="s">
        <v>52</v>
      </c>
      <c r="F4262" s="11" t="s">
        <v>26</v>
      </c>
      <c r="G4262" s="11" t="s">
        <v>26</v>
      </c>
      <c r="H4262" t="s">
        <v>55</v>
      </c>
      <c r="I4262" s="11" t="s">
        <v>69</v>
      </c>
      <c r="J4262">
        <v>13</v>
      </c>
      <c r="K4262" s="34">
        <v>75.301727294921875</v>
      </c>
      <c r="L4262" s="34">
        <v>437.4569091796875</v>
      </c>
      <c r="M4262" s="34">
        <v>437.74801635742188</v>
      </c>
      <c r="N4262" s="35">
        <v>1.3029930591583252</v>
      </c>
      <c r="O4262">
        <v>50</v>
      </c>
      <c r="P4262">
        <v>0</v>
      </c>
    </row>
    <row r="4263" spans="1:16" x14ac:dyDescent="0.35">
      <c r="A4263" s="5" t="s">
        <v>8310</v>
      </c>
      <c r="B4263" t="s">
        <v>7016</v>
      </c>
      <c r="C4263" t="s">
        <v>7017</v>
      </c>
      <c r="D4263" t="s">
        <v>7018</v>
      </c>
      <c r="E4263" t="s">
        <v>52</v>
      </c>
      <c r="F4263" s="11" t="s">
        <v>26</v>
      </c>
      <c r="G4263" s="11" t="s">
        <v>26</v>
      </c>
      <c r="H4263" t="s">
        <v>55</v>
      </c>
      <c r="I4263" s="11" t="s">
        <v>69</v>
      </c>
      <c r="J4263">
        <v>14</v>
      </c>
      <c r="K4263" s="34">
        <v>76.150863647460938</v>
      </c>
      <c r="L4263" s="34">
        <v>403.65280151367188</v>
      </c>
      <c r="M4263" s="34">
        <v>403.87554931640625</v>
      </c>
      <c r="N4263" s="35">
        <v>1.195648193359375</v>
      </c>
      <c r="O4263">
        <v>50</v>
      </c>
      <c r="P4263">
        <v>0</v>
      </c>
    </row>
    <row r="4264" spans="1:16" x14ac:dyDescent="0.35">
      <c r="A4264" s="5" t="s">
        <v>8311</v>
      </c>
      <c r="B4264" t="s">
        <v>7016</v>
      </c>
      <c r="C4264" t="s">
        <v>7017</v>
      </c>
      <c r="D4264" t="s">
        <v>7018</v>
      </c>
      <c r="E4264" t="s">
        <v>52</v>
      </c>
      <c r="F4264" s="11" t="s">
        <v>26</v>
      </c>
      <c r="G4264" s="11" t="s">
        <v>26</v>
      </c>
      <c r="H4264" t="s">
        <v>55</v>
      </c>
      <c r="I4264" s="11" t="s">
        <v>69</v>
      </c>
      <c r="J4264">
        <v>15</v>
      </c>
      <c r="K4264" s="34">
        <v>76.538734436035156</v>
      </c>
      <c r="L4264" s="34">
        <v>364.03945922851563</v>
      </c>
      <c r="M4264" s="34">
        <v>364.24502563476563</v>
      </c>
      <c r="N4264" s="35">
        <v>1.0868828296661377</v>
      </c>
      <c r="O4264">
        <v>50</v>
      </c>
      <c r="P4264">
        <v>0</v>
      </c>
    </row>
    <row r="4265" spans="1:16" x14ac:dyDescent="0.35">
      <c r="A4265" s="5" t="s">
        <v>8312</v>
      </c>
      <c r="B4265" t="s">
        <v>7016</v>
      </c>
      <c r="C4265" t="s">
        <v>7017</v>
      </c>
      <c r="D4265" t="s">
        <v>7018</v>
      </c>
      <c r="E4265" t="s">
        <v>52</v>
      </c>
      <c r="F4265" s="11" t="s">
        <v>26</v>
      </c>
      <c r="G4265" s="11" t="s">
        <v>26</v>
      </c>
      <c r="H4265" t="s">
        <v>55</v>
      </c>
      <c r="I4265" s="11" t="s">
        <v>69</v>
      </c>
      <c r="J4265">
        <v>16</v>
      </c>
      <c r="K4265" s="34">
        <v>76.219612121582031</v>
      </c>
      <c r="L4265" s="34">
        <v>287.159912109375</v>
      </c>
      <c r="M4265" s="34">
        <v>287.27676391601563</v>
      </c>
      <c r="N4265" s="35">
        <v>0.82815343141555786</v>
      </c>
      <c r="O4265">
        <v>50</v>
      </c>
      <c r="P4265">
        <v>0</v>
      </c>
    </row>
    <row r="4266" spans="1:16" x14ac:dyDescent="0.35">
      <c r="A4266" s="5" t="s">
        <v>8313</v>
      </c>
      <c r="B4266" t="s">
        <v>7016</v>
      </c>
      <c r="C4266" t="s">
        <v>7017</v>
      </c>
      <c r="D4266" t="s">
        <v>7018</v>
      </c>
      <c r="E4266" t="s">
        <v>52</v>
      </c>
      <c r="F4266" s="11" t="s">
        <v>26</v>
      </c>
      <c r="G4266" s="11" t="s">
        <v>26</v>
      </c>
      <c r="H4266" t="s">
        <v>55</v>
      </c>
      <c r="I4266" s="11" t="s">
        <v>69</v>
      </c>
      <c r="J4266">
        <v>17</v>
      </c>
      <c r="K4266" s="34">
        <v>75.250282287597656</v>
      </c>
      <c r="L4266" s="34">
        <v>194.98869323730469</v>
      </c>
      <c r="M4266" s="34">
        <v>195.30851745605469</v>
      </c>
      <c r="N4266" s="35">
        <v>0.72188109159469604</v>
      </c>
      <c r="O4266">
        <v>50</v>
      </c>
      <c r="P4266">
        <v>0</v>
      </c>
    </row>
    <row r="4267" spans="1:16" x14ac:dyDescent="0.35">
      <c r="A4267" s="5" t="s">
        <v>8314</v>
      </c>
      <c r="B4267" t="s">
        <v>7016</v>
      </c>
      <c r="C4267" t="s">
        <v>7017</v>
      </c>
      <c r="D4267" t="s">
        <v>7018</v>
      </c>
      <c r="E4267" t="s">
        <v>52</v>
      </c>
      <c r="F4267" s="11" t="s">
        <v>26</v>
      </c>
      <c r="G4267" s="11" t="s">
        <v>26</v>
      </c>
      <c r="H4267" t="s">
        <v>55</v>
      </c>
      <c r="I4267" s="11" t="s">
        <v>69</v>
      </c>
      <c r="J4267">
        <v>18</v>
      </c>
      <c r="K4267" s="34">
        <v>73.119667053222656</v>
      </c>
      <c r="L4267" s="34">
        <v>116.08584594726563</v>
      </c>
      <c r="M4267" s="34">
        <v>116.08316802978516</v>
      </c>
      <c r="N4267" s="35">
        <v>0.36223241686820984</v>
      </c>
      <c r="O4267">
        <v>50</v>
      </c>
      <c r="P4267">
        <v>0</v>
      </c>
    </row>
    <row r="4268" spans="1:16" x14ac:dyDescent="0.35">
      <c r="A4268" s="5" t="s">
        <v>8315</v>
      </c>
      <c r="B4268" t="s">
        <v>7016</v>
      </c>
      <c r="C4268" t="s">
        <v>7017</v>
      </c>
      <c r="D4268" t="s">
        <v>7018</v>
      </c>
      <c r="E4268" t="s">
        <v>52</v>
      </c>
      <c r="F4268" s="11" t="s">
        <v>26</v>
      </c>
      <c r="G4268" s="11" t="s">
        <v>26</v>
      </c>
      <c r="H4268" t="s">
        <v>55</v>
      </c>
      <c r="I4268" s="11" t="s">
        <v>69</v>
      </c>
      <c r="J4268">
        <v>19</v>
      </c>
      <c r="K4268" s="34">
        <v>69.453819274902344</v>
      </c>
      <c r="L4268" s="34">
        <v>70.655715942382813</v>
      </c>
      <c r="M4268" s="34">
        <v>70.652549743652344</v>
      </c>
      <c r="N4268" s="35">
        <v>0.20762966573238373</v>
      </c>
      <c r="O4268">
        <v>50</v>
      </c>
      <c r="P4268">
        <v>0</v>
      </c>
    </row>
    <row r="4269" spans="1:16" x14ac:dyDescent="0.35">
      <c r="A4269" s="5" t="s">
        <v>8316</v>
      </c>
      <c r="B4269" t="s">
        <v>7016</v>
      </c>
      <c r="C4269" t="s">
        <v>7017</v>
      </c>
      <c r="D4269" t="s">
        <v>7018</v>
      </c>
      <c r="E4269" t="s">
        <v>52</v>
      </c>
      <c r="F4269" s="11" t="s">
        <v>26</v>
      </c>
      <c r="G4269" s="11" t="s">
        <v>26</v>
      </c>
      <c r="H4269" t="s">
        <v>55</v>
      </c>
      <c r="I4269" s="11" t="s">
        <v>69</v>
      </c>
      <c r="J4269">
        <v>20</v>
      </c>
      <c r="K4269" s="34">
        <v>65.998519897460938</v>
      </c>
      <c r="L4269" s="34">
        <v>56.042884826660156</v>
      </c>
      <c r="M4269" s="34">
        <v>56.060832977294922</v>
      </c>
      <c r="N4269" s="35">
        <v>0.15592369437217712</v>
      </c>
      <c r="O4269">
        <v>50</v>
      </c>
      <c r="P4269">
        <v>0</v>
      </c>
    </row>
    <row r="4270" spans="1:16" x14ac:dyDescent="0.35">
      <c r="A4270" s="5" t="s">
        <v>8317</v>
      </c>
      <c r="B4270" t="s">
        <v>7016</v>
      </c>
      <c r="C4270" t="s">
        <v>7017</v>
      </c>
      <c r="D4270" t="s">
        <v>7018</v>
      </c>
      <c r="E4270" t="s">
        <v>52</v>
      </c>
      <c r="F4270" s="11" t="s">
        <v>26</v>
      </c>
      <c r="G4270" s="11" t="s">
        <v>26</v>
      </c>
      <c r="H4270" t="s">
        <v>55</v>
      </c>
      <c r="I4270" s="11" t="s">
        <v>69</v>
      </c>
      <c r="J4270">
        <v>21</v>
      </c>
      <c r="K4270" s="34">
        <v>64.118507385253906</v>
      </c>
      <c r="L4270" s="34">
        <v>49.790504455566406</v>
      </c>
      <c r="M4270" s="34">
        <v>49.838741302490234</v>
      </c>
      <c r="N4270" s="35">
        <v>0.10558817535638809</v>
      </c>
      <c r="O4270">
        <v>50</v>
      </c>
      <c r="P4270">
        <v>0</v>
      </c>
    </row>
    <row r="4271" spans="1:16" x14ac:dyDescent="0.35">
      <c r="A4271" s="5" t="s">
        <v>8318</v>
      </c>
      <c r="B4271" t="s">
        <v>7016</v>
      </c>
      <c r="C4271" t="s">
        <v>7017</v>
      </c>
      <c r="D4271" t="s">
        <v>7018</v>
      </c>
      <c r="E4271" t="s">
        <v>52</v>
      </c>
      <c r="F4271" s="11" t="s">
        <v>26</v>
      </c>
      <c r="G4271" s="11" t="s">
        <v>26</v>
      </c>
      <c r="H4271" t="s">
        <v>55</v>
      </c>
      <c r="I4271" s="11" t="s">
        <v>69</v>
      </c>
      <c r="J4271">
        <v>22</v>
      </c>
      <c r="K4271" s="34">
        <v>62.744697570800781</v>
      </c>
      <c r="L4271" s="34">
        <v>40.886478424072266</v>
      </c>
      <c r="M4271" s="34">
        <v>40.853446960449219</v>
      </c>
      <c r="N4271" s="35">
        <v>7.528425008058548E-2</v>
      </c>
      <c r="O4271">
        <v>50</v>
      </c>
      <c r="P4271">
        <v>0</v>
      </c>
    </row>
    <row r="4272" spans="1:16" x14ac:dyDescent="0.35">
      <c r="A4272" s="5" t="s">
        <v>8319</v>
      </c>
      <c r="B4272" t="s">
        <v>7016</v>
      </c>
      <c r="C4272" t="s">
        <v>7017</v>
      </c>
      <c r="D4272" t="s">
        <v>7018</v>
      </c>
      <c r="E4272" t="s">
        <v>52</v>
      </c>
      <c r="F4272" s="11" t="s">
        <v>26</v>
      </c>
      <c r="G4272" s="11" t="s">
        <v>26</v>
      </c>
      <c r="H4272" t="s">
        <v>55</v>
      </c>
      <c r="I4272" s="11" t="s">
        <v>69</v>
      </c>
      <c r="J4272">
        <v>23</v>
      </c>
      <c r="K4272" s="34">
        <v>61.728801727294922</v>
      </c>
      <c r="L4272" s="34">
        <v>37.011234283447266</v>
      </c>
      <c r="M4272" s="34">
        <v>36.99493408203125</v>
      </c>
      <c r="N4272" s="35">
        <v>6.2583528459072113E-2</v>
      </c>
      <c r="O4272">
        <v>50</v>
      </c>
      <c r="P4272">
        <v>0</v>
      </c>
    </row>
    <row r="4273" spans="1:16" x14ac:dyDescent="0.35">
      <c r="A4273" s="5" t="s">
        <v>8320</v>
      </c>
      <c r="B4273" t="s">
        <v>7016</v>
      </c>
      <c r="C4273" t="s">
        <v>7017</v>
      </c>
      <c r="D4273" t="s">
        <v>7018</v>
      </c>
      <c r="E4273" t="s">
        <v>52</v>
      </c>
      <c r="F4273" s="11" t="s">
        <v>26</v>
      </c>
      <c r="G4273" s="11" t="s">
        <v>26</v>
      </c>
      <c r="H4273" t="s">
        <v>55</v>
      </c>
      <c r="I4273" s="11" t="s">
        <v>69</v>
      </c>
      <c r="J4273">
        <v>24</v>
      </c>
      <c r="K4273" s="34">
        <v>60.775264739990234</v>
      </c>
      <c r="L4273" s="34">
        <v>33.229507446289063</v>
      </c>
      <c r="M4273" s="34">
        <v>33.219669342041016</v>
      </c>
      <c r="N4273" s="35">
        <v>5.2987847477197647E-2</v>
      </c>
      <c r="O4273">
        <v>50</v>
      </c>
      <c r="P4273">
        <v>0</v>
      </c>
    </row>
    <row r="4274" spans="1:16" x14ac:dyDescent="0.35">
      <c r="A4274" s="5" t="s">
        <v>8321</v>
      </c>
      <c r="B4274" t="s">
        <v>7016</v>
      </c>
      <c r="C4274" t="s">
        <v>7017</v>
      </c>
      <c r="D4274" t="s">
        <v>7018</v>
      </c>
      <c r="E4274" t="s">
        <v>52</v>
      </c>
      <c r="F4274" s="11" t="s">
        <v>26</v>
      </c>
      <c r="G4274" s="11" t="s">
        <v>26</v>
      </c>
      <c r="H4274" t="s">
        <v>55</v>
      </c>
      <c r="I4274" s="11" t="s">
        <v>70</v>
      </c>
      <c r="J4274">
        <v>1</v>
      </c>
      <c r="K4274" s="34">
        <v>50.677158355712891</v>
      </c>
      <c r="L4274" s="34">
        <v>29.580490112304688</v>
      </c>
      <c r="M4274" s="34">
        <v>29.598966598510742</v>
      </c>
      <c r="N4274" s="35">
        <v>1.2773863971233368E-2</v>
      </c>
      <c r="O4274">
        <v>50</v>
      </c>
      <c r="P4274">
        <v>0</v>
      </c>
    </row>
    <row r="4275" spans="1:16" x14ac:dyDescent="0.35">
      <c r="A4275" s="5" t="s">
        <v>8322</v>
      </c>
      <c r="B4275" t="s">
        <v>7016</v>
      </c>
      <c r="C4275" t="s">
        <v>7017</v>
      </c>
      <c r="D4275" t="s">
        <v>7018</v>
      </c>
      <c r="E4275" t="s">
        <v>52</v>
      </c>
      <c r="F4275" s="11" t="s">
        <v>26</v>
      </c>
      <c r="G4275" s="11" t="s">
        <v>26</v>
      </c>
      <c r="H4275" t="s">
        <v>55</v>
      </c>
      <c r="I4275" s="11" t="s">
        <v>70</v>
      </c>
      <c r="J4275">
        <v>2</v>
      </c>
      <c r="K4275" s="34">
        <v>49.764080047607422</v>
      </c>
      <c r="L4275" s="34">
        <v>27.164880752563477</v>
      </c>
      <c r="M4275" s="34">
        <v>27.182670593261719</v>
      </c>
      <c r="N4275" s="35">
        <v>1.2273772619664669E-2</v>
      </c>
      <c r="O4275">
        <v>50</v>
      </c>
      <c r="P4275">
        <v>0</v>
      </c>
    </row>
    <row r="4276" spans="1:16" x14ac:dyDescent="0.35">
      <c r="A4276" s="5" t="s">
        <v>8323</v>
      </c>
      <c r="B4276" t="s">
        <v>7016</v>
      </c>
      <c r="C4276" t="s">
        <v>7017</v>
      </c>
      <c r="D4276" t="s">
        <v>7018</v>
      </c>
      <c r="E4276" t="s">
        <v>52</v>
      </c>
      <c r="F4276" s="11" t="s">
        <v>26</v>
      </c>
      <c r="G4276" s="11" t="s">
        <v>26</v>
      </c>
      <c r="H4276" t="s">
        <v>55</v>
      </c>
      <c r="I4276" s="11" t="s">
        <v>70</v>
      </c>
      <c r="J4276">
        <v>3</v>
      </c>
      <c r="K4276" s="34">
        <v>49.133121490478516</v>
      </c>
      <c r="L4276" s="34">
        <v>24.085330963134766</v>
      </c>
      <c r="M4276" s="34">
        <v>24.101831436157227</v>
      </c>
      <c r="N4276" s="35">
        <v>1.1650878936052322E-2</v>
      </c>
      <c r="O4276">
        <v>50</v>
      </c>
      <c r="P4276">
        <v>0</v>
      </c>
    </row>
    <row r="4277" spans="1:16" x14ac:dyDescent="0.35">
      <c r="A4277" s="5" t="s">
        <v>8324</v>
      </c>
      <c r="B4277" t="s">
        <v>7016</v>
      </c>
      <c r="C4277" t="s">
        <v>7017</v>
      </c>
      <c r="D4277" t="s">
        <v>7018</v>
      </c>
      <c r="E4277" t="s">
        <v>52</v>
      </c>
      <c r="F4277" s="11" t="s">
        <v>26</v>
      </c>
      <c r="G4277" s="11" t="s">
        <v>26</v>
      </c>
      <c r="H4277" t="s">
        <v>55</v>
      </c>
      <c r="I4277" s="11" t="s">
        <v>70</v>
      </c>
      <c r="J4277">
        <v>4</v>
      </c>
      <c r="K4277" s="34">
        <v>48.664878845214844</v>
      </c>
      <c r="L4277" s="34">
        <v>20.904193878173828</v>
      </c>
      <c r="M4277" s="34">
        <v>20.91900634765625</v>
      </c>
      <c r="N4277" s="35">
        <v>1.1094268411397934E-2</v>
      </c>
      <c r="O4277">
        <v>50</v>
      </c>
      <c r="P4277">
        <v>0</v>
      </c>
    </row>
    <row r="4278" spans="1:16" x14ac:dyDescent="0.35">
      <c r="A4278" s="5" t="s">
        <v>8325</v>
      </c>
      <c r="B4278" t="s">
        <v>7016</v>
      </c>
      <c r="C4278" t="s">
        <v>7017</v>
      </c>
      <c r="D4278" t="s">
        <v>7018</v>
      </c>
      <c r="E4278" t="s">
        <v>52</v>
      </c>
      <c r="F4278" s="11" t="s">
        <v>26</v>
      </c>
      <c r="G4278" s="11" t="s">
        <v>26</v>
      </c>
      <c r="H4278" t="s">
        <v>55</v>
      </c>
      <c r="I4278" s="11" t="s">
        <v>70</v>
      </c>
      <c r="J4278">
        <v>5</v>
      </c>
      <c r="K4278" s="34">
        <v>47.921958923339844</v>
      </c>
      <c r="L4278" s="34">
        <v>24.796464920043945</v>
      </c>
      <c r="M4278" s="34">
        <v>24.811996459960938</v>
      </c>
      <c r="N4278" s="35">
        <v>1.0290565900504589E-2</v>
      </c>
      <c r="O4278">
        <v>50</v>
      </c>
      <c r="P4278">
        <v>0</v>
      </c>
    </row>
    <row r="4279" spans="1:16" x14ac:dyDescent="0.35">
      <c r="A4279" s="5" t="s">
        <v>8326</v>
      </c>
      <c r="B4279" t="s">
        <v>7016</v>
      </c>
      <c r="C4279" t="s">
        <v>7017</v>
      </c>
      <c r="D4279" t="s">
        <v>7018</v>
      </c>
      <c r="E4279" t="s">
        <v>52</v>
      </c>
      <c r="F4279" s="11" t="s">
        <v>26</v>
      </c>
      <c r="G4279" s="11" t="s">
        <v>26</v>
      </c>
      <c r="H4279" t="s">
        <v>55</v>
      </c>
      <c r="I4279" s="11" t="s">
        <v>70</v>
      </c>
      <c r="J4279">
        <v>6</v>
      </c>
      <c r="K4279" s="34">
        <v>47.912239074707031</v>
      </c>
      <c r="L4279" s="34">
        <v>42.400074005126953</v>
      </c>
      <c r="M4279" s="34">
        <v>42.420505523681641</v>
      </c>
      <c r="N4279" s="35">
        <v>1.2601684778928757E-2</v>
      </c>
      <c r="O4279">
        <v>50</v>
      </c>
      <c r="P4279">
        <v>0</v>
      </c>
    </row>
    <row r="4280" spans="1:16" x14ac:dyDescent="0.35">
      <c r="A4280" s="5" t="s">
        <v>8327</v>
      </c>
      <c r="B4280" t="s">
        <v>7016</v>
      </c>
      <c r="C4280" t="s">
        <v>7017</v>
      </c>
      <c r="D4280" t="s">
        <v>7018</v>
      </c>
      <c r="E4280" t="s">
        <v>52</v>
      </c>
      <c r="F4280" s="11" t="s">
        <v>26</v>
      </c>
      <c r="G4280" s="11" t="s">
        <v>26</v>
      </c>
      <c r="H4280" t="s">
        <v>55</v>
      </c>
      <c r="I4280" s="11" t="s">
        <v>70</v>
      </c>
      <c r="J4280">
        <v>7</v>
      </c>
      <c r="K4280" s="34">
        <v>49.525760650634766</v>
      </c>
      <c r="L4280" s="34">
        <v>86.025711059570313</v>
      </c>
      <c r="M4280" s="34">
        <v>86.074943542480469</v>
      </c>
      <c r="N4280" s="35">
        <v>2.7529710903763771E-2</v>
      </c>
      <c r="O4280">
        <v>50</v>
      </c>
      <c r="P4280">
        <v>0</v>
      </c>
    </row>
    <row r="4281" spans="1:16" x14ac:dyDescent="0.35">
      <c r="A4281" s="5" t="s">
        <v>8328</v>
      </c>
      <c r="B4281" t="s">
        <v>7016</v>
      </c>
      <c r="C4281" t="s">
        <v>7017</v>
      </c>
      <c r="D4281" t="s">
        <v>7018</v>
      </c>
      <c r="E4281" t="s">
        <v>52</v>
      </c>
      <c r="F4281" s="11" t="s">
        <v>26</v>
      </c>
      <c r="G4281" s="11" t="s">
        <v>26</v>
      </c>
      <c r="H4281" t="s">
        <v>55</v>
      </c>
      <c r="I4281" s="11" t="s">
        <v>70</v>
      </c>
      <c r="J4281">
        <v>8</v>
      </c>
      <c r="K4281" s="34">
        <v>55.993640899658203</v>
      </c>
      <c r="L4281" s="34">
        <v>192.92781066894531</v>
      </c>
      <c r="M4281" s="34">
        <v>193.10722351074219</v>
      </c>
      <c r="N4281" s="35">
        <v>0.10246456414461136</v>
      </c>
      <c r="O4281">
        <v>50</v>
      </c>
      <c r="P4281">
        <v>0</v>
      </c>
    </row>
    <row r="4282" spans="1:16" x14ac:dyDescent="0.35">
      <c r="A4282" s="5" t="s">
        <v>8329</v>
      </c>
      <c r="B4282" t="s">
        <v>7016</v>
      </c>
      <c r="C4282" t="s">
        <v>7017</v>
      </c>
      <c r="D4282" t="s">
        <v>7018</v>
      </c>
      <c r="E4282" t="s">
        <v>52</v>
      </c>
      <c r="F4282" s="11" t="s">
        <v>26</v>
      </c>
      <c r="G4282" s="11" t="s">
        <v>26</v>
      </c>
      <c r="H4282" t="s">
        <v>55</v>
      </c>
      <c r="I4282" s="11" t="s">
        <v>70</v>
      </c>
      <c r="J4282">
        <v>9</v>
      </c>
      <c r="K4282" s="34">
        <v>61.820960998535156</v>
      </c>
      <c r="L4282" s="34">
        <v>368.4744873046875</v>
      </c>
      <c r="M4282" s="34">
        <v>369.05111694335938</v>
      </c>
      <c r="N4282" s="35">
        <v>0.33570432662963867</v>
      </c>
      <c r="O4282">
        <v>50</v>
      </c>
      <c r="P4282">
        <v>0</v>
      </c>
    </row>
    <row r="4283" spans="1:16" x14ac:dyDescent="0.35">
      <c r="A4283" s="5" t="s">
        <v>8330</v>
      </c>
      <c r="B4283" t="s">
        <v>7016</v>
      </c>
      <c r="C4283" t="s">
        <v>7017</v>
      </c>
      <c r="D4283" t="s">
        <v>7018</v>
      </c>
      <c r="E4283" t="s">
        <v>52</v>
      </c>
      <c r="F4283" s="11" t="s">
        <v>26</v>
      </c>
      <c r="G4283" s="11" t="s">
        <v>26</v>
      </c>
      <c r="H4283" t="s">
        <v>55</v>
      </c>
      <c r="I4283" s="11" t="s">
        <v>70</v>
      </c>
      <c r="J4283">
        <v>10</v>
      </c>
      <c r="K4283" s="34">
        <v>66.197479248046875</v>
      </c>
      <c r="L4283" s="34">
        <v>489.96823120117188</v>
      </c>
      <c r="M4283" s="34">
        <v>490.79568481445313</v>
      </c>
      <c r="N4283" s="35">
        <v>0.48254188895225525</v>
      </c>
      <c r="O4283">
        <v>50</v>
      </c>
      <c r="P4283">
        <v>0</v>
      </c>
    </row>
    <row r="4284" spans="1:16" x14ac:dyDescent="0.35">
      <c r="A4284" s="5" t="s">
        <v>8331</v>
      </c>
      <c r="B4284" t="s">
        <v>7016</v>
      </c>
      <c r="C4284" t="s">
        <v>7017</v>
      </c>
      <c r="D4284" t="s">
        <v>7018</v>
      </c>
      <c r="E4284" t="s">
        <v>52</v>
      </c>
      <c r="F4284" s="11" t="s">
        <v>26</v>
      </c>
      <c r="G4284" s="11" t="s">
        <v>26</v>
      </c>
      <c r="H4284" t="s">
        <v>55</v>
      </c>
      <c r="I4284" s="11" t="s">
        <v>70</v>
      </c>
      <c r="J4284">
        <v>11</v>
      </c>
      <c r="K4284" s="34">
        <v>68.808197021484375</v>
      </c>
      <c r="L4284" s="34">
        <v>489.17449951171875</v>
      </c>
      <c r="M4284" s="34">
        <v>490.03045654296875</v>
      </c>
      <c r="N4284" s="35">
        <v>0.49186381697654724</v>
      </c>
      <c r="O4284">
        <v>50</v>
      </c>
      <c r="P4284">
        <v>0</v>
      </c>
    </row>
    <row r="4285" spans="1:16" x14ac:dyDescent="0.35">
      <c r="A4285" s="5" t="s">
        <v>8332</v>
      </c>
      <c r="B4285" t="s">
        <v>7016</v>
      </c>
      <c r="C4285" t="s">
        <v>7017</v>
      </c>
      <c r="D4285" t="s">
        <v>7018</v>
      </c>
      <c r="E4285" t="s">
        <v>52</v>
      </c>
      <c r="F4285" s="11" t="s">
        <v>26</v>
      </c>
      <c r="G4285" s="11" t="s">
        <v>26</v>
      </c>
      <c r="H4285" t="s">
        <v>55</v>
      </c>
      <c r="I4285" s="11" t="s">
        <v>70</v>
      </c>
      <c r="J4285">
        <v>12</v>
      </c>
      <c r="K4285" s="34">
        <v>69.751762390136719</v>
      </c>
      <c r="L4285" s="34">
        <v>433.144287109375</v>
      </c>
      <c r="M4285" s="34">
        <v>433.917236328125</v>
      </c>
      <c r="N4285" s="35">
        <v>0.44027405977249146</v>
      </c>
      <c r="O4285">
        <v>50</v>
      </c>
      <c r="P4285">
        <v>0</v>
      </c>
    </row>
    <row r="4286" spans="1:16" x14ac:dyDescent="0.35">
      <c r="A4286" s="5" t="s">
        <v>8333</v>
      </c>
      <c r="B4286" t="s">
        <v>7016</v>
      </c>
      <c r="C4286" t="s">
        <v>7017</v>
      </c>
      <c r="D4286" t="s">
        <v>7018</v>
      </c>
      <c r="E4286" t="s">
        <v>52</v>
      </c>
      <c r="F4286" s="11" t="s">
        <v>26</v>
      </c>
      <c r="G4286" s="11" t="s">
        <v>26</v>
      </c>
      <c r="H4286" t="s">
        <v>55</v>
      </c>
      <c r="I4286" s="11" t="s">
        <v>70</v>
      </c>
      <c r="J4286">
        <v>13</v>
      </c>
      <c r="K4286" s="34">
        <v>69.929000854492188</v>
      </c>
      <c r="L4286" s="34">
        <v>362.55197143554688</v>
      </c>
      <c r="M4286" s="34">
        <v>363.21035766601563</v>
      </c>
      <c r="N4286" s="35">
        <v>0.37644308805465698</v>
      </c>
      <c r="O4286">
        <v>50</v>
      </c>
      <c r="P4286">
        <v>0</v>
      </c>
    </row>
    <row r="4287" spans="1:16" x14ac:dyDescent="0.35">
      <c r="A4287" s="5" t="s">
        <v>8334</v>
      </c>
      <c r="B4287" t="s">
        <v>7016</v>
      </c>
      <c r="C4287" t="s">
        <v>7017</v>
      </c>
      <c r="D4287" t="s">
        <v>7018</v>
      </c>
      <c r="E4287" t="s">
        <v>52</v>
      </c>
      <c r="F4287" s="11" t="s">
        <v>26</v>
      </c>
      <c r="G4287" s="11" t="s">
        <v>26</v>
      </c>
      <c r="H4287" t="s">
        <v>55</v>
      </c>
      <c r="I4287" s="11" t="s">
        <v>70</v>
      </c>
      <c r="J4287">
        <v>14</v>
      </c>
      <c r="K4287" s="34">
        <v>69.237922668457031</v>
      </c>
      <c r="L4287" s="34">
        <v>335.47601318359375</v>
      </c>
      <c r="M4287" s="34">
        <v>336.09664916992188</v>
      </c>
      <c r="N4287" s="35">
        <v>0.35399109125137329</v>
      </c>
      <c r="O4287">
        <v>50</v>
      </c>
      <c r="P4287">
        <v>0</v>
      </c>
    </row>
    <row r="4288" spans="1:16" x14ac:dyDescent="0.35">
      <c r="A4288" s="5" t="s">
        <v>8335</v>
      </c>
      <c r="B4288" t="s">
        <v>7016</v>
      </c>
      <c r="C4288" t="s">
        <v>7017</v>
      </c>
      <c r="D4288" t="s">
        <v>7018</v>
      </c>
      <c r="E4288" t="s">
        <v>52</v>
      </c>
      <c r="F4288" s="11" t="s">
        <v>26</v>
      </c>
      <c r="G4288" s="11" t="s">
        <v>26</v>
      </c>
      <c r="H4288" t="s">
        <v>55</v>
      </c>
      <c r="I4288" s="11" t="s">
        <v>70</v>
      </c>
      <c r="J4288">
        <v>15</v>
      </c>
      <c r="K4288" s="34">
        <v>68.083641052246094</v>
      </c>
      <c r="L4288" s="34">
        <v>304.26229858398438</v>
      </c>
      <c r="M4288" s="34">
        <v>304.79244995117188</v>
      </c>
      <c r="N4288" s="35">
        <v>0.30323994159698486</v>
      </c>
      <c r="O4288">
        <v>50</v>
      </c>
      <c r="P4288">
        <v>0</v>
      </c>
    </row>
    <row r="4289" spans="1:16" x14ac:dyDescent="0.35">
      <c r="A4289" s="5" t="s">
        <v>8336</v>
      </c>
      <c r="B4289" t="s">
        <v>7016</v>
      </c>
      <c r="C4289" t="s">
        <v>7017</v>
      </c>
      <c r="D4289" t="s">
        <v>7018</v>
      </c>
      <c r="E4289" t="s">
        <v>52</v>
      </c>
      <c r="F4289" s="11" t="s">
        <v>26</v>
      </c>
      <c r="G4289" s="11" t="s">
        <v>26</v>
      </c>
      <c r="H4289" t="s">
        <v>55</v>
      </c>
      <c r="I4289" s="11" t="s">
        <v>70</v>
      </c>
      <c r="J4289">
        <v>16</v>
      </c>
      <c r="K4289" s="34">
        <v>65.848037719726563</v>
      </c>
      <c r="L4289" s="34">
        <v>244.46286010742188</v>
      </c>
      <c r="M4289" s="34">
        <v>244.70176696777344</v>
      </c>
      <c r="N4289" s="35">
        <v>0.13621167838573456</v>
      </c>
      <c r="O4289">
        <v>50</v>
      </c>
      <c r="P4289">
        <v>0</v>
      </c>
    </row>
    <row r="4290" spans="1:16" x14ac:dyDescent="0.35">
      <c r="A4290" s="5" t="s">
        <v>8337</v>
      </c>
      <c r="B4290" t="s">
        <v>7016</v>
      </c>
      <c r="C4290" t="s">
        <v>7017</v>
      </c>
      <c r="D4290" t="s">
        <v>7018</v>
      </c>
      <c r="E4290" t="s">
        <v>52</v>
      </c>
      <c r="F4290" s="11" t="s">
        <v>26</v>
      </c>
      <c r="G4290" s="11" t="s">
        <v>26</v>
      </c>
      <c r="H4290" t="s">
        <v>55</v>
      </c>
      <c r="I4290" s="11" t="s">
        <v>70</v>
      </c>
      <c r="J4290">
        <v>17</v>
      </c>
      <c r="K4290" s="34">
        <v>62.049800872802734</v>
      </c>
      <c r="L4290" s="34">
        <v>170.0113525390625</v>
      </c>
      <c r="M4290" s="34">
        <v>170.20150756835938</v>
      </c>
      <c r="N4290" s="35">
        <v>0.10136082768440247</v>
      </c>
      <c r="O4290">
        <v>50</v>
      </c>
      <c r="P4290">
        <v>0</v>
      </c>
    </row>
    <row r="4291" spans="1:16" x14ac:dyDescent="0.35">
      <c r="A4291" s="5" t="s">
        <v>8338</v>
      </c>
      <c r="B4291" t="s">
        <v>7016</v>
      </c>
      <c r="C4291" t="s">
        <v>7017</v>
      </c>
      <c r="D4291" t="s">
        <v>7018</v>
      </c>
      <c r="E4291" t="s">
        <v>52</v>
      </c>
      <c r="F4291" s="11" t="s">
        <v>26</v>
      </c>
      <c r="G4291" s="11" t="s">
        <v>26</v>
      </c>
      <c r="H4291" t="s">
        <v>55</v>
      </c>
      <c r="I4291" s="11" t="s">
        <v>70</v>
      </c>
      <c r="J4291">
        <v>18</v>
      </c>
      <c r="K4291" s="34">
        <v>59.647880554199219</v>
      </c>
      <c r="L4291" s="34">
        <v>103.57195281982422</v>
      </c>
      <c r="M4291" s="34">
        <v>103.68258666992188</v>
      </c>
      <c r="N4291" s="35">
        <v>6.0599707067012787E-2</v>
      </c>
      <c r="O4291">
        <v>50</v>
      </c>
      <c r="P4291">
        <v>0</v>
      </c>
    </row>
    <row r="4292" spans="1:16" x14ac:dyDescent="0.35">
      <c r="A4292" s="5" t="s">
        <v>8339</v>
      </c>
      <c r="B4292" t="s">
        <v>7016</v>
      </c>
      <c r="C4292" t="s">
        <v>7017</v>
      </c>
      <c r="D4292" t="s">
        <v>7018</v>
      </c>
      <c r="E4292" t="s">
        <v>52</v>
      </c>
      <c r="F4292" s="11" t="s">
        <v>26</v>
      </c>
      <c r="G4292" s="11" t="s">
        <v>26</v>
      </c>
      <c r="H4292" t="s">
        <v>55</v>
      </c>
      <c r="I4292" s="11" t="s">
        <v>70</v>
      </c>
      <c r="J4292">
        <v>19</v>
      </c>
      <c r="K4292" s="34">
        <v>57.593120574951172</v>
      </c>
      <c r="L4292" s="34">
        <v>64.862289428710938</v>
      </c>
      <c r="M4292" s="34">
        <v>64.935409545898438</v>
      </c>
      <c r="N4292" s="35">
        <v>4.2557898908853531E-2</v>
      </c>
      <c r="O4292">
        <v>50</v>
      </c>
      <c r="P4292">
        <v>0</v>
      </c>
    </row>
    <row r="4293" spans="1:16" x14ac:dyDescent="0.35">
      <c r="A4293" s="5" t="s">
        <v>8340</v>
      </c>
      <c r="B4293" t="s">
        <v>7016</v>
      </c>
      <c r="C4293" t="s">
        <v>7017</v>
      </c>
      <c r="D4293" t="s">
        <v>7018</v>
      </c>
      <c r="E4293" t="s">
        <v>52</v>
      </c>
      <c r="F4293" s="11" t="s">
        <v>26</v>
      </c>
      <c r="G4293" s="11" t="s">
        <v>26</v>
      </c>
      <c r="H4293" t="s">
        <v>55</v>
      </c>
      <c r="I4293" s="11" t="s">
        <v>70</v>
      </c>
      <c r="J4293">
        <v>20</v>
      </c>
      <c r="K4293" s="34">
        <v>55.732158660888672</v>
      </c>
      <c r="L4293" s="34">
        <v>52.235233306884766</v>
      </c>
      <c r="M4293" s="34">
        <v>52.295234680175781</v>
      </c>
      <c r="N4293" s="35">
        <v>3.7219196557998657E-2</v>
      </c>
      <c r="O4293">
        <v>50</v>
      </c>
      <c r="P4293">
        <v>0</v>
      </c>
    </row>
    <row r="4294" spans="1:16" x14ac:dyDescent="0.35">
      <c r="A4294" s="5" t="s">
        <v>8341</v>
      </c>
      <c r="B4294" t="s">
        <v>7016</v>
      </c>
      <c r="C4294" t="s">
        <v>7017</v>
      </c>
      <c r="D4294" t="s">
        <v>7018</v>
      </c>
      <c r="E4294" t="s">
        <v>52</v>
      </c>
      <c r="F4294" s="11" t="s">
        <v>26</v>
      </c>
      <c r="G4294" s="11" t="s">
        <v>26</v>
      </c>
      <c r="H4294" t="s">
        <v>55</v>
      </c>
      <c r="I4294" s="11" t="s">
        <v>70</v>
      </c>
      <c r="J4294">
        <v>21</v>
      </c>
      <c r="K4294" s="34">
        <v>54.332241058349609</v>
      </c>
      <c r="L4294" s="34">
        <v>46.923221588134766</v>
      </c>
      <c r="M4294" s="34">
        <v>46.977684020996094</v>
      </c>
      <c r="N4294" s="35">
        <v>3.5293683409690857E-2</v>
      </c>
      <c r="O4294">
        <v>50</v>
      </c>
      <c r="P4294">
        <v>0</v>
      </c>
    </row>
    <row r="4295" spans="1:16" x14ac:dyDescent="0.35">
      <c r="A4295" s="5" t="s">
        <v>8342</v>
      </c>
      <c r="B4295" t="s">
        <v>7016</v>
      </c>
      <c r="C4295" t="s">
        <v>7017</v>
      </c>
      <c r="D4295" t="s">
        <v>7018</v>
      </c>
      <c r="E4295" t="s">
        <v>52</v>
      </c>
      <c r="F4295" s="11" t="s">
        <v>26</v>
      </c>
      <c r="G4295" s="11" t="s">
        <v>26</v>
      </c>
      <c r="H4295" t="s">
        <v>55</v>
      </c>
      <c r="I4295" s="11" t="s">
        <v>70</v>
      </c>
      <c r="J4295">
        <v>22</v>
      </c>
      <c r="K4295" s="34">
        <v>53.185520172119141</v>
      </c>
      <c r="L4295" s="34">
        <v>38.983139038085938</v>
      </c>
      <c r="M4295" s="34">
        <v>39.006740570068359</v>
      </c>
      <c r="N4295" s="35">
        <v>1.840551570057869E-2</v>
      </c>
      <c r="O4295">
        <v>50</v>
      </c>
      <c r="P4295">
        <v>0</v>
      </c>
    </row>
    <row r="4296" spans="1:16" x14ac:dyDescent="0.35">
      <c r="A4296" s="5" t="s">
        <v>8343</v>
      </c>
      <c r="B4296" t="s">
        <v>7016</v>
      </c>
      <c r="C4296" t="s">
        <v>7017</v>
      </c>
      <c r="D4296" t="s">
        <v>7018</v>
      </c>
      <c r="E4296" t="s">
        <v>52</v>
      </c>
      <c r="F4296" s="11" t="s">
        <v>26</v>
      </c>
      <c r="G4296" s="11" t="s">
        <v>26</v>
      </c>
      <c r="H4296" t="s">
        <v>55</v>
      </c>
      <c r="I4296" s="11" t="s">
        <v>70</v>
      </c>
      <c r="J4296">
        <v>23</v>
      </c>
      <c r="K4296" s="34">
        <v>52.227920532226563</v>
      </c>
      <c r="L4296" s="34">
        <v>35.894248962402344</v>
      </c>
      <c r="M4296" s="34">
        <v>35.918544769287109</v>
      </c>
      <c r="N4296" s="35">
        <v>1.9673416391015053E-2</v>
      </c>
      <c r="O4296">
        <v>50</v>
      </c>
      <c r="P4296">
        <v>0</v>
      </c>
    </row>
    <row r="4297" spans="1:16" x14ac:dyDescent="0.35">
      <c r="A4297" s="5" t="s">
        <v>8344</v>
      </c>
      <c r="B4297" t="s">
        <v>7016</v>
      </c>
      <c r="C4297" t="s">
        <v>7017</v>
      </c>
      <c r="D4297" t="s">
        <v>7018</v>
      </c>
      <c r="E4297" t="s">
        <v>52</v>
      </c>
      <c r="F4297" s="11" t="s">
        <v>26</v>
      </c>
      <c r="G4297" s="11" t="s">
        <v>26</v>
      </c>
      <c r="H4297" t="s">
        <v>55</v>
      </c>
      <c r="I4297" s="11" t="s">
        <v>70</v>
      </c>
      <c r="J4297">
        <v>24</v>
      </c>
      <c r="K4297" s="34">
        <v>51.425960540771484</v>
      </c>
      <c r="L4297" s="34">
        <v>32.517513275146484</v>
      </c>
      <c r="M4297" s="34">
        <v>32.542728424072266</v>
      </c>
      <c r="N4297" s="35">
        <v>2.0212028175592422E-2</v>
      </c>
      <c r="O4297">
        <v>50</v>
      </c>
      <c r="P4297">
        <v>0</v>
      </c>
    </row>
    <row r="4298" spans="1:16" x14ac:dyDescent="0.35">
      <c r="A4298" s="5" t="s">
        <v>8345</v>
      </c>
      <c r="B4298" t="s">
        <v>7016</v>
      </c>
      <c r="C4298" t="s">
        <v>7017</v>
      </c>
      <c r="D4298" t="s">
        <v>7018</v>
      </c>
      <c r="E4298" t="s">
        <v>52</v>
      </c>
      <c r="F4298" s="11" t="s">
        <v>26</v>
      </c>
      <c r="G4298" s="11" t="s">
        <v>26</v>
      </c>
      <c r="H4298" t="s">
        <v>55</v>
      </c>
      <c r="I4298" s="11" t="s">
        <v>71</v>
      </c>
      <c r="J4298">
        <v>1</v>
      </c>
      <c r="K4298" s="34">
        <v>48.992347717285156</v>
      </c>
      <c r="L4298" s="34">
        <v>21.840143203735352</v>
      </c>
      <c r="M4298" s="34">
        <v>21.850502014160156</v>
      </c>
      <c r="N4298" s="35">
        <v>5.16898138448596E-3</v>
      </c>
      <c r="O4298">
        <v>50</v>
      </c>
      <c r="P4298">
        <v>0</v>
      </c>
    </row>
    <row r="4299" spans="1:16" x14ac:dyDescent="0.35">
      <c r="A4299" s="5" t="s">
        <v>8346</v>
      </c>
      <c r="B4299" t="s">
        <v>7016</v>
      </c>
      <c r="C4299" t="s">
        <v>7017</v>
      </c>
      <c r="D4299" t="s">
        <v>7018</v>
      </c>
      <c r="E4299" t="s">
        <v>52</v>
      </c>
      <c r="F4299" s="11" t="s">
        <v>26</v>
      </c>
      <c r="G4299" s="11" t="s">
        <v>26</v>
      </c>
      <c r="H4299" t="s">
        <v>55</v>
      </c>
      <c r="I4299" s="11" t="s">
        <v>71</v>
      </c>
      <c r="J4299">
        <v>2</v>
      </c>
      <c r="K4299" s="34">
        <v>48.370128631591797</v>
      </c>
      <c r="L4299" s="34">
        <v>20.026788711547852</v>
      </c>
      <c r="M4299" s="34">
        <v>20.037351608276367</v>
      </c>
      <c r="N4299" s="35">
        <v>5.0673959776759148E-3</v>
      </c>
      <c r="O4299">
        <v>50</v>
      </c>
      <c r="P4299">
        <v>0</v>
      </c>
    </row>
    <row r="4300" spans="1:16" x14ac:dyDescent="0.35">
      <c r="A4300" s="5" t="s">
        <v>8347</v>
      </c>
      <c r="B4300" t="s">
        <v>7016</v>
      </c>
      <c r="C4300" t="s">
        <v>7017</v>
      </c>
      <c r="D4300" t="s">
        <v>7018</v>
      </c>
      <c r="E4300" t="s">
        <v>52</v>
      </c>
      <c r="F4300" s="11" t="s">
        <v>26</v>
      </c>
      <c r="G4300" s="11" t="s">
        <v>26</v>
      </c>
      <c r="H4300" t="s">
        <v>55</v>
      </c>
      <c r="I4300" s="11" t="s">
        <v>71</v>
      </c>
      <c r="J4300">
        <v>3</v>
      </c>
      <c r="K4300" s="34">
        <v>48.008621215820313</v>
      </c>
      <c r="L4300" s="34">
        <v>17.749946594238281</v>
      </c>
      <c r="M4300" s="34">
        <v>17.759769439697266</v>
      </c>
      <c r="N4300" s="35">
        <v>4.6614925377070904E-3</v>
      </c>
      <c r="O4300">
        <v>50</v>
      </c>
      <c r="P4300">
        <v>0</v>
      </c>
    </row>
    <row r="4301" spans="1:16" x14ac:dyDescent="0.35">
      <c r="A4301" s="5" t="s">
        <v>8348</v>
      </c>
      <c r="B4301" t="s">
        <v>7016</v>
      </c>
      <c r="C4301" t="s">
        <v>7017</v>
      </c>
      <c r="D4301" t="s">
        <v>7018</v>
      </c>
      <c r="E4301" t="s">
        <v>52</v>
      </c>
      <c r="F4301" s="11" t="s">
        <v>26</v>
      </c>
      <c r="G4301" s="11" t="s">
        <v>26</v>
      </c>
      <c r="H4301" t="s">
        <v>55</v>
      </c>
      <c r="I4301" s="11" t="s">
        <v>71</v>
      </c>
      <c r="J4301">
        <v>4</v>
      </c>
      <c r="K4301" s="34">
        <v>47.494052886962891</v>
      </c>
      <c r="L4301" s="34">
        <v>15.38642406463623</v>
      </c>
      <c r="M4301" s="34">
        <v>15.394956588745117</v>
      </c>
      <c r="N4301" s="35">
        <v>4.0768226608633995E-3</v>
      </c>
      <c r="O4301">
        <v>50</v>
      </c>
      <c r="P4301">
        <v>0</v>
      </c>
    </row>
    <row r="4302" spans="1:16" x14ac:dyDescent="0.35">
      <c r="A4302" s="5" t="s">
        <v>8349</v>
      </c>
      <c r="B4302" t="s">
        <v>7016</v>
      </c>
      <c r="C4302" t="s">
        <v>7017</v>
      </c>
      <c r="D4302" t="s">
        <v>7018</v>
      </c>
      <c r="E4302" t="s">
        <v>52</v>
      </c>
      <c r="F4302" s="11" t="s">
        <v>26</v>
      </c>
      <c r="G4302" s="11" t="s">
        <v>26</v>
      </c>
      <c r="H4302" t="s">
        <v>55</v>
      </c>
      <c r="I4302" s="11" t="s">
        <v>71</v>
      </c>
      <c r="J4302">
        <v>5</v>
      </c>
      <c r="K4302" s="34">
        <v>47.031742095947266</v>
      </c>
      <c r="L4302" s="34">
        <v>19.128120422363281</v>
      </c>
      <c r="M4302" s="34">
        <v>19.13770866394043</v>
      </c>
      <c r="N4302" s="35">
        <v>4.7560911625623703E-3</v>
      </c>
      <c r="O4302">
        <v>50</v>
      </c>
      <c r="P4302">
        <v>0</v>
      </c>
    </row>
    <row r="4303" spans="1:16" x14ac:dyDescent="0.35">
      <c r="A4303" s="5" t="s">
        <v>8350</v>
      </c>
      <c r="B4303" t="s">
        <v>7016</v>
      </c>
      <c r="C4303" t="s">
        <v>7017</v>
      </c>
      <c r="D4303" t="s">
        <v>7018</v>
      </c>
      <c r="E4303" t="s">
        <v>52</v>
      </c>
      <c r="F4303" s="11" t="s">
        <v>26</v>
      </c>
      <c r="G4303" s="11" t="s">
        <v>26</v>
      </c>
      <c r="H4303" t="s">
        <v>55</v>
      </c>
      <c r="I4303" s="11" t="s">
        <v>71</v>
      </c>
      <c r="J4303">
        <v>6</v>
      </c>
      <c r="K4303" s="34">
        <v>46.985870361328125</v>
      </c>
      <c r="L4303" s="34">
        <v>34.549156188964844</v>
      </c>
      <c r="M4303" s="34">
        <v>34.560436248779297</v>
      </c>
      <c r="N4303" s="35">
        <v>6.3244677148759365E-3</v>
      </c>
      <c r="O4303">
        <v>50</v>
      </c>
      <c r="P4303">
        <v>0</v>
      </c>
    </row>
    <row r="4304" spans="1:16" x14ac:dyDescent="0.35">
      <c r="A4304" s="5" t="s">
        <v>8351</v>
      </c>
      <c r="B4304" t="s">
        <v>7016</v>
      </c>
      <c r="C4304" t="s">
        <v>7017</v>
      </c>
      <c r="D4304" t="s">
        <v>7018</v>
      </c>
      <c r="E4304" t="s">
        <v>52</v>
      </c>
      <c r="F4304" s="11" t="s">
        <v>26</v>
      </c>
      <c r="G4304" s="11" t="s">
        <v>26</v>
      </c>
      <c r="H4304" t="s">
        <v>55</v>
      </c>
      <c r="I4304" s="11" t="s">
        <v>71</v>
      </c>
      <c r="J4304">
        <v>7</v>
      </c>
      <c r="K4304" s="34">
        <v>47.61993408203125</v>
      </c>
      <c r="L4304" s="34">
        <v>73.954933166503906</v>
      </c>
      <c r="M4304" s="34">
        <v>73.984748840332031</v>
      </c>
      <c r="N4304" s="35">
        <v>1.6924994066357613E-2</v>
      </c>
      <c r="O4304">
        <v>50</v>
      </c>
      <c r="P4304">
        <v>0</v>
      </c>
    </row>
    <row r="4305" spans="1:16" x14ac:dyDescent="0.35">
      <c r="A4305" s="5" t="s">
        <v>8352</v>
      </c>
      <c r="B4305" t="s">
        <v>7016</v>
      </c>
      <c r="C4305" t="s">
        <v>7017</v>
      </c>
      <c r="D4305" t="s">
        <v>7018</v>
      </c>
      <c r="E4305" t="s">
        <v>52</v>
      </c>
      <c r="F4305" s="11" t="s">
        <v>26</v>
      </c>
      <c r="G4305" s="11" t="s">
        <v>26</v>
      </c>
      <c r="H4305" t="s">
        <v>55</v>
      </c>
      <c r="I4305" s="11" t="s">
        <v>71</v>
      </c>
      <c r="J4305">
        <v>8</v>
      </c>
      <c r="K4305" s="34">
        <v>51.653793334960938</v>
      </c>
      <c r="L4305" s="34">
        <v>174.37538146972656</v>
      </c>
      <c r="M4305" s="34">
        <v>174.46208190917969</v>
      </c>
      <c r="N4305" s="35">
        <v>5.0721585750579834E-2</v>
      </c>
      <c r="O4305">
        <v>50</v>
      </c>
      <c r="P4305">
        <v>0</v>
      </c>
    </row>
    <row r="4306" spans="1:16" x14ac:dyDescent="0.35">
      <c r="A4306" s="5" t="s">
        <v>8353</v>
      </c>
      <c r="B4306" t="s">
        <v>7016</v>
      </c>
      <c r="C4306" t="s">
        <v>7017</v>
      </c>
      <c r="D4306" t="s">
        <v>7018</v>
      </c>
      <c r="E4306" t="s">
        <v>52</v>
      </c>
      <c r="F4306" s="11" t="s">
        <v>26</v>
      </c>
      <c r="G4306" s="11" t="s">
        <v>26</v>
      </c>
      <c r="H4306" t="s">
        <v>55</v>
      </c>
      <c r="I4306" s="11" t="s">
        <v>71</v>
      </c>
      <c r="J4306">
        <v>9</v>
      </c>
      <c r="K4306" s="34">
        <v>57.074581146240234</v>
      </c>
      <c r="L4306" s="34">
        <v>336.48306274414063</v>
      </c>
      <c r="M4306" s="34">
        <v>336.77374267578125</v>
      </c>
      <c r="N4306" s="35">
        <v>0.17323537170886993</v>
      </c>
      <c r="O4306">
        <v>50</v>
      </c>
      <c r="P4306">
        <v>0</v>
      </c>
    </row>
    <row r="4307" spans="1:16" x14ac:dyDescent="0.35">
      <c r="A4307" s="5" t="s">
        <v>8354</v>
      </c>
      <c r="B4307" t="s">
        <v>7016</v>
      </c>
      <c r="C4307" t="s">
        <v>7017</v>
      </c>
      <c r="D4307" t="s">
        <v>7018</v>
      </c>
      <c r="E4307" t="s">
        <v>52</v>
      </c>
      <c r="F4307" s="11" t="s">
        <v>26</v>
      </c>
      <c r="G4307" s="11" t="s">
        <v>26</v>
      </c>
      <c r="H4307" t="s">
        <v>55</v>
      </c>
      <c r="I4307" s="11" t="s">
        <v>71</v>
      </c>
      <c r="J4307">
        <v>10</v>
      </c>
      <c r="K4307" s="34">
        <v>61.414901733398438</v>
      </c>
      <c r="L4307" s="34">
        <v>450.08984375</v>
      </c>
      <c r="M4307" s="34">
        <v>450.54501342773438</v>
      </c>
      <c r="N4307" s="35">
        <v>0.26840895414352417</v>
      </c>
      <c r="O4307">
        <v>50</v>
      </c>
      <c r="P4307">
        <v>0</v>
      </c>
    </row>
    <row r="4308" spans="1:16" x14ac:dyDescent="0.35">
      <c r="A4308" s="5" t="s">
        <v>8355</v>
      </c>
      <c r="B4308" t="s">
        <v>7016</v>
      </c>
      <c r="C4308" t="s">
        <v>7017</v>
      </c>
      <c r="D4308" t="s">
        <v>7018</v>
      </c>
      <c r="E4308" t="s">
        <v>52</v>
      </c>
      <c r="F4308" s="11" t="s">
        <v>26</v>
      </c>
      <c r="G4308" s="11" t="s">
        <v>26</v>
      </c>
      <c r="H4308" t="s">
        <v>55</v>
      </c>
      <c r="I4308" s="11" t="s">
        <v>71</v>
      </c>
      <c r="J4308">
        <v>11</v>
      </c>
      <c r="K4308" s="34">
        <v>64.293159484863281</v>
      </c>
      <c r="L4308" s="34">
        <v>446.99996948242188</v>
      </c>
      <c r="M4308" s="34">
        <v>447.50372314453125</v>
      </c>
      <c r="N4308" s="35">
        <v>0.298012375831604</v>
      </c>
      <c r="O4308">
        <v>50</v>
      </c>
      <c r="P4308">
        <v>0</v>
      </c>
    </row>
    <row r="4309" spans="1:16" x14ac:dyDescent="0.35">
      <c r="A4309" s="5" t="s">
        <v>8356</v>
      </c>
      <c r="B4309" t="s">
        <v>7016</v>
      </c>
      <c r="C4309" t="s">
        <v>7017</v>
      </c>
      <c r="D4309" t="s">
        <v>7018</v>
      </c>
      <c r="E4309" t="s">
        <v>52</v>
      </c>
      <c r="F4309" s="11" t="s">
        <v>26</v>
      </c>
      <c r="G4309" s="11" t="s">
        <v>26</v>
      </c>
      <c r="H4309" t="s">
        <v>55</v>
      </c>
      <c r="I4309" s="11" t="s">
        <v>71</v>
      </c>
      <c r="J4309">
        <v>12</v>
      </c>
      <c r="K4309" s="34">
        <v>65.756034851074219</v>
      </c>
      <c r="L4309" s="34">
        <v>393.838134765625</v>
      </c>
      <c r="M4309" s="34">
        <v>394.29754638671875</v>
      </c>
      <c r="N4309" s="35">
        <v>0.27010437846183777</v>
      </c>
      <c r="O4309">
        <v>50</v>
      </c>
      <c r="P4309">
        <v>0</v>
      </c>
    </row>
    <row r="4310" spans="1:16" x14ac:dyDescent="0.35">
      <c r="A4310" s="5" t="s">
        <v>8357</v>
      </c>
      <c r="B4310" t="s">
        <v>7016</v>
      </c>
      <c r="C4310" t="s">
        <v>7017</v>
      </c>
      <c r="D4310" t="s">
        <v>7018</v>
      </c>
      <c r="E4310" t="s">
        <v>52</v>
      </c>
      <c r="F4310" s="11" t="s">
        <v>26</v>
      </c>
      <c r="G4310" s="11" t="s">
        <v>26</v>
      </c>
      <c r="H4310" t="s">
        <v>55</v>
      </c>
      <c r="I4310" s="11" t="s">
        <v>71</v>
      </c>
      <c r="J4310">
        <v>13</v>
      </c>
      <c r="K4310" s="34">
        <v>66.512855529785156</v>
      </c>
      <c r="L4310" s="34">
        <v>327.43646240234375</v>
      </c>
      <c r="M4310" s="34">
        <v>327.84246826171875</v>
      </c>
      <c r="N4310" s="35">
        <v>0.23856589198112488</v>
      </c>
      <c r="O4310">
        <v>50</v>
      </c>
      <c r="P4310">
        <v>0</v>
      </c>
    </row>
    <row r="4311" spans="1:16" x14ac:dyDescent="0.35">
      <c r="A4311" s="5" t="s">
        <v>8358</v>
      </c>
      <c r="B4311" t="s">
        <v>7016</v>
      </c>
      <c r="C4311" t="s">
        <v>7017</v>
      </c>
      <c r="D4311" t="s">
        <v>7018</v>
      </c>
      <c r="E4311" t="s">
        <v>52</v>
      </c>
      <c r="F4311" s="11" t="s">
        <v>26</v>
      </c>
      <c r="G4311" s="11" t="s">
        <v>26</v>
      </c>
      <c r="H4311" t="s">
        <v>55</v>
      </c>
      <c r="I4311" s="11" t="s">
        <v>71</v>
      </c>
      <c r="J4311">
        <v>14</v>
      </c>
      <c r="K4311" s="34">
        <v>66.640480041503906</v>
      </c>
      <c r="L4311" s="34">
        <v>302.9815673828125</v>
      </c>
      <c r="M4311" s="34">
        <v>303.36660766601563</v>
      </c>
      <c r="N4311" s="35">
        <v>0.22828169167041779</v>
      </c>
      <c r="O4311">
        <v>50</v>
      </c>
      <c r="P4311">
        <v>0</v>
      </c>
    </row>
    <row r="4312" spans="1:16" x14ac:dyDescent="0.35">
      <c r="A4312" s="5" t="s">
        <v>8359</v>
      </c>
      <c r="B4312" t="s">
        <v>7016</v>
      </c>
      <c r="C4312" t="s">
        <v>7017</v>
      </c>
      <c r="D4312" t="s">
        <v>7018</v>
      </c>
      <c r="E4312" t="s">
        <v>52</v>
      </c>
      <c r="F4312" s="11" t="s">
        <v>26</v>
      </c>
      <c r="G4312" s="11" t="s">
        <v>26</v>
      </c>
      <c r="H4312" t="s">
        <v>55</v>
      </c>
      <c r="I4312" s="11" t="s">
        <v>71</v>
      </c>
      <c r="J4312">
        <v>15</v>
      </c>
      <c r="K4312" s="34">
        <v>65.542823791503906</v>
      </c>
      <c r="L4312" s="34">
        <v>274.90679931640625</v>
      </c>
      <c r="M4312" s="34">
        <v>275.2225341796875</v>
      </c>
      <c r="N4312" s="35">
        <v>0.18652494251728058</v>
      </c>
      <c r="O4312">
        <v>50</v>
      </c>
      <c r="P4312">
        <v>0</v>
      </c>
    </row>
    <row r="4313" spans="1:16" x14ac:dyDescent="0.35">
      <c r="A4313" s="5" t="s">
        <v>8360</v>
      </c>
      <c r="B4313" t="s">
        <v>7016</v>
      </c>
      <c r="C4313" t="s">
        <v>7017</v>
      </c>
      <c r="D4313" t="s">
        <v>7018</v>
      </c>
      <c r="E4313" t="s">
        <v>52</v>
      </c>
      <c r="F4313" s="11" t="s">
        <v>26</v>
      </c>
      <c r="G4313" s="11" t="s">
        <v>26</v>
      </c>
      <c r="H4313" t="s">
        <v>55</v>
      </c>
      <c r="I4313" s="11" t="s">
        <v>71</v>
      </c>
      <c r="J4313">
        <v>16</v>
      </c>
      <c r="K4313" s="34">
        <v>63.182502746582031</v>
      </c>
      <c r="L4313" s="34">
        <v>218.607177734375</v>
      </c>
      <c r="M4313" s="34">
        <v>218.75393676757813</v>
      </c>
      <c r="N4313" s="35">
        <v>8.2816295325756073E-2</v>
      </c>
      <c r="O4313">
        <v>50</v>
      </c>
      <c r="P4313">
        <v>0</v>
      </c>
    </row>
    <row r="4314" spans="1:16" x14ac:dyDescent="0.35">
      <c r="A4314" s="5" t="s">
        <v>8361</v>
      </c>
      <c r="B4314" t="s">
        <v>7016</v>
      </c>
      <c r="C4314" t="s">
        <v>7017</v>
      </c>
      <c r="D4314" t="s">
        <v>7018</v>
      </c>
      <c r="E4314" t="s">
        <v>52</v>
      </c>
      <c r="F4314" s="11" t="s">
        <v>26</v>
      </c>
      <c r="G4314" s="11" t="s">
        <v>26</v>
      </c>
      <c r="H4314" t="s">
        <v>55</v>
      </c>
      <c r="I4314" s="11" t="s">
        <v>71</v>
      </c>
      <c r="J4314">
        <v>17</v>
      </c>
      <c r="K4314" s="34">
        <v>58.908374786376953</v>
      </c>
      <c r="L4314" s="34">
        <v>149.55970764160156</v>
      </c>
      <c r="M4314" s="34">
        <v>149.70341491699219</v>
      </c>
      <c r="N4314" s="35">
        <v>7.8118398785591125E-2</v>
      </c>
      <c r="O4314">
        <v>50</v>
      </c>
      <c r="P4314">
        <v>0</v>
      </c>
    </row>
    <row r="4315" spans="1:16" x14ac:dyDescent="0.35">
      <c r="A4315" s="5" t="s">
        <v>8362</v>
      </c>
      <c r="B4315" t="s">
        <v>7016</v>
      </c>
      <c r="C4315" t="s">
        <v>7017</v>
      </c>
      <c r="D4315" t="s">
        <v>7018</v>
      </c>
      <c r="E4315" t="s">
        <v>52</v>
      </c>
      <c r="F4315" s="11" t="s">
        <v>26</v>
      </c>
      <c r="G4315" s="11" t="s">
        <v>26</v>
      </c>
      <c r="H4315" t="s">
        <v>55</v>
      </c>
      <c r="I4315" s="11" t="s">
        <v>71</v>
      </c>
      <c r="J4315">
        <v>18</v>
      </c>
      <c r="K4315" s="34">
        <v>56.529933929443359</v>
      </c>
      <c r="L4315" s="34">
        <v>88.482315063476563</v>
      </c>
      <c r="M4315" s="34">
        <v>88.559211730957031</v>
      </c>
      <c r="N4315" s="35">
        <v>4.1002903133630753E-2</v>
      </c>
      <c r="O4315">
        <v>50</v>
      </c>
      <c r="P4315">
        <v>0</v>
      </c>
    </row>
    <row r="4316" spans="1:16" x14ac:dyDescent="0.35">
      <c r="A4316" s="5" t="s">
        <v>8363</v>
      </c>
      <c r="B4316" t="s">
        <v>7016</v>
      </c>
      <c r="C4316" t="s">
        <v>7017</v>
      </c>
      <c r="D4316" t="s">
        <v>7018</v>
      </c>
      <c r="E4316" t="s">
        <v>52</v>
      </c>
      <c r="F4316" s="11" t="s">
        <v>26</v>
      </c>
      <c r="G4316" s="11" t="s">
        <v>26</v>
      </c>
      <c r="H4316" t="s">
        <v>55</v>
      </c>
      <c r="I4316" s="11" t="s">
        <v>71</v>
      </c>
      <c r="J4316">
        <v>19</v>
      </c>
      <c r="K4316" s="34">
        <v>54.618801116943359</v>
      </c>
      <c r="L4316" s="34">
        <v>52.969703674316406</v>
      </c>
      <c r="M4316" s="34">
        <v>53.021373748779297</v>
      </c>
      <c r="N4316" s="35">
        <v>2.5560507550835609E-2</v>
      </c>
      <c r="O4316">
        <v>50</v>
      </c>
      <c r="P4316">
        <v>0</v>
      </c>
    </row>
    <row r="4317" spans="1:16" x14ac:dyDescent="0.35">
      <c r="A4317" s="5" t="s">
        <v>8364</v>
      </c>
      <c r="B4317" t="s">
        <v>7016</v>
      </c>
      <c r="C4317" t="s">
        <v>7017</v>
      </c>
      <c r="D4317" t="s">
        <v>7018</v>
      </c>
      <c r="E4317" t="s">
        <v>52</v>
      </c>
      <c r="F4317" s="11" t="s">
        <v>26</v>
      </c>
      <c r="G4317" s="11" t="s">
        <v>26</v>
      </c>
      <c r="H4317" t="s">
        <v>55</v>
      </c>
      <c r="I4317" s="11" t="s">
        <v>71</v>
      </c>
      <c r="J4317">
        <v>20</v>
      </c>
      <c r="K4317" s="34">
        <v>53.196102142333984</v>
      </c>
      <c r="L4317" s="34">
        <v>41.336666107177734</v>
      </c>
      <c r="M4317" s="34">
        <v>41.379074096679688</v>
      </c>
      <c r="N4317" s="35">
        <v>2.0371677353978157E-2</v>
      </c>
      <c r="O4317">
        <v>50</v>
      </c>
      <c r="P4317">
        <v>0</v>
      </c>
    </row>
    <row r="4318" spans="1:16" x14ac:dyDescent="0.35">
      <c r="A4318" s="5" t="s">
        <v>8365</v>
      </c>
      <c r="B4318" t="s">
        <v>7016</v>
      </c>
      <c r="C4318" t="s">
        <v>7017</v>
      </c>
      <c r="D4318" t="s">
        <v>7018</v>
      </c>
      <c r="E4318" t="s">
        <v>52</v>
      </c>
      <c r="F4318" s="11" t="s">
        <v>26</v>
      </c>
      <c r="G4318" s="11" t="s">
        <v>26</v>
      </c>
      <c r="H4318" t="s">
        <v>55</v>
      </c>
      <c r="I4318" s="11" t="s">
        <v>71</v>
      </c>
      <c r="J4318">
        <v>21</v>
      </c>
      <c r="K4318" s="34">
        <v>51.986503601074219</v>
      </c>
      <c r="L4318" s="34">
        <v>36.375995635986328</v>
      </c>
      <c r="M4318" s="34">
        <v>36.413566589355469</v>
      </c>
      <c r="N4318" s="35">
        <v>1.772376149892807E-2</v>
      </c>
      <c r="O4318">
        <v>50</v>
      </c>
      <c r="P4318">
        <v>0</v>
      </c>
    </row>
    <row r="4319" spans="1:16" x14ac:dyDescent="0.35">
      <c r="A4319" s="5" t="s">
        <v>8366</v>
      </c>
      <c r="B4319" t="s">
        <v>7016</v>
      </c>
      <c r="C4319" t="s">
        <v>7017</v>
      </c>
      <c r="D4319" t="s">
        <v>7018</v>
      </c>
      <c r="E4319" t="s">
        <v>52</v>
      </c>
      <c r="F4319" s="11" t="s">
        <v>26</v>
      </c>
      <c r="G4319" s="11" t="s">
        <v>26</v>
      </c>
      <c r="H4319" t="s">
        <v>55</v>
      </c>
      <c r="I4319" s="11" t="s">
        <v>71</v>
      </c>
      <c r="J4319">
        <v>22</v>
      </c>
      <c r="K4319" s="34">
        <v>51.185676574707031</v>
      </c>
      <c r="L4319" s="34">
        <v>29.527690887451172</v>
      </c>
      <c r="M4319" s="34">
        <v>29.541378021240234</v>
      </c>
      <c r="N4319" s="35">
        <v>6.4886654727160931E-3</v>
      </c>
      <c r="O4319">
        <v>50</v>
      </c>
      <c r="P4319">
        <v>0</v>
      </c>
    </row>
    <row r="4320" spans="1:16" x14ac:dyDescent="0.35">
      <c r="A4320" s="5" t="s">
        <v>8367</v>
      </c>
      <c r="B4320" t="s">
        <v>7016</v>
      </c>
      <c r="C4320" t="s">
        <v>7017</v>
      </c>
      <c r="D4320" t="s">
        <v>7018</v>
      </c>
      <c r="E4320" t="s">
        <v>52</v>
      </c>
      <c r="F4320" s="11" t="s">
        <v>26</v>
      </c>
      <c r="G4320" s="11" t="s">
        <v>26</v>
      </c>
      <c r="H4320" t="s">
        <v>55</v>
      </c>
      <c r="I4320" s="11" t="s">
        <v>71</v>
      </c>
      <c r="J4320">
        <v>23</v>
      </c>
      <c r="K4320" s="34">
        <v>50.125885009765625</v>
      </c>
      <c r="L4320" s="34">
        <v>26.608055114746094</v>
      </c>
      <c r="M4320" s="34">
        <v>26.622043609619141</v>
      </c>
      <c r="N4320" s="35">
        <v>6.5017547458410263E-3</v>
      </c>
      <c r="O4320">
        <v>50</v>
      </c>
      <c r="P4320">
        <v>0</v>
      </c>
    </row>
    <row r="4321" spans="1:16" x14ac:dyDescent="0.35">
      <c r="A4321" s="5" t="s">
        <v>8368</v>
      </c>
      <c r="B4321" t="s">
        <v>7016</v>
      </c>
      <c r="C4321" t="s">
        <v>7017</v>
      </c>
      <c r="D4321" t="s">
        <v>7018</v>
      </c>
      <c r="E4321" t="s">
        <v>52</v>
      </c>
      <c r="F4321" s="11" t="s">
        <v>26</v>
      </c>
      <c r="G4321" s="11" t="s">
        <v>26</v>
      </c>
      <c r="H4321" t="s">
        <v>55</v>
      </c>
      <c r="I4321" s="11" t="s">
        <v>71</v>
      </c>
      <c r="J4321">
        <v>24</v>
      </c>
      <c r="K4321" s="34">
        <v>49.439678192138672</v>
      </c>
      <c r="L4321" s="34">
        <v>23.656591415405273</v>
      </c>
      <c r="M4321" s="34">
        <v>23.670806884765625</v>
      </c>
      <c r="N4321" s="35">
        <v>6.564142182469368E-3</v>
      </c>
      <c r="O4321">
        <v>50</v>
      </c>
      <c r="P4321">
        <v>0</v>
      </c>
    </row>
    <row r="4322" spans="1:16" x14ac:dyDescent="0.35">
      <c r="A4322" s="5" t="s">
        <v>12642</v>
      </c>
      <c r="B4322" t="s">
        <v>7016</v>
      </c>
      <c r="C4322" t="s">
        <v>7017</v>
      </c>
      <c r="D4322" t="s">
        <v>7018</v>
      </c>
      <c r="E4322" t="s">
        <v>52</v>
      </c>
      <c r="F4322" s="11" t="s">
        <v>26</v>
      </c>
      <c r="G4322" s="11" t="s">
        <v>26</v>
      </c>
      <c r="H4322" t="s">
        <v>18690</v>
      </c>
      <c r="I4322" s="11" t="s">
        <v>60</v>
      </c>
      <c r="J4322">
        <v>1</v>
      </c>
      <c r="K4322" s="34">
        <v>43.910614013671875</v>
      </c>
      <c r="L4322" s="34">
        <v>25.057334899902344</v>
      </c>
      <c r="M4322" s="34">
        <v>25.064603805541992</v>
      </c>
      <c r="N4322" s="35">
        <v>3.650034312158823E-3</v>
      </c>
      <c r="O4322">
        <v>49</v>
      </c>
      <c r="P4322">
        <v>0</v>
      </c>
    </row>
    <row r="4323" spans="1:16" x14ac:dyDescent="0.35">
      <c r="A4323" s="5" t="s">
        <v>12643</v>
      </c>
      <c r="B4323" t="s">
        <v>7016</v>
      </c>
      <c r="C4323" t="s">
        <v>7017</v>
      </c>
      <c r="D4323" t="s">
        <v>7018</v>
      </c>
      <c r="E4323" t="s">
        <v>52</v>
      </c>
      <c r="F4323" s="11" t="s">
        <v>26</v>
      </c>
      <c r="G4323" s="11" t="s">
        <v>26</v>
      </c>
      <c r="H4323" t="s">
        <v>18690</v>
      </c>
      <c r="I4323" s="11" t="s">
        <v>60</v>
      </c>
      <c r="J4323">
        <v>2</v>
      </c>
      <c r="K4323" s="34">
        <v>42.851428985595703</v>
      </c>
      <c r="L4323" s="34">
        <v>23.170129776000977</v>
      </c>
      <c r="M4323" s="34">
        <v>23.178182601928711</v>
      </c>
      <c r="N4323" s="35">
        <v>3.7367513868957758E-3</v>
      </c>
      <c r="O4323">
        <v>49</v>
      </c>
      <c r="P4323">
        <v>0</v>
      </c>
    </row>
    <row r="4324" spans="1:16" x14ac:dyDescent="0.35">
      <c r="A4324" s="5" t="s">
        <v>12644</v>
      </c>
      <c r="B4324" t="s">
        <v>7016</v>
      </c>
      <c r="C4324" t="s">
        <v>7017</v>
      </c>
      <c r="D4324" t="s">
        <v>7018</v>
      </c>
      <c r="E4324" t="s">
        <v>52</v>
      </c>
      <c r="F4324" s="11" t="s">
        <v>26</v>
      </c>
      <c r="G4324" s="11" t="s">
        <v>26</v>
      </c>
      <c r="H4324" t="s">
        <v>18690</v>
      </c>
      <c r="I4324" s="11" t="s">
        <v>60</v>
      </c>
      <c r="J4324">
        <v>3</v>
      </c>
      <c r="K4324" s="34">
        <v>41.783672332763672</v>
      </c>
      <c r="L4324" s="34">
        <v>20.509719848632813</v>
      </c>
      <c r="M4324" s="34">
        <v>20.517406463623047</v>
      </c>
      <c r="N4324" s="35">
        <v>3.483116626739502E-3</v>
      </c>
      <c r="O4324">
        <v>49</v>
      </c>
      <c r="P4324">
        <v>0</v>
      </c>
    </row>
    <row r="4325" spans="1:16" x14ac:dyDescent="0.35">
      <c r="A4325" s="5" t="s">
        <v>12645</v>
      </c>
      <c r="B4325" t="s">
        <v>7016</v>
      </c>
      <c r="C4325" t="s">
        <v>7017</v>
      </c>
      <c r="D4325" t="s">
        <v>7018</v>
      </c>
      <c r="E4325" t="s">
        <v>52</v>
      </c>
      <c r="F4325" s="11" t="s">
        <v>26</v>
      </c>
      <c r="G4325" s="11" t="s">
        <v>26</v>
      </c>
      <c r="H4325" t="s">
        <v>18690</v>
      </c>
      <c r="I4325" s="11" t="s">
        <v>60</v>
      </c>
      <c r="J4325">
        <v>4</v>
      </c>
      <c r="K4325" s="34">
        <v>41.341632843017578</v>
      </c>
      <c r="L4325" s="34">
        <v>17.730026245117188</v>
      </c>
      <c r="M4325" s="34">
        <v>17.736701965332031</v>
      </c>
      <c r="N4325" s="35">
        <v>3.0279995407909155E-3</v>
      </c>
      <c r="O4325">
        <v>49</v>
      </c>
      <c r="P4325">
        <v>0</v>
      </c>
    </row>
    <row r="4326" spans="1:16" x14ac:dyDescent="0.35">
      <c r="A4326" s="5" t="s">
        <v>12646</v>
      </c>
      <c r="B4326" t="s">
        <v>7016</v>
      </c>
      <c r="C4326" t="s">
        <v>7017</v>
      </c>
      <c r="D4326" t="s">
        <v>7018</v>
      </c>
      <c r="E4326" t="s">
        <v>52</v>
      </c>
      <c r="F4326" s="11" t="s">
        <v>26</v>
      </c>
      <c r="G4326" s="11" t="s">
        <v>26</v>
      </c>
      <c r="H4326" t="s">
        <v>18690</v>
      </c>
      <c r="I4326" s="11" t="s">
        <v>60</v>
      </c>
      <c r="J4326">
        <v>5</v>
      </c>
      <c r="K4326" s="34">
        <v>41.033061981201172</v>
      </c>
      <c r="L4326" s="34">
        <v>23.817525863647461</v>
      </c>
      <c r="M4326" s="34">
        <v>23.825424194335938</v>
      </c>
      <c r="N4326" s="35">
        <v>3.7447360809892416E-3</v>
      </c>
      <c r="O4326">
        <v>49</v>
      </c>
      <c r="P4326">
        <v>0</v>
      </c>
    </row>
    <row r="4327" spans="1:16" x14ac:dyDescent="0.35">
      <c r="A4327" s="5" t="s">
        <v>12647</v>
      </c>
      <c r="B4327" t="s">
        <v>7016</v>
      </c>
      <c r="C4327" t="s">
        <v>7017</v>
      </c>
      <c r="D4327" t="s">
        <v>7018</v>
      </c>
      <c r="E4327" t="s">
        <v>52</v>
      </c>
      <c r="F4327" s="11" t="s">
        <v>26</v>
      </c>
      <c r="G4327" s="11" t="s">
        <v>26</v>
      </c>
      <c r="H4327" t="s">
        <v>18690</v>
      </c>
      <c r="I4327" s="11" t="s">
        <v>60</v>
      </c>
      <c r="J4327">
        <v>6</v>
      </c>
      <c r="K4327" s="34">
        <v>40.970611572265625</v>
      </c>
      <c r="L4327" s="34">
        <v>45.897464752197266</v>
      </c>
      <c r="M4327" s="34">
        <v>45.905769348144531</v>
      </c>
      <c r="N4327" s="35">
        <v>4.522212315350771E-3</v>
      </c>
      <c r="O4327">
        <v>49</v>
      </c>
      <c r="P4327">
        <v>0</v>
      </c>
    </row>
    <row r="4328" spans="1:16" x14ac:dyDescent="0.35">
      <c r="A4328" s="5" t="s">
        <v>12648</v>
      </c>
      <c r="B4328" t="s">
        <v>7016</v>
      </c>
      <c r="C4328" t="s">
        <v>7017</v>
      </c>
      <c r="D4328" t="s">
        <v>7018</v>
      </c>
      <c r="E4328" t="s">
        <v>52</v>
      </c>
      <c r="F4328" s="11" t="s">
        <v>26</v>
      </c>
      <c r="G4328" s="11" t="s">
        <v>26</v>
      </c>
      <c r="H4328" t="s">
        <v>18690</v>
      </c>
      <c r="I4328" s="11" t="s">
        <v>60</v>
      </c>
      <c r="J4328">
        <v>7</v>
      </c>
      <c r="K4328" s="34">
        <v>42.007755279541016</v>
      </c>
      <c r="L4328" s="34">
        <v>103.89011383056641</v>
      </c>
      <c r="M4328" s="34">
        <v>103.90354919433594</v>
      </c>
      <c r="N4328" s="35">
        <v>8.0626839771866798E-3</v>
      </c>
      <c r="O4328">
        <v>49</v>
      </c>
      <c r="P4328">
        <v>0</v>
      </c>
    </row>
    <row r="4329" spans="1:16" x14ac:dyDescent="0.35">
      <c r="A4329" s="5" t="s">
        <v>12649</v>
      </c>
      <c r="B4329" t="s">
        <v>7016</v>
      </c>
      <c r="C4329" t="s">
        <v>7017</v>
      </c>
      <c r="D4329" t="s">
        <v>7018</v>
      </c>
      <c r="E4329" t="s">
        <v>52</v>
      </c>
      <c r="F4329" s="11" t="s">
        <v>26</v>
      </c>
      <c r="G4329" s="11" t="s">
        <v>26</v>
      </c>
      <c r="H4329" t="s">
        <v>18690</v>
      </c>
      <c r="I4329" s="11" t="s">
        <v>60</v>
      </c>
      <c r="J4329">
        <v>8</v>
      </c>
      <c r="K4329" s="34">
        <v>46.064491271972656</v>
      </c>
      <c r="L4329" s="34">
        <v>259.13851928710938</v>
      </c>
      <c r="M4329" s="34">
        <v>259.18325805664063</v>
      </c>
      <c r="N4329" s="35">
        <v>2.5549959391355515E-2</v>
      </c>
      <c r="O4329">
        <v>49</v>
      </c>
      <c r="P4329">
        <v>0</v>
      </c>
    </row>
    <row r="4330" spans="1:16" x14ac:dyDescent="0.35">
      <c r="A4330" s="5" t="s">
        <v>12650</v>
      </c>
      <c r="B4330" t="s">
        <v>7016</v>
      </c>
      <c r="C4330" t="s">
        <v>7017</v>
      </c>
      <c r="D4330" t="s">
        <v>7018</v>
      </c>
      <c r="E4330" t="s">
        <v>52</v>
      </c>
      <c r="F4330" s="11" t="s">
        <v>26</v>
      </c>
      <c r="G4330" s="11" t="s">
        <v>26</v>
      </c>
      <c r="H4330" t="s">
        <v>18690</v>
      </c>
      <c r="I4330" s="11" t="s">
        <v>60</v>
      </c>
      <c r="J4330">
        <v>9</v>
      </c>
      <c r="K4330" s="34">
        <v>52.581222534179688</v>
      </c>
      <c r="L4330" s="34">
        <v>502.70065307617188</v>
      </c>
      <c r="M4330" s="34">
        <v>503.083740234375</v>
      </c>
      <c r="N4330" s="35">
        <v>0.16821503639221191</v>
      </c>
      <c r="O4330">
        <v>49</v>
      </c>
      <c r="P4330">
        <v>0</v>
      </c>
    </row>
    <row r="4331" spans="1:16" x14ac:dyDescent="0.35">
      <c r="A4331" s="5" t="s">
        <v>12651</v>
      </c>
      <c r="B4331" t="s">
        <v>7016</v>
      </c>
      <c r="C4331" t="s">
        <v>7017</v>
      </c>
      <c r="D4331" t="s">
        <v>7018</v>
      </c>
      <c r="E4331" t="s">
        <v>52</v>
      </c>
      <c r="F4331" s="11" t="s">
        <v>26</v>
      </c>
      <c r="G4331" s="11" t="s">
        <v>26</v>
      </c>
      <c r="H4331" t="s">
        <v>18690</v>
      </c>
      <c r="I4331" s="11" t="s">
        <v>60</v>
      </c>
      <c r="J4331">
        <v>10</v>
      </c>
      <c r="K4331" s="34">
        <v>57.414287567138672</v>
      </c>
      <c r="L4331" s="34">
        <v>665.2047119140625</v>
      </c>
      <c r="M4331" s="34">
        <v>666.0245361328125</v>
      </c>
      <c r="N4331" s="35">
        <v>0.36156585812568665</v>
      </c>
      <c r="O4331">
        <v>49</v>
      </c>
      <c r="P4331">
        <v>0</v>
      </c>
    </row>
    <row r="4332" spans="1:16" x14ac:dyDescent="0.35">
      <c r="A4332" s="5" t="s">
        <v>12652</v>
      </c>
      <c r="B4332" t="s">
        <v>7016</v>
      </c>
      <c r="C4332" t="s">
        <v>7017</v>
      </c>
      <c r="D4332" t="s">
        <v>7018</v>
      </c>
      <c r="E4332" t="s">
        <v>52</v>
      </c>
      <c r="F4332" s="11" t="s">
        <v>26</v>
      </c>
      <c r="G4332" s="11" t="s">
        <v>26</v>
      </c>
      <c r="H4332" t="s">
        <v>18690</v>
      </c>
      <c r="I4332" s="11" t="s">
        <v>60</v>
      </c>
      <c r="J4332">
        <v>11</v>
      </c>
      <c r="K4332" s="34">
        <v>60.935916900634766</v>
      </c>
      <c r="L4332" s="34">
        <v>659.28057861328125</v>
      </c>
      <c r="M4332" s="34">
        <v>660.27130126953125</v>
      </c>
      <c r="N4332" s="35">
        <v>0.4345514178276062</v>
      </c>
      <c r="O4332">
        <v>49</v>
      </c>
      <c r="P4332">
        <v>0</v>
      </c>
    </row>
    <row r="4333" spans="1:16" x14ac:dyDescent="0.35">
      <c r="A4333" s="5" t="s">
        <v>12653</v>
      </c>
      <c r="B4333" t="s">
        <v>7016</v>
      </c>
      <c r="C4333" t="s">
        <v>7017</v>
      </c>
      <c r="D4333" t="s">
        <v>7018</v>
      </c>
      <c r="E4333" t="s">
        <v>52</v>
      </c>
      <c r="F4333" s="11" t="s">
        <v>26</v>
      </c>
      <c r="G4333" s="11" t="s">
        <v>26</v>
      </c>
      <c r="H4333" t="s">
        <v>18690</v>
      </c>
      <c r="I4333" s="11" t="s">
        <v>60</v>
      </c>
      <c r="J4333">
        <v>12</v>
      </c>
      <c r="K4333" s="34">
        <v>62.377143859863281</v>
      </c>
      <c r="L4333" s="34">
        <v>577.0948486328125</v>
      </c>
      <c r="M4333" s="34">
        <v>577.9713134765625</v>
      </c>
      <c r="N4333" s="35">
        <v>0.3814869225025177</v>
      </c>
      <c r="O4333">
        <v>49</v>
      </c>
      <c r="P4333">
        <v>0</v>
      </c>
    </row>
    <row r="4334" spans="1:16" x14ac:dyDescent="0.35">
      <c r="A4334" s="5" t="s">
        <v>12654</v>
      </c>
      <c r="B4334" t="s">
        <v>7016</v>
      </c>
      <c r="C4334" t="s">
        <v>7017</v>
      </c>
      <c r="D4334" t="s">
        <v>7018</v>
      </c>
      <c r="E4334" t="s">
        <v>52</v>
      </c>
      <c r="F4334" s="11" t="s">
        <v>26</v>
      </c>
      <c r="G4334" s="11" t="s">
        <v>26</v>
      </c>
      <c r="H4334" t="s">
        <v>18690</v>
      </c>
      <c r="I4334" s="11" t="s">
        <v>60</v>
      </c>
      <c r="J4334">
        <v>13</v>
      </c>
      <c r="K4334" s="34">
        <v>63.573471069335938</v>
      </c>
      <c r="L4334" s="34">
        <v>476.898193359375</v>
      </c>
      <c r="M4334" s="34">
        <v>477.66558837890625</v>
      </c>
      <c r="N4334" s="35">
        <v>0.33482551574707031</v>
      </c>
      <c r="O4334">
        <v>49</v>
      </c>
      <c r="P4334">
        <v>0</v>
      </c>
    </row>
    <row r="4335" spans="1:16" x14ac:dyDescent="0.35">
      <c r="A4335" s="5" t="s">
        <v>12655</v>
      </c>
      <c r="B4335" t="s">
        <v>7016</v>
      </c>
      <c r="C4335" t="s">
        <v>7017</v>
      </c>
      <c r="D4335" t="s">
        <v>7018</v>
      </c>
      <c r="E4335" t="s">
        <v>52</v>
      </c>
      <c r="F4335" s="11" t="s">
        <v>26</v>
      </c>
      <c r="G4335" s="11" t="s">
        <v>26</v>
      </c>
      <c r="H4335" t="s">
        <v>18690</v>
      </c>
      <c r="I4335" s="11" t="s">
        <v>60</v>
      </c>
      <c r="J4335">
        <v>14</v>
      </c>
      <c r="K4335" s="34">
        <v>63.398368835449219</v>
      </c>
      <c r="L4335" s="34">
        <v>442.15756225585938</v>
      </c>
      <c r="M4335" s="34">
        <v>442.95391845703125</v>
      </c>
      <c r="N4335" s="35">
        <v>0.34740856289863586</v>
      </c>
      <c r="O4335">
        <v>49</v>
      </c>
      <c r="P4335">
        <v>0</v>
      </c>
    </row>
    <row r="4336" spans="1:16" x14ac:dyDescent="0.35">
      <c r="A4336" s="5" t="s">
        <v>12656</v>
      </c>
      <c r="B4336" t="s">
        <v>7016</v>
      </c>
      <c r="C4336" t="s">
        <v>7017</v>
      </c>
      <c r="D4336" t="s">
        <v>7018</v>
      </c>
      <c r="E4336" t="s">
        <v>52</v>
      </c>
      <c r="F4336" s="11" t="s">
        <v>26</v>
      </c>
      <c r="G4336" s="11" t="s">
        <v>26</v>
      </c>
      <c r="H4336" t="s">
        <v>18690</v>
      </c>
      <c r="I4336" s="11" t="s">
        <v>60</v>
      </c>
      <c r="J4336">
        <v>15</v>
      </c>
      <c r="K4336" s="34">
        <v>62.772651672363281</v>
      </c>
      <c r="L4336" s="34">
        <v>398.46722412109375</v>
      </c>
      <c r="M4336" s="34">
        <v>399.15365600585938</v>
      </c>
      <c r="N4336" s="35">
        <v>0.29922991991043091</v>
      </c>
      <c r="O4336">
        <v>49</v>
      </c>
      <c r="P4336">
        <v>0</v>
      </c>
    </row>
    <row r="4337" spans="1:16" x14ac:dyDescent="0.35">
      <c r="A4337" s="5" t="s">
        <v>12657</v>
      </c>
      <c r="B4337" t="s">
        <v>7016</v>
      </c>
      <c r="C4337" t="s">
        <v>7017</v>
      </c>
      <c r="D4337" t="s">
        <v>7018</v>
      </c>
      <c r="E4337" t="s">
        <v>52</v>
      </c>
      <c r="F4337" s="11" t="s">
        <v>26</v>
      </c>
      <c r="G4337" s="11" t="s">
        <v>26</v>
      </c>
      <c r="H4337" t="s">
        <v>18690</v>
      </c>
      <c r="I4337" s="11" t="s">
        <v>60</v>
      </c>
      <c r="J4337">
        <v>16</v>
      </c>
      <c r="K4337" s="34">
        <v>61.025306701660156</v>
      </c>
      <c r="L4337" s="34">
        <v>314.08203125</v>
      </c>
      <c r="M4337" s="34">
        <v>314.48837280273438</v>
      </c>
      <c r="N4337" s="35">
        <v>0.17507719993591309</v>
      </c>
      <c r="O4337">
        <v>49</v>
      </c>
      <c r="P4337">
        <v>0</v>
      </c>
    </row>
    <row r="4338" spans="1:16" x14ac:dyDescent="0.35">
      <c r="A4338" s="5" t="s">
        <v>12658</v>
      </c>
      <c r="B4338" t="s">
        <v>7016</v>
      </c>
      <c r="C4338" t="s">
        <v>7017</v>
      </c>
      <c r="D4338" t="s">
        <v>7018</v>
      </c>
      <c r="E4338" t="s">
        <v>52</v>
      </c>
      <c r="F4338" s="11" t="s">
        <v>26</v>
      </c>
      <c r="G4338" s="11" t="s">
        <v>26</v>
      </c>
      <c r="H4338" t="s">
        <v>18690</v>
      </c>
      <c r="I4338" s="11" t="s">
        <v>60</v>
      </c>
      <c r="J4338">
        <v>17</v>
      </c>
      <c r="K4338" s="34">
        <v>58.977958679199219</v>
      </c>
      <c r="L4338" s="34">
        <v>210.4833984375</v>
      </c>
      <c r="M4338" s="34">
        <v>210.67752075195313</v>
      </c>
      <c r="N4338" s="35">
        <v>8.5136726498603821E-2</v>
      </c>
      <c r="O4338">
        <v>49</v>
      </c>
      <c r="P4338">
        <v>0</v>
      </c>
    </row>
    <row r="4339" spans="1:16" x14ac:dyDescent="0.35">
      <c r="A4339" s="5" t="s">
        <v>12659</v>
      </c>
      <c r="B4339" t="s">
        <v>7016</v>
      </c>
      <c r="C4339" t="s">
        <v>7017</v>
      </c>
      <c r="D4339" t="s">
        <v>7018</v>
      </c>
      <c r="E4339" t="s">
        <v>52</v>
      </c>
      <c r="F4339" s="11" t="s">
        <v>26</v>
      </c>
      <c r="G4339" s="11" t="s">
        <v>26</v>
      </c>
      <c r="H4339" t="s">
        <v>18690</v>
      </c>
      <c r="I4339" s="11" t="s">
        <v>60</v>
      </c>
      <c r="J4339">
        <v>18</v>
      </c>
      <c r="K4339" s="34">
        <v>55.750202178955078</v>
      </c>
      <c r="L4339" s="34">
        <v>120.91977691650391</v>
      </c>
      <c r="M4339" s="34">
        <v>121.01328277587891</v>
      </c>
      <c r="N4339" s="35">
        <v>4.1070163249969482E-2</v>
      </c>
      <c r="O4339">
        <v>49</v>
      </c>
      <c r="P4339">
        <v>0</v>
      </c>
    </row>
    <row r="4340" spans="1:16" x14ac:dyDescent="0.35">
      <c r="A4340" s="5" t="s">
        <v>12660</v>
      </c>
      <c r="B4340" t="s">
        <v>7016</v>
      </c>
      <c r="C4340" t="s">
        <v>7017</v>
      </c>
      <c r="D4340" t="s">
        <v>7018</v>
      </c>
      <c r="E4340" t="s">
        <v>52</v>
      </c>
      <c r="F4340" s="11" t="s">
        <v>26</v>
      </c>
      <c r="G4340" s="11" t="s">
        <v>26</v>
      </c>
      <c r="H4340" t="s">
        <v>18690</v>
      </c>
      <c r="I4340" s="11" t="s">
        <v>60</v>
      </c>
      <c r="J4340">
        <v>19</v>
      </c>
      <c r="K4340" s="34">
        <v>54.202449798583984</v>
      </c>
      <c r="L4340" s="34">
        <v>68.267593383789063</v>
      </c>
      <c r="M4340" s="34">
        <v>68.330757141113281</v>
      </c>
      <c r="N4340" s="35">
        <v>2.6868611574172974E-2</v>
      </c>
      <c r="O4340">
        <v>49</v>
      </c>
      <c r="P4340">
        <v>0</v>
      </c>
    </row>
    <row r="4341" spans="1:16" x14ac:dyDescent="0.35">
      <c r="A4341" s="5" t="s">
        <v>12661</v>
      </c>
      <c r="B4341" t="s">
        <v>7016</v>
      </c>
      <c r="C4341" t="s">
        <v>7017</v>
      </c>
      <c r="D4341" t="s">
        <v>7018</v>
      </c>
      <c r="E4341" t="s">
        <v>52</v>
      </c>
      <c r="F4341" s="11" t="s">
        <v>26</v>
      </c>
      <c r="G4341" s="11" t="s">
        <v>26</v>
      </c>
      <c r="H4341" t="s">
        <v>18690</v>
      </c>
      <c r="I4341" s="11" t="s">
        <v>60</v>
      </c>
      <c r="J4341">
        <v>20</v>
      </c>
      <c r="K4341" s="34">
        <v>51.836734771728516</v>
      </c>
      <c r="L4341" s="34">
        <v>51.108257293701172</v>
      </c>
      <c r="M4341" s="34">
        <v>51.155685424804688</v>
      </c>
      <c r="N4341" s="35">
        <v>2.0318824797868729E-2</v>
      </c>
      <c r="O4341">
        <v>49</v>
      </c>
      <c r="P4341">
        <v>0</v>
      </c>
    </row>
    <row r="4342" spans="1:16" x14ac:dyDescent="0.35">
      <c r="A4342" s="5" t="s">
        <v>12662</v>
      </c>
      <c r="B4342" t="s">
        <v>7016</v>
      </c>
      <c r="C4342" t="s">
        <v>7017</v>
      </c>
      <c r="D4342" t="s">
        <v>7018</v>
      </c>
      <c r="E4342" t="s">
        <v>52</v>
      </c>
      <c r="F4342" s="11" t="s">
        <v>26</v>
      </c>
      <c r="G4342" s="11" t="s">
        <v>26</v>
      </c>
      <c r="H4342" t="s">
        <v>18690</v>
      </c>
      <c r="I4342" s="11" t="s">
        <v>60</v>
      </c>
      <c r="J4342">
        <v>21</v>
      </c>
      <c r="K4342" s="34">
        <v>51.103263854980469</v>
      </c>
      <c r="L4342" s="34">
        <v>43.705917358398438</v>
      </c>
      <c r="M4342" s="34">
        <v>43.749267578125</v>
      </c>
      <c r="N4342" s="35">
        <v>1.8556471914052963E-2</v>
      </c>
      <c r="O4342">
        <v>49</v>
      </c>
      <c r="P4342">
        <v>0</v>
      </c>
    </row>
    <row r="4343" spans="1:16" x14ac:dyDescent="0.35">
      <c r="A4343" s="5" t="s">
        <v>12663</v>
      </c>
      <c r="B4343" t="s">
        <v>7016</v>
      </c>
      <c r="C4343" t="s">
        <v>7017</v>
      </c>
      <c r="D4343" t="s">
        <v>7018</v>
      </c>
      <c r="E4343" t="s">
        <v>52</v>
      </c>
      <c r="F4343" s="11" t="s">
        <v>26</v>
      </c>
      <c r="G4343" s="11" t="s">
        <v>26</v>
      </c>
      <c r="H4343" t="s">
        <v>18690</v>
      </c>
      <c r="I4343" s="11" t="s">
        <v>60</v>
      </c>
      <c r="J4343">
        <v>22</v>
      </c>
      <c r="K4343" s="34">
        <v>49.523674011230469</v>
      </c>
      <c r="L4343" s="34">
        <v>34.436862945556641</v>
      </c>
      <c r="M4343" s="34">
        <v>34.451412200927734</v>
      </c>
      <c r="N4343" s="35">
        <v>6.6785351373255253E-3</v>
      </c>
      <c r="O4343">
        <v>49</v>
      </c>
      <c r="P4343">
        <v>0</v>
      </c>
    </row>
    <row r="4344" spans="1:16" x14ac:dyDescent="0.35">
      <c r="A4344" s="5" t="s">
        <v>12664</v>
      </c>
      <c r="B4344" t="s">
        <v>7016</v>
      </c>
      <c r="C4344" t="s">
        <v>7017</v>
      </c>
      <c r="D4344" t="s">
        <v>7018</v>
      </c>
      <c r="E4344" t="s">
        <v>52</v>
      </c>
      <c r="F4344" s="11" t="s">
        <v>26</v>
      </c>
      <c r="G4344" s="11" t="s">
        <v>26</v>
      </c>
      <c r="H4344" t="s">
        <v>18690</v>
      </c>
      <c r="I4344" s="11" t="s">
        <v>60</v>
      </c>
      <c r="J4344">
        <v>23</v>
      </c>
      <c r="K4344" s="34">
        <v>47.165306091308594</v>
      </c>
      <c r="L4344" s="34">
        <v>30.047269821166992</v>
      </c>
      <c r="M4344" s="34">
        <v>30.06068229675293</v>
      </c>
      <c r="N4344" s="35">
        <v>6.0918927192687988E-3</v>
      </c>
      <c r="O4344">
        <v>49</v>
      </c>
      <c r="P4344">
        <v>0</v>
      </c>
    </row>
    <row r="4345" spans="1:16" x14ac:dyDescent="0.35">
      <c r="A4345" s="5" t="s">
        <v>12665</v>
      </c>
      <c r="B4345" t="s">
        <v>7016</v>
      </c>
      <c r="C4345" t="s">
        <v>7017</v>
      </c>
      <c r="D4345" t="s">
        <v>7018</v>
      </c>
      <c r="E4345" t="s">
        <v>52</v>
      </c>
      <c r="F4345" s="11" t="s">
        <v>26</v>
      </c>
      <c r="G4345" s="11" t="s">
        <v>26</v>
      </c>
      <c r="H4345" t="s">
        <v>18690</v>
      </c>
      <c r="I4345" s="11" t="s">
        <v>60</v>
      </c>
      <c r="J4345">
        <v>24</v>
      </c>
      <c r="K4345" s="34">
        <v>46.096324920654297</v>
      </c>
      <c r="L4345" s="34">
        <v>25.892377853393555</v>
      </c>
      <c r="M4345" s="34">
        <v>25.904863357543945</v>
      </c>
      <c r="N4345" s="35">
        <v>5.5402279831469059E-3</v>
      </c>
      <c r="O4345">
        <v>49</v>
      </c>
      <c r="P4345">
        <v>0</v>
      </c>
    </row>
    <row r="4346" spans="1:16" x14ac:dyDescent="0.35">
      <c r="A4346" s="5" t="s">
        <v>12666</v>
      </c>
      <c r="B4346" t="s">
        <v>7016</v>
      </c>
      <c r="C4346" t="s">
        <v>7017</v>
      </c>
      <c r="D4346" t="s">
        <v>7018</v>
      </c>
      <c r="E4346" t="s">
        <v>52</v>
      </c>
      <c r="F4346" s="11" t="s">
        <v>26</v>
      </c>
      <c r="G4346" s="11" t="s">
        <v>26</v>
      </c>
      <c r="H4346" t="s">
        <v>18690</v>
      </c>
      <c r="I4346" s="11" t="s">
        <v>61</v>
      </c>
      <c r="J4346">
        <v>1</v>
      </c>
      <c r="K4346" s="34">
        <v>54.124080657958984</v>
      </c>
      <c r="L4346" s="34">
        <v>30.49615478515625</v>
      </c>
      <c r="M4346" s="34">
        <v>30.479209899902344</v>
      </c>
      <c r="N4346" s="35">
        <v>7.2007477283477783E-3</v>
      </c>
      <c r="O4346">
        <v>49</v>
      </c>
      <c r="P4346">
        <v>0</v>
      </c>
    </row>
    <row r="4347" spans="1:16" x14ac:dyDescent="0.35">
      <c r="A4347" s="5" t="s">
        <v>12667</v>
      </c>
      <c r="B4347" t="s">
        <v>7016</v>
      </c>
      <c r="C4347" t="s">
        <v>7017</v>
      </c>
      <c r="D4347" t="s">
        <v>7018</v>
      </c>
      <c r="E4347" t="s">
        <v>52</v>
      </c>
      <c r="F4347" s="11" t="s">
        <v>26</v>
      </c>
      <c r="G4347" s="11" t="s">
        <v>26</v>
      </c>
      <c r="H4347" t="s">
        <v>18690</v>
      </c>
      <c r="I4347" s="11" t="s">
        <v>61</v>
      </c>
      <c r="J4347">
        <v>2</v>
      </c>
      <c r="K4347" s="34">
        <v>53.851020812988281</v>
      </c>
      <c r="L4347" s="34">
        <v>27.966890335083008</v>
      </c>
      <c r="M4347" s="34">
        <v>27.951898574829102</v>
      </c>
      <c r="N4347" s="35">
        <v>6.3875243067741394E-3</v>
      </c>
      <c r="O4347">
        <v>49</v>
      </c>
      <c r="P4347">
        <v>0</v>
      </c>
    </row>
    <row r="4348" spans="1:16" x14ac:dyDescent="0.35">
      <c r="A4348" s="5" t="s">
        <v>12668</v>
      </c>
      <c r="B4348" t="s">
        <v>7016</v>
      </c>
      <c r="C4348" t="s">
        <v>7017</v>
      </c>
      <c r="D4348" t="s">
        <v>7018</v>
      </c>
      <c r="E4348" t="s">
        <v>52</v>
      </c>
      <c r="F4348" s="11" t="s">
        <v>26</v>
      </c>
      <c r="G4348" s="11" t="s">
        <v>26</v>
      </c>
      <c r="H4348" t="s">
        <v>18690</v>
      </c>
      <c r="I4348" s="11" t="s">
        <v>61</v>
      </c>
      <c r="J4348">
        <v>3</v>
      </c>
      <c r="K4348" s="34">
        <v>54.015102386474609</v>
      </c>
      <c r="L4348" s="34">
        <v>24.665742874145508</v>
      </c>
      <c r="M4348" s="34">
        <v>24.652645111083984</v>
      </c>
      <c r="N4348" s="35">
        <v>5.5808923207223415E-3</v>
      </c>
      <c r="O4348">
        <v>49</v>
      </c>
      <c r="P4348">
        <v>0</v>
      </c>
    </row>
    <row r="4349" spans="1:16" x14ac:dyDescent="0.35">
      <c r="A4349" s="5" t="s">
        <v>12669</v>
      </c>
      <c r="B4349" t="s">
        <v>7016</v>
      </c>
      <c r="C4349" t="s">
        <v>7017</v>
      </c>
      <c r="D4349" t="s">
        <v>7018</v>
      </c>
      <c r="E4349" t="s">
        <v>52</v>
      </c>
      <c r="F4349" s="11" t="s">
        <v>26</v>
      </c>
      <c r="G4349" s="11" t="s">
        <v>26</v>
      </c>
      <c r="H4349" t="s">
        <v>18690</v>
      </c>
      <c r="I4349" s="11" t="s">
        <v>61</v>
      </c>
      <c r="J4349">
        <v>4</v>
      </c>
      <c r="K4349" s="34">
        <v>54.24285888671875</v>
      </c>
      <c r="L4349" s="34">
        <v>21.339458465576172</v>
      </c>
      <c r="M4349" s="34">
        <v>21.328115463256836</v>
      </c>
      <c r="N4349" s="35">
        <v>4.8353052698075771E-3</v>
      </c>
      <c r="O4349">
        <v>49</v>
      </c>
      <c r="P4349">
        <v>0</v>
      </c>
    </row>
    <row r="4350" spans="1:16" x14ac:dyDescent="0.35">
      <c r="A4350" s="5" t="s">
        <v>12670</v>
      </c>
      <c r="B4350" t="s">
        <v>7016</v>
      </c>
      <c r="C4350" t="s">
        <v>7017</v>
      </c>
      <c r="D4350" t="s">
        <v>7018</v>
      </c>
      <c r="E4350" t="s">
        <v>52</v>
      </c>
      <c r="F4350" s="11" t="s">
        <v>26</v>
      </c>
      <c r="G4350" s="11" t="s">
        <v>26</v>
      </c>
      <c r="H4350" t="s">
        <v>18690</v>
      </c>
      <c r="I4350" s="11" t="s">
        <v>61</v>
      </c>
      <c r="J4350">
        <v>5</v>
      </c>
      <c r="K4350" s="34">
        <v>54.258773803710938</v>
      </c>
      <c r="L4350" s="34">
        <v>28.504159927368164</v>
      </c>
      <c r="M4350" s="34">
        <v>28.488252639770508</v>
      </c>
      <c r="N4350" s="35">
        <v>6.8049319088459015E-3</v>
      </c>
      <c r="O4350">
        <v>49</v>
      </c>
      <c r="P4350">
        <v>0</v>
      </c>
    </row>
    <row r="4351" spans="1:16" x14ac:dyDescent="0.35">
      <c r="A4351" s="5" t="s">
        <v>12671</v>
      </c>
      <c r="B4351" t="s">
        <v>7016</v>
      </c>
      <c r="C4351" t="s">
        <v>7017</v>
      </c>
      <c r="D4351" t="s">
        <v>7018</v>
      </c>
      <c r="E4351" t="s">
        <v>52</v>
      </c>
      <c r="F4351" s="11" t="s">
        <v>26</v>
      </c>
      <c r="G4351" s="11" t="s">
        <v>26</v>
      </c>
      <c r="H4351" t="s">
        <v>18690</v>
      </c>
      <c r="I4351" s="11" t="s">
        <v>61</v>
      </c>
      <c r="J4351">
        <v>6</v>
      </c>
      <c r="K4351" s="34">
        <v>54.155918121337891</v>
      </c>
      <c r="L4351" s="34">
        <v>55.284618377685547</v>
      </c>
      <c r="M4351" s="34">
        <v>55.247756958007813</v>
      </c>
      <c r="N4351" s="35">
        <v>1.581074483692646E-2</v>
      </c>
      <c r="O4351">
        <v>49</v>
      </c>
      <c r="P4351">
        <v>0</v>
      </c>
    </row>
    <row r="4352" spans="1:16" x14ac:dyDescent="0.35">
      <c r="A4352" s="5" t="s">
        <v>12672</v>
      </c>
      <c r="B4352" t="s">
        <v>7016</v>
      </c>
      <c r="C4352" t="s">
        <v>7017</v>
      </c>
      <c r="D4352" t="s">
        <v>7018</v>
      </c>
      <c r="E4352" t="s">
        <v>52</v>
      </c>
      <c r="F4352" s="11" t="s">
        <v>26</v>
      </c>
      <c r="G4352" s="11" t="s">
        <v>26</v>
      </c>
      <c r="H4352" t="s">
        <v>18690</v>
      </c>
      <c r="I4352" s="11" t="s">
        <v>61</v>
      </c>
      <c r="J4352">
        <v>7</v>
      </c>
      <c r="K4352" s="34">
        <v>54.026123046875</v>
      </c>
      <c r="L4352" s="34">
        <v>125.60602569580078</v>
      </c>
      <c r="M4352" s="34">
        <v>125.52452850341797</v>
      </c>
      <c r="N4352" s="35">
        <v>3.5114690661430359E-2</v>
      </c>
      <c r="O4352">
        <v>49</v>
      </c>
      <c r="P4352">
        <v>0</v>
      </c>
    </row>
    <row r="4353" spans="1:16" x14ac:dyDescent="0.35">
      <c r="A4353" s="5" t="s">
        <v>12673</v>
      </c>
      <c r="B4353" t="s">
        <v>7016</v>
      </c>
      <c r="C4353" t="s">
        <v>7017</v>
      </c>
      <c r="D4353" t="s">
        <v>7018</v>
      </c>
      <c r="E4353" t="s">
        <v>52</v>
      </c>
      <c r="F4353" s="11" t="s">
        <v>26</v>
      </c>
      <c r="G4353" s="11" t="s">
        <v>26</v>
      </c>
      <c r="H4353" t="s">
        <v>18690</v>
      </c>
      <c r="I4353" s="11" t="s">
        <v>61</v>
      </c>
      <c r="J4353">
        <v>8</v>
      </c>
      <c r="K4353" s="34">
        <v>54.40203857421875</v>
      </c>
      <c r="L4353" s="34">
        <v>318.40255737304688</v>
      </c>
      <c r="M4353" s="34">
        <v>318.20199584960938</v>
      </c>
      <c r="N4353" s="35">
        <v>8.746425062417984E-2</v>
      </c>
      <c r="O4353">
        <v>49</v>
      </c>
      <c r="P4353">
        <v>0</v>
      </c>
    </row>
    <row r="4354" spans="1:16" x14ac:dyDescent="0.35">
      <c r="A4354" s="5" t="s">
        <v>12674</v>
      </c>
      <c r="B4354" t="s">
        <v>7016</v>
      </c>
      <c r="C4354" t="s">
        <v>7017</v>
      </c>
      <c r="D4354" t="s">
        <v>7018</v>
      </c>
      <c r="E4354" t="s">
        <v>52</v>
      </c>
      <c r="F4354" s="11" t="s">
        <v>26</v>
      </c>
      <c r="G4354" s="11" t="s">
        <v>26</v>
      </c>
      <c r="H4354" t="s">
        <v>18690</v>
      </c>
      <c r="I4354" s="11" t="s">
        <v>61</v>
      </c>
      <c r="J4354">
        <v>9</v>
      </c>
      <c r="K4354" s="34">
        <v>55.30938720703125</v>
      </c>
      <c r="L4354" s="34">
        <v>632.53570556640625</v>
      </c>
      <c r="M4354" s="34">
        <v>632.25823974609375</v>
      </c>
      <c r="N4354" s="35">
        <v>0.12970650196075439</v>
      </c>
      <c r="O4354">
        <v>49</v>
      </c>
      <c r="P4354">
        <v>0</v>
      </c>
    </row>
    <row r="4355" spans="1:16" x14ac:dyDescent="0.35">
      <c r="A4355" s="5" t="s">
        <v>12675</v>
      </c>
      <c r="B4355" t="s">
        <v>7016</v>
      </c>
      <c r="C4355" t="s">
        <v>7017</v>
      </c>
      <c r="D4355" t="s">
        <v>7018</v>
      </c>
      <c r="E4355" t="s">
        <v>52</v>
      </c>
      <c r="F4355" s="11" t="s">
        <v>26</v>
      </c>
      <c r="G4355" s="11" t="s">
        <v>26</v>
      </c>
      <c r="H4355" t="s">
        <v>18690</v>
      </c>
      <c r="I4355" s="11" t="s">
        <v>61</v>
      </c>
      <c r="J4355">
        <v>10</v>
      </c>
      <c r="K4355" s="34">
        <v>56.01959228515625</v>
      </c>
      <c r="L4355" s="34">
        <v>865.12542724609375</v>
      </c>
      <c r="M4355" s="34">
        <v>864.88275146484375</v>
      </c>
      <c r="N4355" s="35">
        <v>0.21600915491580963</v>
      </c>
      <c r="O4355">
        <v>49</v>
      </c>
      <c r="P4355">
        <v>0</v>
      </c>
    </row>
    <row r="4356" spans="1:16" x14ac:dyDescent="0.35">
      <c r="A4356" s="5" t="s">
        <v>12676</v>
      </c>
      <c r="B4356" t="s">
        <v>7016</v>
      </c>
      <c r="C4356" t="s">
        <v>7017</v>
      </c>
      <c r="D4356" t="s">
        <v>7018</v>
      </c>
      <c r="E4356" t="s">
        <v>52</v>
      </c>
      <c r="F4356" s="11" t="s">
        <v>26</v>
      </c>
      <c r="G4356" s="11" t="s">
        <v>26</v>
      </c>
      <c r="H4356" t="s">
        <v>18690</v>
      </c>
      <c r="I4356" s="11" t="s">
        <v>61</v>
      </c>
      <c r="J4356">
        <v>11</v>
      </c>
      <c r="K4356" s="34">
        <v>57.334693908691406</v>
      </c>
      <c r="L4356" s="34">
        <v>864.39776611328125</v>
      </c>
      <c r="M4356" s="34">
        <v>864.33172607421875</v>
      </c>
      <c r="N4356" s="35">
        <v>0.21264900267124176</v>
      </c>
      <c r="O4356">
        <v>49</v>
      </c>
      <c r="P4356">
        <v>0</v>
      </c>
    </row>
    <row r="4357" spans="1:16" x14ac:dyDescent="0.35">
      <c r="A4357" s="5" t="s">
        <v>12677</v>
      </c>
      <c r="B4357" t="s">
        <v>7016</v>
      </c>
      <c r="C4357" t="s">
        <v>7017</v>
      </c>
      <c r="D4357" t="s">
        <v>7018</v>
      </c>
      <c r="E4357" t="s">
        <v>52</v>
      </c>
      <c r="F4357" s="11" t="s">
        <v>26</v>
      </c>
      <c r="G4357" s="11" t="s">
        <v>26</v>
      </c>
      <c r="H4357" t="s">
        <v>18690</v>
      </c>
      <c r="I4357" s="11" t="s">
        <v>61</v>
      </c>
      <c r="J4357">
        <v>12</v>
      </c>
      <c r="K4357" s="34">
        <v>58.199184417724609</v>
      </c>
      <c r="L4357" s="34">
        <v>755.998291015625</v>
      </c>
      <c r="M4357" s="34">
        <v>755.9320068359375</v>
      </c>
      <c r="N4357" s="35">
        <v>0.20844888687133789</v>
      </c>
      <c r="O4357">
        <v>49</v>
      </c>
      <c r="P4357">
        <v>0</v>
      </c>
    </row>
    <row r="4358" spans="1:16" x14ac:dyDescent="0.35">
      <c r="A4358" s="5" t="s">
        <v>12678</v>
      </c>
      <c r="B4358" t="s">
        <v>7016</v>
      </c>
      <c r="C4358" t="s">
        <v>7017</v>
      </c>
      <c r="D4358" t="s">
        <v>7018</v>
      </c>
      <c r="E4358" t="s">
        <v>52</v>
      </c>
      <c r="F4358" s="11" t="s">
        <v>26</v>
      </c>
      <c r="G4358" s="11" t="s">
        <v>26</v>
      </c>
      <c r="H4358" t="s">
        <v>18690</v>
      </c>
      <c r="I4358" s="11" t="s">
        <v>61</v>
      </c>
      <c r="J4358">
        <v>13</v>
      </c>
      <c r="K4358" s="34">
        <v>58.658367156982422</v>
      </c>
      <c r="L4358" s="34">
        <v>625.80120849609375</v>
      </c>
      <c r="M4358" s="34">
        <v>625.73968505859375</v>
      </c>
      <c r="N4358" s="35">
        <v>0.16942380368709564</v>
      </c>
      <c r="O4358">
        <v>49</v>
      </c>
      <c r="P4358">
        <v>0</v>
      </c>
    </row>
    <row r="4359" spans="1:16" x14ac:dyDescent="0.35">
      <c r="A4359" s="5" t="s">
        <v>12679</v>
      </c>
      <c r="B4359" t="s">
        <v>7016</v>
      </c>
      <c r="C4359" t="s">
        <v>7017</v>
      </c>
      <c r="D4359" t="s">
        <v>7018</v>
      </c>
      <c r="E4359" t="s">
        <v>52</v>
      </c>
      <c r="F4359" s="11" t="s">
        <v>26</v>
      </c>
      <c r="G4359" s="11" t="s">
        <v>26</v>
      </c>
      <c r="H4359" t="s">
        <v>18690</v>
      </c>
      <c r="I4359" s="11" t="s">
        <v>61</v>
      </c>
      <c r="J4359">
        <v>14</v>
      </c>
      <c r="K4359" s="34">
        <v>58.670612335205078</v>
      </c>
      <c r="L4359" s="34">
        <v>578.19488525390625</v>
      </c>
      <c r="M4359" s="34">
        <v>578.2020263671875</v>
      </c>
      <c r="N4359" s="35">
        <v>0.14959083497524261</v>
      </c>
      <c r="O4359">
        <v>49</v>
      </c>
      <c r="P4359">
        <v>0</v>
      </c>
    </row>
    <row r="4360" spans="1:16" x14ac:dyDescent="0.35">
      <c r="A4360" s="5" t="s">
        <v>12680</v>
      </c>
      <c r="B4360" t="s">
        <v>7016</v>
      </c>
      <c r="C4360" t="s">
        <v>7017</v>
      </c>
      <c r="D4360" t="s">
        <v>7018</v>
      </c>
      <c r="E4360" t="s">
        <v>52</v>
      </c>
      <c r="F4360" s="11" t="s">
        <v>26</v>
      </c>
      <c r="G4360" s="11" t="s">
        <v>26</v>
      </c>
      <c r="H4360" t="s">
        <v>18690</v>
      </c>
      <c r="I4360" s="11" t="s">
        <v>61</v>
      </c>
      <c r="J4360">
        <v>15</v>
      </c>
      <c r="K4360" s="34">
        <v>58.556735992431641</v>
      </c>
      <c r="L4360" s="34">
        <v>521.5091552734375</v>
      </c>
      <c r="M4360" s="34">
        <v>521.5089111328125</v>
      </c>
      <c r="N4360" s="35">
        <v>0.13667868077754974</v>
      </c>
      <c r="O4360">
        <v>49</v>
      </c>
      <c r="P4360">
        <v>0</v>
      </c>
    </row>
    <row r="4361" spans="1:16" x14ac:dyDescent="0.35">
      <c r="A4361" s="5" t="s">
        <v>12681</v>
      </c>
      <c r="B4361" t="s">
        <v>7016</v>
      </c>
      <c r="C4361" t="s">
        <v>7017</v>
      </c>
      <c r="D4361" t="s">
        <v>7018</v>
      </c>
      <c r="E4361" t="s">
        <v>52</v>
      </c>
      <c r="F4361" s="11" t="s">
        <v>26</v>
      </c>
      <c r="G4361" s="11" t="s">
        <v>26</v>
      </c>
      <c r="H4361" t="s">
        <v>18690</v>
      </c>
      <c r="I4361" s="11" t="s">
        <v>61</v>
      </c>
      <c r="J4361">
        <v>16</v>
      </c>
      <c r="K4361" s="34">
        <v>57.883266448974609</v>
      </c>
      <c r="L4361" s="34">
        <v>409.58245849609375</v>
      </c>
      <c r="M4361" s="34">
        <v>409.5206298828125</v>
      </c>
      <c r="N4361" s="35">
        <v>0.11392682790756226</v>
      </c>
      <c r="O4361">
        <v>49</v>
      </c>
      <c r="P4361">
        <v>0</v>
      </c>
    </row>
    <row r="4362" spans="1:16" x14ac:dyDescent="0.35">
      <c r="A4362" s="5" t="s">
        <v>12682</v>
      </c>
      <c r="B4362" t="s">
        <v>7016</v>
      </c>
      <c r="C4362" t="s">
        <v>7017</v>
      </c>
      <c r="D4362" t="s">
        <v>7018</v>
      </c>
      <c r="E4362" t="s">
        <v>52</v>
      </c>
      <c r="F4362" s="11" t="s">
        <v>26</v>
      </c>
      <c r="G4362" s="11" t="s">
        <v>26</v>
      </c>
      <c r="H4362" t="s">
        <v>18690</v>
      </c>
      <c r="I4362" s="11" t="s">
        <v>61</v>
      </c>
      <c r="J4362">
        <v>17</v>
      </c>
      <c r="K4362" s="34">
        <v>57.018775939941406</v>
      </c>
      <c r="L4362" s="34">
        <v>271.37554931640625</v>
      </c>
      <c r="M4362" s="34">
        <v>271.38327026367188</v>
      </c>
      <c r="N4362" s="35">
        <v>2.2709857672452927E-2</v>
      </c>
      <c r="O4362">
        <v>49</v>
      </c>
      <c r="P4362">
        <v>0</v>
      </c>
    </row>
    <row r="4363" spans="1:16" x14ac:dyDescent="0.35">
      <c r="A4363" s="5" t="s">
        <v>12683</v>
      </c>
      <c r="B4363" t="s">
        <v>7016</v>
      </c>
      <c r="C4363" t="s">
        <v>7017</v>
      </c>
      <c r="D4363" t="s">
        <v>7018</v>
      </c>
      <c r="E4363" t="s">
        <v>52</v>
      </c>
      <c r="F4363" s="11" t="s">
        <v>26</v>
      </c>
      <c r="G4363" s="11" t="s">
        <v>26</v>
      </c>
      <c r="H4363" t="s">
        <v>18690</v>
      </c>
      <c r="I4363" s="11" t="s">
        <v>61</v>
      </c>
      <c r="J4363">
        <v>18</v>
      </c>
      <c r="K4363" s="34">
        <v>56.833877563476563</v>
      </c>
      <c r="L4363" s="34">
        <v>153.90835571289063</v>
      </c>
      <c r="M4363" s="34">
        <v>153.88896179199219</v>
      </c>
      <c r="N4363" s="35">
        <v>1.1532999575138092E-2</v>
      </c>
      <c r="O4363">
        <v>49</v>
      </c>
      <c r="P4363">
        <v>0</v>
      </c>
    </row>
    <row r="4364" spans="1:16" x14ac:dyDescent="0.35">
      <c r="A4364" s="5" t="s">
        <v>12684</v>
      </c>
      <c r="B4364" t="s">
        <v>7016</v>
      </c>
      <c r="C4364" t="s">
        <v>7017</v>
      </c>
      <c r="D4364" t="s">
        <v>7018</v>
      </c>
      <c r="E4364" t="s">
        <v>52</v>
      </c>
      <c r="F4364" s="11" t="s">
        <v>26</v>
      </c>
      <c r="G4364" s="11" t="s">
        <v>26</v>
      </c>
      <c r="H4364" t="s">
        <v>18690</v>
      </c>
      <c r="I4364" s="11" t="s">
        <v>61</v>
      </c>
      <c r="J4364">
        <v>19</v>
      </c>
      <c r="K4364" s="34">
        <v>56.940406799316406</v>
      </c>
      <c r="L4364" s="34">
        <v>86.267662048339844</v>
      </c>
      <c r="M4364" s="34">
        <v>86.255889892578125</v>
      </c>
      <c r="N4364" s="35">
        <v>6.9190161302685738E-3</v>
      </c>
      <c r="O4364">
        <v>49</v>
      </c>
      <c r="P4364">
        <v>0</v>
      </c>
    </row>
    <row r="4365" spans="1:16" x14ac:dyDescent="0.35">
      <c r="A4365" s="5" t="s">
        <v>12685</v>
      </c>
      <c r="B4365" t="s">
        <v>7016</v>
      </c>
      <c r="C4365" t="s">
        <v>7017</v>
      </c>
      <c r="D4365" t="s">
        <v>7018</v>
      </c>
      <c r="E4365" t="s">
        <v>52</v>
      </c>
      <c r="F4365" s="11" t="s">
        <v>26</v>
      </c>
      <c r="G4365" s="11" t="s">
        <v>26</v>
      </c>
      <c r="H4365" t="s">
        <v>18690</v>
      </c>
      <c r="I4365" s="11" t="s">
        <v>61</v>
      </c>
      <c r="J4365">
        <v>20</v>
      </c>
      <c r="K4365" s="34">
        <v>57.062858581542969</v>
      </c>
      <c r="L4365" s="34">
        <v>63.843013763427734</v>
      </c>
      <c r="M4365" s="34">
        <v>63.837478637695313</v>
      </c>
      <c r="N4365" s="35">
        <v>3.7160366773605347E-3</v>
      </c>
      <c r="O4365">
        <v>49</v>
      </c>
      <c r="P4365">
        <v>0</v>
      </c>
    </row>
    <row r="4366" spans="1:16" x14ac:dyDescent="0.35">
      <c r="A4366" s="5" t="s">
        <v>12686</v>
      </c>
      <c r="B4366" t="s">
        <v>7016</v>
      </c>
      <c r="C4366" t="s">
        <v>7017</v>
      </c>
      <c r="D4366" t="s">
        <v>7018</v>
      </c>
      <c r="E4366" t="s">
        <v>52</v>
      </c>
      <c r="F4366" s="11" t="s">
        <v>26</v>
      </c>
      <c r="G4366" s="11" t="s">
        <v>26</v>
      </c>
      <c r="H4366" t="s">
        <v>18690</v>
      </c>
      <c r="I4366" s="11" t="s">
        <v>61</v>
      </c>
      <c r="J4366">
        <v>21</v>
      </c>
      <c r="K4366" s="34">
        <v>57.005306243896484</v>
      </c>
      <c r="L4366" s="34">
        <v>54.239589691162109</v>
      </c>
      <c r="M4366" s="34">
        <v>54.236671447753906</v>
      </c>
      <c r="N4366" s="35">
        <v>2.8557851910591125E-3</v>
      </c>
      <c r="O4366">
        <v>49</v>
      </c>
      <c r="P4366">
        <v>0</v>
      </c>
    </row>
    <row r="4367" spans="1:16" x14ac:dyDescent="0.35">
      <c r="A4367" s="5" t="s">
        <v>12687</v>
      </c>
      <c r="B4367" t="s">
        <v>7016</v>
      </c>
      <c r="C4367" t="s">
        <v>7017</v>
      </c>
      <c r="D4367" t="s">
        <v>7018</v>
      </c>
      <c r="E4367" t="s">
        <v>52</v>
      </c>
      <c r="F4367" s="11" t="s">
        <v>26</v>
      </c>
      <c r="G4367" s="11" t="s">
        <v>26</v>
      </c>
      <c r="H4367" t="s">
        <v>18690</v>
      </c>
      <c r="I4367" s="11" t="s">
        <v>61</v>
      </c>
      <c r="J4367">
        <v>22</v>
      </c>
      <c r="K4367" s="34">
        <v>56.941635131835938</v>
      </c>
      <c r="L4367" s="34">
        <v>42.364120483398438</v>
      </c>
      <c r="M4367" s="34">
        <v>42.338268280029297</v>
      </c>
      <c r="N4367" s="35">
        <v>1.126707810908556E-2</v>
      </c>
      <c r="O4367">
        <v>49</v>
      </c>
      <c r="P4367">
        <v>0</v>
      </c>
    </row>
    <row r="4368" spans="1:16" x14ac:dyDescent="0.35">
      <c r="A4368" s="5" t="s">
        <v>12688</v>
      </c>
      <c r="B4368" t="s">
        <v>7016</v>
      </c>
      <c r="C4368" t="s">
        <v>7017</v>
      </c>
      <c r="D4368" t="s">
        <v>7018</v>
      </c>
      <c r="E4368" t="s">
        <v>52</v>
      </c>
      <c r="F4368" s="11" t="s">
        <v>26</v>
      </c>
      <c r="G4368" s="11" t="s">
        <v>26</v>
      </c>
      <c r="H4368" t="s">
        <v>18690</v>
      </c>
      <c r="I4368" s="11" t="s">
        <v>61</v>
      </c>
      <c r="J4368">
        <v>23</v>
      </c>
      <c r="K4368" s="34">
        <v>56.777553558349609</v>
      </c>
      <c r="L4368" s="34">
        <v>36.173637390136719</v>
      </c>
      <c r="M4368" s="34">
        <v>36.155326843261719</v>
      </c>
      <c r="N4368" s="35">
        <v>8.0405417829751968E-3</v>
      </c>
      <c r="O4368">
        <v>49</v>
      </c>
      <c r="P4368">
        <v>0</v>
      </c>
    </row>
    <row r="4369" spans="1:16" x14ac:dyDescent="0.35">
      <c r="A4369" s="5" t="s">
        <v>12689</v>
      </c>
      <c r="B4369" t="s">
        <v>7016</v>
      </c>
      <c r="C4369" t="s">
        <v>7017</v>
      </c>
      <c r="D4369" t="s">
        <v>7018</v>
      </c>
      <c r="E4369" t="s">
        <v>52</v>
      </c>
      <c r="F4369" s="11" t="s">
        <v>26</v>
      </c>
      <c r="G4369" s="11" t="s">
        <v>26</v>
      </c>
      <c r="H4369" t="s">
        <v>18690</v>
      </c>
      <c r="I4369" s="11" t="s">
        <v>61</v>
      </c>
      <c r="J4369">
        <v>24</v>
      </c>
      <c r="K4369" s="34">
        <v>56.680816650390625</v>
      </c>
      <c r="L4369" s="34">
        <v>31.167087554931641</v>
      </c>
      <c r="M4369" s="34">
        <v>31.153854370117188</v>
      </c>
      <c r="N4369" s="35">
        <v>5.7404311373829842E-3</v>
      </c>
      <c r="O4369">
        <v>49</v>
      </c>
      <c r="P4369">
        <v>0</v>
      </c>
    </row>
    <row r="4370" spans="1:16" x14ac:dyDescent="0.35">
      <c r="A4370" s="5" t="s">
        <v>12690</v>
      </c>
      <c r="B4370" t="s">
        <v>7016</v>
      </c>
      <c r="C4370" t="s">
        <v>7017</v>
      </c>
      <c r="D4370" t="s">
        <v>7018</v>
      </c>
      <c r="E4370" t="s">
        <v>52</v>
      </c>
      <c r="F4370" s="11" t="s">
        <v>26</v>
      </c>
      <c r="G4370" s="11" t="s">
        <v>26</v>
      </c>
      <c r="H4370" t="s">
        <v>18690</v>
      </c>
      <c r="I4370" s="11" t="s">
        <v>62</v>
      </c>
      <c r="J4370">
        <v>1</v>
      </c>
      <c r="K4370" s="34">
        <v>52.069389343261719</v>
      </c>
      <c r="L4370" s="34">
        <v>30.565263748168945</v>
      </c>
      <c r="M4370" s="34">
        <v>30.543123245239258</v>
      </c>
      <c r="N4370" s="35">
        <v>1.0041366331279278E-2</v>
      </c>
      <c r="O4370">
        <v>49</v>
      </c>
      <c r="P4370">
        <v>0</v>
      </c>
    </row>
    <row r="4371" spans="1:16" x14ac:dyDescent="0.35">
      <c r="A4371" s="5" t="s">
        <v>12691</v>
      </c>
      <c r="B4371" t="s">
        <v>7016</v>
      </c>
      <c r="C4371" t="s">
        <v>7017</v>
      </c>
      <c r="D4371" t="s">
        <v>7018</v>
      </c>
      <c r="E4371" t="s">
        <v>52</v>
      </c>
      <c r="F4371" s="11" t="s">
        <v>26</v>
      </c>
      <c r="G4371" s="11" t="s">
        <v>26</v>
      </c>
      <c r="H4371" t="s">
        <v>18690</v>
      </c>
      <c r="I4371" s="11" t="s">
        <v>62</v>
      </c>
      <c r="J4371">
        <v>2</v>
      </c>
      <c r="K4371" s="34">
        <v>51.632244110107422</v>
      </c>
      <c r="L4371" s="34">
        <v>28.048452377319336</v>
      </c>
      <c r="M4371" s="34">
        <v>28.029073715209961</v>
      </c>
      <c r="N4371" s="35">
        <v>8.8519919663667679E-3</v>
      </c>
      <c r="O4371">
        <v>49</v>
      </c>
      <c r="P4371">
        <v>0</v>
      </c>
    </row>
    <row r="4372" spans="1:16" x14ac:dyDescent="0.35">
      <c r="A4372" s="5" t="s">
        <v>12692</v>
      </c>
      <c r="B4372" t="s">
        <v>7016</v>
      </c>
      <c r="C4372" t="s">
        <v>7017</v>
      </c>
      <c r="D4372" t="s">
        <v>7018</v>
      </c>
      <c r="E4372" t="s">
        <v>52</v>
      </c>
      <c r="F4372" s="11" t="s">
        <v>26</v>
      </c>
      <c r="G4372" s="11" t="s">
        <v>26</v>
      </c>
      <c r="H4372" t="s">
        <v>18690</v>
      </c>
      <c r="I4372" s="11" t="s">
        <v>62</v>
      </c>
      <c r="J4372">
        <v>3</v>
      </c>
      <c r="K4372" s="34">
        <v>51.332244873046875</v>
      </c>
      <c r="L4372" s="34">
        <v>24.762807846069336</v>
      </c>
      <c r="M4372" s="34">
        <v>24.74658203125</v>
      </c>
      <c r="N4372" s="35">
        <v>7.5517632067203522E-3</v>
      </c>
      <c r="O4372">
        <v>49</v>
      </c>
      <c r="P4372">
        <v>0</v>
      </c>
    </row>
    <row r="4373" spans="1:16" x14ac:dyDescent="0.35">
      <c r="A4373" s="5" t="s">
        <v>12693</v>
      </c>
      <c r="B4373" t="s">
        <v>7016</v>
      </c>
      <c r="C4373" t="s">
        <v>7017</v>
      </c>
      <c r="D4373" t="s">
        <v>7018</v>
      </c>
      <c r="E4373" t="s">
        <v>52</v>
      </c>
      <c r="F4373" s="11" t="s">
        <v>26</v>
      </c>
      <c r="G4373" s="11" t="s">
        <v>26</v>
      </c>
      <c r="H4373" t="s">
        <v>18690</v>
      </c>
      <c r="I4373" s="11" t="s">
        <v>62</v>
      </c>
      <c r="J4373">
        <v>4</v>
      </c>
      <c r="K4373" s="34">
        <v>51.36163330078125</v>
      </c>
      <c r="L4373" s="34">
        <v>21.40855598449707</v>
      </c>
      <c r="M4373" s="34">
        <v>21.39488410949707</v>
      </c>
      <c r="N4373" s="35">
        <v>6.4491857774555683E-3</v>
      </c>
      <c r="O4373">
        <v>49</v>
      </c>
      <c r="P4373">
        <v>0</v>
      </c>
    </row>
    <row r="4374" spans="1:16" x14ac:dyDescent="0.35">
      <c r="A4374" s="5" t="s">
        <v>12694</v>
      </c>
      <c r="B4374" t="s">
        <v>7016</v>
      </c>
      <c r="C4374" t="s">
        <v>7017</v>
      </c>
      <c r="D4374" t="s">
        <v>7018</v>
      </c>
      <c r="E4374" t="s">
        <v>52</v>
      </c>
      <c r="F4374" s="11" t="s">
        <v>26</v>
      </c>
      <c r="G4374" s="11" t="s">
        <v>26</v>
      </c>
      <c r="H4374" t="s">
        <v>18690</v>
      </c>
      <c r="I4374" s="11" t="s">
        <v>62</v>
      </c>
      <c r="J4374">
        <v>5</v>
      </c>
      <c r="K4374" s="34">
        <v>51.623672485351563</v>
      </c>
      <c r="L4374" s="34">
        <v>28.620079040527344</v>
      </c>
      <c r="M4374" s="34">
        <v>28.601179122924805</v>
      </c>
      <c r="N4374" s="35">
        <v>9.027448482811451E-3</v>
      </c>
      <c r="O4374">
        <v>49</v>
      </c>
      <c r="P4374">
        <v>0</v>
      </c>
    </row>
    <row r="4375" spans="1:16" x14ac:dyDescent="0.35">
      <c r="A4375" s="5" t="s">
        <v>12695</v>
      </c>
      <c r="B4375" t="s">
        <v>7016</v>
      </c>
      <c r="C4375" t="s">
        <v>7017</v>
      </c>
      <c r="D4375" t="s">
        <v>7018</v>
      </c>
      <c r="E4375" t="s">
        <v>52</v>
      </c>
      <c r="F4375" s="11" t="s">
        <v>26</v>
      </c>
      <c r="G4375" s="11" t="s">
        <v>26</v>
      </c>
      <c r="H4375" t="s">
        <v>18690</v>
      </c>
      <c r="I4375" s="11" t="s">
        <v>62</v>
      </c>
      <c r="J4375">
        <v>6</v>
      </c>
      <c r="K4375" s="34">
        <v>51.093879699707031</v>
      </c>
      <c r="L4375" s="34">
        <v>55.542823791503906</v>
      </c>
      <c r="M4375" s="34">
        <v>55.495281219482422</v>
      </c>
      <c r="N4375" s="35">
        <v>2.1529007703065872E-2</v>
      </c>
      <c r="O4375">
        <v>49</v>
      </c>
      <c r="P4375">
        <v>0</v>
      </c>
    </row>
    <row r="4376" spans="1:16" x14ac:dyDescent="0.35">
      <c r="A4376" s="5" t="s">
        <v>12696</v>
      </c>
      <c r="B4376" t="s">
        <v>7016</v>
      </c>
      <c r="C4376" t="s">
        <v>7017</v>
      </c>
      <c r="D4376" t="s">
        <v>7018</v>
      </c>
      <c r="E4376" t="s">
        <v>52</v>
      </c>
      <c r="F4376" s="11" t="s">
        <v>26</v>
      </c>
      <c r="G4376" s="11" t="s">
        <v>26</v>
      </c>
      <c r="H4376" t="s">
        <v>18690</v>
      </c>
      <c r="I4376" s="11" t="s">
        <v>62</v>
      </c>
      <c r="J4376">
        <v>7</v>
      </c>
      <c r="K4376" s="34">
        <v>50.964080810546875</v>
      </c>
      <c r="L4376" s="34">
        <v>126.39760589599609</v>
      </c>
      <c r="M4376" s="34">
        <v>126.30205535888672</v>
      </c>
      <c r="N4376" s="35">
        <v>4.2407870292663574E-2</v>
      </c>
      <c r="O4376">
        <v>49</v>
      </c>
      <c r="P4376">
        <v>0</v>
      </c>
    </row>
    <row r="4377" spans="1:16" x14ac:dyDescent="0.35">
      <c r="A4377" s="5" t="s">
        <v>12697</v>
      </c>
      <c r="B4377" t="s">
        <v>7016</v>
      </c>
      <c r="C4377" t="s">
        <v>7017</v>
      </c>
      <c r="D4377" t="s">
        <v>7018</v>
      </c>
      <c r="E4377" t="s">
        <v>52</v>
      </c>
      <c r="F4377" s="11" t="s">
        <v>26</v>
      </c>
      <c r="G4377" s="11" t="s">
        <v>26</v>
      </c>
      <c r="H4377" t="s">
        <v>18690</v>
      </c>
      <c r="I4377" s="11" t="s">
        <v>62</v>
      </c>
      <c r="J4377">
        <v>8</v>
      </c>
      <c r="K4377" s="34">
        <v>52.439182281494141</v>
      </c>
      <c r="L4377" s="34">
        <v>317.44869995117188</v>
      </c>
      <c r="M4377" s="34">
        <v>317.24148559570313</v>
      </c>
      <c r="N4377" s="35">
        <v>9.2933811247348785E-2</v>
      </c>
      <c r="O4377">
        <v>49</v>
      </c>
      <c r="P4377">
        <v>0</v>
      </c>
    </row>
    <row r="4378" spans="1:16" x14ac:dyDescent="0.35">
      <c r="A4378" s="5" t="s">
        <v>12698</v>
      </c>
      <c r="B4378" t="s">
        <v>7016</v>
      </c>
      <c r="C4378" t="s">
        <v>7017</v>
      </c>
      <c r="D4378" t="s">
        <v>7018</v>
      </c>
      <c r="E4378" t="s">
        <v>52</v>
      </c>
      <c r="F4378" s="11" t="s">
        <v>26</v>
      </c>
      <c r="G4378" s="11" t="s">
        <v>26</v>
      </c>
      <c r="H4378" t="s">
        <v>18690</v>
      </c>
      <c r="I4378" s="11" t="s">
        <v>62</v>
      </c>
      <c r="J4378">
        <v>9</v>
      </c>
      <c r="K4378" s="34">
        <v>54.792652130126953</v>
      </c>
      <c r="L4378" s="34">
        <v>625.36004638671875</v>
      </c>
      <c r="M4378" s="34">
        <v>625.203125</v>
      </c>
      <c r="N4378" s="35">
        <v>0.14579841494560242</v>
      </c>
      <c r="O4378">
        <v>49</v>
      </c>
      <c r="P4378">
        <v>0</v>
      </c>
    </row>
    <row r="4379" spans="1:16" x14ac:dyDescent="0.35">
      <c r="A4379" s="5" t="s">
        <v>12699</v>
      </c>
      <c r="B4379" t="s">
        <v>7016</v>
      </c>
      <c r="C4379" t="s">
        <v>7017</v>
      </c>
      <c r="D4379" t="s">
        <v>7018</v>
      </c>
      <c r="E4379" t="s">
        <v>52</v>
      </c>
      <c r="F4379" s="11" t="s">
        <v>26</v>
      </c>
      <c r="G4379" s="11" t="s">
        <v>26</v>
      </c>
      <c r="H4379" t="s">
        <v>18690</v>
      </c>
      <c r="I4379" s="11" t="s">
        <v>62</v>
      </c>
      <c r="J4379">
        <v>10</v>
      </c>
      <c r="K4379" s="34">
        <v>56.580410003662109</v>
      </c>
      <c r="L4379" s="34">
        <v>846.70562744140625</v>
      </c>
      <c r="M4379" s="34">
        <v>846.7015380859375</v>
      </c>
      <c r="N4379" s="35">
        <v>0.24243159592151642</v>
      </c>
      <c r="O4379">
        <v>49</v>
      </c>
      <c r="P4379">
        <v>0</v>
      </c>
    </row>
    <row r="4380" spans="1:16" x14ac:dyDescent="0.35">
      <c r="A4380" s="5" t="s">
        <v>12700</v>
      </c>
      <c r="B4380" t="s">
        <v>7016</v>
      </c>
      <c r="C4380" t="s">
        <v>7017</v>
      </c>
      <c r="D4380" t="s">
        <v>7018</v>
      </c>
      <c r="E4380" t="s">
        <v>52</v>
      </c>
      <c r="F4380" s="11" t="s">
        <v>26</v>
      </c>
      <c r="G4380" s="11" t="s">
        <v>26</v>
      </c>
      <c r="H4380" t="s">
        <v>18690</v>
      </c>
      <c r="I4380" s="11" t="s">
        <v>62</v>
      </c>
      <c r="J4380">
        <v>11</v>
      </c>
      <c r="K4380" s="34">
        <v>59.418773651123047</v>
      </c>
      <c r="L4380" s="34">
        <v>840.11895751953125</v>
      </c>
      <c r="M4380" s="34">
        <v>839.987548828125</v>
      </c>
      <c r="N4380" s="35">
        <v>0.24382688105106354</v>
      </c>
      <c r="O4380">
        <v>49</v>
      </c>
      <c r="P4380">
        <v>0</v>
      </c>
    </row>
    <row r="4381" spans="1:16" x14ac:dyDescent="0.35">
      <c r="A4381" s="5" t="s">
        <v>12701</v>
      </c>
      <c r="B4381" t="s">
        <v>7016</v>
      </c>
      <c r="C4381" t="s">
        <v>7017</v>
      </c>
      <c r="D4381" t="s">
        <v>7018</v>
      </c>
      <c r="E4381" t="s">
        <v>52</v>
      </c>
      <c r="F4381" s="11" t="s">
        <v>26</v>
      </c>
      <c r="G4381" s="11" t="s">
        <v>26</v>
      </c>
      <c r="H4381" t="s">
        <v>18690</v>
      </c>
      <c r="I4381" s="11" t="s">
        <v>62</v>
      </c>
      <c r="J4381">
        <v>12</v>
      </c>
      <c r="K4381" s="34">
        <v>61.221225738525391</v>
      </c>
      <c r="L4381" s="34">
        <v>737.5660400390625</v>
      </c>
      <c r="M4381" s="34">
        <v>737.48126220703125</v>
      </c>
      <c r="N4381" s="35">
        <v>0.21623681485652924</v>
      </c>
      <c r="O4381">
        <v>49</v>
      </c>
      <c r="P4381">
        <v>0</v>
      </c>
    </row>
    <row r="4382" spans="1:16" x14ac:dyDescent="0.35">
      <c r="A4382" s="5" t="s">
        <v>12702</v>
      </c>
      <c r="B4382" t="s">
        <v>7016</v>
      </c>
      <c r="C4382" t="s">
        <v>7017</v>
      </c>
      <c r="D4382" t="s">
        <v>7018</v>
      </c>
      <c r="E4382" t="s">
        <v>52</v>
      </c>
      <c r="F4382" s="11" t="s">
        <v>26</v>
      </c>
      <c r="G4382" s="11" t="s">
        <v>26</v>
      </c>
      <c r="H4382" t="s">
        <v>18690</v>
      </c>
      <c r="I4382" s="11" t="s">
        <v>62</v>
      </c>
      <c r="J4382">
        <v>13</v>
      </c>
      <c r="K4382" s="34">
        <v>61.576328277587891</v>
      </c>
      <c r="L4382" s="34">
        <v>612.7230224609375</v>
      </c>
      <c r="M4382" s="34">
        <v>612.69976806640625</v>
      </c>
      <c r="N4382" s="35">
        <v>0.16795141994953156</v>
      </c>
      <c r="O4382">
        <v>49</v>
      </c>
      <c r="P4382">
        <v>0</v>
      </c>
    </row>
    <row r="4383" spans="1:16" x14ac:dyDescent="0.35">
      <c r="A4383" s="5" t="s">
        <v>12703</v>
      </c>
      <c r="B4383" t="s">
        <v>7016</v>
      </c>
      <c r="C4383" t="s">
        <v>7017</v>
      </c>
      <c r="D4383" t="s">
        <v>7018</v>
      </c>
      <c r="E4383" t="s">
        <v>52</v>
      </c>
      <c r="F4383" s="11" t="s">
        <v>26</v>
      </c>
      <c r="G4383" s="11" t="s">
        <v>26</v>
      </c>
      <c r="H4383" t="s">
        <v>18690</v>
      </c>
      <c r="I4383" s="11" t="s">
        <v>62</v>
      </c>
      <c r="J4383">
        <v>14</v>
      </c>
      <c r="K4383" s="34">
        <v>61.791835784912109</v>
      </c>
      <c r="L4383" s="34">
        <v>567.63275146484375</v>
      </c>
      <c r="M4383" s="34">
        <v>567.59893798828125</v>
      </c>
      <c r="N4383" s="35">
        <v>0.15330648422241211</v>
      </c>
      <c r="O4383">
        <v>49</v>
      </c>
      <c r="P4383">
        <v>0</v>
      </c>
    </row>
    <row r="4384" spans="1:16" x14ac:dyDescent="0.35">
      <c r="A4384" s="5" t="s">
        <v>12704</v>
      </c>
      <c r="B4384" t="s">
        <v>7016</v>
      </c>
      <c r="C4384" t="s">
        <v>7017</v>
      </c>
      <c r="D4384" t="s">
        <v>7018</v>
      </c>
      <c r="E4384" t="s">
        <v>52</v>
      </c>
      <c r="F4384" s="11" t="s">
        <v>26</v>
      </c>
      <c r="G4384" s="11" t="s">
        <v>26</v>
      </c>
      <c r="H4384" t="s">
        <v>18690</v>
      </c>
      <c r="I4384" s="11" t="s">
        <v>62</v>
      </c>
      <c r="J4384">
        <v>15</v>
      </c>
      <c r="K4384" s="34">
        <v>60.195102691650391</v>
      </c>
      <c r="L4384" s="34">
        <v>514.25494384765625</v>
      </c>
      <c r="M4384" s="34">
        <v>514.32550048828125</v>
      </c>
      <c r="N4384" s="35">
        <v>0.13922552764415741</v>
      </c>
      <c r="O4384">
        <v>49</v>
      </c>
      <c r="P4384">
        <v>0</v>
      </c>
    </row>
    <row r="4385" spans="1:16" x14ac:dyDescent="0.35">
      <c r="A4385" s="5" t="s">
        <v>12705</v>
      </c>
      <c r="B4385" t="s">
        <v>7016</v>
      </c>
      <c r="C4385" t="s">
        <v>7017</v>
      </c>
      <c r="D4385" t="s">
        <v>7018</v>
      </c>
      <c r="E4385" t="s">
        <v>52</v>
      </c>
      <c r="F4385" s="11" t="s">
        <v>26</v>
      </c>
      <c r="G4385" s="11" t="s">
        <v>26</v>
      </c>
      <c r="H4385" t="s">
        <v>18690</v>
      </c>
      <c r="I4385" s="11" t="s">
        <v>62</v>
      </c>
      <c r="J4385">
        <v>16</v>
      </c>
      <c r="K4385" s="34">
        <v>58.671836853027344</v>
      </c>
      <c r="L4385" s="34">
        <v>407.5770263671875</v>
      </c>
      <c r="M4385" s="34">
        <v>407.61044311523438</v>
      </c>
      <c r="N4385" s="35">
        <v>0.10774289816617966</v>
      </c>
      <c r="O4385">
        <v>49</v>
      </c>
      <c r="P4385">
        <v>0</v>
      </c>
    </row>
    <row r="4386" spans="1:16" x14ac:dyDescent="0.35">
      <c r="A4386" s="5" t="s">
        <v>12706</v>
      </c>
      <c r="B4386" t="s">
        <v>7016</v>
      </c>
      <c r="C4386" t="s">
        <v>7017</v>
      </c>
      <c r="D4386" t="s">
        <v>7018</v>
      </c>
      <c r="E4386" t="s">
        <v>52</v>
      </c>
      <c r="F4386" s="11" t="s">
        <v>26</v>
      </c>
      <c r="G4386" s="11" t="s">
        <v>26</v>
      </c>
      <c r="H4386" t="s">
        <v>18690</v>
      </c>
      <c r="I4386" s="11" t="s">
        <v>62</v>
      </c>
      <c r="J4386">
        <v>17</v>
      </c>
      <c r="K4386" s="34">
        <v>58.088977813720703</v>
      </c>
      <c r="L4386" s="34">
        <v>268.94195556640625</v>
      </c>
      <c r="M4386" s="34">
        <v>269.05422973632813</v>
      </c>
      <c r="N4386" s="35">
        <v>8.6839042603969574E-2</v>
      </c>
      <c r="O4386">
        <v>49</v>
      </c>
      <c r="P4386">
        <v>0</v>
      </c>
    </row>
    <row r="4387" spans="1:16" x14ac:dyDescent="0.35">
      <c r="A4387" s="5" t="s">
        <v>12707</v>
      </c>
      <c r="B4387" t="s">
        <v>7016</v>
      </c>
      <c r="C4387" t="s">
        <v>7017</v>
      </c>
      <c r="D4387" t="s">
        <v>7018</v>
      </c>
      <c r="E4387" t="s">
        <v>52</v>
      </c>
      <c r="F4387" s="11" t="s">
        <v>26</v>
      </c>
      <c r="G4387" s="11" t="s">
        <v>26</v>
      </c>
      <c r="H4387" t="s">
        <v>18690</v>
      </c>
      <c r="I4387" s="11" t="s">
        <v>62</v>
      </c>
      <c r="J4387">
        <v>18</v>
      </c>
      <c r="K4387" s="34">
        <v>56.909797668457031</v>
      </c>
      <c r="L4387" s="34">
        <v>152.34379577636719</v>
      </c>
      <c r="M4387" s="34">
        <v>152.3619384765625</v>
      </c>
      <c r="N4387" s="35">
        <v>2.1999048069119453E-2</v>
      </c>
      <c r="O4387">
        <v>49</v>
      </c>
      <c r="P4387">
        <v>0</v>
      </c>
    </row>
    <row r="4388" spans="1:16" x14ac:dyDescent="0.35">
      <c r="A4388" s="5" t="s">
        <v>12708</v>
      </c>
      <c r="B4388" t="s">
        <v>7016</v>
      </c>
      <c r="C4388" t="s">
        <v>7017</v>
      </c>
      <c r="D4388" t="s">
        <v>7018</v>
      </c>
      <c r="E4388" t="s">
        <v>52</v>
      </c>
      <c r="F4388" s="11" t="s">
        <v>26</v>
      </c>
      <c r="G4388" s="11" t="s">
        <v>26</v>
      </c>
      <c r="H4388" t="s">
        <v>18690</v>
      </c>
      <c r="I4388" s="11" t="s">
        <v>62</v>
      </c>
      <c r="J4388">
        <v>19</v>
      </c>
      <c r="K4388" s="34">
        <v>55.944896697998047</v>
      </c>
      <c r="L4388" s="34">
        <v>85.6009521484375</v>
      </c>
      <c r="M4388" s="34">
        <v>85.589920043945313</v>
      </c>
      <c r="N4388" s="35">
        <v>7.664430420845747E-3</v>
      </c>
      <c r="O4388">
        <v>49</v>
      </c>
      <c r="P4388">
        <v>0</v>
      </c>
    </row>
    <row r="4389" spans="1:16" x14ac:dyDescent="0.35">
      <c r="A4389" s="5" t="s">
        <v>12709</v>
      </c>
      <c r="B4389" t="s">
        <v>7016</v>
      </c>
      <c r="C4389" t="s">
        <v>7017</v>
      </c>
      <c r="D4389" t="s">
        <v>7018</v>
      </c>
      <c r="E4389" t="s">
        <v>52</v>
      </c>
      <c r="F4389" s="11" t="s">
        <v>26</v>
      </c>
      <c r="G4389" s="11" t="s">
        <v>26</v>
      </c>
      <c r="H4389" t="s">
        <v>18690</v>
      </c>
      <c r="I4389" s="11" t="s">
        <v>62</v>
      </c>
      <c r="J4389">
        <v>20</v>
      </c>
      <c r="K4389" s="34">
        <v>54.5391845703125</v>
      </c>
      <c r="L4389" s="34">
        <v>63.705135345458984</v>
      </c>
      <c r="M4389" s="34">
        <v>63.693874359130859</v>
      </c>
      <c r="N4389" s="35">
        <v>5.3119915537536144E-3</v>
      </c>
      <c r="O4389">
        <v>49</v>
      </c>
      <c r="P4389">
        <v>0</v>
      </c>
    </row>
    <row r="4390" spans="1:16" x14ac:dyDescent="0.35">
      <c r="A4390" s="5" t="s">
        <v>12710</v>
      </c>
      <c r="B4390" t="s">
        <v>7016</v>
      </c>
      <c r="C4390" t="s">
        <v>7017</v>
      </c>
      <c r="D4390" t="s">
        <v>7018</v>
      </c>
      <c r="E4390" t="s">
        <v>52</v>
      </c>
      <c r="F4390" s="11" t="s">
        <v>26</v>
      </c>
      <c r="G4390" s="11" t="s">
        <v>26</v>
      </c>
      <c r="H4390" t="s">
        <v>18690</v>
      </c>
      <c r="I4390" s="11" t="s">
        <v>62</v>
      </c>
      <c r="J4390">
        <v>21</v>
      </c>
      <c r="K4390" s="34">
        <v>55.216327667236328</v>
      </c>
      <c r="L4390" s="34">
        <v>54.380619049072266</v>
      </c>
      <c r="M4390" s="34">
        <v>54.375064849853516</v>
      </c>
      <c r="N4390" s="35">
        <v>4.3822610750794411E-3</v>
      </c>
      <c r="O4390">
        <v>49</v>
      </c>
      <c r="P4390">
        <v>0</v>
      </c>
    </row>
    <row r="4391" spans="1:16" x14ac:dyDescent="0.35">
      <c r="A4391" s="5" t="s">
        <v>12711</v>
      </c>
      <c r="B4391" t="s">
        <v>7016</v>
      </c>
      <c r="C4391" t="s">
        <v>7017</v>
      </c>
      <c r="D4391" t="s">
        <v>7018</v>
      </c>
      <c r="E4391" t="s">
        <v>52</v>
      </c>
      <c r="F4391" s="11" t="s">
        <v>26</v>
      </c>
      <c r="G4391" s="11" t="s">
        <v>26</v>
      </c>
      <c r="H4391" t="s">
        <v>18690</v>
      </c>
      <c r="I4391" s="11" t="s">
        <v>62</v>
      </c>
      <c r="J4391">
        <v>22</v>
      </c>
      <c r="K4391" s="34">
        <v>56.553062438964844</v>
      </c>
      <c r="L4391" s="34">
        <v>42.338962554931641</v>
      </c>
      <c r="M4391" s="34">
        <v>42.312599182128906</v>
      </c>
      <c r="N4391" s="35">
        <v>1.1620061472058296E-2</v>
      </c>
      <c r="O4391">
        <v>49</v>
      </c>
      <c r="P4391">
        <v>0</v>
      </c>
    </row>
    <row r="4392" spans="1:16" x14ac:dyDescent="0.35">
      <c r="A4392" s="5" t="s">
        <v>12712</v>
      </c>
      <c r="B4392" t="s">
        <v>7016</v>
      </c>
      <c r="C4392" t="s">
        <v>7017</v>
      </c>
      <c r="D4392" t="s">
        <v>7018</v>
      </c>
      <c r="E4392" t="s">
        <v>52</v>
      </c>
      <c r="F4392" s="11" t="s">
        <v>26</v>
      </c>
      <c r="G4392" s="11" t="s">
        <v>26</v>
      </c>
      <c r="H4392" t="s">
        <v>18690</v>
      </c>
      <c r="I4392" s="11" t="s">
        <v>62</v>
      </c>
      <c r="J4392">
        <v>23</v>
      </c>
      <c r="K4392" s="34">
        <v>56.74285888671875</v>
      </c>
      <c r="L4392" s="34">
        <v>36.08087158203125</v>
      </c>
      <c r="M4392" s="34">
        <v>36.063579559326172</v>
      </c>
      <c r="N4392" s="35">
        <v>7.8120124526321888E-3</v>
      </c>
      <c r="O4392">
        <v>49</v>
      </c>
      <c r="P4392">
        <v>0</v>
      </c>
    </row>
    <row r="4393" spans="1:16" x14ac:dyDescent="0.35">
      <c r="A4393" s="5" t="s">
        <v>12713</v>
      </c>
      <c r="B4393" t="s">
        <v>7016</v>
      </c>
      <c r="C4393" t="s">
        <v>7017</v>
      </c>
      <c r="D4393" t="s">
        <v>7018</v>
      </c>
      <c r="E4393" t="s">
        <v>52</v>
      </c>
      <c r="F4393" s="11" t="s">
        <v>26</v>
      </c>
      <c r="G4393" s="11" t="s">
        <v>26</v>
      </c>
      <c r="H4393" t="s">
        <v>18690</v>
      </c>
      <c r="I4393" s="11" t="s">
        <v>62</v>
      </c>
      <c r="J4393">
        <v>24</v>
      </c>
      <c r="K4393" s="34">
        <v>55.749385833740234</v>
      </c>
      <c r="L4393" s="34">
        <v>31.020755767822266</v>
      </c>
      <c r="M4393" s="34">
        <v>31.007572174072266</v>
      </c>
      <c r="N4393" s="35">
        <v>6.0244607739150524E-3</v>
      </c>
      <c r="O4393">
        <v>49</v>
      </c>
      <c r="P4393">
        <v>0</v>
      </c>
    </row>
    <row r="4394" spans="1:16" x14ac:dyDescent="0.35">
      <c r="A4394" s="5" t="s">
        <v>12714</v>
      </c>
      <c r="B4394" t="s">
        <v>7016</v>
      </c>
      <c r="C4394" t="s">
        <v>7017</v>
      </c>
      <c r="D4394" t="s">
        <v>7018</v>
      </c>
      <c r="E4394" t="s">
        <v>52</v>
      </c>
      <c r="F4394" s="11" t="s">
        <v>26</v>
      </c>
      <c r="G4394" s="11" t="s">
        <v>26</v>
      </c>
      <c r="H4394" t="s">
        <v>18690</v>
      </c>
      <c r="I4394" s="11" t="s">
        <v>63</v>
      </c>
      <c r="J4394">
        <v>1</v>
      </c>
      <c r="K4394" s="34">
        <v>57.371837615966797</v>
      </c>
      <c r="L4394" s="34">
        <v>32.146804809570313</v>
      </c>
      <c r="M4394" s="34">
        <v>32.134910583496094</v>
      </c>
      <c r="N4394" s="35">
        <v>5.4696970619261265E-3</v>
      </c>
      <c r="O4394">
        <v>49</v>
      </c>
      <c r="P4394">
        <v>0</v>
      </c>
    </row>
    <row r="4395" spans="1:16" x14ac:dyDescent="0.35">
      <c r="A4395" s="5" t="s">
        <v>12715</v>
      </c>
      <c r="B4395" t="s">
        <v>7016</v>
      </c>
      <c r="C4395" t="s">
        <v>7017</v>
      </c>
      <c r="D4395" t="s">
        <v>7018</v>
      </c>
      <c r="E4395" t="s">
        <v>52</v>
      </c>
      <c r="F4395" s="11" t="s">
        <v>26</v>
      </c>
      <c r="G4395" s="11" t="s">
        <v>26</v>
      </c>
      <c r="H4395" t="s">
        <v>18690</v>
      </c>
      <c r="I4395" s="11" t="s">
        <v>63</v>
      </c>
      <c r="J4395">
        <v>2</v>
      </c>
      <c r="K4395" s="34">
        <v>56.543674468994141</v>
      </c>
      <c r="L4395" s="34">
        <v>29.503622055053711</v>
      </c>
      <c r="M4395" s="34">
        <v>29.493047714233398</v>
      </c>
      <c r="N4395" s="35">
        <v>4.8475866205990314E-3</v>
      </c>
      <c r="O4395">
        <v>49</v>
      </c>
      <c r="P4395">
        <v>0</v>
      </c>
    </row>
    <row r="4396" spans="1:16" x14ac:dyDescent="0.35">
      <c r="A4396" s="5" t="s">
        <v>12716</v>
      </c>
      <c r="B4396" t="s">
        <v>7016</v>
      </c>
      <c r="C4396" t="s">
        <v>7017</v>
      </c>
      <c r="D4396" t="s">
        <v>7018</v>
      </c>
      <c r="E4396" t="s">
        <v>52</v>
      </c>
      <c r="F4396" s="11" t="s">
        <v>26</v>
      </c>
      <c r="G4396" s="11" t="s">
        <v>26</v>
      </c>
      <c r="H4396" t="s">
        <v>18690</v>
      </c>
      <c r="I4396" s="11" t="s">
        <v>63</v>
      </c>
      <c r="J4396">
        <v>3</v>
      </c>
      <c r="K4396" s="34">
        <v>55.585716247558594</v>
      </c>
      <c r="L4396" s="34">
        <v>26.086456298828125</v>
      </c>
      <c r="M4396" s="34">
        <v>26.078056335449219</v>
      </c>
      <c r="N4396" s="35">
        <v>3.7896670401096344E-3</v>
      </c>
      <c r="O4396">
        <v>49</v>
      </c>
      <c r="P4396">
        <v>0</v>
      </c>
    </row>
    <row r="4397" spans="1:16" x14ac:dyDescent="0.35">
      <c r="A4397" s="5" t="s">
        <v>12717</v>
      </c>
      <c r="B4397" t="s">
        <v>7016</v>
      </c>
      <c r="C4397" t="s">
        <v>7017</v>
      </c>
      <c r="D4397" t="s">
        <v>7018</v>
      </c>
      <c r="E4397" t="s">
        <v>52</v>
      </c>
      <c r="F4397" s="11" t="s">
        <v>26</v>
      </c>
      <c r="G4397" s="11" t="s">
        <v>26</v>
      </c>
      <c r="H4397" t="s">
        <v>18690</v>
      </c>
      <c r="I4397" s="11" t="s">
        <v>63</v>
      </c>
      <c r="J4397">
        <v>4</v>
      </c>
      <c r="K4397" s="34">
        <v>55.841632843017578</v>
      </c>
      <c r="L4397" s="34">
        <v>22.507974624633789</v>
      </c>
      <c r="M4397" s="34">
        <v>22.500740051269531</v>
      </c>
      <c r="N4397" s="35">
        <v>3.2718051224946976E-3</v>
      </c>
      <c r="O4397">
        <v>49</v>
      </c>
      <c r="P4397">
        <v>0</v>
      </c>
    </row>
    <row r="4398" spans="1:16" x14ac:dyDescent="0.35">
      <c r="A4398" s="5" t="s">
        <v>12718</v>
      </c>
      <c r="B4398" t="s">
        <v>7016</v>
      </c>
      <c r="C4398" t="s">
        <v>7017</v>
      </c>
      <c r="D4398" t="s">
        <v>7018</v>
      </c>
      <c r="E4398" t="s">
        <v>52</v>
      </c>
      <c r="F4398" s="11" t="s">
        <v>26</v>
      </c>
      <c r="G4398" s="11" t="s">
        <v>26</v>
      </c>
      <c r="H4398" t="s">
        <v>18690</v>
      </c>
      <c r="I4398" s="11" t="s">
        <v>63</v>
      </c>
      <c r="J4398">
        <v>5</v>
      </c>
      <c r="K4398" s="34">
        <v>54.606937408447266</v>
      </c>
      <c r="L4398" s="34">
        <v>30.299123764038086</v>
      </c>
      <c r="M4398" s="34">
        <v>30.289218902587891</v>
      </c>
      <c r="N4398" s="35">
        <v>4.4682519510388374E-3</v>
      </c>
      <c r="O4398">
        <v>49</v>
      </c>
      <c r="P4398">
        <v>0</v>
      </c>
    </row>
    <row r="4399" spans="1:16" x14ac:dyDescent="0.35">
      <c r="A4399" s="5" t="s">
        <v>12719</v>
      </c>
      <c r="B4399" t="s">
        <v>7016</v>
      </c>
      <c r="C4399" t="s">
        <v>7017</v>
      </c>
      <c r="D4399" t="s">
        <v>7018</v>
      </c>
      <c r="E4399" t="s">
        <v>52</v>
      </c>
      <c r="F4399" s="11" t="s">
        <v>26</v>
      </c>
      <c r="G4399" s="11" t="s">
        <v>26</v>
      </c>
      <c r="H4399" t="s">
        <v>18690</v>
      </c>
      <c r="I4399" s="11" t="s">
        <v>63</v>
      </c>
      <c r="J4399">
        <v>6</v>
      </c>
      <c r="K4399" s="34">
        <v>54.363674163818359</v>
      </c>
      <c r="L4399" s="34">
        <v>58.758533477783203</v>
      </c>
      <c r="M4399" s="34">
        <v>58.731540679931641</v>
      </c>
      <c r="N4399" s="35">
        <v>1.2074469588696957E-2</v>
      </c>
      <c r="O4399">
        <v>49</v>
      </c>
      <c r="P4399">
        <v>0</v>
      </c>
    </row>
    <row r="4400" spans="1:16" x14ac:dyDescent="0.35">
      <c r="A4400" s="5" t="s">
        <v>12720</v>
      </c>
      <c r="B4400" t="s">
        <v>7016</v>
      </c>
      <c r="C4400" t="s">
        <v>7017</v>
      </c>
      <c r="D4400" t="s">
        <v>7018</v>
      </c>
      <c r="E4400" t="s">
        <v>52</v>
      </c>
      <c r="F4400" s="11" t="s">
        <v>26</v>
      </c>
      <c r="G4400" s="11" t="s">
        <v>26</v>
      </c>
      <c r="H4400" t="s">
        <v>18690</v>
      </c>
      <c r="I4400" s="11" t="s">
        <v>63</v>
      </c>
      <c r="J4400">
        <v>7</v>
      </c>
      <c r="K4400" s="34">
        <v>53.505306243896484</v>
      </c>
      <c r="L4400" s="34">
        <v>133.93070983886719</v>
      </c>
      <c r="M4400" s="34">
        <v>133.866943359375</v>
      </c>
      <c r="N4400" s="35">
        <v>3.0710300430655479E-2</v>
      </c>
      <c r="O4400">
        <v>49</v>
      </c>
      <c r="P4400">
        <v>0</v>
      </c>
    </row>
    <row r="4401" spans="1:16" x14ac:dyDescent="0.35">
      <c r="A4401" s="5" t="s">
        <v>12721</v>
      </c>
      <c r="B4401" t="s">
        <v>7016</v>
      </c>
      <c r="C4401" t="s">
        <v>7017</v>
      </c>
      <c r="D4401" t="s">
        <v>7018</v>
      </c>
      <c r="E4401" t="s">
        <v>52</v>
      </c>
      <c r="F4401" s="11" t="s">
        <v>26</v>
      </c>
      <c r="G4401" s="11" t="s">
        <v>26</v>
      </c>
      <c r="H4401" t="s">
        <v>18690</v>
      </c>
      <c r="I4401" s="11" t="s">
        <v>63</v>
      </c>
      <c r="J4401">
        <v>8</v>
      </c>
      <c r="K4401" s="34">
        <v>55.099185943603516</v>
      </c>
      <c r="L4401" s="34">
        <v>335.9000244140625</v>
      </c>
      <c r="M4401" s="34">
        <v>335.81820678710938</v>
      </c>
      <c r="N4401" s="35">
        <v>5.9974692761898041E-2</v>
      </c>
      <c r="O4401">
        <v>49</v>
      </c>
      <c r="P4401">
        <v>0</v>
      </c>
    </row>
    <row r="4402" spans="1:16" x14ac:dyDescent="0.35">
      <c r="A4402" s="5" t="s">
        <v>12722</v>
      </c>
      <c r="B4402" t="s">
        <v>7016</v>
      </c>
      <c r="C4402" t="s">
        <v>7017</v>
      </c>
      <c r="D4402" t="s">
        <v>7018</v>
      </c>
      <c r="E4402" t="s">
        <v>52</v>
      </c>
      <c r="F4402" s="11" t="s">
        <v>26</v>
      </c>
      <c r="G4402" s="11" t="s">
        <v>26</v>
      </c>
      <c r="H4402" t="s">
        <v>18690</v>
      </c>
      <c r="I4402" s="11" t="s">
        <v>63</v>
      </c>
      <c r="J4402">
        <v>9</v>
      </c>
      <c r="K4402" s="34">
        <v>58.277549743652344</v>
      </c>
      <c r="L4402" s="34">
        <v>665.11785888671875</v>
      </c>
      <c r="M4402" s="34">
        <v>665.3909912109375</v>
      </c>
      <c r="N4402" s="35">
        <v>0.1233186274766922</v>
      </c>
      <c r="O4402">
        <v>49</v>
      </c>
      <c r="P4402">
        <v>0</v>
      </c>
    </row>
    <row r="4403" spans="1:16" x14ac:dyDescent="0.35">
      <c r="A4403" s="5" t="s">
        <v>12723</v>
      </c>
      <c r="B4403" t="s">
        <v>7016</v>
      </c>
      <c r="C4403" t="s">
        <v>7017</v>
      </c>
      <c r="D4403" t="s">
        <v>7018</v>
      </c>
      <c r="E4403" t="s">
        <v>52</v>
      </c>
      <c r="F4403" s="11" t="s">
        <v>26</v>
      </c>
      <c r="G4403" s="11" t="s">
        <v>26</v>
      </c>
      <c r="H4403" t="s">
        <v>18690</v>
      </c>
      <c r="I4403" s="11" t="s">
        <v>63</v>
      </c>
      <c r="J4403">
        <v>10</v>
      </c>
      <c r="K4403" s="34">
        <v>62.767753601074219</v>
      </c>
      <c r="L4403" s="34">
        <v>895.625244140625</v>
      </c>
      <c r="M4403" s="34">
        <v>896.26751708984375</v>
      </c>
      <c r="N4403" s="35">
        <v>0.28003638982772827</v>
      </c>
      <c r="O4403">
        <v>49</v>
      </c>
      <c r="P4403">
        <v>0</v>
      </c>
    </row>
    <row r="4404" spans="1:16" x14ac:dyDescent="0.35">
      <c r="A4404" s="5" t="s">
        <v>12724</v>
      </c>
      <c r="B4404" t="s">
        <v>7016</v>
      </c>
      <c r="C4404" t="s">
        <v>7017</v>
      </c>
      <c r="D4404" t="s">
        <v>7018</v>
      </c>
      <c r="E4404" t="s">
        <v>52</v>
      </c>
      <c r="F4404" s="11" t="s">
        <v>26</v>
      </c>
      <c r="G4404" s="11" t="s">
        <v>26</v>
      </c>
      <c r="H4404" t="s">
        <v>18690</v>
      </c>
      <c r="I4404" s="11" t="s">
        <v>63</v>
      </c>
      <c r="J4404">
        <v>11</v>
      </c>
      <c r="K4404" s="34">
        <v>66.546531677246094</v>
      </c>
      <c r="L4404" s="34">
        <v>886.82843017578125</v>
      </c>
      <c r="M4404" s="34">
        <v>887.37164306640625</v>
      </c>
      <c r="N4404" s="35">
        <v>0.24278651177883148</v>
      </c>
      <c r="O4404">
        <v>49</v>
      </c>
      <c r="P4404">
        <v>0</v>
      </c>
    </row>
    <row r="4405" spans="1:16" x14ac:dyDescent="0.35">
      <c r="A4405" s="5" t="s">
        <v>12725</v>
      </c>
      <c r="B4405" t="s">
        <v>7016</v>
      </c>
      <c r="C4405" t="s">
        <v>7017</v>
      </c>
      <c r="D4405" t="s">
        <v>7018</v>
      </c>
      <c r="E4405" t="s">
        <v>52</v>
      </c>
      <c r="F4405" s="11" t="s">
        <v>26</v>
      </c>
      <c r="G4405" s="11" t="s">
        <v>26</v>
      </c>
      <c r="H4405" t="s">
        <v>18690</v>
      </c>
      <c r="I4405" s="11" t="s">
        <v>63</v>
      </c>
      <c r="J4405">
        <v>12</v>
      </c>
      <c r="K4405" s="34">
        <v>68.409797668457031</v>
      </c>
      <c r="L4405" s="34">
        <v>770.31597900390625</v>
      </c>
      <c r="M4405" s="34">
        <v>770.85650634765625</v>
      </c>
      <c r="N4405" s="35">
        <v>0.2380310446023941</v>
      </c>
      <c r="O4405">
        <v>49</v>
      </c>
      <c r="P4405">
        <v>0</v>
      </c>
    </row>
    <row r="4406" spans="1:16" x14ac:dyDescent="0.35">
      <c r="A4406" s="5" t="s">
        <v>12726</v>
      </c>
      <c r="B4406" t="s">
        <v>7016</v>
      </c>
      <c r="C4406" t="s">
        <v>7017</v>
      </c>
      <c r="D4406" t="s">
        <v>7018</v>
      </c>
      <c r="E4406" t="s">
        <v>52</v>
      </c>
      <c r="F4406" s="11" t="s">
        <v>26</v>
      </c>
      <c r="G4406" s="11" t="s">
        <v>26</v>
      </c>
      <c r="H4406" t="s">
        <v>18690</v>
      </c>
      <c r="I4406" s="11" t="s">
        <v>63</v>
      </c>
      <c r="J4406">
        <v>13</v>
      </c>
      <c r="K4406" s="34">
        <v>69.090202331542969</v>
      </c>
      <c r="L4406" s="34">
        <v>639.4833984375</v>
      </c>
      <c r="M4406" s="34">
        <v>639.94976806640625</v>
      </c>
      <c r="N4406" s="35">
        <v>0.20513786375522614</v>
      </c>
      <c r="O4406">
        <v>49</v>
      </c>
      <c r="P4406">
        <v>0</v>
      </c>
    </row>
    <row r="4407" spans="1:16" x14ac:dyDescent="0.35">
      <c r="A4407" s="5" t="s">
        <v>12727</v>
      </c>
      <c r="B4407" t="s">
        <v>7016</v>
      </c>
      <c r="C4407" t="s">
        <v>7017</v>
      </c>
      <c r="D4407" t="s">
        <v>7018</v>
      </c>
      <c r="E4407" t="s">
        <v>52</v>
      </c>
      <c r="F4407" s="11" t="s">
        <v>26</v>
      </c>
      <c r="G4407" s="11" t="s">
        <v>26</v>
      </c>
      <c r="H4407" t="s">
        <v>18690</v>
      </c>
      <c r="I4407" s="11" t="s">
        <v>63</v>
      </c>
      <c r="J4407">
        <v>14</v>
      </c>
      <c r="K4407" s="34">
        <v>70.911834716796875</v>
      </c>
      <c r="L4407" s="34">
        <v>591.77978515625</v>
      </c>
      <c r="M4407" s="34">
        <v>592.210205078125</v>
      </c>
      <c r="N4407" s="35">
        <v>0.1898375004529953</v>
      </c>
      <c r="O4407">
        <v>49</v>
      </c>
      <c r="P4407">
        <v>0</v>
      </c>
    </row>
    <row r="4408" spans="1:16" x14ac:dyDescent="0.35">
      <c r="A4408" s="5" t="s">
        <v>12728</v>
      </c>
      <c r="B4408" t="s">
        <v>7016</v>
      </c>
      <c r="C4408" t="s">
        <v>7017</v>
      </c>
      <c r="D4408" t="s">
        <v>7018</v>
      </c>
      <c r="E4408" t="s">
        <v>52</v>
      </c>
      <c r="F4408" s="11" t="s">
        <v>26</v>
      </c>
      <c r="G4408" s="11" t="s">
        <v>26</v>
      </c>
      <c r="H4408" t="s">
        <v>18690</v>
      </c>
      <c r="I4408" s="11" t="s">
        <v>63</v>
      </c>
      <c r="J4408">
        <v>15</v>
      </c>
      <c r="K4408" s="34">
        <v>70.987754821777344</v>
      </c>
      <c r="L4408" s="34">
        <v>529.1690673828125</v>
      </c>
      <c r="M4408" s="34">
        <v>529.64666748046875</v>
      </c>
      <c r="N4408" s="35">
        <v>0.20880933105945587</v>
      </c>
      <c r="O4408">
        <v>49</v>
      </c>
      <c r="P4408">
        <v>0</v>
      </c>
    </row>
    <row r="4409" spans="1:16" x14ac:dyDescent="0.35">
      <c r="A4409" s="5" t="s">
        <v>12729</v>
      </c>
      <c r="B4409" t="s">
        <v>7016</v>
      </c>
      <c r="C4409" t="s">
        <v>7017</v>
      </c>
      <c r="D4409" t="s">
        <v>7018</v>
      </c>
      <c r="E4409" t="s">
        <v>52</v>
      </c>
      <c r="F4409" s="11" t="s">
        <v>26</v>
      </c>
      <c r="G4409" s="11" t="s">
        <v>26</v>
      </c>
      <c r="H4409" t="s">
        <v>18690</v>
      </c>
      <c r="I4409" s="11" t="s">
        <v>63</v>
      </c>
      <c r="J4409">
        <v>16</v>
      </c>
      <c r="K4409" s="34">
        <v>71.150611877441406</v>
      </c>
      <c r="L4409" s="34">
        <v>416.25454711914063</v>
      </c>
      <c r="M4409" s="34">
        <v>416.57363891601563</v>
      </c>
      <c r="N4409" s="35">
        <v>0.14295300841331482</v>
      </c>
      <c r="O4409">
        <v>49</v>
      </c>
      <c r="P4409">
        <v>0</v>
      </c>
    </row>
    <row r="4410" spans="1:16" x14ac:dyDescent="0.35">
      <c r="A4410" s="5" t="s">
        <v>12730</v>
      </c>
      <c r="B4410" t="s">
        <v>7016</v>
      </c>
      <c r="C4410" t="s">
        <v>7017</v>
      </c>
      <c r="D4410" t="s">
        <v>7018</v>
      </c>
      <c r="E4410" t="s">
        <v>52</v>
      </c>
      <c r="F4410" s="11" t="s">
        <v>26</v>
      </c>
      <c r="G4410" s="11" t="s">
        <v>26</v>
      </c>
      <c r="H4410" t="s">
        <v>18690</v>
      </c>
      <c r="I4410" s="11" t="s">
        <v>63</v>
      </c>
      <c r="J4410">
        <v>17</v>
      </c>
      <c r="K4410" s="34">
        <v>70.854286193847656</v>
      </c>
      <c r="L4410" s="34">
        <v>274.22061157226563</v>
      </c>
      <c r="M4410" s="34">
        <v>274.57119750976563</v>
      </c>
      <c r="N4410" s="35">
        <v>0.15358051657676697</v>
      </c>
      <c r="O4410">
        <v>49</v>
      </c>
      <c r="P4410">
        <v>0</v>
      </c>
    </row>
    <row r="4411" spans="1:16" x14ac:dyDescent="0.35">
      <c r="A4411" s="5" t="s">
        <v>12731</v>
      </c>
      <c r="B4411" t="s">
        <v>7016</v>
      </c>
      <c r="C4411" t="s">
        <v>7017</v>
      </c>
      <c r="D4411" t="s">
        <v>7018</v>
      </c>
      <c r="E4411" t="s">
        <v>52</v>
      </c>
      <c r="F4411" s="11" t="s">
        <v>26</v>
      </c>
      <c r="G4411" s="11" t="s">
        <v>26</v>
      </c>
      <c r="H4411" t="s">
        <v>18690</v>
      </c>
      <c r="I4411" s="11" t="s">
        <v>63</v>
      </c>
      <c r="J4411">
        <v>18</v>
      </c>
      <c r="K4411" s="34">
        <v>69.702041625976563</v>
      </c>
      <c r="L4411" s="34">
        <v>155.76876831054688</v>
      </c>
      <c r="M4411" s="34">
        <v>155.87223815917969</v>
      </c>
      <c r="N4411" s="35">
        <v>5.280718207359314E-2</v>
      </c>
      <c r="O4411">
        <v>49</v>
      </c>
      <c r="P4411">
        <v>0</v>
      </c>
    </row>
    <row r="4412" spans="1:16" x14ac:dyDescent="0.35">
      <c r="A4412" s="5" t="s">
        <v>12732</v>
      </c>
      <c r="B4412" t="s">
        <v>7016</v>
      </c>
      <c r="C4412" t="s">
        <v>7017</v>
      </c>
      <c r="D4412" t="s">
        <v>7018</v>
      </c>
      <c r="E4412" t="s">
        <v>52</v>
      </c>
      <c r="F4412" s="11" t="s">
        <v>26</v>
      </c>
      <c r="G4412" s="11" t="s">
        <v>26</v>
      </c>
      <c r="H4412" t="s">
        <v>18690</v>
      </c>
      <c r="I4412" s="11" t="s">
        <v>63</v>
      </c>
      <c r="J4412">
        <v>19</v>
      </c>
      <c r="K4412" s="34">
        <v>67.94000244140625</v>
      </c>
      <c r="L4412" s="34">
        <v>87.431465148925781</v>
      </c>
      <c r="M4412" s="34">
        <v>87.451492309570313</v>
      </c>
      <c r="N4412" s="35">
        <v>1.2458658777177334E-2</v>
      </c>
      <c r="O4412">
        <v>49</v>
      </c>
      <c r="P4412">
        <v>0</v>
      </c>
    </row>
    <row r="4413" spans="1:16" x14ac:dyDescent="0.35">
      <c r="A4413" s="5" t="s">
        <v>12733</v>
      </c>
      <c r="B4413" t="s">
        <v>7016</v>
      </c>
      <c r="C4413" t="s">
        <v>7017</v>
      </c>
      <c r="D4413" t="s">
        <v>7018</v>
      </c>
      <c r="E4413" t="s">
        <v>52</v>
      </c>
      <c r="F4413" s="11" t="s">
        <v>26</v>
      </c>
      <c r="G4413" s="11" t="s">
        <v>26</v>
      </c>
      <c r="H4413" t="s">
        <v>18690</v>
      </c>
      <c r="I4413" s="11" t="s">
        <v>63</v>
      </c>
      <c r="J4413">
        <v>20</v>
      </c>
      <c r="K4413" s="34">
        <v>64.215103149414063</v>
      </c>
      <c r="L4413" s="34">
        <v>66.001052856445313</v>
      </c>
      <c r="M4413" s="34">
        <v>66.0125732421875</v>
      </c>
      <c r="N4413" s="35">
        <v>7.5907250866293907E-3</v>
      </c>
      <c r="O4413">
        <v>49</v>
      </c>
      <c r="P4413">
        <v>0</v>
      </c>
    </row>
    <row r="4414" spans="1:16" x14ac:dyDescent="0.35">
      <c r="A4414" s="5" t="s">
        <v>12734</v>
      </c>
      <c r="B4414" t="s">
        <v>7016</v>
      </c>
      <c r="C4414" t="s">
        <v>7017</v>
      </c>
      <c r="D4414" t="s">
        <v>7018</v>
      </c>
      <c r="E4414" t="s">
        <v>52</v>
      </c>
      <c r="F4414" s="11" t="s">
        <v>26</v>
      </c>
      <c r="G4414" s="11" t="s">
        <v>26</v>
      </c>
      <c r="H4414" t="s">
        <v>18690</v>
      </c>
      <c r="I4414" s="11" t="s">
        <v>63</v>
      </c>
      <c r="J4414">
        <v>21</v>
      </c>
      <c r="K4414" s="34">
        <v>62.184898376464844</v>
      </c>
      <c r="L4414" s="34">
        <v>56.771457672119141</v>
      </c>
      <c r="M4414" s="34">
        <v>56.783847808837891</v>
      </c>
      <c r="N4414" s="35">
        <v>6.6883452236652374E-3</v>
      </c>
      <c r="O4414">
        <v>49</v>
      </c>
      <c r="P4414">
        <v>0</v>
      </c>
    </row>
    <row r="4415" spans="1:16" x14ac:dyDescent="0.35">
      <c r="A4415" s="5" t="s">
        <v>12735</v>
      </c>
      <c r="B4415" t="s">
        <v>7016</v>
      </c>
      <c r="C4415" t="s">
        <v>7017</v>
      </c>
      <c r="D4415" t="s">
        <v>7018</v>
      </c>
      <c r="E4415" t="s">
        <v>52</v>
      </c>
      <c r="F4415" s="11" t="s">
        <v>26</v>
      </c>
      <c r="G4415" s="11" t="s">
        <v>26</v>
      </c>
      <c r="H4415" t="s">
        <v>18690</v>
      </c>
      <c r="I4415" s="11" t="s">
        <v>63</v>
      </c>
      <c r="J4415">
        <v>22</v>
      </c>
      <c r="K4415" s="34">
        <v>60.880001068115234</v>
      </c>
      <c r="L4415" s="34">
        <v>44.501140594482422</v>
      </c>
      <c r="M4415" s="34">
        <v>44.487506866455078</v>
      </c>
      <c r="N4415" s="35">
        <v>6.644208449870348E-3</v>
      </c>
      <c r="O4415">
        <v>49</v>
      </c>
      <c r="P4415">
        <v>0</v>
      </c>
    </row>
    <row r="4416" spans="1:16" x14ac:dyDescent="0.35">
      <c r="A4416" s="5" t="s">
        <v>12736</v>
      </c>
      <c r="B4416" t="s">
        <v>7016</v>
      </c>
      <c r="C4416" t="s">
        <v>7017</v>
      </c>
      <c r="D4416" t="s">
        <v>7018</v>
      </c>
      <c r="E4416" t="s">
        <v>52</v>
      </c>
      <c r="F4416" s="11" t="s">
        <v>26</v>
      </c>
      <c r="G4416" s="11" t="s">
        <v>26</v>
      </c>
      <c r="H4416" t="s">
        <v>18690</v>
      </c>
      <c r="I4416" s="11" t="s">
        <v>63</v>
      </c>
      <c r="J4416">
        <v>23</v>
      </c>
      <c r="K4416" s="34">
        <v>59.558368682861328</v>
      </c>
      <c r="L4416" s="34">
        <v>38.227134704589844</v>
      </c>
      <c r="M4416" s="34">
        <v>38.216167449951172</v>
      </c>
      <c r="N4416" s="35">
        <v>5.415797233581543E-3</v>
      </c>
      <c r="O4416">
        <v>49</v>
      </c>
      <c r="P4416">
        <v>0</v>
      </c>
    </row>
    <row r="4417" spans="1:16" x14ac:dyDescent="0.35">
      <c r="A4417" s="5" t="s">
        <v>12737</v>
      </c>
      <c r="B4417" t="s">
        <v>7016</v>
      </c>
      <c r="C4417" t="s">
        <v>7017</v>
      </c>
      <c r="D4417" t="s">
        <v>7018</v>
      </c>
      <c r="E4417" t="s">
        <v>52</v>
      </c>
      <c r="F4417" s="11" t="s">
        <v>26</v>
      </c>
      <c r="G4417" s="11" t="s">
        <v>26</v>
      </c>
      <c r="H4417" t="s">
        <v>18690</v>
      </c>
      <c r="I4417" s="11" t="s">
        <v>63</v>
      </c>
      <c r="J4417">
        <v>24</v>
      </c>
      <c r="K4417" s="34">
        <v>58.201225280761719</v>
      </c>
      <c r="L4417" s="34">
        <v>33.181793212890625</v>
      </c>
      <c r="M4417" s="34">
        <v>33.174217224121094</v>
      </c>
      <c r="N4417" s="35">
        <v>3.7638335488736629E-3</v>
      </c>
      <c r="O4417">
        <v>49</v>
      </c>
      <c r="P4417">
        <v>0</v>
      </c>
    </row>
    <row r="4418" spans="1:16" x14ac:dyDescent="0.35">
      <c r="A4418" s="5" t="s">
        <v>12738</v>
      </c>
      <c r="B4418" t="s">
        <v>7016</v>
      </c>
      <c r="C4418" t="s">
        <v>7017</v>
      </c>
      <c r="D4418" t="s">
        <v>7018</v>
      </c>
      <c r="E4418" t="s">
        <v>52</v>
      </c>
      <c r="F4418" s="11" t="s">
        <v>26</v>
      </c>
      <c r="G4418" s="11" t="s">
        <v>26</v>
      </c>
      <c r="H4418" t="s">
        <v>18690</v>
      </c>
      <c r="I4418" s="11" t="s">
        <v>64</v>
      </c>
      <c r="J4418">
        <v>1</v>
      </c>
      <c r="K4418" s="34">
        <v>62.089584350585938</v>
      </c>
      <c r="L4418" s="34">
        <v>24.276321411132813</v>
      </c>
      <c r="M4418" s="34">
        <v>24.259773254394531</v>
      </c>
      <c r="N4418" s="35">
        <v>7.3783448897302151E-3</v>
      </c>
      <c r="O4418">
        <v>48</v>
      </c>
      <c r="P4418">
        <v>0</v>
      </c>
    </row>
    <row r="4419" spans="1:16" x14ac:dyDescent="0.35">
      <c r="A4419" s="5" t="s">
        <v>12739</v>
      </c>
      <c r="B4419" t="s">
        <v>7016</v>
      </c>
      <c r="C4419" t="s">
        <v>7017</v>
      </c>
      <c r="D4419" t="s">
        <v>7018</v>
      </c>
      <c r="E4419" t="s">
        <v>52</v>
      </c>
      <c r="F4419" s="11" t="s">
        <v>26</v>
      </c>
      <c r="G4419" s="11" t="s">
        <v>26</v>
      </c>
      <c r="H4419" t="s">
        <v>18690</v>
      </c>
      <c r="I4419" s="11" t="s">
        <v>64</v>
      </c>
      <c r="J4419">
        <v>2</v>
      </c>
      <c r="K4419" s="34">
        <v>61.680416107177734</v>
      </c>
      <c r="L4419" s="34">
        <v>22.027822494506836</v>
      </c>
      <c r="M4419" s="34">
        <v>22.013782501220703</v>
      </c>
      <c r="N4419" s="35">
        <v>6.2907137908041477E-3</v>
      </c>
      <c r="O4419">
        <v>48</v>
      </c>
      <c r="P4419">
        <v>0</v>
      </c>
    </row>
    <row r="4420" spans="1:16" x14ac:dyDescent="0.35">
      <c r="A4420" s="5" t="s">
        <v>12740</v>
      </c>
      <c r="B4420" t="s">
        <v>7016</v>
      </c>
      <c r="C4420" t="s">
        <v>7017</v>
      </c>
      <c r="D4420" t="s">
        <v>7018</v>
      </c>
      <c r="E4420" t="s">
        <v>52</v>
      </c>
      <c r="F4420" s="11" t="s">
        <v>26</v>
      </c>
      <c r="G4420" s="11" t="s">
        <v>26</v>
      </c>
      <c r="H4420" t="s">
        <v>18690</v>
      </c>
      <c r="I4420" s="11" t="s">
        <v>64</v>
      </c>
      <c r="J4420">
        <v>3</v>
      </c>
      <c r="K4420" s="34">
        <v>61.767917633056641</v>
      </c>
      <c r="L4420" s="34">
        <v>19.507408142089844</v>
      </c>
      <c r="M4420" s="34">
        <v>19.495668411254883</v>
      </c>
      <c r="N4420" s="35">
        <v>5.2649839781224728E-3</v>
      </c>
      <c r="O4420">
        <v>48</v>
      </c>
      <c r="P4420">
        <v>0</v>
      </c>
    </row>
    <row r="4421" spans="1:16" x14ac:dyDescent="0.35">
      <c r="A4421" s="5" t="s">
        <v>12741</v>
      </c>
      <c r="B4421" t="s">
        <v>7016</v>
      </c>
      <c r="C4421" t="s">
        <v>7017</v>
      </c>
      <c r="D4421" t="s">
        <v>7018</v>
      </c>
      <c r="E4421" t="s">
        <v>52</v>
      </c>
      <c r="F4421" s="11" t="s">
        <v>26</v>
      </c>
      <c r="G4421" s="11" t="s">
        <v>26</v>
      </c>
      <c r="H4421" t="s">
        <v>18690</v>
      </c>
      <c r="I4421" s="11" t="s">
        <v>64</v>
      </c>
      <c r="J4421">
        <v>4</v>
      </c>
      <c r="K4421" s="34">
        <v>61.195835113525391</v>
      </c>
      <c r="L4421" s="34">
        <v>16.936859130859375</v>
      </c>
      <c r="M4421" s="34">
        <v>16.926748275756836</v>
      </c>
      <c r="N4421" s="35">
        <v>4.5568947680294514E-3</v>
      </c>
      <c r="O4421">
        <v>48</v>
      </c>
      <c r="P4421">
        <v>0</v>
      </c>
    </row>
    <row r="4422" spans="1:16" x14ac:dyDescent="0.35">
      <c r="A4422" s="5" t="s">
        <v>12742</v>
      </c>
      <c r="B4422" t="s">
        <v>7016</v>
      </c>
      <c r="C4422" t="s">
        <v>7017</v>
      </c>
      <c r="D4422" t="s">
        <v>7018</v>
      </c>
      <c r="E4422" t="s">
        <v>52</v>
      </c>
      <c r="F4422" s="11" t="s">
        <v>26</v>
      </c>
      <c r="G4422" s="11" t="s">
        <v>26</v>
      </c>
      <c r="H4422" t="s">
        <v>18690</v>
      </c>
      <c r="I4422" s="11" t="s">
        <v>64</v>
      </c>
      <c r="J4422">
        <v>5</v>
      </c>
      <c r="K4422" s="34">
        <v>60.458332061767578</v>
      </c>
      <c r="L4422" s="34">
        <v>18.183420181274414</v>
      </c>
      <c r="M4422" s="34">
        <v>18.171962738037109</v>
      </c>
      <c r="N4422" s="35">
        <v>5.2509796805679798E-3</v>
      </c>
      <c r="O4422">
        <v>48</v>
      </c>
      <c r="P4422">
        <v>0</v>
      </c>
    </row>
    <row r="4423" spans="1:16" x14ac:dyDescent="0.35">
      <c r="A4423" s="5" t="s">
        <v>12743</v>
      </c>
      <c r="B4423" t="s">
        <v>7016</v>
      </c>
      <c r="C4423" t="s">
        <v>7017</v>
      </c>
      <c r="D4423" t="s">
        <v>7018</v>
      </c>
      <c r="E4423" t="s">
        <v>52</v>
      </c>
      <c r="F4423" s="11" t="s">
        <v>26</v>
      </c>
      <c r="G4423" s="11" t="s">
        <v>26</v>
      </c>
      <c r="H4423" t="s">
        <v>18690</v>
      </c>
      <c r="I4423" s="11" t="s">
        <v>64</v>
      </c>
      <c r="J4423">
        <v>6</v>
      </c>
      <c r="K4423" s="34">
        <v>60.434165954589844</v>
      </c>
      <c r="L4423" s="34">
        <v>27.789522171020508</v>
      </c>
      <c r="M4423" s="34">
        <v>27.769828796386719</v>
      </c>
      <c r="N4423" s="35">
        <v>9.8163122311234474E-3</v>
      </c>
      <c r="O4423">
        <v>48</v>
      </c>
      <c r="P4423">
        <v>0</v>
      </c>
    </row>
    <row r="4424" spans="1:16" x14ac:dyDescent="0.35">
      <c r="A4424" s="5" t="s">
        <v>12744</v>
      </c>
      <c r="B4424" t="s">
        <v>7016</v>
      </c>
      <c r="C4424" t="s">
        <v>7017</v>
      </c>
      <c r="D4424" t="s">
        <v>7018</v>
      </c>
      <c r="E4424" t="s">
        <v>52</v>
      </c>
      <c r="F4424" s="11" t="s">
        <v>26</v>
      </c>
      <c r="G4424" s="11" t="s">
        <v>26</v>
      </c>
      <c r="H4424" t="s">
        <v>18690</v>
      </c>
      <c r="I4424" s="11" t="s">
        <v>64</v>
      </c>
      <c r="J4424">
        <v>7</v>
      </c>
      <c r="K4424" s="34">
        <v>59.995414733886719</v>
      </c>
      <c r="L4424" s="34">
        <v>51.066238403320313</v>
      </c>
      <c r="M4424" s="34">
        <v>51.042381286621094</v>
      </c>
      <c r="N4424" s="35">
        <v>1.2152695097029209E-2</v>
      </c>
      <c r="O4424">
        <v>48</v>
      </c>
      <c r="P4424">
        <v>0</v>
      </c>
    </row>
    <row r="4425" spans="1:16" x14ac:dyDescent="0.35">
      <c r="A4425" s="5" t="s">
        <v>12745</v>
      </c>
      <c r="B4425" t="s">
        <v>7016</v>
      </c>
      <c r="C4425" t="s">
        <v>7017</v>
      </c>
      <c r="D4425" t="s">
        <v>7018</v>
      </c>
      <c r="E4425" t="s">
        <v>52</v>
      </c>
      <c r="F4425" s="11" t="s">
        <v>26</v>
      </c>
      <c r="G4425" s="11" t="s">
        <v>26</v>
      </c>
      <c r="H4425" t="s">
        <v>18690</v>
      </c>
      <c r="I4425" s="11" t="s">
        <v>64</v>
      </c>
      <c r="J4425">
        <v>8</v>
      </c>
      <c r="K4425" s="34">
        <v>62.778751373291016</v>
      </c>
      <c r="L4425" s="34">
        <v>106.10001373291016</v>
      </c>
      <c r="M4425" s="34">
        <v>106.07986450195313</v>
      </c>
      <c r="N4425" s="35">
        <v>1.4606081880629063E-2</v>
      </c>
      <c r="O4425">
        <v>48</v>
      </c>
      <c r="P4425">
        <v>0</v>
      </c>
    </row>
    <row r="4426" spans="1:16" x14ac:dyDescent="0.35">
      <c r="A4426" s="5" t="s">
        <v>12746</v>
      </c>
      <c r="B4426" t="s">
        <v>7016</v>
      </c>
      <c r="C4426" t="s">
        <v>7017</v>
      </c>
      <c r="D4426" t="s">
        <v>7018</v>
      </c>
      <c r="E4426" t="s">
        <v>52</v>
      </c>
      <c r="F4426" s="11" t="s">
        <v>26</v>
      </c>
      <c r="G4426" s="11" t="s">
        <v>26</v>
      </c>
      <c r="H4426" t="s">
        <v>18690</v>
      </c>
      <c r="I4426" s="11" t="s">
        <v>64</v>
      </c>
      <c r="J4426">
        <v>9</v>
      </c>
      <c r="K4426" s="34">
        <v>67.617500305175781</v>
      </c>
      <c r="L4426" s="34">
        <v>198.31190490722656</v>
      </c>
      <c r="M4426" s="34">
        <v>198.30935668945313</v>
      </c>
      <c r="N4426" s="35">
        <v>4.2700446210801601E-3</v>
      </c>
      <c r="O4426">
        <v>48</v>
      </c>
      <c r="P4426">
        <v>0</v>
      </c>
    </row>
    <row r="4427" spans="1:16" x14ac:dyDescent="0.35">
      <c r="A4427" s="5" t="s">
        <v>12747</v>
      </c>
      <c r="B4427" t="s">
        <v>7016</v>
      </c>
      <c r="C4427" t="s">
        <v>7017</v>
      </c>
      <c r="D4427" t="s">
        <v>7018</v>
      </c>
      <c r="E4427" t="s">
        <v>52</v>
      </c>
      <c r="F4427" s="11" t="s">
        <v>26</v>
      </c>
      <c r="G4427" s="11" t="s">
        <v>26</v>
      </c>
      <c r="H4427" t="s">
        <v>18690</v>
      </c>
      <c r="I4427" s="11" t="s">
        <v>64</v>
      </c>
      <c r="J4427">
        <v>10</v>
      </c>
      <c r="K4427" s="34">
        <v>73.220001220703125</v>
      </c>
      <c r="L4427" s="34">
        <v>258.7962646484375</v>
      </c>
      <c r="M4427" s="34">
        <v>258.78189086914063</v>
      </c>
      <c r="N4427" s="35">
        <v>1.3728114776313305E-2</v>
      </c>
      <c r="O4427">
        <v>48</v>
      </c>
      <c r="P4427">
        <v>0</v>
      </c>
    </row>
    <row r="4428" spans="1:16" x14ac:dyDescent="0.35">
      <c r="A4428" s="5" t="s">
        <v>12748</v>
      </c>
      <c r="B4428" t="s">
        <v>7016</v>
      </c>
      <c r="C4428" t="s">
        <v>7017</v>
      </c>
      <c r="D4428" t="s">
        <v>7018</v>
      </c>
      <c r="E4428" t="s">
        <v>52</v>
      </c>
      <c r="F4428" s="11" t="s">
        <v>26</v>
      </c>
      <c r="G4428" s="11" t="s">
        <v>26</v>
      </c>
      <c r="H4428" t="s">
        <v>18690</v>
      </c>
      <c r="I4428" s="11" t="s">
        <v>64</v>
      </c>
      <c r="J4428">
        <v>11</v>
      </c>
      <c r="K4428" s="34">
        <v>77.15875244140625</v>
      </c>
      <c r="L4428" s="34">
        <v>258.98681640625</v>
      </c>
      <c r="M4428" s="34">
        <v>258.95932006835938</v>
      </c>
      <c r="N4428" s="35">
        <v>2.3461721837520599E-2</v>
      </c>
      <c r="O4428">
        <v>48</v>
      </c>
      <c r="P4428">
        <v>0</v>
      </c>
    </row>
    <row r="4429" spans="1:16" x14ac:dyDescent="0.35">
      <c r="A4429" s="5" t="s">
        <v>12749</v>
      </c>
      <c r="B4429" t="s">
        <v>7016</v>
      </c>
      <c r="C4429" t="s">
        <v>7017</v>
      </c>
      <c r="D4429" t="s">
        <v>7018</v>
      </c>
      <c r="E4429" t="s">
        <v>52</v>
      </c>
      <c r="F4429" s="11" t="s">
        <v>26</v>
      </c>
      <c r="G4429" s="11" t="s">
        <v>26</v>
      </c>
      <c r="H4429" t="s">
        <v>18690</v>
      </c>
      <c r="I4429" s="11" t="s">
        <v>64</v>
      </c>
      <c r="J4429">
        <v>12</v>
      </c>
      <c r="K4429" s="34">
        <v>78.470001220703125</v>
      </c>
      <c r="L4429" s="34">
        <v>233.69551086425781</v>
      </c>
      <c r="M4429" s="34">
        <v>233.6748046875</v>
      </c>
      <c r="N4429" s="35">
        <v>1.7874959856271744E-2</v>
      </c>
      <c r="O4429">
        <v>48</v>
      </c>
      <c r="P4429">
        <v>0</v>
      </c>
    </row>
    <row r="4430" spans="1:16" x14ac:dyDescent="0.35">
      <c r="A4430" s="5" t="s">
        <v>12750</v>
      </c>
      <c r="B4430" t="s">
        <v>7016</v>
      </c>
      <c r="C4430" t="s">
        <v>7017</v>
      </c>
      <c r="D4430" t="s">
        <v>7018</v>
      </c>
      <c r="E4430" t="s">
        <v>52</v>
      </c>
      <c r="F4430" s="11" t="s">
        <v>26</v>
      </c>
      <c r="G4430" s="11" t="s">
        <v>26</v>
      </c>
      <c r="H4430" t="s">
        <v>18690</v>
      </c>
      <c r="I4430" s="11" t="s">
        <v>64</v>
      </c>
      <c r="J4430">
        <v>13</v>
      </c>
      <c r="K4430" s="34">
        <v>79.253746032714844</v>
      </c>
      <c r="L4430" s="34">
        <v>195.0540771484375</v>
      </c>
      <c r="M4430" s="34">
        <v>195.033935546875</v>
      </c>
      <c r="N4430" s="35">
        <v>1.5879971906542778E-2</v>
      </c>
      <c r="O4430">
        <v>48</v>
      </c>
      <c r="P4430">
        <v>0</v>
      </c>
    </row>
    <row r="4431" spans="1:16" x14ac:dyDescent="0.35">
      <c r="A4431" s="5" t="s">
        <v>12751</v>
      </c>
      <c r="B4431" t="s">
        <v>7016</v>
      </c>
      <c r="C4431" t="s">
        <v>7017</v>
      </c>
      <c r="D4431" t="s">
        <v>7018</v>
      </c>
      <c r="E4431" t="s">
        <v>52</v>
      </c>
      <c r="F4431" s="11" t="s">
        <v>26</v>
      </c>
      <c r="G4431" s="11" t="s">
        <v>26</v>
      </c>
      <c r="H4431" t="s">
        <v>18690</v>
      </c>
      <c r="I4431" s="11" t="s">
        <v>64</v>
      </c>
      <c r="J4431">
        <v>14</v>
      </c>
      <c r="K4431" s="34">
        <v>79.746246337890625</v>
      </c>
      <c r="L4431" s="34">
        <v>179.11517333984375</v>
      </c>
      <c r="M4431" s="34">
        <v>179.10000610351563</v>
      </c>
      <c r="N4431" s="35">
        <v>1.2362177483737469E-2</v>
      </c>
      <c r="O4431">
        <v>48</v>
      </c>
      <c r="P4431">
        <v>0</v>
      </c>
    </row>
    <row r="4432" spans="1:16" x14ac:dyDescent="0.35">
      <c r="A4432" s="5" t="s">
        <v>12752</v>
      </c>
      <c r="B4432" t="s">
        <v>7016</v>
      </c>
      <c r="C4432" t="s">
        <v>7017</v>
      </c>
      <c r="D4432" t="s">
        <v>7018</v>
      </c>
      <c r="E4432" t="s">
        <v>52</v>
      </c>
      <c r="F4432" s="11" t="s">
        <v>26</v>
      </c>
      <c r="G4432" s="11" t="s">
        <v>26</v>
      </c>
      <c r="H4432" t="s">
        <v>18690</v>
      </c>
      <c r="I4432" s="11" t="s">
        <v>64</v>
      </c>
      <c r="J4432">
        <v>15</v>
      </c>
      <c r="K4432" s="34">
        <v>79.261245727539063</v>
      </c>
      <c r="L4432" s="34">
        <v>163.00949096679688</v>
      </c>
      <c r="M4432" s="34">
        <v>162.99742126464844</v>
      </c>
      <c r="N4432" s="35">
        <v>1.2770052067935467E-2</v>
      </c>
      <c r="O4432">
        <v>48</v>
      </c>
      <c r="P4432">
        <v>0</v>
      </c>
    </row>
    <row r="4433" spans="1:16" x14ac:dyDescent="0.35">
      <c r="A4433" s="5" t="s">
        <v>12753</v>
      </c>
      <c r="B4433" t="s">
        <v>7016</v>
      </c>
      <c r="C4433" t="s">
        <v>7017</v>
      </c>
      <c r="D4433" t="s">
        <v>7018</v>
      </c>
      <c r="E4433" t="s">
        <v>52</v>
      </c>
      <c r="F4433" s="11" t="s">
        <v>26</v>
      </c>
      <c r="G4433" s="11" t="s">
        <v>26</v>
      </c>
      <c r="H4433" t="s">
        <v>18690</v>
      </c>
      <c r="I4433" s="11" t="s">
        <v>64</v>
      </c>
      <c r="J4433">
        <v>16</v>
      </c>
      <c r="K4433" s="34">
        <v>79.616249084472656</v>
      </c>
      <c r="L4433" s="34">
        <v>133.63970947265625</v>
      </c>
      <c r="M4433" s="34">
        <v>133.61366271972656</v>
      </c>
      <c r="N4433" s="35">
        <v>2.0415464416146278E-2</v>
      </c>
      <c r="O4433">
        <v>48</v>
      </c>
      <c r="P4433">
        <v>0</v>
      </c>
    </row>
    <row r="4434" spans="1:16" x14ac:dyDescent="0.35">
      <c r="A4434" s="5" t="s">
        <v>12754</v>
      </c>
      <c r="B4434" t="s">
        <v>7016</v>
      </c>
      <c r="C4434" t="s">
        <v>7017</v>
      </c>
      <c r="D4434" t="s">
        <v>7018</v>
      </c>
      <c r="E4434" t="s">
        <v>52</v>
      </c>
      <c r="F4434" s="11" t="s">
        <v>26</v>
      </c>
      <c r="G4434" s="11" t="s">
        <v>26</v>
      </c>
      <c r="H4434" t="s">
        <v>18690</v>
      </c>
      <c r="I4434" s="11" t="s">
        <v>64</v>
      </c>
      <c r="J4434">
        <v>17</v>
      </c>
      <c r="K4434" s="34">
        <v>77.827499389648438</v>
      </c>
      <c r="L4434" s="34">
        <v>97.032119750976563</v>
      </c>
      <c r="M4434" s="34">
        <v>97.057670593261719</v>
      </c>
      <c r="N4434" s="35">
        <v>1.4047021046280861E-2</v>
      </c>
      <c r="O4434">
        <v>48</v>
      </c>
      <c r="P4434">
        <v>0</v>
      </c>
    </row>
    <row r="4435" spans="1:16" x14ac:dyDescent="0.35">
      <c r="A4435" s="5" t="s">
        <v>12755</v>
      </c>
      <c r="B4435" t="s">
        <v>7016</v>
      </c>
      <c r="C4435" t="s">
        <v>7017</v>
      </c>
      <c r="D4435" t="s">
        <v>7018</v>
      </c>
      <c r="E4435" t="s">
        <v>52</v>
      </c>
      <c r="F4435" s="11" t="s">
        <v>26</v>
      </c>
      <c r="G4435" s="11" t="s">
        <v>26</v>
      </c>
      <c r="H4435" t="s">
        <v>18690</v>
      </c>
      <c r="I4435" s="11" t="s">
        <v>64</v>
      </c>
      <c r="J4435">
        <v>18</v>
      </c>
      <c r="K4435" s="34">
        <v>76.635627746582031</v>
      </c>
      <c r="L4435" s="34">
        <v>63.6060791015625</v>
      </c>
      <c r="M4435" s="34">
        <v>63.614551544189453</v>
      </c>
      <c r="N4435" s="35">
        <v>3.8404951337724924E-3</v>
      </c>
      <c r="O4435">
        <v>48</v>
      </c>
      <c r="P4435">
        <v>0</v>
      </c>
    </row>
    <row r="4436" spans="1:16" x14ac:dyDescent="0.35">
      <c r="A4436" s="5" t="s">
        <v>12756</v>
      </c>
      <c r="B4436" t="s">
        <v>7016</v>
      </c>
      <c r="C4436" t="s">
        <v>7017</v>
      </c>
      <c r="D4436" t="s">
        <v>7018</v>
      </c>
      <c r="E4436" t="s">
        <v>52</v>
      </c>
      <c r="F4436" s="11" t="s">
        <v>26</v>
      </c>
      <c r="G4436" s="11" t="s">
        <v>26</v>
      </c>
      <c r="H4436" t="s">
        <v>18690</v>
      </c>
      <c r="I4436" s="11" t="s">
        <v>64</v>
      </c>
      <c r="J4436">
        <v>19</v>
      </c>
      <c r="K4436" s="34">
        <v>76.133750915527344</v>
      </c>
      <c r="L4436" s="34">
        <v>43.623149871826172</v>
      </c>
      <c r="M4436" s="34">
        <v>43.616363525390625</v>
      </c>
      <c r="N4436" s="35">
        <v>4.2388006113469601E-3</v>
      </c>
      <c r="O4436">
        <v>48</v>
      </c>
      <c r="P4436">
        <v>0</v>
      </c>
    </row>
    <row r="4437" spans="1:16" x14ac:dyDescent="0.35">
      <c r="A4437" s="5" t="s">
        <v>12757</v>
      </c>
      <c r="B4437" t="s">
        <v>7016</v>
      </c>
      <c r="C4437" t="s">
        <v>7017</v>
      </c>
      <c r="D4437" t="s">
        <v>7018</v>
      </c>
      <c r="E4437" t="s">
        <v>52</v>
      </c>
      <c r="F4437" s="11" t="s">
        <v>26</v>
      </c>
      <c r="G4437" s="11" t="s">
        <v>26</v>
      </c>
      <c r="H4437" t="s">
        <v>18690</v>
      </c>
      <c r="I4437" s="11" t="s">
        <v>64</v>
      </c>
      <c r="J4437">
        <v>20</v>
      </c>
      <c r="K4437" s="34">
        <v>74.509376525878906</v>
      </c>
      <c r="L4437" s="34">
        <v>37.376640319824219</v>
      </c>
      <c r="M4437" s="34">
        <v>37.360263824462891</v>
      </c>
      <c r="N4437" s="35">
        <v>8.1810010597109795E-3</v>
      </c>
      <c r="O4437">
        <v>48</v>
      </c>
      <c r="P4437">
        <v>0</v>
      </c>
    </row>
    <row r="4438" spans="1:16" x14ac:dyDescent="0.35">
      <c r="A4438" s="5" t="s">
        <v>12758</v>
      </c>
      <c r="B4438" t="s">
        <v>7016</v>
      </c>
      <c r="C4438" t="s">
        <v>7017</v>
      </c>
      <c r="D4438" t="s">
        <v>7018</v>
      </c>
      <c r="E4438" t="s">
        <v>52</v>
      </c>
      <c r="F4438" s="11" t="s">
        <v>26</v>
      </c>
      <c r="G4438" s="11" t="s">
        <v>26</v>
      </c>
      <c r="H4438" t="s">
        <v>18690</v>
      </c>
      <c r="I4438" s="11" t="s">
        <v>64</v>
      </c>
      <c r="J4438">
        <v>21</v>
      </c>
      <c r="K4438" s="34">
        <v>70.857498168945313</v>
      </c>
      <c r="L4438" s="34">
        <v>35.066143035888672</v>
      </c>
      <c r="M4438" s="34">
        <v>35.053470611572266</v>
      </c>
      <c r="N4438" s="35">
        <v>6.7229843698441982E-3</v>
      </c>
      <c r="O4438">
        <v>48</v>
      </c>
      <c r="P4438">
        <v>0</v>
      </c>
    </row>
    <row r="4439" spans="1:16" x14ac:dyDescent="0.35">
      <c r="A4439" s="5" t="s">
        <v>12759</v>
      </c>
      <c r="B4439" t="s">
        <v>7016</v>
      </c>
      <c r="C4439" t="s">
        <v>7017</v>
      </c>
      <c r="D4439" t="s">
        <v>7018</v>
      </c>
      <c r="E4439" t="s">
        <v>52</v>
      </c>
      <c r="F4439" s="11" t="s">
        <v>26</v>
      </c>
      <c r="G4439" s="11" t="s">
        <v>26</v>
      </c>
      <c r="H4439" t="s">
        <v>18690</v>
      </c>
      <c r="I4439" s="11" t="s">
        <v>64</v>
      </c>
      <c r="J4439">
        <v>22</v>
      </c>
      <c r="K4439" s="34">
        <v>68.349166870117188</v>
      </c>
      <c r="L4439" s="34">
        <v>30.727146148681641</v>
      </c>
      <c r="M4439" s="34">
        <v>30.704206466674805</v>
      </c>
      <c r="N4439" s="35">
        <v>1.0653800331056118E-2</v>
      </c>
      <c r="O4439">
        <v>48</v>
      </c>
      <c r="P4439">
        <v>0</v>
      </c>
    </row>
    <row r="4440" spans="1:16" x14ac:dyDescent="0.35">
      <c r="A4440" s="5" t="s">
        <v>12760</v>
      </c>
      <c r="B4440" t="s">
        <v>7016</v>
      </c>
      <c r="C4440" t="s">
        <v>7017</v>
      </c>
      <c r="D4440" t="s">
        <v>7018</v>
      </c>
      <c r="E4440" t="s">
        <v>52</v>
      </c>
      <c r="F4440" s="11" t="s">
        <v>26</v>
      </c>
      <c r="G4440" s="11" t="s">
        <v>26</v>
      </c>
      <c r="H4440" t="s">
        <v>18690</v>
      </c>
      <c r="I4440" s="11" t="s">
        <v>64</v>
      </c>
      <c r="J4440">
        <v>23</v>
      </c>
      <c r="K4440" s="34">
        <v>66.917083740234375</v>
      </c>
      <c r="L4440" s="34">
        <v>29.576435089111328</v>
      </c>
      <c r="M4440" s="34">
        <v>29.557668685913086</v>
      </c>
      <c r="N4440" s="35">
        <v>8.6208069697022438E-3</v>
      </c>
      <c r="O4440">
        <v>48</v>
      </c>
      <c r="P4440">
        <v>0</v>
      </c>
    </row>
    <row r="4441" spans="1:16" x14ac:dyDescent="0.35">
      <c r="A4441" s="5" t="s">
        <v>12761</v>
      </c>
      <c r="B4441" t="s">
        <v>7016</v>
      </c>
      <c r="C4441" t="s">
        <v>7017</v>
      </c>
      <c r="D4441" t="s">
        <v>7018</v>
      </c>
      <c r="E4441" t="s">
        <v>52</v>
      </c>
      <c r="F4441" s="11" t="s">
        <v>26</v>
      </c>
      <c r="G4441" s="11" t="s">
        <v>26</v>
      </c>
      <c r="H4441" t="s">
        <v>18690</v>
      </c>
      <c r="I4441" s="11" t="s">
        <v>64</v>
      </c>
      <c r="J4441">
        <v>24</v>
      </c>
      <c r="K4441" s="34">
        <v>65.654586791992188</v>
      </c>
      <c r="L4441" s="34">
        <v>27.78007698059082</v>
      </c>
      <c r="M4441" s="34">
        <v>27.765171051025391</v>
      </c>
      <c r="N4441" s="35">
        <v>6.8583302199840546E-3</v>
      </c>
      <c r="O4441">
        <v>48</v>
      </c>
      <c r="P4441">
        <v>0</v>
      </c>
    </row>
    <row r="4442" spans="1:16" x14ac:dyDescent="0.35">
      <c r="A4442" s="5" t="s">
        <v>12762</v>
      </c>
      <c r="B4442" t="s">
        <v>7016</v>
      </c>
      <c r="C4442" t="s">
        <v>7017</v>
      </c>
      <c r="D4442" t="s">
        <v>7018</v>
      </c>
      <c r="E4442" t="s">
        <v>52</v>
      </c>
      <c r="F4442" s="11" t="s">
        <v>26</v>
      </c>
      <c r="G4442" s="11" t="s">
        <v>26</v>
      </c>
      <c r="H4442" t="s">
        <v>18690</v>
      </c>
      <c r="I4442" s="11" t="s">
        <v>65</v>
      </c>
      <c r="J4442">
        <v>1</v>
      </c>
      <c r="K4442" s="34">
        <v>63.862083435058594</v>
      </c>
      <c r="L4442" s="34">
        <v>29.382080078125</v>
      </c>
      <c r="M4442" s="34">
        <v>29.315341949462891</v>
      </c>
      <c r="N4442" s="35">
        <v>3.0755892395973206E-2</v>
      </c>
      <c r="O4442">
        <v>48</v>
      </c>
      <c r="P4442">
        <v>0</v>
      </c>
    </row>
    <row r="4443" spans="1:16" x14ac:dyDescent="0.35">
      <c r="A4443" s="5" t="s">
        <v>12763</v>
      </c>
      <c r="B4443" t="s">
        <v>7016</v>
      </c>
      <c r="C4443" t="s">
        <v>7017</v>
      </c>
      <c r="D4443" t="s">
        <v>7018</v>
      </c>
      <c r="E4443" t="s">
        <v>52</v>
      </c>
      <c r="F4443" s="11" t="s">
        <v>26</v>
      </c>
      <c r="G4443" s="11" t="s">
        <v>26</v>
      </c>
      <c r="H4443" t="s">
        <v>18690</v>
      </c>
      <c r="I4443" s="11" t="s">
        <v>65</v>
      </c>
      <c r="J4443">
        <v>2</v>
      </c>
      <c r="K4443" s="34">
        <v>63.307498931884766</v>
      </c>
      <c r="L4443" s="34">
        <v>27.070745468139648</v>
      </c>
      <c r="M4443" s="34">
        <v>27.010412216186523</v>
      </c>
      <c r="N4443" s="35">
        <v>2.7755217626690865E-2</v>
      </c>
      <c r="O4443">
        <v>48</v>
      </c>
      <c r="P4443">
        <v>0</v>
      </c>
    </row>
    <row r="4444" spans="1:16" x14ac:dyDescent="0.35">
      <c r="A4444" s="5" t="s">
        <v>12764</v>
      </c>
      <c r="B4444" t="s">
        <v>7016</v>
      </c>
      <c r="C4444" t="s">
        <v>7017</v>
      </c>
      <c r="D4444" t="s">
        <v>7018</v>
      </c>
      <c r="E4444" t="s">
        <v>52</v>
      </c>
      <c r="F4444" s="11" t="s">
        <v>26</v>
      </c>
      <c r="G4444" s="11" t="s">
        <v>26</v>
      </c>
      <c r="H4444" t="s">
        <v>18690</v>
      </c>
      <c r="I4444" s="11" t="s">
        <v>65</v>
      </c>
      <c r="J4444">
        <v>3</v>
      </c>
      <c r="K4444" s="34">
        <v>62.622081756591797</v>
      </c>
      <c r="L4444" s="34">
        <v>23.946283340454102</v>
      </c>
      <c r="M4444" s="34">
        <v>23.894241333007813</v>
      </c>
      <c r="N4444" s="35">
        <v>2.380727231502533E-2</v>
      </c>
      <c r="O4444">
        <v>48</v>
      </c>
      <c r="P4444">
        <v>0</v>
      </c>
    </row>
    <row r="4445" spans="1:16" x14ac:dyDescent="0.35">
      <c r="A4445" s="5" t="s">
        <v>12765</v>
      </c>
      <c r="B4445" t="s">
        <v>7016</v>
      </c>
      <c r="C4445" t="s">
        <v>7017</v>
      </c>
      <c r="D4445" t="s">
        <v>7018</v>
      </c>
      <c r="E4445" t="s">
        <v>52</v>
      </c>
      <c r="F4445" s="11" t="s">
        <v>26</v>
      </c>
      <c r="G4445" s="11" t="s">
        <v>26</v>
      </c>
      <c r="H4445" t="s">
        <v>18690</v>
      </c>
      <c r="I4445" s="11" t="s">
        <v>65</v>
      </c>
      <c r="J4445">
        <v>4</v>
      </c>
      <c r="K4445" s="34">
        <v>61.989997863769531</v>
      </c>
      <c r="L4445" s="34">
        <v>20.816890716552734</v>
      </c>
      <c r="M4445" s="34">
        <v>20.772659301757813</v>
      </c>
      <c r="N4445" s="35">
        <v>2.0312147215008736E-2</v>
      </c>
      <c r="O4445">
        <v>48</v>
      </c>
      <c r="P4445">
        <v>0</v>
      </c>
    </row>
    <row r="4446" spans="1:16" x14ac:dyDescent="0.35">
      <c r="A4446" s="5" t="s">
        <v>12766</v>
      </c>
      <c r="B4446" t="s">
        <v>7016</v>
      </c>
      <c r="C4446" t="s">
        <v>7017</v>
      </c>
      <c r="D4446" t="s">
        <v>7018</v>
      </c>
      <c r="E4446" t="s">
        <v>52</v>
      </c>
      <c r="F4446" s="11" t="s">
        <v>26</v>
      </c>
      <c r="G4446" s="11" t="s">
        <v>26</v>
      </c>
      <c r="H4446" t="s">
        <v>18690</v>
      </c>
      <c r="I4446" s="11" t="s">
        <v>65</v>
      </c>
      <c r="J4446">
        <v>5</v>
      </c>
      <c r="K4446" s="34">
        <v>61.167499542236328</v>
      </c>
      <c r="L4446" s="34">
        <v>28.036510467529297</v>
      </c>
      <c r="M4446" s="34">
        <v>27.975698471069336</v>
      </c>
      <c r="N4446" s="35">
        <v>2.7775043621659279E-2</v>
      </c>
      <c r="O4446">
        <v>48</v>
      </c>
      <c r="P4446">
        <v>0</v>
      </c>
    </row>
    <row r="4447" spans="1:16" x14ac:dyDescent="0.35">
      <c r="A4447" s="5" t="s">
        <v>12767</v>
      </c>
      <c r="B4447" t="s">
        <v>7016</v>
      </c>
      <c r="C4447" t="s">
        <v>7017</v>
      </c>
      <c r="D4447" t="s">
        <v>7018</v>
      </c>
      <c r="E4447" t="s">
        <v>52</v>
      </c>
      <c r="F4447" s="11" t="s">
        <v>26</v>
      </c>
      <c r="G4447" s="11" t="s">
        <v>26</v>
      </c>
      <c r="H4447" t="s">
        <v>18690</v>
      </c>
      <c r="I4447" s="11" t="s">
        <v>65</v>
      </c>
      <c r="J4447">
        <v>6</v>
      </c>
      <c r="K4447" s="34">
        <v>61.269584655761719</v>
      </c>
      <c r="L4447" s="34">
        <v>54.297492980957031</v>
      </c>
      <c r="M4447" s="34">
        <v>54.177051544189453</v>
      </c>
      <c r="N4447" s="35">
        <v>5.5282499641180038E-2</v>
      </c>
      <c r="O4447">
        <v>48</v>
      </c>
      <c r="P4447">
        <v>0</v>
      </c>
    </row>
    <row r="4448" spans="1:16" x14ac:dyDescent="0.35">
      <c r="A4448" s="5" t="s">
        <v>12768</v>
      </c>
      <c r="B4448" t="s">
        <v>7016</v>
      </c>
      <c r="C4448" t="s">
        <v>7017</v>
      </c>
      <c r="D4448" t="s">
        <v>7018</v>
      </c>
      <c r="E4448" t="s">
        <v>52</v>
      </c>
      <c r="F4448" s="11" t="s">
        <v>26</v>
      </c>
      <c r="G4448" s="11" t="s">
        <v>26</v>
      </c>
      <c r="H4448" t="s">
        <v>18690</v>
      </c>
      <c r="I4448" s="11" t="s">
        <v>65</v>
      </c>
      <c r="J4448">
        <v>7</v>
      </c>
      <c r="K4448" s="34">
        <v>61.33416748046875</v>
      </c>
      <c r="L4448" s="34">
        <v>122.33966827392578</v>
      </c>
      <c r="M4448" s="34">
        <v>122.26138305664063</v>
      </c>
      <c r="N4448" s="35">
        <v>3.5150784999132156E-2</v>
      </c>
      <c r="O4448">
        <v>48</v>
      </c>
      <c r="P4448">
        <v>0</v>
      </c>
    </row>
    <row r="4449" spans="1:16" x14ac:dyDescent="0.35">
      <c r="A4449" s="5" t="s">
        <v>12769</v>
      </c>
      <c r="B4449" t="s">
        <v>7016</v>
      </c>
      <c r="C4449" t="s">
        <v>7017</v>
      </c>
      <c r="D4449" t="s">
        <v>7018</v>
      </c>
      <c r="E4449" t="s">
        <v>52</v>
      </c>
      <c r="F4449" s="11" t="s">
        <v>26</v>
      </c>
      <c r="G4449" s="11" t="s">
        <v>26</v>
      </c>
      <c r="H4449" t="s">
        <v>18690</v>
      </c>
      <c r="I4449" s="11" t="s">
        <v>65</v>
      </c>
      <c r="J4449">
        <v>8</v>
      </c>
      <c r="K4449" s="34">
        <v>63.493751525878906</v>
      </c>
      <c r="L4449" s="34">
        <v>306.50680541992188</v>
      </c>
      <c r="M4449" s="34">
        <v>306.3843994140625</v>
      </c>
      <c r="N4449" s="35">
        <v>6.0511954128742218E-2</v>
      </c>
      <c r="O4449">
        <v>48</v>
      </c>
      <c r="P4449">
        <v>0</v>
      </c>
    </row>
    <row r="4450" spans="1:16" x14ac:dyDescent="0.35">
      <c r="A4450" s="5" t="s">
        <v>12770</v>
      </c>
      <c r="B4450" t="s">
        <v>7016</v>
      </c>
      <c r="C4450" t="s">
        <v>7017</v>
      </c>
      <c r="D4450" t="s">
        <v>7018</v>
      </c>
      <c r="E4450" t="s">
        <v>52</v>
      </c>
      <c r="F4450" s="11" t="s">
        <v>26</v>
      </c>
      <c r="G4450" s="11" t="s">
        <v>26</v>
      </c>
      <c r="H4450" t="s">
        <v>18690</v>
      </c>
      <c r="I4450" s="11" t="s">
        <v>65</v>
      </c>
      <c r="J4450">
        <v>9</v>
      </c>
      <c r="K4450" s="34">
        <v>67.557502746582031</v>
      </c>
      <c r="L4450" s="34">
        <v>604.65966796875</v>
      </c>
      <c r="M4450" s="34">
        <v>604.4642333984375</v>
      </c>
      <c r="N4450" s="35">
        <v>0.10022112727165222</v>
      </c>
      <c r="O4450">
        <v>48</v>
      </c>
      <c r="P4450">
        <v>0</v>
      </c>
    </row>
    <row r="4451" spans="1:16" x14ac:dyDescent="0.35">
      <c r="A4451" s="5" t="s">
        <v>12771</v>
      </c>
      <c r="B4451" t="s">
        <v>7016</v>
      </c>
      <c r="C4451" t="s">
        <v>7017</v>
      </c>
      <c r="D4451" t="s">
        <v>7018</v>
      </c>
      <c r="E4451" t="s">
        <v>52</v>
      </c>
      <c r="F4451" s="11" t="s">
        <v>26</v>
      </c>
      <c r="G4451" s="11" t="s">
        <v>26</v>
      </c>
      <c r="H4451" t="s">
        <v>18690</v>
      </c>
      <c r="I4451" s="11" t="s">
        <v>65</v>
      </c>
      <c r="J4451">
        <v>10</v>
      </c>
      <c r="K4451" s="34">
        <v>72.65625</v>
      </c>
      <c r="L4451" s="34">
        <v>811.39093017578125</v>
      </c>
      <c r="M4451" s="34">
        <v>811.2103271484375</v>
      </c>
      <c r="N4451" s="35">
        <v>9.6728168427944183E-2</v>
      </c>
      <c r="O4451">
        <v>48</v>
      </c>
      <c r="P4451">
        <v>0</v>
      </c>
    </row>
    <row r="4452" spans="1:16" x14ac:dyDescent="0.35">
      <c r="A4452" s="5" t="s">
        <v>12772</v>
      </c>
      <c r="B4452" t="s">
        <v>7016</v>
      </c>
      <c r="C4452" t="s">
        <v>7017</v>
      </c>
      <c r="D4452" t="s">
        <v>7018</v>
      </c>
      <c r="E4452" t="s">
        <v>52</v>
      </c>
      <c r="F4452" s="11" t="s">
        <v>26</v>
      </c>
      <c r="G4452" s="11" t="s">
        <v>26</v>
      </c>
      <c r="H4452" t="s">
        <v>18690</v>
      </c>
      <c r="I4452" s="11" t="s">
        <v>65</v>
      </c>
      <c r="J4452">
        <v>11</v>
      </c>
      <c r="K4452" s="34">
        <v>76.103752136230469</v>
      </c>
      <c r="L4452" s="34">
        <v>809.66668701171875</v>
      </c>
      <c r="M4452" s="34">
        <v>809.349853515625</v>
      </c>
      <c r="N4452" s="35">
        <v>0.14924538135528564</v>
      </c>
      <c r="O4452">
        <v>48</v>
      </c>
      <c r="P4452">
        <v>0</v>
      </c>
    </row>
    <row r="4453" spans="1:16" x14ac:dyDescent="0.35">
      <c r="A4453" s="5" t="s">
        <v>12773</v>
      </c>
      <c r="B4453" t="s">
        <v>7016</v>
      </c>
      <c r="C4453" t="s">
        <v>7017</v>
      </c>
      <c r="D4453" t="s">
        <v>7018</v>
      </c>
      <c r="E4453" t="s">
        <v>52</v>
      </c>
      <c r="F4453" s="11" t="s">
        <v>26</v>
      </c>
      <c r="G4453" s="11" t="s">
        <v>26</v>
      </c>
      <c r="H4453" t="s">
        <v>18690</v>
      </c>
      <c r="I4453" s="11" t="s">
        <v>65</v>
      </c>
      <c r="J4453">
        <v>12</v>
      </c>
      <c r="K4453" s="34">
        <v>77.47125244140625</v>
      </c>
      <c r="L4453" s="34">
        <v>712.227294921875</v>
      </c>
      <c r="M4453" s="34">
        <v>711.93072509765625</v>
      </c>
      <c r="N4453" s="35">
        <v>0.13904654979705811</v>
      </c>
      <c r="O4453">
        <v>48</v>
      </c>
      <c r="P4453">
        <v>0</v>
      </c>
    </row>
    <row r="4454" spans="1:16" x14ac:dyDescent="0.35">
      <c r="A4454" s="5" t="s">
        <v>12774</v>
      </c>
      <c r="B4454" t="s">
        <v>7016</v>
      </c>
      <c r="C4454" t="s">
        <v>7017</v>
      </c>
      <c r="D4454" t="s">
        <v>7018</v>
      </c>
      <c r="E4454" t="s">
        <v>52</v>
      </c>
      <c r="F4454" s="11" t="s">
        <v>26</v>
      </c>
      <c r="G4454" s="11" t="s">
        <v>26</v>
      </c>
      <c r="H4454" t="s">
        <v>18690</v>
      </c>
      <c r="I4454" s="11" t="s">
        <v>65</v>
      </c>
      <c r="J4454">
        <v>13</v>
      </c>
      <c r="K4454" s="34">
        <v>78.918754577636719</v>
      </c>
      <c r="L4454" s="34">
        <v>588.078125</v>
      </c>
      <c r="M4454" s="34">
        <v>587.818359375</v>
      </c>
      <c r="N4454" s="35">
        <v>0.11878016591072083</v>
      </c>
      <c r="O4454">
        <v>48</v>
      </c>
      <c r="P4454">
        <v>0</v>
      </c>
    </row>
    <row r="4455" spans="1:16" x14ac:dyDescent="0.35">
      <c r="A4455" s="5" t="s">
        <v>12775</v>
      </c>
      <c r="B4455" t="s">
        <v>7016</v>
      </c>
      <c r="C4455" t="s">
        <v>7017</v>
      </c>
      <c r="D4455" t="s">
        <v>7018</v>
      </c>
      <c r="E4455" t="s">
        <v>52</v>
      </c>
      <c r="F4455" s="11" t="s">
        <v>26</v>
      </c>
      <c r="G4455" s="11" t="s">
        <v>26</v>
      </c>
      <c r="H4455" t="s">
        <v>18690</v>
      </c>
      <c r="I4455" s="11" t="s">
        <v>65</v>
      </c>
      <c r="J4455">
        <v>14</v>
      </c>
      <c r="K4455" s="34">
        <v>79.9375</v>
      </c>
      <c r="L4455" s="34">
        <v>542.0555419921875</v>
      </c>
      <c r="M4455" s="34">
        <v>541.8170166015625</v>
      </c>
      <c r="N4455" s="35">
        <v>0.10842470079660416</v>
      </c>
      <c r="O4455">
        <v>48</v>
      </c>
      <c r="P4455">
        <v>0</v>
      </c>
    </row>
    <row r="4456" spans="1:16" x14ac:dyDescent="0.35">
      <c r="A4456" s="5" t="s">
        <v>12776</v>
      </c>
      <c r="B4456" t="s">
        <v>7016</v>
      </c>
      <c r="C4456" t="s">
        <v>7017</v>
      </c>
      <c r="D4456" t="s">
        <v>7018</v>
      </c>
      <c r="E4456" t="s">
        <v>52</v>
      </c>
      <c r="F4456" s="11" t="s">
        <v>26</v>
      </c>
      <c r="G4456" s="11" t="s">
        <v>26</v>
      </c>
      <c r="H4456" t="s">
        <v>18690</v>
      </c>
      <c r="I4456" s="11" t="s">
        <v>65</v>
      </c>
      <c r="J4456">
        <v>15</v>
      </c>
      <c r="K4456" s="34">
        <v>79.540000915527344</v>
      </c>
      <c r="L4456" s="34">
        <v>487.83438110351563</v>
      </c>
      <c r="M4456" s="34">
        <v>487.61685180664063</v>
      </c>
      <c r="N4456" s="35">
        <v>0.10016722977161407</v>
      </c>
      <c r="O4456">
        <v>48</v>
      </c>
      <c r="P4456">
        <v>0</v>
      </c>
    </row>
    <row r="4457" spans="1:16" x14ac:dyDescent="0.35">
      <c r="A4457" s="5" t="s">
        <v>12777</v>
      </c>
      <c r="B4457" t="s">
        <v>7016</v>
      </c>
      <c r="C4457" t="s">
        <v>7017</v>
      </c>
      <c r="D4457" t="s">
        <v>7018</v>
      </c>
      <c r="E4457" t="s">
        <v>52</v>
      </c>
      <c r="F4457" s="11" t="s">
        <v>26</v>
      </c>
      <c r="G4457" s="11" t="s">
        <v>26</v>
      </c>
      <c r="H4457" t="s">
        <v>18690</v>
      </c>
      <c r="I4457" s="11" t="s">
        <v>65</v>
      </c>
      <c r="J4457">
        <v>16</v>
      </c>
      <c r="K4457" s="34">
        <v>79.025001525878906</v>
      </c>
      <c r="L4457" s="34">
        <v>382.58615112304688</v>
      </c>
      <c r="M4457" s="34">
        <v>382.36688232421875</v>
      </c>
      <c r="N4457" s="35">
        <v>0.10180232673883438</v>
      </c>
      <c r="O4457">
        <v>48</v>
      </c>
      <c r="P4457">
        <v>0</v>
      </c>
    </row>
    <row r="4458" spans="1:16" x14ac:dyDescent="0.35">
      <c r="A4458" s="5" t="s">
        <v>12778</v>
      </c>
      <c r="B4458" t="s">
        <v>7016</v>
      </c>
      <c r="C4458" t="s">
        <v>7017</v>
      </c>
      <c r="D4458" t="s">
        <v>7018</v>
      </c>
      <c r="E4458" t="s">
        <v>52</v>
      </c>
      <c r="F4458" s="11" t="s">
        <v>26</v>
      </c>
      <c r="G4458" s="11" t="s">
        <v>26</v>
      </c>
      <c r="H4458" t="s">
        <v>18690</v>
      </c>
      <c r="I4458" s="11" t="s">
        <v>65</v>
      </c>
      <c r="J4458">
        <v>17</v>
      </c>
      <c r="K4458" s="34">
        <v>77.992500305175781</v>
      </c>
      <c r="L4458" s="34">
        <v>253.46589660644531</v>
      </c>
      <c r="M4458" s="34">
        <v>253.76492309570313</v>
      </c>
      <c r="N4458" s="35">
        <v>0.14159584045410156</v>
      </c>
      <c r="O4458">
        <v>48</v>
      </c>
      <c r="P4458">
        <v>0</v>
      </c>
    </row>
    <row r="4459" spans="1:16" x14ac:dyDescent="0.35">
      <c r="A4459" s="5" t="s">
        <v>12779</v>
      </c>
      <c r="B4459" t="s">
        <v>7016</v>
      </c>
      <c r="C4459" t="s">
        <v>7017</v>
      </c>
      <c r="D4459" t="s">
        <v>7018</v>
      </c>
      <c r="E4459" t="s">
        <v>52</v>
      </c>
      <c r="F4459" s="11" t="s">
        <v>26</v>
      </c>
      <c r="G4459" s="11" t="s">
        <v>26</v>
      </c>
      <c r="H4459" t="s">
        <v>18690</v>
      </c>
      <c r="I4459" s="11" t="s">
        <v>65</v>
      </c>
      <c r="J4459">
        <v>18</v>
      </c>
      <c r="K4459" s="34">
        <v>76.487503051757813</v>
      </c>
      <c r="L4459" s="34">
        <v>144.5938720703125</v>
      </c>
      <c r="M4459" s="34">
        <v>144.75755310058594</v>
      </c>
      <c r="N4459" s="35">
        <v>7.8169651329517365E-2</v>
      </c>
      <c r="O4459">
        <v>48</v>
      </c>
      <c r="P4459">
        <v>0</v>
      </c>
    </row>
    <row r="4460" spans="1:16" x14ac:dyDescent="0.35">
      <c r="A4460" s="5" t="s">
        <v>12780</v>
      </c>
      <c r="B4460" t="s">
        <v>7016</v>
      </c>
      <c r="C4460" t="s">
        <v>7017</v>
      </c>
      <c r="D4460" t="s">
        <v>7018</v>
      </c>
      <c r="E4460" t="s">
        <v>52</v>
      </c>
      <c r="F4460" s="11" t="s">
        <v>26</v>
      </c>
      <c r="G4460" s="11" t="s">
        <v>26</v>
      </c>
      <c r="H4460" t="s">
        <v>18690</v>
      </c>
      <c r="I4460" s="11" t="s">
        <v>65</v>
      </c>
      <c r="J4460">
        <v>19</v>
      </c>
      <c r="K4460" s="34">
        <v>74.902503967285156</v>
      </c>
      <c r="L4460" s="34">
        <v>81.102691650390625</v>
      </c>
      <c r="M4460" s="34">
        <v>81.188407897949219</v>
      </c>
      <c r="N4460" s="35">
        <v>4.1679687798023224E-2</v>
      </c>
      <c r="O4460">
        <v>48</v>
      </c>
      <c r="P4460">
        <v>0</v>
      </c>
    </row>
    <row r="4461" spans="1:16" x14ac:dyDescent="0.35">
      <c r="A4461" s="5" t="s">
        <v>12781</v>
      </c>
      <c r="B4461" t="s">
        <v>7016</v>
      </c>
      <c r="C4461" t="s">
        <v>7017</v>
      </c>
      <c r="D4461" t="s">
        <v>7018</v>
      </c>
      <c r="E4461" t="s">
        <v>52</v>
      </c>
      <c r="F4461" s="11" t="s">
        <v>26</v>
      </c>
      <c r="G4461" s="11" t="s">
        <v>26</v>
      </c>
      <c r="H4461" t="s">
        <v>18690</v>
      </c>
      <c r="I4461" s="11" t="s">
        <v>65</v>
      </c>
      <c r="J4461">
        <v>20</v>
      </c>
      <c r="K4461" s="34">
        <v>72.034996032714844</v>
      </c>
      <c r="L4461" s="34">
        <v>60.237564086914063</v>
      </c>
      <c r="M4461" s="34">
        <v>60.2847900390625</v>
      </c>
      <c r="N4461" s="35">
        <v>2.2767782211303711E-2</v>
      </c>
      <c r="O4461">
        <v>48</v>
      </c>
      <c r="P4461">
        <v>0</v>
      </c>
    </row>
    <row r="4462" spans="1:16" x14ac:dyDescent="0.35">
      <c r="A4462" s="5" t="s">
        <v>12782</v>
      </c>
      <c r="B4462" t="s">
        <v>7016</v>
      </c>
      <c r="C4462" t="s">
        <v>7017</v>
      </c>
      <c r="D4462" t="s">
        <v>7018</v>
      </c>
      <c r="E4462" t="s">
        <v>52</v>
      </c>
      <c r="F4462" s="11" t="s">
        <v>26</v>
      </c>
      <c r="G4462" s="11" t="s">
        <v>26</v>
      </c>
      <c r="H4462" t="s">
        <v>18690</v>
      </c>
      <c r="I4462" s="11" t="s">
        <v>65</v>
      </c>
      <c r="J4462">
        <v>21</v>
      </c>
      <c r="K4462" s="34">
        <v>68.357498168945313</v>
      </c>
      <c r="L4462" s="34">
        <v>52.098827362060547</v>
      </c>
      <c r="M4462" s="34">
        <v>52.140186309814453</v>
      </c>
      <c r="N4462" s="35">
        <v>1.981944777071476E-2</v>
      </c>
      <c r="O4462">
        <v>48</v>
      </c>
      <c r="P4462">
        <v>0</v>
      </c>
    </row>
    <row r="4463" spans="1:16" x14ac:dyDescent="0.35">
      <c r="A4463" s="5" t="s">
        <v>12783</v>
      </c>
      <c r="B4463" t="s">
        <v>7016</v>
      </c>
      <c r="C4463" t="s">
        <v>7017</v>
      </c>
      <c r="D4463" t="s">
        <v>7018</v>
      </c>
      <c r="E4463" t="s">
        <v>52</v>
      </c>
      <c r="F4463" s="11" t="s">
        <v>26</v>
      </c>
      <c r="G4463" s="11" t="s">
        <v>26</v>
      </c>
      <c r="H4463" t="s">
        <v>18690</v>
      </c>
      <c r="I4463" s="11" t="s">
        <v>65</v>
      </c>
      <c r="J4463">
        <v>22</v>
      </c>
      <c r="K4463" s="34">
        <v>66.417915344238281</v>
      </c>
      <c r="L4463" s="34">
        <v>41.002841949462891</v>
      </c>
      <c r="M4463" s="34">
        <v>40.961444854736328</v>
      </c>
      <c r="N4463" s="35">
        <v>1.8895626068115234E-2</v>
      </c>
      <c r="O4463">
        <v>48</v>
      </c>
      <c r="P4463">
        <v>0</v>
      </c>
    </row>
    <row r="4464" spans="1:16" x14ac:dyDescent="0.35">
      <c r="A4464" s="5" t="s">
        <v>12784</v>
      </c>
      <c r="B4464" t="s">
        <v>7016</v>
      </c>
      <c r="C4464" t="s">
        <v>7017</v>
      </c>
      <c r="D4464" t="s">
        <v>7018</v>
      </c>
      <c r="E4464" t="s">
        <v>52</v>
      </c>
      <c r="F4464" s="11" t="s">
        <v>26</v>
      </c>
      <c r="G4464" s="11" t="s">
        <v>26</v>
      </c>
      <c r="H4464" t="s">
        <v>18690</v>
      </c>
      <c r="I4464" s="11" t="s">
        <v>65</v>
      </c>
      <c r="J4464">
        <v>23</v>
      </c>
      <c r="K4464" s="34">
        <v>65.094581604003906</v>
      </c>
      <c r="L4464" s="34">
        <v>35.083663940429688</v>
      </c>
      <c r="M4464" s="34">
        <v>35.052497863769531</v>
      </c>
      <c r="N4464" s="35">
        <v>1.4105221256613731E-2</v>
      </c>
      <c r="O4464">
        <v>48</v>
      </c>
      <c r="P4464">
        <v>0</v>
      </c>
    </row>
    <row r="4465" spans="1:16" x14ac:dyDescent="0.35">
      <c r="A4465" s="5" t="s">
        <v>12785</v>
      </c>
      <c r="B4465" t="s">
        <v>7016</v>
      </c>
      <c r="C4465" t="s">
        <v>7017</v>
      </c>
      <c r="D4465" t="s">
        <v>7018</v>
      </c>
      <c r="E4465" t="s">
        <v>52</v>
      </c>
      <c r="F4465" s="11" t="s">
        <v>26</v>
      </c>
      <c r="G4465" s="11" t="s">
        <v>26</v>
      </c>
      <c r="H4465" t="s">
        <v>18690</v>
      </c>
      <c r="I4465" s="11" t="s">
        <v>65</v>
      </c>
      <c r="J4465">
        <v>24</v>
      </c>
      <c r="K4465" s="34">
        <v>64.165000915527344</v>
      </c>
      <c r="L4465" s="34">
        <v>30.359733581542969</v>
      </c>
      <c r="M4465" s="34">
        <v>30.334526062011719</v>
      </c>
      <c r="N4465" s="35">
        <v>1.1401096358895302E-2</v>
      </c>
      <c r="O4465">
        <v>48</v>
      </c>
      <c r="P4465">
        <v>0</v>
      </c>
    </row>
    <row r="4466" spans="1:16" x14ac:dyDescent="0.35">
      <c r="A4466" s="5" t="s">
        <v>12786</v>
      </c>
      <c r="B4466" t="s">
        <v>7016</v>
      </c>
      <c r="C4466" t="s">
        <v>7017</v>
      </c>
      <c r="D4466" t="s">
        <v>7018</v>
      </c>
      <c r="E4466" t="s">
        <v>52</v>
      </c>
      <c r="F4466" s="11" t="s">
        <v>26</v>
      </c>
      <c r="G4466" s="11" t="s">
        <v>26</v>
      </c>
      <c r="H4466" t="s">
        <v>18690</v>
      </c>
      <c r="I4466" s="11" t="s">
        <v>66</v>
      </c>
      <c r="J4466">
        <v>1</v>
      </c>
      <c r="K4466" s="34">
        <v>65.653327941894531</v>
      </c>
      <c r="L4466" s="34">
        <v>28.877378463745117</v>
      </c>
      <c r="M4466" s="34">
        <v>28.807464599609375</v>
      </c>
      <c r="N4466" s="35">
        <v>3.1600285321474075E-2</v>
      </c>
      <c r="O4466">
        <v>48</v>
      </c>
      <c r="P4466">
        <v>0</v>
      </c>
    </row>
    <row r="4467" spans="1:16" x14ac:dyDescent="0.35">
      <c r="A4467" s="5" t="s">
        <v>12787</v>
      </c>
      <c r="B4467" t="s">
        <v>7016</v>
      </c>
      <c r="C4467" t="s">
        <v>7017</v>
      </c>
      <c r="D4467" t="s">
        <v>7018</v>
      </c>
      <c r="E4467" t="s">
        <v>52</v>
      </c>
      <c r="F4467" s="11" t="s">
        <v>26</v>
      </c>
      <c r="G4467" s="11" t="s">
        <v>26</v>
      </c>
      <c r="H4467" t="s">
        <v>18690</v>
      </c>
      <c r="I4467" s="11" t="s">
        <v>66</v>
      </c>
      <c r="J4467">
        <v>2</v>
      </c>
      <c r="K4467" s="34">
        <v>65.0625</v>
      </c>
      <c r="L4467" s="34">
        <v>26.531040191650391</v>
      </c>
      <c r="M4467" s="34">
        <v>26.467761993408203</v>
      </c>
      <c r="N4467" s="35">
        <v>2.8594747185707092E-2</v>
      </c>
      <c r="O4467">
        <v>48</v>
      </c>
      <c r="P4467">
        <v>0</v>
      </c>
    </row>
    <row r="4468" spans="1:16" x14ac:dyDescent="0.35">
      <c r="A4468" s="5" t="s">
        <v>12788</v>
      </c>
      <c r="B4468" t="s">
        <v>7016</v>
      </c>
      <c r="C4468" t="s">
        <v>7017</v>
      </c>
      <c r="D4468" t="s">
        <v>7018</v>
      </c>
      <c r="E4468" t="s">
        <v>52</v>
      </c>
      <c r="F4468" s="11" t="s">
        <v>26</v>
      </c>
      <c r="G4468" s="11" t="s">
        <v>26</v>
      </c>
      <c r="H4468" t="s">
        <v>18690</v>
      </c>
      <c r="I4468" s="11" t="s">
        <v>66</v>
      </c>
      <c r="J4468">
        <v>3</v>
      </c>
      <c r="K4468" s="34">
        <v>64.65374755859375</v>
      </c>
      <c r="L4468" s="34">
        <v>23.43193244934082</v>
      </c>
      <c r="M4468" s="34">
        <v>23.376401901245117</v>
      </c>
      <c r="N4468" s="35">
        <v>2.5046080350875854E-2</v>
      </c>
      <c r="O4468">
        <v>48</v>
      </c>
      <c r="P4468">
        <v>0</v>
      </c>
    </row>
    <row r="4469" spans="1:16" x14ac:dyDescent="0.35">
      <c r="A4469" s="5" t="s">
        <v>12789</v>
      </c>
      <c r="B4469" t="s">
        <v>7016</v>
      </c>
      <c r="C4469" t="s">
        <v>7017</v>
      </c>
      <c r="D4469" t="s">
        <v>7018</v>
      </c>
      <c r="E4469" t="s">
        <v>52</v>
      </c>
      <c r="F4469" s="11" t="s">
        <v>26</v>
      </c>
      <c r="G4469" s="11" t="s">
        <v>26</v>
      </c>
      <c r="H4469" t="s">
        <v>18690</v>
      </c>
      <c r="I4469" s="11" t="s">
        <v>66</v>
      </c>
      <c r="J4469">
        <v>4</v>
      </c>
      <c r="K4469" s="34">
        <v>63.744583129882813</v>
      </c>
      <c r="L4469" s="34">
        <v>20.40101432800293</v>
      </c>
      <c r="M4469" s="34">
        <v>20.353023529052734</v>
      </c>
      <c r="N4469" s="35">
        <v>2.16219462454319E-2</v>
      </c>
      <c r="O4469">
        <v>48</v>
      </c>
      <c r="P4469">
        <v>0</v>
      </c>
    </row>
    <row r="4470" spans="1:16" x14ac:dyDescent="0.35">
      <c r="A4470" s="5" t="s">
        <v>12790</v>
      </c>
      <c r="B4470" t="s">
        <v>7016</v>
      </c>
      <c r="C4470" t="s">
        <v>7017</v>
      </c>
      <c r="D4470" t="s">
        <v>7018</v>
      </c>
      <c r="E4470" t="s">
        <v>52</v>
      </c>
      <c r="F4470" s="11" t="s">
        <v>26</v>
      </c>
      <c r="G4470" s="11" t="s">
        <v>26</v>
      </c>
      <c r="H4470" t="s">
        <v>18690</v>
      </c>
      <c r="I4470" s="11" t="s">
        <v>66</v>
      </c>
      <c r="J4470">
        <v>5</v>
      </c>
      <c r="K4470" s="34">
        <v>63.403331756591797</v>
      </c>
      <c r="L4470" s="34">
        <v>27.329357147216797</v>
      </c>
      <c r="M4470" s="34">
        <v>27.265287399291992</v>
      </c>
      <c r="N4470" s="35">
        <v>2.8890058398246765E-2</v>
      </c>
      <c r="O4470">
        <v>48</v>
      </c>
      <c r="P4470">
        <v>0</v>
      </c>
    </row>
    <row r="4471" spans="1:16" x14ac:dyDescent="0.35">
      <c r="A4471" s="5" t="s">
        <v>12791</v>
      </c>
      <c r="B4471" t="s">
        <v>7016</v>
      </c>
      <c r="C4471" t="s">
        <v>7017</v>
      </c>
      <c r="D4471" t="s">
        <v>7018</v>
      </c>
      <c r="E4471" t="s">
        <v>52</v>
      </c>
      <c r="F4471" s="11" t="s">
        <v>26</v>
      </c>
      <c r="G4471" s="11" t="s">
        <v>26</v>
      </c>
      <c r="H4471" t="s">
        <v>18690</v>
      </c>
      <c r="I4471" s="11" t="s">
        <v>66</v>
      </c>
      <c r="J4471">
        <v>6</v>
      </c>
      <c r="K4471" s="34">
        <v>63.302497863769531</v>
      </c>
      <c r="L4471" s="34">
        <v>53.075565338134766</v>
      </c>
      <c r="M4471" s="34">
        <v>52.949661254882813</v>
      </c>
      <c r="N4471" s="35">
        <v>5.6573633104562759E-2</v>
      </c>
      <c r="O4471">
        <v>48</v>
      </c>
      <c r="P4471">
        <v>0</v>
      </c>
    </row>
    <row r="4472" spans="1:16" x14ac:dyDescent="0.35">
      <c r="A4472" s="5" t="s">
        <v>12792</v>
      </c>
      <c r="B4472" t="s">
        <v>7016</v>
      </c>
      <c r="C4472" t="s">
        <v>7017</v>
      </c>
      <c r="D4472" t="s">
        <v>7018</v>
      </c>
      <c r="E4472" t="s">
        <v>52</v>
      </c>
      <c r="F4472" s="11" t="s">
        <v>26</v>
      </c>
      <c r="G4472" s="11" t="s">
        <v>26</v>
      </c>
      <c r="H4472" t="s">
        <v>18690</v>
      </c>
      <c r="I4472" s="11" t="s">
        <v>66</v>
      </c>
      <c r="J4472">
        <v>7</v>
      </c>
      <c r="K4472" s="34">
        <v>63.205417633056641</v>
      </c>
      <c r="L4472" s="34">
        <v>120.55230712890625</v>
      </c>
      <c r="M4472" s="34">
        <v>120.451416015625</v>
      </c>
      <c r="N4472" s="35">
        <v>4.5954030007123947E-2</v>
      </c>
      <c r="O4472">
        <v>48</v>
      </c>
      <c r="P4472">
        <v>0</v>
      </c>
    </row>
    <row r="4473" spans="1:16" x14ac:dyDescent="0.35">
      <c r="A4473" s="5" t="s">
        <v>12793</v>
      </c>
      <c r="B4473" t="s">
        <v>7016</v>
      </c>
      <c r="C4473" t="s">
        <v>7017</v>
      </c>
      <c r="D4473" t="s">
        <v>7018</v>
      </c>
      <c r="E4473" t="s">
        <v>52</v>
      </c>
      <c r="F4473" s="11" t="s">
        <v>26</v>
      </c>
      <c r="G4473" s="11" t="s">
        <v>26</v>
      </c>
      <c r="H4473" t="s">
        <v>18690</v>
      </c>
      <c r="I4473" s="11" t="s">
        <v>66</v>
      </c>
      <c r="J4473">
        <v>8</v>
      </c>
      <c r="K4473" s="34">
        <v>65.397499084472656</v>
      </c>
      <c r="L4473" s="34">
        <v>301.48928833007813</v>
      </c>
      <c r="M4473" s="34">
        <v>301.3060302734375</v>
      </c>
      <c r="N4473" s="35">
        <v>8.3984009921550751E-2</v>
      </c>
      <c r="O4473">
        <v>48</v>
      </c>
      <c r="P4473">
        <v>0</v>
      </c>
    </row>
    <row r="4474" spans="1:16" x14ac:dyDescent="0.35">
      <c r="A4474" s="5" t="s">
        <v>12794</v>
      </c>
      <c r="B4474" t="s">
        <v>7016</v>
      </c>
      <c r="C4474" t="s">
        <v>7017</v>
      </c>
      <c r="D4474" t="s">
        <v>7018</v>
      </c>
      <c r="E4474" t="s">
        <v>52</v>
      </c>
      <c r="F4474" s="11" t="s">
        <v>26</v>
      </c>
      <c r="G4474" s="11" t="s">
        <v>26</v>
      </c>
      <c r="H4474" t="s">
        <v>18690</v>
      </c>
      <c r="I4474" s="11" t="s">
        <v>66</v>
      </c>
      <c r="J4474">
        <v>9</v>
      </c>
      <c r="K4474" s="34">
        <v>68.418746948242188</v>
      </c>
      <c r="L4474" s="34">
        <v>599.89678955078125</v>
      </c>
      <c r="M4474" s="34">
        <v>599.55670166015625</v>
      </c>
      <c r="N4474" s="35">
        <v>0.15945875644683838</v>
      </c>
      <c r="O4474">
        <v>48</v>
      </c>
      <c r="P4474">
        <v>0</v>
      </c>
    </row>
    <row r="4475" spans="1:16" x14ac:dyDescent="0.35">
      <c r="A4475" s="5" t="s">
        <v>12795</v>
      </c>
      <c r="B4475" t="s">
        <v>7016</v>
      </c>
      <c r="C4475" t="s">
        <v>7017</v>
      </c>
      <c r="D4475" t="s">
        <v>7018</v>
      </c>
      <c r="E4475" t="s">
        <v>52</v>
      </c>
      <c r="F4475" s="11" t="s">
        <v>26</v>
      </c>
      <c r="G4475" s="11" t="s">
        <v>26</v>
      </c>
      <c r="H4475" t="s">
        <v>18690</v>
      </c>
      <c r="I4475" s="11" t="s">
        <v>66</v>
      </c>
      <c r="J4475">
        <v>10</v>
      </c>
      <c r="K4475" s="34">
        <v>72.165000915527344</v>
      </c>
      <c r="L4475" s="34">
        <v>804.88165283203125</v>
      </c>
      <c r="M4475" s="34">
        <v>804.43426513671875</v>
      </c>
      <c r="N4475" s="35">
        <v>0.20947866141796112</v>
      </c>
      <c r="O4475">
        <v>48</v>
      </c>
      <c r="P4475">
        <v>0</v>
      </c>
    </row>
    <row r="4476" spans="1:16" x14ac:dyDescent="0.35">
      <c r="A4476" s="5" t="s">
        <v>12796</v>
      </c>
      <c r="B4476" t="s">
        <v>7016</v>
      </c>
      <c r="C4476" t="s">
        <v>7017</v>
      </c>
      <c r="D4476" t="s">
        <v>7018</v>
      </c>
      <c r="E4476" t="s">
        <v>52</v>
      </c>
      <c r="F4476" s="11" t="s">
        <v>26</v>
      </c>
      <c r="G4476" s="11" t="s">
        <v>26</v>
      </c>
      <c r="H4476" t="s">
        <v>18690</v>
      </c>
      <c r="I4476" s="11" t="s">
        <v>66</v>
      </c>
      <c r="J4476">
        <v>11</v>
      </c>
      <c r="K4476" s="34">
        <v>75.114997863769531</v>
      </c>
      <c r="L4476" s="34">
        <v>803.31396484375</v>
      </c>
      <c r="M4476" s="34">
        <v>802.83746337890625</v>
      </c>
      <c r="N4476" s="35">
        <v>0.22257527709007263</v>
      </c>
      <c r="O4476">
        <v>48</v>
      </c>
      <c r="P4476">
        <v>0</v>
      </c>
    </row>
    <row r="4477" spans="1:16" x14ac:dyDescent="0.35">
      <c r="A4477" s="5" t="s">
        <v>12797</v>
      </c>
      <c r="B4477" t="s">
        <v>7016</v>
      </c>
      <c r="C4477" t="s">
        <v>7017</v>
      </c>
      <c r="D4477" t="s">
        <v>7018</v>
      </c>
      <c r="E4477" t="s">
        <v>52</v>
      </c>
      <c r="F4477" s="11" t="s">
        <v>26</v>
      </c>
      <c r="G4477" s="11" t="s">
        <v>26</v>
      </c>
      <c r="H4477" t="s">
        <v>18690</v>
      </c>
      <c r="I4477" s="11" t="s">
        <v>66</v>
      </c>
      <c r="J4477">
        <v>12</v>
      </c>
      <c r="K4477" s="34">
        <v>76.840003967285156</v>
      </c>
      <c r="L4477" s="34">
        <v>707.423095703125</v>
      </c>
      <c r="M4477" s="34">
        <v>706.9849853515625</v>
      </c>
      <c r="N4477" s="35">
        <v>0.20581997931003571</v>
      </c>
      <c r="O4477">
        <v>48</v>
      </c>
      <c r="P4477">
        <v>0</v>
      </c>
    </row>
    <row r="4478" spans="1:16" x14ac:dyDescent="0.35">
      <c r="A4478" s="5" t="s">
        <v>12798</v>
      </c>
      <c r="B4478" t="s">
        <v>7016</v>
      </c>
      <c r="C4478" t="s">
        <v>7017</v>
      </c>
      <c r="D4478" t="s">
        <v>7018</v>
      </c>
      <c r="E4478" t="s">
        <v>52</v>
      </c>
      <c r="F4478" s="11" t="s">
        <v>26</v>
      </c>
      <c r="G4478" s="11" t="s">
        <v>26</v>
      </c>
      <c r="H4478" t="s">
        <v>18690</v>
      </c>
      <c r="I4478" s="11" t="s">
        <v>66</v>
      </c>
      <c r="J4478">
        <v>13</v>
      </c>
      <c r="K4478" s="34">
        <v>78.011253356933594</v>
      </c>
      <c r="L4478" s="34">
        <v>587.20068359375</v>
      </c>
      <c r="M4478" s="34">
        <v>586.83636474609375</v>
      </c>
      <c r="N4478" s="35">
        <v>0.17247660458087921</v>
      </c>
      <c r="O4478">
        <v>48</v>
      </c>
      <c r="P4478">
        <v>0</v>
      </c>
    </row>
    <row r="4479" spans="1:16" x14ac:dyDescent="0.35">
      <c r="A4479" s="5" t="s">
        <v>12799</v>
      </c>
      <c r="B4479" t="s">
        <v>7016</v>
      </c>
      <c r="C4479" t="s">
        <v>7017</v>
      </c>
      <c r="D4479" t="s">
        <v>7018</v>
      </c>
      <c r="E4479" t="s">
        <v>52</v>
      </c>
      <c r="F4479" s="11" t="s">
        <v>26</v>
      </c>
      <c r="G4479" s="11" t="s">
        <v>26</v>
      </c>
      <c r="H4479" t="s">
        <v>18690</v>
      </c>
      <c r="I4479" s="11" t="s">
        <v>66</v>
      </c>
      <c r="J4479">
        <v>14</v>
      </c>
      <c r="K4479" s="34">
        <v>78.777503967285156</v>
      </c>
      <c r="L4479" s="34">
        <v>543.7945556640625</v>
      </c>
      <c r="M4479" s="34">
        <v>543.450927734375</v>
      </c>
      <c r="N4479" s="35">
        <v>0.16364488005638123</v>
      </c>
      <c r="O4479">
        <v>48</v>
      </c>
      <c r="P4479">
        <v>0</v>
      </c>
    </row>
    <row r="4480" spans="1:16" x14ac:dyDescent="0.35">
      <c r="A4480" s="5" t="s">
        <v>12800</v>
      </c>
      <c r="B4480" t="s">
        <v>7016</v>
      </c>
      <c r="C4480" t="s">
        <v>7017</v>
      </c>
      <c r="D4480" t="s">
        <v>7018</v>
      </c>
      <c r="E4480" t="s">
        <v>52</v>
      </c>
      <c r="F4480" s="11" t="s">
        <v>26</v>
      </c>
      <c r="G4480" s="11" t="s">
        <v>26</v>
      </c>
      <c r="H4480" t="s">
        <v>18690</v>
      </c>
      <c r="I4480" s="11" t="s">
        <v>66</v>
      </c>
      <c r="J4480">
        <v>15</v>
      </c>
      <c r="K4480" s="34">
        <v>78.53125</v>
      </c>
      <c r="L4480" s="34">
        <v>489.490234375</v>
      </c>
      <c r="M4480" s="34">
        <v>489.15774536132813</v>
      </c>
      <c r="N4480" s="35">
        <v>0.15852823853492737</v>
      </c>
      <c r="O4480">
        <v>48</v>
      </c>
      <c r="P4480">
        <v>0</v>
      </c>
    </row>
    <row r="4481" spans="1:16" x14ac:dyDescent="0.35">
      <c r="A4481" s="5" t="s">
        <v>12801</v>
      </c>
      <c r="B4481" t="s">
        <v>7016</v>
      </c>
      <c r="C4481" t="s">
        <v>7017</v>
      </c>
      <c r="D4481" t="s">
        <v>7018</v>
      </c>
      <c r="E4481" t="s">
        <v>52</v>
      </c>
      <c r="F4481" s="11" t="s">
        <v>26</v>
      </c>
      <c r="G4481" s="11" t="s">
        <v>26</v>
      </c>
      <c r="H4481" t="s">
        <v>18690</v>
      </c>
      <c r="I4481" s="11" t="s">
        <v>66</v>
      </c>
      <c r="J4481">
        <v>16</v>
      </c>
      <c r="K4481" s="34">
        <v>78.683753967285156</v>
      </c>
      <c r="L4481" s="34">
        <v>382.84194946289063</v>
      </c>
      <c r="M4481" s="34">
        <v>382.51123046875</v>
      </c>
      <c r="N4481" s="35">
        <v>0.15506631135940552</v>
      </c>
      <c r="O4481">
        <v>48</v>
      </c>
      <c r="P4481">
        <v>0</v>
      </c>
    </row>
    <row r="4482" spans="1:16" x14ac:dyDescent="0.35">
      <c r="A4482" s="5" t="s">
        <v>12802</v>
      </c>
      <c r="B4482" t="s">
        <v>7016</v>
      </c>
      <c r="C4482" t="s">
        <v>7017</v>
      </c>
      <c r="D4482" t="s">
        <v>7018</v>
      </c>
      <c r="E4482" t="s">
        <v>52</v>
      </c>
      <c r="F4482" s="11" t="s">
        <v>26</v>
      </c>
      <c r="G4482" s="11" t="s">
        <v>26</v>
      </c>
      <c r="H4482" t="s">
        <v>18690</v>
      </c>
      <c r="I4482" s="11" t="s">
        <v>66</v>
      </c>
      <c r="J4482">
        <v>17</v>
      </c>
      <c r="K4482" s="34">
        <v>78.114997863769531</v>
      </c>
      <c r="L4482" s="34">
        <v>253.1942138671875</v>
      </c>
      <c r="M4482" s="34">
        <v>253.4874267578125</v>
      </c>
      <c r="N4482" s="35">
        <v>0.13392345607280731</v>
      </c>
      <c r="O4482">
        <v>48</v>
      </c>
      <c r="P4482">
        <v>0</v>
      </c>
    </row>
    <row r="4483" spans="1:16" x14ac:dyDescent="0.35">
      <c r="A4483" s="5" t="s">
        <v>12803</v>
      </c>
      <c r="B4483" t="s">
        <v>7016</v>
      </c>
      <c r="C4483" t="s">
        <v>7017</v>
      </c>
      <c r="D4483" t="s">
        <v>7018</v>
      </c>
      <c r="E4483" t="s">
        <v>52</v>
      </c>
      <c r="F4483" s="11" t="s">
        <v>26</v>
      </c>
      <c r="G4483" s="11" t="s">
        <v>26</v>
      </c>
      <c r="H4483" t="s">
        <v>18690</v>
      </c>
      <c r="I4483" s="11" t="s">
        <v>66</v>
      </c>
      <c r="J4483">
        <v>18</v>
      </c>
      <c r="K4483" s="34">
        <v>76.87750244140625</v>
      </c>
      <c r="L4483" s="34">
        <v>143.12104797363281</v>
      </c>
      <c r="M4483" s="34">
        <v>143.25755310058594</v>
      </c>
      <c r="N4483" s="35">
        <v>6.230606883764267E-2</v>
      </c>
      <c r="O4483">
        <v>48</v>
      </c>
      <c r="P4483">
        <v>0</v>
      </c>
    </row>
    <row r="4484" spans="1:16" x14ac:dyDescent="0.35">
      <c r="A4484" s="5" t="s">
        <v>12804</v>
      </c>
      <c r="B4484" t="s">
        <v>7016</v>
      </c>
      <c r="C4484" t="s">
        <v>7017</v>
      </c>
      <c r="D4484" t="s">
        <v>7018</v>
      </c>
      <c r="E4484" t="s">
        <v>52</v>
      </c>
      <c r="F4484" s="11" t="s">
        <v>26</v>
      </c>
      <c r="G4484" s="11" t="s">
        <v>26</v>
      </c>
      <c r="H4484" t="s">
        <v>18690</v>
      </c>
      <c r="I4484" s="11" t="s">
        <v>66</v>
      </c>
      <c r="J4484">
        <v>19</v>
      </c>
      <c r="K4484" s="34">
        <v>75.053749084472656</v>
      </c>
      <c r="L4484" s="34">
        <v>80.424674987792969</v>
      </c>
      <c r="M4484" s="34">
        <v>80.48687744140625</v>
      </c>
      <c r="N4484" s="35">
        <v>2.8329832479357719E-2</v>
      </c>
      <c r="O4484">
        <v>48</v>
      </c>
      <c r="P4484">
        <v>0</v>
      </c>
    </row>
    <row r="4485" spans="1:16" x14ac:dyDescent="0.35">
      <c r="A4485" s="5" t="s">
        <v>12805</v>
      </c>
      <c r="B4485" t="s">
        <v>7016</v>
      </c>
      <c r="C4485" t="s">
        <v>7017</v>
      </c>
      <c r="D4485" t="s">
        <v>7018</v>
      </c>
      <c r="E4485" t="s">
        <v>52</v>
      </c>
      <c r="F4485" s="11" t="s">
        <v>26</v>
      </c>
      <c r="G4485" s="11" t="s">
        <v>26</v>
      </c>
      <c r="H4485" t="s">
        <v>18690</v>
      </c>
      <c r="I4485" s="11" t="s">
        <v>66</v>
      </c>
      <c r="J4485">
        <v>20</v>
      </c>
      <c r="K4485" s="34">
        <v>72.203750610351563</v>
      </c>
      <c r="L4485" s="34">
        <v>59.915771484375</v>
      </c>
      <c r="M4485" s="34">
        <v>59.948333740234375</v>
      </c>
      <c r="N4485" s="35">
        <v>1.4798793941736221E-2</v>
      </c>
      <c r="O4485">
        <v>48</v>
      </c>
      <c r="P4485">
        <v>0</v>
      </c>
    </row>
    <row r="4486" spans="1:16" x14ac:dyDescent="0.35">
      <c r="A4486" s="5" t="s">
        <v>12806</v>
      </c>
      <c r="B4486" t="s">
        <v>7016</v>
      </c>
      <c r="C4486" t="s">
        <v>7017</v>
      </c>
      <c r="D4486" t="s">
        <v>7018</v>
      </c>
      <c r="E4486" t="s">
        <v>52</v>
      </c>
      <c r="F4486" s="11" t="s">
        <v>26</v>
      </c>
      <c r="G4486" s="11" t="s">
        <v>26</v>
      </c>
      <c r="H4486" t="s">
        <v>18690</v>
      </c>
      <c r="I4486" s="11" t="s">
        <v>66</v>
      </c>
      <c r="J4486">
        <v>21</v>
      </c>
      <c r="K4486" s="34">
        <v>69.361251831054688</v>
      </c>
      <c r="L4486" s="34">
        <v>51.603000640869141</v>
      </c>
      <c r="M4486" s="34">
        <v>51.63653564453125</v>
      </c>
      <c r="N4486" s="35">
        <v>1.5237675979733467E-2</v>
      </c>
      <c r="O4486">
        <v>48</v>
      </c>
      <c r="P4486">
        <v>0</v>
      </c>
    </row>
    <row r="4487" spans="1:16" x14ac:dyDescent="0.35">
      <c r="A4487" s="5" t="s">
        <v>12807</v>
      </c>
      <c r="B4487" t="s">
        <v>7016</v>
      </c>
      <c r="C4487" t="s">
        <v>7017</v>
      </c>
      <c r="D4487" t="s">
        <v>7018</v>
      </c>
      <c r="E4487" t="s">
        <v>52</v>
      </c>
      <c r="F4487" s="11" t="s">
        <v>26</v>
      </c>
      <c r="G4487" s="11" t="s">
        <v>26</v>
      </c>
      <c r="H4487" t="s">
        <v>18690</v>
      </c>
      <c r="I4487" s="11" t="s">
        <v>66</v>
      </c>
      <c r="J4487">
        <v>22</v>
      </c>
      <c r="K4487" s="34">
        <v>67.276664733886719</v>
      </c>
      <c r="L4487" s="34">
        <v>40.634418487548828</v>
      </c>
      <c r="M4487" s="34">
        <v>40.587387084960938</v>
      </c>
      <c r="N4487" s="35">
        <v>2.1593961864709854E-2</v>
      </c>
      <c r="O4487">
        <v>48</v>
      </c>
      <c r="P4487">
        <v>0</v>
      </c>
    </row>
    <row r="4488" spans="1:16" x14ac:dyDescent="0.35">
      <c r="A4488" s="5" t="s">
        <v>12808</v>
      </c>
      <c r="B4488" t="s">
        <v>7016</v>
      </c>
      <c r="C4488" t="s">
        <v>7017</v>
      </c>
      <c r="D4488" t="s">
        <v>7018</v>
      </c>
      <c r="E4488" t="s">
        <v>52</v>
      </c>
      <c r="F4488" s="11" t="s">
        <v>26</v>
      </c>
      <c r="G4488" s="11" t="s">
        <v>26</v>
      </c>
      <c r="H4488" t="s">
        <v>18690</v>
      </c>
      <c r="I4488" s="11" t="s">
        <v>66</v>
      </c>
      <c r="J4488">
        <v>23</v>
      </c>
      <c r="K4488" s="34">
        <v>66.070831298828125</v>
      </c>
      <c r="L4488" s="34">
        <v>34.656776428222656</v>
      </c>
      <c r="M4488" s="34">
        <v>34.621109008789063</v>
      </c>
      <c r="N4488" s="35">
        <v>1.6281675547361374E-2</v>
      </c>
      <c r="O4488">
        <v>48</v>
      </c>
      <c r="P4488">
        <v>0</v>
      </c>
    </row>
    <row r="4489" spans="1:16" x14ac:dyDescent="0.35">
      <c r="A4489" s="5" t="s">
        <v>12809</v>
      </c>
      <c r="B4489" t="s">
        <v>7016</v>
      </c>
      <c r="C4489" t="s">
        <v>7017</v>
      </c>
      <c r="D4489" t="s">
        <v>7018</v>
      </c>
      <c r="E4489" t="s">
        <v>52</v>
      </c>
      <c r="F4489" s="11" t="s">
        <v>26</v>
      </c>
      <c r="G4489" s="11" t="s">
        <v>26</v>
      </c>
      <c r="H4489" t="s">
        <v>18690</v>
      </c>
      <c r="I4489" s="11" t="s">
        <v>66</v>
      </c>
      <c r="J4489">
        <v>24</v>
      </c>
      <c r="K4489" s="34">
        <v>65.256248474121094</v>
      </c>
      <c r="L4489" s="34">
        <v>30.084718704223633</v>
      </c>
      <c r="M4489" s="34">
        <v>30.055551528930664</v>
      </c>
      <c r="N4489" s="35">
        <v>1.3229591771960258E-2</v>
      </c>
      <c r="O4489">
        <v>48</v>
      </c>
      <c r="P4489">
        <v>0</v>
      </c>
    </row>
    <row r="4490" spans="1:16" x14ac:dyDescent="0.35">
      <c r="A4490" s="5" t="s">
        <v>12810</v>
      </c>
      <c r="B4490" t="s">
        <v>7016</v>
      </c>
      <c r="C4490" t="s">
        <v>7017</v>
      </c>
      <c r="D4490" t="s">
        <v>7018</v>
      </c>
      <c r="E4490" t="s">
        <v>52</v>
      </c>
      <c r="F4490" s="11" t="s">
        <v>26</v>
      </c>
      <c r="G4490" s="11" t="s">
        <v>26</v>
      </c>
      <c r="H4490" t="s">
        <v>18690</v>
      </c>
      <c r="I4490" s="11" t="s">
        <v>67</v>
      </c>
      <c r="J4490">
        <v>1</v>
      </c>
      <c r="K4490" s="34">
        <v>68.6441650390625</v>
      </c>
      <c r="L4490" s="34">
        <v>31.032285690307617</v>
      </c>
      <c r="M4490" s="34">
        <v>31.280406951904297</v>
      </c>
      <c r="N4490" s="35">
        <v>0.1574680358171463</v>
      </c>
      <c r="O4490">
        <v>48</v>
      </c>
      <c r="P4490">
        <v>0</v>
      </c>
    </row>
    <row r="4491" spans="1:16" x14ac:dyDescent="0.35">
      <c r="A4491" s="5" t="s">
        <v>12811</v>
      </c>
      <c r="B4491" t="s">
        <v>7016</v>
      </c>
      <c r="C4491" t="s">
        <v>7017</v>
      </c>
      <c r="D4491" t="s">
        <v>7018</v>
      </c>
      <c r="E4491" t="s">
        <v>52</v>
      </c>
      <c r="F4491" s="11" t="s">
        <v>26</v>
      </c>
      <c r="G4491" s="11" t="s">
        <v>26</v>
      </c>
      <c r="H4491" t="s">
        <v>18690</v>
      </c>
      <c r="I4491" s="11" t="s">
        <v>67</v>
      </c>
      <c r="J4491">
        <v>2</v>
      </c>
      <c r="K4491" s="34">
        <v>68.123748779296875</v>
      </c>
      <c r="L4491" s="34">
        <v>28.382915496826172</v>
      </c>
      <c r="M4491" s="34">
        <v>28.613910675048828</v>
      </c>
      <c r="N4491" s="35">
        <v>0.14534308016300201</v>
      </c>
      <c r="O4491">
        <v>48</v>
      </c>
      <c r="P4491">
        <v>0</v>
      </c>
    </row>
    <row r="4492" spans="1:16" x14ac:dyDescent="0.35">
      <c r="A4492" s="5" t="s">
        <v>12812</v>
      </c>
      <c r="B4492" t="s">
        <v>7016</v>
      </c>
      <c r="C4492" t="s">
        <v>7017</v>
      </c>
      <c r="D4492" t="s">
        <v>7018</v>
      </c>
      <c r="E4492" t="s">
        <v>52</v>
      </c>
      <c r="F4492" s="11" t="s">
        <v>26</v>
      </c>
      <c r="G4492" s="11" t="s">
        <v>26</v>
      </c>
      <c r="H4492" t="s">
        <v>18690</v>
      </c>
      <c r="I4492" s="11" t="s">
        <v>67</v>
      </c>
      <c r="J4492">
        <v>3</v>
      </c>
      <c r="K4492" s="34">
        <v>67.225837707519531</v>
      </c>
      <c r="L4492" s="34">
        <v>25.306087493896484</v>
      </c>
      <c r="M4492" s="34">
        <v>25.513145446777344</v>
      </c>
      <c r="N4492" s="35">
        <v>0.12990811467170715</v>
      </c>
      <c r="O4492">
        <v>48</v>
      </c>
      <c r="P4492">
        <v>0</v>
      </c>
    </row>
    <row r="4493" spans="1:16" x14ac:dyDescent="0.35">
      <c r="A4493" s="5" t="s">
        <v>12813</v>
      </c>
      <c r="B4493" t="s">
        <v>7016</v>
      </c>
      <c r="C4493" t="s">
        <v>7017</v>
      </c>
      <c r="D4493" t="s">
        <v>7018</v>
      </c>
      <c r="E4493" t="s">
        <v>52</v>
      </c>
      <c r="F4493" s="11" t="s">
        <v>26</v>
      </c>
      <c r="G4493" s="11" t="s">
        <v>26</v>
      </c>
      <c r="H4493" t="s">
        <v>18690</v>
      </c>
      <c r="I4493" s="11" t="s">
        <v>67</v>
      </c>
      <c r="J4493">
        <v>4</v>
      </c>
      <c r="K4493" s="34">
        <v>66.479164123535156</v>
      </c>
      <c r="L4493" s="34">
        <v>21.881675720214844</v>
      </c>
      <c r="M4493" s="34">
        <v>22.060739517211914</v>
      </c>
      <c r="N4493" s="35">
        <v>0.11241019517183304</v>
      </c>
      <c r="O4493">
        <v>48</v>
      </c>
      <c r="P4493">
        <v>0</v>
      </c>
    </row>
    <row r="4494" spans="1:16" x14ac:dyDescent="0.35">
      <c r="A4494" s="5" t="s">
        <v>12814</v>
      </c>
      <c r="B4494" t="s">
        <v>7016</v>
      </c>
      <c r="C4494" t="s">
        <v>7017</v>
      </c>
      <c r="D4494" t="s">
        <v>7018</v>
      </c>
      <c r="E4494" t="s">
        <v>52</v>
      </c>
      <c r="F4494" s="11" t="s">
        <v>26</v>
      </c>
      <c r="G4494" s="11" t="s">
        <v>26</v>
      </c>
      <c r="H4494" t="s">
        <v>18690</v>
      </c>
      <c r="I4494" s="11" t="s">
        <v>67</v>
      </c>
      <c r="J4494">
        <v>5</v>
      </c>
      <c r="K4494" s="34">
        <v>66.114585876464844</v>
      </c>
      <c r="L4494" s="34">
        <v>29.284124374389648</v>
      </c>
      <c r="M4494" s="34">
        <v>29.523685455322266</v>
      </c>
      <c r="N4494" s="35">
        <v>0.15074948966503143</v>
      </c>
      <c r="O4494">
        <v>48</v>
      </c>
      <c r="P4494">
        <v>0</v>
      </c>
    </row>
    <row r="4495" spans="1:16" x14ac:dyDescent="0.35">
      <c r="A4495" s="5" t="s">
        <v>12815</v>
      </c>
      <c r="B4495" t="s">
        <v>7016</v>
      </c>
      <c r="C4495" t="s">
        <v>7017</v>
      </c>
      <c r="D4495" t="s">
        <v>7018</v>
      </c>
      <c r="E4495" t="s">
        <v>52</v>
      </c>
      <c r="F4495" s="11" t="s">
        <v>26</v>
      </c>
      <c r="G4495" s="11" t="s">
        <v>26</v>
      </c>
      <c r="H4495" t="s">
        <v>18690</v>
      </c>
      <c r="I4495" s="11" t="s">
        <v>67</v>
      </c>
      <c r="J4495">
        <v>6</v>
      </c>
      <c r="K4495" s="34">
        <v>65.945419311523438</v>
      </c>
      <c r="L4495" s="34">
        <v>56.828575134277344</v>
      </c>
      <c r="M4495" s="34">
        <v>57.290367126464844</v>
      </c>
      <c r="N4495" s="35">
        <v>0.29157283902168274</v>
      </c>
      <c r="O4495">
        <v>48</v>
      </c>
      <c r="P4495">
        <v>0</v>
      </c>
    </row>
    <row r="4496" spans="1:16" x14ac:dyDescent="0.35">
      <c r="A4496" s="5" t="s">
        <v>12816</v>
      </c>
      <c r="B4496" t="s">
        <v>7016</v>
      </c>
      <c r="C4496" t="s">
        <v>7017</v>
      </c>
      <c r="D4496" t="s">
        <v>7018</v>
      </c>
      <c r="E4496" t="s">
        <v>52</v>
      </c>
      <c r="F4496" s="11" t="s">
        <v>26</v>
      </c>
      <c r="G4496" s="11" t="s">
        <v>26</v>
      </c>
      <c r="H4496" t="s">
        <v>18690</v>
      </c>
      <c r="I4496" s="11" t="s">
        <v>67</v>
      </c>
      <c r="J4496">
        <v>7</v>
      </c>
      <c r="K4496" s="34">
        <v>65.836250305175781</v>
      </c>
      <c r="L4496" s="34">
        <v>128.59353637695313</v>
      </c>
      <c r="M4496" s="34">
        <v>129.81961059570313</v>
      </c>
      <c r="N4496" s="35">
        <v>0.71866875886917114</v>
      </c>
      <c r="O4496">
        <v>48</v>
      </c>
      <c r="P4496">
        <v>0</v>
      </c>
    </row>
    <row r="4497" spans="1:16" x14ac:dyDescent="0.35">
      <c r="A4497" s="5" t="s">
        <v>12817</v>
      </c>
      <c r="B4497" t="s">
        <v>7016</v>
      </c>
      <c r="C4497" t="s">
        <v>7017</v>
      </c>
      <c r="D4497" t="s">
        <v>7018</v>
      </c>
      <c r="E4497" t="s">
        <v>52</v>
      </c>
      <c r="F4497" s="11" t="s">
        <v>26</v>
      </c>
      <c r="G4497" s="11" t="s">
        <v>26</v>
      </c>
      <c r="H4497" t="s">
        <v>18690</v>
      </c>
      <c r="I4497" s="11" t="s">
        <v>67</v>
      </c>
      <c r="J4497">
        <v>8</v>
      </c>
      <c r="K4497" s="34">
        <v>67.24749755859375</v>
      </c>
      <c r="L4497" s="34">
        <v>322.59652709960938</v>
      </c>
      <c r="M4497" s="34">
        <v>325.73251342773438</v>
      </c>
      <c r="N4497" s="35">
        <v>1.8186620473861694</v>
      </c>
      <c r="O4497">
        <v>48</v>
      </c>
      <c r="P4497">
        <v>0</v>
      </c>
    </row>
    <row r="4498" spans="1:16" x14ac:dyDescent="0.35">
      <c r="A4498" s="5" t="s">
        <v>12818</v>
      </c>
      <c r="B4498" t="s">
        <v>7016</v>
      </c>
      <c r="C4498" t="s">
        <v>7017</v>
      </c>
      <c r="D4498" t="s">
        <v>7018</v>
      </c>
      <c r="E4498" t="s">
        <v>52</v>
      </c>
      <c r="F4498" s="11" t="s">
        <v>26</v>
      </c>
      <c r="G4498" s="11" t="s">
        <v>26</v>
      </c>
      <c r="H4498" t="s">
        <v>18690</v>
      </c>
      <c r="I4498" s="11" t="s">
        <v>67</v>
      </c>
      <c r="J4498">
        <v>9</v>
      </c>
      <c r="K4498" s="34">
        <v>71.231246948242188</v>
      </c>
      <c r="L4498" s="34">
        <v>636.70245361328125</v>
      </c>
      <c r="M4498" s="34">
        <v>642.96630859375</v>
      </c>
      <c r="N4498" s="35">
        <v>3.6468522548675537</v>
      </c>
      <c r="O4498">
        <v>48</v>
      </c>
      <c r="P4498">
        <v>0</v>
      </c>
    </row>
    <row r="4499" spans="1:16" x14ac:dyDescent="0.35">
      <c r="A4499" s="5" t="s">
        <v>12819</v>
      </c>
      <c r="B4499" t="s">
        <v>7016</v>
      </c>
      <c r="C4499" t="s">
        <v>7017</v>
      </c>
      <c r="D4499" t="s">
        <v>7018</v>
      </c>
      <c r="E4499" t="s">
        <v>52</v>
      </c>
      <c r="F4499" s="11" t="s">
        <v>26</v>
      </c>
      <c r="G4499" s="11" t="s">
        <v>26</v>
      </c>
      <c r="H4499" t="s">
        <v>18690</v>
      </c>
      <c r="I4499" s="11" t="s">
        <v>67</v>
      </c>
      <c r="J4499">
        <v>10</v>
      </c>
      <c r="K4499" s="34">
        <v>75.973747253417969</v>
      </c>
      <c r="L4499" s="34">
        <v>859.72796630859375</v>
      </c>
      <c r="M4499" s="34">
        <v>868.15252685546875</v>
      </c>
      <c r="N4499" s="35">
        <v>4.9119763374328613</v>
      </c>
      <c r="O4499">
        <v>48</v>
      </c>
      <c r="P4499">
        <v>0</v>
      </c>
    </row>
    <row r="4500" spans="1:16" x14ac:dyDescent="0.35">
      <c r="A4500" s="5" t="s">
        <v>12820</v>
      </c>
      <c r="B4500" t="s">
        <v>7016</v>
      </c>
      <c r="C4500" t="s">
        <v>7017</v>
      </c>
      <c r="D4500" t="s">
        <v>7018</v>
      </c>
      <c r="E4500" t="s">
        <v>52</v>
      </c>
      <c r="F4500" s="11" t="s">
        <v>26</v>
      </c>
      <c r="G4500" s="11" t="s">
        <v>26</v>
      </c>
      <c r="H4500" t="s">
        <v>18690</v>
      </c>
      <c r="I4500" s="11" t="s">
        <v>67</v>
      </c>
      <c r="J4500">
        <v>11</v>
      </c>
      <c r="K4500" s="34">
        <v>79.882499694824219</v>
      </c>
      <c r="L4500" s="34">
        <v>860.20550537109375</v>
      </c>
      <c r="M4500" s="34">
        <v>868.56756591796875</v>
      </c>
      <c r="N4500" s="35">
        <v>4.8925762176513672</v>
      </c>
      <c r="O4500">
        <v>48</v>
      </c>
      <c r="P4500">
        <v>0</v>
      </c>
    </row>
    <row r="4501" spans="1:16" x14ac:dyDescent="0.35">
      <c r="A4501" s="5" t="s">
        <v>12821</v>
      </c>
      <c r="B4501" t="s">
        <v>7016</v>
      </c>
      <c r="C4501" t="s">
        <v>7017</v>
      </c>
      <c r="D4501" t="s">
        <v>7018</v>
      </c>
      <c r="E4501" t="s">
        <v>52</v>
      </c>
      <c r="F4501" s="11" t="s">
        <v>26</v>
      </c>
      <c r="G4501" s="11" t="s">
        <v>26</v>
      </c>
      <c r="H4501" t="s">
        <v>18690</v>
      </c>
      <c r="I4501" s="11" t="s">
        <v>67</v>
      </c>
      <c r="J4501">
        <v>12</v>
      </c>
      <c r="K4501" s="34">
        <v>81.833747863769531</v>
      </c>
      <c r="L4501" s="34">
        <v>754.20184326171875</v>
      </c>
      <c r="M4501" s="34">
        <v>761.47967529296875</v>
      </c>
      <c r="N4501" s="35">
        <v>4.2959442138671875</v>
      </c>
      <c r="O4501">
        <v>48</v>
      </c>
      <c r="P4501">
        <v>0</v>
      </c>
    </row>
    <row r="4502" spans="1:16" x14ac:dyDescent="0.35">
      <c r="A4502" s="5" t="s">
        <v>12822</v>
      </c>
      <c r="B4502" t="s">
        <v>7016</v>
      </c>
      <c r="C4502" t="s">
        <v>7017</v>
      </c>
      <c r="D4502" t="s">
        <v>7018</v>
      </c>
      <c r="E4502" t="s">
        <v>52</v>
      </c>
      <c r="F4502" s="11" t="s">
        <v>26</v>
      </c>
      <c r="G4502" s="11" t="s">
        <v>26</v>
      </c>
      <c r="H4502" t="s">
        <v>18690</v>
      </c>
      <c r="I4502" s="11" t="s">
        <v>67</v>
      </c>
      <c r="J4502">
        <v>13</v>
      </c>
      <c r="K4502" s="34">
        <v>84.357498168945313</v>
      </c>
      <c r="L4502" s="34">
        <v>621.5452880859375</v>
      </c>
      <c r="M4502" s="34">
        <v>627.43707275390625</v>
      </c>
      <c r="N4502" s="35">
        <v>3.4754188060760498</v>
      </c>
      <c r="O4502">
        <v>48</v>
      </c>
      <c r="P4502">
        <v>0</v>
      </c>
    </row>
    <row r="4503" spans="1:16" x14ac:dyDescent="0.35">
      <c r="A4503" s="5" t="s">
        <v>12823</v>
      </c>
      <c r="B4503" t="s">
        <v>7016</v>
      </c>
      <c r="C4503" t="s">
        <v>7017</v>
      </c>
      <c r="D4503" t="s">
        <v>7018</v>
      </c>
      <c r="E4503" t="s">
        <v>52</v>
      </c>
      <c r="F4503" s="11" t="s">
        <v>26</v>
      </c>
      <c r="G4503" s="11" t="s">
        <v>26</v>
      </c>
      <c r="H4503" t="s">
        <v>18690</v>
      </c>
      <c r="I4503" s="11" t="s">
        <v>67</v>
      </c>
      <c r="J4503">
        <v>14</v>
      </c>
      <c r="K4503" s="34">
        <v>85.489997863769531</v>
      </c>
      <c r="L4503" s="34">
        <v>575.485595703125</v>
      </c>
      <c r="M4503" s="34">
        <v>580.92169189453125</v>
      </c>
      <c r="N4503" s="35">
        <v>3.2217895984649658</v>
      </c>
      <c r="O4503">
        <v>48</v>
      </c>
      <c r="P4503">
        <v>0</v>
      </c>
    </row>
    <row r="4504" spans="1:16" x14ac:dyDescent="0.35">
      <c r="A4504" s="5" t="s">
        <v>12824</v>
      </c>
      <c r="B4504" t="s">
        <v>7016</v>
      </c>
      <c r="C4504" t="s">
        <v>7017</v>
      </c>
      <c r="D4504" t="s">
        <v>7018</v>
      </c>
      <c r="E4504" t="s">
        <v>52</v>
      </c>
      <c r="F4504" s="11" t="s">
        <v>26</v>
      </c>
      <c r="G4504" s="11" t="s">
        <v>26</v>
      </c>
      <c r="H4504" t="s">
        <v>18690</v>
      </c>
      <c r="I4504" s="11" t="s">
        <v>67</v>
      </c>
      <c r="J4504">
        <v>15</v>
      </c>
      <c r="K4504" s="34">
        <v>85.507499694824219</v>
      </c>
      <c r="L4504" s="34">
        <v>517.19610595703125</v>
      </c>
      <c r="M4504" s="34">
        <v>522.06915283203125</v>
      </c>
      <c r="N4504" s="35">
        <v>2.8936371803283691</v>
      </c>
      <c r="O4504">
        <v>48</v>
      </c>
      <c r="P4504">
        <v>0</v>
      </c>
    </row>
    <row r="4505" spans="1:16" x14ac:dyDescent="0.35">
      <c r="A4505" s="5" t="s">
        <v>12825</v>
      </c>
      <c r="B4505" t="s">
        <v>7016</v>
      </c>
      <c r="C4505" t="s">
        <v>7017</v>
      </c>
      <c r="D4505" t="s">
        <v>7018</v>
      </c>
      <c r="E4505" t="s">
        <v>52</v>
      </c>
      <c r="F4505" s="11" t="s">
        <v>26</v>
      </c>
      <c r="G4505" s="11" t="s">
        <v>26</v>
      </c>
      <c r="H4505" t="s">
        <v>18690</v>
      </c>
      <c r="I4505" s="11" t="s">
        <v>67</v>
      </c>
      <c r="J4505">
        <v>16</v>
      </c>
      <c r="K4505" s="34">
        <v>84.898750305175781</v>
      </c>
      <c r="L4505" s="34">
        <v>406.25494384765625</v>
      </c>
      <c r="M4505" s="34">
        <v>410.00491333007813</v>
      </c>
      <c r="N4505" s="35">
        <v>2.2552213668823242</v>
      </c>
      <c r="O4505">
        <v>48</v>
      </c>
      <c r="P4505">
        <v>0</v>
      </c>
    </row>
    <row r="4506" spans="1:16" x14ac:dyDescent="0.35">
      <c r="A4506" s="5" t="s">
        <v>12826</v>
      </c>
      <c r="B4506" t="s">
        <v>7016</v>
      </c>
      <c r="C4506" t="s">
        <v>7017</v>
      </c>
      <c r="D4506" t="s">
        <v>7018</v>
      </c>
      <c r="E4506" t="s">
        <v>52</v>
      </c>
      <c r="F4506" s="11" t="s">
        <v>26</v>
      </c>
      <c r="G4506" s="11" t="s">
        <v>26</v>
      </c>
      <c r="H4506" t="s">
        <v>18690</v>
      </c>
      <c r="I4506" s="11" t="s">
        <v>67</v>
      </c>
      <c r="J4506">
        <v>17</v>
      </c>
      <c r="K4506" s="34">
        <v>83.432502746582031</v>
      </c>
      <c r="L4506" s="34">
        <v>267.76126098632813</v>
      </c>
      <c r="M4506" s="34">
        <v>270.35757446289063</v>
      </c>
      <c r="N4506" s="35">
        <v>1.8622279167175293</v>
      </c>
      <c r="O4506">
        <v>48</v>
      </c>
      <c r="P4506">
        <v>0</v>
      </c>
    </row>
    <row r="4507" spans="1:16" x14ac:dyDescent="0.35">
      <c r="A4507" s="5" t="s">
        <v>12827</v>
      </c>
      <c r="B4507" t="s">
        <v>7016</v>
      </c>
      <c r="C4507" t="s">
        <v>7017</v>
      </c>
      <c r="D4507" t="s">
        <v>7018</v>
      </c>
      <c r="E4507" t="s">
        <v>52</v>
      </c>
      <c r="F4507" s="11" t="s">
        <v>26</v>
      </c>
      <c r="G4507" s="11" t="s">
        <v>26</v>
      </c>
      <c r="H4507" t="s">
        <v>18690</v>
      </c>
      <c r="I4507" s="11" t="s">
        <v>67</v>
      </c>
      <c r="J4507">
        <v>18</v>
      </c>
      <c r="K4507" s="34">
        <v>82.017501831054688</v>
      </c>
      <c r="L4507" s="34">
        <v>151.463623046875</v>
      </c>
      <c r="M4507" s="34">
        <v>152.90531921386719</v>
      </c>
      <c r="N4507" s="35">
        <v>1.0422111749649048</v>
      </c>
      <c r="O4507">
        <v>48</v>
      </c>
      <c r="P4507">
        <v>0</v>
      </c>
    </row>
    <row r="4508" spans="1:16" x14ac:dyDescent="0.35">
      <c r="A4508" s="5" t="s">
        <v>12828</v>
      </c>
      <c r="B4508" t="s">
        <v>7016</v>
      </c>
      <c r="C4508" t="s">
        <v>7017</v>
      </c>
      <c r="D4508" t="s">
        <v>7018</v>
      </c>
      <c r="E4508" t="s">
        <v>52</v>
      </c>
      <c r="F4508" s="11" t="s">
        <v>26</v>
      </c>
      <c r="G4508" s="11" t="s">
        <v>26</v>
      </c>
      <c r="H4508" t="s">
        <v>18690</v>
      </c>
      <c r="I4508" s="11" t="s">
        <v>67</v>
      </c>
      <c r="J4508">
        <v>19</v>
      </c>
      <c r="K4508" s="34">
        <v>80.128746032714844</v>
      </c>
      <c r="L4508" s="34">
        <v>85.377449035644531</v>
      </c>
      <c r="M4508" s="34">
        <v>85.280616760253906</v>
      </c>
      <c r="N4508" s="35">
        <v>0.32063007354736328</v>
      </c>
      <c r="O4508">
        <v>48</v>
      </c>
      <c r="P4508">
        <v>0</v>
      </c>
    </row>
    <row r="4509" spans="1:16" x14ac:dyDescent="0.35">
      <c r="A4509" s="5" t="s">
        <v>12829</v>
      </c>
      <c r="B4509" t="s">
        <v>7016</v>
      </c>
      <c r="C4509" t="s">
        <v>7017</v>
      </c>
      <c r="D4509" t="s">
        <v>7018</v>
      </c>
      <c r="E4509" t="s">
        <v>52</v>
      </c>
      <c r="F4509" s="11" t="s">
        <v>26</v>
      </c>
      <c r="G4509" s="11" t="s">
        <v>26</v>
      </c>
      <c r="H4509" t="s">
        <v>18690</v>
      </c>
      <c r="I4509" s="11" t="s">
        <v>67</v>
      </c>
      <c r="J4509">
        <v>20</v>
      </c>
      <c r="K4509" s="34">
        <v>77.060005187988281</v>
      </c>
      <c r="L4509" s="34">
        <v>63.878028869628906</v>
      </c>
      <c r="M4509" s="34">
        <v>63.805011749267578</v>
      </c>
      <c r="N4509" s="35">
        <v>0.24160897731781006</v>
      </c>
      <c r="O4509">
        <v>48</v>
      </c>
      <c r="P4509">
        <v>0</v>
      </c>
    </row>
    <row r="4510" spans="1:16" x14ac:dyDescent="0.35">
      <c r="A4510" s="5" t="s">
        <v>12830</v>
      </c>
      <c r="B4510" t="s">
        <v>7016</v>
      </c>
      <c r="C4510" t="s">
        <v>7017</v>
      </c>
      <c r="D4510" t="s">
        <v>7018</v>
      </c>
      <c r="E4510" t="s">
        <v>52</v>
      </c>
      <c r="F4510" s="11" t="s">
        <v>26</v>
      </c>
      <c r="G4510" s="11" t="s">
        <v>26</v>
      </c>
      <c r="H4510" t="s">
        <v>18690</v>
      </c>
      <c r="I4510" s="11" t="s">
        <v>67</v>
      </c>
      <c r="J4510">
        <v>21</v>
      </c>
      <c r="K4510" s="34">
        <v>74.351249694824219</v>
      </c>
      <c r="L4510" s="34">
        <v>54.582786560058594</v>
      </c>
      <c r="M4510" s="34">
        <v>54.666683197021484</v>
      </c>
      <c r="N4510" s="35">
        <v>0.30103197693824768</v>
      </c>
      <c r="O4510">
        <v>48</v>
      </c>
      <c r="P4510">
        <v>0</v>
      </c>
    </row>
    <row r="4511" spans="1:16" x14ac:dyDescent="0.35">
      <c r="A4511" s="5" t="s">
        <v>12831</v>
      </c>
      <c r="B4511" t="s">
        <v>7016</v>
      </c>
      <c r="C4511" t="s">
        <v>7017</v>
      </c>
      <c r="D4511" t="s">
        <v>7018</v>
      </c>
      <c r="E4511" t="s">
        <v>52</v>
      </c>
      <c r="F4511" s="11" t="s">
        <v>26</v>
      </c>
      <c r="G4511" s="11" t="s">
        <v>26</v>
      </c>
      <c r="H4511" t="s">
        <v>18690</v>
      </c>
      <c r="I4511" s="11" t="s">
        <v>67</v>
      </c>
      <c r="J4511">
        <v>22</v>
      </c>
      <c r="K4511" s="34">
        <v>72.717918395996094</v>
      </c>
      <c r="L4511" s="34">
        <v>43.123367309570313</v>
      </c>
      <c r="M4511" s="34">
        <v>43.19720458984375</v>
      </c>
      <c r="N4511" s="35">
        <v>0.2067905068397522</v>
      </c>
      <c r="O4511">
        <v>48</v>
      </c>
      <c r="P4511">
        <v>0</v>
      </c>
    </row>
    <row r="4512" spans="1:16" x14ac:dyDescent="0.35">
      <c r="A4512" s="5" t="s">
        <v>12832</v>
      </c>
      <c r="B4512" t="s">
        <v>7016</v>
      </c>
      <c r="C4512" t="s">
        <v>7017</v>
      </c>
      <c r="D4512" t="s">
        <v>7018</v>
      </c>
      <c r="E4512" t="s">
        <v>52</v>
      </c>
      <c r="F4512" s="11" t="s">
        <v>26</v>
      </c>
      <c r="G4512" s="11" t="s">
        <v>26</v>
      </c>
      <c r="H4512" t="s">
        <v>18690</v>
      </c>
      <c r="I4512" s="11" t="s">
        <v>67</v>
      </c>
      <c r="J4512">
        <v>23</v>
      </c>
      <c r="K4512" s="34">
        <v>71.379997253417969</v>
      </c>
      <c r="L4512" s="34">
        <v>36.779911041259766</v>
      </c>
      <c r="M4512" s="34">
        <v>36.848361968994141</v>
      </c>
      <c r="N4512" s="35">
        <v>0.17634387314319611</v>
      </c>
      <c r="O4512">
        <v>48</v>
      </c>
      <c r="P4512">
        <v>0</v>
      </c>
    </row>
    <row r="4513" spans="1:16" x14ac:dyDescent="0.35">
      <c r="A4513" s="5" t="s">
        <v>12833</v>
      </c>
      <c r="B4513" t="s">
        <v>7016</v>
      </c>
      <c r="C4513" t="s">
        <v>7017</v>
      </c>
      <c r="D4513" t="s">
        <v>7018</v>
      </c>
      <c r="E4513" t="s">
        <v>52</v>
      </c>
      <c r="F4513" s="11" t="s">
        <v>26</v>
      </c>
      <c r="G4513" s="11" t="s">
        <v>26</v>
      </c>
      <c r="H4513" t="s">
        <v>18690</v>
      </c>
      <c r="I4513" s="11" t="s">
        <v>67</v>
      </c>
      <c r="J4513">
        <v>24</v>
      </c>
      <c r="K4513" s="34">
        <v>70.593330383300781</v>
      </c>
      <c r="L4513" s="34">
        <v>31.856206893920898</v>
      </c>
      <c r="M4513" s="34">
        <v>31.919843673706055</v>
      </c>
      <c r="N4513" s="35">
        <v>0.15273571014404297</v>
      </c>
      <c r="O4513">
        <v>48</v>
      </c>
      <c r="P4513">
        <v>0</v>
      </c>
    </row>
    <row r="4514" spans="1:16" x14ac:dyDescent="0.35">
      <c r="A4514" s="5" t="s">
        <v>12834</v>
      </c>
      <c r="B4514" t="s">
        <v>7016</v>
      </c>
      <c r="C4514" t="s">
        <v>7017</v>
      </c>
      <c r="D4514" t="s">
        <v>7018</v>
      </c>
      <c r="E4514" t="s">
        <v>52</v>
      </c>
      <c r="F4514" s="11" t="s">
        <v>26</v>
      </c>
      <c r="G4514" s="11" t="s">
        <v>26</v>
      </c>
      <c r="H4514" t="s">
        <v>18690</v>
      </c>
      <c r="I4514" s="11" t="s">
        <v>68</v>
      </c>
      <c r="J4514">
        <v>1</v>
      </c>
      <c r="K4514" s="34">
        <v>69.488304138183594</v>
      </c>
      <c r="L4514" s="34">
        <v>32.190704345703125</v>
      </c>
      <c r="M4514" s="34">
        <v>31.970270156860352</v>
      </c>
      <c r="N4514" s="35">
        <v>0.10298065096139908</v>
      </c>
      <c r="O4514">
        <v>48</v>
      </c>
      <c r="P4514">
        <v>0</v>
      </c>
    </row>
    <row r="4515" spans="1:16" x14ac:dyDescent="0.35">
      <c r="A4515" s="5" t="s">
        <v>12835</v>
      </c>
      <c r="B4515" t="s">
        <v>7016</v>
      </c>
      <c r="C4515" t="s">
        <v>7017</v>
      </c>
      <c r="D4515" t="s">
        <v>7018</v>
      </c>
      <c r="E4515" t="s">
        <v>52</v>
      </c>
      <c r="F4515" s="11" t="s">
        <v>26</v>
      </c>
      <c r="G4515" s="11" t="s">
        <v>26</v>
      </c>
      <c r="H4515" t="s">
        <v>18690</v>
      </c>
      <c r="I4515" s="11" t="s">
        <v>68</v>
      </c>
      <c r="J4515">
        <v>2</v>
      </c>
      <c r="K4515" s="34">
        <v>69.748008728027344</v>
      </c>
      <c r="L4515" s="34">
        <v>29.609298706054688</v>
      </c>
      <c r="M4515" s="34">
        <v>29.40924072265625</v>
      </c>
      <c r="N4515" s="35">
        <v>9.3968987464904785E-2</v>
      </c>
      <c r="O4515">
        <v>48</v>
      </c>
      <c r="P4515">
        <v>0</v>
      </c>
    </row>
    <row r="4516" spans="1:16" x14ac:dyDescent="0.35">
      <c r="A4516" s="5" t="s">
        <v>12836</v>
      </c>
      <c r="B4516" t="s">
        <v>7016</v>
      </c>
      <c r="C4516" t="s">
        <v>7017</v>
      </c>
      <c r="D4516" t="s">
        <v>7018</v>
      </c>
      <c r="E4516" t="s">
        <v>52</v>
      </c>
      <c r="F4516" s="11" t="s">
        <v>26</v>
      </c>
      <c r="G4516" s="11" t="s">
        <v>26</v>
      </c>
      <c r="H4516" t="s">
        <v>18690</v>
      </c>
      <c r="I4516" s="11" t="s">
        <v>68</v>
      </c>
      <c r="J4516">
        <v>3</v>
      </c>
      <c r="K4516" s="34">
        <v>69.131950378417969</v>
      </c>
      <c r="L4516" s="34">
        <v>26.263971328735352</v>
      </c>
      <c r="M4516" s="34">
        <v>26.088106155395508</v>
      </c>
      <c r="N4516" s="35">
        <v>8.2167886197566986E-2</v>
      </c>
      <c r="O4516">
        <v>48</v>
      </c>
      <c r="P4516">
        <v>0</v>
      </c>
    </row>
    <row r="4517" spans="1:16" x14ac:dyDescent="0.35">
      <c r="A4517" s="5" t="s">
        <v>12837</v>
      </c>
      <c r="B4517" t="s">
        <v>7016</v>
      </c>
      <c r="C4517" t="s">
        <v>7017</v>
      </c>
      <c r="D4517" t="s">
        <v>7018</v>
      </c>
      <c r="E4517" t="s">
        <v>52</v>
      </c>
      <c r="F4517" s="11" t="s">
        <v>26</v>
      </c>
      <c r="G4517" s="11" t="s">
        <v>26</v>
      </c>
      <c r="H4517" t="s">
        <v>18690</v>
      </c>
      <c r="I4517" s="11" t="s">
        <v>68</v>
      </c>
      <c r="J4517">
        <v>4</v>
      </c>
      <c r="K4517" s="34">
        <v>68.4271240234375</v>
      </c>
      <c r="L4517" s="34">
        <v>22.571634292602539</v>
      </c>
      <c r="M4517" s="34">
        <v>22.420949935913086</v>
      </c>
      <c r="N4517" s="35">
        <v>7.0250071585178375E-2</v>
      </c>
      <c r="O4517">
        <v>48</v>
      </c>
      <c r="P4517">
        <v>0</v>
      </c>
    </row>
    <row r="4518" spans="1:16" x14ac:dyDescent="0.35">
      <c r="A4518" s="5" t="s">
        <v>12838</v>
      </c>
      <c r="B4518" t="s">
        <v>7016</v>
      </c>
      <c r="C4518" t="s">
        <v>7017</v>
      </c>
      <c r="D4518" t="s">
        <v>7018</v>
      </c>
      <c r="E4518" t="s">
        <v>52</v>
      </c>
      <c r="F4518" s="11" t="s">
        <v>26</v>
      </c>
      <c r="G4518" s="11" t="s">
        <v>26</v>
      </c>
      <c r="H4518" t="s">
        <v>18690</v>
      </c>
      <c r="I4518" s="11" t="s">
        <v>68</v>
      </c>
      <c r="J4518">
        <v>5</v>
      </c>
      <c r="K4518" s="34">
        <v>67.389991760253906</v>
      </c>
      <c r="L4518" s="34">
        <v>28.476648330688477</v>
      </c>
      <c r="M4518" s="34">
        <v>28.285873413085938</v>
      </c>
      <c r="N4518" s="35">
        <v>9.266575425863266E-2</v>
      </c>
      <c r="O4518">
        <v>48</v>
      </c>
      <c r="P4518">
        <v>0</v>
      </c>
    </row>
    <row r="4519" spans="1:16" x14ac:dyDescent="0.35">
      <c r="A4519" s="5" t="s">
        <v>12839</v>
      </c>
      <c r="B4519" t="s">
        <v>7016</v>
      </c>
      <c r="C4519" t="s">
        <v>7017</v>
      </c>
      <c r="D4519" t="s">
        <v>7018</v>
      </c>
      <c r="E4519" t="s">
        <v>52</v>
      </c>
      <c r="F4519" s="11" t="s">
        <v>26</v>
      </c>
      <c r="G4519" s="11" t="s">
        <v>26</v>
      </c>
      <c r="H4519" t="s">
        <v>18690</v>
      </c>
      <c r="I4519" s="11" t="s">
        <v>68</v>
      </c>
      <c r="J4519">
        <v>6</v>
      </c>
      <c r="K4519" s="34">
        <v>67.180656433105469</v>
      </c>
      <c r="L4519" s="34">
        <v>51.580715179443359</v>
      </c>
      <c r="M4519" s="34">
        <v>51.233852386474609</v>
      </c>
      <c r="N4519" s="35">
        <v>0.17572204768657684</v>
      </c>
      <c r="O4519">
        <v>48</v>
      </c>
      <c r="P4519">
        <v>0</v>
      </c>
    </row>
    <row r="4520" spans="1:16" x14ac:dyDescent="0.35">
      <c r="A4520" s="5" t="s">
        <v>12840</v>
      </c>
      <c r="B4520" t="s">
        <v>7016</v>
      </c>
      <c r="C4520" t="s">
        <v>7017</v>
      </c>
      <c r="D4520" t="s">
        <v>7018</v>
      </c>
      <c r="E4520" t="s">
        <v>52</v>
      </c>
      <c r="F4520" s="11" t="s">
        <v>26</v>
      </c>
      <c r="G4520" s="11" t="s">
        <v>26</v>
      </c>
      <c r="H4520" t="s">
        <v>18690</v>
      </c>
      <c r="I4520" s="11" t="s">
        <v>68</v>
      </c>
      <c r="J4520">
        <v>7</v>
      </c>
      <c r="K4520" s="34">
        <v>67.509742736816406</v>
      </c>
      <c r="L4520" s="34">
        <v>109.65477752685547</v>
      </c>
      <c r="M4520" s="34">
        <v>109.04886627197266</v>
      </c>
      <c r="N4520" s="35">
        <v>0.31517934799194336</v>
      </c>
      <c r="O4520">
        <v>48</v>
      </c>
      <c r="P4520">
        <v>0</v>
      </c>
    </row>
    <row r="4521" spans="1:16" x14ac:dyDescent="0.35">
      <c r="A4521" s="5" t="s">
        <v>12841</v>
      </c>
      <c r="B4521" t="s">
        <v>7016</v>
      </c>
      <c r="C4521" t="s">
        <v>7017</v>
      </c>
      <c r="D4521" t="s">
        <v>7018</v>
      </c>
      <c r="E4521" t="s">
        <v>52</v>
      </c>
      <c r="F4521" s="11" t="s">
        <v>26</v>
      </c>
      <c r="G4521" s="11" t="s">
        <v>26</v>
      </c>
      <c r="H4521" t="s">
        <v>18690</v>
      </c>
      <c r="I4521" s="11" t="s">
        <v>68</v>
      </c>
      <c r="J4521">
        <v>8</v>
      </c>
      <c r="K4521" s="34">
        <v>68.545722961425781</v>
      </c>
      <c r="L4521" s="34">
        <v>266.94003295898438</v>
      </c>
      <c r="M4521" s="34">
        <v>265.5194091796875</v>
      </c>
      <c r="N4521" s="35">
        <v>0.7679591178894043</v>
      </c>
      <c r="O4521">
        <v>48</v>
      </c>
      <c r="P4521">
        <v>0</v>
      </c>
    </row>
    <row r="4522" spans="1:16" x14ac:dyDescent="0.35">
      <c r="A4522" s="5" t="s">
        <v>12842</v>
      </c>
      <c r="B4522" t="s">
        <v>7016</v>
      </c>
      <c r="C4522" t="s">
        <v>7017</v>
      </c>
      <c r="D4522" t="s">
        <v>7018</v>
      </c>
      <c r="E4522" t="s">
        <v>52</v>
      </c>
      <c r="F4522" s="11" t="s">
        <v>26</v>
      </c>
      <c r="G4522" s="11" t="s">
        <v>26</v>
      </c>
      <c r="H4522" t="s">
        <v>18690</v>
      </c>
      <c r="I4522" s="11" t="s">
        <v>68</v>
      </c>
      <c r="J4522">
        <v>9</v>
      </c>
      <c r="K4522" s="34">
        <v>72.834587097167969</v>
      </c>
      <c r="L4522" s="34">
        <v>521.2802734375</v>
      </c>
      <c r="M4522" s="34">
        <v>518.56365966796875</v>
      </c>
      <c r="N4522" s="35">
        <v>1.4901160001754761</v>
      </c>
      <c r="O4522">
        <v>48</v>
      </c>
      <c r="P4522">
        <v>0</v>
      </c>
    </row>
    <row r="4523" spans="1:16" x14ac:dyDescent="0.35">
      <c r="A4523" s="5" t="s">
        <v>12843</v>
      </c>
      <c r="B4523" t="s">
        <v>7016</v>
      </c>
      <c r="C4523" t="s">
        <v>7017</v>
      </c>
      <c r="D4523" t="s">
        <v>7018</v>
      </c>
      <c r="E4523" t="s">
        <v>52</v>
      </c>
      <c r="F4523" s="11" t="s">
        <v>26</v>
      </c>
      <c r="G4523" s="11" t="s">
        <v>26</v>
      </c>
      <c r="H4523" t="s">
        <v>18690</v>
      </c>
      <c r="I4523" s="11" t="s">
        <v>68</v>
      </c>
      <c r="J4523">
        <v>10</v>
      </c>
      <c r="K4523" s="34">
        <v>77.672409057617188</v>
      </c>
      <c r="L4523" s="34">
        <v>696.8345947265625</v>
      </c>
      <c r="M4523" s="34">
        <v>693.186767578125</v>
      </c>
      <c r="N4523" s="35">
        <v>2.0060999393463135</v>
      </c>
      <c r="O4523">
        <v>48</v>
      </c>
      <c r="P4523">
        <v>0</v>
      </c>
    </row>
    <row r="4524" spans="1:16" x14ac:dyDescent="0.35">
      <c r="A4524" s="5" t="s">
        <v>12844</v>
      </c>
      <c r="B4524" t="s">
        <v>7016</v>
      </c>
      <c r="C4524" t="s">
        <v>7017</v>
      </c>
      <c r="D4524" t="s">
        <v>7018</v>
      </c>
      <c r="E4524" t="s">
        <v>52</v>
      </c>
      <c r="F4524" s="11" t="s">
        <v>26</v>
      </c>
      <c r="G4524" s="11" t="s">
        <v>26</v>
      </c>
      <c r="H4524" t="s">
        <v>18690</v>
      </c>
      <c r="I4524" s="11" t="s">
        <v>68</v>
      </c>
      <c r="J4524">
        <v>11</v>
      </c>
      <c r="K4524" s="34">
        <v>82.565597534179688</v>
      </c>
      <c r="L4524" s="34">
        <v>692.30206298828125</v>
      </c>
      <c r="M4524" s="34">
        <v>688.707275390625</v>
      </c>
      <c r="N4524" s="35">
        <v>1.9749906063079834</v>
      </c>
      <c r="O4524">
        <v>48</v>
      </c>
      <c r="P4524">
        <v>0</v>
      </c>
    </row>
    <row r="4525" spans="1:16" x14ac:dyDescent="0.35">
      <c r="A4525" s="5" t="s">
        <v>12845</v>
      </c>
      <c r="B4525" t="s">
        <v>7016</v>
      </c>
      <c r="C4525" t="s">
        <v>7017</v>
      </c>
      <c r="D4525" t="s">
        <v>7018</v>
      </c>
      <c r="E4525" t="s">
        <v>52</v>
      </c>
      <c r="F4525" s="11" t="s">
        <v>26</v>
      </c>
      <c r="G4525" s="11" t="s">
        <v>26</v>
      </c>
      <c r="H4525" t="s">
        <v>18690</v>
      </c>
      <c r="I4525" s="11" t="s">
        <v>68</v>
      </c>
      <c r="J4525">
        <v>12</v>
      </c>
      <c r="K4525" s="34">
        <v>84.345603942871094</v>
      </c>
      <c r="L4525" s="34">
        <v>610.529052734375</v>
      </c>
      <c r="M4525" s="34">
        <v>607.34228515625</v>
      </c>
      <c r="N4525" s="35">
        <v>1.7466185092926025</v>
      </c>
      <c r="O4525">
        <v>48</v>
      </c>
      <c r="P4525">
        <v>0</v>
      </c>
    </row>
    <row r="4526" spans="1:16" x14ac:dyDescent="0.35">
      <c r="A4526" s="5" t="s">
        <v>12846</v>
      </c>
      <c r="B4526" t="s">
        <v>7016</v>
      </c>
      <c r="C4526" t="s">
        <v>7017</v>
      </c>
      <c r="D4526" t="s">
        <v>7018</v>
      </c>
      <c r="E4526" t="s">
        <v>52</v>
      </c>
      <c r="F4526" s="11" t="s">
        <v>26</v>
      </c>
      <c r="G4526" s="11" t="s">
        <v>26</v>
      </c>
      <c r="H4526" t="s">
        <v>18690</v>
      </c>
      <c r="I4526" s="11" t="s">
        <v>68</v>
      </c>
      <c r="J4526">
        <v>13</v>
      </c>
      <c r="K4526" s="34">
        <v>84.717643737792969</v>
      </c>
      <c r="L4526" s="34">
        <v>509.2757568359375</v>
      </c>
      <c r="M4526" s="34">
        <v>506.59890747070313</v>
      </c>
      <c r="N4526" s="35">
        <v>1.4604488611221313</v>
      </c>
      <c r="O4526">
        <v>48</v>
      </c>
      <c r="P4526">
        <v>0</v>
      </c>
    </row>
    <row r="4527" spans="1:16" x14ac:dyDescent="0.35">
      <c r="A4527" s="5" t="s">
        <v>12847</v>
      </c>
      <c r="B4527" t="s">
        <v>7016</v>
      </c>
      <c r="C4527" t="s">
        <v>7017</v>
      </c>
      <c r="D4527" t="s">
        <v>7018</v>
      </c>
      <c r="E4527" t="s">
        <v>52</v>
      </c>
      <c r="F4527" s="11" t="s">
        <v>26</v>
      </c>
      <c r="G4527" s="11" t="s">
        <v>26</v>
      </c>
      <c r="H4527" t="s">
        <v>18690</v>
      </c>
      <c r="I4527" s="11" t="s">
        <v>68</v>
      </c>
      <c r="J4527">
        <v>14</v>
      </c>
      <c r="K4527" s="34">
        <v>83.8173828125</v>
      </c>
      <c r="L4527" s="34">
        <v>471.11004638671875</v>
      </c>
      <c r="M4527" s="34">
        <v>468.60711669921875</v>
      </c>
      <c r="N4527" s="35">
        <v>1.3673449754714966</v>
      </c>
      <c r="O4527">
        <v>48</v>
      </c>
      <c r="P4527">
        <v>0</v>
      </c>
    </row>
    <row r="4528" spans="1:16" x14ac:dyDescent="0.35">
      <c r="A4528" s="5" t="s">
        <v>12848</v>
      </c>
      <c r="B4528" t="s">
        <v>7016</v>
      </c>
      <c r="C4528" t="s">
        <v>7017</v>
      </c>
      <c r="D4528" t="s">
        <v>7018</v>
      </c>
      <c r="E4528" t="s">
        <v>52</v>
      </c>
      <c r="F4528" s="11" t="s">
        <v>26</v>
      </c>
      <c r="G4528" s="11" t="s">
        <v>26</v>
      </c>
      <c r="H4528" t="s">
        <v>18690</v>
      </c>
      <c r="I4528" s="11" t="s">
        <v>68</v>
      </c>
      <c r="J4528">
        <v>15</v>
      </c>
      <c r="K4528" s="34">
        <v>83.878334045410156</v>
      </c>
      <c r="L4528" s="34">
        <v>424.91085815429688</v>
      </c>
      <c r="M4528" s="34">
        <v>421.92266845703125</v>
      </c>
      <c r="N4528" s="35">
        <v>1.7239711284637451</v>
      </c>
      <c r="O4528">
        <v>48</v>
      </c>
      <c r="P4528">
        <v>0</v>
      </c>
    </row>
    <row r="4529" spans="1:16" x14ac:dyDescent="0.35">
      <c r="A4529" s="5" t="s">
        <v>12849</v>
      </c>
      <c r="B4529" t="s">
        <v>7016</v>
      </c>
      <c r="C4529" t="s">
        <v>7017</v>
      </c>
      <c r="D4529" t="s">
        <v>7018</v>
      </c>
      <c r="E4529" t="s">
        <v>52</v>
      </c>
      <c r="F4529" s="11" t="s">
        <v>26</v>
      </c>
      <c r="G4529" s="11" t="s">
        <v>26</v>
      </c>
      <c r="H4529" t="s">
        <v>18690</v>
      </c>
      <c r="I4529" s="11" t="s">
        <v>68</v>
      </c>
      <c r="J4529">
        <v>16</v>
      </c>
      <c r="K4529" s="34">
        <v>81.585281372070313</v>
      </c>
      <c r="L4529" s="34">
        <v>335.74502563476563</v>
      </c>
      <c r="M4529" s="34">
        <v>333.3634033203125</v>
      </c>
      <c r="N4529" s="35">
        <v>1.3631374835968018</v>
      </c>
      <c r="O4529">
        <v>48</v>
      </c>
      <c r="P4529">
        <v>0</v>
      </c>
    </row>
    <row r="4530" spans="1:16" x14ac:dyDescent="0.35">
      <c r="A4530" s="5" t="s">
        <v>12850</v>
      </c>
      <c r="B4530" t="s">
        <v>7016</v>
      </c>
      <c r="C4530" t="s">
        <v>7017</v>
      </c>
      <c r="D4530" t="s">
        <v>7018</v>
      </c>
      <c r="E4530" t="s">
        <v>52</v>
      </c>
      <c r="F4530" s="11" t="s">
        <v>26</v>
      </c>
      <c r="G4530" s="11" t="s">
        <v>26</v>
      </c>
      <c r="H4530" t="s">
        <v>18690</v>
      </c>
      <c r="I4530" s="11" t="s">
        <v>68</v>
      </c>
      <c r="J4530">
        <v>17</v>
      </c>
      <c r="K4530" s="34">
        <v>82.1058349609375</v>
      </c>
      <c r="L4530" s="34">
        <v>225.45896911621094</v>
      </c>
      <c r="M4530" s="34">
        <v>223.97596740722656</v>
      </c>
      <c r="N4530" s="35">
        <v>0.82108348608016968</v>
      </c>
      <c r="O4530">
        <v>48</v>
      </c>
      <c r="P4530">
        <v>0</v>
      </c>
    </row>
    <row r="4531" spans="1:16" x14ac:dyDescent="0.35">
      <c r="A4531" s="5" t="s">
        <v>12851</v>
      </c>
      <c r="B4531" t="s">
        <v>7016</v>
      </c>
      <c r="C4531" t="s">
        <v>7017</v>
      </c>
      <c r="D4531" t="s">
        <v>7018</v>
      </c>
      <c r="E4531" t="s">
        <v>52</v>
      </c>
      <c r="F4531" s="11" t="s">
        <v>26</v>
      </c>
      <c r="G4531" s="11" t="s">
        <v>26</v>
      </c>
      <c r="H4531" t="s">
        <v>18690</v>
      </c>
      <c r="I4531" s="11" t="s">
        <v>68</v>
      </c>
      <c r="J4531">
        <v>18</v>
      </c>
      <c r="K4531" s="34">
        <v>81.450599670410156</v>
      </c>
      <c r="L4531" s="34">
        <v>131.67788696289063</v>
      </c>
      <c r="M4531" s="34">
        <v>130.78230285644531</v>
      </c>
      <c r="N4531" s="35">
        <v>0.46835091710090637</v>
      </c>
      <c r="O4531">
        <v>48</v>
      </c>
      <c r="P4531">
        <v>0</v>
      </c>
    </row>
    <row r="4532" spans="1:16" x14ac:dyDescent="0.35">
      <c r="A4532" s="5" t="s">
        <v>12852</v>
      </c>
      <c r="B4532" t="s">
        <v>7016</v>
      </c>
      <c r="C4532" t="s">
        <v>7017</v>
      </c>
      <c r="D4532" t="s">
        <v>7018</v>
      </c>
      <c r="E4532" t="s">
        <v>52</v>
      </c>
      <c r="F4532" s="11" t="s">
        <v>26</v>
      </c>
      <c r="G4532" s="11" t="s">
        <v>26</v>
      </c>
      <c r="H4532" t="s">
        <v>18690</v>
      </c>
      <c r="I4532" s="11" t="s">
        <v>68</v>
      </c>
      <c r="J4532">
        <v>19</v>
      </c>
      <c r="K4532" s="34">
        <v>80.09210205078125</v>
      </c>
      <c r="L4532" s="34">
        <v>78.130889892578125</v>
      </c>
      <c r="M4532" s="34">
        <v>77.594825744628906</v>
      </c>
      <c r="N4532" s="35">
        <v>0.27069574594497681</v>
      </c>
      <c r="O4532">
        <v>48</v>
      </c>
      <c r="P4532">
        <v>0</v>
      </c>
    </row>
    <row r="4533" spans="1:16" x14ac:dyDescent="0.35">
      <c r="A4533" s="5" t="s">
        <v>12853</v>
      </c>
      <c r="B4533" t="s">
        <v>7016</v>
      </c>
      <c r="C4533" t="s">
        <v>7017</v>
      </c>
      <c r="D4533" t="s">
        <v>7018</v>
      </c>
      <c r="E4533" t="s">
        <v>52</v>
      </c>
      <c r="F4533" s="11" t="s">
        <v>26</v>
      </c>
      <c r="G4533" s="11" t="s">
        <v>26</v>
      </c>
      <c r="H4533" t="s">
        <v>18690</v>
      </c>
      <c r="I4533" s="11" t="s">
        <v>68</v>
      </c>
      <c r="J4533">
        <v>20</v>
      </c>
      <c r="K4533" s="34">
        <v>77.447006225585938</v>
      </c>
      <c r="L4533" s="34">
        <v>60.704025268554688</v>
      </c>
      <c r="M4533" s="34">
        <v>60.287075042724609</v>
      </c>
      <c r="N4533" s="35">
        <v>0.20506581664085388</v>
      </c>
      <c r="O4533">
        <v>48</v>
      </c>
      <c r="P4533">
        <v>0</v>
      </c>
    </row>
    <row r="4534" spans="1:16" x14ac:dyDescent="0.35">
      <c r="A4534" s="5" t="s">
        <v>12854</v>
      </c>
      <c r="B4534" t="s">
        <v>7016</v>
      </c>
      <c r="C4534" t="s">
        <v>7017</v>
      </c>
      <c r="D4534" t="s">
        <v>7018</v>
      </c>
      <c r="E4534" t="s">
        <v>52</v>
      </c>
      <c r="F4534" s="11" t="s">
        <v>26</v>
      </c>
      <c r="G4534" s="11" t="s">
        <v>26</v>
      </c>
      <c r="H4534" t="s">
        <v>18690</v>
      </c>
      <c r="I4534" s="11" t="s">
        <v>68</v>
      </c>
      <c r="J4534">
        <v>21</v>
      </c>
      <c r="K4534" s="34">
        <v>74.943870544433594</v>
      </c>
      <c r="L4534" s="34">
        <v>53.268192291259766</v>
      </c>
      <c r="M4534" s="34">
        <v>52.905117034912109</v>
      </c>
      <c r="N4534" s="35">
        <v>0.17531000077724457</v>
      </c>
      <c r="O4534">
        <v>48</v>
      </c>
      <c r="P4534">
        <v>0</v>
      </c>
    </row>
    <row r="4535" spans="1:16" x14ac:dyDescent="0.35">
      <c r="A4535" s="5" t="s">
        <v>12855</v>
      </c>
      <c r="B4535" t="s">
        <v>7016</v>
      </c>
      <c r="C4535" t="s">
        <v>7017</v>
      </c>
      <c r="D4535" t="s">
        <v>7018</v>
      </c>
      <c r="E4535" t="s">
        <v>52</v>
      </c>
      <c r="F4535" s="11" t="s">
        <v>26</v>
      </c>
      <c r="G4535" s="11" t="s">
        <v>26</v>
      </c>
      <c r="H4535" t="s">
        <v>18690</v>
      </c>
      <c r="I4535" s="11" t="s">
        <v>68</v>
      </c>
      <c r="J4535">
        <v>22</v>
      </c>
      <c r="K4535" s="34">
        <v>72.5301513671875</v>
      </c>
      <c r="L4535" s="34">
        <v>43.423545837402344</v>
      </c>
      <c r="M4535" s="34">
        <v>43.075206756591797</v>
      </c>
      <c r="N4535" s="35">
        <v>0.17271797358989716</v>
      </c>
      <c r="O4535">
        <v>48</v>
      </c>
      <c r="P4535">
        <v>0</v>
      </c>
    </row>
    <row r="4536" spans="1:16" x14ac:dyDescent="0.35">
      <c r="A4536" s="5" t="s">
        <v>12856</v>
      </c>
      <c r="B4536" t="s">
        <v>7016</v>
      </c>
      <c r="C4536" t="s">
        <v>7017</v>
      </c>
      <c r="D4536" t="s">
        <v>7018</v>
      </c>
      <c r="E4536" t="s">
        <v>52</v>
      </c>
      <c r="F4536" s="11" t="s">
        <v>26</v>
      </c>
      <c r="G4536" s="11" t="s">
        <v>26</v>
      </c>
      <c r="H4536" t="s">
        <v>18690</v>
      </c>
      <c r="I4536" s="11" t="s">
        <v>68</v>
      </c>
      <c r="J4536">
        <v>23</v>
      </c>
      <c r="K4536" s="34">
        <v>71.418998718261719</v>
      </c>
      <c r="L4536" s="34">
        <v>38.797454833984375</v>
      </c>
      <c r="M4536" s="34">
        <v>38.581390380859375</v>
      </c>
      <c r="N4536" s="35">
        <v>0.10061129182577133</v>
      </c>
      <c r="O4536">
        <v>48</v>
      </c>
      <c r="P4536">
        <v>0</v>
      </c>
    </row>
    <row r="4537" spans="1:16" x14ac:dyDescent="0.35">
      <c r="A4537" s="5" t="s">
        <v>12857</v>
      </c>
      <c r="B4537" t="s">
        <v>7016</v>
      </c>
      <c r="C4537" t="s">
        <v>7017</v>
      </c>
      <c r="D4537" t="s">
        <v>7018</v>
      </c>
      <c r="E4537" t="s">
        <v>52</v>
      </c>
      <c r="F4537" s="11" t="s">
        <v>26</v>
      </c>
      <c r="G4537" s="11" t="s">
        <v>26</v>
      </c>
      <c r="H4537" t="s">
        <v>18690</v>
      </c>
      <c r="I4537" s="11" t="s">
        <v>68</v>
      </c>
      <c r="J4537">
        <v>24</v>
      </c>
      <c r="K4537" s="34">
        <v>70.896438598632813</v>
      </c>
      <c r="L4537" s="34">
        <v>34.538883209228516</v>
      </c>
      <c r="M4537" s="34">
        <v>34.350589752197266</v>
      </c>
      <c r="N4537" s="35">
        <v>8.6807310581207275E-2</v>
      </c>
      <c r="O4537">
        <v>48</v>
      </c>
      <c r="P4537">
        <v>0</v>
      </c>
    </row>
    <row r="4538" spans="1:16" x14ac:dyDescent="0.35">
      <c r="A4538" s="5" t="s">
        <v>12858</v>
      </c>
      <c r="B4538" t="s">
        <v>7016</v>
      </c>
      <c r="C4538" t="s">
        <v>7017</v>
      </c>
      <c r="D4538" t="s">
        <v>7018</v>
      </c>
      <c r="E4538" t="s">
        <v>52</v>
      </c>
      <c r="F4538" s="11" t="s">
        <v>26</v>
      </c>
      <c r="G4538" s="11" t="s">
        <v>26</v>
      </c>
      <c r="H4538" t="s">
        <v>18690</v>
      </c>
      <c r="I4538" s="11" t="s">
        <v>69</v>
      </c>
      <c r="J4538">
        <v>1</v>
      </c>
      <c r="K4538" s="34">
        <v>63.755599975585938</v>
      </c>
      <c r="L4538" s="34">
        <v>30.07612419128418</v>
      </c>
      <c r="M4538" s="34">
        <v>29.798641204833984</v>
      </c>
      <c r="N4538" s="35">
        <v>0.1685633510351181</v>
      </c>
      <c r="O4538">
        <v>50</v>
      </c>
      <c r="P4538">
        <v>0</v>
      </c>
    </row>
    <row r="4539" spans="1:16" x14ac:dyDescent="0.35">
      <c r="A4539" s="5" t="s">
        <v>12859</v>
      </c>
      <c r="B4539" t="s">
        <v>7016</v>
      </c>
      <c r="C4539" t="s">
        <v>7017</v>
      </c>
      <c r="D4539" t="s">
        <v>7018</v>
      </c>
      <c r="E4539" t="s">
        <v>52</v>
      </c>
      <c r="F4539" s="11" t="s">
        <v>26</v>
      </c>
      <c r="G4539" s="11" t="s">
        <v>26</v>
      </c>
      <c r="H4539" t="s">
        <v>18690</v>
      </c>
      <c r="I4539" s="11" t="s">
        <v>69</v>
      </c>
      <c r="J4539">
        <v>2</v>
      </c>
      <c r="K4539" s="34">
        <v>63.36199951171875</v>
      </c>
      <c r="L4539" s="34">
        <v>27.621688842773438</v>
      </c>
      <c r="M4539" s="34">
        <v>27.369718551635742</v>
      </c>
      <c r="N4539" s="35">
        <v>0.15392526984214783</v>
      </c>
      <c r="O4539">
        <v>50</v>
      </c>
      <c r="P4539">
        <v>0</v>
      </c>
    </row>
    <row r="4540" spans="1:16" x14ac:dyDescent="0.35">
      <c r="A4540" s="5" t="s">
        <v>12860</v>
      </c>
      <c r="B4540" t="s">
        <v>7016</v>
      </c>
      <c r="C4540" t="s">
        <v>7017</v>
      </c>
      <c r="D4540" t="s">
        <v>7018</v>
      </c>
      <c r="E4540" t="s">
        <v>52</v>
      </c>
      <c r="F4540" s="11" t="s">
        <v>26</v>
      </c>
      <c r="G4540" s="11" t="s">
        <v>26</v>
      </c>
      <c r="H4540" t="s">
        <v>18690</v>
      </c>
      <c r="I4540" s="11" t="s">
        <v>69</v>
      </c>
      <c r="J4540">
        <v>3</v>
      </c>
      <c r="K4540" s="34">
        <v>62.636001586914063</v>
      </c>
      <c r="L4540" s="34">
        <v>24.430643081665039</v>
      </c>
      <c r="M4540" s="34">
        <v>24.209526062011719</v>
      </c>
      <c r="N4540" s="35">
        <v>0.13479000329971313</v>
      </c>
      <c r="O4540">
        <v>50</v>
      </c>
      <c r="P4540">
        <v>0</v>
      </c>
    </row>
    <row r="4541" spans="1:16" x14ac:dyDescent="0.35">
      <c r="A4541" s="5" t="s">
        <v>12861</v>
      </c>
      <c r="B4541" t="s">
        <v>7016</v>
      </c>
      <c r="C4541" t="s">
        <v>7017</v>
      </c>
      <c r="D4541" t="s">
        <v>7018</v>
      </c>
      <c r="E4541" t="s">
        <v>52</v>
      </c>
      <c r="F4541" s="11" t="s">
        <v>26</v>
      </c>
      <c r="G4541" s="11" t="s">
        <v>26</v>
      </c>
      <c r="H4541" t="s">
        <v>18690</v>
      </c>
      <c r="I4541" s="11" t="s">
        <v>69</v>
      </c>
      <c r="J4541">
        <v>4</v>
      </c>
      <c r="K4541" s="34">
        <v>61.985599517822266</v>
      </c>
      <c r="L4541" s="34">
        <v>21.161493301391602</v>
      </c>
      <c r="M4541" s="34">
        <v>20.970611572265625</v>
      </c>
      <c r="N4541" s="35">
        <v>0.11636953800916672</v>
      </c>
      <c r="O4541">
        <v>50</v>
      </c>
      <c r="P4541">
        <v>0</v>
      </c>
    </row>
    <row r="4542" spans="1:16" x14ac:dyDescent="0.35">
      <c r="A4542" s="5" t="s">
        <v>12862</v>
      </c>
      <c r="B4542" t="s">
        <v>7016</v>
      </c>
      <c r="C4542" t="s">
        <v>7017</v>
      </c>
      <c r="D4542" t="s">
        <v>7018</v>
      </c>
      <c r="E4542" t="s">
        <v>52</v>
      </c>
      <c r="F4542" s="11" t="s">
        <v>26</v>
      </c>
      <c r="G4542" s="11" t="s">
        <v>26</v>
      </c>
      <c r="H4542" t="s">
        <v>18690</v>
      </c>
      <c r="I4542" s="11" t="s">
        <v>69</v>
      </c>
      <c r="J4542">
        <v>5</v>
      </c>
      <c r="K4542" s="34">
        <v>61.545200347900391</v>
      </c>
      <c r="L4542" s="34">
        <v>28.364070892333984</v>
      </c>
      <c r="M4542" s="34">
        <v>28.107461929321289</v>
      </c>
      <c r="N4542" s="35">
        <v>0.15612369775772095</v>
      </c>
      <c r="O4542">
        <v>50</v>
      </c>
      <c r="P4542">
        <v>0</v>
      </c>
    </row>
    <row r="4543" spans="1:16" x14ac:dyDescent="0.35">
      <c r="A4543" s="5" t="s">
        <v>12863</v>
      </c>
      <c r="B4543" t="s">
        <v>7016</v>
      </c>
      <c r="C4543" t="s">
        <v>7017</v>
      </c>
      <c r="D4543" t="s">
        <v>7018</v>
      </c>
      <c r="E4543" t="s">
        <v>52</v>
      </c>
      <c r="F4543" s="11" t="s">
        <v>26</v>
      </c>
      <c r="G4543" s="11" t="s">
        <v>26</v>
      </c>
      <c r="H4543" t="s">
        <v>18690</v>
      </c>
      <c r="I4543" s="11" t="s">
        <v>69</v>
      </c>
      <c r="J4543">
        <v>6</v>
      </c>
      <c r="K4543" s="34">
        <v>61.101200103759766</v>
      </c>
      <c r="L4543" s="34">
        <v>54.984508514404297</v>
      </c>
      <c r="M4543" s="34">
        <v>54.485118865966797</v>
      </c>
      <c r="N4543" s="35">
        <v>0.30281677842140198</v>
      </c>
      <c r="O4543">
        <v>50</v>
      </c>
      <c r="P4543">
        <v>0</v>
      </c>
    </row>
    <row r="4544" spans="1:16" x14ac:dyDescent="0.35">
      <c r="A4544" s="5" t="s">
        <v>12864</v>
      </c>
      <c r="B4544" t="s">
        <v>7016</v>
      </c>
      <c r="C4544" t="s">
        <v>7017</v>
      </c>
      <c r="D4544" t="s">
        <v>7018</v>
      </c>
      <c r="E4544" t="s">
        <v>52</v>
      </c>
      <c r="F4544" s="11" t="s">
        <v>26</v>
      </c>
      <c r="G4544" s="11" t="s">
        <v>26</v>
      </c>
      <c r="H4544" t="s">
        <v>18690</v>
      </c>
      <c r="I4544" s="11" t="s">
        <v>69</v>
      </c>
      <c r="J4544">
        <v>7</v>
      </c>
      <c r="K4544" s="34">
        <v>60.627201080322266</v>
      </c>
      <c r="L4544" s="34">
        <v>124.46405792236328</v>
      </c>
      <c r="M4544" s="34">
        <v>123.49140930175781</v>
      </c>
      <c r="N4544" s="35">
        <v>0.63868099451065063</v>
      </c>
      <c r="O4544">
        <v>50</v>
      </c>
      <c r="P4544">
        <v>0</v>
      </c>
    </row>
    <row r="4545" spans="1:16" x14ac:dyDescent="0.35">
      <c r="A4545" s="5" t="s">
        <v>12865</v>
      </c>
      <c r="B4545" t="s">
        <v>7016</v>
      </c>
      <c r="C4545" t="s">
        <v>7017</v>
      </c>
      <c r="D4545" t="s">
        <v>7018</v>
      </c>
      <c r="E4545" t="s">
        <v>52</v>
      </c>
      <c r="F4545" s="11" t="s">
        <v>26</v>
      </c>
      <c r="G4545" s="11" t="s">
        <v>26</v>
      </c>
      <c r="H4545" t="s">
        <v>18690</v>
      </c>
      <c r="I4545" s="11" t="s">
        <v>69</v>
      </c>
      <c r="J4545">
        <v>8</v>
      </c>
      <c r="K4545" s="34">
        <v>61.04840087890625</v>
      </c>
      <c r="L4545" s="34">
        <v>314.75436401367188</v>
      </c>
      <c r="M4545" s="34">
        <v>312.31005859375</v>
      </c>
      <c r="N4545" s="35">
        <v>1.6107820272445679</v>
      </c>
      <c r="O4545">
        <v>50</v>
      </c>
      <c r="P4545">
        <v>0</v>
      </c>
    </row>
    <row r="4546" spans="1:16" x14ac:dyDescent="0.35">
      <c r="A4546" s="5" t="s">
        <v>12866</v>
      </c>
      <c r="B4546" t="s">
        <v>7016</v>
      </c>
      <c r="C4546" t="s">
        <v>7017</v>
      </c>
      <c r="D4546" t="s">
        <v>7018</v>
      </c>
      <c r="E4546" t="s">
        <v>52</v>
      </c>
      <c r="F4546" s="11" t="s">
        <v>26</v>
      </c>
      <c r="G4546" s="11" t="s">
        <v>26</v>
      </c>
      <c r="H4546" t="s">
        <v>18690</v>
      </c>
      <c r="I4546" s="11" t="s">
        <v>69</v>
      </c>
      <c r="J4546">
        <v>9</v>
      </c>
      <c r="K4546" s="34">
        <v>63.537200927734375</v>
      </c>
      <c r="L4546" s="34">
        <v>626.9349365234375</v>
      </c>
      <c r="M4546" s="34">
        <v>622.22857666015625</v>
      </c>
      <c r="N4546" s="35">
        <v>3.1687180995941162</v>
      </c>
      <c r="O4546">
        <v>50</v>
      </c>
      <c r="P4546">
        <v>0</v>
      </c>
    </row>
    <row r="4547" spans="1:16" x14ac:dyDescent="0.35">
      <c r="A4547" s="5" t="s">
        <v>12867</v>
      </c>
      <c r="B4547" t="s">
        <v>7016</v>
      </c>
      <c r="C4547" t="s">
        <v>7017</v>
      </c>
      <c r="D4547" t="s">
        <v>7018</v>
      </c>
      <c r="E4547" t="s">
        <v>52</v>
      </c>
      <c r="F4547" s="11" t="s">
        <v>26</v>
      </c>
      <c r="G4547" s="11" t="s">
        <v>26</v>
      </c>
      <c r="H4547" t="s">
        <v>18690</v>
      </c>
      <c r="I4547" s="11" t="s">
        <v>69</v>
      </c>
      <c r="J4547">
        <v>10</v>
      </c>
      <c r="K4547" s="34">
        <v>68.650398254394531</v>
      </c>
      <c r="L4547" s="34">
        <v>840.4229736328125</v>
      </c>
      <c r="M4547" s="34">
        <v>834.1058349609375</v>
      </c>
      <c r="N4547" s="35">
        <v>4.2238011360168457</v>
      </c>
      <c r="O4547">
        <v>50</v>
      </c>
      <c r="P4547">
        <v>0</v>
      </c>
    </row>
    <row r="4548" spans="1:16" x14ac:dyDescent="0.35">
      <c r="A4548" s="5" t="s">
        <v>12868</v>
      </c>
      <c r="B4548" t="s">
        <v>7016</v>
      </c>
      <c r="C4548" t="s">
        <v>7017</v>
      </c>
      <c r="D4548" t="s">
        <v>7018</v>
      </c>
      <c r="E4548" t="s">
        <v>52</v>
      </c>
      <c r="F4548" s="11" t="s">
        <v>26</v>
      </c>
      <c r="G4548" s="11" t="s">
        <v>26</v>
      </c>
      <c r="H4548" t="s">
        <v>18690</v>
      </c>
      <c r="I4548" s="11" t="s">
        <v>69</v>
      </c>
      <c r="J4548">
        <v>11</v>
      </c>
      <c r="K4548" s="34">
        <v>75.071601867675781</v>
      </c>
      <c r="L4548" s="34">
        <v>823.728515625</v>
      </c>
      <c r="M4548" s="34">
        <v>817.42218017578125</v>
      </c>
      <c r="N4548" s="35">
        <v>4.237642765045166</v>
      </c>
      <c r="O4548">
        <v>50</v>
      </c>
      <c r="P4548">
        <v>0</v>
      </c>
    </row>
    <row r="4549" spans="1:16" x14ac:dyDescent="0.35">
      <c r="A4549" s="5" t="s">
        <v>12869</v>
      </c>
      <c r="B4549" t="s">
        <v>7016</v>
      </c>
      <c r="C4549" t="s">
        <v>7017</v>
      </c>
      <c r="D4549" t="s">
        <v>7018</v>
      </c>
      <c r="E4549" t="s">
        <v>52</v>
      </c>
      <c r="F4549" s="11" t="s">
        <v>26</v>
      </c>
      <c r="G4549" s="11" t="s">
        <v>26</v>
      </c>
      <c r="H4549" t="s">
        <v>18690</v>
      </c>
      <c r="I4549" s="11" t="s">
        <v>69</v>
      </c>
      <c r="J4549">
        <v>12</v>
      </c>
      <c r="K4549" s="34">
        <v>78.589996337890625</v>
      </c>
      <c r="L4549" s="34">
        <v>727.8819580078125</v>
      </c>
      <c r="M4549" s="34">
        <v>722.26641845703125</v>
      </c>
      <c r="N4549" s="35">
        <v>3.7540261745452881</v>
      </c>
      <c r="O4549">
        <v>50</v>
      </c>
      <c r="P4549">
        <v>0</v>
      </c>
    </row>
    <row r="4550" spans="1:16" x14ac:dyDescent="0.35">
      <c r="A4550" s="5" t="s">
        <v>12870</v>
      </c>
      <c r="B4550" t="s">
        <v>7016</v>
      </c>
      <c r="C4550" t="s">
        <v>7017</v>
      </c>
      <c r="D4550" t="s">
        <v>7018</v>
      </c>
      <c r="E4550" t="s">
        <v>52</v>
      </c>
      <c r="F4550" s="11" t="s">
        <v>26</v>
      </c>
      <c r="G4550" s="11" t="s">
        <v>26</v>
      </c>
      <c r="H4550" t="s">
        <v>18690</v>
      </c>
      <c r="I4550" s="11" t="s">
        <v>69</v>
      </c>
      <c r="J4550">
        <v>13</v>
      </c>
      <c r="K4550" s="34">
        <v>80.080398559570313</v>
      </c>
      <c r="L4550" s="34">
        <v>604.4517822265625</v>
      </c>
      <c r="M4550" s="34">
        <v>599.93182373046875</v>
      </c>
      <c r="N4550" s="35">
        <v>3.1038737297058105</v>
      </c>
      <c r="O4550">
        <v>50</v>
      </c>
      <c r="P4550">
        <v>0</v>
      </c>
    </row>
    <row r="4551" spans="1:16" x14ac:dyDescent="0.35">
      <c r="A4551" s="5" t="s">
        <v>12871</v>
      </c>
      <c r="B4551" t="s">
        <v>7016</v>
      </c>
      <c r="C4551" t="s">
        <v>7017</v>
      </c>
      <c r="D4551" t="s">
        <v>7018</v>
      </c>
      <c r="E4551" t="s">
        <v>52</v>
      </c>
      <c r="F4551" s="11" t="s">
        <v>26</v>
      </c>
      <c r="G4551" s="11" t="s">
        <v>26</v>
      </c>
      <c r="H4551" t="s">
        <v>18690</v>
      </c>
      <c r="I4551" s="11" t="s">
        <v>69</v>
      </c>
      <c r="J4551">
        <v>14</v>
      </c>
      <c r="K4551" s="34">
        <v>81.246803283691406</v>
      </c>
      <c r="L4551" s="34">
        <v>560.4019775390625</v>
      </c>
      <c r="M4551" s="34">
        <v>556.05645751953125</v>
      </c>
      <c r="N4551" s="35">
        <v>2.8999130725860596</v>
      </c>
      <c r="O4551">
        <v>50</v>
      </c>
      <c r="P4551">
        <v>0</v>
      </c>
    </row>
    <row r="4552" spans="1:16" x14ac:dyDescent="0.35">
      <c r="A4552" s="5" t="s">
        <v>12872</v>
      </c>
      <c r="B4552" t="s">
        <v>7016</v>
      </c>
      <c r="C4552" t="s">
        <v>7017</v>
      </c>
      <c r="D4552" t="s">
        <v>7018</v>
      </c>
      <c r="E4552" t="s">
        <v>52</v>
      </c>
      <c r="F4552" s="11" t="s">
        <v>26</v>
      </c>
      <c r="G4552" s="11" t="s">
        <v>26</v>
      </c>
      <c r="H4552" t="s">
        <v>18690</v>
      </c>
      <c r="I4552" s="11" t="s">
        <v>69</v>
      </c>
      <c r="J4552">
        <v>15</v>
      </c>
      <c r="K4552" s="34">
        <v>81.401596069335938</v>
      </c>
      <c r="L4552" s="34">
        <v>504.46896362304688</v>
      </c>
      <c r="M4552" s="34">
        <v>500.44992065429688</v>
      </c>
      <c r="N4552" s="35">
        <v>2.6691341400146484</v>
      </c>
      <c r="O4552">
        <v>50</v>
      </c>
      <c r="P4552">
        <v>0</v>
      </c>
    </row>
    <row r="4553" spans="1:16" x14ac:dyDescent="0.35">
      <c r="A4553" s="5" t="s">
        <v>12873</v>
      </c>
      <c r="B4553" t="s">
        <v>7016</v>
      </c>
      <c r="C4553" t="s">
        <v>7017</v>
      </c>
      <c r="D4553" t="s">
        <v>7018</v>
      </c>
      <c r="E4553" t="s">
        <v>52</v>
      </c>
      <c r="F4553" s="11" t="s">
        <v>26</v>
      </c>
      <c r="G4553" s="11" t="s">
        <v>26</v>
      </c>
      <c r="H4553" t="s">
        <v>18690</v>
      </c>
      <c r="I4553" s="11" t="s">
        <v>69</v>
      </c>
      <c r="J4553">
        <v>16</v>
      </c>
      <c r="K4553" s="34">
        <v>80.512397766113281</v>
      </c>
      <c r="L4553" s="34">
        <v>392.34390258789063</v>
      </c>
      <c r="M4553" s="34">
        <v>389.21923828125</v>
      </c>
      <c r="N4553" s="35">
        <v>2.0335779190063477</v>
      </c>
      <c r="O4553">
        <v>50</v>
      </c>
      <c r="P4553">
        <v>0</v>
      </c>
    </row>
    <row r="4554" spans="1:16" x14ac:dyDescent="0.35">
      <c r="A4554" s="5" t="s">
        <v>12874</v>
      </c>
      <c r="B4554" t="s">
        <v>7016</v>
      </c>
      <c r="C4554" t="s">
        <v>7017</v>
      </c>
      <c r="D4554" t="s">
        <v>7018</v>
      </c>
      <c r="E4554" t="s">
        <v>52</v>
      </c>
      <c r="F4554" s="11" t="s">
        <v>26</v>
      </c>
      <c r="G4554" s="11" t="s">
        <v>26</v>
      </c>
      <c r="H4554" t="s">
        <v>18690</v>
      </c>
      <c r="I4554" s="11" t="s">
        <v>69</v>
      </c>
      <c r="J4554">
        <v>17</v>
      </c>
      <c r="K4554" s="34">
        <v>79.979598999023438</v>
      </c>
      <c r="L4554" s="34">
        <v>259.390625</v>
      </c>
      <c r="M4554" s="34">
        <v>256.77294921875</v>
      </c>
      <c r="N4554" s="35">
        <v>1.817989706993103</v>
      </c>
      <c r="O4554">
        <v>50</v>
      </c>
      <c r="P4554">
        <v>0</v>
      </c>
    </row>
    <row r="4555" spans="1:16" x14ac:dyDescent="0.35">
      <c r="A4555" s="5" t="s">
        <v>12875</v>
      </c>
      <c r="B4555" t="s">
        <v>7016</v>
      </c>
      <c r="C4555" t="s">
        <v>7017</v>
      </c>
      <c r="D4555" t="s">
        <v>7018</v>
      </c>
      <c r="E4555" t="s">
        <v>52</v>
      </c>
      <c r="F4555" s="11" t="s">
        <v>26</v>
      </c>
      <c r="G4555" s="11" t="s">
        <v>26</v>
      </c>
      <c r="H4555" t="s">
        <v>18690</v>
      </c>
      <c r="I4555" s="11" t="s">
        <v>69</v>
      </c>
      <c r="J4555">
        <v>18</v>
      </c>
      <c r="K4555" s="34">
        <v>77.271202087402344</v>
      </c>
      <c r="L4555" s="34">
        <v>148.38572692871094</v>
      </c>
      <c r="M4555" s="34">
        <v>146.4920654296875</v>
      </c>
      <c r="N4555" s="35">
        <v>1.0472445487976074</v>
      </c>
      <c r="O4555">
        <v>50</v>
      </c>
      <c r="P4555">
        <v>0</v>
      </c>
    </row>
    <row r="4556" spans="1:16" x14ac:dyDescent="0.35">
      <c r="A4556" s="5" t="s">
        <v>12876</v>
      </c>
      <c r="B4556" t="s">
        <v>7016</v>
      </c>
      <c r="C4556" t="s">
        <v>7017</v>
      </c>
      <c r="D4556" t="s">
        <v>7018</v>
      </c>
      <c r="E4556" t="s">
        <v>52</v>
      </c>
      <c r="F4556" s="11" t="s">
        <v>26</v>
      </c>
      <c r="G4556" s="11" t="s">
        <v>26</v>
      </c>
      <c r="H4556" t="s">
        <v>18690</v>
      </c>
      <c r="I4556" s="11" t="s">
        <v>69</v>
      </c>
      <c r="J4556">
        <v>19</v>
      </c>
      <c r="K4556" s="34">
        <v>73.32440185546875</v>
      </c>
      <c r="L4556" s="34">
        <v>83.836380004882813</v>
      </c>
      <c r="M4556" s="34">
        <v>82.750869750976563</v>
      </c>
      <c r="N4556" s="35">
        <v>0.59302347898483276</v>
      </c>
      <c r="O4556">
        <v>50</v>
      </c>
      <c r="P4556">
        <v>0</v>
      </c>
    </row>
    <row r="4557" spans="1:16" x14ac:dyDescent="0.35">
      <c r="A4557" s="5" t="s">
        <v>12877</v>
      </c>
      <c r="B4557" t="s">
        <v>7016</v>
      </c>
      <c r="C4557" t="s">
        <v>7017</v>
      </c>
      <c r="D4557" t="s">
        <v>7018</v>
      </c>
      <c r="E4557" t="s">
        <v>52</v>
      </c>
      <c r="F4557" s="11" t="s">
        <v>26</v>
      </c>
      <c r="G4557" s="11" t="s">
        <v>26</v>
      </c>
      <c r="H4557" t="s">
        <v>18690</v>
      </c>
      <c r="I4557" s="11" t="s">
        <v>69</v>
      </c>
      <c r="J4557">
        <v>20</v>
      </c>
      <c r="K4557" s="34">
        <v>68.903602600097656</v>
      </c>
      <c r="L4557" s="34">
        <v>62.473159790039063</v>
      </c>
      <c r="M4557" s="34">
        <v>61.680103302001953</v>
      </c>
      <c r="N4557" s="35">
        <v>0.43465760350227356</v>
      </c>
      <c r="O4557">
        <v>50</v>
      </c>
      <c r="P4557">
        <v>0</v>
      </c>
    </row>
    <row r="4558" spans="1:16" x14ac:dyDescent="0.35">
      <c r="A4558" s="5" t="s">
        <v>12878</v>
      </c>
      <c r="B4558" t="s">
        <v>7016</v>
      </c>
      <c r="C4558" t="s">
        <v>7017</v>
      </c>
      <c r="D4558" t="s">
        <v>7018</v>
      </c>
      <c r="E4558" t="s">
        <v>52</v>
      </c>
      <c r="F4558" s="11" t="s">
        <v>26</v>
      </c>
      <c r="G4558" s="11" t="s">
        <v>26</v>
      </c>
      <c r="H4558" t="s">
        <v>18690</v>
      </c>
      <c r="I4558" s="11" t="s">
        <v>69</v>
      </c>
      <c r="J4558">
        <v>21</v>
      </c>
      <c r="K4558" s="34">
        <v>67.195999145507813</v>
      </c>
      <c r="L4558" s="34">
        <v>53.603115081787109</v>
      </c>
      <c r="M4558" s="34">
        <v>53.200019836425781</v>
      </c>
      <c r="N4558" s="35">
        <v>0.26503029465675354</v>
      </c>
      <c r="O4558">
        <v>50</v>
      </c>
      <c r="P4558">
        <v>0</v>
      </c>
    </row>
    <row r="4559" spans="1:16" x14ac:dyDescent="0.35">
      <c r="A4559" s="5" t="s">
        <v>12879</v>
      </c>
      <c r="B4559" t="s">
        <v>7016</v>
      </c>
      <c r="C4559" t="s">
        <v>7017</v>
      </c>
      <c r="D4559" t="s">
        <v>7018</v>
      </c>
      <c r="E4559" t="s">
        <v>52</v>
      </c>
      <c r="F4559" s="11" t="s">
        <v>26</v>
      </c>
      <c r="G4559" s="11" t="s">
        <v>26</v>
      </c>
      <c r="H4559" t="s">
        <v>18690</v>
      </c>
      <c r="I4559" s="11" t="s">
        <v>69</v>
      </c>
      <c r="J4559">
        <v>22</v>
      </c>
      <c r="K4559" s="34">
        <v>65.919197082519531</v>
      </c>
      <c r="L4559" s="34">
        <v>41.90557861328125</v>
      </c>
      <c r="M4559" s="34">
        <v>41.511272430419922</v>
      </c>
      <c r="N4559" s="35">
        <v>0.23121248185634613</v>
      </c>
      <c r="O4559">
        <v>50</v>
      </c>
      <c r="P4559">
        <v>0</v>
      </c>
    </row>
    <row r="4560" spans="1:16" x14ac:dyDescent="0.35">
      <c r="A4560" s="5" t="s">
        <v>12880</v>
      </c>
      <c r="B4560" t="s">
        <v>7016</v>
      </c>
      <c r="C4560" t="s">
        <v>7017</v>
      </c>
      <c r="D4560" t="s">
        <v>7018</v>
      </c>
      <c r="E4560" t="s">
        <v>52</v>
      </c>
      <c r="F4560" s="11" t="s">
        <v>26</v>
      </c>
      <c r="G4560" s="11" t="s">
        <v>26</v>
      </c>
      <c r="H4560" t="s">
        <v>18690</v>
      </c>
      <c r="I4560" s="11" t="s">
        <v>69</v>
      </c>
      <c r="J4560">
        <v>23</v>
      </c>
      <c r="K4560" s="34">
        <v>65.061203002929688</v>
      </c>
      <c r="L4560" s="34">
        <v>35.903312683105469</v>
      </c>
      <c r="M4560" s="34">
        <v>35.661411285400391</v>
      </c>
      <c r="N4560" s="35">
        <v>0.19330987334251404</v>
      </c>
      <c r="O4560">
        <v>50</v>
      </c>
      <c r="P4560">
        <v>0</v>
      </c>
    </row>
    <row r="4561" spans="1:16" x14ac:dyDescent="0.35">
      <c r="A4561" s="5" t="s">
        <v>12881</v>
      </c>
      <c r="B4561" t="s">
        <v>7016</v>
      </c>
      <c r="C4561" t="s">
        <v>7017</v>
      </c>
      <c r="D4561" t="s">
        <v>7018</v>
      </c>
      <c r="E4561" t="s">
        <v>52</v>
      </c>
      <c r="F4561" s="11" t="s">
        <v>26</v>
      </c>
      <c r="G4561" s="11" t="s">
        <v>26</v>
      </c>
      <c r="H4561" t="s">
        <v>18690</v>
      </c>
      <c r="I4561" s="11" t="s">
        <v>69</v>
      </c>
      <c r="J4561">
        <v>24</v>
      </c>
      <c r="K4561" s="34">
        <v>64.378402709960938</v>
      </c>
      <c r="L4561" s="34">
        <v>30.972787857055664</v>
      </c>
      <c r="M4561" s="34">
        <v>30.772739410400391</v>
      </c>
      <c r="N4561" s="35">
        <v>0.1631779670715332</v>
      </c>
      <c r="O4561">
        <v>50</v>
      </c>
      <c r="P4561">
        <v>0</v>
      </c>
    </row>
    <row r="4562" spans="1:16" x14ac:dyDescent="0.35">
      <c r="A4562" s="5" t="s">
        <v>12882</v>
      </c>
      <c r="B4562" t="s">
        <v>7016</v>
      </c>
      <c r="C4562" t="s">
        <v>7017</v>
      </c>
      <c r="D4562" t="s">
        <v>7018</v>
      </c>
      <c r="E4562" t="s">
        <v>52</v>
      </c>
      <c r="F4562" s="11" t="s">
        <v>26</v>
      </c>
      <c r="G4562" s="11" t="s">
        <v>26</v>
      </c>
      <c r="H4562" t="s">
        <v>18690</v>
      </c>
      <c r="I4562" s="11" t="s">
        <v>70</v>
      </c>
      <c r="J4562">
        <v>1</v>
      </c>
      <c r="K4562" s="34">
        <v>46.897998809814453</v>
      </c>
      <c r="L4562" s="34">
        <v>29.739227294921875</v>
      </c>
      <c r="M4562" s="34">
        <v>29.751605987548828</v>
      </c>
      <c r="N4562" s="35">
        <v>5.3033134900033474E-3</v>
      </c>
      <c r="O4562">
        <v>50</v>
      </c>
      <c r="P4562">
        <v>0</v>
      </c>
    </row>
    <row r="4563" spans="1:16" x14ac:dyDescent="0.35">
      <c r="A4563" s="5" t="s">
        <v>12883</v>
      </c>
      <c r="B4563" t="s">
        <v>7016</v>
      </c>
      <c r="C4563" t="s">
        <v>7017</v>
      </c>
      <c r="D4563" t="s">
        <v>7018</v>
      </c>
      <c r="E4563" t="s">
        <v>52</v>
      </c>
      <c r="F4563" s="11" t="s">
        <v>26</v>
      </c>
      <c r="G4563" s="11" t="s">
        <v>26</v>
      </c>
      <c r="H4563" t="s">
        <v>18690</v>
      </c>
      <c r="I4563" s="11" t="s">
        <v>70</v>
      </c>
      <c r="J4563">
        <v>2</v>
      </c>
      <c r="K4563" s="34">
        <v>45.834800720214844</v>
      </c>
      <c r="L4563" s="34">
        <v>27.535377502441406</v>
      </c>
      <c r="M4563" s="34">
        <v>27.547243118286133</v>
      </c>
      <c r="N4563" s="35">
        <v>5.1189097575843334E-3</v>
      </c>
      <c r="O4563">
        <v>50</v>
      </c>
      <c r="P4563">
        <v>0</v>
      </c>
    </row>
    <row r="4564" spans="1:16" x14ac:dyDescent="0.35">
      <c r="A4564" s="5" t="s">
        <v>12884</v>
      </c>
      <c r="B4564" t="s">
        <v>7016</v>
      </c>
      <c r="C4564" t="s">
        <v>7017</v>
      </c>
      <c r="D4564" t="s">
        <v>7018</v>
      </c>
      <c r="E4564" t="s">
        <v>52</v>
      </c>
      <c r="F4564" s="11" t="s">
        <v>26</v>
      </c>
      <c r="G4564" s="11" t="s">
        <v>26</v>
      </c>
      <c r="H4564" t="s">
        <v>18690</v>
      </c>
      <c r="I4564" s="11" t="s">
        <v>70</v>
      </c>
      <c r="J4564">
        <v>3</v>
      </c>
      <c r="K4564" s="34">
        <v>44.836399078369141</v>
      </c>
      <c r="L4564" s="34">
        <v>24.506736755371094</v>
      </c>
      <c r="M4564" s="34">
        <v>24.517551422119141</v>
      </c>
      <c r="N4564" s="35">
        <v>4.6876436099410057E-3</v>
      </c>
      <c r="O4564">
        <v>50</v>
      </c>
      <c r="P4564">
        <v>0</v>
      </c>
    </row>
    <row r="4565" spans="1:16" x14ac:dyDescent="0.35">
      <c r="A4565" s="5" t="s">
        <v>12885</v>
      </c>
      <c r="B4565" t="s">
        <v>7016</v>
      </c>
      <c r="C4565" t="s">
        <v>7017</v>
      </c>
      <c r="D4565" t="s">
        <v>7018</v>
      </c>
      <c r="E4565" t="s">
        <v>52</v>
      </c>
      <c r="F4565" s="11" t="s">
        <v>26</v>
      </c>
      <c r="G4565" s="11" t="s">
        <v>26</v>
      </c>
      <c r="H4565" t="s">
        <v>18690</v>
      </c>
      <c r="I4565" s="11" t="s">
        <v>70</v>
      </c>
      <c r="J4565">
        <v>4</v>
      </c>
      <c r="K4565" s="34">
        <v>43.900398254394531</v>
      </c>
      <c r="L4565" s="34">
        <v>21.274404525756836</v>
      </c>
      <c r="M4565" s="34">
        <v>21.283782958984375</v>
      </c>
      <c r="N4565" s="35">
        <v>4.0605664253234863E-3</v>
      </c>
      <c r="O4565">
        <v>50</v>
      </c>
      <c r="P4565">
        <v>0</v>
      </c>
    </row>
    <row r="4566" spans="1:16" x14ac:dyDescent="0.35">
      <c r="A4566" s="5" t="s">
        <v>12886</v>
      </c>
      <c r="B4566" t="s">
        <v>7016</v>
      </c>
      <c r="C4566" t="s">
        <v>7017</v>
      </c>
      <c r="D4566" t="s">
        <v>7018</v>
      </c>
      <c r="E4566" t="s">
        <v>52</v>
      </c>
      <c r="F4566" s="11" t="s">
        <v>26</v>
      </c>
      <c r="G4566" s="11" t="s">
        <v>26</v>
      </c>
      <c r="H4566" t="s">
        <v>18690</v>
      </c>
      <c r="I4566" s="11" t="s">
        <v>70</v>
      </c>
      <c r="J4566">
        <v>5</v>
      </c>
      <c r="K4566" s="34">
        <v>42.624797821044922</v>
      </c>
      <c r="L4566" s="34">
        <v>28.513694763183594</v>
      </c>
      <c r="M4566" s="34">
        <v>28.525161743164063</v>
      </c>
      <c r="N4566" s="35">
        <v>4.9578621983528137E-3</v>
      </c>
      <c r="O4566">
        <v>50</v>
      </c>
      <c r="P4566">
        <v>0</v>
      </c>
    </row>
    <row r="4567" spans="1:16" x14ac:dyDescent="0.35">
      <c r="A4567" s="5" t="s">
        <v>12887</v>
      </c>
      <c r="B4567" t="s">
        <v>7016</v>
      </c>
      <c r="C4567" t="s">
        <v>7017</v>
      </c>
      <c r="D4567" t="s">
        <v>7018</v>
      </c>
      <c r="E4567" t="s">
        <v>52</v>
      </c>
      <c r="F4567" s="11" t="s">
        <v>26</v>
      </c>
      <c r="G4567" s="11" t="s">
        <v>26</v>
      </c>
      <c r="H4567" t="s">
        <v>18690</v>
      </c>
      <c r="I4567" s="11" t="s">
        <v>70</v>
      </c>
      <c r="J4567">
        <v>6</v>
      </c>
      <c r="K4567" s="34">
        <v>42.439998626708984</v>
      </c>
      <c r="L4567" s="34">
        <v>55.25390625</v>
      </c>
      <c r="M4567" s="34">
        <v>55.265750885009766</v>
      </c>
      <c r="N4567" s="35">
        <v>5.3379815071821213E-3</v>
      </c>
      <c r="O4567">
        <v>50</v>
      </c>
      <c r="P4567">
        <v>0</v>
      </c>
    </row>
    <row r="4568" spans="1:16" x14ac:dyDescent="0.35">
      <c r="A4568" s="5" t="s">
        <v>12888</v>
      </c>
      <c r="B4568" t="s">
        <v>7016</v>
      </c>
      <c r="C4568" t="s">
        <v>7017</v>
      </c>
      <c r="D4568" t="s">
        <v>7018</v>
      </c>
      <c r="E4568" t="s">
        <v>52</v>
      </c>
      <c r="F4568" s="11" t="s">
        <v>26</v>
      </c>
      <c r="G4568" s="11" t="s">
        <v>26</v>
      </c>
      <c r="H4568" t="s">
        <v>18690</v>
      </c>
      <c r="I4568" s="11" t="s">
        <v>70</v>
      </c>
      <c r="J4568">
        <v>7</v>
      </c>
      <c r="K4568" s="34">
        <v>45.107601165771484</v>
      </c>
      <c r="L4568" s="34">
        <v>124.34758758544922</v>
      </c>
      <c r="M4568" s="34">
        <v>124.38361358642578</v>
      </c>
      <c r="N4568" s="35">
        <v>1.6577063128352165E-2</v>
      </c>
      <c r="O4568">
        <v>50</v>
      </c>
      <c r="P4568">
        <v>0</v>
      </c>
    </row>
    <row r="4569" spans="1:16" x14ac:dyDescent="0.35">
      <c r="A4569" s="5" t="s">
        <v>12889</v>
      </c>
      <c r="B4569" t="s">
        <v>7016</v>
      </c>
      <c r="C4569" t="s">
        <v>7017</v>
      </c>
      <c r="D4569" t="s">
        <v>7018</v>
      </c>
      <c r="E4569" t="s">
        <v>52</v>
      </c>
      <c r="F4569" s="11" t="s">
        <v>26</v>
      </c>
      <c r="G4569" s="11" t="s">
        <v>26</v>
      </c>
      <c r="H4569" t="s">
        <v>18690</v>
      </c>
      <c r="I4569" s="11" t="s">
        <v>70</v>
      </c>
      <c r="J4569">
        <v>8</v>
      </c>
      <c r="K4569" s="34">
        <v>52.636398315429688</v>
      </c>
      <c r="L4569" s="34">
        <v>301.24713134765625</v>
      </c>
      <c r="M4569" s="34">
        <v>301.48486328125</v>
      </c>
      <c r="N4569" s="35">
        <v>0.10350356996059418</v>
      </c>
      <c r="O4569">
        <v>50</v>
      </c>
      <c r="P4569">
        <v>0</v>
      </c>
    </row>
    <row r="4570" spans="1:16" x14ac:dyDescent="0.35">
      <c r="A4570" s="5" t="s">
        <v>12890</v>
      </c>
      <c r="B4570" t="s">
        <v>7016</v>
      </c>
      <c r="C4570" t="s">
        <v>7017</v>
      </c>
      <c r="D4570" t="s">
        <v>7018</v>
      </c>
      <c r="E4570" t="s">
        <v>52</v>
      </c>
      <c r="F4570" s="11" t="s">
        <v>26</v>
      </c>
      <c r="G4570" s="11" t="s">
        <v>26</v>
      </c>
      <c r="H4570" t="s">
        <v>18690</v>
      </c>
      <c r="I4570" s="11" t="s">
        <v>70</v>
      </c>
      <c r="J4570">
        <v>9</v>
      </c>
      <c r="K4570" s="34">
        <v>59.75</v>
      </c>
      <c r="L4570" s="34">
        <v>587.220458984375</v>
      </c>
      <c r="M4570" s="34">
        <v>588.210205078125</v>
      </c>
      <c r="N4570" s="35">
        <v>0.42884925007820129</v>
      </c>
      <c r="O4570">
        <v>50</v>
      </c>
      <c r="P4570">
        <v>0</v>
      </c>
    </row>
    <row r="4571" spans="1:16" x14ac:dyDescent="0.35">
      <c r="A4571" s="5" t="s">
        <v>12891</v>
      </c>
      <c r="B4571" t="s">
        <v>7016</v>
      </c>
      <c r="C4571" t="s">
        <v>7017</v>
      </c>
      <c r="D4571" t="s">
        <v>7018</v>
      </c>
      <c r="E4571" t="s">
        <v>52</v>
      </c>
      <c r="F4571" s="11" t="s">
        <v>26</v>
      </c>
      <c r="G4571" s="11" t="s">
        <v>26</v>
      </c>
      <c r="H4571" t="s">
        <v>18690</v>
      </c>
      <c r="I4571" s="11" t="s">
        <v>70</v>
      </c>
      <c r="J4571">
        <v>10</v>
      </c>
      <c r="K4571" s="34">
        <v>64.678398132324219</v>
      </c>
      <c r="L4571" s="34">
        <v>784.16705322265625</v>
      </c>
      <c r="M4571" s="34">
        <v>785.68634033203125</v>
      </c>
      <c r="N4571" s="35">
        <v>0.66853082180023193</v>
      </c>
      <c r="O4571">
        <v>50</v>
      </c>
      <c r="P4571">
        <v>0</v>
      </c>
    </row>
    <row r="4572" spans="1:16" x14ac:dyDescent="0.35">
      <c r="A4572" s="5" t="s">
        <v>12892</v>
      </c>
      <c r="B4572" t="s">
        <v>7016</v>
      </c>
      <c r="C4572" t="s">
        <v>7017</v>
      </c>
      <c r="D4572" t="s">
        <v>7018</v>
      </c>
      <c r="E4572" t="s">
        <v>52</v>
      </c>
      <c r="F4572" s="11" t="s">
        <v>26</v>
      </c>
      <c r="G4572" s="11" t="s">
        <v>26</v>
      </c>
      <c r="H4572" t="s">
        <v>18690</v>
      </c>
      <c r="I4572" s="11" t="s">
        <v>70</v>
      </c>
      <c r="J4572">
        <v>11</v>
      </c>
      <c r="K4572" s="34">
        <v>67.839202880859375</v>
      </c>
      <c r="L4572" s="34">
        <v>781.6864013671875</v>
      </c>
      <c r="M4572" s="34">
        <v>783.25848388671875</v>
      </c>
      <c r="N4572" s="35">
        <v>0.69460254907608032</v>
      </c>
      <c r="O4572">
        <v>50</v>
      </c>
      <c r="P4572">
        <v>0</v>
      </c>
    </row>
    <row r="4573" spans="1:16" x14ac:dyDescent="0.35">
      <c r="A4573" s="5" t="s">
        <v>12893</v>
      </c>
      <c r="B4573" t="s">
        <v>7016</v>
      </c>
      <c r="C4573" t="s">
        <v>7017</v>
      </c>
      <c r="D4573" t="s">
        <v>7018</v>
      </c>
      <c r="E4573" t="s">
        <v>52</v>
      </c>
      <c r="F4573" s="11" t="s">
        <v>26</v>
      </c>
      <c r="G4573" s="11" t="s">
        <v>26</v>
      </c>
      <c r="H4573" t="s">
        <v>18690</v>
      </c>
      <c r="I4573" s="11" t="s">
        <v>70</v>
      </c>
      <c r="J4573">
        <v>12</v>
      </c>
      <c r="K4573" s="34">
        <v>69.176002502441406</v>
      </c>
      <c r="L4573" s="34">
        <v>686.3524169921875</v>
      </c>
      <c r="M4573" s="34">
        <v>687.780517578125</v>
      </c>
      <c r="N4573" s="35">
        <v>0.63085740804672241</v>
      </c>
      <c r="O4573">
        <v>50</v>
      </c>
      <c r="P4573">
        <v>0</v>
      </c>
    </row>
    <row r="4574" spans="1:16" x14ac:dyDescent="0.35">
      <c r="A4574" s="5" t="s">
        <v>12894</v>
      </c>
      <c r="B4574" t="s">
        <v>7016</v>
      </c>
      <c r="C4574" t="s">
        <v>7017</v>
      </c>
      <c r="D4574" t="s">
        <v>7018</v>
      </c>
      <c r="E4574" t="s">
        <v>52</v>
      </c>
      <c r="F4574" s="11" t="s">
        <v>26</v>
      </c>
      <c r="G4574" s="11" t="s">
        <v>26</v>
      </c>
      <c r="H4574" t="s">
        <v>18690</v>
      </c>
      <c r="I4574" s="11" t="s">
        <v>70</v>
      </c>
      <c r="J4574">
        <v>13</v>
      </c>
      <c r="K4574" s="34">
        <v>69.348800659179688</v>
      </c>
      <c r="L4574" s="34">
        <v>567.64959716796875</v>
      </c>
      <c r="M4574" s="34">
        <v>568.86956787109375</v>
      </c>
      <c r="N4574" s="35">
        <v>0.54048514366149902</v>
      </c>
      <c r="O4574">
        <v>50</v>
      </c>
      <c r="P4574">
        <v>0</v>
      </c>
    </row>
    <row r="4575" spans="1:16" x14ac:dyDescent="0.35">
      <c r="A4575" s="5" t="s">
        <v>12895</v>
      </c>
      <c r="B4575" t="s">
        <v>7016</v>
      </c>
      <c r="C4575" t="s">
        <v>7017</v>
      </c>
      <c r="D4575" t="s">
        <v>7018</v>
      </c>
      <c r="E4575" t="s">
        <v>52</v>
      </c>
      <c r="F4575" s="11" t="s">
        <v>26</v>
      </c>
      <c r="G4575" s="11" t="s">
        <v>26</v>
      </c>
      <c r="H4575" t="s">
        <v>18690</v>
      </c>
      <c r="I4575" s="11" t="s">
        <v>70</v>
      </c>
      <c r="J4575">
        <v>14</v>
      </c>
      <c r="K4575" s="34">
        <v>68.967201232910156</v>
      </c>
      <c r="L4575" s="34">
        <v>524.39678955078125</v>
      </c>
      <c r="M4575" s="34">
        <v>525.55096435546875</v>
      </c>
      <c r="N4575" s="35">
        <v>0.50737142562866211</v>
      </c>
      <c r="O4575">
        <v>50</v>
      </c>
      <c r="P4575">
        <v>0</v>
      </c>
    </row>
    <row r="4576" spans="1:16" x14ac:dyDescent="0.35">
      <c r="A4576" s="5" t="s">
        <v>12896</v>
      </c>
      <c r="B4576" t="s">
        <v>7016</v>
      </c>
      <c r="C4576" t="s">
        <v>7017</v>
      </c>
      <c r="D4576" t="s">
        <v>7018</v>
      </c>
      <c r="E4576" t="s">
        <v>52</v>
      </c>
      <c r="F4576" s="11" t="s">
        <v>26</v>
      </c>
      <c r="G4576" s="11" t="s">
        <v>26</v>
      </c>
      <c r="H4576" t="s">
        <v>18690</v>
      </c>
      <c r="I4576" s="11" t="s">
        <v>70</v>
      </c>
      <c r="J4576">
        <v>15</v>
      </c>
      <c r="K4576" s="34">
        <v>68.292800903320313</v>
      </c>
      <c r="L4576" s="34">
        <v>476.48593139648438</v>
      </c>
      <c r="M4576" s="34">
        <v>477.46136474609375</v>
      </c>
      <c r="N4576" s="35">
        <v>0.43004435300827026</v>
      </c>
      <c r="O4576">
        <v>50</v>
      </c>
      <c r="P4576">
        <v>0</v>
      </c>
    </row>
    <row r="4577" spans="1:16" x14ac:dyDescent="0.35">
      <c r="A4577" s="5" t="s">
        <v>12897</v>
      </c>
      <c r="B4577" t="s">
        <v>7016</v>
      </c>
      <c r="C4577" t="s">
        <v>7017</v>
      </c>
      <c r="D4577" t="s">
        <v>7018</v>
      </c>
      <c r="E4577" t="s">
        <v>52</v>
      </c>
      <c r="F4577" s="11" t="s">
        <v>26</v>
      </c>
      <c r="G4577" s="11" t="s">
        <v>26</v>
      </c>
      <c r="H4577" t="s">
        <v>18690</v>
      </c>
      <c r="I4577" s="11" t="s">
        <v>70</v>
      </c>
      <c r="J4577">
        <v>16</v>
      </c>
      <c r="K4577" s="34">
        <v>65.260398864746094</v>
      </c>
      <c r="L4577" s="34">
        <v>378.3441162109375</v>
      </c>
      <c r="M4577" s="34">
        <v>378.6873779296875</v>
      </c>
      <c r="N4577" s="35">
        <v>0.1528249979019165</v>
      </c>
      <c r="O4577">
        <v>50</v>
      </c>
      <c r="P4577">
        <v>0</v>
      </c>
    </row>
    <row r="4578" spans="1:16" x14ac:dyDescent="0.35">
      <c r="A4578" s="5" t="s">
        <v>12898</v>
      </c>
      <c r="B4578" t="s">
        <v>7016</v>
      </c>
      <c r="C4578" t="s">
        <v>7017</v>
      </c>
      <c r="D4578" t="s">
        <v>7018</v>
      </c>
      <c r="E4578" t="s">
        <v>52</v>
      </c>
      <c r="F4578" s="11" t="s">
        <v>26</v>
      </c>
      <c r="G4578" s="11" t="s">
        <v>26</v>
      </c>
      <c r="H4578" t="s">
        <v>18690</v>
      </c>
      <c r="I4578" s="11" t="s">
        <v>70</v>
      </c>
      <c r="J4578">
        <v>17</v>
      </c>
      <c r="K4578" s="34">
        <v>59.489601135253906</v>
      </c>
      <c r="L4578" s="34">
        <v>255.37196350097656</v>
      </c>
      <c r="M4578" s="34">
        <v>255.6058349609375</v>
      </c>
      <c r="N4578" s="35">
        <v>0.10137820988893509</v>
      </c>
      <c r="O4578">
        <v>50</v>
      </c>
      <c r="P4578">
        <v>0</v>
      </c>
    </row>
    <row r="4579" spans="1:16" x14ac:dyDescent="0.35">
      <c r="A4579" s="5" t="s">
        <v>12899</v>
      </c>
      <c r="B4579" t="s">
        <v>7016</v>
      </c>
      <c r="C4579" t="s">
        <v>7017</v>
      </c>
      <c r="D4579" t="s">
        <v>7018</v>
      </c>
      <c r="E4579" t="s">
        <v>52</v>
      </c>
      <c r="F4579" s="11" t="s">
        <v>26</v>
      </c>
      <c r="G4579" s="11" t="s">
        <v>26</v>
      </c>
      <c r="H4579" t="s">
        <v>18690</v>
      </c>
      <c r="I4579" s="11" t="s">
        <v>70</v>
      </c>
      <c r="J4579">
        <v>18</v>
      </c>
      <c r="K4579" s="34">
        <v>56.878398895263672</v>
      </c>
      <c r="L4579" s="34">
        <v>145.89048767089844</v>
      </c>
      <c r="M4579" s="34">
        <v>146.02354431152344</v>
      </c>
      <c r="N4579" s="35">
        <v>5.7818200439214706E-2</v>
      </c>
      <c r="O4579">
        <v>50</v>
      </c>
      <c r="P4579">
        <v>0</v>
      </c>
    </row>
    <row r="4580" spans="1:16" x14ac:dyDescent="0.35">
      <c r="A4580" s="5" t="s">
        <v>12900</v>
      </c>
      <c r="B4580" t="s">
        <v>7016</v>
      </c>
      <c r="C4580" t="s">
        <v>7017</v>
      </c>
      <c r="D4580" t="s">
        <v>7018</v>
      </c>
      <c r="E4580" t="s">
        <v>52</v>
      </c>
      <c r="F4580" s="11" t="s">
        <v>26</v>
      </c>
      <c r="G4580" s="11" t="s">
        <v>26</v>
      </c>
      <c r="H4580" t="s">
        <v>18690</v>
      </c>
      <c r="I4580" s="11" t="s">
        <v>70</v>
      </c>
      <c r="J4580">
        <v>19</v>
      </c>
      <c r="K4580" s="34">
        <v>54.317600250244141</v>
      </c>
      <c r="L4580" s="34">
        <v>82.553413391113281</v>
      </c>
      <c r="M4580" s="34">
        <v>82.631866455078125</v>
      </c>
      <c r="N4580" s="35">
        <v>3.3779717981815338E-2</v>
      </c>
      <c r="O4580">
        <v>50</v>
      </c>
      <c r="P4580">
        <v>0</v>
      </c>
    </row>
    <row r="4581" spans="1:16" x14ac:dyDescent="0.35">
      <c r="A4581" s="5" t="s">
        <v>12901</v>
      </c>
      <c r="B4581" t="s">
        <v>7016</v>
      </c>
      <c r="C4581" t="s">
        <v>7017</v>
      </c>
      <c r="D4581" t="s">
        <v>7018</v>
      </c>
      <c r="E4581" t="s">
        <v>52</v>
      </c>
      <c r="F4581" s="11" t="s">
        <v>26</v>
      </c>
      <c r="G4581" s="11" t="s">
        <v>26</v>
      </c>
      <c r="H4581" t="s">
        <v>18690</v>
      </c>
      <c r="I4581" s="11" t="s">
        <v>70</v>
      </c>
      <c r="J4581">
        <v>20</v>
      </c>
      <c r="K4581" s="34">
        <v>52.325599670410156</v>
      </c>
      <c r="L4581" s="34">
        <v>61.548141479492188</v>
      </c>
      <c r="M4581" s="34">
        <v>61.607395172119141</v>
      </c>
      <c r="N4581" s="35">
        <v>2.5314424186944962E-2</v>
      </c>
      <c r="O4581">
        <v>50</v>
      </c>
      <c r="P4581">
        <v>0</v>
      </c>
    </row>
    <row r="4582" spans="1:16" x14ac:dyDescent="0.35">
      <c r="A4582" s="5" t="s">
        <v>12902</v>
      </c>
      <c r="B4582" t="s">
        <v>7016</v>
      </c>
      <c r="C4582" t="s">
        <v>7017</v>
      </c>
      <c r="D4582" t="s">
        <v>7018</v>
      </c>
      <c r="E4582" t="s">
        <v>52</v>
      </c>
      <c r="F4582" s="11" t="s">
        <v>26</v>
      </c>
      <c r="G4582" s="11" t="s">
        <v>26</v>
      </c>
      <c r="H4582" t="s">
        <v>18690</v>
      </c>
      <c r="I4582" s="11" t="s">
        <v>70</v>
      </c>
      <c r="J4582">
        <v>21</v>
      </c>
      <c r="K4582" s="34">
        <v>50.019199371337891</v>
      </c>
      <c r="L4582" s="34">
        <v>53.405529022216797</v>
      </c>
      <c r="M4582" s="34">
        <v>53.455539703369141</v>
      </c>
      <c r="N4582" s="35">
        <v>2.1370165050029755E-2</v>
      </c>
      <c r="O4582">
        <v>50</v>
      </c>
      <c r="P4582">
        <v>0</v>
      </c>
    </row>
    <row r="4583" spans="1:16" x14ac:dyDescent="0.35">
      <c r="A4583" s="5" t="s">
        <v>12903</v>
      </c>
      <c r="B4583" t="s">
        <v>7016</v>
      </c>
      <c r="C4583" t="s">
        <v>7017</v>
      </c>
      <c r="D4583" t="s">
        <v>7018</v>
      </c>
      <c r="E4583" t="s">
        <v>52</v>
      </c>
      <c r="F4583" s="11" t="s">
        <v>26</v>
      </c>
      <c r="G4583" s="11" t="s">
        <v>26</v>
      </c>
      <c r="H4583" t="s">
        <v>18690</v>
      </c>
      <c r="I4583" s="11" t="s">
        <v>70</v>
      </c>
      <c r="J4583">
        <v>22</v>
      </c>
      <c r="K4583" s="34">
        <v>48.397998809814453</v>
      </c>
      <c r="L4583" s="34">
        <v>42.063873291015625</v>
      </c>
      <c r="M4583" s="34">
        <v>42.079082489013672</v>
      </c>
      <c r="N4583" s="35">
        <v>6.6475770436227322E-3</v>
      </c>
      <c r="O4583">
        <v>50</v>
      </c>
      <c r="P4583">
        <v>0</v>
      </c>
    </row>
    <row r="4584" spans="1:16" x14ac:dyDescent="0.35">
      <c r="A4584" s="5" t="s">
        <v>12904</v>
      </c>
      <c r="B4584" t="s">
        <v>7016</v>
      </c>
      <c r="C4584" t="s">
        <v>7017</v>
      </c>
      <c r="D4584" t="s">
        <v>7018</v>
      </c>
      <c r="E4584" t="s">
        <v>52</v>
      </c>
      <c r="F4584" s="11" t="s">
        <v>26</v>
      </c>
      <c r="G4584" s="11" t="s">
        <v>26</v>
      </c>
      <c r="H4584" t="s">
        <v>18690</v>
      </c>
      <c r="I4584" s="11" t="s">
        <v>70</v>
      </c>
      <c r="J4584">
        <v>23</v>
      </c>
      <c r="K4584" s="34">
        <v>47.894001007080078</v>
      </c>
      <c r="L4584" s="34">
        <v>35.633323669433594</v>
      </c>
      <c r="M4584" s="34">
        <v>35.649402618408203</v>
      </c>
      <c r="N4584" s="35">
        <v>6.9895028136670589E-3</v>
      </c>
      <c r="O4584">
        <v>50</v>
      </c>
      <c r="P4584">
        <v>0</v>
      </c>
    </row>
    <row r="4585" spans="1:16" x14ac:dyDescent="0.35">
      <c r="A4585" s="5" t="s">
        <v>12905</v>
      </c>
      <c r="B4585" t="s">
        <v>7016</v>
      </c>
      <c r="C4585" t="s">
        <v>7017</v>
      </c>
      <c r="D4585" t="s">
        <v>7018</v>
      </c>
      <c r="E4585" t="s">
        <v>52</v>
      </c>
      <c r="F4585" s="11" t="s">
        <v>26</v>
      </c>
      <c r="G4585" s="11" t="s">
        <v>26</v>
      </c>
      <c r="H4585" t="s">
        <v>18690</v>
      </c>
      <c r="I4585" s="11" t="s">
        <v>70</v>
      </c>
      <c r="J4585">
        <v>24</v>
      </c>
      <c r="K4585" s="34">
        <v>47.236400604248047</v>
      </c>
      <c r="L4585" s="34">
        <v>30.725687026977539</v>
      </c>
      <c r="M4585" s="34">
        <v>30.742431640625</v>
      </c>
      <c r="N4585" s="35">
        <v>7.2672455571591854E-3</v>
      </c>
      <c r="O4585">
        <v>50</v>
      </c>
      <c r="P4585">
        <v>0</v>
      </c>
    </row>
    <row r="4586" spans="1:16" x14ac:dyDescent="0.35">
      <c r="A4586" s="5" t="s">
        <v>12906</v>
      </c>
      <c r="B4586" t="s">
        <v>7016</v>
      </c>
      <c r="C4586" t="s">
        <v>7017</v>
      </c>
      <c r="D4586" t="s">
        <v>7018</v>
      </c>
      <c r="E4586" t="s">
        <v>52</v>
      </c>
      <c r="F4586" s="11" t="s">
        <v>26</v>
      </c>
      <c r="G4586" s="11" t="s">
        <v>26</v>
      </c>
      <c r="H4586" t="s">
        <v>18690</v>
      </c>
      <c r="I4586" s="11" t="s">
        <v>71</v>
      </c>
      <c r="J4586">
        <v>1</v>
      </c>
      <c r="K4586" s="34">
        <v>47.421199798583984</v>
      </c>
      <c r="L4586" s="34">
        <v>32.169219970703125</v>
      </c>
      <c r="M4586" s="34">
        <v>32.18438720703125</v>
      </c>
      <c r="N4586" s="35">
        <v>6.4901765435934067E-3</v>
      </c>
      <c r="O4586">
        <v>50</v>
      </c>
      <c r="P4586">
        <v>0</v>
      </c>
    </row>
    <row r="4587" spans="1:16" x14ac:dyDescent="0.35">
      <c r="A4587" s="5" t="s">
        <v>12907</v>
      </c>
      <c r="B4587" t="s">
        <v>7016</v>
      </c>
      <c r="C4587" t="s">
        <v>7017</v>
      </c>
      <c r="D4587" t="s">
        <v>7018</v>
      </c>
      <c r="E4587" t="s">
        <v>52</v>
      </c>
      <c r="F4587" s="11" t="s">
        <v>26</v>
      </c>
      <c r="G4587" s="11" t="s">
        <v>26</v>
      </c>
      <c r="H4587" t="s">
        <v>18690</v>
      </c>
      <c r="I4587" s="11" t="s">
        <v>71</v>
      </c>
      <c r="J4587">
        <v>2</v>
      </c>
      <c r="K4587" s="34">
        <v>46.973598480224609</v>
      </c>
      <c r="L4587" s="34">
        <v>29.306503295898438</v>
      </c>
      <c r="M4587" s="34">
        <v>29.321088790893555</v>
      </c>
      <c r="N4587" s="35">
        <v>6.1609344556927681E-3</v>
      </c>
      <c r="O4587">
        <v>50</v>
      </c>
      <c r="P4587">
        <v>0</v>
      </c>
    </row>
    <row r="4588" spans="1:16" x14ac:dyDescent="0.35">
      <c r="A4588" s="5" t="s">
        <v>12908</v>
      </c>
      <c r="B4588" t="s">
        <v>7016</v>
      </c>
      <c r="C4588" t="s">
        <v>7017</v>
      </c>
      <c r="D4588" t="s">
        <v>7018</v>
      </c>
      <c r="E4588" t="s">
        <v>52</v>
      </c>
      <c r="F4588" s="11" t="s">
        <v>26</v>
      </c>
      <c r="G4588" s="11" t="s">
        <v>26</v>
      </c>
      <c r="H4588" t="s">
        <v>18690</v>
      </c>
      <c r="I4588" s="11" t="s">
        <v>71</v>
      </c>
      <c r="J4588">
        <v>3</v>
      </c>
      <c r="K4588" s="34">
        <v>46.006401062011719</v>
      </c>
      <c r="L4588" s="34">
        <v>26.387187957763672</v>
      </c>
      <c r="M4588" s="34">
        <v>26.400363922119141</v>
      </c>
      <c r="N4588" s="35">
        <v>5.6583257392048836E-3</v>
      </c>
      <c r="O4588">
        <v>50</v>
      </c>
      <c r="P4588">
        <v>0</v>
      </c>
    </row>
    <row r="4589" spans="1:16" x14ac:dyDescent="0.35">
      <c r="A4589" s="5" t="s">
        <v>12909</v>
      </c>
      <c r="B4589" t="s">
        <v>7016</v>
      </c>
      <c r="C4589" t="s">
        <v>7017</v>
      </c>
      <c r="D4589" t="s">
        <v>7018</v>
      </c>
      <c r="E4589" t="s">
        <v>52</v>
      </c>
      <c r="F4589" s="11" t="s">
        <v>26</v>
      </c>
      <c r="G4589" s="11" t="s">
        <v>26</v>
      </c>
      <c r="H4589" t="s">
        <v>18690</v>
      </c>
      <c r="I4589" s="11" t="s">
        <v>71</v>
      </c>
      <c r="J4589">
        <v>4</v>
      </c>
      <c r="K4589" s="34">
        <v>45.4364013671875</v>
      </c>
      <c r="L4589" s="34">
        <v>22.871747970581055</v>
      </c>
      <c r="M4589" s="34">
        <v>22.883195877075195</v>
      </c>
      <c r="N4589" s="35">
        <v>4.9116923473775387E-3</v>
      </c>
      <c r="O4589">
        <v>50</v>
      </c>
      <c r="P4589">
        <v>0</v>
      </c>
    </row>
    <row r="4590" spans="1:16" x14ac:dyDescent="0.35">
      <c r="A4590" s="5" t="s">
        <v>12910</v>
      </c>
      <c r="B4590" t="s">
        <v>7016</v>
      </c>
      <c r="C4590" t="s">
        <v>7017</v>
      </c>
      <c r="D4590" t="s">
        <v>7018</v>
      </c>
      <c r="E4590" t="s">
        <v>52</v>
      </c>
      <c r="F4590" s="11" t="s">
        <v>26</v>
      </c>
      <c r="G4590" s="11" t="s">
        <v>26</v>
      </c>
      <c r="H4590" t="s">
        <v>18690</v>
      </c>
      <c r="I4590" s="11" t="s">
        <v>71</v>
      </c>
      <c r="J4590">
        <v>5</v>
      </c>
      <c r="K4590" s="34">
        <v>45.249198913574219</v>
      </c>
      <c r="L4590" s="34">
        <v>30.471481323242188</v>
      </c>
      <c r="M4590" s="34">
        <v>30.485897064208984</v>
      </c>
      <c r="N4590" s="35">
        <v>6.1555281281471252E-3</v>
      </c>
      <c r="O4590">
        <v>50</v>
      </c>
      <c r="P4590">
        <v>0</v>
      </c>
    </row>
    <row r="4591" spans="1:16" x14ac:dyDescent="0.35">
      <c r="A4591" s="5" t="s">
        <v>12911</v>
      </c>
      <c r="B4591" t="s">
        <v>7016</v>
      </c>
      <c r="C4591" t="s">
        <v>7017</v>
      </c>
      <c r="D4591" t="s">
        <v>7018</v>
      </c>
      <c r="E4591" t="s">
        <v>52</v>
      </c>
      <c r="F4591" s="11" t="s">
        <v>26</v>
      </c>
      <c r="G4591" s="11" t="s">
        <v>26</v>
      </c>
      <c r="H4591" t="s">
        <v>18690</v>
      </c>
      <c r="I4591" s="11" t="s">
        <v>71</v>
      </c>
      <c r="J4591">
        <v>6</v>
      </c>
      <c r="K4591" s="34">
        <v>45.037998199462891</v>
      </c>
      <c r="L4591" s="34">
        <v>59.407764434814453</v>
      </c>
      <c r="M4591" s="34">
        <v>59.422988891601563</v>
      </c>
      <c r="N4591" s="35">
        <v>6.6432240419089794E-3</v>
      </c>
      <c r="O4591">
        <v>50</v>
      </c>
      <c r="P4591">
        <v>0</v>
      </c>
    </row>
    <row r="4592" spans="1:16" x14ac:dyDescent="0.35">
      <c r="A4592" s="5" t="s">
        <v>12912</v>
      </c>
      <c r="B4592" t="s">
        <v>7016</v>
      </c>
      <c r="C4592" t="s">
        <v>7017</v>
      </c>
      <c r="D4592" t="s">
        <v>7018</v>
      </c>
      <c r="E4592" t="s">
        <v>52</v>
      </c>
      <c r="F4592" s="11" t="s">
        <v>26</v>
      </c>
      <c r="G4592" s="11" t="s">
        <v>26</v>
      </c>
      <c r="H4592" t="s">
        <v>18690</v>
      </c>
      <c r="I4592" s="11" t="s">
        <v>71</v>
      </c>
      <c r="J4592">
        <v>7</v>
      </c>
      <c r="K4592" s="34">
        <v>46.542800903320313</v>
      </c>
      <c r="L4592" s="34">
        <v>134.49697875976563</v>
      </c>
      <c r="M4592" s="34">
        <v>134.54631042480469</v>
      </c>
      <c r="N4592" s="35">
        <v>2.1278573200106621E-2</v>
      </c>
      <c r="O4592">
        <v>50</v>
      </c>
      <c r="P4592">
        <v>0</v>
      </c>
    </row>
    <row r="4593" spans="1:16" x14ac:dyDescent="0.35">
      <c r="A4593" s="5" t="s">
        <v>12913</v>
      </c>
      <c r="B4593" t="s">
        <v>7016</v>
      </c>
      <c r="C4593" t="s">
        <v>7017</v>
      </c>
      <c r="D4593" t="s">
        <v>7018</v>
      </c>
      <c r="E4593" t="s">
        <v>52</v>
      </c>
      <c r="F4593" s="11" t="s">
        <v>26</v>
      </c>
      <c r="G4593" s="11" t="s">
        <v>26</v>
      </c>
      <c r="H4593" t="s">
        <v>18690</v>
      </c>
      <c r="I4593" s="11" t="s">
        <v>71</v>
      </c>
      <c r="J4593">
        <v>8</v>
      </c>
      <c r="K4593" s="34">
        <v>50.165599822998047</v>
      </c>
      <c r="L4593" s="34">
        <v>330.125732421875</v>
      </c>
      <c r="M4593" s="34">
        <v>330.27133178710938</v>
      </c>
      <c r="N4593" s="35">
        <v>6.1878856271505356E-2</v>
      </c>
      <c r="O4593">
        <v>50</v>
      </c>
      <c r="P4593">
        <v>0</v>
      </c>
    </row>
    <row r="4594" spans="1:16" x14ac:dyDescent="0.35">
      <c r="A4594" s="5" t="s">
        <v>12914</v>
      </c>
      <c r="B4594" t="s">
        <v>7016</v>
      </c>
      <c r="C4594" t="s">
        <v>7017</v>
      </c>
      <c r="D4594" t="s">
        <v>7018</v>
      </c>
      <c r="E4594" t="s">
        <v>52</v>
      </c>
      <c r="F4594" s="11" t="s">
        <v>26</v>
      </c>
      <c r="G4594" s="11" t="s">
        <v>26</v>
      </c>
      <c r="H4594" t="s">
        <v>18690</v>
      </c>
      <c r="I4594" s="11" t="s">
        <v>71</v>
      </c>
      <c r="J4594">
        <v>9</v>
      </c>
      <c r="K4594" s="34">
        <v>55.571598052978516</v>
      </c>
      <c r="L4594" s="34">
        <v>641.3753662109375</v>
      </c>
      <c r="M4594" s="34">
        <v>641.8558349609375</v>
      </c>
      <c r="N4594" s="35">
        <v>0.2057892233133316</v>
      </c>
      <c r="O4594">
        <v>50</v>
      </c>
      <c r="P4594">
        <v>0</v>
      </c>
    </row>
    <row r="4595" spans="1:16" x14ac:dyDescent="0.35">
      <c r="A4595" s="5" t="s">
        <v>12915</v>
      </c>
      <c r="B4595" t="s">
        <v>7016</v>
      </c>
      <c r="C4595" t="s">
        <v>7017</v>
      </c>
      <c r="D4595" t="s">
        <v>7018</v>
      </c>
      <c r="E4595" t="s">
        <v>52</v>
      </c>
      <c r="F4595" s="11" t="s">
        <v>26</v>
      </c>
      <c r="G4595" s="11" t="s">
        <v>26</v>
      </c>
      <c r="H4595" t="s">
        <v>18690</v>
      </c>
      <c r="I4595" s="11" t="s">
        <v>71</v>
      </c>
      <c r="J4595">
        <v>10</v>
      </c>
      <c r="K4595" s="34">
        <v>59.723598480224609</v>
      </c>
      <c r="L4595" s="34">
        <v>860.28350830078125</v>
      </c>
      <c r="M4595" s="34">
        <v>861.08184814453125</v>
      </c>
      <c r="N4595" s="35">
        <v>0.34466838836669922</v>
      </c>
      <c r="O4595">
        <v>50</v>
      </c>
      <c r="P4595">
        <v>0</v>
      </c>
    </row>
    <row r="4596" spans="1:16" x14ac:dyDescent="0.35">
      <c r="A4596" s="5" t="s">
        <v>12916</v>
      </c>
      <c r="B4596" t="s">
        <v>7016</v>
      </c>
      <c r="C4596" t="s">
        <v>7017</v>
      </c>
      <c r="D4596" t="s">
        <v>7018</v>
      </c>
      <c r="E4596" t="s">
        <v>52</v>
      </c>
      <c r="F4596" s="11" t="s">
        <v>26</v>
      </c>
      <c r="G4596" s="11" t="s">
        <v>26</v>
      </c>
      <c r="H4596" t="s">
        <v>18690</v>
      </c>
      <c r="I4596" s="11" t="s">
        <v>71</v>
      </c>
      <c r="J4596">
        <v>11</v>
      </c>
      <c r="K4596" s="34">
        <v>62.806400299072266</v>
      </c>
      <c r="L4596" s="34">
        <v>852.5203857421875</v>
      </c>
      <c r="M4596" s="34">
        <v>853.356689453125</v>
      </c>
      <c r="N4596" s="35">
        <v>0.36191487312316895</v>
      </c>
      <c r="O4596">
        <v>50</v>
      </c>
      <c r="P4596">
        <v>0</v>
      </c>
    </row>
    <row r="4597" spans="1:16" x14ac:dyDescent="0.35">
      <c r="A4597" s="5" t="s">
        <v>12917</v>
      </c>
      <c r="B4597" t="s">
        <v>7016</v>
      </c>
      <c r="C4597" t="s">
        <v>7017</v>
      </c>
      <c r="D4597" t="s">
        <v>7018</v>
      </c>
      <c r="E4597" t="s">
        <v>52</v>
      </c>
      <c r="F4597" s="11" t="s">
        <v>26</v>
      </c>
      <c r="G4597" s="11" t="s">
        <v>26</v>
      </c>
      <c r="H4597" t="s">
        <v>18690</v>
      </c>
      <c r="I4597" s="11" t="s">
        <v>71</v>
      </c>
      <c r="J4597">
        <v>12</v>
      </c>
      <c r="K4597" s="34">
        <v>63.969200134277344</v>
      </c>
      <c r="L4597" s="34">
        <v>750.1297607421875</v>
      </c>
      <c r="M4597" s="34">
        <v>750.89825439453125</v>
      </c>
      <c r="N4597" s="35">
        <v>0.33235260844230652</v>
      </c>
      <c r="O4597">
        <v>50</v>
      </c>
      <c r="P4597">
        <v>0</v>
      </c>
    </row>
    <row r="4598" spans="1:16" x14ac:dyDescent="0.35">
      <c r="A4598" s="5" t="s">
        <v>12918</v>
      </c>
      <c r="B4598" t="s">
        <v>7016</v>
      </c>
      <c r="C4598" t="s">
        <v>7017</v>
      </c>
      <c r="D4598" t="s">
        <v>7018</v>
      </c>
      <c r="E4598" t="s">
        <v>52</v>
      </c>
      <c r="F4598" s="11" t="s">
        <v>26</v>
      </c>
      <c r="G4598" s="11" t="s">
        <v>26</v>
      </c>
      <c r="H4598" t="s">
        <v>18690</v>
      </c>
      <c r="I4598" s="11" t="s">
        <v>71</v>
      </c>
      <c r="J4598">
        <v>13</v>
      </c>
      <c r="K4598" s="34">
        <v>64.568000793457031</v>
      </c>
      <c r="L4598" s="34">
        <v>625.86224365234375</v>
      </c>
      <c r="M4598" s="34">
        <v>626.6158447265625</v>
      </c>
      <c r="N4598" s="35">
        <v>0.32691580057144165</v>
      </c>
      <c r="O4598">
        <v>50</v>
      </c>
      <c r="P4598">
        <v>0</v>
      </c>
    </row>
    <row r="4599" spans="1:16" x14ac:dyDescent="0.35">
      <c r="A4599" s="5" t="s">
        <v>12919</v>
      </c>
      <c r="B4599" t="s">
        <v>7016</v>
      </c>
      <c r="C4599" t="s">
        <v>7017</v>
      </c>
      <c r="D4599" t="s">
        <v>7018</v>
      </c>
      <c r="E4599" t="s">
        <v>52</v>
      </c>
      <c r="F4599" s="11" t="s">
        <v>26</v>
      </c>
      <c r="G4599" s="11" t="s">
        <v>26</v>
      </c>
      <c r="H4599" t="s">
        <v>18690</v>
      </c>
      <c r="I4599" s="11" t="s">
        <v>71</v>
      </c>
      <c r="J4599">
        <v>14</v>
      </c>
      <c r="K4599" s="34">
        <v>63.807201385498047</v>
      </c>
      <c r="L4599" s="34">
        <v>580.1435546875</v>
      </c>
      <c r="M4599" s="34">
        <v>580.8905029296875</v>
      </c>
      <c r="N4599" s="35">
        <v>0.32528027892112732</v>
      </c>
      <c r="O4599">
        <v>50</v>
      </c>
      <c r="P4599">
        <v>0</v>
      </c>
    </row>
    <row r="4600" spans="1:16" x14ac:dyDescent="0.35">
      <c r="A4600" s="5" t="s">
        <v>12920</v>
      </c>
      <c r="B4600" t="s">
        <v>7016</v>
      </c>
      <c r="C4600" t="s">
        <v>7017</v>
      </c>
      <c r="D4600" t="s">
        <v>7018</v>
      </c>
      <c r="E4600" t="s">
        <v>52</v>
      </c>
      <c r="F4600" s="11" t="s">
        <v>26</v>
      </c>
      <c r="G4600" s="11" t="s">
        <v>26</v>
      </c>
      <c r="H4600" t="s">
        <v>18690</v>
      </c>
      <c r="I4600" s="11" t="s">
        <v>71</v>
      </c>
      <c r="J4600">
        <v>15</v>
      </c>
      <c r="K4600" s="34">
        <v>63.15679931640625</v>
      </c>
      <c r="L4600" s="34">
        <v>524.5987548828125</v>
      </c>
      <c r="M4600" s="34">
        <v>525.217529296875</v>
      </c>
      <c r="N4600" s="35">
        <v>0.27015271782875061</v>
      </c>
      <c r="O4600">
        <v>50</v>
      </c>
      <c r="P4600">
        <v>0</v>
      </c>
    </row>
    <row r="4601" spans="1:16" x14ac:dyDescent="0.35">
      <c r="A4601" s="5" t="s">
        <v>12921</v>
      </c>
      <c r="B4601" t="s">
        <v>7016</v>
      </c>
      <c r="C4601" t="s">
        <v>7017</v>
      </c>
      <c r="D4601" t="s">
        <v>7018</v>
      </c>
      <c r="E4601" t="s">
        <v>52</v>
      </c>
      <c r="F4601" s="11" t="s">
        <v>26</v>
      </c>
      <c r="G4601" s="11" t="s">
        <v>26</v>
      </c>
      <c r="H4601" t="s">
        <v>18690</v>
      </c>
      <c r="I4601" s="11" t="s">
        <v>71</v>
      </c>
      <c r="J4601">
        <v>16</v>
      </c>
      <c r="K4601" s="34">
        <v>61.103599548339844</v>
      </c>
      <c r="L4601" s="34">
        <v>413.26315307617188</v>
      </c>
      <c r="M4601" s="34">
        <v>413.57400512695313</v>
      </c>
      <c r="N4601" s="35">
        <v>0.13382402062416077</v>
      </c>
      <c r="O4601">
        <v>50</v>
      </c>
      <c r="P4601">
        <v>0</v>
      </c>
    </row>
    <row r="4602" spans="1:16" x14ac:dyDescent="0.35">
      <c r="A4602" s="5" t="s">
        <v>12922</v>
      </c>
      <c r="B4602" t="s">
        <v>7016</v>
      </c>
      <c r="C4602" t="s">
        <v>7017</v>
      </c>
      <c r="D4602" t="s">
        <v>7018</v>
      </c>
      <c r="E4602" t="s">
        <v>52</v>
      </c>
      <c r="F4602" s="11" t="s">
        <v>26</v>
      </c>
      <c r="G4602" s="11" t="s">
        <v>26</v>
      </c>
      <c r="H4602" t="s">
        <v>18690</v>
      </c>
      <c r="I4602" s="11" t="s">
        <v>71</v>
      </c>
      <c r="J4602">
        <v>17</v>
      </c>
      <c r="K4602" s="34">
        <v>57.964401245117188</v>
      </c>
      <c r="L4602" s="34">
        <v>276.47601318359375</v>
      </c>
      <c r="M4602" s="34">
        <v>276.75604248046875</v>
      </c>
      <c r="N4602" s="35">
        <v>0.12108127772808075</v>
      </c>
      <c r="O4602">
        <v>50</v>
      </c>
      <c r="P4602">
        <v>0</v>
      </c>
    </row>
    <row r="4603" spans="1:16" x14ac:dyDescent="0.35">
      <c r="A4603" s="5" t="s">
        <v>12923</v>
      </c>
      <c r="B4603" t="s">
        <v>7016</v>
      </c>
      <c r="C4603" t="s">
        <v>7017</v>
      </c>
      <c r="D4603" t="s">
        <v>7018</v>
      </c>
      <c r="E4603" t="s">
        <v>52</v>
      </c>
      <c r="F4603" s="11" t="s">
        <v>26</v>
      </c>
      <c r="G4603" s="11" t="s">
        <v>26</v>
      </c>
      <c r="H4603" t="s">
        <v>18690</v>
      </c>
      <c r="I4603" s="11" t="s">
        <v>71</v>
      </c>
      <c r="J4603">
        <v>18</v>
      </c>
      <c r="K4603" s="34">
        <v>56.251998901367188</v>
      </c>
      <c r="L4603" s="34">
        <v>157.91062927246094</v>
      </c>
      <c r="M4603" s="34">
        <v>158.05804443359375</v>
      </c>
      <c r="N4603" s="35">
        <v>6.3996337354183197E-2</v>
      </c>
      <c r="O4603">
        <v>50</v>
      </c>
      <c r="P4603">
        <v>0</v>
      </c>
    </row>
    <row r="4604" spans="1:16" x14ac:dyDescent="0.35">
      <c r="A4604" s="5" t="s">
        <v>12924</v>
      </c>
      <c r="B4604" t="s">
        <v>7016</v>
      </c>
      <c r="C4604" t="s">
        <v>7017</v>
      </c>
      <c r="D4604" t="s">
        <v>7018</v>
      </c>
      <c r="E4604" t="s">
        <v>52</v>
      </c>
      <c r="F4604" s="11" t="s">
        <v>26</v>
      </c>
      <c r="G4604" s="11" t="s">
        <v>26</v>
      </c>
      <c r="H4604" t="s">
        <v>18690</v>
      </c>
      <c r="I4604" s="11" t="s">
        <v>71</v>
      </c>
      <c r="J4604">
        <v>19</v>
      </c>
      <c r="K4604" s="34">
        <v>54.419597625732422</v>
      </c>
      <c r="L4604" s="34">
        <v>89.182456970214844</v>
      </c>
      <c r="M4604" s="34">
        <v>89.26910400390625</v>
      </c>
      <c r="N4604" s="35">
        <v>3.7183638662099838E-2</v>
      </c>
      <c r="O4604">
        <v>50</v>
      </c>
      <c r="P4604">
        <v>0</v>
      </c>
    </row>
    <row r="4605" spans="1:16" x14ac:dyDescent="0.35">
      <c r="A4605" s="5" t="s">
        <v>12925</v>
      </c>
      <c r="B4605" t="s">
        <v>7016</v>
      </c>
      <c r="C4605" t="s">
        <v>7017</v>
      </c>
      <c r="D4605" t="s">
        <v>7018</v>
      </c>
      <c r="E4605" t="s">
        <v>52</v>
      </c>
      <c r="F4605" s="11" t="s">
        <v>26</v>
      </c>
      <c r="G4605" s="11" t="s">
        <v>26</v>
      </c>
      <c r="H4605" t="s">
        <v>18690</v>
      </c>
      <c r="I4605" s="11" t="s">
        <v>71</v>
      </c>
      <c r="J4605">
        <v>20</v>
      </c>
      <c r="K4605" s="34">
        <v>52.838001251220703</v>
      </c>
      <c r="L4605" s="34">
        <v>66.601860046386719</v>
      </c>
      <c r="M4605" s="34">
        <v>66.668586730957031</v>
      </c>
      <c r="N4605" s="35">
        <v>2.8734728693962097E-2</v>
      </c>
      <c r="O4605">
        <v>50</v>
      </c>
      <c r="P4605">
        <v>0</v>
      </c>
    </row>
    <row r="4606" spans="1:16" x14ac:dyDescent="0.35">
      <c r="A4606" s="5" t="s">
        <v>12926</v>
      </c>
      <c r="B4606" t="s">
        <v>7016</v>
      </c>
      <c r="C4606" t="s">
        <v>7017</v>
      </c>
      <c r="D4606" t="s">
        <v>7018</v>
      </c>
      <c r="E4606" t="s">
        <v>52</v>
      </c>
      <c r="F4606" s="11" t="s">
        <v>26</v>
      </c>
      <c r="G4606" s="11" t="s">
        <v>26</v>
      </c>
      <c r="H4606" t="s">
        <v>18690</v>
      </c>
      <c r="I4606" s="11" t="s">
        <v>71</v>
      </c>
      <c r="J4606">
        <v>21</v>
      </c>
      <c r="K4606" s="34">
        <v>51.117198944091797</v>
      </c>
      <c r="L4606" s="34">
        <v>57.167278289794922</v>
      </c>
      <c r="M4606" s="34">
        <v>57.225261688232422</v>
      </c>
      <c r="N4606" s="35">
        <v>2.4957463145256042E-2</v>
      </c>
      <c r="O4606">
        <v>50</v>
      </c>
      <c r="P4606">
        <v>0</v>
      </c>
    </row>
    <row r="4607" spans="1:16" x14ac:dyDescent="0.35">
      <c r="A4607" s="5" t="s">
        <v>12927</v>
      </c>
      <c r="B4607" t="s">
        <v>7016</v>
      </c>
      <c r="C4607" t="s">
        <v>7017</v>
      </c>
      <c r="D4607" t="s">
        <v>7018</v>
      </c>
      <c r="E4607" t="s">
        <v>52</v>
      </c>
      <c r="F4607" s="11" t="s">
        <v>26</v>
      </c>
      <c r="G4607" s="11" t="s">
        <v>26</v>
      </c>
      <c r="H4607" t="s">
        <v>18690</v>
      </c>
      <c r="I4607" s="11" t="s">
        <v>71</v>
      </c>
      <c r="J4607">
        <v>22</v>
      </c>
      <c r="K4607" s="34">
        <v>49.966400146484375</v>
      </c>
      <c r="L4607" s="34">
        <v>44.70892333984375</v>
      </c>
      <c r="M4607" s="34">
        <v>44.729152679443359</v>
      </c>
      <c r="N4607" s="35">
        <v>8.6460737511515617E-3</v>
      </c>
      <c r="O4607">
        <v>50</v>
      </c>
      <c r="P4607">
        <v>0</v>
      </c>
    </row>
    <row r="4608" spans="1:16" x14ac:dyDescent="0.35">
      <c r="A4608" s="5" t="s">
        <v>12928</v>
      </c>
      <c r="B4608" t="s">
        <v>7016</v>
      </c>
      <c r="C4608" t="s">
        <v>7017</v>
      </c>
      <c r="D4608" t="s">
        <v>7018</v>
      </c>
      <c r="E4608" t="s">
        <v>52</v>
      </c>
      <c r="F4608" s="11" t="s">
        <v>26</v>
      </c>
      <c r="G4608" s="11" t="s">
        <v>26</v>
      </c>
      <c r="H4608" t="s">
        <v>18690</v>
      </c>
      <c r="I4608" s="11" t="s">
        <v>71</v>
      </c>
      <c r="J4608">
        <v>23</v>
      </c>
      <c r="K4608" s="34">
        <v>49.212799072265625</v>
      </c>
      <c r="L4608" s="34">
        <v>38.375988006591797</v>
      </c>
      <c r="M4608" s="34">
        <v>38.395900726318359</v>
      </c>
      <c r="N4608" s="35">
        <v>8.485809899866581E-3</v>
      </c>
      <c r="O4608">
        <v>50</v>
      </c>
      <c r="P4608">
        <v>0</v>
      </c>
    </row>
    <row r="4609" spans="1:16" x14ac:dyDescent="0.35">
      <c r="A4609" s="5" t="s">
        <v>12929</v>
      </c>
      <c r="B4609" t="s">
        <v>7016</v>
      </c>
      <c r="C4609" t="s">
        <v>7017</v>
      </c>
      <c r="D4609" t="s">
        <v>7018</v>
      </c>
      <c r="E4609" t="s">
        <v>52</v>
      </c>
      <c r="F4609" s="11" t="s">
        <v>26</v>
      </c>
      <c r="G4609" s="11" t="s">
        <v>26</v>
      </c>
      <c r="H4609" t="s">
        <v>18690</v>
      </c>
      <c r="I4609" s="11" t="s">
        <v>71</v>
      </c>
      <c r="J4609">
        <v>24</v>
      </c>
      <c r="K4609" s="34">
        <v>48.438800811767578</v>
      </c>
      <c r="L4609" s="34">
        <v>33.084079742431641</v>
      </c>
      <c r="M4609" s="34">
        <v>33.104888916015625</v>
      </c>
      <c r="N4609" s="35">
        <v>9.0059461072087288E-3</v>
      </c>
      <c r="O4609">
        <v>50</v>
      </c>
      <c r="P4609">
        <v>0</v>
      </c>
    </row>
    <row r="4610" spans="1:16" x14ac:dyDescent="0.35">
      <c r="A4610" s="5" t="s">
        <v>8369</v>
      </c>
      <c r="B4610" t="s">
        <v>7016</v>
      </c>
      <c r="C4610" t="s">
        <v>7017</v>
      </c>
      <c r="D4610" t="s">
        <v>7018</v>
      </c>
      <c r="E4610" t="s">
        <v>52</v>
      </c>
      <c r="F4610" s="11" t="s">
        <v>26</v>
      </c>
      <c r="G4610" s="11" t="s">
        <v>26</v>
      </c>
      <c r="H4610" t="s">
        <v>56</v>
      </c>
      <c r="I4610" s="11" t="s">
        <v>68</v>
      </c>
      <c r="J4610">
        <v>1</v>
      </c>
      <c r="K4610" s="34">
        <v>68.157501220703125</v>
      </c>
      <c r="L4610" s="34">
        <v>33.305702209472656</v>
      </c>
      <c r="M4610" s="34">
        <v>33.222354888916016</v>
      </c>
      <c r="N4610" s="35">
        <v>3.7519872188568115E-2</v>
      </c>
      <c r="O4610">
        <v>48</v>
      </c>
      <c r="P4610">
        <v>0</v>
      </c>
    </row>
    <row r="4611" spans="1:16" x14ac:dyDescent="0.35">
      <c r="A4611" s="5" t="s">
        <v>8370</v>
      </c>
      <c r="B4611" t="s">
        <v>7016</v>
      </c>
      <c r="C4611" t="s">
        <v>7017</v>
      </c>
      <c r="D4611" t="s">
        <v>7018</v>
      </c>
      <c r="E4611" t="s">
        <v>52</v>
      </c>
      <c r="F4611" s="11" t="s">
        <v>26</v>
      </c>
      <c r="G4611" s="11" t="s">
        <v>26</v>
      </c>
      <c r="H4611" t="s">
        <v>56</v>
      </c>
      <c r="I4611" s="11" t="s">
        <v>68</v>
      </c>
      <c r="J4611">
        <v>2</v>
      </c>
      <c r="K4611" s="34">
        <v>68.082496643066406</v>
      </c>
      <c r="L4611" s="34">
        <v>30.157993316650391</v>
      </c>
      <c r="M4611" s="34">
        <v>30.084808349609375</v>
      </c>
      <c r="N4611" s="35">
        <v>3.2656416296958923E-2</v>
      </c>
      <c r="O4611">
        <v>48</v>
      </c>
      <c r="P4611">
        <v>0</v>
      </c>
    </row>
    <row r="4612" spans="1:16" x14ac:dyDescent="0.35">
      <c r="A4612" s="5" t="s">
        <v>8371</v>
      </c>
      <c r="B4612" t="s">
        <v>7016</v>
      </c>
      <c r="C4612" t="s">
        <v>7017</v>
      </c>
      <c r="D4612" t="s">
        <v>7018</v>
      </c>
      <c r="E4612" t="s">
        <v>52</v>
      </c>
      <c r="F4612" s="11" t="s">
        <v>26</v>
      </c>
      <c r="G4612" s="11" t="s">
        <v>26</v>
      </c>
      <c r="H4612" t="s">
        <v>56</v>
      </c>
      <c r="I4612" s="11" t="s">
        <v>68</v>
      </c>
      <c r="J4612">
        <v>3</v>
      </c>
      <c r="K4612" s="34">
        <v>67.328750610351563</v>
      </c>
      <c r="L4612" s="34">
        <v>26.945701599121094</v>
      </c>
      <c r="M4612" s="34">
        <v>26.881952285766602</v>
      </c>
      <c r="N4612" s="35">
        <v>2.8723860159516335E-2</v>
      </c>
      <c r="O4612">
        <v>48</v>
      </c>
      <c r="P4612">
        <v>0</v>
      </c>
    </row>
    <row r="4613" spans="1:16" x14ac:dyDescent="0.35">
      <c r="A4613" s="5" t="s">
        <v>8372</v>
      </c>
      <c r="B4613" t="s">
        <v>7016</v>
      </c>
      <c r="C4613" t="s">
        <v>7017</v>
      </c>
      <c r="D4613" t="s">
        <v>7018</v>
      </c>
      <c r="E4613" t="s">
        <v>52</v>
      </c>
      <c r="F4613" s="11" t="s">
        <v>26</v>
      </c>
      <c r="G4613" s="11" t="s">
        <v>26</v>
      </c>
      <c r="H4613" t="s">
        <v>56</v>
      </c>
      <c r="I4613" s="11" t="s">
        <v>68</v>
      </c>
      <c r="J4613">
        <v>4</v>
      </c>
      <c r="K4613" s="34">
        <v>66.418746948242188</v>
      </c>
      <c r="L4613" s="34">
        <v>23.289011001586914</v>
      </c>
      <c r="M4613" s="34">
        <v>23.23394775390625</v>
      </c>
      <c r="N4613" s="35">
        <v>2.4845130741596222E-2</v>
      </c>
      <c r="O4613">
        <v>48</v>
      </c>
      <c r="P4613">
        <v>0</v>
      </c>
    </row>
    <row r="4614" spans="1:16" x14ac:dyDescent="0.35">
      <c r="A4614" s="5" t="s">
        <v>8373</v>
      </c>
      <c r="B4614" t="s">
        <v>7016</v>
      </c>
      <c r="C4614" t="s">
        <v>7017</v>
      </c>
      <c r="D4614" t="s">
        <v>7018</v>
      </c>
      <c r="E4614" t="s">
        <v>52</v>
      </c>
      <c r="F4614" s="11" t="s">
        <v>26</v>
      </c>
      <c r="G4614" s="11" t="s">
        <v>26</v>
      </c>
      <c r="H4614" t="s">
        <v>56</v>
      </c>
      <c r="I4614" s="11" t="s">
        <v>68</v>
      </c>
      <c r="J4614">
        <v>5</v>
      </c>
      <c r="K4614" s="34">
        <v>65.918746948242188</v>
      </c>
      <c r="L4614" s="34">
        <v>31.169992446899414</v>
      </c>
      <c r="M4614" s="34">
        <v>31.09593391418457</v>
      </c>
      <c r="N4614" s="35">
        <v>3.3482018858194351E-2</v>
      </c>
      <c r="O4614">
        <v>48</v>
      </c>
      <c r="P4614">
        <v>0</v>
      </c>
    </row>
    <row r="4615" spans="1:16" x14ac:dyDescent="0.35">
      <c r="A4615" s="5" t="s">
        <v>8374</v>
      </c>
      <c r="B4615" t="s">
        <v>7016</v>
      </c>
      <c r="C4615" t="s">
        <v>7017</v>
      </c>
      <c r="D4615" t="s">
        <v>7018</v>
      </c>
      <c r="E4615" t="s">
        <v>52</v>
      </c>
      <c r="F4615" s="11" t="s">
        <v>26</v>
      </c>
      <c r="G4615" s="11" t="s">
        <v>26</v>
      </c>
      <c r="H4615" t="s">
        <v>56</v>
      </c>
      <c r="I4615" s="11" t="s">
        <v>68</v>
      </c>
      <c r="J4615">
        <v>6</v>
      </c>
      <c r="K4615" s="34">
        <v>66.012496948242188</v>
      </c>
      <c r="L4615" s="34">
        <v>60.482677459716797</v>
      </c>
      <c r="M4615" s="34">
        <v>60.333053588867188</v>
      </c>
      <c r="N4615" s="35">
        <v>6.7501828074455261E-2</v>
      </c>
      <c r="O4615">
        <v>48</v>
      </c>
      <c r="P4615">
        <v>0</v>
      </c>
    </row>
    <row r="4616" spans="1:16" x14ac:dyDescent="0.35">
      <c r="A4616" s="5" t="s">
        <v>8375</v>
      </c>
      <c r="B4616" t="s">
        <v>7016</v>
      </c>
      <c r="C4616" t="s">
        <v>7017</v>
      </c>
      <c r="D4616" t="s">
        <v>7018</v>
      </c>
      <c r="E4616" t="s">
        <v>52</v>
      </c>
      <c r="F4616" s="11" t="s">
        <v>26</v>
      </c>
      <c r="G4616" s="11" t="s">
        <v>26</v>
      </c>
      <c r="H4616" t="s">
        <v>56</v>
      </c>
      <c r="I4616" s="11" t="s">
        <v>68</v>
      </c>
      <c r="J4616">
        <v>7</v>
      </c>
      <c r="K4616" s="34">
        <v>65.693748474121094</v>
      </c>
      <c r="L4616" s="34">
        <v>137.07292175292969</v>
      </c>
      <c r="M4616" s="34">
        <v>136.92988586425781</v>
      </c>
      <c r="N4616" s="35">
        <v>6.4513601362705231E-2</v>
      </c>
      <c r="O4616">
        <v>48</v>
      </c>
      <c r="P4616">
        <v>0</v>
      </c>
    </row>
    <row r="4617" spans="1:16" x14ac:dyDescent="0.35">
      <c r="A4617" s="5" t="s">
        <v>8376</v>
      </c>
      <c r="B4617" t="s">
        <v>7016</v>
      </c>
      <c r="C4617" t="s">
        <v>7017</v>
      </c>
      <c r="D4617" t="s">
        <v>7018</v>
      </c>
      <c r="E4617" t="s">
        <v>52</v>
      </c>
      <c r="F4617" s="11" t="s">
        <v>26</v>
      </c>
      <c r="G4617" s="11" t="s">
        <v>26</v>
      </c>
      <c r="H4617" t="s">
        <v>56</v>
      </c>
      <c r="I4617" s="11" t="s">
        <v>68</v>
      </c>
      <c r="J4617">
        <v>8</v>
      </c>
      <c r="K4617" s="34">
        <v>67.459999084472656</v>
      </c>
      <c r="L4617" s="34">
        <v>345.66046142578125</v>
      </c>
      <c r="M4617" s="34">
        <v>345.37429809570313</v>
      </c>
      <c r="N4617" s="35">
        <v>0.12916164100170135</v>
      </c>
      <c r="O4617">
        <v>48</v>
      </c>
      <c r="P4617">
        <v>0</v>
      </c>
    </row>
    <row r="4618" spans="1:16" x14ac:dyDescent="0.35">
      <c r="A4618" s="5" t="s">
        <v>8377</v>
      </c>
      <c r="B4618" t="s">
        <v>7016</v>
      </c>
      <c r="C4618" t="s">
        <v>7017</v>
      </c>
      <c r="D4618" t="s">
        <v>7018</v>
      </c>
      <c r="E4618" t="s">
        <v>52</v>
      </c>
      <c r="F4618" s="11" t="s">
        <v>26</v>
      </c>
      <c r="G4618" s="11" t="s">
        <v>26</v>
      </c>
      <c r="H4618" t="s">
        <v>56</v>
      </c>
      <c r="I4618" s="11" t="s">
        <v>68</v>
      </c>
      <c r="J4618">
        <v>9</v>
      </c>
      <c r="K4618" s="34">
        <v>71.59625244140625</v>
      </c>
      <c r="L4618" s="34">
        <v>675.505126953125</v>
      </c>
      <c r="M4618" s="34">
        <v>675.01123046875</v>
      </c>
      <c r="N4618" s="35">
        <v>0.22310642898082733</v>
      </c>
      <c r="O4618">
        <v>48</v>
      </c>
      <c r="P4618">
        <v>0</v>
      </c>
    </row>
    <row r="4619" spans="1:16" x14ac:dyDescent="0.35">
      <c r="A4619" s="5" t="s">
        <v>8378</v>
      </c>
      <c r="B4619" t="s">
        <v>7016</v>
      </c>
      <c r="C4619" t="s">
        <v>7017</v>
      </c>
      <c r="D4619" t="s">
        <v>7018</v>
      </c>
      <c r="E4619" t="s">
        <v>52</v>
      </c>
      <c r="F4619" s="11" t="s">
        <v>26</v>
      </c>
      <c r="G4619" s="11" t="s">
        <v>26</v>
      </c>
      <c r="H4619" t="s">
        <v>56</v>
      </c>
      <c r="I4619" s="11" t="s">
        <v>68</v>
      </c>
      <c r="J4619">
        <v>10</v>
      </c>
      <c r="K4619" s="34">
        <v>75.308753967285156</v>
      </c>
      <c r="L4619" s="34">
        <v>917.56805419921875</v>
      </c>
      <c r="M4619" s="34">
        <v>916.93670654296875</v>
      </c>
      <c r="N4619" s="35">
        <v>0.28731653094291687</v>
      </c>
      <c r="O4619">
        <v>48</v>
      </c>
      <c r="P4619">
        <v>0</v>
      </c>
    </row>
    <row r="4620" spans="1:16" x14ac:dyDescent="0.35">
      <c r="A4620" s="5" t="s">
        <v>8379</v>
      </c>
      <c r="B4620" t="s">
        <v>7016</v>
      </c>
      <c r="C4620" t="s">
        <v>7017</v>
      </c>
      <c r="D4620" t="s">
        <v>7018</v>
      </c>
      <c r="E4620" t="s">
        <v>52</v>
      </c>
      <c r="F4620" s="11" t="s">
        <v>26</v>
      </c>
      <c r="G4620" s="11" t="s">
        <v>26</v>
      </c>
      <c r="H4620" t="s">
        <v>56</v>
      </c>
      <c r="I4620" s="11" t="s">
        <v>68</v>
      </c>
      <c r="J4620">
        <v>11</v>
      </c>
      <c r="K4620" s="34">
        <v>80.082504272460938</v>
      </c>
      <c r="L4620" s="34">
        <v>916.529296875</v>
      </c>
      <c r="M4620" s="34">
        <v>915.87823486328125</v>
      </c>
      <c r="N4620" s="35">
        <v>0.29770174622535706</v>
      </c>
      <c r="O4620">
        <v>48</v>
      </c>
      <c r="P4620">
        <v>0</v>
      </c>
    </row>
    <row r="4621" spans="1:16" x14ac:dyDescent="0.35">
      <c r="A4621" s="5" t="s">
        <v>8380</v>
      </c>
      <c r="B4621" t="s">
        <v>7016</v>
      </c>
      <c r="C4621" t="s">
        <v>7017</v>
      </c>
      <c r="D4621" t="s">
        <v>7018</v>
      </c>
      <c r="E4621" t="s">
        <v>52</v>
      </c>
      <c r="F4621" s="11" t="s">
        <v>26</v>
      </c>
      <c r="G4621" s="11" t="s">
        <v>26</v>
      </c>
      <c r="H4621" t="s">
        <v>56</v>
      </c>
      <c r="I4621" s="11" t="s">
        <v>68</v>
      </c>
      <c r="J4621">
        <v>12</v>
      </c>
      <c r="K4621" s="34">
        <v>82.411247253417969</v>
      </c>
      <c r="L4621" s="34">
        <v>797.76190185546875</v>
      </c>
      <c r="M4621" s="34">
        <v>797.0345458984375</v>
      </c>
      <c r="N4621" s="35">
        <v>0.33006855845451355</v>
      </c>
      <c r="O4621">
        <v>48</v>
      </c>
      <c r="P4621">
        <v>0</v>
      </c>
    </row>
    <row r="4622" spans="1:16" x14ac:dyDescent="0.35">
      <c r="A4622" s="5" t="s">
        <v>8381</v>
      </c>
      <c r="B4622" t="s">
        <v>7016</v>
      </c>
      <c r="C4622" t="s">
        <v>7017</v>
      </c>
      <c r="D4622" t="s">
        <v>7018</v>
      </c>
      <c r="E4622" t="s">
        <v>52</v>
      </c>
      <c r="F4622" s="11" t="s">
        <v>26</v>
      </c>
      <c r="G4622" s="11" t="s">
        <v>26</v>
      </c>
      <c r="H4622" t="s">
        <v>56</v>
      </c>
      <c r="I4622" s="11" t="s">
        <v>68</v>
      </c>
      <c r="J4622">
        <v>13</v>
      </c>
      <c r="K4622" s="34">
        <v>84.526252746582031</v>
      </c>
      <c r="L4622" s="34">
        <v>663.128173828125</v>
      </c>
      <c r="M4622" s="34">
        <v>662.4422607421875</v>
      </c>
      <c r="N4622" s="35">
        <v>0.31132367253303528</v>
      </c>
      <c r="O4622">
        <v>48</v>
      </c>
      <c r="P4622">
        <v>0</v>
      </c>
    </row>
    <row r="4623" spans="1:16" x14ac:dyDescent="0.35">
      <c r="A4623" s="5" t="s">
        <v>8382</v>
      </c>
      <c r="B4623" t="s">
        <v>7016</v>
      </c>
      <c r="C4623" t="s">
        <v>7017</v>
      </c>
      <c r="D4623" t="s">
        <v>7018</v>
      </c>
      <c r="E4623" t="s">
        <v>52</v>
      </c>
      <c r="F4623" s="11" t="s">
        <v>26</v>
      </c>
      <c r="G4623" s="11" t="s">
        <v>26</v>
      </c>
      <c r="H4623" t="s">
        <v>56</v>
      </c>
      <c r="I4623" s="11" t="s">
        <v>68</v>
      </c>
      <c r="J4623">
        <v>14</v>
      </c>
      <c r="K4623" s="34">
        <v>85.726249694824219</v>
      </c>
      <c r="L4623" s="34">
        <v>614.00421142578125</v>
      </c>
      <c r="M4623" s="34">
        <v>613.3165283203125</v>
      </c>
      <c r="N4623" s="35">
        <v>0.31226876378059387</v>
      </c>
      <c r="O4623">
        <v>48</v>
      </c>
      <c r="P4623">
        <v>0</v>
      </c>
    </row>
    <row r="4624" spans="1:16" x14ac:dyDescent="0.35">
      <c r="A4624" s="5" t="s">
        <v>8383</v>
      </c>
      <c r="B4624" t="s">
        <v>7016</v>
      </c>
      <c r="C4624" t="s">
        <v>7017</v>
      </c>
      <c r="D4624" t="s">
        <v>7018</v>
      </c>
      <c r="E4624" t="s">
        <v>52</v>
      </c>
      <c r="F4624" s="11" t="s">
        <v>26</v>
      </c>
      <c r="G4624" s="11" t="s">
        <v>26</v>
      </c>
      <c r="H4624" t="s">
        <v>56</v>
      </c>
      <c r="I4624" s="11" t="s">
        <v>68</v>
      </c>
      <c r="J4624">
        <v>15</v>
      </c>
      <c r="K4624" s="34">
        <v>86.037498474121094</v>
      </c>
      <c r="L4624" s="34">
        <v>550.2620849609375</v>
      </c>
      <c r="M4624" s="34">
        <v>549.63507080078125</v>
      </c>
      <c r="N4624" s="35">
        <v>0.28415483236312866</v>
      </c>
      <c r="O4624">
        <v>48</v>
      </c>
      <c r="P4624">
        <v>0</v>
      </c>
    </row>
    <row r="4625" spans="1:16" x14ac:dyDescent="0.35">
      <c r="A4625" s="5" t="s">
        <v>8384</v>
      </c>
      <c r="B4625" t="s">
        <v>7016</v>
      </c>
      <c r="C4625" t="s">
        <v>7017</v>
      </c>
      <c r="D4625" t="s">
        <v>7018</v>
      </c>
      <c r="E4625" t="s">
        <v>52</v>
      </c>
      <c r="F4625" s="11" t="s">
        <v>26</v>
      </c>
      <c r="G4625" s="11" t="s">
        <v>26</v>
      </c>
      <c r="H4625" t="s">
        <v>56</v>
      </c>
      <c r="I4625" s="11" t="s">
        <v>68</v>
      </c>
      <c r="J4625">
        <v>16</v>
      </c>
      <c r="K4625" s="34">
        <v>84.40625</v>
      </c>
      <c r="L4625" s="34">
        <v>433.39785766601563</v>
      </c>
      <c r="M4625" s="34">
        <v>432.79266357421875</v>
      </c>
      <c r="N4625" s="35">
        <v>0.27531397342681885</v>
      </c>
      <c r="O4625">
        <v>48</v>
      </c>
      <c r="P4625">
        <v>0</v>
      </c>
    </row>
    <row r="4626" spans="1:16" x14ac:dyDescent="0.35">
      <c r="A4626" s="5" t="s">
        <v>8385</v>
      </c>
      <c r="B4626" t="s">
        <v>7016</v>
      </c>
      <c r="C4626" t="s">
        <v>7017</v>
      </c>
      <c r="D4626" t="s">
        <v>7018</v>
      </c>
      <c r="E4626" t="s">
        <v>52</v>
      </c>
      <c r="F4626" s="11" t="s">
        <v>26</v>
      </c>
      <c r="G4626" s="11" t="s">
        <v>26</v>
      </c>
      <c r="H4626" t="s">
        <v>56</v>
      </c>
      <c r="I4626" s="11" t="s">
        <v>68</v>
      </c>
      <c r="J4626">
        <v>17</v>
      </c>
      <c r="K4626" s="34">
        <v>83.277496337890625</v>
      </c>
      <c r="L4626" s="34">
        <v>285.60903930664063</v>
      </c>
      <c r="M4626" s="34">
        <v>290.39736938476563</v>
      </c>
      <c r="N4626" s="35">
        <v>2.1802096366882324</v>
      </c>
      <c r="O4626">
        <v>48</v>
      </c>
      <c r="P4626">
        <v>0</v>
      </c>
    </row>
    <row r="4627" spans="1:16" x14ac:dyDescent="0.35">
      <c r="A4627" s="5" t="s">
        <v>8386</v>
      </c>
      <c r="B4627" t="s">
        <v>7016</v>
      </c>
      <c r="C4627" t="s">
        <v>7017</v>
      </c>
      <c r="D4627" t="s">
        <v>7018</v>
      </c>
      <c r="E4627" t="s">
        <v>52</v>
      </c>
      <c r="F4627" s="11" t="s">
        <v>26</v>
      </c>
      <c r="G4627" s="11" t="s">
        <v>26</v>
      </c>
      <c r="H4627" t="s">
        <v>56</v>
      </c>
      <c r="I4627" s="11" t="s">
        <v>68</v>
      </c>
      <c r="J4627">
        <v>18</v>
      </c>
      <c r="K4627" s="34">
        <v>82.12249755859375</v>
      </c>
      <c r="L4627" s="34">
        <v>161.49385070800781</v>
      </c>
      <c r="M4627" s="34">
        <v>164.18814086914063</v>
      </c>
      <c r="N4627" s="35">
        <v>1.2281548976898193</v>
      </c>
      <c r="O4627">
        <v>48</v>
      </c>
      <c r="P4627">
        <v>0</v>
      </c>
    </row>
    <row r="4628" spans="1:16" x14ac:dyDescent="0.35">
      <c r="A4628" s="5" t="s">
        <v>8387</v>
      </c>
      <c r="B4628" t="s">
        <v>7016</v>
      </c>
      <c r="C4628" t="s">
        <v>7017</v>
      </c>
      <c r="D4628" t="s">
        <v>7018</v>
      </c>
      <c r="E4628" t="s">
        <v>52</v>
      </c>
      <c r="F4628" s="11" t="s">
        <v>26</v>
      </c>
      <c r="G4628" s="11" t="s">
        <v>26</v>
      </c>
      <c r="H4628" t="s">
        <v>56</v>
      </c>
      <c r="I4628" s="11" t="s">
        <v>68</v>
      </c>
      <c r="J4628">
        <v>19</v>
      </c>
      <c r="K4628" s="34">
        <v>80.209999084472656</v>
      </c>
      <c r="L4628" s="34">
        <v>90.566818237304688</v>
      </c>
      <c r="M4628" s="34">
        <v>91.412208557128906</v>
      </c>
      <c r="N4628" s="35">
        <v>0.38508573174476624</v>
      </c>
      <c r="O4628">
        <v>48</v>
      </c>
      <c r="P4628">
        <v>0</v>
      </c>
    </row>
    <row r="4629" spans="1:16" x14ac:dyDescent="0.35">
      <c r="A4629" s="5" t="s">
        <v>8388</v>
      </c>
      <c r="B4629" t="s">
        <v>7016</v>
      </c>
      <c r="C4629" t="s">
        <v>7017</v>
      </c>
      <c r="D4629" t="s">
        <v>7018</v>
      </c>
      <c r="E4629" t="s">
        <v>52</v>
      </c>
      <c r="F4629" s="11" t="s">
        <v>26</v>
      </c>
      <c r="G4629" s="11" t="s">
        <v>26</v>
      </c>
      <c r="H4629" t="s">
        <v>56</v>
      </c>
      <c r="I4629" s="11" t="s">
        <v>68</v>
      </c>
      <c r="J4629">
        <v>20</v>
      </c>
      <c r="K4629" s="34">
        <v>76.868751525878906</v>
      </c>
      <c r="L4629" s="34">
        <v>67.88934326171875</v>
      </c>
      <c r="M4629" s="34">
        <v>68.524093627929688</v>
      </c>
      <c r="N4629" s="35">
        <v>0.29094552993774414</v>
      </c>
      <c r="O4629">
        <v>48</v>
      </c>
      <c r="P4629">
        <v>0</v>
      </c>
    </row>
    <row r="4630" spans="1:16" x14ac:dyDescent="0.35">
      <c r="A4630" s="5" t="s">
        <v>8389</v>
      </c>
      <c r="B4630" t="s">
        <v>7016</v>
      </c>
      <c r="C4630" t="s">
        <v>7017</v>
      </c>
      <c r="D4630" t="s">
        <v>7018</v>
      </c>
      <c r="E4630" t="s">
        <v>52</v>
      </c>
      <c r="F4630" s="11" t="s">
        <v>26</v>
      </c>
      <c r="G4630" s="11" t="s">
        <v>26</v>
      </c>
      <c r="H4630" t="s">
        <v>56</v>
      </c>
      <c r="I4630" s="11" t="s">
        <v>68</v>
      </c>
      <c r="J4630">
        <v>21</v>
      </c>
      <c r="K4630" s="34">
        <v>74.446250915527344</v>
      </c>
      <c r="L4630" s="34">
        <v>58.206031799316406</v>
      </c>
      <c r="M4630" s="34">
        <v>59.178230285644531</v>
      </c>
      <c r="N4630" s="35">
        <v>0.44265508651733398</v>
      </c>
      <c r="O4630">
        <v>48</v>
      </c>
      <c r="P4630">
        <v>0</v>
      </c>
    </row>
    <row r="4631" spans="1:16" x14ac:dyDescent="0.35">
      <c r="A4631" s="5" t="s">
        <v>8390</v>
      </c>
      <c r="B4631" t="s">
        <v>7016</v>
      </c>
      <c r="C4631" t="s">
        <v>7017</v>
      </c>
      <c r="D4631" t="s">
        <v>7018</v>
      </c>
      <c r="E4631" t="s">
        <v>52</v>
      </c>
      <c r="F4631" s="11" t="s">
        <v>26</v>
      </c>
      <c r="G4631" s="11" t="s">
        <v>26</v>
      </c>
      <c r="H4631" t="s">
        <v>56</v>
      </c>
      <c r="I4631" s="11" t="s">
        <v>68</v>
      </c>
      <c r="J4631">
        <v>22</v>
      </c>
      <c r="K4631" s="34">
        <v>73.138748168945313</v>
      </c>
      <c r="L4631" s="34">
        <v>45.726078033447266</v>
      </c>
      <c r="M4631" s="34">
        <v>46.409950256347656</v>
      </c>
      <c r="N4631" s="35">
        <v>0.30962255597114563</v>
      </c>
      <c r="O4631">
        <v>48</v>
      </c>
      <c r="P4631">
        <v>0</v>
      </c>
    </row>
    <row r="4632" spans="1:16" x14ac:dyDescent="0.35">
      <c r="A4632" s="5" t="s">
        <v>8391</v>
      </c>
      <c r="B4632" t="s">
        <v>7016</v>
      </c>
      <c r="C4632" t="s">
        <v>7017</v>
      </c>
      <c r="D4632" t="s">
        <v>7018</v>
      </c>
      <c r="E4632" t="s">
        <v>52</v>
      </c>
      <c r="F4632" s="11" t="s">
        <v>26</v>
      </c>
      <c r="G4632" s="11" t="s">
        <v>26</v>
      </c>
      <c r="H4632" t="s">
        <v>56</v>
      </c>
      <c r="I4632" s="11" t="s">
        <v>68</v>
      </c>
      <c r="J4632">
        <v>23</v>
      </c>
      <c r="K4632" s="34">
        <v>72.0574951171875</v>
      </c>
      <c r="L4632" s="34">
        <v>38.938640594482422</v>
      </c>
      <c r="M4632" s="34">
        <v>39.526500701904297</v>
      </c>
      <c r="N4632" s="35">
        <v>0.26604464650154114</v>
      </c>
      <c r="O4632">
        <v>48</v>
      </c>
      <c r="P4632">
        <v>0</v>
      </c>
    </row>
    <row r="4633" spans="1:16" x14ac:dyDescent="0.35">
      <c r="A4633" s="5" t="s">
        <v>8392</v>
      </c>
      <c r="B4633" t="s">
        <v>7016</v>
      </c>
      <c r="C4633" t="s">
        <v>7017</v>
      </c>
      <c r="D4633" t="s">
        <v>7018</v>
      </c>
      <c r="E4633" t="s">
        <v>52</v>
      </c>
      <c r="F4633" s="11" t="s">
        <v>26</v>
      </c>
      <c r="G4633" s="11" t="s">
        <v>26</v>
      </c>
      <c r="H4633" t="s">
        <v>56</v>
      </c>
      <c r="I4633" s="11" t="s">
        <v>68</v>
      </c>
      <c r="J4633">
        <v>24</v>
      </c>
      <c r="K4633" s="34">
        <v>71.688751220703125</v>
      </c>
      <c r="L4633" s="34">
        <v>33.607082366943359</v>
      </c>
      <c r="M4633" s="34">
        <v>34.120895385742188</v>
      </c>
      <c r="N4633" s="35">
        <v>0.23199434578418732</v>
      </c>
      <c r="O4633">
        <v>48</v>
      </c>
      <c r="P4633">
        <v>0</v>
      </c>
    </row>
    <row r="4634" spans="1:16" x14ac:dyDescent="0.35">
      <c r="A4634" s="5" t="s">
        <v>8393</v>
      </c>
      <c r="B4634" t="s">
        <v>7016</v>
      </c>
      <c r="C4634" t="s">
        <v>7017</v>
      </c>
      <c r="D4634" t="s">
        <v>7018</v>
      </c>
      <c r="E4634" t="s">
        <v>52</v>
      </c>
      <c r="F4634" s="11" t="s">
        <v>26</v>
      </c>
      <c r="G4634" s="11" t="s">
        <v>26</v>
      </c>
      <c r="H4634" t="s">
        <v>57</v>
      </c>
      <c r="I4634" s="11" t="s">
        <v>68</v>
      </c>
      <c r="J4634">
        <v>1</v>
      </c>
      <c r="K4634" s="34">
        <v>68.520866394042969</v>
      </c>
      <c r="L4634" s="34">
        <v>31.894186019897461</v>
      </c>
      <c r="M4634" s="34">
        <v>31.831958770751953</v>
      </c>
      <c r="N4634" s="35">
        <v>0.11975912749767303</v>
      </c>
      <c r="O4634">
        <v>48</v>
      </c>
      <c r="P4634">
        <v>0</v>
      </c>
    </row>
    <row r="4635" spans="1:16" x14ac:dyDescent="0.35">
      <c r="A4635" s="5" t="s">
        <v>8394</v>
      </c>
      <c r="B4635" t="s">
        <v>7016</v>
      </c>
      <c r="C4635" t="s">
        <v>7017</v>
      </c>
      <c r="D4635" t="s">
        <v>7018</v>
      </c>
      <c r="E4635" t="s">
        <v>52</v>
      </c>
      <c r="F4635" s="11" t="s">
        <v>26</v>
      </c>
      <c r="G4635" s="11" t="s">
        <v>26</v>
      </c>
      <c r="H4635" t="s">
        <v>57</v>
      </c>
      <c r="I4635" s="11" t="s">
        <v>68</v>
      </c>
      <c r="J4635">
        <v>2</v>
      </c>
      <c r="K4635" s="34">
        <v>68.282859802246094</v>
      </c>
      <c r="L4635" s="34">
        <v>29.275749206542969</v>
      </c>
      <c r="M4635" s="34">
        <v>29.220821380615234</v>
      </c>
      <c r="N4635" s="35">
        <v>0.10994093120098114</v>
      </c>
      <c r="O4635">
        <v>48</v>
      </c>
      <c r="P4635">
        <v>0</v>
      </c>
    </row>
    <row r="4636" spans="1:16" x14ac:dyDescent="0.35">
      <c r="A4636" s="5" t="s">
        <v>8395</v>
      </c>
      <c r="B4636" t="s">
        <v>7016</v>
      </c>
      <c r="C4636" t="s">
        <v>7017</v>
      </c>
      <c r="D4636" t="s">
        <v>7018</v>
      </c>
      <c r="E4636" t="s">
        <v>52</v>
      </c>
      <c r="F4636" s="11" t="s">
        <v>26</v>
      </c>
      <c r="G4636" s="11" t="s">
        <v>26</v>
      </c>
      <c r="H4636" t="s">
        <v>57</v>
      </c>
      <c r="I4636" s="11" t="s">
        <v>68</v>
      </c>
      <c r="J4636">
        <v>3</v>
      </c>
      <c r="K4636" s="34">
        <v>67.669670104980469</v>
      </c>
      <c r="L4636" s="34">
        <v>25.963041305541992</v>
      </c>
      <c r="M4636" s="34">
        <v>25.915971755981445</v>
      </c>
      <c r="N4636" s="35">
        <v>9.7407519817352295E-2</v>
      </c>
      <c r="O4636">
        <v>48</v>
      </c>
      <c r="P4636">
        <v>0</v>
      </c>
    </row>
    <row r="4637" spans="1:16" x14ac:dyDescent="0.35">
      <c r="A4637" s="5" t="s">
        <v>8396</v>
      </c>
      <c r="B4637" t="s">
        <v>7016</v>
      </c>
      <c r="C4637" t="s">
        <v>7017</v>
      </c>
      <c r="D4637" t="s">
        <v>7018</v>
      </c>
      <c r="E4637" t="s">
        <v>52</v>
      </c>
      <c r="F4637" s="11" t="s">
        <v>26</v>
      </c>
      <c r="G4637" s="11" t="s">
        <v>26</v>
      </c>
      <c r="H4637" t="s">
        <v>57</v>
      </c>
      <c r="I4637" s="11" t="s">
        <v>68</v>
      </c>
      <c r="J4637">
        <v>4</v>
      </c>
      <c r="K4637" s="34">
        <v>66.869842529296875</v>
      </c>
      <c r="L4637" s="34">
        <v>22.431251525878906</v>
      </c>
      <c r="M4637" s="34">
        <v>22.391010284423828</v>
      </c>
      <c r="N4637" s="35">
        <v>8.4023967385292053E-2</v>
      </c>
      <c r="O4637">
        <v>48</v>
      </c>
      <c r="P4637">
        <v>0</v>
      </c>
    </row>
    <row r="4638" spans="1:16" x14ac:dyDescent="0.35">
      <c r="A4638" s="5" t="s">
        <v>8397</v>
      </c>
      <c r="B4638" t="s">
        <v>7016</v>
      </c>
      <c r="C4638" t="s">
        <v>7017</v>
      </c>
      <c r="D4638" t="s">
        <v>7018</v>
      </c>
      <c r="E4638" t="s">
        <v>52</v>
      </c>
      <c r="F4638" s="11" t="s">
        <v>26</v>
      </c>
      <c r="G4638" s="11" t="s">
        <v>26</v>
      </c>
      <c r="H4638" t="s">
        <v>57</v>
      </c>
      <c r="I4638" s="11" t="s">
        <v>68</v>
      </c>
      <c r="J4638">
        <v>5</v>
      </c>
      <c r="K4638" s="34">
        <v>66.332244873046875</v>
      </c>
      <c r="L4638" s="34">
        <v>29.51408576965332</v>
      </c>
      <c r="M4638" s="34">
        <v>29.463241577148438</v>
      </c>
      <c r="N4638" s="35">
        <v>0.11224137991666794</v>
      </c>
      <c r="O4638">
        <v>48</v>
      </c>
      <c r="P4638">
        <v>0</v>
      </c>
    </row>
    <row r="4639" spans="1:16" x14ac:dyDescent="0.35">
      <c r="A4639" s="5" t="s">
        <v>8398</v>
      </c>
      <c r="B4639" t="s">
        <v>7016</v>
      </c>
      <c r="C4639" t="s">
        <v>7017</v>
      </c>
      <c r="D4639" t="s">
        <v>7018</v>
      </c>
      <c r="E4639" t="s">
        <v>52</v>
      </c>
      <c r="F4639" s="11" t="s">
        <v>26</v>
      </c>
      <c r="G4639" s="11" t="s">
        <v>26</v>
      </c>
      <c r="H4639" t="s">
        <v>57</v>
      </c>
      <c r="I4639" s="11" t="s">
        <v>68</v>
      </c>
      <c r="J4639">
        <v>6</v>
      </c>
      <c r="K4639" s="34">
        <v>66.081573486328125</v>
      </c>
      <c r="L4639" s="34">
        <v>56.171989440917969</v>
      </c>
      <c r="M4639" s="34">
        <v>56.078369140625</v>
      </c>
      <c r="N4639" s="35">
        <v>0.21633930504322052</v>
      </c>
      <c r="O4639">
        <v>48</v>
      </c>
      <c r="P4639">
        <v>0</v>
      </c>
    </row>
    <row r="4640" spans="1:16" x14ac:dyDescent="0.35">
      <c r="A4640" s="5" t="s">
        <v>8399</v>
      </c>
      <c r="B4640" t="s">
        <v>7016</v>
      </c>
      <c r="C4640" t="s">
        <v>7017</v>
      </c>
      <c r="D4640" t="s">
        <v>7018</v>
      </c>
      <c r="E4640" t="s">
        <v>52</v>
      </c>
      <c r="F4640" s="11" t="s">
        <v>26</v>
      </c>
      <c r="G4640" s="11" t="s">
        <v>26</v>
      </c>
      <c r="H4640" t="s">
        <v>57</v>
      </c>
      <c r="I4640" s="11" t="s">
        <v>68</v>
      </c>
      <c r="J4640">
        <v>7</v>
      </c>
      <c r="K4640" s="34">
        <v>65.96575927734375</v>
      </c>
      <c r="L4640" s="34">
        <v>124.89350891113281</v>
      </c>
      <c r="M4640" s="34">
        <v>124.86369323730469</v>
      </c>
      <c r="N4640" s="35">
        <v>0.47721770405769348</v>
      </c>
      <c r="O4640">
        <v>48</v>
      </c>
      <c r="P4640">
        <v>0</v>
      </c>
    </row>
    <row r="4641" spans="1:16" x14ac:dyDescent="0.35">
      <c r="A4641" s="5" t="s">
        <v>8400</v>
      </c>
      <c r="B4641" t="s">
        <v>7016</v>
      </c>
      <c r="C4641" t="s">
        <v>7017</v>
      </c>
      <c r="D4641" t="s">
        <v>7018</v>
      </c>
      <c r="E4641" t="s">
        <v>52</v>
      </c>
      <c r="F4641" s="11" t="s">
        <v>26</v>
      </c>
      <c r="G4641" s="11" t="s">
        <v>26</v>
      </c>
      <c r="H4641" t="s">
        <v>57</v>
      </c>
      <c r="I4641" s="11" t="s">
        <v>68</v>
      </c>
      <c r="J4641">
        <v>8</v>
      </c>
      <c r="K4641" s="34">
        <v>67.223838806152344</v>
      </c>
      <c r="L4641" s="34">
        <v>311.6007080078125</v>
      </c>
      <c r="M4641" s="34">
        <v>311.59750366210938</v>
      </c>
      <c r="N4641" s="35">
        <v>1.1944500207901001</v>
      </c>
      <c r="O4641">
        <v>48</v>
      </c>
      <c r="P4641">
        <v>0</v>
      </c>
    </row>
    <row r="4642" spans="1:16" x14ac:dyDescent="0.35">
      <c r="A4642" s="5" t="s">
        <v>8401</v>
      </c>
      <c r="B4642" t="s">
        <v>7016</v>
      </c>
      <c r="C4642" t="s">
        <v>7017</v>
      </c>
      <c r="D4642" t="s">
        <v>7018</v>
      </c>
      <c r="E4642" t="s">
        <v>52</v>
      </c>
      <c r="F4642" s="11" t="s">
        <v>26</v>
      </c>
      <c r="G4642" s="11" t="s">
        <v>26</v>
      </c>
      <c r="H4642" t="s">
        <v>57</v>
      </c>
      <c r="I4642" s="11" t="s">
        <v>68</v>
      </c>
      <c r="J4642">
        <v>9</v>
      </c>
      <c r="K4642" s="34">
        <v>71.264167785644531</v>
      </c>
      <c r="L4642" s="34">
        <v>614.76055908203125</v>
      </c>
      <c r="M4642" s="34">
        <v>614.803955078125</v>
      </c>
      <c r="N4642" s="35">
        <v>2.3800098896026611</v>
      </c>
      <c r="O4642">
        <v>48</v>
      </c>
      <c r="P4642">
        <v>0</v>
      </c>
    </row>
    <row r="4643" spans="1:16" x14ac:dyDescent="0.35">
      <c r="A4643" s="5" t="s">
        <v>8402</v>
      </c>
      <c r="B4643" t="s">
        <v>7016</v>
      </c>
      <c r="C4643" t="s">
        <v>7017</v>
      </c>
      <c r="D4643" t="s">
        <v>7018</v>
      </c>
      <c r="E4643" t="s">
        <v>52</v>
      </c>
      <c r="F4643" s="11" t="s">
        <v>26</v>
      </c>
      <c r="G4643" s="11" t="s">
        <v>26</v>
      </c>
      <c r="H4643" t="s">
        <v>57</v>
      </c>
      <c r="I4643" s="11" t="s">
        <v>68</v>
      </c>
      <c r="J4643">
        <v>10</v>
      </c>
      <c r="K4643" s="34">
        <v>76.027931213378906</v>
      </c>
      <c r="L4643" s="34">
        <v>824.65179443359375</v>
      </c>
      <c r="M4643" s="34">
        <v>824.6993408203125</v>
      </c>
      <c r="N4643" s="35">
        <v>3.2102339267730713</v>
      </c>
      <c r="O4643">
        <v>48</v>
      </c>
      <c r="P4643">
        <v>0</v>
      </c>
    </row>
    <row r="4644" spans="1:16" x14ac:dyDescent="0.35">
      <c r="A4644" s="5" t="s">
        <v>8403</v>
      </c>
      <c r="B4644" t="s">
        <v>7016</v>
      </c>
      <c r="C4644" t="s">
        <v>7017</v>
      </c>
      <c r="D4644" t="s">
        <v>7018</v>
      </c>
      <c r="E4644" t="s">
        <v>52</v>
      </c>
      <c r="F4644" s="11" t="s">
        <v>26</v>
      </c>
      <c r="G4644" s="11" t="s">
        <v>26</v>
      </c>
      <c r="H4644" t="s">
        <v>57</v>
      </c>
      <c r="I4644" s="11" t="s">
        <v>68</v>
      </c>
      <c r="J4644">
        <v>11</v>
      </c>
      <c r="K4644" s="34">
        <v>80.16510009765625</v>
      </c>
      <c r="L4644" s="34">
        <v>820.9639892578125</v>
      </c>
      <c r="M4644" s="34">
        <v>820.98052978515625</v>
      </c>
      <c r="N4644" s="35">
        <v>3.202451229095459</v>
      </c>
      <c r="O4644">
        <v>48</v>
      </c>
      <c r="P4644">
        <v>0</v>
      </c>
    </row>
    <row r="4645" spans="1:16" x14ac:dyDescent="0.35">
      <c r="A4645" s="5" t="s">
        <v>8404</v>
      </c>
      <c r="B4645" t="s">
        <v>7016</v>
      </c>
      <c r="C4645" t="s">
        <v>7017</v>
      </c>
      <c r="D4645" t="s">
        <v>7018</v>
      </c>
      <c r="E4645" t="s">
        <v>52</v>
      </c>
      <c r="F4645" s="11" t="s">
        <v>26</v>
      </c>
      <c r="G4645" s="11" t="s">
        <v>26</v>
      </c>
      <c r="H4645" t="s">
        <v>57</v>
      </c>
      <c r="I4645" s="11" t="s">
        <v>68</v>
      </c>
      <c r="J4645">
        <v>12</v>
      </c>
      <c r="K4645" s="34">
        <v>81.817764282226563</v>
      </c>
      <c r="L4645" s="34">
        <v>722.1590576171875</v>
      </c>
      <c r="M4645" s="34">
        <v>722.126953125</v>
      </c>
      <c r="N4645" s="35">
        <v>2.8187882900238037</v>
      </c>
      <c r="O4645">
        <v>48</v>
      </c>
      <c r="P4645">
        <v>0</v>
      </c>
    </row>
    <row r="4646" spans="1:16" x14ac:dyDescent="0.35">
      <c r="A4646" s="5" t="s">
        <v>8405</v>
      </c>
      <c r="B4646" t="s">
        <v>7016</v>
      </c>
      <c r="C4646" t="s">
        <v>7017</v>
      </c>
      <c r="D4646" t="s">
        <v>7018</v>
      </c>
      <c r="E4646" t="s">
        <v>52</v>
      </c>
      <c r="F4646" s="11" t="s">
        <v>26</v>
      </c>
      <c r="G4646" s="11" t="s">
        <v>26</v>
      </c>
      <c r="H4646" t="s">
        <v>57</v>
      </c>
      <c r="I4646" s="11" t="s">
        <v>68</v>
      </c>
      <c r="J4646">
        <v>13</v>
      </c>
      <c r="K4646" s="34">
        <v>83.324165344238281</v>
      </c>
      <c r="L4646" s="34">
        <v>599.00537109375</v>
      </c>
      <c r="M4646" s="34">
        <v>598.903076171875</v>
      </c>
      <c r="N4646" s="35">
        <v>2.3040804862976074</v>
      </c>
      <c r="O4646">
        <v>48</v>
      </c>
      <c r="P4646">
        <v>0</v>
      </c>
    </row>
    <row r="4647" spans="1:16" x14ac:dyDescent="0.35">
      <c r="A4647" s="5" t="s">
        <v>8406</v>
      </c>
      <c r="B4647" t="s">
        <v>7016</v>
      </c>
      <c r="C4647" t="s">
        <v>7017</v>
      </c>
      <c r="D4647" t="s">
        <v>7018</v>
      </c>
      <c r="E4647" t="s">
        <v>52</v>
      </c>
      <c r="F4647" s="11" t="s">
        <v>26</v>
      </c>
      <c r="G4647" s="11" t="s">
        <v>26</v>
      </c>
      <c r="H4647" t="s">
        <v>57</v>
      </c>
      <c r="I4647" s="11" t="s">
        <v>68</v>
      </c>
      <c r="J4647">
        <v>14</v>
      </c>
      <c r="K4647" s="34">
        <v>83.643669128417969</v>
      </c>
      <c r="L4647" s="34">
        <v>554.45831298828125</v>
      </c>
      <c r="M4647" s="34">
        <v>554.3280029296875</v>
      </c>
      <c r="N4647" s="35">
        <v>2.1416938304901123</v>
      </c>
      <c r="O4647">
        <v>48</v>
      </c>
      <c r="P4647">
        <v>0</v>
      </c>
    </row>
    <row r="4648" spans="1:16" x14ac:dyDescent="0.35">
      <c r="A4648" s="5" t="s">
        <v>8407</v>
      </c>
      <c r="B4648" t="s">
        <v>7016</v>
      </c>
      <c r="C4648" t="s">
        <v>7017</v>
      </c>
      <c r="D4648" t="s">
        <v>7018</v>
      </c>
      <c r="E4648" t="s">
        <v>52</v>
      </c>
      <c r="F4648" s="11" t="s">
        <v>26</v>
      </c>
      <c r="G4648" s="11" t="s">
        <v>26</v>
      </c>
      <c r="H4648" t="s">
        <v>57</v>
      </c>
      <c r="I4648" s="11" t="s">
        <v>68</v>
      </c>
      <c r="J4648">
        <v>15</v>
      </c>
      <c r="K4648" s="34">
        <v>83.519248962402344</v>
      </c>
      <c r="L4648" s="34">
        <v>498.44036865234375</v>
      </c>
      <c r="M4648" s="34">
        <v>498.08062744140625</v>
      </c>
      <c r="N4648" s="35">
        <v>2.0432305335998535</v>
      </c>
      <c r="O4648">
        <v>48</v>
      </c>
      <c r="P4648">
        <v>0</v>
      </c>
    </row>
    <row r="4649" spans="1:16" x14ac:dyDescent="0.35">
      <c r="A4649" s="5" t="s">
        <v>8408</v>
      </c>
      <c r="B4649" t="s">
        <v>7016</v>
      </c>
      <c r="C4649" t="s">
        <v>7017</v>
      </c>
      <c r="D4649" t="s">
        <v>7018</v>
      </c>
      <c r="E4649" t="s">
        <v>52</v>
      </c>
      <c r="F4649" s="11" t="s">
        <v>26</v>
      </c>
      <c r="G4649" s="11" t="s">
        <v>26</v>
      </c>
      <c r="H4649" t="s">
        <v>57</v>
      </c>
      <c r="I4649" s="11" t="s">
        <v>68</v>
      </c>
      <c r="J4649">
        <v>16</v>
      </c>
      <c r="K4649" s="34">
        <v>82.524002075195313</v>
      </c>
      <c r="L4649" s="34">
        <v>392.43063354492188</v>
      </c>
      <c r="M4649" s="34">
        <v>391.96371459960938</v>
      </c>
      <c r="N4649" s="35">
        <v>1.664175271987915</v>
      </c>
      <c r="O4649">
        <v>48</v>
      </c>
      <c r="P4649">
        <v>0</v>
      </c>
    </row>
    <row r="4650" spans="1:16" x14ac:dyDescent="0.35">
      <c r="A4650" s="5" t="s">
        <v>8409</v>
      </c>
      <c r="B4650" t="s">
        <v>7016</v>
      </c>
      <c r="C4650" t="s">
        <v>7017</v>
      </c>
      <c r="D4650" t="s">
        <v>7018</v>
      </c>
      <c r="E4650" t="s">
        <v>52</v>
      </c>
      <c r="F4650" s="11" t="s">
        <v>26</v>
      </c>
      <c r="G4650" s="11" t="s">
        <v>26</v>
      </c>
      <c r="H4650" t="s">
        <v>57</v>
      </c>
      <c r="I4650" s="11" t="s">
        <v>68</v>
      </c>
      <c r="J4650">
        <v>17</v>
      </c>
      <c r="K4650" s="34">
        <v>81.951332092285156</v>
      </c>
      <c r="L4650" s="34">
        <v>259.91232299804688</v>
      </c>
      <c r="M4650" s="34">
        <v>259.8880615234375</v>
      </c>
      <c r="N4650" s="35">
        <v>1.1926127672195435</v>
      </c>
      <c r="O4650">
        <v>48</v>
      </c>
      <c r="P4650">
        <v>0</v>
      </c>
    </row>
    <row r="4651" spans="1:16" x14ac:dyDescent="0.35">
      <c r="A4651" s="5" t="s">
        <v>8410</v>
      </c>
      <c r="B4651" t="s">
        <v>7016</v>
      </c>
      <c r="C4651" t="s">
        <v>7017</v>
      </c>
      <c r="D4651" t="s">
        <v>7018</v>
      </c>
      <c r="E4651" t="s">
        <v>52</v>
      </c>
      <c r="F4651" s="11" t="s">
        <v>26</v>
      </c>
      <c r="G4651" s="11" t="s">
        <v>26</v>
      </c>
      <c r="H4651" t="s">
        <v>57</v>
      </c>
      <c r="I4651" s="11" t="s">
        <v>68</v>
      </c>
      <c r="J4651">
        <v>18</v>
      </c>
      <c r="K4651" s="34">
        <v>80.998886108398438</v>
      </c>
      <c r="L4651" s="34">
        <v>148.04940795898438</v>
      </c>
      <c r="M4651" s="34">
        <v>148.00949096679688</v>
      </c>
      <c r="N4651" s="35">
        <v>0.67035603523254395</v>
      </c>
      <c r="O4651">
        <v>48</v>
      </c>
      <c r="P4651">
        <v>0</v>
      </c>
    </row>
    <row r="4652" spans="1:16" x14ac:dyDescent="0.35">
      <c r="A4652" s="5" t="s">
        <v>8411</v>
      </c>
      <c r="B4652" t="s">
        <v>7016</v>
      </c>
      <c r="C4652" t="s">
        <v>7017</v>
      </c>
      <c r="D4652" t="s">
        <v>7018</v>
      </c>
      <c r="E4652" t="s">
        <v>52</v>
      </c>
      <c r="F4652" s="11" t="s">
        <v>26</v>
      </c>
      <c r="G4652" s="11" t="s">
        <v>26</v>
      </c>
      <c r="H4652" t="s">
        <v>57</v>
      </c>
      <c r="I4652" s="11" t="s">
        <v>68</v>
      </c>
      <c r="J4652">
        <v>19</v>
      </c>
      <c r="K4652" s="34">
        <v>78.99713134765625</v>
      </c>
      <c r="L4652" s="34">
        <v>84.766593933105469</v>
      </c>
      <c r="M4652" s="34">
        <v>84.402915954589844</v>
      </c>
      <c r="N4652" s="35">
        <v>0.27648329734802246</v>
      </c>
      <c r="O4652">
        <v>48</v>
      </c>
      <c r="P4652">
        <v>0</v>
      </c>
    </row>
    <row r="4653" spans="1:16" x14ac:dyDescent="0.35">
      <c r="A4653" s="5" t="s">
        <v>8412</v>
      </c>
      <c r="B4653" t="s">
        <v>7016</v>
      </c>
      <c r="C4653" t="s">
        <v>7017</v>
      </c>
      <c r="D4653" t="s">
        <v>7018</v>
      </c>
      <c r="E4653" t="s">
        <v>52</v>
      </c>
      <c r="F4653" s="11" t="s">
        <v>26</v>
      </c>
      <c r="G4653" s="11" t="s">
        <v>26</v>
      </c>
      <c r="H4653" t="s">
        <v>57</v>
      </c>
      <c r="I4653" s="11" t="s">
        <v>68</v>
      </c>
      <c r="J4653">
        <v>20</v>
      </c>
      <c r="K4653" s="34">
        <v>76.162185668945313</v>
      </c>
      <c r="L4653" s="34">
        <v>63.986797332763672</v>
      </c>
      <c r="M4653" s="34">
        <v>63.548915863037109</v>
      </c>
      <c r="N4653" s="35">
        <v>0.3243509829044342</v>
      </c>
      <c r="O4653">
        <v>48</v>
      </c>
      <c r="P4653">
        <v>0</v>
      </c>
    </row>
    <row r="4654" spans="1:16" x14ac:dyDescent="0.35">
      <c r="A4654" s="5" t="s">
        <v>8413</v>
      </c>
      <c r="B4654" t="s">
        <v>7016</v>
      </c>
      <c r="C4654" t="s">
        <v>7017</v>
      </c>
      <c r="D4654" t="s">
        <v>7018</v>
      </c>
      <c r="E4654" t="s">
        <v>52</v>
      </c>
      <c r="F4654" s="11" t="s">
        <v>26</v>
      </c>
      <c r="G4654" s="11" t="s">
        <v>26</v>
      </c>
      <c r="H4654" t="s">
        <v>57</v>
      </c>
      <c r="I4654" s="11" t="s">
        <v>68</v>
      </c>
      <c r="J4654">
        <v>21</v>
      </c>
      <c r="K4654" s="34">
        <v>73.667243957519531</v>
      </c>
      <c r="L4654" s="34">
        <v>55.143943786621094</v>
      </c>
      <c r="M4654" s="34">
        <v>54.813716888427734</v>
      </c>
      <c r="N4654" s="35">
        <v>0.30074572563171387</v>
      </c>
      <c r="O4654">
        <v>48</v>
      </c>
      <c r="P4654">
        <v>0</v>
      </c>
    </row>
    <row r="4655" spans="1:16" x14ac:dyDescent="0.35">
      <c r="A4655" s="5" t="s">
        <v>8414</v>
      </c>
      <c r="B4655" t="s">
        <v>7016</v>
      </c>
      <c r="C4655" t="s">
        <v>7017</v>
      </c>
      <c r="D4655" t="s">
        <v>7018</v>
      </c>
      <c r="E4655" t="s">
        <v>52</v>
      </c>
      <c r="F4655" s="11" t="s">
        <v>26</v>
      </c>
      <c r="G4655" s="11" t="s">
        <v>26</v>
      </c>
      <c r="H4655" t="s">
        <v>57</v>
      </c>
      <c r="I4655" s="11" t="s">
        <v>68</v>
      </c>
      <c r="J4655">
        <v>22</v>
      </c>
      <c r="K4655" s="34">
        <v>71.822006225585938</v>
      </c>
      <c r="L4655" s="34">
        <v>43.997100830078125</v>
      </c>
      <c r="M4655" s="34">
        <v>43.685359954833984</v>
      </c>
      <c r="N4655" s="35">
        <v>0.252137690782547</v>
      </c>
      <c r="O4655">
        <v>48</v>
      </c>
      <c r="P4655">
        <v>0</v>
      </c>
    </row>
    <row r="4656" spans="1:16" x14ac:dyDescent="0.35">
      <c r="A4656" s="5" t="s">
        <v>8415</v>
      </c>
      <c r="B4656" t="s">
        <v>7016</v>
      </c>
      <c r="C4656" t="s">
        <v>7017</v>
      </c>
      <c r="D4656" t="s">
        <v>7018</v>
      </c>
      <c r="E4656" t="s">
        <v>52</v>
      </c>
      <c r="F4656" s="11" t="s">
        <v>26</v>
      </c>
      <c r="G4656" s="11" t="s">
        <v>26</v>
      </c>
      <c r="H4656" t="s">
        <v>57</v>
      </c>
      <c r="I4656" s="11" t="s">
        <v>68</v>
      </c>
      <c r="J4656">
        <v>23</v>
      </c>
      <c r="K4656" s="34">
        <v>70.671363830566406</v>
      </c>
      <c r="L4656" s="34">
        <v>38.127784729003906</v>
      </c>
      <c r="M4656" s="34">
        <v>37.902233123779297</v>
      </c>
      <c r="N4656" s="35">
        <v>0.20183810591697693</v>
      </c>
      <c r="O4656">
        <v>48</v>
      </c>
      <c r="P4656">
        <v>0</v>
      </c>
    </row>
    <row r="4657" spans="1:16" x14ac:dyDescent="0.35">
      <c r="A4657" s="5" t="s">
        <v>8416</v>
      </c>
      <c r="B4657" t="s">
        <v>7016</v>
      </c>
      <c r="C4657" t="s">
        <v>7017</v>
      </c>
      <c r="D4657" t="s">
        <v>7018</v>
      </c>
      <c r="E4657" t="s">
        <v>52</v>
      </c>
      <c r="F4657" s="11" t="s">
        <v>26</v>
      </c>
      <c r="G4657" s="11" t="s">
        <v>26</v>
      </c>
      <c r="H4657" t="s">
        <v>57</v>
      </c>
      <c r="I4657" s="11" t="s">
        <v>68</v>
      </c>
      <c r="J4657">
        <v>24</v>
      </c>
      <c r="K4657" s="34">
        <v>70.051811218261719</v>
      </c>
      <c r="L4657" s="34">
        <v>33.265605926513672</v>
      </c>
      <c r="M4657" s="34">
        <v>33.073154449462891</v>
      </c>
      <c r="N4657" s="35">
        <v>0.17355234920978546</v>
      </c>
      <c r="O4657">
        <v>48</v>
      </c>
      <c r="P4657">
        <v>0</v>
      </c>
    </row>
    <row r="4658" spans="1:16" x14ac:dyDescent="0.35">
      <c r="A4658" s="5" t="s">
        <v>8417</v>
      </c>
      <c r="B4658" t="s">
        <v>7016</v>
      </c>
      <c r="C4658" t="s">
        <v>7017</v>
      </c>
      <c r="D4658" t="s">
        <v>7018</v>
      </c>
      <c r="E4658" t="s">
        <v>52</v>
      </c>
      <c r="F4658" s="11" t="s">
        <v>26</v>
      </c>
      <c r="G4658" s="11" t="s">
        <v>26</v>
      </c>
      <c r="H4658" t="s">
        <v>58</v>
      </c>
      <c r="I4658" s="11" t="s">
        <v>68</v>
      </c>
      <c r="J4658">
        <v>1</v>
      </c>
      <c r="K4658" s="34">
        <v>69.02935791015625</v>
      </c>
      <c r="L4658" s="34">
        <v>31.268598556518555</v>
      </c>
      <c r="M4658" s="34">
        <v>31.176717758178711</v>
      </c>
      <c r="N4658" s="35">
        <v>0.1152060404419899</v>
      </c>
      <c r="O4658">
        <v>48</v>
      </c>
      <c r="P4658">
        <v>0</v>
      </c>
    </row>
    <row r="4659" spans="1:16" x14ac:dyDescent="0.35">
      <c r="A4659" s="5" t="s">
        <v>8418</v>
      </c>
      <c r="B4659" t="s">
        <v>7016</v>
      </c>
      <c r="C4659" t="s">
        <v>7017</v>
      </c>
      <c r="D4659" t="s">
        <v>7018</v>
      </c>
      <c r="E4659" t="s">
        <v>52</v>
      </c>
      <c r="F4659" s="11" t="s">
        <v>26</v>
      </c>
      <c r="G4659" s="11" t="s">
        <v>26</v>
      </c>
      <c r="H4659" t="s">
        <v>58</v>
      </c>
      <c r="I4659" s="11" t="s">
        <v>68</v>
      </c>
      <c r="J4659">
        <v>2</v>
      </c>
      <c r="K4659" s="34">
        <v>68.406440734863281</v>
      </c>
      <c r="L4659" s="34">
        <v>28.706338882446289</v>
      </c>
      <c r="M4659" s="34">
        <v>28.623514175415039</v>
      </c>
      <c r="N4659" s="35">
        <v>0.10523233562707901</v>
      </c>
      <c r="O4659">
        <v>48</v>
      </c>
      <c r="P4659">
        <v>0</v>
      </c>
    </row>
    <row r="4660" spans="1:16" x14ac:dyDescent="0.35">
      <c r="A4660" s="5" t="s">
        <v>8419</v>
      </c>
      <c r="B4660" t="s">
        <v>7016</v>
      </c>
      <c r="C4660" t="s">
        <v>7017</v>
      </c>
      <c r="D4660" t="s">
        <v>7018</v>
      </c>
      <c r="E4660" t="s">
        <v>52</v>
      </c>
      <c r="F4660" s="11" t="s">
        <v>26</v>
      </c>
      <c r="G4660" s="11" t="s">
        <v>26</v>
      </c>
      <c r="H4660" t="s">
        <v>58</v>
      </c>
      <c r="I4660" s="11" t="s">
        <v>68</v>
      </c>
      <c r="J4660">
        <v>3</v>
      </c>
      <c r="K4660" s="34">
        <v>67.792724609375</v>
      </c>
      <c r="L4660" s="34">
        <v>25.429286956787109</v>
      </c>
      <c r="M4660" s="34">
        <v>25.357376098632813</v>
      </c>
      <c r="N4660" s="35">
        <v>9.3024961650371552E-2</v>
      </c>
      <c r="O4660">
        <v>48</v>
      </c>
      <c r="P4660">
        <v>0</v>
      </c>
    </row>
    <row r="4661" spans="1:16" x14ac:dyDescent="0.35">
      <c r="A4661" s="5" t="s">
        <v>8420</v>
      </c>
      <c r="B4661" t="s">
        <v>7016</v>
      </c>
      <c r="C4661" t="s">
        <v>7017</v>
      </c>
      <c r="D4661" t="s">
        <v>7018</v>
      </c>
      <c r="E4661" t="s">
        <v>52</v>
      </c>
      <c r="F4661" s="11" t="s">
        <v>26</v>
      </c>
      <c r="G4661" s="11" t="s">
        <v>26</v>
      </c>
      <c r="H4661" t="s">
        <v>58</v>
      </c>
      <c r="I4661" s="11" t="s">
        <v>68</v>
      </c>
      <c r="J4661">
        <v>4</v>
      </c>
      <c r="K4661" s="34">
        <v>67.026268005371094</v>
      </c>
      <c r="L4661" s="34">
        <v>22.005599975585938</v>
      </c>
      <c r="M4661" s="34">
        <v>21.943744659423828</v>
      </c>
      <c r="N4661" s="35">
        <v>8.0670088529586792E-2</v>
      </c>
      <c r="O4661">
        <v>48</v>
      </c>
      <c r="P4661">
        <v>0</v>
      </c>
    </row>
    <row r="4662" spans="1:16" x14ac:dyDescent="0.35">
      <c r="A4662" s="5" t="s">
        <v>8421</v>
      </c>
      <c r="B4662" t="s">
        <v>7016</v>
      </c>
      <c r="C4662" t="s">
        <v>7017</v>
      </c>
      <c r="D4662" t="s">
        <v>7018</v>
      </c>
      <c r="E4662" t="s">
        <v>52</v>
      </c>
      <c r="F4662" s="11" t="s">
        <v>26</v>
      </c>
      <c r="G4662" s="11" t="s">
        <v>26</v>
      </c>
      <c r="H4662" t="s">
        <v>58</v>
      </c>
      <c r="I4662" s="11" t="s">
        <v>68</v>
      </c>
      <c r="J4662">
        <v>5</v>
      </c>
      <c r="K4662" s="34">
        <v>66.513969421386719</v>
      </c>
      <c r="L4662" s="34">
        <v>28.184822082519531</v>
      </c>
      <c r="M4662" s="34">
        <v>28.106573104858398</v>
      </c>
      <c r="N4662" s="35">
        <v>9.8787605762481689E-2</v>
      </c>
      <c r="O4662">
        <v>48</v>
      </c>
      <c r="P4662">
        <v>0</v>
      </c>
    </row>
    <row r="4663" spans="1:16" x14ac:dyDescent="0.35">
      <c r="A4663" s="5" t="s">
        <v>8422</v>
      </c>
      <c r="B4663" t="s">
        <v>7016</v>
      </c>
      <c r="C4663" t="s">
        <v>7017</v>
      </c>
      <c r="D4663" t="s">
        <v>7018</v>
      </c>
      <c r="E4663" t="s">
        <v>52</v>
      </c>
      <c r="F4663" s="11" t="s">
        <v>26</v>
      </c>
      <c r="G4663" s="11" t="s">
        <v>26</v>
      </c>
      <c r="H4663" t="s">
        <v>58</v>
      </c>
      <c r="I4663" s="11" t="s">
        <v>68</v>
      </c>
      <c r="J4663">
        <v>6</v>
      </c>
      <c r="K4663" s="34">
        <v>66.212081909179688</v>
      </c>
      <c r="L4663" s="34">
        <v>52.440166473388672</v>
      </c>
      <c r="M4663" s="34">
        <v>52.295623779296875</v>
      </c>
      <c r="N4663" s="35">
        <v>0.18010503053665161</v>
      </c>
      <c r="O4663">
        <v>48</v>
      </c>
      <c r="P4663">
        <v>0</v>
      </c>
    </row>
    <row r="4664" spans="1:16" x14ac:dyDescent="0.35">
      <c r="A4664" s="5" t="s">
        <v>8423</v>
      </c>
      <c r="B4664" t="s">
        <v>7016</v>
      </c>
      <c r="C4664" t="s">
        <v>7017</v>
      </c>
      <c r="D4664" t="s">
        <v>7018</v>
      </c>
      <c r="E4664" t="s">
        <v>52</v>
      </c>
      <c r="F4664" s="11" t="s">
        <v>26</v>
      </c>
      <c r="G4664" s="11" t="s">
        <v>26</v>
      </c>
      <c r="H4664" t="s">
        <v>58</v>
      </c>
      <c r="I4664" s="11" t="s">
        <v>68</v>
      </c>
      <c r="J4664">
        <v>7</v>
      </c>
      <c r="K4664" s="34">
        <v>66.142013549804688</v>
      </c>
      <c r="L4664" s="34">
        <v>114.77020263671875</v>
      </c>
      <c r="M4664" s="34">
        <v>114.61008453369141</v>
      </c>
      <c r="N4664" s="35">
        <v>0.37116906046867371</v>
      </c>
      <c r="O4664">
        <v>48</v>
      </c>
      <c r="P4664">
        <v>0</v>
      </c>
    </row>
    <row r="4665" spans="1:16" x14ac:dyDescent="0.35">
      <c r="A4665" s="5" t="s">
        <v>8424</v>
      </c>
      <c r="B4665" t="s">
        <v>7016</v>
      </c>
      <c r="C4665" t="s">
        <v>7017</v>
      </c>
      <c r="D4665" t="s">
        <v>7018</v>
      </c>
      <c r="E4665" t="s">
        <v>52</v>
      </c>
      <c r="F4665" s="11" t="s">
        <v>26</v>
      </c>
      <c r="G4665" s="11" t="s">
        <v>26</v>
      </c>
      <c r="H4665" t="s">
        <v>58</v>
      </c>
      <c r="I4665" s="11" t="s">
        <v>68</v>
      </c>
      <c r="J4665">
        <v>8</v>
      </c>
      <c r="K4665" s="34">
        <v>67.5076904296875</v>
      </c>
      <c r="L4665" s="34">
        <v>282.29150390625</v>
      </c>
      <c r="M4665" s="34">
        <v>281.95849609375</v>
      </c>
      <c r="N4665" s="35">
        <v>0.91271984577178955</v>
      </c>
      <c r="O4665">
        <v>48</v>
      </c>
      <c r="P4665">
        <v>0</v>
      </c>
    </row>
    <row r="4666" spans="1:16" x14ac:dyDescent="0.35">
      <c r="A4666" s="5" t="s">
        <v>8425</v>
      </c>
      <c r="B4666" t="s">
        <v>7016</v>
      </c>
      <c r="C4666" t="s">
        <v>7017</v>
      </c>
      <c r="D4666" t="s">
        <v>7018</v>
      </c>
      <c r="E4666" t="s">
        <v>52</v>
      </c>
      <c r="F4666" s="11" t="s">
        <v>26</v>
      </c>
      <c r="G4666" s="11" t="s">
        <v>26</v>
      </c>
      <c r="H4666" t="s">
        <v>58</v>
      </c>
      <c r="I4666" s="11" t="s">
        <v>68</v>
      </c>
      <c r="J4666">
        <v>9</v>
      </c>
      <c r="K4666" s="34">
        <v>71.590377807617188</v>
      </c>
      <c r="L4666" s="34">
        <v>555.1075439453125</v>
      </c>
      <c r="M4666" s="34">
        <v>554.50689697265625</v>
      </c>
      <c r="N4666" s="35">
        <v>1.8061709403991699</v>
      </c>
      <c r="O4666">
        <v>48</v>
      </c>
      <c r="P4666">
        <v>0</v>
      </c>
    </row>
    <row r="4667" spans="1:16" x14ac:dyDescent="0.35">
      <c r="A4667" s="5" t="s">
        <v>8426</v>
      </c>
      <c r="B4667" t="s">
        <v>7016</v>
      </c>
      <c r="C4667" t="s">
        <v>7017</v>
      </c>
      <c r="D4667" t="s">
        <v>7018</v>
      </c>
      <c r="E4667" t="s">
        <v>52</v>
      </c>
      <c r="F4667" s="11" t="s">
        <v>26</v>
      </c>
      <c r="G4667" s="11" t="s">
        <v>26</v>
      </c>
      <c r="H4667" t="s">
        <v>58</v>
      </c>
      <c r="I4667" s="11" t="s">
        <v>68</v>
      </c>
      <c r="J4667">
        <v>10</v>
      </c>
      <c r="K4667" s="34">
        <v>76.573524475097656</v>
      </c>
      <c r="L4667" s="34">
        <v>743.28265380859375</v>
      </c>
      <c r="M4667" s="34">
        <v>742.47320556640625</v>
      </c>
      <c r="N4667" s="35">
        <v>2.4334688186645508</v>
      </c>
      <c r="O4667">
        <v>48</v>
      </c>
      <c r="P4667">
        <v>0</v>
      </c>
    </row>
    <row r="4668" spans="1:16" x14ac:dyDescent="0.35">
      <c r="A4668" s="5" t="s">
        <v>8427</v>
      </c>
      <c r="B4668" t="s">
        <v>7016</v>
      </c>
      <c r="C4668" t="s">
        <v>7017</v>
      </c>
      <c r="D4668" t="s">
        <v>7018</v>
      </c>
      <c r="E4668" t="s">
        <v>52</v>
      </c>
      <c r="F4668" s="11" t="s">
        <v>26</v>
      </c>
      <c r="G4668" s="11" t="s">
        <v>26</v>
      </c>
      <c r="H4668" t="s">
        <v>58</v>
      </c>
      <c r="I4668" s="11" t="s">
        <v>68</v>
      </c>
      <c r="J4668">
        <v>11</v>
      </c>
      <c r="K4668" s="34">
        <v>80.598442077636719</v>
      </c>
      <c r="L4668" s="34">
        <v>741.31402587890625</v>
      </c>
      <c r="M4668" s="34">
        <v>740.481689453125</v>
      </c>
      <c r="N4668" s="35">
        <v>2.4305636882781982</v>
      </c>
      <c r="O4668">
        <v>48</v>
      </c>
      <c r="P4668">
        <v>0</v>
      </c>
    </row>
    <row r="4669" spans="1:16" x14ac:dyDescent="0.35">
      <c r="A4669" s="5" t="s">
        <v>8428</v>
      </c>
      <c r="B4669" t="s">
        <v>7016</v>
      </c>
      <c r="C4669" t="s">
        <v>7017</v>
      </c>
      <c r="D4669" t="s">
        <v>7018</v>
      </c>
      <c r="E4669" t="s">
        <v>52</v>
      </c>
      <c r="F4669" s="11" t="s">
        <v>26</v>
      </c>
      <c r="G4669" s="11" t="s">
        <v>26</v>
      </c>
      <c r="H4669" t="s">
        <v>58</v>
      </c>
      <c r="I4669" s="11" t="s">
        <v>68</v>
      </c>
      <c r="J4669">
        <v>12</v>
      </c>
      <c r="K4669" s="34">
        <v>82.18890380859375</v>
      </c>
      <c r="L4669" s="34">
        <v>652.44000244140625</v>
      </c>
      <c r="M4669" s="34">
        <v>651.669677734375</v>
      </c>
      <c r="N4669" s="35">
        <v>2.1415514945983887</v>
      </c>
      <c r="O4669">
        <v>48</v>
      </c>
      <c r="P4669">
        <v>0</v>
      </c>
    </row>
    <row r="4670" spans="1:16" x14ac:dyDescent="0.35">
      <c r="A4670" s="5" t="s">
        <v>8429</v>
      </c>
      <c r="B4670" t="s">
        <v>7016</v>
      </c>
      <c r="C4670" t="s">
        <v>7017</v>
      </c>
      <c r="D4670" t="s">
        <v>7018</v>
      </c>
      <c r="E4670" t="s">
        <v>52</v>
      </c>
      <c r="F4670" s="11" t="s">
        <v>26</v>
      </c>
      <c r="G4670" s="11" t="s">
        <v>26</v>
      </c>
      <c r="H4670" t="s">
        <v>58</v>
      </c>
      <c r="I4670" s="11" t="s">
        <v>68</v>
      </c>
      <c r="J4670">
        <v>13</v>
      </c>
      <c r="K4670" s="34">
        <v>83.375373840332031</v>
      </c>
      <c r="L4670" s="34">
        <v>542.18524169921875</v>
      </c>
      <c r="M4670" s="34">
        <v>541.4920654296875</v>
      </c>
      <c r="N4670" s="35">
        <v>1.760899543762207</v>
      </c>
      <c r="O4670">
        <v>48</v>
      </c>
      <c r="P4670">
        <v>0</v>
      </c>
    </row>
    <row r="4671" spans="1:16" x14ac:dyDescent="0.35">
      <c r="A4671" s="5" t="s">
        <v>8430</v>
      </c>
      <c r="B4671" t="s">
        <v>7016</v>
      </c>
      <c r="C4671" t="s">
        <v>7017</v>
      </c>
      <c r="D4671" t="s">
        <v>7018</v>
      </c>
      <c r="E4671" t="s">
        <v>52</v>
      </c>
      <c r="F4671" s="11" t="s">
        <v>26</v>
      </c>
      <c r="G4671" s="11" t="s">
        <v>26</v>
      </c>
      <c r="H4671" t="s">
        <v>58</v>
      </c>
      <c r="I4671" s="11" t="s">
        <v>68</v>
      </c>
      <c r="J4671">
        <v>14</v>
      </c>
      <c r="K4671" s="34">
        <v>83.403961181640625</v>
      </c>
      <c r="L4671" s="34">
        <v>502.19113159179688</v>
      </c>
      <c r="M4671" s="34">
        <v>501.51358032226563</v>
      </c>
      <c r="N4671" s="35">
        <v>1.6405113935470581</v>
      </c>
      <c r="O4671">
        <v>48</v>
      </c>
      <c r="P4671">
        <v>0</v>
      </c>
    </row>
    <row r="4672" spans="1:16" x14ac:dyDescent="0.35">
      <c r="A4672" s="5" t="s">
        <v>8431</v>
      </c>
      <c r="B4672" t="s">
        <v>7016</v>
      </c>
      <c r="C4672" t="s">
        <v>7017</v>
      </c>
      <c r="D4672" t="s">
        <v>7018</v>
      </c>
      <c r="E4672" t="s">
        <v>52</v>
      </c>
      <c r="F4672" s="11" t="s">
        <v>26</v>
      </c>
      <c r="G4672" s="11" t="s">
        <v>26</v>
      </c>
      <c r="H4672" t="s">
        <v>58</v>
      </c>
      <c r="I4672" s="11" t="s">
        <v>68</v>
      </c>
      <c r="J4672">
        <v>15</v>
      </c>
      <c r="K4672" s="34">
        <v>82.972663879394531</v>
      </c>
      <c r="L4672" s="34">
        <v>452.1236572265625</v>
      </c>
      <c r="M4672" s="34">
        <v>451.29031372070313</v>
      </c>
      <c r="N4672" s="35">
        <v>1.610579252243042</v>
      </c>
      <c r="O4672">
        <v>48</v>
      </c>
      <c r="P4672">
        <v>0</v>
      </c>
    </row>
    <row r="4673" spans="1:16" x14ac:dyDescent="0.35">
      <c r="A4673" s="5" t="s">
        <v>8432</v>
      </c>
      <c r="B4673" t="s">
        <v>7016</v>
      </c>
      <c r="C4673" t="s">
        <v>7017</v>
      </c>
      <c r="D4673" t="s">
        <v>7018</v>
      </c>
      <c r="E4673" t="s">
        <v>52</v>
      </c>
      <c r="F4673" s="11" t="s">
        <v>26</v>
      </c>
      <c r="G4673" s="11" t="s">
        <v>26</v>
      </c>
      <c r="H4673" t="s">
        <v>58</v>
      </c>
      <c r="I4673" s="11" t="s">
        <v>68</v>
      </c>
      <c r="J4673">
        <v>16</v>
      </c>
      <c r="K4673" s="34">
        <v>81.464149475097656</v>
      </c>
      <c r="L4673" s="34">
        <v>356.83792114257813</v>
      </c>
      <c r="M4673" s="34">
        <v>356.06304931640625</v>
      </c>
      <c r="N4673" s="35">
        <v>1.3107901811599731</v>
      </c>
      <c r="O4673">
        <v>48</v>
      </c>
      <c r="P4673">
        <v>0</v>
      </c>
    </row>
    <row r="4674" spans="1:16" x14ac:dyDescent="0.35">
      <c r="A4674" s="5" t="s">
        <v>8433</v>
      </c>
      <c r="B4674" t="s">
        <v>7016</v>
      </c>
      <c r="C4674" t="s">
        <v>7017</v>
      </c>
      <c r="D4674" t="s">
        <v>7018</v>
      </c>
      <c r="E4674" t="s">
        <v>52</v>
      </c>
      <c r="F4674" s="11" t="s">
        <v>26</v>
      </c>
      <c r="G4674" s="11" t="s">
        <v>26</v>
      </c>
      <c r="H4674" t="s">
        <v>58</v>
      </c>
      <c r="I4674" s="11" t="s">
        <v>68</v>
      </c>
      <c r="J4674">
        <v>17</v>
      </c>
      <c r="K4674" s="34">
        <v>80.905204772949219</v>
      </c>
      <c r="L4674" s="34">
        <v>237.91139221191406</v>
      </c>
      <c r="M4674" s="34">
        <v>237.75283813476563</v>
      </c>
      <c r="N4674" s="35">
        <v>0.89369726181030273</v>
      </c>
      <c r="O4674">
        <v>48</v>
      </c>
      <c r="P4674">
        <v>0</v>
      </c>
    </row>
    <row r="4675" spans="1:16" x14ac:dyDescent="0.35">
      <c r="A4675" s="5" t="s">
        <v>8434</v>
      </c>
      <c r="B4675" t="s">
        <v>7016</v>
      </c>
      <c r="C4675" t="s">
        <v>7017</v>
      </c>
      <c r="D4675" t="s">
        <v>7018</v>
      </c>
      <c r="E4675" t="s">
        <v>52</v>
      </c>
      <c r="F4675" s="11" t="s">
        <v>26</v>
      </c>
      <c r="G4675" s="11" t="s">
        <v>26</v>
      </c>
      <c r="H4675" t="s">
        <v>58</v>
      </c>
      <c r="I4675" s="11" t="s">
        <v>68</v>
      </c>
      <c r="J4675">
        <v>18</v>
      </c>
      <c r="K4675" s="34">
        <v>79.844253540039063</v>
      </c>
      <c r="L4675" s="34">
        <v>137.21771240234375</v>
      </c>
      <c r="M4675" s="34">
        <v>137.0281982421875</v>
      </c>
      <c r="N4675" s="35">
        <v>0.5202217698097229</v>
      </c>
      <c r="O4675">
        <v>48</v>
      </c>
      <c r="P4675">
        <v>0</v>
      </c>
    </row>
    <row r="4676" spans="1:16" x14ac:dyDescent="0.35">
      <c r="A4676" s="5" t="s">
        <v>8435</v>
      </c>
      <c r="B4676" t="s">
        <v>7016</v>
      </c>
      <c r="C4676" t="s">
        <v>7017</v>
      </c>
      <c r="D4676" t="s">
        <v>7018</v>
      </c>
      <c r="E4676" t="s">
        <v>52</v>
      </c>
      <c r="F4676" s="11" t="s">
        <v>26</v>
      </c>
      <c r="G4676" s="11" t="s">
        <v>26</v>
      </c>
      <c r="H4676" t="s">
        <v>58</v>
      </c>
      <c r="I4676" s="11" t="s">
        <v>68</v>
      </c>
      <c r="J4676">
        <v>19</v>
      </c>
      <c r="K4676" s="34">
        <v>78.162506103515625</v>
      </c>
      <c r="L4676" s="34">
        <v>80.044502258300781</v>
      </c>
      <c r="M4676" s="34">
        <v>79.901649475097656</v>
      </c>
      <c r="N4676" s="35">
        <v>0.33420452475547791</v>
      </c>
      <c r="O4676">
        <v>48</v>
      </c>
      <c r="P4676">
        <v>0</v>
      </c>
    </row>
    <row r="4677" spans="1:16" x14ac:dyDescent="0.35">
      <c r="A4677" s="5" t="s">
        <v>8436</v>
      </c>
      <c r="B4677" t="s">
        <v>7016</v>
      </c>
      <c r="C4677" t="s">
        <v>7017</v>
      </c>
      <c r="D4677" t="s">
        <v>7018</v>
      </c>
      <c r="E4677" t="s">
        <v>52</v>
      </c>
      <c r="F4677" s="11" t="s">
        <v>26</v>
      </c>
      <c r="G4677" s="11" t="s">
        <v>26</v>
      </c>
      <c r="H4677" t="s">
        <v>58</v>
      </c>
      <c r="I4677" s="11" t="s">
        <v>68</v>
      </c>
      <c r="J4677">
        <v>20</v>
      </c>
      <c r="K4677" s="34">
        <v>75.455818176269531</v>
      </c>
      <c r="L4677" s="34">
        <v>61.19329833984375</v>
      </c>
      <c r="M4677" s="34">
        <v>60.993949890136719</v>
      </c>
      <c r="N4677" s="35">
        <v>0.30576971173286438</v>
      </c>
      <c r="O4677">
        <v>48</v>
      </c>
      <c r="P4677">
        <v>0</v>
      </c>
    </row>
    <row r="4678" spans="1:16" x14ac:dyDescent="0.35">
      <c r="A4678" s="5" t="s">
        <v>8437</v>
      </c>
      <c r="B4678" t="s">
        <v>7016</v>
      </c>
      <c r="C4678" t="s">
        <v>7017</v>
      </c>
      <c r="D4678" t="s">
        <v>7018</v>
      </c>
      <c r="E4678" t="s">
        <v>52</v>
      </c>
      <c r="F4678" s="11" t="s">
        <v>26</v>
      </c>
      <c r="G4678" s="11" t="s">
        <v>26</v>
      </c>
      <c r="H4678" t="s">
        <v>58</v>
      </c>
      <c r="I4678" s="11" t="s">
        <v>68</v>
      </c>
      <c r="J4678">
        <v>21</v>
      </c>
      <c r="K4678" s="34">
        <v>72.897872924804688</v>
      </c>
      <c r="L4678" s="34">
        <v>53.220848083496094</v>
      </c>
      <c r="M4678" s="34">
        <v>53.11346435546875</v>
      </c>
      <c r="N4678" s="35">
        <v>0.27566874027252197</v>
      </c>
      <c r="O4678">
        <v>48</v>
      </c>
      <c r="P4678">
        <v>0</v>
      </c>
    </row>
    <row r="4679" spans="1:16" x14ac:dyDescent="0.35">
      <c r="A4679" s="5" t="s">
        <v>8438</v>
      </c>
      <c r="B4679" t="s">
        <v>7016</v>
      </c>
      <c r="C4679" t="s">
        <v>7017</v>
      </c>
      <c r="D4679" t="s">
        <v>7018</v>
      </c>
      <c r="E4679" t="s">
        <v>52</v>
      </c>
      <c r="F4679" s="11" t="s">
        <v>26</v>
      </c>
      <c r="G4679" s="11" t="s">
        <v>26</v>
      </c>
      <c r="H4679" t="s">
        <v>58</v>
      </c>
      <c r="I4679" s="11" t="s">
        <v>68</v>
      </c>
      <c r="J4679">
        <v>22</v>
      </c>
      <c r="K4679" s="34">
        <v>71.157234191894531</v>
      </c>
      <c r="L4679" s="34">
        <v>42.920234680175781</v>
      </c>
      <c r="M4679" s="34">
        <v>42.754867553710938</v>
      </c>
      <c r="N4679" s="35">
        <v>0.24225977063179016</v>
      </c>
      <c r="O4679">
        <v>48</v>
      </c>
      <c r="P4679">
        <v>0</v>
      </c>
    </row>
    <row r="4680" spans="1:16" x14ac:dyDescent="0.35">
      <c r="A4680" s="5" t="s">
        <v>8439</v>
      </c>
      <c r="B4680" t="s">
        <v>7016</v>
      </c>
      <c r="C4680" t="s">
        <v>7017</v>
      </c>
      <c r="D4680" t="s">
        <v>7018</v>
      </c>
      <c r="E4680" t="s">
        <v>52</v>
      </c>
      <c r="F4680" s="11" t="s">
        <v>26</v>
      </c>
      <c r="G4680" s="11" t="s">
        <v>26</v>
      </c>
      <c r="H4680" t="s">
        <v>58</v>
      </c>
      <c r="I4680" s="11" t="s">
        <v>68</v>
      </c>
      <c r="J4680">
        <v>23</v>
      </c>
      <c r="K4680" s="34">
        <v>70.204948425292969</v>
      </c>
      <c r="L4680" s="34">
        <v>37.719856262207031</v>
      </c>
      <c r="M4680" s="34">
        <v>37.600887298583984</v>
      </c>
      <c r="N4680" s="35">
        <v>0.2015155553817749</v>
      </c>
      <c r="O4680">
        <v>48</v>
      </c>
      <c r="P4680">
        <v>0</v>
      </c>
    </row>
    <row r="4681" spans="1:16" x14ac:dyDescent="0.35">
      <c r="A4681" s="5" t="s">
        <v>8440</v>
      </c>
      <c r="B4681" t="s">
        <v>7016</v>
      </c>
      <c r="C4681" t="s">
        <v>7017</v>
      </c>
      <c r="D4681" t="s">
        <v>7018</v>
      </c>
      <c r="E4681" t="s">
        <v>52</v>
      </c>
      <c r="F4681" s="11" t="s">
        <v>26</v>
      </c>
      <c r="G4681" s="11" t="s">
        <v>26</v>
      </c>
      <c r="H4681" t="s">
        <v>58</v>
      </c>
      <c r="I4681" s="11" t="s">
        <v>68</v>
      </c>
      <c r="J4681">
        <v>24</v>
      </c>
      <c r="K4681" s="34">
        <v>69.636360168457031</v>
      </c>
      <c r="L4681" s="34">
        <v>33.202964782714844</v>
      </c>
      <c r="M4681" s="34">
        <v>33.102989196777344</v>
      </c>
      <c r="N4681" s="35">
        <v>0.17469726502895355</v>
      </c>
      <c r="O4681">
        <v>48</v>
      </c>
      <c r="P4681">
        <v>0</v>
      </c>
    </row>
    <row r="4682" spans="1:16" x14ac:dyDescent="0.35">
      <c r="A4682" s="5" t="s">
        <v>8441</v>
      </c>
      <c r="B4682" t="s">
        <v>7016</v>
      </c>
      <c r="C4682" t="s">
        <v>7017</v>
      </c>
      <c r="D4682" t="s">
        <v>7018</v>
      </c>
      <c r="E4682" t="s">
        <v>52</v>
      </c>
      <c r="F4682" s="11" t="s">
        <v>26</v>
      </c>
      <c r="G4682" s="11" t="s">
        <v>26</v>
      </c>
      <c r="H4682" t="s">
        <v>59</v>
      </c>
      <c r="I4682" s="11" t="s">
        <v>68</v>
      </c>
      <c r="J4682">
        <v>1</v>
      </c>
      <c r="K4682" s="34">
        <v>69.425727844238281</v>
      </c>
      <c r="L4682" s="34">
        <v>31.638702392578125</v>
      </c>
      <c r="M4682" s="34">
        <v>31.566862106323242</v>
      </c>
      <c r="N4682" s="35">
        <v>0.11699029803276062</v>
      </c>
      <c r="O4682">
        <v>48</v>
      </c>
      <c r="P4682">
        <v>0</v>
      </c>
    </row>
    <row r="4683" spans="1:16" x14ac:dyDescent="0.35">
      <c r="A4683" s="5" t="s">
        <v>8442</v>
      </c>
      <c r="B4683" t="s">
        <v>7016</v>
      </c>
      <c r="C4683" t="s">
        <v>7017</v>
      </c>
      <c r="D4683" t="s">
        <v>7018</v>
      </c>
      <c r="E4683" t="s">
        <v>52</v>
      </c>
      <c r="F4683" s="11" t="s">
        <v>26</v>
      </c>
      <c r="G4683" s="11" t="s">
        <v>26</v>
      </c>
      <c r="H4683" t="s">
        <v>59</v>
      </c>
      <c r="I4683" s="11" t="s">
        <v>68</v>
      </c>
      <c r="J4683">
        <v>2</v>
      </c>
      <c r="K4683" s="34">
        <v>69.426803588867188</v>
      </c>
      <c r="L4683" s="34">
        <v>29.011495590209961</v>
      </c>
      <c r="M4683" s="34">
        <v>28.948646545410156</v>
      </c>
      <c r="N4683" s="35">
        <v>0.10764899104833603</v>
      </c>
      <c r="O4683">
        <v>48</v>
      </c>
      <c r="P4683">
        <v>0</v>
      </c>
    </row>
    <row r="4684" spans="1:16" x14ac:dyDescent="0.35">
      <c r="A4684" s="5" t="s">
        <v>8443</v>
      </c>
      <c r="B4684" t="s">
        <v>7016</v>
      </c>
      <c r="C4684" t="s">
        <v>7017</v>
      </c>
      <c r="D4684" t="s">
        <v>7018</v>
      </c>
      <c r="E4684" t="s">
        <v>52</v>
      </c>
      <c r="F4684" s="11" t="s">
        <v>26</v>
      </c>
      <c r="G4684" s="11" t="s">
        <v>26</v>
      </c>
      <c r="H4684" t="s">
        <v>59</v>
      </c>
      <c r="I4684" s="11" t="s">
        <v>68</v>
      </c>
      <c r="J4684">
        <v>3</v>
      </c>
      <c r="K4684" s="34">
        <v>68.711921691894531</v>
      </c>
      <c r="L4684" s="34">
        <v>25.82994270324707</v>
      </c>
      <c r="M4684" s="34">
        <v>25.776535034179688</v>
      </c>
      <c r="N4684" s="35">
        <v>9.5921024680137634E-2</v>
      </c>
      <c r="O4684">
        <v>48</v>
      </c>
      <c r="P4684">
        <v>0</v>
      </c>
    </row>
    <row r="4685" spans="1:16" x14ac:dyDescent="0.35">
      <c r="A4685" s="5" t="s">
        <v>8444</v>
      </c>
      <c r="B4685" t="s">
        <v>7016</v>
      </c>
      <c r="C4685" t="s">
        <v>7017</v>
      </c>
      <c r="D4685" t="s">
        <v>7018</v>
      </c>
      <c r="E4685" t="s">
        <v>52</v>
      </c>
      <c r="F4685" s="11" t="s">
        <v>26</v>
      </c>
      <c r="G4685" s="11" t="s">
        <v>26</v>
      </c>
      <c r="H4685" t="s">
        <v>59</v>
      </c>
      <c r="I4685" s="11" t="s">
        <v>68</v>
      </c>
      <c r="J4685">
        <v>4</v>
      </c>
      <c r="K4685" s="34">
        <v>67.997024536132813</v>
      </c>
      <c r="L4685" s="34">
        <v>22.247053146362305</v>
      </c>
      <c r="M4685" s="34">
        <v>22.201595306396484</v>
      </c>
      <c r="N4685" s="35">
        <v>8.2479879260063171E-2</v>
      </c>
      <c r="O4685">
        <v>48</v>
      </c>
      <c r="P4685">
        <v>0</v>
      </c>
    </row>
    <row r="4686" spans="1:16" x14ac:dyDescent="0.35">
      <c r="A4686" s="5" t="s">
        <v>8445</v>
      </c>
      <c r="B4686" t="s">
        <v>7016</v>
      </c>
      <c r="C4686" t="s">
        <v>7017</v>
      </c>
      <c r="D4686" t="s">
        <v>7018</v>
      </c>
      <c r="E4686" t="s">
        <v>52</v>
      </c>
      <c r="F4686" s="11" t="s">
        <v>26</v>
      </c>
      <c r="G4686" s="11" t="s">
        <v>26</v>
      </c>
      <c r="H4686" t="s">
        <v>59</v>
      </c>
      <c r="I4686" s="11" t="s">
        <v>68</v>
      </c>
      <c r="J4686">
        <v>5</v>
      </c>
      <c r="K4686" s="34">
        <v>67.215995788574219</v>
      </c>
      <c r="L4686" s="34">
        <v>28.721433639526367</v>
      </c>
      <c r="M4686" s="34">
        <v>28.666864395141602</v>
      </c>
      <c r="N4686" s="35">
        <v>0.10962286591529846</v>
      </c>
      <c r="O4686">
        <v>48</v>
      </c>
      <c r="P4686">
        <v>0</v>
      </c>
    </row>
    <row r="4687" spans="1:16" x14ac:dyDescent="0.35">
      <c r="A4687" s="5" t="s">
        <v>8446</v>
      </c>
      <c r="B4687" t="s">
        <v>7016</v>
      </c>
      <c r="C4687" t="s">
        <v>7017</v>
      </c>
      <c r="D4687" t="s">
        <v>7018</v>
      </c>
      <c r="E4687" t="s">
        <v>52</v>
      </c>
      <c r="F4687" s="11" t="s">
        <v>26</v>
      </c>
      <c r="G4687" s="11" t="s">
        <v>26</v>
      </c>
      <c r="H4687" t="s">
        <v>59</v>
      </c>
      <c r="I4687" s="11" t="s">
        <v>68</v>
      </c>
      <c r="J4687">
        <v>6</v>
      </c>
      <c r="K4687" s="34">
        <v>67.132896423339844</v>
      </c>
      <c r="L4687" s="34">
        <v>53.497165679931641</v>
      </c>
      <c r="M4687" s="34">
        <v>53.403221130371094</v>
      </c>
      <c r="N4687" s="35">
        <v>0.20982229709625244</v>
      </c>
      <c r="O4687">
        <v>48</v>
      </c>
      <c r="P4687">
        <v>0</v>
      </c>
    </row>
    <row r="4688" spans="1:16" x14ac:dyDescent="0.35">
      <c r="A4688" s="5" t="s">
        <v>8447</v>
      </c>
      <c r="B4688" t="s">
        <v>7016</v>
      </c>
      <c r="C4688" t="s">
        <v>7017</v>
      </c>
      <c r="D4688" t="s">
        <v>7018</v>
      </c>
      <c r="E4688" t="s">
        <v>52</v>
      </c>
      <c r="F4688" s="11" t="s">
        <v>26</v>
      </c>
      <c r="G4688" s="11" t="s">
        <v>26</v>
      </c>
      <c r="H4688" t="s">
        <v>59</v>
      </c>
      <c r="I4688" s="11" t="s">
        <v>68</v>
      </c>
      <c r="J4688">
        <v>7</v>
      </c>
      <c r="K4688" s="34">
        <v>67.300346374511719</v>
      </c>
      <c r="L4688" s="34">
        <v>116.8310546875</v>
      </c>
      <c r="M4688" s="34">
        <v>116.79701995849609</v>
      </c>
      <c r="N4688" s="35">
        <v>0.45726200938224792</v>
      </c>
      <c r="O4688">
        <v>48</v>
      </c>
      <c r="P4688">
        <v>0</v>
      </c>
    </row>
    <row r="4689" spans="1:16" x14ac:dyDescent="0.35">
      <c r="A4689" s="5" t="s">
        <v>8448</v>
      </c>
      <c r="B4689" t="s">
        <v>7016</v>
      </c>
      <c r="C4689" t="s">
        <v>7017</v>
      </c>
      <c r="D4689" t="s">
        <v>7018</v>
      </c>
      <c r="E4689" t="s">
        <v>52</v>
      </c>
      <c r="F4689" s="11" t="s">
        <v>26</v>
      </c>
      <c r="G4689" s="11" t="s">
        <v>26</v>
      </c>
      <c r="H4689" t="s">
        <v>59</v>
      </c>
      <c r="I4689" s="11" t="s">
        <v>68</v>
      </c>
      <c r="J4689">
        <v>8</v>
      </c>
      <c r="K4689" s="34">
        <v>68.429435729980469</v>
      </c>
      <c r="L4689" s="34">
        <v>287.96731567382813</v>
      </c>
      <c r="M4689" s="34">
        <v>287.96060180664063</v>
      </c>
      <c r="N4689" s="35">
        <v>1.134009838104248</v>
      </c>
      <c r="O4689">
        <v>48</v>
      </c>
      <c r="P4689">
        <v>0</v>
      </c>
    </row>
    <row r="4690" spans="1:16" x14ac:dyDescent="0.35">
      <c r="A4690" s="5" t="s">
        <v>8449</v>
      </c>
      <c r="B4690" t="s">
        <v>7016</v>
      </c>
      <c r="C4690" t="s">
        <v>7017</v>
      </c>
      <c r="D4690" t="s">
        <v>7018</v>
      </c>
      <c r="E4690" t="s">
        <v>52</v>
      </c>
      <c r="F4690" s="11" t="s">
        <v>26</v>
      </c>
      <c r="G4690" s="11" t="s">
        <v>26</v>
      </c>
      <c r="H4690" t="s">
        <v>59</v>
      </c>
      <c r="I4690" s="11" t="s">
        <v>68</v>
      </c>
      <c r="J4690">
        <v>9</v>
      </c>
      <c r="K4690" s="34">
        <v>72.419502258300781</v>
      </c>
      <c r="L4690" s="34">
        <v>565.19451904296875</v>
      </c>
      <c r="M4690" s="34">
        <v>565.277099609375</v>
      </c>
      <c r="N4690" s="35">
        <v>2.2542567253112793</v>
      </c>
      <c r="O4690">
        <v>48</v>
      </c>
      <c r="P4690">
        <v>0</v>
      </c>
    </row>
    <row r="4691" spans="1:16" x14ac:dyDescent="0.35">
      <c r="A4691" s="5" t="s">
        <v>8450</v>
      </c>
      <c r="B4691" t="s">
        <v>7016</v>
      </c>
      <c r="C4691" t="s">
        <v>7017</v>
      </c>
      <c r="D4691" t="s">
        <v>7018</v>
      </c>
      <c r="E4691" t="s">
        <v>52</v>
      </c>
      <c r="F4691" s="11" t="s">
        <v>26</v>
      </c>
      <c r="G4691" s="11" t="s">
        <v>26</v>
      </c>
      <c r="H4691" t="s">
        <v>59</v>
      </c>
      <c r="I4691" s="11" t="s">
        <v>68</v>
      </c>
      <c r="J4691">
        <v>10</v>
      </c>
      <c r="K4691" s="34">
        <v>76.831947326660156</v>
      </c>
      <c r="L4691" s="34">
        <v>760.29229736328125</v>
      </c>
      <c r="M4691" s="34">
        <v>760.421630859375</v>
      </c>
      <c r="N4691" s="35">
        <v>3.0613744258880615</v>
      </c>
      <c r="O4691">
        <v>48</v>
      </c>
      <c r="P4691">
        <v>0</v>
      </c>
    </row>
    <row r="4692" spans="1:16" x14ac:dyDescent="0.35">
      <c r="A4692" s="5" t="s">
        <v>8451</v>
      </c>
      <c r="B4692" t="s">
        <v>7016</v>
      </c>
      <c r="C4692" t="s">
        <v>7017</v>
      </c>
      <c r="D4692" t="s">
        <v>7018</v>
      </c>
      <c r="E4692" t="s">
        <v>52</v>
      </c>
      <c r="F4692" s="11" t="s">
        <v>26</v>
      </c>
      <c r="G4692" s="11" t="s">
        <v>26</v>
      </c>
      <c r="H4692" t="s">
        <v>59</v>
      </c>
      <c r="I4692" s="11" t="s">
        <v>68</v>
      </c>
      <c r="J4692">
        <v>11</v>
      </c>
      <c r="K4692" s="34">
        <v>81.403610229492188</v>
      </c>
      <c r="L4692" s="34">
        <v>757.312255859375</v>
      </c>
      <c r="M4692" s="34">
        <v>757.46209716796875</v>
      </c>
      <c r="N4692" s="35">
        <v>3.0506293773651123</v>
      </c>
      <c r="O4692">
        <v>48</v>
      </c>
      <c r="P4692">
        <v>0</v>
      </c>
    </row>
    <row r="4693" spans="1:16" x14ac:dyDescent="0.35">
      <c r="A4693" s="5" t="s">
        <v>8452</v>
      </c>
      <c r="B4693" t="s">
        <v>7016</v>
      </c>
      <c r="C4693" t="s">
        <v>7017</v>
      </c>
      <c r="D4693" t="s">
        <v>7018</v>
      </c>
      <c r="E4693" t="s">
        <v>52</v>
      </c>
      <c r="F4693" s="11" t="s">
        <v>26</v>
      </c>
      <c r="G4693" s="11" t="s">
        <v>26</v>
      </c>
      <c r="H4693" t="s">
        <v>59</v>
      </c>
      <c r="I4693" s="11" t="s">
        <v>68</v>
      </c>
      <c r="J4693">
        <v>12</v>
      </c>
      <c r="K4693" s="34">
        <v>83.392616271972656</v>
      </c>
      <c r="L4693" s="34">
        <v>665.47479248046875</v>
      </c>
      <c r="M4693" s="34">
        <v>665.5501708984375</v>
      </c>
      <c r="N4693" s="35">
        <v>2.6810555458068848</v>
      </c>
      <c r="O4693">
        <v>48</v>
      </c>
      <c r="P4693">
        <v>0</v>
      </c>
    </row>
    <row r="4694" spans="1:16" x14ac:dyDescent="0.35">
      <c r="A4694" s="5" t="s">
        <v>8453</v>
      </c>
      <c r="B4694" t="s">
        <v>7016</v>
      </c>
      <c r="C4694" t="s">
        <v>7017</v>
      </c>
      <c r="D4694" t="s">
        <v>7018</v>
      </c>
      <c r="E4694" t="s">
        <v>52</v>
      </c>
      <c r="F4694" s="11" t="s">
        <v>26</v>
      </c>
      <c r="G4694" s="11" t="s">
        <v>26</v>
      </c>
      <c r="H4694" t="s">
        <v>59</v>
      </c>
      <c r="I4694" s="11" t="s">
        <v>68</v>
      </c>
      <c r="J4694">
        <v>13</v>
      </c>
      <c r="K4694" s="34">
        <v>84.444587707519531</v>
      </c>
      <c r="L4694" s="34">
        <v>552.89593505859375</v>
      </c>
      <c r="M4694" s="34">
        <v>552.8951416015625</v>
      </c>
      <c r="N4694" s="35">
        <v>2.194263219833374</v>
      </c>
      <c r="O4694">
        <v>48</v>
      </c>
      <c r="P4694">
        <v>0</v>
      </c>
    </row>
    <row r="4695" spans="1:16" x14ac:dyDescent="0.35">
      <c r="A4695" s="5" t="s">
        <v>8454</v>
      </c>
      <c r="B4695" t="s">
        <v>7016</v>
      </c>
      <c r="C4695" t="s">
        <v>7017</v>
      </c>
      <c r="D4695" t="s">
        <v>7018</v>
      </c>
      <c r="E4695" t="s">
        <v>52</v>
      </c>
      <c r="F4695" s="11" t="s">
        <v>26</v>
      </c>
      <c r="G4695" s="11" t="s">
        <v>26</v>
      </c>
      <c r="H4695" t="s">
        <v>59</v>
      </c>
      <c r="I4695" s="11" t="s">
        <v>68</v>
      </c>
      <c r="J4695">
        <v>14</v>
      </c>
      <c r="K4695" s="34">
        <v>84.283180236816406</v>
      </c>
      <c r="L4695" s="34">
        <v>511.63861083984375</v>
      </c>
      <c r="M4695" s="34">
        <v>511.59915161132813</v>
      </c>
      <c r="N4695" s="35">
        <v>2.0279591083526611</v>
      </c>
      <c r="O4695">
        <v>48</v>
      </c>
      <c r="P4695">
        <v>0</v>
      </c>
    </row>
    <row r="4696" spans="1:16" x14ac:dyDescent="0.35">
      <c r="A4696" s="5" t="s">
        <v>8455</v>
      </c>
      <c r="B4696" t="s">
        <v>7016</v>
      </c>
      <c r="C4696" t="s">
        <v>7017</v>
      </c>
      <c r="D4696" t="s">
        <v>7018</v>
      </c>
      <c r="E4696" t="s">
        <v>52</v>
      </c>
      <c r="F4696" s="11" t="s">
        <v>26</v>
      </c>
      <c r="G4696" s="11" t="s">
        <v>26</v>
      </c>
      <c r="H4696" t="s">
        <v>59</v>
      </c>
      <c r="I4696" s="11" t="s">
        <v>68</v>
      </c>
      <c r="J4696">
        <v>15</v>
      </c>
      <c r="K4696" s="34">
        <v>84.373001098632813</v>
      </c>
      <c r="L4696" s="34">
        <v>460.54397583007813</v>
      </c>
      <c r="M4696" s="34">
        <v>460.0577392578125</v>
      </c>
      <c r="N4696" s="35">
        <v>2.0561397075653076</v>
      </c>
      <c r="O4696">
        <v>48</v>
      </c>
      <c r="P4696">
        <v>0</v>
      </c>
    </row>
    <row r="4697" spans="1:16" x14ac:dyDescent="0.35">
      <c r="A4697" s="5" t="s">
        <v>8456</v>
      </c>
      <c r="B4697" t="s">
        <v>7016</v>
      </c>
      <c r="C4697" t="s">
        <v>7017</v>
      </c>
      <c r="D4697" t="s">
        <v>7018</v>
      </c>
      <c r="E4697" t="s">
        <v>52</v>
      </c>
      <c r="F4697" s="11" t="s">
        <v>26</v>
      </c>
      <c r="G4697" s="11" t="s">
        <v>26</v>
      </c>
      <c r="H4697" t="s">
        <v>59</v>
      </c>
      <c r="I4697" s="11" t="s">
        <v>68</v>
      </c>
      <c r="J4697">
        <v>16</v>
      </c>
      <c r="K4697" s="34">
        <v>82.61541748046875</v>
      </c>
      <c r="L4697" s="34">
        <v>363.0682373046875</v>
      </c>
      <c r="M4697" s="34">
        <v>362.6309814453125</v>
      </c>
      <c r="N4697" s="35">
        <v>1.6126415729522705</v>
      </c>
      <c r="O4697">
        <v>48</v>
      </c>
      <c r="P4697">
        <v>0</v>
      </c>
    </row>
    <row r="4698" spans="1:16" x14ac:dyDescent="0.35">
      <c r="A4698" s="5" t="s">
        <v>8457</v>
      </c>
      <c r="B4698" t="s">
        <v>7016</v>
      </c>
      <c r="C4698" t="s">
        <v>7017</v>
      </c>
      <c r="D4698" t="s">
        <v>7018</v>
      </c>
      <c r="E4698" t="s">
        <v>52</v>
      </c>
      <c r="F4698" s="11" t="s">
        <v>26</v>
      </c>
      <c r="G4698" s="11" t="s">
        <v>26</v>
      </c>
      <c r="H4698" t="s">
        <v>59</v>
      </c>
      <c r="I4698" s="11" t="s">
        <v>68</v>
      </c>
      <c r="J4698">
        <v>17</v>
      </c>
      <c r="K4698" s="34">
        <v>82.333000183105469</v>
      </c>
      <c r="L4698" s="34">
        <v>241.80633544921875</v>
      </c>
      <c r="M4698" s="34">
        <v>241.53695678710938</v>
      </c>
      <c r="N4698" s="35">
        <v>1.260699987411499</v>
      </c>
      <c r="O4698">
        <v>48</v>
      </c>
      <c r="P4698">
        <v>0</v>
      </c>
    </row>
    <row r="4699" spans="1:16" x14ac:dyDescent="0.35">
      <c r="A4699" s="5" t="s">
        <v>8458</v>
      </c>
      <c r="B4699" t="s">
        <v>7016</v>
      </c>
      <c r="C4699" t="s">
        <v>7017</v>
      </c>
      <c r="D4699" t="s">
        <v>7018</v>
      </c>
      <c r="E4699" t="s">
        <v>52</v>
      </c>
      <c r="F4699" s="11" t="s">
        <v>26</v>
      </c>
      <c r="G4699" s="11" t="s">
        <v>26</v>
      </c>
      <c r="H4699" t="s">
        <v>59</v>
      </c>
      <c r="I4699" s="11" t="s">
        <v>68</v>
      </c>
      <c r="J4699">
        <v>18</v>
      </c>
      <c r="K4699" s="34">
        <v>81.373611450195313</v>
      </c>
      <c r="L4699" s="34">
        <v>139.28456115722656</v>
      </c>
      <c r="M4699" s="34">
        <v>139.09359741210938</v>
      </c>
      <c r="N4699" s="35">
        <v>0.71388357877731323</v>
      </c>
      <c r="O4699">
        <v>48</v>
      </c>
      <c r="P4699">
        <v>0</v>
      </c>
    </row>
    <row r="4700" spans="1:16" x14ac:dyDescent="0.35">
      <c r="A4700" s="5" t="s">
        <v>8459</v>
      </c>
      <c r="B4700" t="s">
        <v>7016</v>
      </c>
      <c r="C4700" t="s">
        <v>7017</v>
      </c>
      <c r="D4700" t="s">
        <v>7018</v>
      </c>
      <c r="E4700" t="s">
        <v>52</v>
      </c>
      <c r="F4700" s="11" t="s">
        <v>26</v>
      </c>
      <c r="G4700" s="11" t="s">
        <v>26</v>
      </c>
      <c r="H4700" t="s">
        <v>59</v>
      </c>
      <c r="I4700" s="11" t="s">
        <v>68</v>
      </c>
      <c r="J4700">
        <v>19</v>
      </c>
      <c r="K4700" s="34">
        <v>79.785263061523438</v>
      </c>
      <c r="L4700" s="34">
        <v>80.951164245605469</v>
      </c>
      <c r="M4700" s="34">
        <v>80.688102722167969</v>
      </c>
      <c r="N4700" s="35">
        <v>0.30347999930381775</v>
      </c>
      <c r="O4700">
        <v>48</v>
      </c>
      <c r="P4700">
        <v>0</v>
      </c>
    </row>
    <row r="4701" spans="1:16" x14ac:dyDescent="0.35">
      <c r="A4701" s="5" t="s">
        <v>8460</v>
      </c>
      <c r="B4701" t="s">
        <v>7016</v>
      </c>
      <c r="C4701" t="s">
        <v>7017</v>
      </c>
      <c r="D4701" t="s">
        <v>7018</v>
      </c>
      <c r="E4701" t="s">
        <v>52</v>
      </c>
      <c r="F4701" s="11" t="s">
        <v>26</v>
      </c>
      <c r="G4701" s="11" t="s">
        <v>26</v>
      </c>
      <c r="H4701" t="s">
        <v>59</v>
      </c>
      <c r="I4701" s="11" t="s">
        <v>68</v>
      </c>
      <c r="J4701">
        <v>20</v>
      </c>
      <c r="K4701" s="34">
        <v>77.044700622558594</v>
      </c>
      <c r="L4701" s="34">
        <v>61.849109649658203</v>
      </c>
      <c r="M4701" s="34">
        <v>61.643253326416016</v>
      </c>
      <c r="N4701" s="35">
        <v>0.22919526696205139</v>
      </c>
      <c r="O4701">
        <v>48</v>
      </c>
      <c r="P4701">
        <v>0</v>
      </c>
    </row>
    <row r="4702" spans="1:16" x14ac:dyDescent="0.35">
      <c r="A4702" s="5" t="s">
        <v>8461</v>
      </c>
      <c r="B4702" t="s">
        <v>7016</v>
      </c>
      <c r="C4702" t="s">
        <v>7017</v>
      </c>
      <c r="D4702" t="s">
        <v>7018</v>
      </c>
      <c r="E4702" t="s">
        <v>52</v>
      </c>
      <c r="F4702" s="11" t="s">
        <v>26</v>
      </c>
      <c r="G4702" s="11" t="s">
        <v>26</v>
      </c>
      <c r="H4702" t="s">
        <v>59</v>
      </c>
      <c r="I4702" s="11" t="s">
        <v>68</v>
      </c>
      <c r="J4702">
        <v>21</v>
      </c>
      <c r="K4702" s="34">
        <v>74.576820373535156</v>
      </c>
      <c r="L4702" s="34">
        <v>53.723773956298828</v>
      </c>
      <c r="M4702" s="34">
        <v>53.630794525146484</v>
      </c>
      <c r="N4702" s="35">
        <v>0.26038587093353271</v>
      </c>
      <c r="O4702">
        <v>48</v>
      </c>
      <c r="P4702">
        <v>0</v>
      </c>
    </row>
    <row r="4703" spans="1:16" x14ac:dyDescent="0.35">
      <c r="A4703" s="5" t="s">
        <v>8462</v>
      </c>
      <c r="B4703" t="s">
        <v>7016</v>
      </c>
      <c r="C4703" t="s">
        <v>7017</v>
      </c>
      <c r="D4703" t="s">
        <v>7018</v>
      </c>
      <c r="E4703" t="s">
        <v>52</v>
      </c>
      <c r="F4703" s="11" t="s">
        <v>26</v>
      </c>
      <c r="G4703" s="11" t="s">
        <v>26</v>
      </c>
      <c r="H4703" t="s">
        <v>59</v>
      </c>
      <c r="I4703" s="11" t="s">
        <v>68</v>
      </c>
      <c r="J4703">
        <v>22</v>
      </c>
      <c r="K4703" s="34">
        <v>72.541587829589844</v>
      </c>
      <c r="L4703" s="34">
        <v>43.194278717041016</v>
      </c>
      <c r="M4703" s="34">
        <v>43.076713562011719</v>
      </c>
      <c r="N4703" s="35">
        <v>0.2053363174200058</v>
      </c>
      <c r="O4703">
        <v>48</v>
      </c>
      <c r="P4703">
        <v>0</v>
      </c>
    </row>
    <row r="4704" spans="1:16" x14ac:dyDescent="0.35">
      <c r="A4704" s="5" t="s">
        <v>8463</v>
      </c>
      <c r="B4704" t="s">
        <v>7016</v>
      </c>
      <c r="C4704" t="s">
        <v>7017</v>
      </c>
      <c r="D4704" t="s">
        <v>7018</v>
      </c>
      <c r="E4704" t="s">
        <v>52</v>
      </c>
      <c r="F4704" s="11" t="s">
        <v>26</v>
      </c>
      <c r="G4704" s="11" t="s">
        <v>26</v>
      </c>
      <c r="H4704" t="s">
        <v>59</v>
      </c>
      <c r="I4704" s="11" t="s">
        <v>68</v>
      </c>
      <c r="J4704">
        <v>23</v>
      </c>
      <c r="K4704" s="34">
        <v>71.481651306152344</v>
      </c>
      <c r="L4704" s="34">
        <v>37.879150390625</v>
      </c>
      <c r="M4704" s="34">
        <v>37.829723358154297</v>
      </c>
      <c r="N4704" s="35">
        <v>0.15328109264373779</v>
      </c>
      <c r="O4704">
        <v>48</v>
      </c>
      <c r="P4704">
        <v>0</v>
      </c>
    </row>
    <row r="4705" spans="1:16" x14ac:dyDescent="0.35">
      <c r="A4705" s="5" t="s">
        <v>8464</v>
      </c>
      <c r="B4705" t="s">
        <v>7016</v>
      </c>
      <c r="C4705" t="s">
        <v>7017</v>
      </c>
      <c r="D4705" t="s">
        <v>7018</v>
      </c>
      <c r="E4705" t="s">
        <v>52</v>
      </c>
      <c r="F4705" s="11" t="s">
        <v>26</v>
      </c>
      <c r="G4705" s="11" t="s">
        <v>26</v>
      </c>
      <c r="H4705" t="s">
        <v>59</v>
      </c>
      <c r="I4705" s="11" t="s">
        <v>68</v>
      </c>
      <c r="J4705">
        <v>24</v>
      </c>
      <c r="K4705" s="34">
        <v>70.97686767578125</v>
      </c>
      <c r="L4705" s="34">
        <v>33.343540191650391</v>
      </c>
      <c r="M4705" s="34">
        <v>33.301513671875</v>
      </c>
      <c r="N4705" s="35">
        <v>0.13308148086071014</v>
      </c>
      <c r="O4705">
        <v>48</v>
      </c>
      <c r="P4705">
        <v>0</v>
      </c>
    </row>
    <row r="4706" spans="1:16" x14ac:dyDescent="0.35">
      <c r="A4706" s="5" t="s">
        <v>1640</v>
      </c>
      <c r="B4706" t="s">
        <v>7016</v>
      </c>
      <c r="C4706" t="s">
        <v>7017</v>
      </c>
      <c r="D4706" t="s">
        <v>7018</v>
      </c>
      <c r="E4706" t="s">
        <v>52</v>
      </c>
      <c r="F4706" s="11" t="s">
        <v>7019</v>
      </c>
      <c r="G4706" s="11" t="s">
        <v>7020</v>
      </c>
      <c r="H4706" t="s">
        <v>55</v>
      </c>
      <c r="I4706" s="11" t="s">
        <v>60</v>
      </c>
      <c r="J4706">
        <v>1</v>
      </c>
      <c r="O4706">
        <v>1</v>
      </c>
      <c r="P4706">
        <v>1</v>
      </c>
    </row>
    <row r="4707" spans="1:16" x14ac:dyDescent="0.35">
      <c r="A4707" s="5" t="s">
        <v>1641</v>
      </c>
      <c r="B4707" t="s">
        <v>7016</v>
      </c>
      <c r="C4707" t="s">
        <v>7017</v>
      </c>
      <c r="D4707" t="s">
        <v>7018</v>
      </c>
      <c r="E4707" t="s">
        <v>52</v>
      </c>
      <c r="F4707" s="11" t="s">
        <v>7019</v>
      </c>
      <c r="G4707" s="11" t="s">
        <v>7020</v>
      </c>
      <c r="H4707" t="s">
        <v>55</v>
      </c>
      <c r="I4707" s="11" t="s">
        <v>60</v>
      </c>
      <c r="J4707">
        <v>2</v>
      </c>
      <c r="O4707">
        <v>1</v>
      </c>
      <c r="P4707">
        <v>1</v>
      </c>
    </row>
    <row r="4708" spans="1:16" x14ac:dyDescent="0.35">
      <c r="A4708" s="5" t="s">
        <v>1642</v>
      </c>
      <c r="B4708" t="s">
        <v>7016</v>
      </c>
      <c r="C4708" t="s">
        <v>7017</v>
      </c>
      <c r="D4708" t="s">
        <v>7018</v>
      </c>
      <c r="E4708" t="s">
        <v>52</v>
      </c>
      <c r="F4708" s="11" t="s">
        <v>7019</v>
      </c>
      <c r="G4708" s="11" t="s">
        <v>7020</v>
      </c>
      <c r="H4708" t="s">
        <v>55</v>
      </c>
      <c r="I4708" s="11" t="s">
        <v>60</v>
      </c>
      <c r="J4708">
        <v>3</v>
      </c>
      <c r="O4708">
        <v>1</v>
      </c>
      <c r="P4708">
        <v>1</v>
      </c>
    </row>
    <row r="4709" spans="1:16" x14ac:dyDescent="0.35">
      <c r="A4709" s="5" t="s">
        <v>1643</v>
      </c>
      <c r="B4709" t="s">
        <v>7016</v>
      </c>
      <c r="C4709" t="s">
        <v>7017</v>
      </c>
      <c r="D4709" t="s">
        <v>7018</v>
      </c>
      <c r="E4709" t="s">
        <v>52</v>
      </c>
      <c r="F4709" s="11" t="s">
        <v>7019</v>
      </c>
      <c r="G4709" s="11" t="s">
        <v>7020</v>
      </c>
      <c r="H4709" t="s">
        <v>55</v>
      </c>
      <c r="I4709" s="11" t="s">
        <v>60</v>
      </c>
      <c r="J4709">
        <v>4</v>
      </c>
      <c r="O4709">
        <v>1</v>
      </c>
      <c r="P4709">
        <v>1</v>
      </c>
    </row>
    <row r="4710" spans="1:16" x14ac:dyDescent="0.35">
      <c r="A4710" s="5" t="s">
        <v>1644</v>
      </c>
      <c r="B4710" t="s">
        <v>7016</v>
      </c>
      <c r="C4710" t="s">
        <v>7017</v>
      </c>
      <c r="D4710" t="s">
        <v>7018</v>
      </c>
      <c r="E4710" t="s">
        <v>52</v>
      </c>
      <c r="F4710" s="11" t="s">
        <v>7019</v>
      </c>
      <c r="G4710" s="11" t="s">
        <v>7020</v>
      </c>
      <c r="H4710" t="s">
        <v>55</v>
      </c>
      <c r="I4710" s="11" t="s">
        <v>60</v>
      </c>
      <c r="J4710">
        <v>5</v>
      </c>
      <c r="O4710">
        <v>1</v>
      </c>
      <c r="P4710">
        <v>1</v>
      </c>
    </row>
    <row r="4711" spans="1:16" x14ac:dyDescent="0.35">
      <c r="A4711" s="5" t="s">
        <v>1645</v>
      </c>
      <c r="B4711" t="s">
        <v>7016</v>
      </c>
      <c r="C4711" t="s">
        <v>7017</v>
      </c>
      <c r="D4711" t="s">
        <v>7018</v>
      </c>
      <c r="E4711" t="s">
        <v>52</v>
      </c>
      <c r="F4711" s="11" t="s">
        <v>7019</v>
      </c>
      <c r="G4711" s="11" t="s">
        <v>7020</v>
      </c>
      <c r="H4711" t="s">
        <v>55</v>
      </c>
      <c r="I4711" s="11" t="s">
        <v>60</v>
      </c>
      <c r="J4711">
        <v>6</v>
      </c>
      <c r="O4711">
        <v>1</v>
      </c>
      <c r="P4711">
        <v>1</v>
      </c>
    </row>
    <row r="4712" spans="1:16" x14ac:dyDescent="0.35">
      <c r="A4712" s="5" t="s">
        <v>1646</v>
      </c>
      <c r="B4712" t="s">
        <v>7016</v>
      </c>
      <c r="C4712" t="s">
        <v>7017</v>
      </c>
      <c r="D4712" t="s">
        <v>7018</v>
      </c>
      <c r="E4712" t="s">
        <v>52</v>
      </c>
      <c r="F4712" s="11" t="s">
        <v>7019</v>
      </c>
      <c r="G4712" s="11" t="s">
        <v>7020</v>
      </c>
      <c r="H4712" t="s">
        <v>55</v>
      </c>
      <c r="I4712" s="11" t="s">
        <v>60</v>
      </c>
      <c r="J4712">
        <v>7</v>
      </c>
      <c r="O4712">
        <v>1</v>
      </c>
      <c r="P4712">
        <v>1</v>
      </c>
    </row>
    <row r="4713" spans="1:16" x14ac:dyDescent="0.35">
      <c r="A4713" s="5" t="s">
        <v>1647</v>
      </c>
      <c r="B4713" t="s">
        <v>7016</v>
      </c>
      <c r="C4713" t="s">
        <v>7017</v>
      </c>
      <c r="D4713" t="s">
        <v>7018</v>
      </c>
      <c r="E4713" t="s">
        <v>52</v>
      </c>
      <c r="F4713" s="11" t="s">
        <v>7019</v>
      </c>
      <c r="G4713" s="11" t="s">
        <v>7020</v>
      </c>
      <c r="H4713" t="s">
        <v>55</v>
      </c>
      <c r="I4713" s="11" t="s">
        <v>60</v>
      </c>
      <c r="J4713">
        <v>8</v>
      </c>
      <c r="O4713">
        <v>1</v>
      </c>
      <c r="P4713">
        <v>1</v>
      </c>
    </row>
    <row r="4714" spans="1:16" x14ac:dyDescent="0.35">
      <c r="A4714" s="5" t="s">
        <v>1648</v>
      </c>
      <c r="B4714" t="s">
        <v>7016</v>
      </c>
      <c r="C4714" t="s">
        <v>7017</v>
      </c>
      <c r="D4714" t="s">
        <v>7018</v>
      </c>
      <c r="E4714" t="s">
        <v>52</v>
      </c>
      <c r="F4714" s="11" t="s">
        <v>7019</v>
      </c>
      <c r="G4714" s="11" t="s">
        <v>7020</v>
      </c>
      <c r="H4714" t="s">
        <v>55</v>
      </c>
      <c r="I4714" s="11" t="s">
        <v>60</v>
      </c>
      <c r="J4714">
        <v>9</v>
      </c>
      <c r="O4714">
        <v>1</v>
      </c>
      <c r="P4714">
        <v>1</v>
      </c>
    </row>
    <row r="4715" spans="1:16" x14ac:dyDescent="0.35">
      <c r="A4715" s="5" t="s">
        <v>1649</v>
      </c>
      <c r="B4715" t="s">
        <v>7016</v>
      </c>
      <c r="C4715" t="s">
        <v>7017</v>
      </c>
      <c r="D4715" t="s">
        <v>7018</v>
      </c>
      <c r="E4715" t="s">
        <v>52</v>
      </c>
      <c r="F4715" s="11" t="s">
        <v>7019</v>
      </c>
      <c r="G4715" s="11" t="s">
        <v>7020</v>
      </c>
      <c r="H4715" t="s">
        <v>55</v>
      </c>
      <c r="I4715" s="11" t="s">
        <v>60</v>
      </c>
      <c r="J4715">
        <v>10</v>
      </c>
      <c r="O4715">
        <v>1</v>
      </c>
      <c r="P4715">
        <v>1</v>
      </c>
    </row>
    <row r="4716" spans="1:16" x14ac:dyDescent="0.35">
      <c r="A4716" s="5" t="s">
        <v>1650</v>
      </c>
      <c r="B4716" t="s">
        <v>7016</v>
      </c>
      <c r="C4716" t="s">
        <v>7017</v>
      </c>
      <c r="D4716" t="s">
        <v>7018</v>
      </c>
      <c r="E4716" t="s">
        <v>52</v>
      </c>
      <c r="F4716" s="11" t="s">
        <v>7019</v>
      </c>
      <c r="G4716" s="11" t="s">
        <v>7020</v>
      </c>
      <c r="H4716" t="s">
        <v>55</v>
      </c>
      <c r="I4716" s="11" t="s">
        <v>60</v>
      </c>
      <c r="J4716">
        <v>11</v>
      </c>
      <c r="O4716">
        <v>1</v>
      </c>
      <c r="P4716">
        <v>1</v>
      </c>
    </row>
    <row r="4717" spans="1:16" x14ac:dyDescent="0.35">
      <c r="A4717" s="5" t="s">
        <v>1651</v>
      </c>
      <c r="B4717" t="s">
        <v>7016</v>
      </c>
      <c r="C4717" t="s">
        <v>7017</v>
      </c>
      <c r="D4717" t="s">
        <v>7018</v>
      </c>
      <c r="E4717" t="s">
        <v>52</v>
      </c>
      <c r="F4717" s="11" t="s">
        <v>7019</v>
      </c>
      <c r="G4717" s="11" t="s">
        <v>7020</v>
      </c>
      <c r="H4717" t="s">
        <v>55</v>
      </c>
      <c r="I4717" s="11" t="s">
        <v>60</v>
      </c>
      <c r="J4717">
        <v>12</v>
      </c>
      <c r="O4717">
        <v>1</v>
      </c>
      <c r="P4717">
        <v>1</v>
      </c>
    </row>
    <row r="4718" spans="1:16" x14ac:dyDescent="0.35">
      <c r="A4718" s="5" t="s">
        <v>1652</v>
      </c>
      <c r="B4718" t="s">
        <v>7016</v>
      </c>
      <c r="C4718" t="s">
        <v>7017</v>
      </c>
      <c r="D4718" t="s">
        <v>7018</v>
      </c>
      <c r="E4718" t="s">
        <v>52</v>
      </c>
      <c r="F4718" s="11" t="s">
        <v>7019</v>
      </c>
      <c r="G4718" s="11" t="s">
        <v>7020</v>
      </c>
      <c r="H4718" t="s">
        <v>55</v>
      </c>
      <c r="I4718" s="11" t="s">
        <v>60</v>
      </c>
      <c r="J4718">
        <v>13</v>
      </c>
      <c r="O4718">
        <v>1</v>
      </c>
      <c r="P4718">
        <v>1</v>
      </c>
    </row>
    <row r="4719" spans="1:16" x14ac:dyDescent="0.35">
      <c r="A4719" s="5" t="s">
        <v>1653</v>
      </c>
      <c r="B4719" t="s">
        <v>7016</v>
      </c>
      <c r="C4719" t="s">
        <v>7017</v>
      </c>
      <c r="D4719" t="s">
        <v>7018</v>
      </c>
      <c r="E4719" t="s">
        <v>52</v>
      </c>
      <c r="F4719" s="11" t="s">
        <v>7019</v>
      </c>
      <c r="G4719" s="11" t="s">
        <v>7020</v>
      </c>
      <c r="H4719" t="s">
        <v>55</v>
      </c>
      <c r="I4719" s="11" t="s">
        <v>60</v>
      </c>
      <c r="J4719">
        <v>14</v>
      </c>
      <c r="O4719">
        <v>1</v>
      </c>
      <c r="P4719">
        <v>1</v>
      </c>
    </row>
    <row r="4720" spans="1:16" x14ac:dyDescent="0.35">
      <c r="A4720" s="5" t="s">
        <v>1654</v>
      </c>
      <c r="B4720" t="s">
        <v>7016</v>
      </c>
      <c r="C4720" t="s">
        <v>7017</v>
      </c>
      <c r="D4720" t="s">
        <v>7018</v>
      </c>
      <c r="E4720" t="s">
        <v>52</v>
      </c>
      <c r="F4720" s="11" t="s">
        <v>7019</v>
      </c>
      <c r="G4720" s="11" t="s">
        <v>7020</v>
      </c>
      <c r="H4720" t="s">
        <v>55</v>
      </c>
      <c r="I4720" s="11" t="s">
        <v>60</v>
      </c>
      <c r="J4720">
        <v>15</v>
      </c>
      <c r="O4720">
        <v>1</v>
      </c>
      <c r="P4720">
        <v>1</v>
      </c>
    </row>
    <row r="4721" spans="1:16" x14ac:dyDescent="0.35">
      <c r="A4721" s="5" t="s">
        <v>1655</v>
      </c>
      <c r="B4721" t="s">
        <v>7016</v>
      </c>
      <c r="C4721" t="s">
        <v>7017</v>
      </c>
      <c r="D4721" t="s">
        <v>7018</v>
      </c>
      <c r="E4721" t="s">
        <v>52</v>
      </c>
      <c r="F4721" s="11" t="s">
        <v>7019</v>
      </c>
      <c r="G4721" s="11" t="s">
        <v>7020</v>
      </c>
      <c r="H4721" t="s">
        <v>55</v>
      </c>
      <c r="I4721" s="11" t="s">
        <v>60</v>
      </c>
      <c r="J4721">
        <v>16</v>
      </c>
      <c r="O4721">
        <v>1</v>
      </c>
      <c r="P4721">
        <v>1</v>
      </c>
    </row>
    <row r="4722" spans="1:16" x14ac:dyDescent="0.35">
      <c r="A4722" s="5" t="s">
        <v>1656</v>
      </c>
      <c r="B4722" t="s">
        <v>7016</v>
      </c>
      <c r="C4722" t="s">
        <v>7017</v>
      </c>
      <c r="D4722" t="s">
        <v>7018</v>
      </c>
      <c r="E4722" t="s">
        <v>52</v>
      </c>
      <c r="F4722" s="11" t="s">
        <v>7019</v>
      </c>
      <c r="G4722" s="11" t="s">
        <v>7020</v>
      </c>
      <c r="H4722" t="s">
        <v>55</v>
      </c>
      <c r="I4722" s="11" t="s">
        <v>60</v>
      </c>
      <c r="J4722">
        <v>17</v>
      </c>
      <c r="O4722">
        <v>1</v>
      </c>
      <c r="P4722">
        <v>1</v>
      </c>
    </row>
    <row r="4723" spans="1:16" x14ac:dyDescent="0.35">
      <c r="A4723" s="5" t="s">
        <v>1657</v>
      </c>
      <c r="B4723" t="s">
        <v>7016</v>
      </c>
      <c r="C4723" t="s">
        <v>7017</v>
      </c>
      <c r="D4723" t="s">
        <v>7018</v>
      </c>
      <c r="E4723" t="s">
        <v>52</v>
      </c>
      <c r="F4723" s="11" t="s">
        <v>7019</v>
      </c>
      <c r="G4723" s="11" t="s">
        <v>7020</v>
      </c>
      <c r="H4723" t="s">
        <v>55</v>
      </c>
      <c r="I4723" s="11" t="s">
        <v>60</v>
      </c>
      <c r="J4723">
        <v>18</v>
      </c>
      <c r="O4723">
        <v>1</v>
      </c>
      <c r="P4723">
        <v>1</v>
      </c>
    </row>
    <row r="4724" spans="1:16" x14ac:dyDescent="0.35">
      <c r="A4724" s="5" t="s">
        <v>1658</v>
      </c>
      <c r="B4724" t="s">
        <v>7016</v>
      </c>
      <c r="C4724" t="s">
        <v>7017</v>
      </c>
      <c r="D4724" t="s">
        <v>7018</v>
      </c>
      <c r="E4724" t="s">
        <v>52</v>
      </c>
      <c r="F4724" s="11" t="s">
        <v>7019</v>
      </c>
      <c r="G4724" s="11" t="s">
        <v>7020</v>
      </c>
      <c r="H4724" t="s">
        <v>55</v>
      </c>
      <c r="I4724" s="11" t="s">
        <v>60</v>
      </c>
      <c r="J4724">
        <v>19</v>
      </c>
      <c r="O4724">
        <v>1</v>
      </c>
      <c r="P4724">
        <v>1</v>
      </c>
    </row>
    <row r="4725" spans="1:16" x14ac:dyDescent="0.35">
      <c r="A4725" s="5" t="s">
        <v>1659</v>
      </c>
      <c r="B4725" t="s">
        <v>7016</v>
      </c>
      <c r="C4725" t="s">
        <v>7017</v>
      </c>
      <c r="D4725" t="s">
        <v>7018</v>
      </c>
      <c r="E4725" t="s">
        <v>52</v>
      </c>
      <c r="F4725" s="11" t="s">
        <v>7019</v>
      </c>
      <c r="G4725" s="11" t="s">
        <v>7020</v>
      </c>
      <c r="H4725" t="s">
        <v>55</v>
      </c>
      <c r="I4725" s="11" t="s">
        <v>60</v>
      </c>
      <c r="J4725">
        <v>20</v>
      </c>
      <c r="O4725">
        <v>1</v>
      </c>
      <c r="P4725">
        <v>1</v>
      </c>
    </row>
    <row r="4726" spans="1:16" x14ac:dyDescent="0.35">
      <c r="A4726" s="5" t="s">
        <v>1660</v>
      </c>
      <c r="B4726" t="s">
        <v>7016</v>
      </c>
      <c r="C4726" t="s">
        <v>7017</v>
      </c>
      <c r="D4726" t="s">
        <v>7018</v>
      </c>
      <c r="E4726" t="s">
        <v>52</v>
      </c>
      <c r="F4726" s="11" t="s">
        <v>7019</v>
      </c>
      <c r="G4726" s="11" t="s">
        <v>7020</v>
      </c>
      <c r="H4726" t="s">
        <v>55</v>
      </c>
      <c r="I4726" s="11" t="s">
        <v>60</v>
      </c>
      <c r="J4726">
        <v>21</v>
      </c>
      <c r="O4726">
        <v>1</v>
      </c>
      <c r="P4726">
        <v>1</v>
      </c>
    </row>
    <row r="4727" spans="1:16" x14ac:dyDescent="0.35">
      <c r="A4727" s="5" t="s">
        <v>1661</v>
      </c>
      <c r="B4727" t="s">
        <v>7016</v>
      </c>
      <c r="C4727" t="s">
        <v>7017</v>
      </c>
      <c r="D4727" t="s">
        <v>7018</v>
      </c>
      <c r="E4727" t="s">
        <v>52</v>
      </c>
      <c r="F4727" s="11" t="s">
        <v>7019</v>
      </c>
      <c r="G4727" s="11" t="s">
        <v>7020</v>
      </c>
      <c r="H4727" t="s">
        <v>55</v>
      </c>
      <c r="I4727" s="11" t="s">
        <v>60</v>
      </c>
      <c r="J4727">
        <v>22</v>
      </c>
      <c r="O4727">
        <v>1</v>
      </c>
      <c r="P4727">
        <v>1</v>
      </c>
    </row>
    <row r="4728" spans="1:16" x14ac:dyDescent="0.35">
      <c r="A4728" s="5" t="s">
        <v>1662</v>
      </c>
      <c r="B4728" t="s">
        <v>7016</v>
      </c>
      <c r="C4728" t="s">
        <v>7017</v>
      </c>
      <c r="D4728" t="s">
        <v>7018</v>
      </c>
      <c r="E4728" t="s">
        <v>52</v>
      </c>
      <c r="F4728" s="11" t="s">
        <v>7019</v>
      </c>
      <c r="G4728" s="11" t="s">
        <v>7020</v>
      </c>
      <c r="H4728" t="s">
        <v>55</v>
      </c>
      <c r="I4728" s="11" t="s">
        <v>60</v>
      </c>
      <c r="J4728">
        <v>23</v>
      </c>
      <c r="O4728">
        <v>1</v>
      </c>
      <c r="P4728">
        <v>1</v>
      </c>
    </row>
    <row r="4729" spans="1:16" x14ac:dyDescent="0.35">
      <c r="A4729" s="5" t="s">
        <v>1663</v>
      </c>
      <c r="B4729" t="s">
        <v>7016</v>
      </c>
      <c r="C4729" t="s">
        <v>7017</v>
      </c>
      <c r="D4729" t="s">
        <v>7018</v>
      </c>
      <c r="E4729" t="s">
        <v>52</v>
      </c>
      <c r="F4729" s="11" t="s">
        <v>7019</v>
      </c>
      <c r="G4729" s="11" t="s">
        <v>7020</v>
      </c>
      <c r="H4729" t="s">
        <v>55</v>
      </c>
      <c r="I4729" s="11" t="s">
        <v>60</v>
      </c>
      <c r="J4729">
        <v>24</v>
      </c>
      <c r="O4729">
        <v>1</v>
      </c>
      <c r="P4729">
        <v>1</v>
      </c>
    </row>
    <row r="4730" spans="1:16" x14ac:dyDescent="0.35">
      <c r="A4730" s="5" t="s">
        <v>1664</v>
      </c>
      <c r="B4730" t="s">
        <v>7016</v>
      </c>
      <c r="C4730" t="s">
        <v>7017</v>
      </c>
      <c r="D4730" t="s">
        <v>7018</v>
      </c>
      <c r="E4730" t="s">
        <v>52</v>
      </c>
      <c r="F4730" s="11" t="s">
        <v>7019</v>
      </c>
      <c r="G4730" s="11" t="s">
        <v>7020</v>
      </c>
      <c r="H4730" t="s">
        <v>55</v>
      </c>
      <c r="I4730" s="11" t="s">
        <v>61</v>
      </c>
      <c r="J4730">
        <v>1</v>
      </c>
      <c r="O4730">
        <v>1</v>
      </c>
      <c r="P4730">
        <v>1</v>
      </c>
    </row>
    <row r="4731" spans="1:16" x14ac:dyDescent="0.35">
      <c r="A4731" s="5" t="s">
        <v>1665</v>
      </c>
      <c r="B4731" t="s">
        <v>7016</v>
      </c>
      <c r="C4731" t="s">
        <v>7017</v>
      </c>
      <c r="D4731" t="s">
        <v>7018</v>
      </c>
      <c r="E4731" t="s">
        <v>52</v>
      </c>
      <c r="F4731" s="11" t="s">
        <v>7019</v>
      </c>
      <c r="G4731" s="11" t="s">
        <v>7020</v>
      </c>
      <c r="H4731" t="s">
        <v>55</v>
      </c>
      <c r="I4731" s="11" t="s">
        <v>61</v>
      </c>
      <c r="J4731">
        <v>2</v>
      </c>
      <c r="O4731">
        <v>1</v>
      </c>
      <c r="P4731">
        <v>1</v>
      </c>
    </row>
    <row r="4732" spans="1:16" x14ac:dyDescent="0.35">
      <c r="A4732" s="5" t="s">
        <v>1666</v>
      </c>
      <c r="B4732" t="s">
        <v>7016</v>
      </c>
      <c r="C4732" t="s">
        <v>7017</v>
      </c>
      <c r="D4732" t="s">
        <v>7018</v>
      </c>
      <c r="E4732" t="s">
        <v>52</v>
      </c>
      <c r="F4732" s="11" t="s">
        <v>7019</v>
      </c>
      <c r="G4732" s="11" t="s">
        <v>7020</v>
      </c>
      <c r="H4732" t="s">
        <v>55</v>
      </c>
      <c r="I4732" s="11" t="s">
        <v>61</v>
      </c>
      <c r="J4732">
        <v>3</v>
      </c>
      <c r="O4732">
        <v>1</v>
      </c>
      <c r="P4732">
        <v>1</v>
      </c>
    </row>
    <row r="4733" spans="1:16" x14ac:dyDescent="0.35">
      <c r="A4733" s="5" t="s">
        <v>1667</v>
      </c>
      <c r="B4733" t="s">
        <v>7016</v>
      </c>
      <c r="C4733" t="s">
        <v>7017</v>
      </c>
      <c r="D4733" t="s">
        <v>7018</v>
      </c>
      <c r="E4733" t="s">
        <v>52</v>
      </c>
      <c r="F4733" s="11" t="s">
        <v>7019</v>
      </c>
      <c r="G4733" s="11" t="s">
        <v>7020</v>
      </c>
      <c r="H4733" t="s">
        <v>55</v>
      </c>
      <c r="I4733" s="11" t="s">
        <v>61</v>
      </c>
      <c r="J4733">
        <v>4</v>
      </c>
      <c r="O4733">
        <v>1</v>
      </c>
      <c r="P4733">
        <v>1</v>
      </c>
    </row>
    <row r="4734" spans="1:16" x14ac:dyDescent="0.35">
      <c r="A4734" s="5" t="s">
        <v>1668</v>
      </c>
      <c r="B4734" t="s">
        <v>7016</v>
      </c>
      <c r="C4734" t="s">
        <v>7017</v>
      </c>
      <c r="D4734" t="s">
        <v>7018</v>
      </c>
      <c r="E4734" t="s">
        <v>52</v>
      </c>
      <c r="F4734" s="11" t="s">
        <v>7019</v>
      </c>
      <c r="G4734" s="11" t="s">
        <v>7020</v>
      </c>
      <c r="H4734" t="s">
        <v>55</v>
      </c>
      <c r="I4734" s="11" t="s">
        <v>61</v>
      </c>
      <c r="J4734">
        <v>5</v>
      </c>
      <c r="O4734">
        <v>1</v>
      </c>
      <c r="P4734">
        <v>1</v>
      </c>
    </row>
    <row r="4735" spans="1:16" x14ac:dyDescent="0.35">
      <c r="A4735" s="5" t="s">
        <v>1669</v>
      </c>
      <c r="B4735" t="s">
        <v>7016</v>
      </c>
      <c r="C4735" t="s">
        <v>7017</v>
      </c>
      <c r="D4735" t="s">
        <v>7018</v>
      </c>
      <c r="E4735" t="s">
        <v>52</v>
      </c>
      <c r="F4735" s="11" t="s">
        <v>7019</v>
      </c>
      <c r="G4735" s="11" t="s">
        <v>7020</v>
      </c>
      <c r="H4735" t="s">
        <v>55</v>
      </c>
      <c r="I4735" s="11" t="s">
        <v>61</v>
      </c>
      <c r="J4735">
        <v>6</v>
      </c>
      <c r="O4735">
        <v>1</v>
      </c>
      <c r="P4735">
        <v>1</v>
      </c>
    </row>
    <row r="4736" spans="1:16" x14ac:dyDescent="0.35">
      <c r="A4736" s="5" t="s">
        <v>1670</v>
      </c>
      <c r="B4736" t="s">
        <v>7016</v>
      </c>
      <c r="C4736" t="s">
        <v>7017</v>
      </c>
      <c r="D4736" t="s">
        <v>7018</v>
      </c>
      <c r="E4736" t="s">
        <v>52</v>
      </c>
      <c r="F4736" s="11" t="s">
        <v>7019</v>
      </c>
      <c r="G4736" s="11" t="s">
        <v>7020</v>
      </c>
      <c r="H4736" t="s">
        <v>55</v>
      </c>
      <c r="I4736" s="11" t="s">
        <v>61</v>
      </c>
      <c r="J4736">
        <v>7</v>
      </c>
      <c r="O4736">
        <v>1</v>
      </c>
      <c r="P4736">
        <v>1</v>
      </c>
    </row>
    <row r="4737" spans="1:16" x14ac:dyDescent="0.35">
      <c r="A4737" s="5" t="s">
        <v>1671</v>
      </c>
      <c r="B4737" t="s">
        <v>7016</v>
      </c>
      <c r="C4737" t="s">
        <v>7017</v>
      </c>
      <c r="D4737" t="s">
        <v>7018</v>
      </c>
      <c r="E4737" t="s">
        <v>52</v>
      </c>
      <c r="F4737" s="11" t="s">
        <v>7019</v>
      </c>
      <c r="G4737" s="11" t="s">
        <v>7020</v>
      </c>
      <c r="H4737" t="s">
        <v>55</v>
      </c>
      <c r="I4737" s="11" t="s">
        <v>61</v>
      </c>
      <c r="J4737">
        <v>8</v>
      </c>
      <c r="O4737">
        <v>1</v>
      </c>
      <c r="P4737">
        <v>1</v>
      </c>
    </row>
    <row r="4738" spans="1:16" x14ac:dyDescent="0.35">
      <c r="A4738" s="5" t="s">
        <v>1672</v>
      </c>
      <c r="B4738" t="s">
        <v>7016</v>
      </c>
      <c r="C4738" t="s">
        <v>7017</v>
      </c>
      <c r="D4738" t="s">
        <v>7018</v>
      </c>
      <c r="E4738" t="s">
        <v>52</v>
      </c>
      <c r="F4738" s="11" t="s">
        <v>7019</v>
      </c>
      <c r="G4738" s="11" t="s">
        <v>7020</v>
      </c>
      <c r="H4738" t="s">
        <v>55</v>
      </c>
      <c r="I4738" s="11" t="s">
        <v>61</v>
      </c>
      <c r="J4738">
        <v>9</v>
      </c>
      <c r="O4738">
        <v>1</v>
      </c>
      <c r="P4738">
        <v>1</v>
      </c>
    </row>
    <row r="4739" spans="1:16" x14ac:dyDescent="0.35">
      <c r="A4739" s="5" t="s">
        <v>1673</v>
      </c>
      <c r="B4739" t="s">
        <v>7016</v>
      </c>
      <c r="C4739" t="s">
        <v>7017</v>
      </c>
      <c r="D4739" t="s">
        <v>7018</v>
      </c>
      <c r="E4739" t="s">
        <v>52</v>
      </c>
      <c r="F4739" s="11" t="s">
        <v>7019</v>
      </c>
      <c r="G4739" s="11" t="s">
        <v>7020</v>
      </c>
      <c r="H4739" t="s">
        <v>55</v>
      </c>
      <c r="I4739" s="11" t="s">
        <v>61</v>
      </c>
      <c r="J4739">
        <v>10</v>
      </c>
      <c r="O4739">
        <v>1</v>
      </c>
      <c r="P4739">
        <v>1</v>
      </c>
    </row>
    <row r="4740" spans="1:16" x14ac:dyDescent="0.35">
      <c r="A4740" s="5" t="s">
        <v>1674</v>
      </c>
      <c r="B4740" t="s">
        <v>7016</v>
      </c>
      <c r="C4740" t="s">
        <v>7017</v>
      </c>
      <c r="D4740" t="s">
        <v>7018</v>
      </c>
      <c r="E4740" t="s">
        <v>52</v>
      </c>
      <c r="F4740" s="11" t="s">
        <v>7019</v>
      </c>
      <c r="G4740" s="11" t="s">
        <v>7020</v>
      </c>
      <c r="H4740" t="s">
        <v>55</v>
      </c>
      <c r="I4740" s="11" t="s">
        <v>61</v>
      </c>
      <c r="J4740">
        <v>11</v>
      </c>
      <c r="O4740">
        <v>1</v>
      </c>
      <c r="P4740">
        <v>1</v>
      </c>
    </row>
    <row r="4741" spans="1:16" x14ac:dyDescent="0.35">
      <c r="A4741" s="5" t="s">
        <v>1675</v>
      </c>
      <c r="B4741" t="s">
        <v>7016</v>
      </c>
      <c r="C4741" t="s">
        <v>7017</v>
      </c>
      <c r="D4741" t="s">
        <v>7018</v>
      </c>
      <c r="E4741" t="s">
        <v>52</v>
      </c>
      <c r="F4741" s="11" t="s">
        <v>7019</v>
      </c>
      <c r="G4741" s="11" t="s">
        <v>7020</v>
      </c>
      <c r="H4741" t="s">
        <v>55</v>
      </c>
      <c r="I4741" s="11" t="s">
        <v>61</v>
      </c>
      <c r="J4741">
        <v>12</v>
      </c>
      <c r="O4741">
        <v>1</v>
      </c>
      <c r="P4741">
        <v>1</v>
      </c>
    </row>
    <row r="4742" spans="1:16" x14ac:dyDescent="0.35">
      <c r="A4742" s="5" t="s">
        <v>1676</v>
      </c>
      <c r="B4742" t="s">
        <v>7016</v>
      </c>
      <c r="C4742" t="s">
        <v>7017</v>
      </c>
      <c r="D4742" t="s">
        <v>7018</v>
      </c>
      <c r="E4742" t="s">
        <v>52</v>
      </c>
      <c r="F4742" s="11" t="s">
        <v>7019</v>
      </c>
      <c r="G4742" s="11" t="s">
        <v>7020</v>
      </c>
      <c r="H4742" t="s">
        <v>55</v>
      </c>
      <c r="I4742" s="11" t="s">
        <v>61</v>
      </c>
      <c r="J4742">
        <v>13</v>
      </c>
      <c r="O4742">
        <v>1</v>
      </c>
      <c r="P4742">
        <v>1</v>
      </c>
    </row>
    <row r="4743" spans="1:16" x14ac:dyDescent="0.35">
      <c r="A4743" s="5" t="s">
        <v>1677</v>
      </c>
      <c r="B4743" t="s">
        <v>7016</v>
      </c>
      <c r="C4743" t="s">
        <v>7017</v>
      </c>
      <c r="D4743" t="s">
        <v>7018</v>
      </c>
      <c r="E4743" t="s">
        <v>52</v>
      </c>
      <c r="F4743" s="11" t="s">
        <v>7019</v>
      </c>
      <c r="G4743" s="11" t="s">
        <v>7020</v>
      </c>
      <c r="H4743" t="s">
        <v>55</v>
      </c>
      <c r="I4743" s="11" t="s">
        <v>61</v>
      </c>
      <c r="J4743">
        <v>14</v>
      </c>
      <c r="O4743">
        <v>1</v>
      </c>
      <c r="P4743">
        <v>1</v>
      </c>
    </row>
    <row r="4744" spans="1:16" x14ac:dyDescent="0.35">
      <c r="A4744" s="5" t="s">
        <v>1678</v>
      </c>
      <c r="B4744" t="s">
        <v>7016</v>
      </c>
      <c r="C4744" t="s">
        <v>7017</v>
      </c>
      <c r="D4744" t="s">
        <v>7018</v>
      </c>
      <c r="E4744" t="s">
        <v>52</v>
      </c>
      <c r="F4744" s="11" t="s">
        <v>7019</v>
      </c>
      <c r="G4744" s="11" t="s">
        <v>7020</v>
      </c>
      <c r="H4744" t="s">
        <v>55</v>
      </c>
      <c r="I4744" s="11" t="s">
        <v>61</v>
      </c>
      <c r="J4744">
        <v>15</v>
      </c>
      <c r="O4744">
        <v>1</v>
      </c>
      <c r="P4744">
        <v>1</v>
      </c>
    </row>
    <row r="4745" spans="1:16" x14ac:dyDescent="0.35">
      <c r="A4745" s="5" t="s">
        <v>1679</v>
      </c>
      <c r="B4745" t="s">
        <v>7016</v>
      </c>
      <c r="C4745" t="s">
        <v>7017</v>
      </c>
      <c r="D4745" t="s">
        <v>7018</v>
      </c>
      <c r="E4745" t="s">
        <v>52</v>
      </c>
      <c r="F4745" s="11" t="s">
        <v>7019</v>
      </c>
      <c r="G4745" s="11" t="s">
        <v>7020</v>
      </c>
      <c r="H4745" t="s">
        <v>55</v>
      </c>
      <c r="I4745" s="11" t="s">
        <v>61</v>
      </c>
      <c r="J4745">
        <v>16</v>
      </c>
      <c r="O4745">
        <v>1</v>
      </c>
      <c r="P4745">
        <v>1</v>
      </c>
    </row>
    <row r="4746" spans="1:16" x14ac:dyDescent="0.35">
      <c r="A4746" s="5" t="s">
        <v>1680</v>
      </c>
      <c r="B4746" t="s">
        <v>7016</v>
      </c>
      <c r="C4746" t="s">
        <v>7017</v>
      </c>
      <c r="D4746" t="s">
        <v>7018</v>
      </c>
      <c r="E4746" t="s">
        <v>52</v>
      </c>
      <c r="F4746" s="11" t="s">
        <v>7019</v>
      </c>
      <c r="G4746" s="11" t="s">
        <v>7020</v>
      </c>
      <c r="H4746" t="s">
        <v>55</v>
      </c>
      <c r="I4746" s="11" t="s">
        <v>61</v>
      </c>
      <c r="J4746">
        <v>17</v>
      </c>
      <c r="O4746">
        <v>1</v>
      </c>
      <c r="P4746">
        <v>1</v>
      </c>
    </row>
    <row r="4747" spans="1:16" x14ac:dyDescent="0.35">
      <c r="A4747" s="5" t="s">
        <v>1681</v>
      </c>
      <c r="B4747" t="s">
        <v>7016</v>
      </c>
      <c r="C4747" t="s">
        <v>7017</v>
      </c>
      <c r="D4747" t="s">
        <v>7018</v>
      </c>
      <c r="E4747" t="s">
        <v>52</v>
      </c>
      <c r="F4747" s="11" t="s">
        <v>7019</v>
      </c>
      <c r="G4747" s="11" t="s">
        <v>7020</v>
      </c>
      <c r="H4747" t="s">
        <v>55</v>
      </c>
      <c r="I4747" s="11" t="s">
        <v>61</v>
      </c>
      <c r="J4747">
        <v>18</v>
      </c>
      <c r="O4747">
        <v>1</v>
      </c>
      <c r="P4747">
        <v>1</v>
      </c>
    </row>
    <row r="4748" spans="1:16" x14ac:dyDescent="0.35">
      <c r="A4748" s="5" t="s">
        <v>1682</v>
      </c>
      <c r="B4748" t="s">
        <v>7016</v>
      </c>
      <c r="C4748" t="s">
        <v>7017</v>
      </c>
      <c r="D4748" t="s">
        <v>7018</v>
      </c>
      <c r="E4748" t="s">
        <v>52</v>
      </c>
      <c r="F4748" s="11" t="s">
        <v>7019</v>
      </c>
      <c r="G4748" s="11" t="s">
        <v>7020</v>
      </c>
      <c r="H4748" t="s">
        <v>55</v>
      </c>
      <c r="I4748" s="11" t="s">
        <v>61</v>
      </c>
      <c r="J4748">
        <v>19</v>
      </c>
      <c r="O4748">
        <v>1</v>
      </c>
      <c r="P4748">
        <v>1</v>
      </c>
    </row>
    <row r="4749" spans="1:16" x14ac:dyDescent="0.35">
      <c r="A4749" s="5" t="s">
        <v>1683</v>
      </c>
      <c r="B4749" t="s">
        <v>7016</v>
      </c>
      <c r="C4749" t="s">
        <v>7017</v>
      </c>
      <c r="D4749" t="s">
        <v>7018</v>
      </c>
      <c r="E4749" t="s">
        <v>52</v>
      </c>
      <c r="F4749" s="11" t="s">
        <v>7019</v>
      </c>
      <c r="G4749" s="11" t="s">
        <v>7020</v>
      </c>
      <c r="H4749" t="s">
        <v>55</v>
      </c>
      <c r="I4749" s="11" t="s">
        <v>61</v>
      </c>
      <c r="J4749">
        <v>20</v>
      </c>
      <c r="O4749">
        <v>1</v>
      </c>
      <c r="P4749">
        <v>1</v>
      </c>
    </row>
    <row r="4750" spans="1:16" x14ac:dyDescent="0.35">
      <c r="A4750" s="5" t="s">
        <v>1684</v>
      </c>
      <c r="B4750" t="s">
        <v>7016</v>
      </c>
      <c r="C4750" t="s">
        <v>7017</v>
      </c>
      <c r="D4750" t="s">
        <v>7018</v>
      </c>
      <c r="E4750" t="s">
        <v>52</v>
      </c>
      <c r="F4750" s="11" t="s">
        <v>7019</v>
      </c>
      <c r="G4750" s="11" t="s">
        <v>7020</v>
      </c>
      <c r="H4750" t="s">
        <v>55</v>
      </c>
      <c r="I4750" s="11" t="s">
        <v>61</v>
      </c>
      <c r="J4750">
        <v>21</v>
      </c>
      <c r="O4750">
        <v>1</v>
      </c>
      <c r="P4750">
        <v>1</v>
      </c>
    </row>
    <row r="4751" spans="1:16" x14ac:dyDescent="0.35">
      <c r="A4751" s="5" t="s">
        <v>1685</v>
      </c>
      <c r="B4751" t="s">
        <v>7016</v>
      </c>
      <c r="C4751" t="s">
        <v>7017</v>
      </c>
      <c r="D4751" t="s">
        <v>7018</v>
      </c>
      <c r="E4751" t="s">
        <v>52</v>
      </c>
      <c r="F4751" s="11" t="s">
        <v>7019</v>
      </c>
      <c r="G4751" s="11" t="s">
        <v>7020</v>
      </c>
      <c r="H4751" t="s">
        <v>55</v>
      </c>
      <c r="I4751" s="11" t="s">
        <v>61</v>
      </c>
      <c r="J4751">
        <v>22</v>
      </c>
      <c r="O4751">
        <v>1</v>
      </c>
      <c r="P4751">
        <v>1</v>
      </c>
    </row>
    <row r="4752" spans="1:16" x14ac:dyDescent="0.35">
      <c r="A4752" s="5" t="s">
        <v>1686</v>
      </c>
      <c r="B4752" t="s">
        <v>7016</v>
      </c>
      <c r="C4752" t="s">
        <v>7017</v>
      </c>
      <c r="D4752" t="s">
        <v>7018</v>
      </c>
      <c r="E4752" t="s">
        <v>52</v>
      </c>
      <c r="F4752" s="11" t="s">
        <v>7019</v>
      </c>
      <c r="G4752" s="11" t="s">
        <v>7020</v>
      </c>
      <c r="H4752" t="s">
        <v>55</v>
      </c>
      <c r="I4752" s="11" t="s">
        <v>61</v>
      </c>
      <c r="J4752">
        <v>23</v>
      </c>
      <c r="O4752">
        <v>1</v>
      </c>
      <c r="P4752">
        <v>1</v>
      </c>
    </row>
    <row r="4753" spans="1:16" x14ac:dyDescent="0.35">
      <c r="A4753" s="5" t="s">
        <v>1687</v>
      </c>
      <c r="B4753" t="s">
        <v>7016</v>
      </c>
      <c r="C4753" t="s">
        <v>7017</v>
      </c>
      <c r="D4753" t="s">
        <v>7018</v>
      </c>
      <c r="E4753" t="s">
        <v>52</v>
      </c>
      <c r="F4753" s="11" t="s">
        <v>7019</v>
      </c>
      <c r="G4753" s="11" t="s">
        <v>7020</v>
      </c>
      <c r="H4753" t="s">
        <v>55</v>
      </c>
      <c r="I4753" s="11" t="s">
        <v>61</v>
      </c>
      <c r="J4753">
        <v>24</v>
      </c>
      <c r="O4753">
        <v>1</v>
      </c>
      <c r="P4753">
        <v>1</v>
      </c>
    </row>
    <row r="4754" spans="1:16" x14ac:dyDescent="0.35">
      <c r="A4754" s="5" t="s">
        <v>1688</v>
      </c>
      <c r="B4754" t="s">
        <v>7016</v>
      </c>
      <c r="C4754" t="s">
        <v>7017</v>
      </c>
      <c r="D4754" t="s">
        <v>7018</v>
      </c>
      <c r="E4754" t="s">
        <v>52</v>
      </c>
      <c r="F4754" s="11" t="s">
        <v>7019</v>
      </c>
      <c r="G4754" s="11" t="s">
        <v>7020</v>
      </c>
      <c r="H4754" t="s">
        <v>55</v>
      </c>
      <c r="I4754" s="11" t="s">
        <v>62</v>
      </c>
      <c r="J4754">
        <v>1</v>
      </c>
      <c r="O4754">
        <v>1</v>
      </c>
      <c r="P4754">
        <v>1</v>
      </c>
    </row>
    <row r="4755" spans="1:16" x14ac:dyDescent="0.35">
      <c r="A4755" s="5" t="s">
        <v>1689</v>
      </c>
      <c r="B4755" t="s">
        <v>7016</v>
      </c>
      <c r="C4755" t="s">
        <v>7017</v>
      </c>
      <c r="D4755" t="s">
        <v>7018</v>
      </c>
      <c r="E4755" t="s">
        <v>52</v>
      </c>
      <c r="F4755" s="11" t="s">
        <v>7019</v>
      </c>
      <c r="G4755" s="11" t="s">
        <v>7020</v>
      </c>
      <c r="H4755" t="s">
        <v>55</v>
      </c>
      <c r="I4755" s="11" t="s">
        <v>62</v>
      </c>
      <c r="J4755">
        <v>2</v>
      </c>
      <c r="O4755">
        <v>1</v>
      </c>
      <c r="P4755">
        <v>1</v>
      </c>
    </row>
    <row r="4756" spans="1:16" x14ac:dyDescent="0.35">
      <c r="A4756" s="5" t="s">
        <v>1690</v>
      </c>
      <c r="B4756" t="s">
        <v>7016</v>
      </c>
      <c r="C4756" t="s">
        <v>7017</v>
      </c>
      <c r="D4756" t="s">
        <v>7018</v>
      </c>
      <c r="E4756" t="s">
        <v>52</v>
      </c>
      <c r="F4756" s="11" t="s">
        <v>7019</v>
      </c>
      <c r="G4756" s="11" t="s">
        <v>7020</v>
      </c>
      <c r="H4756" t="s">
        <v>55</v>
      </c>
      <c r="I4756" s="11" t="s">
        <v>62</v>
      </c>
      <c r="J4756">
        <v>3</v>
      </c>
      <c r="O4756">
        <v>1</v>
      </c>
      <c r="P4756">
        <v>1</v>
      </c>
    </row>
    <row r="4757" spans="1:16" x14ac:dyDescent="0.35">
      <c r="A4757" s="5" t="s">
        <v>1691</v>
      </c>
      <c r="B4757" t="s">
        <v>7016</v>
      </c>
      <c r="C4757" t="s">
        <v>7017</v>
      </c>
      <c r="D4757" t="s">
        <v>7018</v>
      </c>
      <c r="E4757" t="s">
        <v>52</v>
      </c>
      <c r="F4757" s="11" t="s">
        <v>7019</v>
      </c>
      <c r="G4757" s="11" t="s">
        <v>7020</v>
      </c>
      <c r="H4757" t="s">
        <v>55</v>
      </c>
      <c r="I4757" s="11" t="s">
        <v>62</v>
      </c>
      <c r="J4757">
        <v>4</v>
      </c>
      <c r="O4757">
        <v>1</v>
      </c>
      <c r="P4757">
        <v>1</v>
      </c>
    </row>
    <row r="4758" spans="1:16" x14ac:dyDescent="0.35">
      <c r="A4758" s="5" t="s">
        <v>1692</v>
      </c>
      <c r="B4758" t="s">
        <v>7016</v>
      </c>
      <c r="C4758" t="s">
        <v>7017</v>
      </c>
      <c r="D4758" t="s">
        <v>7018</v>
      </c>
      <c r="E4758" t="s">
        <v>52</v>
      </c>
      <c r="F4758" s="11" t="s">
        <v>7019</v>
      </c>
      <c r="G4758" s="11" t="s">
        <v>7020</v>
      </c>
      <c r="H4758" t="s">
        <v>55</v>
      </c>
      <c r="I4758" s="11" t="s">
        <v>62</v>
      </c>
      <c r="J4758">
        <v>5</v>
      </c>
      <c r="O4758">
        <v>1</v>
      </c>
      <c r="P4758">
        <v>1</v>
      </c>
    </row>
    <row r="4759" spans="1:16" x14ac:dyDescent="0.35">
      <c r="A4759" s="5" t="s">
        <v>1693</v>
      </c>
      <c r="B4759" t="s">
        <v>7016</v>
      </c>
      <c r="C4759" t="s">
        <v>7017</v>
      </c>
      <c r="D4759" t="s">
        <v>7018</v>
      </c>
      <c r="E4759" t="s">
        <v>52</v>
      </c>
      <c r="F4759" s="11" t="s">
        <v>7019</v>
      </c>
      <c r="G4759" s="11" t="s">
        <v>7020</v>
      </c>
      <c r="H4759" t="s">
        <v>55</v>
      </c>
      <c r="I4759" s="11" t="s">
        <v>62</v>
      </c>
      <c r="J4759">
        <v>6</v>
      </c>
      <c r="O4759">
        <v>1</v>
      </c>
      <c r="P4759">
        <v>1</v>
      </c>
    </row>
    <row r="4760" spans="1:16" x14ac:dyDescent="0.35">
      <c r="A4760" s="5" t="s">
        <v>1694</v>
      </c>
      <c r="B4760" t="s">
        <v>7016</v>
      </c>
      <c r="C4760" t="s">
        <v>7017</v>
      </c>
      <c r="D4760" t="s">
        <v>7018</v>
      </c>
      <c r="E4760" t="s">
        <v>52</v>
      </c>
      <c r="F4760" s="11" t="s">
        <v>7019</v>
      </c>
      <c r="G4760" s="11" t="s">
        <v>7020</v>
      </c>
      <c r="H4760" t="s">
        <v>55</v>
      </c>
      <c r="I4760" s="11" t="s">
        <v>62</v>
      </c>
      <c r="J4760">
        <v>7</v>
      </c>
      <c r="O4760">
        <v>1</v>
      </c>
      <c r="P4760">
        <v>1</v>
      </c>
    </row>
    <row r="4761" spans="1:16" x14ac:dyDescent="0.35">
      <c r="A4761" s="5" t="s">
        <v>1695</v>
      </c>
      <c r="B4761" t="s">
        <v>7016</v>
      </c>
      <c r="C4761" t="s">
        <v>7017</v>
      </c>
      <c r="D4761" t="s">
        <v>7018</v>
      </c>
      <c r="E4761" t="s">
        <v>52</v>
      </c>
      <c r="F4761" s="11" t="s">
        <v>7019</v>
      </c>
      <c r="G4761" s="11" t="s">
        <v>7020</v>
      </c>
      <c r="H4761" t="s">
        <v>55</v>
      </c>
      <c r="I4761" s="11" t="s">
        <v>62</v>
      </c>
      <c r="J4761">
        <v>8</v>
      </c>
      <c r="O4761">
        <v>1</v>
      </c>
      <c r="P4761">
        <v>1</v>
      </c>
    </row>
    <row r="4762" spans="1:16" x14ac:dyDescent="0.35">
      <c r="A4762" s="5" t="s">
        <v>1696</v>
      </c>
      <c r="B4762" t="s">
        <v>7016</v>
      </c>
      <c r="C4762" t="s">
        <v>7017</v>
      </c>
      <c r="D4762" t="s">
        <v>7018</v>
      </c>
      <c r="E4762" t="s">
        <v>52</v>
      </c>
      <c r="F4762" s="11" t="s">
        <v>7019</v>
      </c>
      <c r="G4762" s="11" t="s">
        <v>7020</v>
      </c>
      <c r="H4762" t="s">
        <v>55</v>
      </c>
      <c r="I4762" s="11" t="s">
        <v>62</v>
      </c>
      <c r="J4762">
        <v>9</v>
      </c>
      <c r="O4762">
        <v>1</v>
      </c>
      <c r="P4762">
        <v>1</v>
      </c>
    </row>
    <row r="4763" spans="1:16" x14ac:dyDescent="0.35">
      <c r="A4763" s="5" t="s">
        <v>1697</v>
      </c>
      <c r="B4763" t="s">
        <v>7016</v>
      </c>
      <c r="C4763" t="s">
        <v>7017</v>
      </c>
      <c r="D4763" t="s">
        <v>7018</v>
      </c>
      <c r="E4763" t="s">
        <v>52</v>
      </c>
      <c r="F4763" s="11" t="s">
        <v>7019</v>
      </c>
      <c r="G4763" s="11" t="s">
        <v>7020</v>
      </c>
      <c r="H4763" t="s">
        <v>55</v>
      </c>
      <c r="I4763" s="11" t="s">
        <v>62</v>
      </c>
      <c r="J4763">
        <v>10</v>
      </c>
      <c r="O4763">
        <v>1</v>
      </c>
      <c r="P4763">
        <v>1</v>
      </c>
    </row>
    <row r="4764" spans="1:16" x14ac:dyDescent="0.35">
      <c r="A4764" s="5" t="s">
        <v>1698</v>
      </c>
      <c r="B4764" t="s">
        <v>7016</v>
      </c>
      <c r="C4764" t="s">
        <v>7017</v>
      </c>
      <c r="D4764" t="s">
        <v>7018</v>
      </c>
      <c r="E4764" t="s">
        <v>52</v>
      </c>
      <c r="F4764" s="11" t="s">
        <v>7019</v>
      </c>
      <c r="G4764" s="11" t="s">
        <v>7020</v>
      </c>
      <c r="H4764" t="s">
        <v>55</v>
      </c>
      <c r="I4764" s="11" t="s">
        <v>62</v>
      </c>
      <c r="J4764">
        <v>11</v>
      </c>
      <c r="O4764">
        <v>1</v>
      </c>
      <c r="P4764">
        <v>1</v>
      </c>
    </row>
    <row r="4765" spans="1:16" x14ac:dyDescent="0.35">
      <c r="A4765" s="5" t="s">
        <v>1699</v>
      </c>
      <c r="B4765" t="s">
        <v>7016</v>
      </c>
      <c r="C4765" t="s">
        <v>7017</v>
      </c>
      <c r="D4765" t="s">
        <v>7018</v>
      </c>
      <c r="E4765" t="s">
        <v>52</v>
      </c>
      <c r="F4765" s="11" t="s">
        <v>7019</v>
      </c>
      <c r="G4765" s="11" t="s">
        <v>7020</v>
      </c>
      <c r="H4765" t="s">
        <v>55</v>
      </c>
      <c r="I4765" s="11" t="s">
        <v>62</v>
      </c>
      <c r="J4765">
        <v>12</v>
      </c>
      <c r="O4765">
        <v>1</v>
      </c>
      <c r="P4765">
        <v>1</v>
      </c>
    </row>
    <row r="4766" spans="1:16" x14ac:dyDescent="0.35">
      <c r="A4766" s="5" t="s">
        <v>1700</v>
      </c>
      <c r="B4766" t="s">
        <v>7016</v>
      </c>
      <c r="C4766" t="s">
        <v>7017</v>
      </c>
      <c r="D4766" t="s">
        <v>7018</v>
      </c>
      <c r="E4766" t="s">
        <v>52</v>
      </c>
      <c r="F4766" s="11" t="s">
        <v>7019</v>
      </c>
      <c r="G4766" s="11" t="s">
        <v>7020</v>
      </c>
      <c r="H4766" t="s">
        <v>55</v>
      </c>
      <c r="I4766" s="11" t="s">
        <v>62</v>
      </c>
      <c r="J4766">
        <v>13</v>
      </c>
      <c r="O4766">
        <v>1</v>
      </c>
      <c r="P4766">
        <v>1</v>
      </c>
    </row>
    <row r="4767" spans="1:16" x14ac:dyDescent="0.35">
      <c r="A4767" s="5" t="s">
        <v>1701</v>
      </c>
      <c r="B4767" t="s">
        <v>7016</v>
      </c>
      <c r="C4767" t="s">
        <v>7017</v>
      </c>
      <c r="D4767" t="s">
        <v>7018</v>
      </c>
      <c r="E4767" t="s">
        <v>52</v>
      </c>
      <c r="F4767" s="11" t="s">
        <v>7019</v>
      </c>
      <c r="G4767" s="11" t="s">
        <v>7020</v>
      </c>
      <c r="H4767" t="s">
        <v>55</v>
      </c>
      <c r="I4767" s="11" t="s">
        <v>62</v>
      </c>
      <c r="J4767">
        <v>14</v>
      </c>
      <c r="O4767">
        <v>1</v>
      </c>
      <c r="P4767">
        <v>1</v>
      </c>
    </row>
    <row r="4768" spans="1:16" x14ac:dyDescent="0.35">
      <c r="A4768" s="5" t="s">
        <v>1702</v>
      </c>
      <c r="B4768" t="s">
        <v>7016</v>
      </c>
      <c r="C4768" t="s">
        <v>7017</v>
      </c>
      <c r="D4768" t="s">
        <v>7018</v>
      </c>
      <c r="E4768" t="s">
        <v>52</v>
      </c>
      <c r="F4768" s="11" t="s">
        <v>7019</v>
      </c>
      <c r="G4768" s="11" t="s">
        <v>7020</v>
      </c>
      <c r="H4768" t="s">
        <v>55</v>
      </c>
      <c r="I4768" s="11" t="s">
        <v>62</v>
      </c>
      <c r="J4768">
        <v>15</v>
      </c>
      <c r="O4768">
        <v>1</v>
      </c>
      <c r="P4768">
        <v>1</v>
      </c>
    </row>
    <row r="4769" spans="1:16" x14ac:dyDescent="0.35">
      <c r="A4769" s="5" t="s">
        <v>1703</v>
      </c>
      <c r="B4769" t="s">
        <v>7016</v>
      </c>
      <c r="C4769" t="s">
        <v>7017</v>
      </c>
      <c r="D4769" t="s">
        <v>7018</v>
      </c>
      <c r="E4769" t="s">
        <v>52</v>
      </c>
      <c r="F4769" s="11" t="s">
        <v>7019</v>
      </c>
      <c r="G4769" s="11" t="s">
        <v>7020</v>
      </c>
      <c r="H4769" t="s">
        <v>55</v>
      </c>
      <c r="I4769" s="11" t="s">
        <v>62</v>
      </c>
      <c r="J4769">
        <v>16</v>
      </c>
      <c r="O4769">
        <v>1</v>
      </c>
      <c r="P4769">
        <v>1</v>
      </c>
    </row>
    <row r="4770" spans="1:16" x14ac:dyDescent="0.35">
      <c r="A4770" s="5" t="s">
        <v>1704</v>
      </c>
      <c r="B4770" t="s">
        <v>7016</v>
      </c>
      <c r="C4770" t="s">
        <v>7017</v>
      </c>
      <c r="D4770" t="s">
        <v>7018</v>
      </c>
      <c r="E4770" t="s">
        <v>52</v>
      </c>
      <c r="F4770" s="11" t="s">
        <v>7019</v>
      </c>
      <c r="G4770" s="11" t="s">
        <v>7020</v>
      </c>
      <c r="H4770" t="s">
        <v>55</v>
      </c>
      <c r="I4770" s="11" t="s">
        <v>62</v>
      </c>
      <c r="J4770">
        <v>17</v>
      </c>
      <c r="O4770">
        <v>1</v>
      </c>
      <c r="P4770">
        <v>1</v>
      </c>
    </row>
    <row r="4771" spans="1:16" x14ac:dyDescent="0.35">
      <c r="A4771" s="5" t="s">
        <v>1705</v>
      </c>
      <c r="B4771" t="s">
        <v>7016</v>
      </c>
      <c r="C4771" t="s">
        <v>7017</v>
      </c>
      <c r="D4771" t="s">
        <v>7018</v>
      </c>
      <c r="E4771" t="s">
        <v>52</v>
      </c>
      <c r="F4771" s="11" t="s">
        <v>7019</v>
      </c>
      <c r="G4771" s="11" t="s">
        <v>7020</v>
      </c>
      <c r="H4771" t="s">
        <v>55</v>
      </c>
      <c r="I4771" s="11" t="s">
        <v>62</v>
      </c>
      <c r="J4771">
        <v>18</v>
      </c>
      <c r="O4771">
        <v>1</v>
      </c>
      <c r="P4771">
        <v>1</v>
      </c>
    </row>
    <row r="4772" spans="1:16" x14ac:dyDescent="0.35">
      <c r="A4772" s="5" t="s">
        <v>1706</v>
      </c>
      <c r="B4772" t="s">
        <v>7016</v>
      </c>
      <c r="C4772" t="s">
        <v>7017</v>
      </c>
      <c r="D4772" t="s">
        <v>7018</v>
      </c>
      <c r="E4772" t="s">
        <v>52</v>
      </c>
      <c r="F4772" s="11" t="s">
        <v>7019</v>
      </c>
      <c r="G4772" s="11" t="s">
        <v>7020</v>
      </c>
      <c r="H4772" t="s">
        <v>55</v>
      </c>
      <c r="I4772" s="11" t="s">
        <v>62</v>
      </c>
      <c r="J4772">
        <v>19</v>
      </c>
      <c r="O4772">
        <v>1</v>
      </c>
      <c r="P4772">
        <v>1</v>
      </c>
    </row>
    <row r="4773" spans="1:16" x14ac:dyDescent="0.35">
      <c r="A4773" s="5" t="s">
        <v>1707</v>
      </c>
      <c r="B4773" t="s">
        <v>7016</v>
      </c>
      <c r="C4773" t="s">
        <v>7017</v>
      </c>
      <c r="D4773" t="s">
        <v>7018</v>
      </c>
      <c r="E4773" t="s">
        <v>52</v>
      </c>
      <c r="F4773" s="11" t="s">
        <v>7019</v>
      </c>
      <c r="G4773" s="11" t="s">
        <v>7020</v>
      </c>
      <c r="H4773" t="s">
        <v>55</v>
      </c>
      <c r="I4773" s="11" t="s">
        <v>62</v>
      </c>
      <c r="J4773">
        <v>20</v>
      </c>
      <c r="O4773">
        <v>1</v>
      </c>
      <c r="P4773">
        <v>1</v>
      </c>
    </row>
    <row r="4774" spans="1:16" x14ac:dyDescent="0.35">
      <c r="A4774" s="5" t="s">
        <v>1708</v>
      </c>
      <c r="B4774" t="s">
        <v>7016</v>
      </c>
      <c r="C4774" t="s">
        <v>7017</v>
      </c>
      <c r="D4774" t="s">
        <v>7018</v>
      </c>
      <c r="E4774" t="s">
        <v>52</v>
      </c>
      <c r="F4774" s="11" t="s">
        <v>7019</v>
      </c>
      <c r="G4774" s="11" t="s">
        <v>7020</v>
      </c>
      <c r="H4774" t="s">
        <v>55</v>
      </c>
      <c r="I4774" s="11" t="s">
        <v>62</v>
      </c>
      <c r="J4774">
        <v>21</v>
      </c>
      <c r="O4774">
        <v>1</v>
      </c>
      <c r="P4774">
        <v>1</v>
      </c>
    </row>
    <row r="4775" spans="1:16" x14ac:dyDescent="0.35">
      <c r="A4775" s="5" t="s">
        <v>1709</v>
      </c>
      <c r="B4775" t="s">
        <v>7016</v>
      </c>
      <c r="C4775" t="s">
        <v>7017</v>
      </c>
      <c r="D4775" t="s">
        <v>7018</v>
      </c>
      <c r="E4775" t="s">
        <v>52</v>
      </c>
      <c r="F4775" s="11" t="s">
        <v>7019</v>
      </c>
      <c r="G4775" s="11" t="s">
        <v>7020</v>
      </c>
      <c r="H4775" t="s">
        <v>55</v>
      </c>
      <c r="I4775" s="11" t="s">
        <v>62</v>
      </c>
      <c r="J4775">
        <v>22</v>
      </c>
      <c r="O4775">
        <v>1</v>
      </c>
      <c r="P4775">
        <v>1</v>
      </c>
    </row>
    <row r="4776" spans="1:16" x14ac:dyDescent="0.35">
      <c r="A4776" s="5" t="s">
        <v>1710</v>
      </c>
      <c r="B4776" t="s">
        <v>7016</v>
      </c>
      <c r="C4776" t="s">
        <v>7017</v>
      </c>
      <c r="D4776" t="s">
        <v>7018</v>
      </c>
      <c r="E4776" t="s">
        <v>52</v>
      </c>
      <c r="F4776" s="11" t="s">
        <v>7019</v>
      </c>
      <c r="G4776" s="11" t="s">
        <v>7020</v>
      </c>
      <c r="H4776" t="s">
        <v>55</v>
      </c>
      <c r="I4776" s="11" t="s">
        <v>62</v>
      </c>
      <c r="J4776">
        <v>23</v>
      </c>
      <c r="O4776">
        <v>1</v>
      </c>
      <c r="P4776">
        <v>1</v>
      </c>
    </row>
    <row r="4777" spans="1:16" x14ac:dyDescent="0.35">
      <c r="A4777" s="5" t="s">
        <v>1711</v>
      </c>
      <c r="B4777" t="s">
        <v>7016</v>
      </c>
      <c r="C4777" t="s">
        <v>7017</v>
      </c>
      <c r="D4777" t="s">
        <v>7018</v>
      </c>
      <c r="E4777" t="s">
        <v>52</v>
      </c>
      <c r="F4777" s="11" t="s">
        <v>7019</v>
      </c>
      <c r="G4777" s="11" t="s">
        <v>7020</v>
      </c>
      <c r="H4777" t="s">
        <v>55</v>
      </c>
      <c r="I4777" s="11" t="s">
        <v>62</v>
      </c>
      <c r="J4777">
        <v>24</v>
      </c>
      <c r="O4777">
        <v>1</v>
      </c>
      <c r="P4777">
        <v>1</v>
      </c>
    </row>
    <row r="4778" spans="1:16" x14ac:dyDescent="0.35">
      <c r="A4778" s="5" t="s">
        <v>1712</v>
      </c>
      <c r="B4778" t="s">
        <v>7016</v>
      </c>
      <c r="C4778" t="s">
        <v>7017</v>
      </c>
      <c r="D4778" t="s">
        <v>7018</v>
      </c>
      <c r="E4778" t="s">
        <v>52</v>
      </c>
      <c r="F4778" s="11" t="s">
        <v>7019</v>
      </c>
      <c r="G4778" s="11" t="s">
        <v>7020</v>
      </c>
      <c r="H4778" t="s">
        <v>55</v>
      </c>
      <c r="I4778" s="11" t="s">
        <v>63</v>
      </c>
      <c r="J4778">
        <v>1</v>
      </c>
      <c r="O4778">
        <v>1</v>
      </c>
      <c r="P4778">
        <v>1</v>
      </c>
    </row>
    <row r="4779" spans="1:16" x14ac:dyDescent="0.35">
      <c r="A4779" s="5" t="s">
        <v>1713</v>
      </c>
      <c r="B4779" t="s">
        <v>7016</v>
      </c>
      <c r="C4779" t="s">
        <v>7017</v>
      </c>
      <c r="D4779" t="s">
        <v>7018</v>
      </c>
      <c r="E4779" t="s">
        <v>52</v>
      </c>
      <c r="F4779" s="11" t="s">
        <v>7019</v>
      </c>
      <c r="G4779" s="11" t="s">
        <v>7020</v>
      </c>
      <c r="H4779" t="s">
        <v>55</v>
      </c>
      <c r="I4779" s="11" t="s">
        <v>63</v>
      </c>
      <c r="J4779">
        <v>2</v>
      </c>
      <c r="O4779">
        <v>1</v>
      </c>
      <c r="P4779">
        <v>1</v>
      </c>
    </row>
    <row r="4780" spans="1:16" x14ac:dyDescent="0.35">
      <c r="A4780" s="5" t="s">
        <v>1714</v>
      </c>
      <c r="B4780" t="s">
        <v>7016</v>
      </c>
      <c r="C4780" t="s">
        <v>7017</v>
      </c>
      <c r="D4780" t="s">
        <v>7018</v>
      </c>
      <c r="E4780" t="s">
        <v>52</v>
      </c>
      <c r="F4780" s="11" t="s">
        <v>7019</v>
      </c>
      <c r="G4780" s="11" t="s">
        <v>7020</v>
      </c>
      <c r="H4780" t="s">
        <v>55</v>
      </c>
      <c r="I4780" s="11" t="s">
        <v>63</v>
      </c>
      <c r="J4780">
        <v>3</v>
      </c>
      <c r="O4780">
        <v>1</v>
      </c>
      <c r="P4780">
        <v>1</v>
      </c>
    </row>
    <row r="4781" spans="1:16" x14ac:dyDescent="0.35">
      <c r="A4781" s="5" t="s">
        <v>1715</v>
      </c>
      <c r="B4781" t="s">
        <v>7016</v>
      </c>
      <c r="C4781" t="s">
        <v>7017</v>
      </c>
      <c r="D4781" t="s">
        <v>7018</v>
      </c>
      <c r="E4781" t="s">
        <v>52</v>
      </c>
      <c r="F4781" s="11" t="s">
        <v>7019</v>
      </c>
      <c r="G4781" s="11" t="s">
        <v>7020</v>
      </c>
      <c r="H4781" t="s">
        <v>55</v>
      </c>
      <c r="I4781" s="11" t="s">
        <v>63</v>
      </c>
      <c r="J4781">
        <v>4</v>
      </c>
      <c r="O4781">
        <v>1</v>
      </c>
      <c r="P4781">
        <v>1</v>
      </c>
    </row>
    <row r="4782" spans="1:16" x14ac:dyDescent="0.35">
      <c r="A4782" s="5" t="s">
        <v>1716</v>
      </c>
      <c r="B4782" t="s">
        <v>7016</v>
      </c>
      <c r="C4782" t="s">
        <v>7017</v>
      </c>
      <c r="D4782" t="s">
        <v>7018</v>
      </c>
      <c r="E4782" t="s">
        <v>52</v>
      </c>
      <c r="F4782" s="11" t="s">
        <v>7019</v>
      </c>
      <c r="G4782" s="11" t="s">
        <v>7020</v>
      </c>
      <c r="H4782" t="s">
        <v>55</v>
      </c>
      <c r="I4782" s="11" t="s">
        <v>63</v>
      </c>
      <c r="J4782">
        <v>5</v>
      </c>
      <c r="O4782">
        <v>1</v>
      </c>
      <c r="P4782">
        <v>1</v>
      </c>
    </row>
    <row r="4783" spans="1:16" x14ac:dyDescent="0.35">
      <c r="A4783" s="5" t="s">
        <v>1717</v>
      </c>
      <c r="B4783" t="s">
        <v>7016</v>
      </c>
      <c r="C4783" t="s">
        <v>7017</v>
      </c>
      <c r="D4783" t="s">
        <v>7018</v>
      </c>
      <c r="E4783" t="s">
        <v>52</v>
      </c>
      <c r="F4783" s="11" t="s">
        <v>7019</v>
      </c>
      <c r="G4783" s="11" t="s">
        <v>7020</v>
      </c>
      <c r="H4783" t="s">
        <v>55</v>
      </c>
      <c r="I4783" s="11" t="s">
        <v>63</v>
      </c>
      <c r="J4783">
        <v>6</v>
      </c>
      <c r="O4783">
        <v>1</v>
      </c>
      <c r="P4783">
        <v>1</v>
      </c>
    </row>
    <row r="4784" spans="1:16" x14ac:dyDescent="0.35">
      <c r="A4784" s="5" t="s">
        <v>1718</v>
      </c>
      <c r="B4784" t="s">
        <v>7016</v>
      </c>
      <c r="C4784" t="s">
        <v>7017</v>
      </c>
      <c r="D4784" t="s">
        <v>7018</v>
      </c>
      <c r="E4784" t="s">
        <v>52</v>
      </c>
      <c r="F4784" s="11" t="s">
        <v>7019</v>
      </c>
      <c r="G4784" s="11" t="s">
        <v>7020</v>
      </c>
      <c r="H4784" t="s">
        <v>55</v>
      </c>
      <c r="I4784" s="11" t="s">
        <v>63</v>
      </c>
      <c r="J4784">
        <v>7</v>
      </c>
      <c r="O4784">
        <v>1</v>
      </c>
      <c r="P4784">
        <v>1</v>
      </c>
    </row>
    <row r="4785" spans="1:16" x14ac:dyDescent="0.35">
      <c r="A4785" s="5" t="s">
        <v>1719</v>
      </c>
      <c r="B4785" t="s">
        <v>7016</v>
      </c>
      <c r="C4785" t="s">
        <v>7017</v>
      </c>
      <c r="D4785" t="s">
        <v>7018</v>
      </c>
      <c r="E4785" t="s">
        <v>52</v>
      </c>
      <c r="F4785" s="11" t="s">
        <v>7019</v>
      </c>
      <c r="G4785" s="11" t="s">
        <v>7020</v>
      </c>
      <c r="H4785" t="s">
        <v>55</v>
      </c>
      <c r="I4785" s="11" t="s">
        <v>63</v>
      </c>
      <c r="J4785">
        <v>8</v>
      </c>
      <c r="O4785">
        <v>1</v>
      </c>
      <c r="P4785">
        <v>1</v>
      </c>
    </row>
    <row r="4786" spans="1:16" x14ac:dyDescent="0.35">
      <c r="A4786" s="5" t="s">
        <v>1720</v>
      </c>
      <c r="B4786" t="s">
        <v>7016</v>
      </c>
      <c r="C4786" t="s">
        <v>7017</v>
      </c>
      <c r="D4786" t="s">
        <v>7018</v>
      </c>
      <c r="E4786" t="s">
        <v>52</v>
      </c>
      <c r="F4786" s="11" t="s">
        <v>7019</v>
      </c>
      <c r="G4786" s="11" t="s">
        <v>7020</v>
      </c>
      <c r="H4786" t="s">
        <v>55</v>
      </c>
      <c r="I4786" s="11" t="s">
        <v>63</v>
      </c>
      <c r="J4786">
        <v>9</v>
      </c>
      <c r="O4786">
        <v>1</v>
      </c>
      <c r="P4786">
        <v>1</v>
      </c>
    </row>
    <row r="4787" spans="1:16" x14ac:dyDescent="0.35">
      <c r="A4787" s="5" t="s">
        <v>1721</v>
      </c>
      <c r="B4787" t="s">
        <v>7016</v>
      </c>
      <c r="C4787" t="s">
        <v>7017</v>
      </c>
      <c r="D4787" t="s">
        <v>7018</v>
      </c>
      <c r="E4787" t="s">
        <v>52</v>
      </c>
      <c r="F4787" s="11" t="s">
        <v>7019</v>
      </c>
      <c r="G4787" s="11" t="s">
        <v>7020</v>
      </c>
      <c r="H4787" t="s">
        <v>55</v>
      </c>
      <c r="I4787" s="11" t="s">
        <v>63</v>
      </c>
      <c r="J4787">
        <v>10</v>
      </c>
      <c r="O4787">
        <v>1</v>
      </c>
      <c r="P4787">
        <v>1</v>
      </c>
    </row>
    <row r="4788" spans="1:16" x14ac:dyDescent="0.35">
      <c r="A4788" s="5" t="s">
        <v>1722</v>
      </c>
      <c r="B4788" t="s">
        <v>7016</v>
      </c>
      <c r="C4788" t="s">
        <v>7017</v>
      </c>
      <c r="D4788" t="s">
        <v>7018</v>
      </c>
      <c r="E4788" t="s">
        <v>52</v>
      </c>
      <c r="F4788" s="11" t="s">
        <v>7019</v>
      </c>
      <c r="G4788" s="11" t="s">
        <v>7020</v>
      </c>
      <c r="H4788" t="s">
        <v>55</v>
      </c>
      <c r="I4788" s="11" t="s">
        <v>63</v>
      </c>
      <c r="J4788">
        <v>11</v>
      </c>
      <c r="O4788">
        <v>1</v>
      </c>
      <c r="P4788">
        <v>1</v>
      </c>
    </row>
    <row r="4789" spans="1:16" x14ac:dyDescent="0.35">
      <c r="A4789" s="5" t="s">
        <v>1723</v>
      </c>
      <c r="B4789" t="s">
        <v>7016</v>
      </c>
      <c r="C4789" t="s">
        <v>7017</v>
      </c>
      <c r="D4789" t="s">
        <v>7018</v>
      </c>
      <c r="E4789" t="s">
        <v>52</v>
      </c>
      <c r="F4789" s="11" t="s">
        <v>7019</v>
      </c>
      <c r="G4789" s="11" t="s">
        <v>7020</v>
      </c>
      <c r="H4789" t="s">
        <v>55</v>
      </c>
      <c r="I4789" s="11" t="s">
        <v>63</v>
      </c>
      <c r="J4789">
        <v>12</v>
      </c>
      <c r="O4789">
        <v>1</v>
      </c>
      <c r="P4789">
        <v>1</v>
      </c>
    </row>
    <row r="4790" spans="1:16" x14ac:dyDescent="0.35">
      <c r="A4790" s="5" t="s">
        <v>1724</v>
      </c>
      <c r="B4790" t="s">
        <v>7016</v>
      </c>
      <c r="C4790" t="s">
        <v>7017</v>
      </c>
      <c r="D4790" t="s">
        <v>7018</v>
      </c>
      <c r="E4790" t="s">
        <v>52</v>
      </c>
      <c r="F4790" s="11" t="s">
        <v>7019</v>
      </c>
      <c r="G4790" s="11" t="s">
        <v>7020</v>
      </c>
      <c r="H4790" t="s">
        <v>55</v>
      </c>
      <c r="I4790" s="11" t="s">
        <v>63</v>
      </c>
      <c r="J4790">
        <v>13</v>
      </c>
      <c r="O4790">
        <v>1</v>
      </c>
      <c r="P4790">
        <v>1</v>
      </c>
    </row>
    <row r="4791" spans="1:16" x14ac:dyDescent="0.35">
      <c r="A4791" s="5" t="s">
        <v>1725</v>
      </c>
      <c r="B4791" t="s">
        <v>7016</v>
      </c>
      <c r="C4791" t="s">
        <v>7017</v>
      </c>
      <c r="D4791" t="s">
        <v>7018</v>
      </c>
      <c r="E4791" t="s">
        <v>52</v>
      </c>
      <c r="F4791" s="11" t="s">
        <v>7019</v>
      </c>
      <c r="G4791" s="11" t="s">
        <v>7020</v>
      </c>
      <c r="H4791" t="s">
        <v>55</v>
      </c>
      <c r="I4791" s="11" t="s">
        <v>63</v>
      </c>
      <c r="J4791">
        <v>14</v>
      </c>
      <c r="O4791">
        <v>1</v>
      </c>
      <c r="P4791">
        <v>1</v>
      </c>
    </row>
    <row r="4792" spans="1:16" x14ac:dyDescent="0.35">
      <c r="A4792" s="5" t="s">
        <v>1726</v>
      </c>
      <c r="B4792" t="s">
        <v>7016</v>
      </c>
      <c r="C4792" t="s">
        <v>7017</v>
      </c>
      <c r="D4792" t="s">
        <v>7018</v>
      </c>
      <c r="E4792" t="s">
        <v>52</v>
      </c>
      <c r="F4792" s="11" t="s">
        <v>7019</v>
      </c>
      <c r="G4792" s="11" t="s">
        <v>7020</v>
      </c>
      <c r="H4792" t="s">
        <v>55</v>
      </c>
      <c r="I4792" s="11" t="s">
        <v>63</v>
      </c>
      <c r="J4792">
        <v>15</v>
      </c>
      <c r="O4792">
        <v>1</v>
      </c>
      <c r="P4792">
        <v>1</v>
      </c>
    </row>
    <row r="4793" spans="1:16" x14ac:dyDescent="0.35">
      <c r="A4793" s="5" t="s">
        <v>1727</v>
      </c>
      <c r="B4793" t="s">
        <v>7016</v>
      </c>
      <c r="C4793" t="s">
        <v>7017</v>
      </c>
      <c r="D4793" t="s">
        <v>7018</v>
      </c>
      <c r="E4793" t="s">
        <v>52</v>
      </c>
      <c r="F4793" s="11" t="s">
        <v>7019</v>
      </c>
      <c r="G4793" s="11" t="s">
        <v>7020</v>
      </c>
      <c r="H4793" t="s">
        <v>55</v>
      </c>
      <c r="I4793" s="11" t="s">
        <v>63</v>
      </c>
      <c r="J4793">
        <v>16</v>
      </c>
      <c r="O4793">
        <v>1</v>
      </c>
      <c r="P4793">
        <v>1</v>
      </c>
    </row>
    <row r="4794" spans="1:16" x14ac:dyDescent="0.35">
      <c r="A4794" s="5" t="s">
        <v>1728</v>
      </c>
      <c r="B4794" t="s">
        <v>7016</v>
      </c>
      <c r="C4794" t="s">
        <v>7017</v>
      </c>
      <c r="D4794" t="s">
        <v>7018</v>
      </c>
      <c r="E4794" t="s">
        <v>52</v>
      </c>
      <c r="F4794" s="11" t="s">
        <v>7019</v>
      </c>
      <c r="G4794" s="11" t="s">
        <v>7020</v>
      </c>
      <c r="H4794" t="s">
        <v>55</v>
      </c>
      <c r="I4794" s="11" t="s">
        <v>63</v>
      </c>
      <c r="J4794">
        <v>17</v>
      </c>
      <c r="O4794">
        <v>1</v>
      </c>
      <c r="P4794">
        <v>1</v>
      </c>
    </row>
    <row r="4795" spans="1:16" x14ac:dyDescent="0.35">
      <c r="A4795" s="5" t="s">
        <v>1729</v>
      </c>
      <c r="B4795" t="s">
        <v>7016</v>
      </c>
      <c r="C4795" t="s">
        <v>7017</v>
      </c>
      <c r="D4795" t="s">
        <v>7018</v>
      </c>
      <c r="E4795" t="s">
        <v>52</v>
      </c>
      <c r="F4795" s="11" t="s">
        <v>7019</v>
      </c>
      <c r="G4795" s="11" t="s">
        <v>7020</v>
      </c>
      <c r="H4795" t="s">
        <v>55</v>
      </c>
      <c r="I4795" s="11" t="s">
        <v>63</v>
      </c>
      <c r="J4795">
        <v>18</v>
      </c>
      <c r="O4795">
        <v>1</v>
      </c>
      <c r="P4795">
        <v>1</v>
      </c>
    </row>
    <row r="4796" spans="1:16" x14ac:dyDescent="0.35">
      <c r="A4796" s="5" t="s">
        <v>1730</v>
      </c>
      <c r="B4796" t="s">
        <v>7016</v>
      </c>
      <c r="C4796" t="s">
        <v>7017</v>
      </c>
      <c r="D4796" t="s">
        <v>7018</v>
      </c>
      <c r="E4796" t="s">
        <v>52</v>
      </c>
      <c r="F4796" s="11" t="s">
        <v>7019</v>
      </c>
      <c r="G4796" s="11" t="s">
        <v>7020</v>
      </c>
      <c r="H4796" t="s">
        <v>55</v>
      </c>
      <c r="I4796" s="11" t="s">
        <v>63</v>
      </c>
      <c r="J4796">
        <v>19</v>
      </c>
      <c r="O4796">
        <v>1</v>
      </c>
      <c r="P4796">
        <v>1</v>
      </c>
    </row>
    <row r="4797" spans="1:16" x14ac:dyDescent="0.35">
      <c r="A4797" s="5" t="s">
        <v>1731</v>
      </c>
      <c r="B4797" t="s">
        <v>7016</v>
      </c>
      <c r="C4797" t="s">
        <v>7017</v>
      </c>
      <c r="D4797" t="s">
        <v>7018</v>
      </c>
      <c r="E4797" t="s">
        <v>52</v>
      </c>
      <c r="F4797" s="11" t="s">
        <v>7019</v>
      </c>
      <c r="G4797" s="11" t="s">
        <v>7020</v>
      </c>
      <c r="H4797" t="s">
        <v>55</v>
      </c>
      <c r="I4797" s="11" t="s">
        <v>63</v>
      </c>
      <c r="J4797">
        <v>20</v>
      </c>
      <c r="O4797">
        <v>1</v>
      </c>
      <c r="P4797">
        <v>1</v>
      </c>
    </row>
    <row r="4798" spans="1:16" x14ac:dyDescent="0.35">
      <c r="A4798" s="5" t="s">
        <v>1732</v>
      </c>
      <c r="B4798" t="s">
        <v>7016</v>
      </c>
      <c r="C4798" t="s">
        <v>7017</v>
      </c>
      <c r="D4798" t="s">
        <v>7018</v>
      </c>
      <c r="E4798" t="s">
        <v>52</v>
      </c>
      <c r="F4798" s="11" t="s">
        <v>7019</v>
      </c>
      <c r="G4798" s="11" t="s">
        <v>7020</v>
      </c>
      <c r="H4798" t="s">
        <v>55</v>
      </c>
      <c r="I4798" s="11" t="s">
        <v>63</v>
      </c>
      <c r="J4798">
        <v>21</v>
      </c>
      <c r="O4798">
        <v>1</v>
      </c>
      <c r="P4798">
        <v>1</v>
      </c>
    </row>
    <row r="4799" spans="1:16" x14ac:dyDescent="0.35">
      <c r="A4799" s="5" t="s">
        <v>1733</v>
      </c>
      <c r="B4799" t="s">
        <v>7016</v>
      </c>
      <c r="C4799" t="s">
        <v>7017</v>
      </c>
      <c r="D4799" t="s">
        <v>7018</v>
      </c>
      <c r="E4799" t="s">
        <v>52</v>
      </c>
      <c r="F4799" s="11" t="s">
        <v>7019</v>
      </c>
      <c r="G4799" s="11" t="s">
        <v>7020</v>
      </c>
      <c r="H4799" t="s">
        <v>55</v>
      </c>
      <c r="I4799" s="11" t="s">
        <v>63</v>
      </c>
      <c r="J4799">
        <v>22</v>
      </c>
      <c r="O4799">
        <v>1</v>
      </c>
      <c r="P4799">
        <v>1</v>
      </c>
    </row>
    <row r="4800" spans="1:16" x14ac:dyDescent="0.35">
      <c r="A4800" s="5" t="s">
        <v>1734</v>
      </c>
      <c r="B4800" t="s">
        <v>7016</v>
      </c>
      <c r="C4800" t="s">
        <v>7017</v>
      </c>
      <c r="D4800" t="s">
        <v>7018</v>
      </c>
      <c r="E4800" t="s">
        <v>52</v>
      </c>
      <c r="F4800" s="11" t="s">
        <v>7019</v>
      </c>
      <c r="G4800" s="11" t="s">
        <v>7020</v>
      </c>
      <c r="H4800" t="s">
        <v>55</v>
      </c>
      <c r="I4800" s="11" t="s">
        <v>63</v>
      </c>
      <c r="J4800">
        <v>23</v>
      </c>
      <c r="O4800">
        <v>1</v>
      </c>
      <c r="P4800">
        <v>1</v>
      </c>
    </row>
    <row r="4801" spans="1:16" x14ac:dyDescent="0.35">
      <c r="A4801" s="5" t="s">
        <v>1735</v>
      </c>
      <c r="B4801" t="s">
        <v>7016</v>
      </c>
      <c r="C4801" t="s">
        <v>7017</v>
      </c>
      <c r="D4801" t="s">
        <v>7018</v>
      </c>
      <c r="E4801" t="s">
        <v>52</v>
      </c>
      <c r="F4801" s="11" t="s">
        <v>7019</v>
      </c>
      <c r="G4801" s="11" t="s">
        <v>7020</v>
      </c>
      <c r="H4801" t="s">
        <v>55</v>
      </c>
      <c r="I4801" s="11" t="s">
        <v>63</v>
      </c>
      <c r="J4801">
        <v>24</v>
      </c>
      <c r="O4801">
        <v>1</v>
      </c>
      <c r="P4801">
        <v>1</v>
      </c>
    </row>
    <row r="4802" spans="1:16" x14ac:dyDescent="0.35">
      <c r="A4802" s="5" t="s">
        <v>1736</v>
      </c>
      <c r="B4802" t="s">
        <v>7016</v>
      </c>
      <c r="C4802" t="s">
        <v>7017</v>
      </c>
      <c r="D4802" t="s">
        <v>7018</v>
      </c>
      <c r="E4802" t="s">
        <v>52</v>
      </c>
      <c r="F4802" s="11" t="s">
        <v>7019</v>
      </c>
      <c r="G4802" s="11" t="s">
        <v>7020</v>
      </c>
      <c r="H4802" t="s">
        <v>55</v>
      </c>
      <c r="I4802" s="11" t="s">
        <v>64</v>
      </c>
      <c r="J4802">
        <v>1</v>
      </c>
      <c r="O4802">
        <v>1</v>
      </c>
      <c r="P4802">
        <v>1</v>
      </c>
    </row>
    <row r="4803" spans="1:16" x14ac:dyDescent="0.35">
      <c r="A4803" s="5" t="s">
        <v>1737</v>
      </c>
      <c r="B4803" t="s">
        <v>7016</v>
      </c>
      <c r="C4803" t="s">
        <v>7017</v>
      </c>
      <c r="D4803" t="s">
        <v>7018</v>
      </c>
      <c r="E4803" t="s">
        <v>52</v>
      </c>
      <c r="F4803" s="11" t="s">
        <v>7019</v>
      </c>
      <c r="G4803" s="11" t="s">
        <v>7020</v>
      </c>
      <c r="H4803" t="s">
        <v>55</v>
      </c>
      <c r="I4803" s="11" t="s">
        <v>64</v>
      </c>
      <c r="J4803">
        <v>2</v>
      </c>
      <c r="O4803">
        <v>1</v>
      </c>
      <c r="P4803">
        <v>1</v>
      </c>
    </row>
    <row r="4804" spans="1:16" x14ac:dyDescent="0.35">
      <c r="A4804" s="5" t="s">
        <v>1738</v>
      </c>
      <c r="B4804" t="s">
        <v>7016</v>
      </c>
      <c r="C4804" t="s">
        <v>7017</v>
      </c>
      <c r="D4804" t="s">
        <v>7018</v>
      </c>
      <c r="E4804" t="s">
        <v>52</v>
      </c>
      <c r="F4804" s="11" t="s">
        <v>7019</v>
      </c>
      <c r="G4804" s="11" t="s">
        <v>7020</v>
      </c>
      <c r="H4804" t="s">
        <v>55</v>
      </c>
      <c r="I4804" s="11" t="s">
        <v>64</v>
      </c>
      <c r="J4804">
        <v>3</v>
      </c>
      <c r="O4804">
        <v>1</v>
      </c>
      <c r="P4804">
        <v>1</v>
      </c>
    </row>
    <row r="4805" spans="1:16" x14ac:dyDescent="0.35">
      <c r="A4805" s="5" t="s">
        <v>1739</v>
      </c>
      <c r="B4805" t="s">
        <v>7016</v>
      </c>
      <c r="C4805" t="s">
        <v>7017</v>
      </c>
      <c r="D4805" t="s">
        <v>7018</v>
      </c>
      <c r="E4805" t="s">
        <v>52</v>
      </c>
      <c r="F4805" s="11" t="s">
        <v>7019</v>
      </c>
      <c r="G4805" s="11" t="s">
        <v>7020</v>
      </c>
      <c r="H4805" t="s">
        <v>55</v>
      </c>
      <c r="I4805" s="11" t="s">
        <v>64</v>
      </c>
      <c r="J4805">
        <v>4</v>
      </c>
      <c r="O4805">
        <v>1</v>
      </c>
      <c r="P4805">
        <v>1</v>
      </c>
    </row>
    <row r="4806" spans="1:16" x14ac:dyDescent="0.35">
      <c r="A4806" s="5" t="s">
        <v>1740</v>
      </c>
      <c r="B4806" t="s">
        <v>7016</v>
      </c>
      <c r="C4806" t="s">
        <v>7017</v>
      </c>
      <c r="D4806" t="s">
        <v>7018</v>
      </c>
      <c r="E4806" t="s">
        <v>52</v>
      </c>
      <c r="F4806" s="11" t="s">
        <v>7019</v>
      </c>
      <c r="G4806" s="11" t="s">
        <v>7020</v>
      </c>
      <c r="H4806" t="s">
        <v>55</v>
      </c>
      <c r="I4806" s="11" t="s">
        <v>64</v>
      </c>
      <c r="J4806">
        <v>5</v>
      </c>
      <c r="O4806">
        <v>1</v>
      </c>
      <c r="P4806">
        <v>1</v>
      </c>
    </row>
    <row r="4807" spans="1:16" x14ac:dyDescent="0.35">
      <c r="A4807" s="5" t="s">
        <v>1741</v>
      </c>
      <c r="B4807" t="s">
        <v>7016</v>
      </c>
      <c r="C4807" t="s">
        <v>7017</v>
      </c>
      <c r="D4807" t="s">
        <v>7018</v>
      </c>
      <c r="E4807" t="s">
        <v>52</v>
      </c>
      <c r="F4807" s="11" t="s">
        <v>7019</v>
      </c>
      <c r="G4807" s="11" t="s">
        <v>7020</v>
      </c>
      <c r="H4807" t="s">
        <v>55</v>
      </c>
      <c r="I4807" s="11" t="s">
        <v>64</v>
      </c>
      <c r="J4807">
        <v>6</v>
      </c>
      <c r="O4807">
        <v>1</v>
      </c>
      <c r="P4807">
        <v>1</v>
      </c>
    </row>
    <row r="4808" spans="1:16" x14ac:dyDescent="0.35">
      <c r="A4808" s="5" t="s">
        <v>1742</v>
      </c>
      <c r="B4808" t="s">
        <v>7016</v>
      </c>
      <c r="C4808" t="s">
        <v>7017</v>
      </c>
      <c r="D4808" t="s">
        <v>7018</v>
      </c>
      <c r="E4808" t="s">
        <v>52</v>
      </c>
      <c r="F4808" s="11" t="s">
        <v>7019</v>
      </c>
      <c r="G4808" s="11" t="s">
        <v>7020</v>
      </c>
      <c r="H4808" t="s">
        <v>55</v>
      </c>
      <c r="I4808" s="11" t="s">
        <v>64</v>
      </c>
      <c r="J4808">
        <v>7</v>
      </c>
      <c r="O4808">
        <v>1</v>
      </c>
      <c r="P4808">
        <v>1</v>
      </c>
    </row>
    <row r="4809" spans="1:16" x14ac:dyDescent="0.35">
      <c r="A4809" s="5" t="s">
        <v>1743</v>
      </c>
      <c r="B4809" t="s">
        <v>7016</v>
      </c>
      <c r="C4809" t="s">
        <v>7017</v>
      </c>
      <c r="D4809" t="s">
        <v>7018</v>
      </c>
      <c r="E4809" t="s">
        <v>52</v>
      </c>
      <c r="F4809" s="11" t="s">
        <v>7019</v>
      </c>
      <c r="G4809" s="11" t="s">
        <v>7020</v>
      </c>
      <c r="H4809" t="s">
        <v>55</v>
      </c>
      <c r="I4809" s="11" t="s">
        <v>64</v>
      </c>
      <c r="J4809">
        <v>8</v>
      </c>
      <c r="O4809">
        <v>1</v>
      </c>
      <c r="P4809">
        <v>1</v>
      </c>
    </row>
    <row r="4810" spans="1:16" x14ac:dyDescent="0.35">
      <c r="A4810" s="5" t="s">
        <v>1744</v>
      </c>
      <c r="B4810" t="s">
        <v>7016</v>
      </c>
      <c r="C4810" t="s">
        <v>7017</v>
      </c>
      <c r="D4810" t="s">
        <v>7018</v>
      </c>
      <c r="E4810" t="s">
        <v>52</v>
      </c>
      <c r="F4810" s="11" t="s">
        <v>7019</v>
      </c>
      <c r="G4810" s="11" t="s">
        <v>7020</v>
      </c>
      <c r="H4810" t="s">
        <v>55</v>
      </c>
      <c r="I4810" s="11" t="s">
        <v>64</v>
      </c>
      <c r="J4810">
        <v>9</v>
      </c>
      <c r="O4810">
        <v>1</v>
      </c>
      <c r="P4810">
        <v>1</v>
      </c>
    </row>
    <row r="4811" spans="1:16" x14ac:dyDescent="0.35">
      <c r="A4811" s="5" t="s">
        <v>1745</v>
      </c>
      <c r="B4811" t="s">
        <v>7016</v>
      </c>
      <c r="C4811" t="s">
        <v>7017</v>
      </c>
      <c r="D4811" t="s">
        <v>7018</v>
      </c>
      <c r="E4811" t="s">
        <v>52</v>
      </c>
      <c r="F4811" s="11" t="s">
        <v>7019</v>
      </c>
      <c r="G4811" s="11" t="s">
        <v>7020</v>
      </c>
      <c r="H4811" t="s">
        <v>55</v>
      </c>
      <c r="I4811" s="11" t="s">
        <v>64</v>
      </c>
      <c r="J4811">
        <v>10</v>
      </c>
      <c r="O4811">
        <v>1</v>
      </c>
      <c r="P4811">
        <v>1</v>
      </c>
    </row>
    <row r="4812" spans="1:16" x14ac:dyDescent="0.35">
      <c r="A4812" s="5" t="s">
        <v>1746</v>
      </c>
      <c r="B4812" t="s">
        <v>7016</v>
      </c>
      <c r="C4812" t="s">
        <v>7017</v>
      </c>
      <c r="D4812" t="s">
        <v>7018</v>
      </c>
      <c r="E4812" t="s">
        <v>52</v>
      </c>
      <c r="F4812" s="11" t="s">
        <v>7019</v>
      </c>
      <c r="G4812" s="11" t="s">
        <v>7020</v>
      </c>
      <c r="H4812" t="s">
        <v>55</v>
      </c>
      <c r="I4812" s="11" t="s">
        <v>64</v>
      </c>
      <c r="J4812">
        <v>11</v>
      </c>
      <c r="O4812">
        <v>1</v>
      </c>
      <c r="P4812">
        <v>1</v>
      </c>
    </row>
    <row r="4813" spans="1:16" x14ac:dyDescent="0.35">
      <c r="A4813" s="5" t="s">
        <v>1747</v>
      </c>
      <c r="B4813" t="s">
        <v>7016</v>
      </c>
      <c r="C4813" t="s">
        <v>7017</v>
      </c>
      <c r="D4813" t="s">
        <v>7018</v>
      </c>
      <c r="E4813" t="s">
        <v>52</v>
      </c>
      <c r="F4813" s="11" t="s">
        <v>7019</v>
      </c>
      <c r="G4813" s="11" t="s">
        <v>7020</v>
      </c>
      <c r="H4813" t="s">
        <v>55</v>
      </c>
      <c r="I4813" s="11" t="s">
        <v>64</v>
      </c>
      <c r="J4813">
        <v>12</v>
      </c>
      <c r="O4813">
        <v>1</v>
      </c>
      <c r="P4813">
        <v>1</v>
      </c>
    </row>
    <row r="4814" spans="1:16" x14ac:dyDescent="0.35">
      <c r="A4814" s="5" t="s">
        <v>1748</v>
      </c>
      <c r="B4814" t="s">
        <v>7016</v>
      </c>
      <c r="C4814" t="s">
        <v>7017</v>
      </c>
      <c r="D4814" t="s">
        <v>7018</v>
      </c>
      <c r="E4814" t="s">
        <v>52</v>
      </c>
      <c r="F4814" s="11" t="s">
        <v>7019</v>
      </c>
      <c r="G4814" s="11" t="s">
        <v>7020</v>
      </c>
      <c r="H4814" t="s">
        <v>55</v>
      </c>
      <c r="I4814" s="11" t="s">
        <v>64</v>
      </c>
      <c r="J4814">
        <v>13</v>
      </c>
      <c r="O4814">
        <v>1</v>
      </c>
      <c r="P4814">
        <v>1</v>
      </c>
    </row>
    <row r="4815" spans="1:16" x14ac:dyDescent="0.35">
      <c r="A4815" s="5" t="s">
        <v>1749</v>
      </c>
      <c r="B4815" t="s">
        <v>7016</v>
      </c>
      <c r="C4815" t="s">
        <v>7017</v>
      </c>
      <c r="D4815" t="s">
        <v>7018</v>
      </c>
      <c r="E4815" t="s">
        <v>52</v>
      </c>
      <c r="F4815" s="11" t="s">
        <v>7019</v>
      </c>
      <c r="G4815" s="11" t="s">
        <v>7020</v>
      </c>
      <c r="H4815" t="s">
        <v>55</v>
      </c>
      <c r="I4815" s="11" t="s">
        <v>64</v>
      </c>
      <c r="J4815">
        <v>14</v>
      </c>
      <c r="O4815">
        <v>1</v>
      </c>
      <c r="P4815">
        <v>1</v>
      </c>
    </row>
    <row r="4816" spans="1:16" x14ac:dyDescent="0.35">
      <c r="A4816" s="5" t="s">
        <v>1750</v>
      </c>
      <c r="B4816" t="s">
        <v>7016</v>
      </c>
      <c r="C4816" t="s">
        <v>7017</v>
      </c>
      <c r="D4816" t="s">
        <v>7018</v>
      </c>
      <c r="E4816" t="s">
        <v>52</v>
      </c>
      <c r="F4816" s="11" t="s">
        <v>7019</v>
      </c>
      <c r="G4816" s="11" t="s">
        <v>7020</v>
      </c>
      <c r="H4816" t="s">
        <v>55</v>
      </c>
      <c r="I4816" s="11" t="s">
        <v>64</v>
      </c>
      <c r="J4816">
        <v>15</v>
      </c>
      <c r="O4816">
        <v>1</v>
      </c>
      <c r="P4816">
        <v>1</v>
      </c>
    </row>
    <row r="4817" spans="1:16" x14ac:dyDescent="0.35">
      <c r="A4817" s="5" t="s">
        <v>1751</v>
      </c>
      <c r="B4817" t="s">
        <v>7016</v>
      </c>
      <c r="C4817" t="s">
        <v>7017</v>
      </c>
      <c r="D4817" t="s">
        <v>7018</v>
      </c>
      <c r="E4817" t="s">
        <v>52</v>
      </c>
      <c r="F4817" s="11" t="s">
        <v>7019</v>
      </c>
      <c r="G4817" s="11" t="s">
        <v>7020</v>
      </c>
      <c r="H4817" t="s">
        <v>55</v>
      </c>
      <c r="I4817" s="11" t="s">
        <v>64</v>
      </c>
      <c r="J4817">
        <v>16</v>
      </c>
      <c r="O4817">
        <v>1</v>
      </c>
      <c r="P4817">
        <v>1</v>
      </c>
    </row>
    <row r="4818" spans="1:16" x14ac:dyDescent="0.35">
      <c r="A4818" s="5" t="s">
        <v>1752</v>
      </c>
      <c r="B4818" t="s">
        <v>7016</v>
      </c>
      <c r="C4818" t="s">
        <v>7017</v>
      </c>
      <c r="D4818" t="s">
        <v>7018</v>
      </c>
      <c r="E4818" t="s">
        <v>52</v>
      </c>
      <c r="F4818" s="11" t="s">
        <v>7019</v>
      </c>
      <c r="G4818" s="11" t="s">
        <v>7020</v>
      </c>
      <c r="H4818" t="s">
        <v>55</v>
      </c>
      <c r="I4818" s="11" t="s">
        <v>64</v>
      </c>
      <c r="J4818">
        <v>17</v>
      </c>
      <c r="O4818">
        <v>1</v>
      </c>
      <c r="P4818">
        <v>1</v>
      </c>
    </row>
    <row r="4819" spans="1:16" x14ac:dyDescent="0.35">
      <c r="A4819" s="5" t="s">
        <v>1753</v>
      </c>
      <c r="B4819" t="s">
        <v>7016</v>
      </c>
      <c r="C4819" t="s">
        <v>7017</v>
      </c>
      <c r="D4819" t="s">
        <v>7018</v>
      </c>
      <c r="E4819" t="s">
        <v>52</v>
      </c>
      <c r="F4819" s="11" t="s">
        <v>7019</v>
      </c>
      <c r="G4819" s="11" t="s">
        <v>7020</v>
      </c>
      <c r="H4819" t="s">
        <v>55</v>
      </c>
      <c r="I4819" s="11" t="s">
        <v>64</v>
      </c>
      <c r="J4819">
        <v>18</v>
      </c>
      <c r="O4819">
        <v>1</v>
      </c>
      <c r="P4819">
        <v>1</v>
      </c>
    </row>
    <row r="4820" spans="1:16" x14ac:dyDescent="0.35">
      <c r="A4820" s="5" t="s">
        <v>1754</v>
      </c>
      <c r="B4820" t="s">
        <v>7016</v>
      </c>
      <c r="C4820" t="s">
        <v>7017</v>
      </c>
      <c r="D4820" t="s">
        <v>7018</v>
      </c>
      <c r="E4820" t="s">
        <v>52</v>
      </c>
      <c r="F4820" s="11" t="s">
        <v>7019</v>
      </c>
      <c r="G4820" s="11" t="s">
        <v>7020</v>
      </c>
      <c r="H4820" t="s">
        <v>55</v>
      </c>
      <c r="I4820" s="11" t="s">
        <v>64</v>
      </c>
      <c r="J4820">
        <v>19</v>
      </c>
      <c r="O4820">
        <v>1</v>
      </c>
      <c r="P4820">
        <v>1</v>
      </c>
    </row>
    <row r="4821" spans="1:16" x14ac:dyDescent="0.35">
      <c r="A4821" s="5" t="s">
        <v>1755</v>
      </c>
      <c r="B4821" t="s">
        <v>7016</v>
      </c>
      <c r="C4821" t="s">
        <v>7017</v>
      </c>
      <c r="D4821" t="s">
        <v>7018</v>
      </c>
      <c r="E4821" t="s">
        <v>52</v>
      </c>
      <c r="F4821" s="11" t="s">
        <v>7019</v>
      </c>
      <c r="G4821" s="11" t="s">
        <v>7020</v>
      </c>
      <c r="H4821" t="s">
        <v>55</v>
      </c>
      <c r="I4821" s="11" t="s">
        <v>64</v>
      </c>
      <c r="J4821">
        <v>20</v>
      </c>
      <c r="O4821">
        <v>1</v>
      </c>
      <c r="P4821">
        <v>1</v>
      </c>
    </row>
    <row r="4822" spans="1:16" x14ac:dyDescent="0.35">
      <c r="A4822" s="5" t="s">
        <v>1756</v>
      </c>
      <c r="B4822" t="s">
        <v>7016</v>
      </c>
      <c r="C4822" t="s">
        <v>7017</v>
      </c>
      <c r="D4822" t="s">
        <v>7018</v>
      </c>
      <c r="E4822" t="s">
        <v>52</v>
      </c>
      <c r="F4822" s="11" t="s">
        <v>7019</v>
      </c>
      <c r="G4822" s="11" t="s">
        <v>7020</v>
      </c>
      <c r="H4822" t="s">
        <v>55</v>
      </c>
      <c r="I4822" s="11" t="s">
        <v>64</v>
      </c>
      <c r="J4822">
        <v>21</v>
      </c>
      <c r="O4822">
        <v>1</v>
      </c>
      <c r="P4822">
        <v>1</v>
      </c>
    </row>
    <row r="4823" spans="1:16" x14ac:dyDescent="0.35">
      <c r="A4823" s="5" t="s">
        <v>1757</v>
      </c>
      <c r="B4823" t="s">
        <v>7016</v>
      </c>
      <c r="C4823" t="s">
        <v>7017</v>
      </c>
      <c r="D4823" t="s">
        <v>7018</v>
      </c>
      <c r="E4823" t="s">
        <v>52</v>
      </c>
      <c r="F4823" s="11" t="s">
        <v>7019</v>
      </c>
      <c r="G4823" s="11" t="s">
        <v>7020</v>
      </c>
      <c r="H4823" t="s">
        <v>55</v>
      </c>
      <c r="I4823" s="11" t="s">
        <v>64</v>
      </c>
      <c r="J4823">
        <v>22</v>
      </c>
      <c r="O4823">
        <v>1</v>
      </c>
      <c r="P4823">
        <v>1</v>
      </c>
    </row>
    <row r="4824" spans="1:16" x14ac:dyDescent="0.35">
      <c r="A4824" s="5" t="s">
        <v>1758</v>
      </c>
      <c r="B4824" t="s">
        <v>7016</v>
      </c>
      <c r="C4824" t="s">
        <v>7017</v>
      </c>
      <c r="D4824" t="s">
        <v>7018</v>
      </c>
      <c r="E4824" t="s">
        <v>52</v>
      </c>
      <c r="F4824" s="11" t="s">
        <v>7019</v>
      </c>
      <c r="G4824" s="11" t="s">
        <v>7020</v>
      </c>
      <c r="H4824" t="s">
        <v>55</v>
      </c>
      <c r="I4824" s="11" t="s">
        <v>64</v>
      </c>
      <c r="J4824">
        <v>23</v>
      </c>
      <c r="O4824">
        <v>1</v>
      </c>
      <c r="P4824">
        <v>1</v>
      </c>
    </row>
    <row r="4825" spans="1:16" x14ac:dyDescent="0.35">
      <c r="A4825" s="5" t="s">
        <v>1759</v>
      </c>
      <c r="B4825" t="s">
        <v>7016</v>
      </c>
      <c r="C4825" t="s">
        <v>7017</v>
      </c>
      <c r="D4825" t="s">
        <v>7018</v>
      </c>
      <c r="E4825" t="s">
        <v>52</v>
      </c>
      <c r="F4825" s="11" t="s">
        <v>7019</v>
      </c>
      <c r="G4825" s="11" t="s">
        <v>7020</v>
      </c>
      <c r="H4825" t="s">
        <v>55</v>
      </c>
      <c r="I4825" s="11" t="s">
        <v>64</v>
      </c>
      <c r="J4825">
        <v>24</v>
      </c>
      <c r="O4825">
        <v>1</v>
      </c>
      <c r="P4825">
        <v>1</v>
      </c>
    </row>
    <row r="4826" spans="1:16" x14ac:dyDescent="0.35">
      <c r="A4826" s="5" t="s">
        <v>1760</v>
      </c>
      <c r="B4826" t="s">
        <v>7016</v>
      </c>
      <c r="C4826" t="s">
        <v>7017</v>
      </c>
      <c r="D4826" t="s">
        <v>7018</v>
      </c>
      <c r="E4826" t="s">
        <v>52</v>
      </c>
      <c r="F4826" s="11" t="s">
        <v>7019</v>
      </c>
      <c r="G4826" s="11" t="s">
        <v>7020</v>
      </c>
      <c r="H4826" t="s">
        <v>55</v>
      </c>
      <c r="I4826" s="11" t="s">
        <v>65</v>
      </c>
      <c r="J4826">
        <v>1</v>
      </c>
      <c r="O4826">
        <v>1</v>
      </c>
      <c r="P4826">
        <v>1</v>
      </c>
    </row>
    <row r="4827" spans="1:16" x14ac:dyDescent="0.35">
      <c r="A4827" s="5" t="s">
        <v>1761</v>
      </c>
      <c r="B4827" t="s">
        <v>7016</v>
      </c>
      <c r="C4827" t="s">
        <v>7017</v>
      </c>
      <c r="D4827" t="s">
        <v>7018</v>
      </c>
      <c r="E4827" t="s">
        <v>52</v>
      </c>
      <c r="F4827" s="11" t="s">
        <v>7019</v>
      </c>
      <c r="G4827" s="11" t="s">
        <v>7020</v>
      </c>
      <c r="H4827" t="s">
        <v>55</v>
      </c>
      <c r="I4827" s="11" t="s">
        <v>65</v>
      </c>
      <c r="J4827">
        <v>2</v>
      </c>
      <c r="O4827">
        <v>1</v>
      </c>
      <c r="P4827">
        <v>1</v>
      </c>
    </row>
    <row r="4828" spans="1:16" x14ac:dyDescent="0.35">
      <c r="A4828" s="5" t="s">
        <v>1762</v>
      </c>
      <c r="B4828" t="s">
        <v>7016</v>
      </c>
      <c r="C4828" t="s">
        <v>7017</v>
      </c>
      <c r="D4828" t="s">
        <v>7018</v>
      </c>
      <c r="E4828" t="s">
        <v>52</v>
      </c>
      <c r="F4828" s="11" t="s">
        <v>7019</v>
      </c>
      <c r="G4828" s="11" t="s">
        <v>7020</v>
      </c>
      <c r="H4828" t="s">
        <v>55</v>
      </c>
      <c r="I4828" s="11" t="s">
        <v>65</v>
      </c>
      <c r="J4828">
        <v>3</v>
      </c>
      <c r="O4828">
        <v>1</v>
      </c>
      <c r="P4828">
        <v>1</v>
      </c>
    </row>
    <row r="4829" spans="1:16" x14ac:dyDescent="0.35">
      <c r="A4829" s="5" t="s">
        <v>1763</v>
      </c>
      <c r="B4829" t="s">
        <v>7016</v>
      </c>
      <c r="C4829" t="s">
        <v>7017</v>
      </c>
      <c r="D4829" t="s">
        <v>7018</v>
      </c>
      <c r="E4829" t="s">
        <v>52</v>
      </c>
      <c r="F4829" s="11" t="s">
        <v>7019</v>
      </c>
      <c r="G4829" s="11" t="s">
        <v>7020</v>
      </c>
      <c r="H4829" t="s">
        <v>55</v>
      </c>
      <c r="I4829" s="11" t="s">
        <v>65</v>
      </c>
      <c r="J4829">
        <v>4</v>
      </c>
      <c r="O4829">
        <v>1</v>
      </c>
      <c r="P4829">
        <v>1</v>
      </c>
    </row>
    <row r="4830" spans="1:16" x14ac:dyDescent="0.35">
      <c r="A4830" s="5" t="s">
        <v>1764</v>
      </c>
      <c r="B4830" t="s">
        <v>7016</v>
      </c>
      <c r="C4830" t="s">
        <v>7017</v>
      </c>
      <c r="D4830" t="s">
        <v>7018</v>
      </c>
      <c r="E4830" t="s">
        <v>52</v>
      </c>
      <c r="F4830" s="11" t="s">
        <v>7019</v>
      </c>
      <c r="G4830" s="11" t="s">
        <v>7020</v>
      </c>
      <c r="H4830" t="s">
        <v>55</v>
      </c>
      <c r="I4830" s="11" t="s">
        <v>65</v>
      </c>
      <c r="J4830">
        <v>5</v>
      </c>
      <c r="O4830">
        <v>1</v>
      </c>
      <c r="P4830">
        <v>1</v>
      </c>
    </row>
    <row r="4831" spans="1:16" x14ac:dyDescent="0.35">
      <c r="A4831" s="5" t="s">
        <v>1765</v>
      </c>
      <c r="B4831" t="s">
        <v>7016</v>
      </c>
      <c r="C4831" t="s">
        <v>7017</v>
      </c>
      <c r="D4831" t="s">
        <v>7018</v>
      </c>
      <c r="E4831" t="s">
        <v>52</v>
      </c>
      <c r="F4831" s="11" t="s">
        <v>7019</v>
      </c>
      <c r="G4831" s="11" t="s">
        <v>7020</v>
      </c>
      <c r="H4831" t="s">
        <v>55</v>
      </c>
      <c r="I4831" s="11" t="s">
        <v>65</v>
      </c>
      <c r="J4831">
        <v>6</v>
      </c>
      <c r="O4831">
        <v>1</v>
      </c>
      <c r="P4831">
        <v>1</v>
      </c>
    </row>
    <row r="4832" spans="1:16" x14ac:dyDescent="0.35">
      <c r="A4832" s="5" t="s">
        <v>1766</v>
      </c>
      <c r="B4832" t="s">
        <v>7016</v>
      </c>
      <c r="C4832" t="s">
        <v>7017</v>
      </c>
      <c r="D4832" t="s">
        <v>7018</v>
      </c>
      <c r="E4832" t="s">
        <v>52</v>
      </c>
      <c r="F4832" s="11" t="s">
        <v>7019</v>
      </c>
      <c r="G4832" s="11" t="s">
        <v>7020</v>
      </c>
      <c r="H4832" t="s">
        <v>55</v>
      </c>
      <c r="I4832" s="11" t="s">
        <v>65</v>
      </c>
      <c r="J4832">
        <v>7</v>
      </c>
      <c r="O4832">
        <v>1</v>
      </c>
      <c r="P4832">
        <v>1</v>
      </c>
    </row>
    <row r="4833" spans="1:16" x14ac:dyDescent="0.35">
      <c r="A4833" s="5" t="s">
        <v>1767</v>
      </c>
      <c r="B4833" t="s">
        <v>7016</v>
      </c>
      <c r="C4833" t="s">
        <v>7017</v>
      </c>
      <c r="D4833" t="s">
        <v>7018</v>
      </c>
      <c r="E4833" t="s">
        <v>52</v>
      </c>
      <c r="F4833" s="11" t="s">
        <v>7019</v>
      </c>
      <c r="G4833" s="11" t="s">
        <v>7020</v>
      </c>
      <c r="H4833" t="s">
        <v>55</v>
      </c>
      <c r="I4833" s="11" t="s">
        <v>65</v>
      </c>
      <c r="J4833">
        <v>8</v>
      </c>
      <c r="O4833">
        <v>1</v>
      </c>
      <c r="P4833">
        <v>1</v>
      </c>
    </row>
    <row r="4834" spans="1:16" x14ac:dyDescent="0.35">
      <c r="A4834" s="5" t="s">
        <v>1768</v>
      </c>
      <c r="B4834" t="s">
        <v>7016</v>
      </c>
      <c r="C4834" t="s">
        <v>7017</v>
      </c>
      <c r="D4834" t="s">
        <v>7018</v>
      </c>
      <c r="E4834" t="s">
        <v>52</v>
      </c>
      <c r="F4834" s="11" t="s">
        <v>7019</v>
      </c>
      <c r="G4834" s="11" t="s">
        <v>7020</v>
      </c>
      <c r="H4834" t="s">
        <v>55</v>
      </c>
      <c r="I4834" s="11" t="s">
        <v>65</v>
      </c>
      <c r="J4834">
        <v>9</v>
      </c>
      <c r="O4834">
        <v>1</v>
      </c>
      <c r="P4834">
        <v>1</v>
      </c>
    </row>
    <row r="4835" spans="1:16" x14ac:dyDescent="0.35">
      <c r="A4835" s="5" t="s">
        <v>1769</v>
      </c>
      <c r="B4835" t="s">
        <v>7016</v>
      </c>
      <c r="C4835" t="s">
        <v>7017</v>
      </c>
      <c r="D4835" t="s">
        <v>7018</v>
      </c>
      <c r="E4835" t="s">
        <v>52</v>
      </c>
      <c r="F4835" s="11" t="s">
        <v>7019</v>
      </c>
      <c r="G4835" s="11" t="s">
        <v>7020</v>
      </c>
      <c r="H4835" t="s">
        <v>55</v>
      </c>
      <c r="I4835" s="11" t="s">
        <v>65</v>
      </c>
      <c r="J4835">
        <v>10</v>
      </c>
      <c r="O4835">
        <v>1</v>
      </c>
      <c r="P4835">
        <v>1</v>
      </c>
    </row>
    <row r="4836" spans="1:16" x14ac:dyDescent="0.35">
      <c r="A4836" s="5" t="s">
        <v>1770</v>
      </c>
      <c r="B4836" t="s">
        <v>7016</v>
      </c>
      <c r="C4836" t="s">
        <v>7017</v>
      </c>
      <c r="D4836" t="s">
        <v>7018</v>
      </c>
      <c r="E4836" t="s">
        <v>52</v>
      </c>
      <c r="F4836" s="11" t="s">
        <v>7019</v>
      </c>
      <c r="G4836" s="11" t="s">
        <v>7020</v>
      </c>
      <c r="H4836" t="s">
        <v>55</v>
      </c>
      <c r="I4836" s="11" t="s">
        <v>65</v>
      </c>
      <c r="J4836">
        <v>11</v>
      </c>
      <c r="O4836">
        <v>1</v>
      </c>
      <c r="P4836">
        <v>1</v>
      </c>
    </row>
    <row r="4837" spans="1:16" x14ac:dyDescent="0.35">
      <c r="A4837" s="5" t="s">
        <v>1771</v>
      </c>
      <c r="B4837" t="s">
        <v>7016</v>
      </c>
      <c r="C4837" t="s">
        <v>7017</v>
      </c>
      <c r="D4837" t="s">
        <v>7018</v>
      </c>
      <c r="E4837" t="s">
        <v>52</v>
      </c>
      <c r="F4837" s="11" t="s">
        <v>7019</v>
      </c>
      <c r="G4837" s="11" t="s">
        <v>7020</v>
      </c>
      <c r="H4837" t="s">
        <v>55</v>
      </c>
      <c r="I4837" s="11" t="s">
        <v>65</v>
      </c>
      <c r="J4837">
        <v>12</v>
      </c>
      <c r="O4837">
        <v>1</v>
      </c>
      <c r="P4837">
        <v>1</v>
      </c>
    </row>
    <row r="4838" spans="1:16" x14ac:dyDescent="0.35">
      <c r="A4838" s="5" t="s">
        <v>1772</v>
      </c>
      <c r="B4838" t="s">
        <v>7016</v>
      </c>
      <c r="C4838" t="s">
        <v>7017</v>
      </c>
      <c r="D4838" t="s">
        <v>7018</v>
      </c>
      <c r="E4838" t="s">
        <v>52</v>
      </c>
      <c r="F4838" s="11" t="s">
        <v>7019</v>
      </c>
      <c r="G4838" s="11" t="s">
        <v>7020</v>
      </c>
      <c r="H4838" t="s">
        <v>55</v>
      </c>
      <c r="I4838" s="11" t="s">
        <v>65</v>
      </c>
      <c r="J4838">
        <v>13</v>
      </c>
      <c r="O4838">
        <v>1</v>
      </c>
      <c r="P4838">
        <v>1</v>
      </c>
    </row>
    <row r="4839" spans="1:16" x14ac:dyDescent="0.35">
      <c r="A4839" s="5" t="s">
        <v>1773</v>
      </c>
      <c r="B4839" t="s">
        <v>7016</v>
      </c>
      <c r="C4839" t="s">
        <v>7017</v>
      </c>
      <c r="D4839" t="s">
        <v>7018</v>
      </c>
      <c r="E4839" t="s">
        <v>52</v>
      </c>
      <c r="F4839" s="11" t="s">
        <v>7019</v>
      </c>
      <c r="G4839" s="11" t="s">
        <v>7020</v>
      </c>
      <c r="H4839" t="s">
        <v>55</v>
      </c>
      <c r="I4839" s="11" t="s">
        <v>65</v>
      </c>
      <c r="J4839">
        <v>14</v>
      </c>
      <c r="O4839">
        <v>1</v>
      </c>
      <c r="P4839">
        <v>1</v>
      </c>
    </row>
    <row r="4840" spans="1:16" x14ac:dyDescent="0.35">
      <c r="A4840" s="5" t="s">
        <v>1774</v>
      </c>
      <c r="B4840" t="s">
        <v>7016</v>
      </c>
      <c r="C4840" t="s">
        <v>7017</v>
      </c>
      <c r="D4840" t="s">
        <v>7018</v>
      </c>
      <c r="E4840" t="s">
        <v>52</v>
      </c>
      <c r="F4840" s="11" t="s">
        <v>7019</v>
      </c>
      <c r="G4840" s="11" t="s">
        <v>7020</v>
      </c>
      <c r="H4840" t="s">
        <v>55</v>
      </c>
      <c r="I4840" s="11" t="s">
        <v>65</v>
      </c>
      <c r="J4840">
        <v>15</v>
      </c>
      <c r="O4840">
        <v>1</v>
      </c>
      <c r="P4840">
        <v>1</v>
      </c>
    </row>
    <row r="4841" spans="1:16" x14ac:dyDescent="0.35">
      <c r="A4841" s="5" t="s">
        <v>1775</v>
      </c>
      <c r="B4841" t="s">
        <v>7016</v>
      </c>
      <c r="C4841" t="s">
        <v>7017</v>
      </c>
      <c r="D4841" t="s">
        <v>7018</v>
      </c>
      <c r="E4841" t="s">
        <v>52</v>
      </c>
      <c r="F4841" s="11" t="s">
        <v>7019</v>
      </c>
      <c r="G4841" s="11" t="s">
        <v>7020</v>
      </c>
      <c r="H4841" t="s">
        <v>55</v>
      </c>
      <c r="I4841" s="11" t="s">
        <v>65</v>
      </c>
      <c r="J4841">
        <v>16</v>
      </c>
      <c r="O4841">
        <v>1</v>
      </c>
      <c r="P4841">
        <v>1</v>
      </c>
    </row>
    <row r="4842" spans="1:16" x14ac:dyDescent="0.35">
      <c r="A4842" s="5" t="s">
        <v>1776</v>
      </c>
      <c r="B4842" t="s">
        <v>7016</v>
      </c>
      <c r="C4842" t="s">
        <v>7017</v>
      </c>
      <c r="D4842" t="s">
        <v>7018</v>
      </c>
      <c r="E4842" t="s">
        <v>52</v>
      </c>
      <c r="F4842" s="11" t="s">
        <v>7019</v>
      </c>
      <c r="G4842" s="11" t="s">
        <v>7020</v>
      </c>
      <c r="H4842" t="s">
        <v>55</v>
      </c>
      <c r="I4842" s="11" t="s">
        <v>65</v>
      </c>
      <c r="J4842">
        <v>17</v>
      </c>
      <c r="O4842">
        <v>1</v>
      </c>
      <c r="P4842">
        <v>1</v>
      </c>
    </row>
    <row r="4843" spans="1:16" x14ac:dyDescent="0.35">
      <c r="A4843" s="5" t="s">
        <v>1777</v>
      </c>
      <c r="B4843" t="s">
        <v>7016</v>
      </c>
      <c r="C4843" t="s">
        <v>7017</v>
      </c>
      <c r="D4843" t="s">
        <v>7018</v>
      </c>
      <c r="E4843" t="s">
        <v>52</v>
      </c>
      <c r="F4843" s="11" t="s">
        <v>7019</v>
      </c>
      <c r="G4843" s="11" t="s">
        <v>7020</v>
      </c>
      <c r="H4843" t="s">
        <v>55</v>
      </c>
      <c r="I4843" s="11" t="s">
        <v>65</v>
      </c>
      <c r="J4843">
        <v>18</v>
      </c>
      <c r="O4843">
        <v>1</v>
      </c>
      <c r="P4843">
        <v>1</v>
      </c>
    </row>
    <row r="4844" spans="1:16" x14ac:dyDescent="0.35">
      <c r="A4844" s="5" t="s">
        <v>1778</v>
      </c>
      <c r="B4844" t="s">
        <v>7016</v>
      </c>
      <c r="C4844" t="s">
        <v>7017</v>
      </c>
      <c r="D4844" t="s">
        <v>7018</v>
      </c>
      <c r="E4844" t="s">
        <v>52</v>
      </c>
      <c r="F4844" s="11" t="s">
        <v>7019</v>
      </c>
      <c r="G4844" s="11" t="s">
        <v>7020</v>
      </c>
      <c r="H4844" t="s">
        <v>55</v>
      </c>
      <c r="I4844" s="11" t="s">
        <v>65</v>
      </c>
      <c r="J4844">
        <v>19</v>
      </c>
      <c r="O4844">
        <v>1</v>
      </c>
      <c r="P4844">
        <v>1</v>
      </c>
    </row>
    <row r="4845" spans="1:16" x14ac:dyDescent="0.35">
      <c r="A4845" s="5" t="s">
        <v>1779</v>
      </c>
      <c r="B4845" t="s">
        <v>7016</v>
      </c>
      <c r="C4845" t="s">
        <v>7017</v>
      </c>
      <c r="D4845" t="s">
        <v>7018</v>
      </c>
      <c r="E4845" t="s">
        <v>52</v>
      </c>
      <c r="F4845" s="11" t="s">
        <v>7019</v>
      </c>
      <c r="G4845" s="11" t="s">
        <v>7020</v>
      </c>
      <c r="H4845" t="s">
        <v>55</v>
      </c>
      <c r="I4845" s="11" t="s">
        <v>65</v>
      </c>
      <c r="J4845">
        <v>20</v>
      </c>
      <c r="O4845">
        <v>1</v>
      </c>
      <c r="P4845">
        <v>1</v>
      </c>
    </row>
    <row r="4846" spans="1:16" x14ac:dyDescent="0.35">
      <c r="A4846" s="5" t="s">
        <v>1780</v>
      </c>
      <c r="B4846" t="s">
        <v>7016</v>
      </c>
      <c r="C4846" t="s">
        <v>7017</v>
      </c>
      <c r="D4846" t="s">
        <v>7018</v>
      </c>
      <c r="E4846" t="s">
        <v>52</v>
      </c>
      <c r="F4846" s="11" t="s">
        <v>7019</v>
      </c>
      <c r="G4846" s="11" t="s">
        <v>7020</v>
      </c>
      <c r="H4846" t="s">
        <v>55</v>
      </c>
      <c r="I4846" s="11" t="s">
        <v>65</v>
      </c>
      <c r="J4846">
        <v>21</v>
      </c>
      <c r="O4846">
        <v>1</v>
      </c>
      <c r="P4846">
        <v>1</v>
      </c>
    </row>
    <row r="4847" spans="1:16" x14ac:dyDescent="0.35">
      <c r="A4847" s="5" t="s">
        <v>1781</v>
      </c>
      <c r="B4847" t="s">
        <v>7016</v>
      </c>
      <c r="C4847" t="s">
        <v>7017</v>
      </c>
      <c r="D4847" t="s">
        <v>7018</v>
      </c>
      <c r="E4847" t="s">
        <v>52</v>
      </c>
      <c r="F4847" s="11" t="s">
        <v>7019</v>
      </c>
      <c r="G4847" s="11" t="s">
        <v>7020</v>
      </c>
      <c r="H4847" t="s">
        <v>55</v>
      </c>
      <c r="I4847" s="11" t="s">
        <v>65</v>
      </c>
      <c r="J4847">
        <v>22</v>
      </c>
      <c r="O4847">
        <v>1</v>
      </c>
      <c r="P4847">
        <v>1</v>
      </c>
    </row>
    <row r="4848" spans="1:16" x14ac:dyDescent="0.35">
      <c r="A4848" s="5" t="s">
        <v>1782</v>
      </c>
      <c r="B4848" t="s">
        <v>7016</v>
      </c>
      <c r="C4848" t="s">
        <v>7017</v>
      </c>
      <c r="D4848" t="s">
        <v>7018</v>
      </c>
      <c r="E4848" t="s">
        <v>52</v>
      </c>
      <c r="F4848" s="11" t="s">
        <v>7019</v>
      </c>
      <c r="G4848" s="11" t="s">
        <v>7020</v>
      </c>
      <c r="H4848" t="s">
        <v>55</v>
      </c>
      <c r="I4848" s="11" t="s">
        <v>65</v>
      </c>
      <c r="J4848">
        <v>23</v>
      </c>
      <c r="O4848">
        <v>1</v>
      </c>
      <c r="P4848">
        <v>1</v>
      </c>
    </row>
    <row r="4849" spans="1:16" x14ac:dyDescent="0.35">
      <c r="A4849" s="5" t="s">
        <v>1783</v>
      </c>
      <c r="B4849" t="s">
        <v>7016</v>
      </c>
      <c r="C4849" t="s">
        <v>7017</v>
      </c>
      <c r="D4849" t="s">
        <v>7018</v>
      </c>
      <c r="E4849" t="s">
        <v>52</v>
      </c>
      <c r="F4849" s="11" t="s">
        <v>7019</v>
      </c>
      <c r="G4849" s="11" t="s">
        <v>7020</v>
      </c>
      <c r="H4849" t="s">
        <v>55</v>
      </c>
      <c r="I4849" s="11" t="s">
        <v>65</v>
      </c>
      <c r="J4849">
        <v>24</v>
      </c>
      <c r="O4849">
        <v>1</v>
      </c>
      <c r="P4849">
        <v>1</v>
      </c>
    </row>
    <row r="4850" spans="1:16" x14ac:dyDescent="0.35">
      <c r="A4850" s="5" t="s">
        <v>1784</v>
      </c>
      <c r="B4850" t="s">
        <v>7016</v>
      </c>
      <c r="C4850" t="s">
        <v>7017</v>
      </c>
      <c r="D4850" t="s">
        <v>7018</v>
      </c>
      <c r="E4850" t="s">
        <v>52</v>
      </c>
      <c r="F4850" s="11" t="s">
        <v>7019</v>
      </c>
      <c r="G4850" s="11" t="s">
        <v>7020</v>
      </c>
      <c r="H4850" t="s">
        <v>55</v>
      </c>
      <c r="I4850" s="11" t="s">
        <v>66</v>
      </c>
      <c r="J4850">
        <v>1</v>
      </c>
      <c r="O4850">
        <v>1</v>
      </c>
      <c r="P4850">
        <v>1</v>
      </c>
    </row>
    <row r="4851" spans="1:16" x14ac:dyDescent="0.35">
      <c r="A4851" s="5" t="s">
        <v>1785</v>
      </c>
      <c r="B4851" t="s">
        <v>7016</v>
      </c>
      <c r="C4851" t="s">
        <v>7017</v>
      </c>
      <c r="D4851" t="s">
        <v>7018</v>
      </c>
      <c r="E4851" t="s">
        <v>52</v>
      </c>
      <c r="F4851" s="11" t="s">
        <v>7019</v>
      </c>
      <c r="G4851" s="11" t="s">
        <v>7020</v>
      </c>
      <c r="H4851" t="s">
        <v>55</v>
      </c>
      <c r="I4851" s="11" t="s">
        <v>66</v>
      </c>
      <c r="J4851">
        <v>2</v>
      </c>
      <c r="O4851">
        <v>1</v>
      </c>
      <c r="P4851">
        <v>1</v>
      </c>
    </row>
    <row r="4852" spans="1:16" x14ac:dyDescent="0.35">
      <c r="A4852" s="5" t="s">
        <v>1786</v>
      </c>
      <c r="B4852" t="s">
        <v>7016</v>
      </c>
      <c r="C4852" t="s">
        <v>7017</v>
      </c>
      <c r="D4852" t="s">
        <v>7018</v>
      </c>
      <c r="E4852" t="s">
        <v>52</v>
      </c>
      <c r="F4852" s="11" t="s">
        <v>7019</v>
      </c>
      <c r="G4852" s="11" t="s">
        <v>7020</v>
      </c>
      <c r="H4852" t="s">
        <v>55</v>
      </c>
      <c r="I4852" s="11" t="s">
        <v>66</v>
      </c>
      <c r="J4852">
        <v>3</v>
      </c>
      <c r="O4852">
        <v>1</v>
      </c>
      <c r="P4852">
        <v>1</v>
      </c>
    </row>
    <row r="4853" spans="1:16" x14ac:dyDescent="0.35">
      <c r="A4853" s="5" t="s">
        <v>1787</v>
      </c>
      <c r="B4853" t="s">
        <v>7016</v>
      </c>
      <c r="C4853" t="s">
        <v>7017</v>
      </c>
      <c r="D4853" t="s">
        <v>7018</v>
      </c>
      <c r="E4853" t="s">
        <v>52</v>
      </c>
      <c r="F4853" s="11" t="s">
        <v>7019</v>
      </c>
      <c r="G4853" s="11" t="s">
        <v>7020</v>
      </c>
      <c r="H4853" t="s">
        <v>55</v>
      </c>
      <c r="I4853" s="11" t="s">
        <v>66</v>
      </c>
      <c r="J4853">
        <v>4</v>
      </c>
      <c r="O4853">
        <v>1</v>
      </c>
      <c r="P4853">
        <v>1</v>
      </c>
    </row>
    <row r="4854" spans="1:16" x14ac:dyDescent="0.35">
      <c r="A4854" s="5" t="s">
        <v>1788</v>
      </c>
      <c r="B4854" t="s">
        <v>7016</v>
      </c>
      <c r="C4854" t="s">
        <v>7017</v>
      </c>
      <c r="D4854" t="s">
        <v>7018</v>
      </c>
      <c r="E4854" t="s">
        <v>52</v>
      </c>
      <c r="F4854" s="11" t="s">
        <v>7019</v>
      </c>
      <c r="G4854" s="11" t="s">
        <v>7020</v>
      </c>
      <c r="H4854" t="s">
        <v>55</v>
      </c>
      <c r="I4854" s="11" t="s">
        <v>66</v>
      </c>
      <c r="J4854">
        <v>5</v>
      </c>
      <c r="O4854">
        <v>1</v>
      </c>
      <c r="P4854">
        <v>1</v>
      </c>
    </row>
    <row r="4855" spans="1:16" x14ac:dyDescent="0.35">
      <c r="A4855" s="5" t="s">
        <v>1789</v>
      </c>
      <c r="B4855" t="s">
        <v>7016</v>
      </c>
      <c r="C4855" t="s">
        <v>7017</v>
      </c>
      <c r="D4855" t="s">
        <v>7018</v>
      </c>
      <c r="E4855" t="s">
        <v>52</v>
      </c>
      <c r="F4855" s="11" t="s">
        <v>7019</v>
      </c>
      <c r="G4855" s="11" t="s">
        <v>7020</v>
      </c>
      <c r="H4855" t="s">
        <v>55</v>
      </c>
      <c r="I4855" s="11" t="s">
        <v>66</v>
      </c>
      <c r="J4855">
        <v>6</v>
      </c>
      <c r="O4855">
        <v>1</v>
      </c>
      <c r="P4855">
        <v>1</v>
      </c>
    </row>
    <row r="4856" spans="1:16" x14ac:dyDescent="0.35">
      <c r="A4856" s="5" t="s">
        <v>1790</v>
      </c>
      <c r="B4856" t="s">
        <v>7016</v>
      </c>
      <c r="C4856" t="s">
        <v>7017</v>
      </c>
      <c r="D4856" t="s">
        <v>7018</v>
      </c>
      <c r="E4856" t="s">
        <v>52</v>
      </c>
      <c r="F4856" s="11" t="s">
        <v>7019</v>
      </c>
      <c r="G4856" s="11" t="s">
        <v>7020</v>
      </c>
      <c r="H4856" t="s">
        <v>55</v>
      </c>
      <c r="I4856" s="11" t="s">
        <v>66</v>
      </c>
      <c r="J4856">
        <v>7</v>
      </c>
      <c r="O4856">
        <v>1</v>
      </c>
      <c r="P4856">
        <v>1</v>
      </c>
    </row>
    <row r="4857" spans="1:16" x14ac:dyDescent="0.35">
      <c r="A4857" s="5" t="s">
        <v>1791</v>
      </c>
      <c r="B4857" t="s">
        <v>7016</v>
      </c>
      <c r="C4857" t="s">
        <v>7017</v>
      </c>
      <c r="D4857" t="s">
        <v>7018</v>
      </c>
      <c r="E4857" t="s">
        <v>52</v>
      </c>
      <c r="F4857" s="11" t="s">
        <v>7019</v>
      </c>
      <c r="G4857" s="11" t="s">
        <v>7020</v>
      </c>
      <c r="H4857" t="s">
        <v>55</v>
      </c>
      <c r="I4857" s="11" t="s">
        <v>66</v>
      </c>
      <c r="J4857">
        <v>8</v>
      </c>
      <c r="O4857">
        <v>1</v>
      </c>
      <c r="P4857">
        <v>1</v>
      </c>
    </row>
    <row r="4858" spans="1:16" x14ac:dyDescent="0.35">
      <c r="A4858" s="5" t="s">
        <v>1792</v>
      </c>
      <c r="B4858" t="s">
        <v>7016</v>
      </c>
      <c r="C4858" t="s">
        <v>7017</v>
      </c>
      <c r="D4858" t="s">
        <v>7018</v>
      </c>
      <c r="E4858" t="s">
        <v>52</v>
      </c>
      <c r="F4858" s="11" t="s">
        <v>7019</v>
      </c>
      <c r="G4858" s="11" t="s">
        <v>7020</v>
      </c>
      <c r="H4858" t="s">
        <v>55</v>
      </c>
      <c r="I4858" s="11" t="s">
        <v>66</v>
      </c>
      <c r="J4858">
        <v>9</v>
      </c>
      <c r="O4858">
        <v>1</v>
      </c>
      <c r="P4858">
        <v>1</v>
      </c>
    </row>
    <row r="4859" spans="1:16" x14ac:dyDescent="0.35">
      <c r="A4859" s="5" t="s">
        <v>1793</v>
      </c>
      <c r="B4859" t="s">
        <v>7016</v>
      </c>
      <c r="C4859" t="s">
        <v>7017</v>
      </c>
      <c r="D4859" t="s">
        <v>7018</v>
      </c>
      <c r="E4859" t="s">
        <v>52</v>
      </c>
      <c r="F4859" s="11" t="s">
        <v>7019</v>
      </c>
      <c r="G4859" s="11" t="s">
        <v>7020</v>
      </c>
      <c r="H4859" t="s">
        <v>55</v>
      </c>
      <c r="I4859" s="11" t="s">
        <v>66</v>
      </c>
      <c r="J4859">
        <v>10</v>
      </c>
      <c r="O4859">
        <v>1</v>
      </c>
      <c r="P4859">
        <v>1</v>
      </c>
    </row>
    <row r="4860" spans="1:16" x14ac:dyDescent="0.35">
      <c r="A4860" s="5" t="s">
        <v>1794</v>
      </c>
      <c r="B4860" t="s">
        <v>7016</v>
      </c>
      <c r="C4860" t="s">
        <v>7017</v>
      </c>
      <c r="D4860" t="s">
        <v>7018</v>
      </c>
      <c r="E4860" t="s">
        <v>52</v>
      </c>
      <c r="F4860" s="11" t="s">
        <v>7019</v>
      </c>
      <c r="G4860" s="11" t="s">
        <v>7020</v>
      </c>
      <c r="H4860" t="s">
        <v>55</v>
      </c>
      <c r="I4860" s="11" t="s">
        <v>66</v>
      </c>
      <c r="J4860">
        <v>11</v>
      </c>
      <c r="O4860">
        <v>1</v>
      </c>
      <c r="P4860">
        <v>1</v>
      </c>
    </row>
    <row r="4861" spans="1:16" x14ac:dyDescent="0.35">
      <c r="A4861" s="5" t="s">
        <v>1795</v>
      </c>
      <c r="B4861" t="s">
        <v>7016</v>
      </c>
      <c r="C4861" t="s">
        <v>7017</v>
      </c>
      <c r="D4861" t="s">
        <v>7018</v>
      </c>
      <c r="E4861" t="s">
        <v>52</v>
      </c>
      <c r="F4861" s="11" t="s">
        <v>7019</v>
      </c>
      <c r="G4861" s="11" t="s">
        <v>7020</v>
      </c>
      <c r="H4861" t="s">
        <v>55</v>
      </c>
      <c r="I4861" s="11" t="s">
        <v>66</v>
      </c>
      <c r="J4861">
        <v>12</v>
      </c>
      <c r="O4861">
        <v>1</v>
      </c>
      <c r="P4861">
        <v>1</v>
      </c>
    </row>
    <row r="4862" spans="1:16" x14ac:dyDescent="0.35">
      <c r="A4862" s="5" t="s">
        <v>1796</v>
      </c>
      <c r="B4862" t="s">
        <v>7016</v>
      </c>
      <c r="C4862" t="s">
        <v>7017</v>
      </c>
      <c r="D4862" t="s">
        <v>7018</v>
      </c>
      <c r="E4862" t="s">
        <v>52</v>
      </c>
      <c r="F4862" s="11" t="s">
        <v>7019</v>
      </c>
      <c r="G4862" s="11" t="s">
        <v>7020</v>
      </c>
      <c r="H4862" t="s">
        <v>55</v>
      </c>
      <c r="I4862" s="11" t="s">
        <v>66</v>
      </c>
      <c r="J4862">
        <v>13</v>
      </c>
      <c r="O4862">
        <v>1</v>
      </c>
      <c r="P4862">
        <v>1</v>
      </c>
    </row>
    <row r="4863" spans="1:16" x14ac:dyDescent="0.35">
      <c r="A4863" s="5" t="s">
        <v>1797</v>
      </c>
      <c r="B4863" t="s">
        <v>7016</v>
      </c>
      <c r="C4863" t="s">
        <v>7017</v>
      </c>
      <c r="D4863" t="s">
        <v>7018</v>
      </c>
      <c r="E4863" t="s">
        <v>52</v>
      </c>
      <c r="F4863" s="11" t="s">
        <v>7019</v>
      </c>
      <c r="G4863" s="11" t="s">
        <v>7020</v>
      </c>
      <c r="H4863" t="s">
        <v>55</v>
      </c>
      <c r="I4863" s="11" t="s">
        <v>66</v>
      </c>
      <c r="J4863">
        <v>14</v>
      </c>
      <c r="O4863">
        <v>1</v>
      </c>
      <c r="P4863">
        <v>1</v>
      </c>
    </row>
    <row r="4864" spans="1:16" x14ac:dyDescent="0.35">
      <c r="A4864" s="5" t="s">
        <v>1798</v>
      </c>
      <c r="B4864" t="s">
        <v>7016</v>
      </c>
      <c r="C4864" t="s">
        <v>7017</v>
      </c>
      <c r="D4864" t="s">
        <v>7018</v>
      </c>
      <c r="E4864" t="s">
        <v>52</v>
      </c>
      <c r="F4864" s="11" t="s">
        <v>7019</v>
      </c>
      <c r="G4864" s="11" t="s">
        <v>7020</v>
      </c>
      <c r="H4864" t="s">
        <v>55</v>
      </c>
      <c r="I4864" s="11" t="s">
        <v>66</v>
      </c>
      <c r="J4864">
        <v>15</v>
      </c>
      <c r="O4864">
        <v>1</v>
      </c>
      <c r="P4864">
        <v>1</v>
      </c>
    </row>
    <row r="4865" spans="1:16" x14ac:dyDescent="0.35">
      <c r="A4865" s="5" t="s">
        <v>1799</v>
      </c>
      <c r="B4865" t="s">
        <v>7016</v>
      </c>
      <c r="C4865" t="s">
        <v>7017</v>
      </c>
      <c r="D4865" t="s">
        <v>7018</v>
      </c>
      <c r="E4865" t="s">
        <v>52</v>
      </c>
      <c r="F4865" s="11" t="s">
        <v>7019</v>
      </c>
      <c r="G4865" s="11" t="s">
        <v>7020</v>
      </c>
      <c r="H4865" t="s">
        <v>55</v>
      </c>
      <c r="I4865" s="11" t="s">
        <v>66</v>
      </c>
      <c r="J4865">
        <v>16</v>
      </c>
      <c r="O4865">
        <v>1</v>
      </c>
      <c r="P4865">
        <v>1</v>
      </c>
    </row>
    <row r="4866" spans="1:16" x14ac:dyDescent="0.35">
      <c r="A4866" s="5" t="s">
        <v>1800</v>
      </c>
      <c r="B4866" t="s">
        <v>7016</v>
      </c>
      <c r="C4866" t="s">
        <v>7017</v>
      </c>
      <c r="D4866" t="s">
        <v>7018</v>
      </c>
      <c r="E4866" t="s">
        <v>52</v>
      </c>
      <c r="F4866" s="11" t="s">
        <v>7019</v>
      </c>
      <c r="G4866" s="11" t="s">
        <v>7020</v>
      </c>
      <c r="H4866" t="s">
        <v>55</v>
      </c>
      <c r="I4866" s="11" t="s">
        <v>66</v>
      </c>
      <c r="J4866">
        <v>17</v>
      </c>
      <c r="O4866">
        <v>1</v>
      </c>
      <c r="P4866">
        <v>1</v>
      </c>
    </row>
    <row r="4867" spans="1:16" x14ac:dyDescent="0.35">
      <c r="A4867" s="5" t="s">
        <v>1801</v>
      </c>
      <c r="B4867" t="s">
        <v>7016</v>
      </c>
      <c r="C4867" t="s">
        <v>7017</v>
      </c>
      <c r="D4867" t="s">
        <v>7018</v>
      </c>
      <c r="E4867" t="s">
        <v>52</v>
      </c>
      <c r="F4867" s="11" t="s">
        <v>7019</v>
      </c>
      <c r="G4867" s="11" t="s">
        <v>7020</v>
      </c>
      <c r="H4867" t="s">
        <v>55</v>
      </c>
      <c r="I4867" s="11" t="s">
        <v>66</v>
      </c>
      <c r="J4867">
        <v>18</v>
      </c>
      <c r="O4867">
        <v>1</v>
      </c>
      <c r="P4867">
        <v>1</v>
      </c>
    </row>
    <row r="4868" spans="1:16" x14ac:dyDescent="0.35">
      <c r="A4868" s="5" t="s">
        <v>1802</v>
      </c>
      <c r="B4868" t="s">
        <v>7016</v>
      </c>
      <c r="C4868" t="s">
        <v>7017</v>
      </c>
      <c r="D4868" t="s">
        <v>7018</v>
      </c>
      <c r="E4868" t="s">
        <v>52</v>
      </c>
      <c r="F4868" s="11" t="s">
        <v>7019</v>
      </c>
      <c r="G4868" s="11" t="s">
        <v>7020</v>
      </c>
      <c r="H4868" t="s">
        <v>55</v>
      </c>
      <c r="I4868" s="11" t="s">
        <v>66</v>
      </c>
      <c r="J4868">
        <v>19</v>
      </c>
      <c r="O4868">
        <v>1</v>
      </c>
      <c r="P4868">
        <v>1</v>
      </c>
    </row>
    <row r="4869" spans="1:16" x14ac:dyDescent="0.35">
      <c r="A4869" s="5" t="s">
        <v>1803</v>
      </c>
      <c r="B4869" t="s">
        <v>7016</v>
      </c>
      <c r="C4869" t="s">
        <v>7017</v>
      </c>
      <c r="D4869" t="s">
        <v>7018</v>
      </c>
      <c r="E4869" t="s">
        <v>52</v>
      </c>
      <c r="F4869" s="11" t="s">
        <v>7019</v>
      </c>
      <c r="G4869" s="11" t="s">
        <v>7020</v>
      </c>
      <c r="H4869" t="s">
        <v>55</v>
      </c>
      <c r="I4869" s="11" t="s">
        <v>66</v>
      </c>
      <c r="J4869">
        <v>20</v>
      </c>
      <c r="O4869">
        <v>1</v>
      </c>
      <c r="P4869">
        <v>1</v>
      </c>
    </row>
    <row r="4870" spans="1:16" x14ac:dyDescent="0.35">
      <c r="A4870" s="5" t="s">
        <v>1804</v>
      </c>
      <c r="B4870" t="s">
        <v>7016</v>
      </c>
      <c r="C4870" t="s">
        <v>7017</v>
      </c>
      <c r="D4870" t="s">
        <v>7018</v>
      </c>
      <c r="E4870" t="s">
        <v>52</v>
      </c>
      <c r="F4870" s="11" t="s">
        <v>7019</v>
      </c>
      <c r="G4870" s="11" t="s">
        <v>7020</v>
      </c>
      <c r="H4870" t="s">
        <v>55</v>
      </c>
      <c r="I4870" s="11" t="s">
        <v>66</v>
      </c>
      <c r="J4870">
        <v>21</v>
      </c>
      <c r="O4870">
        <v>1</v>
      </c>
      <c r="P4870">
        <v>1</v>
      </c>
    </row>
    <row r="4871" spans="1:16" x14ac:dyDescent="0.35">
      <c r="A4871" s="5" t="s">
        <v>1805</v>
      </c>
      <c r="B4871" t="s">
        <v>7016</v>
      </c>
      <c r="C4871" t="s">
        <v>7017</v>
      </c>
      <c r="D4871" t="s">
        <v>7018</v>
      </c>
      <c r="E4871" t="s">
        <v>52</v>
      </c>
      <c r="F4871" s="11" t="s">
        <v>7019</v>
      </c>
      <c r="G4871" s="11" t="s">
        <v>7020</v>
      </c>
      <c r="H4871" t="s">
        <v>55</v>
      </c>
      <c r="I4871" s="11" t="s">
        <v>66</v>
      </c>
      <c r="J4871">
        <v>22</v>
      </c>
      <c r="O4871">
        <v>1</v>
      </c>
      <c r="P4871">
        <v>1</v>
      </c>
    </row>
    <row r="4872" spans="1:16" x14ac:dyDescent="0.35">
      <c r="A4872" s="5" t="s">
        <v>1806</v>
      </c>
      <c r="B4872" t="s">
        <v>7016</v>
      </c>
      <c r="C4872" t="s">
        <v>7017</v>
      </c>
      <c r="D4872" t="s">
        <v>7018</v>
      </c>
      <c r="E4872" t="s">
        <v>52</v>
      </c>
      <c r="F4872" s="11" t="s">
        <v>7019</v>
      </c>
      <c r="G4872" s="11" t="s">
        <v>7020</v>
      </c>
      <c r="H4872" t="s">
        <v>55</v>
      </c>
      <c r="I4872" s="11" t="s">
        <v>66</v>
      </c>
      <c r="J4872">
        <v>23</v>
      </c>
      <c r="O4872">
        <v>1</v>
      </c>
      <c r="P4872">
        <v>1</v>
      </c>
    </row>
    <row r="4873" spans="1:16" x14ac:dyDescent="0.35">
      <c r="A4873" s="5" t="s">
        <v>1807</v>
      </c>
      <c r="B4873" t="s">
        <v>7016</v>
      </c>
      <c r="C4873" t="s">
        <v>7017</v>
      </c>
      <c r="D4873" t="s">
        <v>7018</v>
      </c>
      <c r="E4873" t="s">
        <v>52</v>
      </c>
      <c r="F4873" s="11" t="s">
        <v>7019</v>
      </c>
      <c r="G4873" s="11" t="s">
        <v>7020</v>
      </c>
      <c r="H4873" t="s">
        <v>55</v>
      </c>
      <c r="I4873" s="11" t="s">
        <v>66</v>
      </c>
      <c r="J4873">
        <v>24</v>
      </c>
      <c r="O4873">
        <v>1</v>
      </c>
      <c r="P4873">
        <v>1</v>
      </c>
    </row>
    <row r="4874" spans="1:16" x14ac:dyDescent="0.35">
      <c r="A4874" s="5" t="s">
        <v>1808</v>
      </c>
      <c r="B4874" t="s">
        <v>7016</v>
      </c>
      <c r="C4874" t="s">
        <v>7017</v>
      </c>
      <c r="D4874" t="s">
        <v>7018</v>
      </c>
      <c r="E4874" t="s">
        <v>52</v>
      </c>
      <c r="F4874" s="11" t="s">
        <v>7019</v>
      </c>
      <c r="G4874" s="11" t="s">
        <v>7020</v>
      </c>
      <c r="H4874" t="s">
        <v>55</v>
      </c>
      <c r="I4874" s="11" t="s">
        <v>67</v>
      </c>
      <c r="J4874">
        <v>1</v>
      </c>
      <c r="O4874">
        <v>1</v>
      </c>
      <c r="P4874">
        <v>1</v>
      </c>
    </row>
    <row r="4875" spans="1:16" x14ac:dyDescent="0.35">
      <c r="A4875" s="5" t="s">
        <v>1809</v>
      </c>
      <c r="B4875" t="s">
        <v>7016</v>
      </c>
      <c r="C4875" t="s">
        <v>7017</v>
      </c>
      <c r="D4875" t="s">
        <v>7018</v>
      </c>
      <c r="E4875" t="s">
        <v>52</v>
      </c>
      <c r="F4875" s="11" t="s">
        <v>7019</v>
      </c>
      <c r="G4875" s="11" t="s">
        <v>7020</v>
      </c>
      <c r="H4875" t="s">
        <v>55</v>
      </c>
      <c r="I4875" s="11" t="s">
        <v>67</v>
      </c>
      <c r="J4875">
        <v>2</v>
      </c>
      <c r="O4875">
        <v>1</v>
      </c>
      <c r="P4875">
        <v>1</v>
      </c>
    </row>
    <row r="4876" spans="1:16" x14ac:dyDescent="0.35">
      <c r="A4876" s="5" t="s">
        <v>1810</v>
      </c>
      <c r="B4876" t="s">
        <v>7016</v>
      </c>
      <c r="C4876" t="s">
        <v>7017</v>
      </c>
      <c r="D4876" t="s">
        <v>7018</v>
      </c>
      <c r="E4876" t="s">
        <v>52</v>
      </c>
      <c r="F4876" s="11" t="s">
        <v>7019</v>
      </c>
      <c r="G4876" s="11" t="s">
        <v>7020</v>
      </c>
      <c r="H4876" t="s">
        <v>55</v>
      </c>
      <c r="I4876" s="11" t="s">
        <v>67</v>
      </c>
      <c r="J4876">
        <v>3</v>
      </c>
      <c r="O4876">
        <v>1</v>
      </c>
      <c r="P4876">
        <v>1</v>
      </c>
    </row>
    <row r="4877" spans="1:16" x14ac:dyDescent="0.35">
      <c r="A4877" s="5" t="s">
        <v>1811</v>
      </c>
      <c r="B4877" t="s">
        <v>7016</v>
      </c>
      <c r="C4877" t="s">
        <v>7017</v>
      </c>
      <c r="D4877" t="s">
        <v>7018</v>
      </c>
      <c r="E4877" t="s">
        <v>52</v>
      </c>
      <c r="F4877" s="11" t="s">
        <v>7019</v>
      </c>
      <c r="G4877" s="11" t="s">
        <v>7020</v>
      </c>
      <c r="H4877" t="s">
        <v>55</v>
      </c>
      <c r="I4877" s="11" t="s">
        <v>67</v>
      </c>
      <c r="J4877">
        <v>4</v>
      </c>
      <c r="O4877">
        <v>1</v>
      </c>
      <c r="P4877">
        <v>1</v>
      </c>
    </row>
    <row r="4878" spans="1:16" x14ac:dyDescent="0.35">
      <c r="A4878" s="5" t="s">
        <v>1812</v>
      </c>
      <c r="B4878" t="s">
        <v>7016</v>
      </c>
      <c r="C4878" t="s">
        <v>7017</v>
      </c>
      <c r="D4878" t="s">
        <v>7018</v>
      </c>
      <c r="E4878" t="s">
        <v>52</v>
      </c>
      <c r="F4878" s="11" t="s">
        <v>7019</v>
      </c>
      <c r="G4878" s="11" t="s">
        <v>7020</v>
      </c>
      <c r="H4878" t="s">
        <v>55</v>
      </c>
      <c r="I4878" s="11" t="s">
        <v>67</v>
      </c>
      <c r="J4878">
        <v>5</v>
      </c>
      <c r="O4878">
        <v>1</v>
      </c>
      <c r="P4878">
        <v>1</v>
      </c>
    </row>
    <row r="4879" spans="1:16" x14ac:dyDescent="0.35">
      <c r="A4879" s="5" t="s">
        <v>1813</v>
      </c>
      <c r="B4879" t="s">
        <v>7016</v>
      </c>
      <c r="C4879" t="s">
        <v>7017</v>
      </c>
      <c r="D4879" t="s">
        <v>7018</v>
      </c>
      <c r="E4879" t="s">
        <v>52</v>
      </c>
      <c r="F4879" s="11" t="s">
        <v>7019</v>
      </c>
      <c r="G4879" s="11" t="s">
        <v>7020</v>
      </c>
      <c r="H4879" t="s">
        <v>55</v>
      </c>
      <c r="I4879" s="11" t="s">
        <v>67</v>
      </c>
      <c r="J4879">
        <v>6</v>
      </c>
      <c r="O4879">
        <v>1</v>
      </c>
      <c r="P4879">
        <v>1</v>
      </c>
    </row>
    <row r="4880" spans="1:16" x14ac:dyDescent="0.35">
      <c r="A4880" s="5" t="s">
        <v>1814</v>
      </c>
      <c r="B4880" t="s">
        <v>7016</v>
      </c>
      <c r="C4880" t="s">
        <v>7017</v>
      </c>
      <c r="D4880" t="s">
        <v>7018</v>
      </c>
      <c r="E4880" t="s">
        <v>52</v>
      </c>
      <c r="F4880" s="11" t="s">
        <v>7019</v>
      </c>
      <c r="G4880" s="11" t="s">
        <v>7020</v>
      </c>
      <c r="H4880" t="s">
        <v>55</v>
      </c>
      <c r="I4880" s="11" t="s">
        <v>67</v>
      </c>
      <c r="J4880">
        <v>7</v>
      </c>
      <c r="O4880">
        <v>1</v>
      </c>
      <c r="P4880">
        <v>1</v>
      </c>
    </row>
    <row r="4881" spans="1:16" x14ac:dyDescent="0.35">
      <c r="A4881" s="5" t="s">
        <v>1815</v>
      </c>
      <c r="B4881" t="s">
        <v>7016</v>
      </c>
      <c r="C4881" t="s">
        <v>7017</v>
      </c>
      <c r="D4881" t="s">
        <v>7018</v>
      </c>
      <c r="E4881" t="s">
        <v>52</v>
      </c>
      <c r="F4881" s="11" t="s">
        <v>7019</v>
      </c>
      <c r="G4881" s="11" t="s">
        <v>7020</v>
      </c>
      <c r="H4881" t="s">
        <v>55</v>
      </c>
      <c r="I4881" s="11" t="s">
        <v>67</v>
      </c>
      <c r="J4881">
        <v>8</v>
      </c>
      <c r="O4881">
        <v>1</v>
      </c>
      <c r="P4881">
        <v>1</v>
      </c>
    </row>
    <row r="4882" spans="1:16" x14ac:dyDescent="0.35">
      <c r="A4882" s="5" t="s">
        <v>1816</v>
      </c>
      <c r="B4882" t="s">
        <v>7016</v>
      </c>
      <c r="C4882" t="s">
        <v>7017</v>
      </c>
      <c r="D4882" t="s">
        <v>7018</v>
      </c>
      <c r="E4882" t="s">
        <v>52</v>
      </c>
      <c r="F4882" s="11" t="s">
        <v>7019</v>
      </c>
      <c r="G4882" s="11" t="s">
        <v>7020</v>
      </c>
      <c r="H4882" t="s">
        <v>55</v>
      </c>
      <c r="I4882" s="11" t="s">
        <v>67</v>
      </c>
      <c r="J4882">
        <v>9</v>
      </c>
      <c r="O4882">
        <v>1</v>
      </c>
      <c r="P4882">
        <v>1</v>
      </c>
    </row>
    <row r="4883" spans="1:16" x14ac:dyDescent="0.35">
      <c r="A4883" s="5" t="s">
        <v>1817</v>
      </c>
      <c r="B4883" t="s">
        <v>7016</v>
      </c>
      <c r="C4883" t="s">
        <v>7017</v>
      </c>
      <c r="D4883" t="s">
        <v>7018</v>
      </c>
      <c r="E4883" t="s">
        <v>52</v>
      </c>
      <c r="F4883" s="11" t="s">
        <v>7019</v>
      </c>
      <c r="G4883" s="11" t="s">
        <v>7020</v>
      </c>
      <c r="H4883" t="s">
        <v>55</v>
      </c>
      <c r="I4883" s="11" t="s">
        <v>67</v>
      </c>
      <c r="J4883">
        <v>10</v>
      </c>
      <c r="O4883">
        <v>1</v>
      </c>
      <c r="P4883">
        <v>1</v>
      </c>
    </row>
    <row r="4884" spans="1:16" x14ac:dyDescent="0.35">
      <c r="A4884" s="5" t="s">
        <v>1818</v>
      </c>
      <c r="B4884" t="s">
        <v>7016</v>
      </c>
      <c r="C4884" t="s">
        <v>7017</v>
      </c>
      <c r="D4884" t="s">
        <v>7018</v>
      </c>
      <c r="E4884" t="s">
        <v>52</v>
      </c>
      <c r="F4884" s="11" t="s">
        <v>7019</v>
      </c>
      <c r="G4884" s="11" t="s">
        <v>7020</v>
      </c>
      <c r="H4884" t="s">
        <v>55</v>
      </c>
      <c r="I4884" s="11" t="s">
        <v>67</v>
      </c>
      <c r="J4884">
        <v>11</v>
      </c>
      <c r="O4884">
        <v>1</v>
      </c>
      <c r="P4884">
        <v>1</v>
      </c>
    </row>
    <row r="4885" spans="1:16" x14ac:dyDescent="0.35">
      <c r="A4885" s="5" t="s">
        <v>1819</v>
      </c>
      <c r="B4885" t="s">
        <v>7016</v>
      </c>
      <c r="C4885" t="s">
        <v>7017</v>
      </c>
      <c r="D4885" t="s">
        <v>7018</v>
      </c>
      <c r="E4885" t="s">
        <v>52</v>
      </c>
      <c r="F4885" s="11" t="s">
        <v>7019</v>
      </c>
      <c r="G4885" s="11" t="s">
        <v>7020</v>
      </c>
      <c r="H4885" t="s">
        <v>55</v>
      </c>
      <c r="I4885" s="11" t="s">
        <v>67</v>
      </c>
      <c r="J4885">
        <v>12</v>
      </c>
      <c r="O4885">
        <v>1</v>
      </c>
      <c r="P4885">
        <v>1</v>
      </c>
    </row>
    <row r="4886" spans="1:16" x14ac:dyDescent="0.35">
      <c r="A4886" s="5" t="s">
        <v>1820</v>
      </c>
      <c r="B4886" t="s">
        <v>7016</v>
      </c>
      <c r="C4886" t="s">
        <v>7017</v>
      </c>
      <c r="D4886" t="s">
        <v>7018</v>
      </c>
      <c r="E4886" t="s">
        <v>52</v>
      </c>
      <c r="F4886" s="11" t="s">
        <v>7019</v>
      </c>
      <c r="G4886" s="11" t="s">
        <v>7020</v>
      </c>
      <c r="H4886" t="s">
        <v>55</v>
      </c>
      <c r="I4886" s="11" t="s">
        <v>67</v>
      </c>
      <c r="J4886">
        <v>13</v>
      </c>
      <c r="O4886">
        <v>1</v>
      </c>
      <c r="P4886">
        <v>1</v>
      </c>
    </row>
    <row r="4887" spans="1:16" x14ac:dyDescent="0.35">
      <c r="A4887" s="5" t="s">
        <v>1821</v>
      </c>
      <c r="B4887" t="s">
        <v>7016</v>
      </c>
      <c r="C4887" t="s">
        <v>7017</v>
      </c>
      <c r="D4887" t="s">
        <v>7018</v>
      </c>
      <c r="E4887" t="s">
        <v>52</v>
      </c>
      <c r="F4887" s="11" t="s">
        <v>7019</v>
      </c>
      <c r="G4887" s="11" t="s">
        <v>7020</v>
      </c>
      <c r="H4887" t="s">
        <v>55</v>
      </c>
      <c r="I4887" s="11" t="s">
        <v>67</v>
      </c>
      <c r="J4887">
        <v>14</v>
      </c>
      <c r="O4887">
        <v>1</v>
      </c>
      <c r="P4887">
        <v>1</v>
      </c>
    </row>
    <row r="4888" spans="1:16" x14ac:dyDescent="0.35">
      <c r="A4888" s="5" t="s">
        <v>1822</v>
      </c>
      <c r="B4888" t="s">
        <v>7016</v>
      </c>
      <c r="C4888" t="s">
        <v>7017</v>
      </c>
      <c r="D4888" t="s">
        <v>7018</v>
      </c>
      <c r="E4888" t="s">
        <v>52</v>
      </c>
      <c r="F4888" s="11" t="s">
        <v>7019</v>
      </c>
      <c r="G4888" s="11" t="s">
        <v>7020</v>
      </c>
      <c r="H4888" t="s">
        <v>55</v>
      </c>
      <c r="I4888" s="11" t="s">
        <v>67</v>
      </c>
      <c r="J4888">
        <v>15</v>
      </c>
      <c r="O4888">
        <v>1</v>
      </c>
      <c r="P4888">
        <v>1</v>
      </c>
    </row>
    <row r="4889" spans="1:16" x14ac:dyDescent="0.35">
      <c r="A4889" s="5" t="s">
        <v>1823</v>
      </c>
      <c r="B4889" t="s">
        <v>7016</v>
      </c>
      <c r="C4889" t="s">
        <v>7017</v>
      </c>
      <c r="D4889" t="s">
        <v>7018</v>
      </c>
      <c r="E4889" t="s">
        <v>52</v>
      </c>
      <c r="F4889" s="11" t="s">
        <v>7019</v>
      </c>
      <c r="G4889" s="11" t="s">
        <v>7020</v>
      </c>
      <c r="H4889" t="s">
        <v>55</v>
      </c>
      <c r="I4889" s="11" t="s">
        <v>67</v>
      </c>
      <c r="J4889">
        <v>16</v>
      </c>
      <c r="O4889">
        <v>1</v>
      </c>
      <c r="P4889">
        <v>1</v>
      </c>
    </row>
    <row r="4890" spans="1:16" x14ac:dyDescent="0.35">
      <c r="A4890" s="5" t="s">
        <v>1824</v>
      </c>
      <c r="B4890" t="s">
        <v>7016</v>
      </c>
      <c r="C4890" t="s">
        <v>7017</v>
      </c>
      <c r="D4890" t="s">
        <v>7018</v>
      </c>
      <c r="E4890" t="s">
        <v>52</v>
      </c>
      <c r="F4890" s="11" t="s">
        <v>7019</v>
      </c>
      <c r="G4890" s="11" t="s">
        <v>7020</v>
      </c>
      <c r="H4890" t="s">
        <v>55</v>
      </c>
      <c r="I4890" s="11" t="s">
        <v>67</v>
      </c>
      <c r="J4890">
        <v>17</v>
      </c>
      <c r="O4890">
        <v>1</v>
      </c>
      <c r="P4890">
        <v>1</v>
      </c>
    </row>
    <row r="4891" spans="1:16" x14ac:dyDescent="0.35">
      <c r="A4891" s="5" t="s">
        <v>1825</v>
      </c>
      <c r="B4891" t="s">
        <v>7016</v>
      </c>
      <c r="C4891" t="s">
        <v>7017</v>
      </c>
      <c r="D4891" t="s">
        <v>7018</v>
      </c>
      <c r="E4891" t="s">
        <v>52</v>
      </c>
      <c r="F4891" s="11" t="s">
        <v>7019</v>
      </c>
      <c r="G4891" s="11" t="s">
        <v>7020</v>
      </c>
      <c r="H4891" t="s">
        <v>55</v>
      </c>
      <c r="I4891" s="11" t="s">
        <v>67</v>
      </c>
      <c r="J4891">
        <v>18</v>
      </c>
      <c r="O4891">
        <v>1</v>
      </c>
      <c r="P4891">
        <v>1</v>
      </c>
    </row>
    <row r="4892" spans="1:16" x14ac:dyDescent="0.35">
      <c r="A4892" s="5" t="s">
        <v>1826</v>
      </c>
      <c r="B4892" t="s">
        <v>7016</v>
      </c>
      <c r="C4892" t="s">
        <v>7017</v>
      </c>
      <c r="D4892" t="s">
        <v>7018</v>
      </c>
      <c r="E4892" t="s">
        <v>52</v>
      </c>
      <c r="F4892" s="11" t="s">
        <v>7019</v>
      </c>
      <c r="G4892" s="11" t="s">
        <v>7020</v>
      </c>
      <c r="H4892" t="s">
        <v>55</v>
      </c>
      <c r="I4892" s="11" t="s">
        <v>67</v>
      </c>
      <c r="J4892">
        <v>19</v>
      </c>
      <c r="O4892">
        <v>1</v>
      </c>
      <c r="P4892">
        <v>1</v>
      </c>
    </row>
    <row r="4893" spans="1:16" x14ac:dyDescent="0.35">
      <c r="A4893" s="5" t="s">
        <v>1827</v>
      </c>
      <c r="B4893" t="s">
        <v>7016</v>
      </c>
      <c r="C4893" t="s">
        <v>7017</v>
      </c>
      <c r="D4893" t="s">
        <v>7018</v>
      </c>
      <c r="E4893" t="s">
        <v>52</v>
      </c>
      <c r="F4893" s="11" t="s">
        <v>7019</v>
      </c>
      <c r="G4893" s="11" t="s">
        <v>7020</v>
      </c>
      <c r="H4893" t="s">
        <v>55</v>
      </c>
      <c r="I4893" s="11" t="s">
        <v>67</v>
      </c>
      <c r="J4893">
        <v>20</v>
      </c>
      <c r="O4893">
        <v>1</v>
      </c>
      <c r="P4893">
        <v>1</v>
      </c>
    </row>
    <row r="4894" spans="1:16" x14ac:dyDescent="0.35">
      <c r="A4894" s="5" t="s">
        <v>1828</v>
      </c>
      <c r="B4894" t="s">
        <v>7016</v>
      </c>
      <c r="C4894" t="s">
        <v>7017</v>
      </c>
      <c r="D4894" t="s">
        <v>7018</v>
      </c>
      <c r="E4894" t="s">
        <v>52</v>
      </c>
      <c r="F4894" s="11" t="s">
        <v>7019</v>
      </c>
      <c r="G4894" s="11" t="s">
        <v>7020</v>
      </c>
      <c r="H4894" t="s">
        <v>55</v>
      </c>
      <c r="I4894" s="11" t="s">
        <v>67</v>
      </c>
      <c r="J4894">
        <v>21</v>
      </c>
      <c r="O4894">
        <v>1</v>
      </c>
      <c r="P4894">
        <v>1</v>
      </c>
    </row>
    <row r="4895" spans="1:16" x14ac:dyDescent="0.35">
      <c r="A4895" s="5" t="s">
        <v>1829</v>
      </c>
      <c r="B4895" t="s">
        <v>7016</v>
      </c>
      <c r="C4895" t="s">
        <v>7017</v>
      </c>
      <c r="D4895" t="s">
        <v>7018</v>
      </c>
      <c r="E4895" t="s">
        <v>52</v>
      </c>
      <c r="F4895" s="11" t="s">
        <v>7019</v>
      </c>
      <c r="G4895" s="11" t="s">
        <v>7020</v>
      </c>
      <c r="H4895" t="s">
        <v>55</v>
      </c>
      <c r="I4895" s="11" t="s">
        <v>67</v>
      </c>
      <c r="J4895">
        <v>22</v>
      </c>
      <c r="O4895">
        <v>1</v>
      </c>
      <c r="P4895">
        <v>1</v>
      </c>
    </row>
    <row r="4896" spans="1:16" x14ac:dyDescent="0.35">
      <c r="A4896" s="5" t="s">
        <v>1830</v>
      </c>
      <c r="B4896" t="s">
        <v>7016</v>
      </c>
      <c r="C4896" t="s">
        <v>7017</v>
      </c>
      <c r="D4896" t="s">
        <v>7018</v>
      </c>
      <c r="E4896" t="s">
        <v>52</v>
      </c>
      <c r="F4896" s="11" t="s">
        <v>7019</v>
      </c>
      <c r="G4896" s="11" t="s">
        <v>7020</v>
      </c>
      <c r="H4896" t="s">
        <v>55</v>
      </c>
      <c r="I4896" s="11" t="s">
        <v>67</v>
      </c>
      <c r="J4896">
        <v>23</v>
      </c>
      <c r="O4896">
        <v>1</v>
      </c>
      <c r="P4896">
        <v>1</v>
      </c>
    </row>
    <row r="4897" spans="1:16" x14ac:dyDescent="0.35">
      <c r="A4897" s="5" t="s">
        <v>1831</v>
      </c>
      <c r="B4897" t="s">
        <v>7016</v>
      </c>
      <c r="C4897" t="s">
        <v>7017</v>
      </c>
      <c r="D4897" t="s">
        <v>7018</v>
      </c>
      <c r="E4897" t="s">
        <v>52</v>
      </c>
      <c r="F4897" s="11" t="s">
        <v>7019</v>
      </c>
      <c r="G4897" s="11" t="s">
        <v>7020</v>
      </c>
      <c r="H4897" t="s">
        <v>55</v>
      </c>
      <c r="I4897" s="11" t="s">
        <v>67</v>
      </c>
      <c r="J4897">
        <v>24</v>
      </c>
      <c r="O4897">
        <v>1</v>
      </c>
      <c r="P4897">
        <v>1</v>
      </c>
    </row>
    <row r="4898" spans="1:16" x14ac:dyDescent="0.35">
      <c r="A4898" s="5" t="s">
        <v>1832</v>
      </c>
      <c r="B4898" t="s">
        <v>7016</v>
      </c>
      <c r="C4898" t="s">
        <v>7017</v>
      </c>
      <c r="D4898" t="s">
        <v>7018</v>
      </c>
      <c r="E4898" t="s">
        <v>52</v>
      </c>
      <c r="F4898" s="11" t="s">
        <v>7019</v>
      </c>
      <c r="G4898" s="11" t="s">
        <v>7020</v>
      </c>
      <c r="H4898" t="s">
        <v>55</v>
      </c>
      <c r="I4898" s="11" t="s">
        <v>68</v>
      </c>
      <c r="J4898">
        <v>1</v>
      </c>
      <c r="O4898">
        <v>1</v>
      </c>
      <c r="P4898">
        <v>1</v>
      </c>
    </row>
    <row r="4899" spans="1:16" x14ac:dyDescent="0.35">
      <c r="A4899" s="5" t="s">
        <v>1833</v>
      </c>
      <c r="B4899" t="s">
        <v>7016</v>
      </c>
      <c r="C4899" t="s">
        <v>7017</v>
      </c>
      <c r="D4899" t="s">
        <v>7018</v>
      </c>
      <c r="E4899" t="s">
        <v>52</v>
      </c>
      <c r="F4899" s="11" t="s">
        <v>7019</v>
      </c>
      <c r="G4899" s="11" t="s">
        <v>7020</v>
      </c>
      <c r="H4899" t="s">
        <v>55</v>
      </c>
      <c r="I4899" s="11" t="s">
        <v>68</v>
      </c>
      <c r="J4899">
        <v>2</v>
      </c>
      <c r="O4899">
        <v>1</v>
      </c>
      <c r="P4899">
        <v>1</v>
      </c>
    </row>
    <row r="4900" spans="1:16" x14ac:dyDescent="0.35">
      <c r="A4900" s="5" t="s">
        <v>1834</v>
      </c>
      <c r="B4900" t="s">
        <v>7016</v>
      </c>
      <c r="C4900" t="s">
        <v>7017</v>
      </c>
      <c r="D4900" t="s">
        <v>7018</v>
      </c>
      <c r="E4900" t="s">
        <v>52</v>
      </c>
      <c r="F4900" s="11" t="s">
        <v>7019</v>
      </c>
      <c r="G4900" s="11" t="s">
        <v>7020</v>
      </c>
      <c r="H4900" t="s">
        <v>55</v>
      </c>
      <c r="I4900" s="11" t="s">
        <v>68</v>
      </c>
      <c r="J4900">
        <v>3</v>
      </c>
      <c r="O4900">
        <v>1</v>
      </c>
      <c r="P4900">
        <v>1</v>
      </c>
    </row>
    <row r="4901" spans="1:16" x14ac:dyDescent="0.35">
      <c r="A4901" s="5" t="s">
        <v>1835</v>
      </c>
      <c r="B4901" t="s">
        <v>7016</v>
      </c>
      <c r="C4901" t="s">
        <v>7017</v>
      </c>
      <c r="D4901" t="s">
        <v>7018</v>
      </c>
      <c r="E4901" t="s">
        <v>52</v>
      </c>
      <c r="F4901" s="11" t="s">
        <v>7019</v>
      </c>
      <c r="G4901" s="11" t="s">
        <v>7020</v>
      </c>
      <c r="H4901" t="s">
        <v>55</v>
      </c>
      <c r="I4901" s="11" t="s">
        <v>68</v>
      </c>
      <c r="J4901">
        <v>4</v>
      </c>
      <c r="O4901">
        <v>1</v>
      </c>
      <c r="P4901">
        <v>1</v>
      </c>
    </row>
    <row r="4902" spans="1:16" x14ac:dyDescent="0.35">
      <c r="A4902" s="5" t="s">
        <v>1836</v>
      </c>
      <c r="B4902" t="s">
        <v>7016</v>
      </c>
      <c r="C4902" t="s">
        <v>7017</v>
      </c>
      <c r="D4902" t="s">
        <v>7018</v>
      </c>
      <c r="E4902" t="s">
        <v>52</v>
      </c>
      <c r="F4902" s="11" t="s">
        <v>7019</v>
      </c>
      <c r="G4902" s="11" t="s">
        <v>7020</v>
      </c>
      <c r="H4902" t="s">
        <v>55</v>
      </c>
      <c r="I4902" s="11" t="s">
        <v>68</v>
      </c>
      <c r="J4902">
        <v>5</v>
      </c>
      <c r="O4902">
        <v>1</v>
      </c>
      <c r="P4902">
        <v>1</v>
      </c>
    </row>
    <row r="4903" spans="1:16" x14ac:dyDescent="0.35">
      <c r="A4903" s="5" t="s">
        <v>1837</v>
      </c>
      <c r="B4903" t="s">
        <v>7016</v>
      </c>
      <c r="C4903" t="s">
        <v>7017</v>
      </c>
      <c r="D4903" t="s">
        <v>7018</v>
      </c>
      <c r="E4903" t="s">
        <v>52</v>
      </c>
      <c r="F4903" s="11" t="s">
        <v>7019</v>
      </c>
      <c r="G4903" s="11" t="s">
        <v>7020</v>
      </c>
      <c r="H4903" t="s">
        <v>55</v>
      </c>
      <c r="I4903" s="11" t="s">
        <v>68</v>
      </c>
      <c r="J4903">
        <v>6</v>
      </c>
      <c r="O4903">
        <v>1</v>
      </c>
      <c r="P4903">
        <v>1</v>
      </c>
    </row>
    <row r="4904" spans="1:16" x14ac:dyDescent="0.35">
      <c r="A4904" s="5" t="s">
        <v>1838</v>
      </c>
      <c r="B4904" t="s">
        <v>7016</v>
      </c>
      <c r="C4904" t="s">
        <v>7017</v>
      </c>
      <c r="D4904" t="s">
        <v>7018</v>
      </c>
      <c r="E4904" t="s">
        <v>52</v>
      </c>
      <c r="F4904" s="11" t="s">
        <v>7019</v>
      </c>
      <c r="G4904" s="11" t="s">
        <v>7020</v>
      </c>
      <c r="H4904" t="s">
        <v>55</v>
      </c>
      <c r="I4904" s="11" t="s">
        <v>68</v>
      </c>
      <c r="J4904">
        <v>7</v>
      </c>
      <c r="O4904">
        <v>1</v>
      </c>
      <c r="P4904">
        <v>1</v>
      </c>
    </row>
    <row r="4905" spans="1:16" x14ac:dyDescent="0.35">
      <c r="A4905" s="5" t="s">
        <v>1839</v>
      </c>
      <c r="B4905" t="s">
        <v>7016</v>
      </c>
      <c r="C4905" t="s">
        <v>7017</v>
      </c>
      <c r="D4905" t="s">
        <v>7018</v>
      </c>
      <c r="E4905" t="s">
        <v>52</v>
      </c>
      <c r="F4905" s="11" t="s">
        <v>7019</v>
      </c>
      <c r="G4905" s="11" t="s">
        <v>7020</v>
      </c>
      <c r="H4905" t="s">
        <v>55</v>
      </c>
      <c r="I4905" s="11" t="s">
        <v>68</v>
      </c>
      <c r="J4905">
        <v>8</v>
      </c>
      <c r="O4905">
        <v>1</v>
      </c>
      <c r="P4905">
        <v>1</v>
      </c>
    </row>
    <row r="4906" spans="1:16" x14ac:dyDescent="0.35">
      <c r="A4906" s="5" t="s">
        <v>1840</v>
      </c>
      <c r="B4906" t="s">
        <v>7016</v>
      </c>
      <c r="C4906" t="s">
        <v>7017</v>
      </c>
      <c r="D4906" t="s">
        <v>7018</v>
      </c>
      <c r="E4906" t="s">
        <v>52</v>
      </c>
      <c r="F4906" s="11" t="s">
        <v>7019</v>
      </c>
      <c r="G4906" s="11" t="s">
        <v>7020</v>
      </c>
      <c r="H4906" t="s">
        <v>55</v>
      </c>
      <c r="I4906" s="11" t="s">
        <v>68</v>
      </c>
      <c r="J4906">
        <v>9</v>
      </c>
      <c r="O4906">
        <v>1</v>
      </c>
      <c r="P4906">
        <v>1</v>
      </c>
    </row>
    <row r="4907" spans="1:16" x14ac:dyDescent="0.35">
      <c r="A4907" s="5" t="s">
        <v>1841</v>
      </c>
      <c r="B4907" t="s">
        <v>7016</v>
      </c>
      <c r="C4907" t="s">
        <v>7017</v>
      </c>
      <c r="D4907" t="s">
        <v>7018</v>
      </c>
      <c r="E4907" t="s">
        <v>52</v>
      </c>
      <c r="F4907" s="11" t="s">
        <v>7019</v>
      </c>
      <c r="G4907" s="11" t="s">
        <v>7020</v>
      </c>
      <c r="H4907" t="s">
        <v>55</v>
      </c>
      <c r="I4907" s="11" t="s">
        <v>68</v>
      </c>
      <c r="J4907">
        <v>10</v>
      </c>
      <c r="O4907">
        <v>1</v>
      </c>
      <c r="P4907">
        <v>1</v>
      </c>
    </row>
    <row r="4908" spans="1:16" x14ac:dyDescent="0.35">
      <c r="A4908" s="5" t="s">
        <v>1842</v>
      </c>
      <c r="B4908" t="s">
        <v>7016</v>
      </c>
      <c r="C4908" t="s">
        <v>7017</v>
      </c>
      <c r="D4908" t="s">
        <v>7018</v>
      </c>
      <c r="E4908" t="s">
        <v>52</v>
      </c>
      <c r="F4908" s="11" t="s">
        <v>7019</v>
      </c>
      <c r="G4908" s="11" t="s">
        <v>7020</v>
      </c>
      <c r="H4908" t="s">
        <v>55</v>
      </c>
      <c r="I4908" s="11" t="s">
        <v>68</v>
      </c>
      <c r="J4908">
        <v>11</v>
      </c>
      <c r="O4908">
        <v>1</v>
      </c>
      <c r="P4908">
        <v>1</v>
      </c>
    </row>
    <row r="4909" spans="1:16" x14ac:dyDescent="0.35">
      <c r="A4909" s="5" t="s">
        <v>1843</v>
      </c>
      <c r="B4909" t="s">
        <v>7016</v>
      </c>
      <c r="C4909" t="s">
        <v>7017</v>
      </c>
      <c r="D4909" t="s">
        <v>7018</v>
      </c>
      <c r="E4909" t="s">
        <v>52</v>
      </c>
      <c r="F4909" s="11" t="s">
        <v>7019</v>
      </c>
      <c r="G4909" s="11" t="s">
        <v>7020</v>
      </c>
      <c r="H4909" t="s">
        <v>55</v>
      </c>
      <c r="I4909" s="11" t="s">
        <v>68</v>
      </c>
      <c r="J4909">
        <v>12</v>
      </c>
      <c r="O4909">
        <v>1</v>
      </c>
      <c r="P4909">
        <v>1</v>
      </c>
    </row>
    <row r="4910" spans="1:16" x14ac:dyDescent="0.35">
      <c r="A4910" s="5" t="s">
        <v>1844</v>
      </c>
      <c r="B4910" t="s">
        <v>7016</v>
      </c>
      <c r="C4910" t="s">
        <v>7017</v>
      </c>
      <c r="D4910" t="s">
        <v>7018</v>
      </c>
      <c r="E4910" t="s">
        <v>52</v>
      </c>
      <c r="F4910" s="11" t="s">
        <v>7019</v>
      </c>
      <c r="G4910" s="11" t="s">
        <v>7020</v>
      </c>
      <c r="H4910" t="s">
        <v>55</v>
      </c>
      <c r="I4910" s="11" t="s">
        <v>68</v>
      </c>
      <c r="J4910">
        <v>13</v>
      </c>
      <c r="O4910">
        <v>1</v>
      </c>
      <c r="P4910">
        <v>1</v>
      </c>
    </row>
    <row r="4911" spans="1:16" x14ac:dyDescent="0.35">
      <c r="A4911" s="5" t="s">
        <v>1845</v>
      </c>
      <c r="B4911" t="s">
        <v>7016</v>
      </c>
      <c r="C4911" t="s">
        <v>7017</v>
      </c>
      <c r="D4911" t="s">
        <v>7018</v>
      </c>
      <c r="E4911" t="s">
        <v>52</v>
      </c>
      <c r="F4911" s="11" t="s">
        <v>7019</v>
      </c>
      <c r="G4911" s="11" t="s">
        <v>7020</v>
      </c>
      <c r="H4911" t="s">
        <v>55</v>
      </c>
      <c r="I4911" s="11" t="s">
        <v>68</v>
      </c>
      <c r="J4911">
        <v>14</v>
      </c>
      <c r="O4911">
        <v>1</v>
      </c>
      <c r="P4911">
        <v>1</v>
      </c>
    </row>
    <row r="4912" spans="1:16" x14ac:dyDescent="0.35">
      <c r="A4912" s="5" t="s">
        <v>1846</v>
      </c>
      <c r="B4912" t="s">
        <v>7016</v>
      </c>
      <c r="C4912" t="s">
        <v>7017</v>
      </c>
      <c r="D4912" t="s">
        <v>7018</v>
      </c>
      <c r="E4912" t="s">
        <v>52</v>
      </c>
      <c r="F4912" s="11" t="s">
        <v>7019</v>
      </c>
      <c r="G4912" s="11" t="s">
        <v>7020</v>
      </c>
      <c r="H4912" t="s">
        <v>55</v>
      </c>
      <c r="I4912" s="11" t="s">
        <v>68</v>
      </c>
      <c r="J4912">
        <v>15</v>
      </c>
      <c r="O4912">
        <v>1</v>
      </c>
      <c r="P4912">
        <v>1</v>
      </c>
    </row>
    <row r="4913" spans="1:16" x14ac:dyDescent="0.35">
      <c r="A4913" s="5" t="s">
        <v>1847</v>
      </c>
      <c r="B4913" t="s">
        <v>7016</v>
      </c>
      <c r="C4913" t="s">
        <v>7017</v>
      </c>
      <c r="D4913" t="s">
        <v>7018</v>
      </c>
      <c r="E4913" t="s">
        <v>52</v>
      </c>
      <c r="F4913" s="11" t="s">
        <v>7019</v>
      </c>
      <c r="G4913" s="11" t="s">
        <v>7020</v>
      </c>
      <c r="H4913" t="s">
        <v>55</v>
      </c>
      <c r="I4913" s="11" t="s">
        <v>68</v>
      </c>
      <c r="J4913">
        <v>16</v>
      </c>
      <c r="O4913">
        <v>1</v>
      </c>
      <c r="P4913">
        <v>1</v>
      </c>
    </row>
    <row r="4914" spans="1:16" x14ac:dyDescent="0.35">
      <c r="A4914" s="5" t="s">
        <v>1848</v>
      </c>
      <c r="B4914" t="s">
        <v>7016</v>
      </c>
      <c r="C4914" t="s">
        <v>7017</v>
      </c>
      <c r="D4914" t="s">
        <v>7018</v>
      </c>
      <c r="E4914" t="s">
        <v>52</v>
      </c>
      <c r="F4914" s="11" t="s">
        <v>7019</v>
      </c>
      <c r="G4914" s="11" t="s">
        <v>7020</v>
      </c>
      <c r="H4914" t="s">
        <v>55</v>
      </c>
      <c r="I4914" s="11" t="s">
        <v>68</v>
      </c>
      <c r="J4914">
        <v>17</v>
      </c>
      <c r="O4914">
        <v>1</v>
      </c>
      <c r="P4914">
        <v>1</v>
      </c>
    </row>
    <row r="4915" spans="1:16" x14ac:dyDescent="0.35">
      <c r="A4915" s="5" t="s">
        <v>1849</v>
      </c>
      <c r="B4915" t="s">
        <v>7016</v>
      </c>
      <c r="C4915" t="s">
        <v>7017</v>
      </c>
      <c r="D4915" t="s">
        <v>7018</v>
      </c>
      <c r="E4915" t="s">
        <v>52</v>
      </c>
      <c r="F4915" s="11" t="s">
        <v>7019</v>
      </c>
      <c r="G4915" s="11" t="s">
        <v>7020</v>
      </c>
      <c r="H4915" t="s">
        <v>55</v>
      </c>
      <c r="I4915" s="11" t="s">
        <v>68</v>
      </c>
      <c r="J4915">
        <v>18</v>
      </c>
      <c r="O4915">
        <v>1</v>
      </c>
      <c r="P4915">
        <v>1</v>
      </c>
    </row>
    <row r="4916" spans="1:16" x14ac:dyDescent="0.35">
      <c r="A4916" s="5" t="s">
        <v>1850</v>
      </c>
      <c r="B4916" t="s">
        <v>7016</v>
      </c>
      <c r="C4916" t="s">
        <v>7017</v>
      </c>
      <c r="D4916" t="s">
        <v>7018</v>
      </c>
      <c r="E4916" t="s">
        <v>52</v>
      </c>
      <c r="F4916" s="11" t="s">
        <v>7019</v>
      </c>
      <c r="G4916" s="11" t="s">
        <v>7020</v>
      </c>
      <c r="H4916" t="s">
        <v>55</v>
      </c>
      <c r="I4916" s="11" t="s">
        <v>68</v>
      </c>
      <c r="J4916">
        <v>19</v>
      </c>
      <c r="O4916">
        <v>1</v>
      </c>
      <c r="P4916">
        <v>1</v>
      </c>
    </row>
    <row r="4917" spans="1:16" x14ac:dyDescent="0.35">
      <c r="A4917" s="5" t="s">
        <v>1851</v>
      </c>
      <c r="B4917" t="s">
        <v>7016</v>
      </c>
      <c r="C4917" t="s">
        <v>7017</v>
      </c>
      <c r="D4917" t="s">
        <v>7018</v>
      </c>
      <c r="E4917" t="s">
        <v>52</v>
      </c>
      <c r="F4917" s="11" t="s">
        <v>7019</v>
      </c>
      <c r="G4917" s="11" t="s">
        <v>7020</v>
      </c>
      <c r="H4917" t="s">
        <v>55</v>
      </c>
      <c r="I4917" s="11" t="s">
        <v>68</v>
      </c>
      <c r="J4917">
        <v>20</v>
      </c>
      <c r="O4917">
        <v>1</v>
      </c>
      <c r="P4917">
        <v>1</v>
      </c>
    </row>
    <row r="4918" spans="1:16" x14ac:dyDescent="0.35">
      <c r="A4918" s="5" t="s">
        <v>1852</v>
      </c>
      <c r="B4918" t="s">
        <v>7016</v>
      </c>
      <c r="C4918" t="s">
        <v>7017</v>
      </c>
      <c r="D4918" t="s">
        <v>7018</v>
      </c>
      <c r="E4918" t="s">
        <v>52</v>
      </c>
      <c r="F4918" s="11" t="s">
        <v>7019</v>
      </c>
      <c r="G4918" s="11" t="s">
        <v>7020</v>
      </c>
      <c r="H4918" t="s">
        <v>55</v>
      </c>
      <c r="I4918" s="11" t="s">
        <v>68</v>
      </c>
      <c r="J4918">
        <v>21</v>
      </c>
      <c r="O4918">
        <v>1</v>
      </c>
      <c r="P4918">
        <v>1</v>
      </c>
    </row>
    <row r="4919" spans="1:16" x14ac:dyDescent="0.35">
      <c r="A4919" s="5" t="s">
        <v>1853</v>
      </c>
      <c r="B4919" t="s">
        <v>7016</v>
      </c>
      <c r="C4919" t="s">
        <v>7017</v>
      </c>
      <c r="D4919" t="s">
        <v>7018</v>
      </c>
      <c r="E4919" t="s">
        <v>52</v>
      </c>
      <c r="F4919" s="11" t="s">
        <v>7019</v>
      </c>
      <c r="G4919" s="11" t="s">
        <v>7020</v>
      </c>
      <c r="H4919" t="s">
        <v>55</v>
      </c>
      <c r="I4919" s="11" t="s">
        <v>68</v>
      </c>
      <c r="J4919">
        <v>22</v>
      </c>
      <c r="O4919">
        <v>1</v>
      </c>
      <c r="P4919">
        <v>1</v>
      </c>
    </row>
    <row r="4920" spans="1:16" x14ac:dyDescent="0.35">
      <c r="A4920" s="5" t="s">
        <v>1854</v>
      </c>
      <c r="B4920" t="s">
        <v>7016</v>
      </c>
      <c r="C4920" t="s">
        <v>7017</v>
      </c>
      <c r="D4920" t="s">
        <v>7018</v>
      </c>
      <c r="E4920" t="s">
        <v>52</v>
      </c>
      <c r="F4920" s="11" t="s">
        <v>7019</v>
      </c>
      <c r="G4920" s="11" t="s">
        <v>7020</v>
      </c>
      <c r="H4920" t="s">
        <v>55</v>
      </c>
      <c r="I4920" s="11" t="s">
        <v>68</v>
      </c>
      <c r="J4920">
        <v>23</v>
      </c>
      <c r="O4920">
        <v>1</v>
      </c>
      <c r="P4920">
        <v>1</v>
      </c>
    </row>
    <row r="4921" spans="1:16" x14ac:dyDescent="0.35">
      <c r="A4921" s="5" t="s">
        <v>1855</v>
      </c>
      <c r="B4921" t="s">
        <v>7016</v>
      </c>
      <c r="C4921" t="s">
        <v>7017</v>
      </c>
      <c r="D4921" t="s">
        <v>7018</v>
      </c>
      <c r="E4921" t="s">
        <v>52</v>
      </c>
      <c r="F4921" s="11" t="s">
        <v>7019</v>
      </c>
      <c r="G4921" s="11" t="s">
        <v>7020</v>
      </c>
      <c r="H4921" t="s">
        <v>55</v>
      </c>
      <c r="I4921" s="11" t="s">
        <v>68</v>
      </c>
      <c r="J4921">
        <v>24</v>
      </c>
      <c r="O4921">
        <v>1</v>
      </c>
      <c r="P4921">
        <v>1</v>
      </c>
    </row>
    <row r="4922" spans="1:16" x14ac:dyDescent="0.35">
      <c r="A4922" s="5" t="s">
        <v>1856</v>
      </c>
      <c r="B4922" t="s">
        <v>7016</v>
      </c>
      <c r="C4922" t="s">
        <v>7017</v>
      </c>
      <c r="D4922" t="s">
        <v>7018</v>
      </c>
      <c r="E4922" t="s">
        <v>52</v>
      </c>
      <c r="F4922" s="11" t="s">
        <v>7019</v>
      </c>
      <c r="G4922" s="11" t="s">
        <v>7020</v>
      </c>
      <c r="H4922" t="s">
        <v>55</v>
      </c>
      <c r="I4922" s="11" t="s">
        <v>69</v>
      </c>
      <c r="J4922">
        <v>1</v>
      </c>
      <c r="O4922">
        <v>1</v>
      </c>
      <c r="P4922">
        <v>1</v>
      </c>
    </row>
    <row r="4923" spans="1:16" x14ac:dyDescent="0.35">
      <c r="A4923" s="5" t="s">
        <v>1857</v>
      </c>
      <c r="B4923" t="s">
        <v>7016</v>
      </c>
      <c r="C4923" t="s">
        <v>7017</v>
      </c>
      <c r="D4923" t="s">
        <v>7018</v>
      </c>
      <c r="E4923" t="s">
        <v>52</v>
      </c>
      <c r="F4923" s="11" t="s">
        <v>7019</v>
      </c>
      <c r="G4923" s="11" t="s">
        <v>7020</v>
      </c>
      <c r="H4923" t="s">
        <v>55</v>
      </c>
      <c r="I4923" s="11" t="s">
        <v>69</v>
      </c>
      <c r="J4923">
        <v>2</v>
      </c>
      <c r="O4923">
        <v>1</v>
      </c>
      <c r="P4923">
        <v>1</v>
      </c>
    </row>
    <row r="4924" spans="1:16" x14ac:dyDescent="0.35">
      <c r="A4924" s="5" t="s">
        <v>1858</v>
      </c>
      <c r="B4924" t="s">
        <v>7016</v>
      </c>
      <c r="C4924" t="s">
        <v>7017</v>
      </c>
      <c r="D4924" t="s">
        <v>7018</v>
      </c>
      <c r="E4924" t="s">
        <v>52</v>
      </c>
      <c r="F4924" s="11" t="s">
        <v>7019</v>
      </c>
      <c r="G4924" s="11" t="s">
        <v>7020</v>
      </c>
      <c r="H4924" t="s">
        <v>55</v>
      </c>
      <c r="I4924" s="11" t="s">
        <v>69</v>
      </c>
      <c r="J4924">
        <v>3</v>
      </c>
      <c r="O4924">
        <v>1</v>
      </c>
      <c r="P4924">
        <v>1</v>
      </c>
    </row>
    <row r="4925" spans="1:16" x14ac:dyDescent="0.35">
      <c r="A4925" s="5" t="s">
        <v>1859</v>
      </c>
      <c r="B4925" t="s">
        <v>7016</v>
      </c>
      <c r="C4925" t="s">
        <v>7017</v>
      </c>
      <c r="D4925" t="s">
        <v>7018</v>
      </c>
      <c r="E4925" t="s">
        <v>52</v>
      </c>
      <c r="F4925" s="11" t="s">
        <v>7019</v>
      </c>
      <c r="G4925" s="11" t="s">
        <v>7020</v>
      </c>
      <c r="H4925" t="s">
        <v>55</v>
      </c>
      <c r="I4925" s="11" t="s">
        <v>69</v>
      </c>
      <c r="J4925">
        <v>4</v>
      </c>
      <c r="O4925">
        <v>1</v>
      </c>
      <c r="P4925">
        <v>1</v>
      </c>
    </row>
    <row r="4926" spans="1:16" x14ac:dyDescent="0.35">
      <c r="A4926" s="5" t="s">
        <v>1860</v>
      </c>
      <c r="B4926" t="s">
        <v>7016</v>
      </c>
      <c r="C4926" t="s">
        <v>7017</v>
      </c>
      <c r="D4926" t="s">
        <v>7018</v>
      </c>
      <c r="E4926" t="s">
        <v>52</v>
      </c>
      <c r="F4926" s="11" t="s">
        <v>7019</v>
      </c>
      <c r="G4926" s="11" t="s">
        <v>7020</v>
      </c>
      <c r="H4926" t="s">
        <v>55</v>
      </c>
      <c r="I4926" s="11" t="s">
        <v>69</v>
      </c>
      <c r="J4926">
        <v>5</v>
      </c>
      <c r="O4926">
        <v>1</v>
      </c>
      <c r="P4926">
        <v>1</v>
      </c>
    </row>
    <row r="4927" spans="1:16" x14ac:dyDescent="0.35">
      <c r="A4927" s="5" t="s">
        <v>1861</v>
      </c>
      <c r="B4927" t="s">
        <v>7016</v>
      </c>
      <c r="C4927" t="s">
        <v>7017</v>
      </c>
      <c r="D4927" t="s">
        <v>7018</v>
      </c>
      <c r="E4927" t="s">
        <v>52</v>
      </c>
      <c r="F4927" s="11" t="s">
        <v>7019</v>
      </c>
      <c r="G4927" s="11" t="s">
        <v>7020</v>
      </c>
      <c r="H4927" t="s">
        <v>55</v>
      </c>
      <c r="I4927" s="11" t="s">
        <v>69</v>
      </c>
      <c r="J4927">
        <v>6</v>
      </c>
      <c r="O4927">
        <v>1</v>
      </c>
      <c r="P4927">
        <v>1</v>
      </c>
    </row>
    <row r="4928" spans="1:16" x14ac:dyDescent="0.35">
      <c r="A4928" s="5" t="s">
        <v>1862</v>
      </c>
      <c r="B4928" t="s">
        <v>7016</v>
      </c>
      <c r="C4928" t="s">
        <v>7017</v>
      </c>
      <c r="D4928" t="s">
        <v>7018</v>
      </c>
      <c r="E4928" t="s">
        <v>52</v>
      </c>
      <c r="F4928" s="11" t="s">
        <v>7019</v>
      </c>
      <c r="G4928" s="11" t="s">
        <v>7020</v>
      </c>
      <c r="H4928" t="s">
        <v>55</v>
      </c>
      <c r="I4928" s="11" t="s">
        <v>69</v>
      </c>
      <c r="J4928">
        <v>7</v>
      </c>
      <c r="O4928">
        <v>1</v>
      </c>
      <c r="P4928">
        <v>1</v>
      </c>
    </row>
    <row r="4929" spans="1:16" x14ac:dyDescent="0.35">
      <c r="A4929" s="5" t="s">
        <v>1863</v>
      </c>
      <c r="B4929" t="s">
        <v>7016</v>
      </c>
      <c r="C4929" t="s">
        <v>7017</v>
      </c>
      <c r="D4929" t="s">
        <v>7018</v>
      </c>
      <c r="E4929" t="s">
        <v>52</v>
      </c>
      <c r="F4929" s="11" t="s">
        <v>7019</v>
      </c>
      <c r="G4929" s="11" t="s">
        <v>7020</v>
      </c>
      <c r="H4929" t="s">
        <v>55</v>
      </c>
      <c r="I4929" s="11" t="s">
        <v>69</v>
      </c>
      <c r="J4929">
        <v>8</v>
      </c>
      <c r="O4929">
        <v>1</v>
      </c>
      <c r="P4929">
        <v>1</v>
      </c>
    </row>
    <row r="4930" spans="1:16" x14ac:dyDescent="0.35">
      <c r="A4930" s="5" t="s">
        <v>1864</v>
      </c>
      <c r="B4930" t="s">
        <v>7016</v>
      </c>
      <c r="C4930" t="s">
        <v>7017</v>
      </c>
      <c r="D4930" t="s">
        <v>7018</v>
      </c>
      <c r="E4930" t="s">
        <v>52</v>
      </c>
      <c r="F4930" s="11" t="s">
        <v>7019</v>
      </c>
      <c r="G4930" s="11" t="s">
        <v>7020</v>
      </c>
      <c r="H4930" t="s">
        <v>55</v>
      </c>
      <c r="I4930" s="11" t="s">
        <v>69</v>
      </c>
      <c r="J4930">
        <v>9</v>
      </c>
      <c r="O4930">
        <v>1</v>
      </c>
      <c r="P4930">
        <v>1</v>
      </c>
    </row>
    <row r="4931" spans="1:16" x14ac:dyDescent="0.35">
      <c r="A4931" s="5" t="s">
        <v>1865</v>
      </c>
      <c r="B4931" t="s">
        <v>7016</v>
      </c>
      <c r="C4931" t="s">
        <v>7017</v>
      </c>
      <c r="D4931" t="s">
        <v>7018</v>
      </c>
      <c r="E4931" t="s">
        <v>52</v>
      </c>
      <c r="F4931" s="11" t="s">
        <v>7019</v>
      </c>
      <c r="G4931" s="11" t="s">
        <v>7020</v>
      </c>
      <c r="H4931" t="s">
        <v>55</v>
      </c>
      <c r="I4931" s="11" t="s">
        <v>69</v>
      </c>
      <c r="J4931">
        <v>10</v>
      </c>
      <c r="O4931">
        <v>1</v>
      </c>
      <c r="P4931">
        <v>1</v>
      </c>
    </row>
    <row r="4932" spans="1:16" x14ac:dyDescent="0.35">
      <c r="A4932" s="5" t="s">
        <v>1866</v>
      </c>
      <c r="B4932" t="s">
        <v>7016</v>
      </c>
      <c r="C4932" t="s">
        <v>7017</v>
      </c>
      <c r="D4932" t="s">
        <v>7018</v>
      </c>
      <c r="E4932" t="s">
        <v>52</v>
      </c>
      <c r="F4932" s="11" t="s">
        <v>7019</v>
      </c>
      <c r="G4932" s="11" t="s">
        <v>7020</v>
      </c>
      <c r="H4932" t="s">
        <v>55</v>
      </c>
      <c r="I4932" s="11" t="s">
        <v>69</v>
      </c>
      <c r="J4932">
        <v>11</v>
      </c>
      <c r="O4932">
        <v>1</v>
      </c>
      <c r="P4932">
        <v>1</v>
      </c>
    </row>
    <row r="4933" spans="1:16" x14ac:dyDescent="0.35">
      <c r="A4933" s="5" t="s">
        <v>1867</v>
      </c>
      <c r="B4933" t="s">
        <v>7016</v>
      </c>
      <c r="C4933" t="s">
        <v>7017</v>
      </c>
      <c r="D4933" t="s">
        <v>7018</v>
      </c>
      <c r="E4933" t="s">
        <v>52</v>
      </c>
      <c r="F4933" s="11" t="s">
        <v>7019</v>
      </c>
      <c r="G4933" s="11" t="s">
        <v>7020</v>
      </c>
      <c r="H4933" t="s">
        <v>55</v>
      </c>
      <c r="I4933" s="11" t="s">
        <v>69</v>
      </c>
      <c r="J4933">
        <v>12</v>
      </c>
      <c r="O4933">
        <v>1</v>
      </c>
      <c r="P4933">
        <v>1</v>
      </c>
    </row>
    <row r="4934" spans="1:16" x14ac:dyDescent="0.35">
      <c r="A4934" s="5" t="s">
        <v>1868</v>
      </c>
      <c r="B4934" t="s">
        <v>7016</v>
      </c>
      <c r="C4934" t="s">
        <v>7017</v>
      </c>
      <c r="D4934" t="s">
        <v>7018</v>
      </c>
      <c r="E4934" t="s">
        <v>52</v>
      </c>
      <c r="F4934" s="11" t="s">
        <v>7019</v>
      </c>
      <c r="G4934" s="11" t="s">
        <v>7020</v>
      </c>
      <c r="H4934" t="s">
        <v>55</v>
      </c>
      <c r="I4934" s="11" t="s">
        <v>69</v>
      </c>
      <c r="J4934">
        <v>13</v>
      </c>
      <c r="O4934">
        <v>1</v>
      </c>
      <c r="P4934">
        <v>1</v>
      </c>
    </row>
    <row r="4935" spans="1:16" x14ac:dyDescent="0.35">
      <c r="A4935" s="5" t="s">
        <v>1869</v>
      </c>
      <c r="B4935" t="s">
        <v>7016</v>
      </c>
      <c r="C4935" t="s">
        <v>7017</v>
      </c>
      <c r="D4935" t="s">
        <v>7018</v>
      </c>
      <c r="E4935" t="s">
        <v>52</v>
      </c>
      <c r="F4935" s="11" t="s">
        <v>7019</v>
      </c>
      <c r="G4935" s="11" t="s">
        <v>7020</v>
      </c>
      <c r="H4935" t="s">
        <v>55</v>
      </c>
      <c r="I4935" s="11" t="s">
        <v>69</v>
      </c>
      <c r="J4935">
        <v>14</v>
      </c>
      <c r="O4935">
        <v>1</v>
      </c>
      <c r="P4935">
        <v>1</v>
      </c>
    </row>
    <row r="4936" spans="1:16" x14ac:dyDescent="0.35">
      <c r="A4936" s="5" t="s">
        <v>1870</v>
      </c>
      <c r="B4936" t="s">
        <v>7016</v>
      </c>
      <c r="C4936" t="s">
        <v>7017</v>
      </c>
      <c r="D4936" t="s">
        <v>7018</v>
      </c>
      <c r="E4936" t="s">
        <v>52</v>
      </c>
      <c r="F4936" s="11" t="s">
        <v>7019</v>
      </c>
      <c r="G4936" s="11" t="s">
        <v>7020</v>
      </c>
      <c r="H4936" t="s">
        <v>55</v>
      </c>
      <c r="I4936" s="11" t="s">
        <v>69</v>
      </c>
      <c r="J4936">
        <v>15</v>
      </c>
      <c r="O4936">
        <v>1</v>
      </c>
      <c r="P4936">
        <v>1</v>
      </c>
    </row>
    <row r="4937" spans="1:16" x14ac:dyDescent="0.35">
      <c r="A4937" s="5" t="s">
        <v>1871</v>
      </c>
      <c r="B4937" t="s">
        <v>7016</v>
      </c>
      <c r="C4937" t="s">
        <v>7017</v>
      </c>
      <c r="D4937" t="s">
        <v>7018</v>
      </c>
      <c r="E4937" t="s">
        <v>52</v>
      </c>
      <c r="F4937" s="11" t="s">
        <v>7019</v>
      </c>
      <c r="G4937" s="11" t="s">
        <v>7020</v>
      </c>
      <c r="H4937" t="s">
        <v>55</v>
      </c>
      <c r="I4937" s="11" t="s">
        <v>69</v>
      </c>
      <c r="J4937">
        <v>16</v>
      </c>
      <c r="O4937">
        <v>1</v>
      </c>
      <c r="P4937">
        <v>1</v>
      </c>
    </row>
    <row r="4938" spans="1:16" x14ac:dyDescent="0.35">
      <c r="A4938" s="5" t="s">
        <v>1872</v>
      </c>
      <c r="B4938" t="s">
        <v>7016</v>
      </c>
      <c r="C4938" t="s">
        <v>7017</v>
      </c>
      <c r="D4938" t="s">
        <v>7018</v>
      </c>
      <c r="E4938" t="s">
        <v>52</v>
      </c>
      <c r="F4938" s="11" t="s">
        <v>7019</v>
      </c>
      <c r="G4938" s="11" t="s">
        <v>7020</v>
      </c>
      <c r="H4938" t="s">
        <v>55</v>
      </c>
      <c r="I4938" s="11" t="s">
        <v>69</v>
      </c>
      <c r="J4938">
        <v>17</v>
      </c>
      <c r="O4938">
        <v>1</v>
      </c>
      <c r="P4938">
        <v>1</v>
      </c>
    </row>
    <row r="4939" spans="1:16" x14ac:dyDescent="0.35">
      <c r="A4939" s="5" t="s">
        <v>1873</v>
      </c>
      <c r="B4939" t="s">
        <v>7016</v>
      </c>
      <c r="C4939" t="s">
        <v>7017</v>
      </c>
      <c r="D4939" t="s">
        <v>7018</v>
      </c>
      <c r="E4939" t="s">
        <v>52</v>
      </c>
      <c r="F4939" s="11" t="s">
        <v>7019</v>
      </c>
      <c r="G4939" s="11" t="s">
        <v>7020</v>
      </c>
      <c r="H4939" t="s">
        <v>55</v>
      </c>
      <c r="I4939" s="11" t="s">
        <v>69</v>
      </c>
      <c r="J4939">
        <v>18</v>
      </c>
      <c r="O4939">
        <v>1</v>
      </c>
      <c r="P4939">
        <v>1</v>
      </c>
    </row>
    <row r="4940" spans="1:16" x14ac:dyDescent="0.35">
      <c r="A4940" s="5" t="s">
        <v>1874</v>
      </c>
      <c r="B4940" t="s">
        <v>7016</v>
      </c>
      <c r="C4940" t="s">
        <v>7017</v>
      </c>
      <c r="D4940" t="s">
        <v>7018</v>
      </c>
      <c r="E4940" t="s">
        <v>52</v>
      </c>
      <c r="F4940" s="11" t="s">
        <v>7019</v>
      </c>
      <c r="G4940" s="11" t="s">
        <v>7020</v>
      </c>
      <c r="H4940" t="s">
        <v>55</v>
      </c>
      <c r="I4940" s="11" t="s">
        <v>69</v>
      </c>
      <c r="J4940">
        <v>19</v>
      </c>
      <c r="O4940">
        <v>1</v>
      </c>
      <c r="P4940">
        <v>1</v>
      </c>
    </row>
    <row r="4941" spans="1:16" x14ac:dyDescent="0.35">
      <c r="A4941" s="5" t="s">
        <v>1875</v>
      </c>
      <c r="B4941" t="s">
        <v>7016</v>
      </c>
      <c r="C4941" t="s">
        <v>7017</v>
      </c>
      <c r="D4941" t="s">
        <v>7018</v>
      </c>
      <c r="E4941" t="s">
        <v>52</v>
      </c>
      <c r="F4941" s="11" t="s">
        <v>7019</v>
      </c>
      <c r="G4941" s="11" t="s">
        <v>7020</v>
      </c>
      <c r="H4941" t="s">
        <v>55</v>
      </c>
      <c r="I4941" s="11" t="s">
        <v>69</v>
      </c>
      <c r="J4941">
        <v>20</v>
      </c>
      <c r="O4941">
        <v>1</v>
      </c>
      <c r="P4941">
        <v>1</v>
      </c>
    </row>
    <row r="4942" spans="1:16" x14ac:dyDescent="0.35">
      <c r="A4942" s="5" t="s">
        <v>1876</v>
      </c>
      <c r="B4942" t="s">
        <v>7016</v>
      </c>
      <c r="C4942" t="s">
        <v>7017</v>
      </c>
      <c r="D4942" t="s">
        <v>7018</v>
      </c>
      <c r="E4942" t="s">
        <v>52</v>
      </c>
      <c r="F4942" s="11" t="s">
        <v>7019</v>
      </c>
      <c r="G4942" s="11" t="s">
        <v>7020</v>
      </c>
      <c r="H4942" t="s">
        <v>55</v>
      </c>
      <c r="I4942" s="11" t="s">
        <v>69</v>
      </c>
      <c r="J4942">
        <v>21</v>
      </c>
      <c r="O4942">
        <v>1</v>
      </c>
      <c r="P4942">
        <v>1</v>
      </c>
    </row>
    <row r="4943" spans="1:16" x14ac:dyDescent="0.35">
      <c r="A4943" s="5" t="s">
        <v>1877</v>
      </c>
      <c r="B4943" t="s">
        <v>7016</v>
      </c>
      <c r="C4943" t="s">
        <v>7017</v>
      </c>
      <c r="D4943" t="s">
        <v>7018</v>
      </c>
      <c r="E4943" t="s">
        <v>52</v>
      </c>
      <c r="F4943" s="11" t="s">
        <v>7019</v>
      </c>
      <c r="G4943" s="11" t="s">
        <v>7020</v>
      </c>
      <c r="H4943" t="s">
        <v>55</v>
      </c>
      <c r="I4943" s="11" t="s">
        <v>69</v>
      </c>
      <c r="J4943">
        <v>22</v>
      </c>
      <c r="O4943">
        <v>1</v>
      </c>
      <c r="P4943">
        <v>1</v>
      </c>
    </row>
    <row r="4944" spans="1:16" x14ac:dyDescent="0.35">
      <c r="A4944" s="5" t="s">
        <v>1878</v>
      </c>
      <c r="B4944" t="s">
        <v>7016</v>
      </c>
      <c r="C4944" t="s">
        <v>7017</v>
      </c>
      <c r="D4944" t="s">
        <v>7018</v>
      </c>
      <c r="E4944" t="s">
        <v>52</v>
      </c>
      <c r="F4944" s="11" t="s">
        <v>7019</v>
      </c>
      <c r="G4944" s="11" t="s">
        <v>7020</v>
      </c>
      <c r="H4944" t="s">
        <v>55</v>
      </c>
      <c r="I4944" s="11" t="s">
        <v>69</v>
      </c>
      <c r="J4944">
        <v>23</v>
      </c>
      <c r="O4944">
        <v>1</v>
      </c>
      <c r="P4944">
        <v>1</v>
      </c>
    </row>
    <row r="4945" spans="1:16" x14ac:dyDescent="0.35">
      <c r="A4945" s="5" t="s">
        <v>1879</v>
      </c>
      <c r="B4945" t="s">
        <v>7016</v>
      </c>
      <c r="C4945" t="s">
        <v>7017</v>
      </c>
      <c r="D4945" t="s">
        <v>7018</v>
      </c>
      <c r="E4945" t="s">
        <v>52</v>
      </c>
      <c r="F4945" s="11" t="s">
        <v>7019</v>
      </c>
      <c r="G4945" s="11" t="s">
        <v>7020</v>
      </c>
      <c r="H4945" t="s">
        <v>55</v>
      </c>
      <c r="I4945" s="11" t="s">
        <v>69</v>
      </c>
      <c r="J4945">
        <v>24</v>
      </c>
      <c r="O4945">
        <v>1</v>
      </c>
      <c r="P4945">
        <v>1</v>
      </c>
    </row>
    <row r="4946" spans="1:16" x14ac:dyDescent="0.35">
      <c r="A4946" s="5" t="s">
        <v>1880</v>
      </c>
      <c r="B4946" t="s">
        <v>7016</v>
      </c>
      <c r="C4946" t="s">
        <v>7017</v>
      </c>
      <c r="D4946" t="s">
        <v>7018</v>
      </c>
      <c r="E4946" t="s">
        <v>52</v>
      </c>
      <c r="F4946" s="11" t="s">
        <v>7019</v>
      </c>
      <c r="G4946" s="11" t="s">
        <v>7020</v>
      </c>
      <c r="H4946" t="s">
        <v>55</v>
      </c>
      <c r="I4946" s="11" t="s">
        <v>70</v>
      </c>
      <c r="J4946">
        <v>1</v>
      </c>
      <c r="O4946">
        <v>1</v>
      </c>
      <c r="P4946">
        <v>1</v>
      </c>
    </row>
    <row r="4947" spans="1:16" x14ac:dyDescent="0.35">
      <c r="A4947" s="5" t="s">
        <v>1881</v>
      </c>
      <c r="B4947" t="s">
        <v>7016</v>
      </c>
      <c r="C4947" t="s">
        <v>7017</v>
      </c>
      <c r="D4947" t="s">
        <v>7018</v>
      </c>
      <c r="E4947" t="s">
        <v>52</v>
      </c>
      <c r="F4947" s="11" t="s">
        <v>7019</v>
      </c>
      <c r="G4947" s="11" t="s">
        <v>7020</v>
      </c>
      <c r="H4947" t="s">
        <v>55</v>
      </c>
      <c r="I4947" s="11" t="s">
        <v>70</v>
      </c>
      <c r="J4947">
        <v>2</v>
      </c>
      <c r="O4947">
        <v>1</v>
      </c>
      <c r="P4947">
        <v>1</v>
      </c>
    </row>
    <row r="4948" spans="1:16" x14ac:dyDescent="0.35">
      <c r="A4948" s="5" t="s">
        <v>1882</v>
      </c>
      <c r="B4948" t="s">
        <v>7016</v>
      </c>
      <c r="C4948" t="s">
        <v>7017</v>
      </c>
      <c r="D4948" t="s">
        <v>7018</v>
      </c>
      <c r="E4948" t="s">
        <v>52</v>
      </c>
      <c r="F4948" s="11" t="s">
        <v>7019</v>
      </c>
      <c r="G4948" s="11" t="s">
        <v>7020</v>
      </c>
      <c r="H4948" t="s">
        <v>55</v>
      </c>
      <c r="I4948" s="11" t="s">
        <v>70</v>
      </c>
      <c r="J4948">
        <v>3</v>
      </c>
      <c r="O4948">
        <v>1</v>
      </c>
      <c r="P4948">
        <v>1</v>
      </c>
    </row>
    <row r="4949" spans="1:16" x14ac:dyDescent="0.35">
      <c r="A4949" s="5" t="s">
        <v>1883</v>
      </c>
      <c r="B4949" t="s">
        <v>7016</v>
      </c>
      <c r="C4949" t="s">
        <v>7017</v>
      </c>
      <c r="D4949" t="s">
        <v>7018</v>
      </c>
      <c r="E4949" t="s">
        <v>52</v>
      </c>
      <c r="F4949" s="11" t="s">
        <v>7019</v>
      </c>
      <c r="G4949" s="11" t="s">
        <v>7020</v>
      </c>
      <c r="H4949" t="s">
        <v>55</v>
      </c>
      <c r="I4949" s="11" t="s">
        <v>70</v>
      </c>
      <c r="J4949">
        <v>4</v>
      </c>
      <c r="O4949">
        <v>1</v>
      </c>
      <c r="P4949">
        <v>1</v>
      </c>
    </row>
    <row r="4950" spans="1:16" x14ac:dyDescent="0.35">
      <c r="A4950" s="5" t="s">
        <v>1884</v>
      </c>
      <c r="B4950" t="s">
        <v>7016</v>
      </c>
      <c r="C4950" t="s">
        <v>7017</v>
      </c>
      <c r="D4950" t="s">
        <v>7018</v>
      </c>
      <c r="E4950" t="s">
        <v>52</v>
      </c>
      <c r="F4950" s="11" t="s">
        <v>7019</v>
      </c>
      <c r="G4950" s="11" t="s">
        <v>7020</v>
      </c>
      <c r="H4950" t="s">
        <v>55</v>
      </c>
      <c r="I4950" s="11" t="s">
        <v>70</v>
      </c>
      <c r="J4950">
        <v>5</v>
      </c>
      <c r="O4950">
        <v>1</v>
      </c>
      <c r="P4950">
        <v>1</v>
      </c>
    </row>
    <row r="4951" spans="1:16" x14ac:dyDescent="0.35">
      <c r="A4951" s="5" t="s">
        <v>1885</v>
      </c>
      <c r="B4951" t="s">
        <v>7016</v>
      </c>
      <c r="C4951" t="s">
        <v>7017</v>
      </c>
      <c r="D4951" t="s">
        <v>7018</v>
      </c>
      <c r="E4951" t="s">
        <v>52</v>
      </c>
      <c r="F4951" s="11" t="s">
        <v>7019</v>
      </c>
      <c r="G4951" s="11" t="s">
        <v>7020</v>
      </c>
      <c r="H4951" t="s">
        <v>55</v>
      </c>
      <c r="I4951" s="11" t="s">
        <v>70</v>
      </c>
      <c r="J4951">
        <v>6</v>
      </c>
      <c r="O4951">
        <v>1</v>
      </c>
      <c r="P4951">
        <v>1</v>
      </c>
    </row>
    <row r="4952" spans="1:16" x14ac:dyDescent="0.35">
      <c r="A4952" s="5" t="s">
        <v>1886</v>
      </c>
      <c r="B4952" t="s">
        <v>7016</v>
      </c>
      <c r="C4952" t="s">
        <v>7017</v>
      </c>
      <c r="D4952" t="s">
        <v>7018</v>
      </c>
      <c r="E4952" t="s">
        <v>52</v>
      </c>
      <c r="F4952" s="11" t="s">
        <v>7019</v>
      </c>
      <c r="G4952" s="11" t="s">
        <v>7020</v>
      </c>
      <c r="H4952" t="s">
        <v>55</v>
      </c>
      <c r="I4952" s="11" t="s">
        <v>70</v>
      </c>
      <c r="J4952">
        <v>7</v>
      </c>
      <c r="O4952">
        <v>1</v>
      </c>
      <c r="P4952">
        <v>1</v>
      </c>
    </row>
    <row r="4953" spans="1:16" x14ac:dyDescent="0.35">
      <c r="A4953" s="5" t="s">
        <v>1887</v>
      </c>
      <c r="B4953" t="s">
        <v>7016</v>
      </c>
      <c r="C4953" t="s">
        <v>7017</v>
      </c>
      <c r="D4953" t="s">
        <v>7018</v>
      </c>
      <c r="E4953" t="s">
        <v>52</v>
      </c>
      <c r="F4953" s="11" t="s">
        <v>7019</v>
      </c>
      <c r="G4953" s="11" t="s">
        <v>7020</v>
      </c>
      <c r="H4953" t="s">
        <v>55</v>
      </c>
      <c r="I4953" s="11" t="s">
        <v>70</v>
      </c>
      <c r="J4953">
        <v>8</v>
      </c>
      <c r="O4953">
        <v>1</v>
      </c>
      <c r="P4953">
        <v>1</v>
      </c>
    </row>
    <row r="4954" spans="1:16" x14ac:dyDescent="0.35">
      <c r="A4954" s="5" t="s">
        <v>1888</v>
      </c>
      <c r="B4954" t="s">
        <v>7016</v>
      </c>
      <c r="C4954" t="s">
        <v>7017</v>
      </c>
      <c r="D4954" t="s">
        <v>7018</v>
      </c>
      <c r="E4954" t="s">
        <v>52</v>
      </c>
      <c r="F4954" s="11" t="s">
        <v>7019</v>
      </c>
      <c r="G4954" s="11" t="s">
        <v>7020</v>
      </c>
      <c r="H4954" t="s">
        <v>55</v>
      </c>
      <c r="I4954" s="11" t="s">
        <v>70</v>
      </c>
      <c r="J4954">
        <v>9</v>
      </c>
      <c r="O4954">
        <v>1</v>
      </c>
      <c r="P4954">
        <v>1</v>
      </c>
    </row>
    <row r="4955" spans="1:16" x14ac:dyDescent="0.35">
      <c r="A4955" s="5" t="s">
        <v>1889</v>
      </c>
      <c r="B4955" t="s">
        <v>7016</v>
      </c>
      <c r="C4955" t="s">
        <v>7017</v>
      </c>
      <c r="D4955" t="s">
        <v>7018</v>
      </c>
      <c r="E4955" t="s">
        <v>52</v>
      </c>
      <c r="F4955" s="11" t="s">
        <v>7019</v>
      </c>
      <c r="G4955" s="11" t="s">
        <v>7020</v>
      </c>
      <c r="H4955" t="s">
        <v>55</v>
      </c>
      <c r="I4955" s="11" t="s">
        <v>70</v>
      </c>
      <c r="J4955">
        <v>10</v>
      </c>
      <c r="O4955">
        <v>1</v>
      </c>
      <c r="P4955">
        <v>1</v>
      </c>
    </row>
    <row r="4956" spans="1:16" x14ac:dyDescent="0.35">
      <c r="A4956" s="5" t="s">
        <v>1890</v>
      </c>
      <c r="B4956" t="s">
        <v>7016</v>
      </c>
      <c r="C4956" t="s">
        <v>7017</v>
      </c>
      <c r="D4956" t="s">
        <v>7018</v>
      </c>
      <c r="E4956" t="s">
        <v>52</v>
      </c>
      <c r="F4956" s="11" t="s">
        <v>7019</v>
      </c>
      <c r="G4956" s="11" t="s">
        <v>7020</v>
      </c>
      <c r="H4956" t="s">
        <v>55</v>
      </c>
      <c r="I4956" s="11" t="s">
        <v>70</v>
      </c>
      <c r="J4956">
        <v>11</v>
      </c>
      <c r="O4956">
        <v>1</v>
      </c>
      <c r="P4956">
        <v>1</v>
      </c>
    </row>
    <row r="4957" spans="1:16" x14ac:dyDescent="0.35">
      <c r="A4957" s="5" t="s">
        <v>1891</v>
      </c>
      <c r="B4957" t="s">
        <v>7016</v>
      </c>
      <c r="C4957" t="s">
        <v>7017</v>
      </c>
      <c r="D4957" t="s">
        <v>7018</v>
      </c>
      <c r="E4957" t="s">
        <v>52</v>
      </c>
      <c r="F4957" s="11" t="s">
        <v>7019</v>
      </c>
      <c r="G4957" s="11" t="s">
        <v>7020</v>
      </c>
      <c r="H4957" t="s">
        <v>55</v>
      </c>
      <c r="I4957" s="11" t="s">
        <v>70</v>
      </c>
      <c r="J4957">
        <v>12</v>
      </c>
      <c r="O4957">
        <v>1</v>
      </c>
      <c r="P4957">
        <v>1</v>
      </c>
    </row>
    <row r="4958" spans="1:16" x14ac:dyDescent="0.35">
      <c r="A4958" s="5" t="s">
        <v>1892</v>
      </c>
      <c r="B4958" t="s">
        <v>7016</v>
      </c>
      <c r="C4958" t="s">
        <v>7017</v>
      </c>
      <c r="D4958" t="s">
        <v>7018</v>
      </c>
      <c r="E4958" t="s">
        <v>52</v>
      </c>
      <c r="F4958" s="11" t="s">
        <v>7019</v>
      </c>
      <c r="G4958" s="11" t="s">
        <v>7020</v>
      </c>
      <c r="H4958" t="s">
        <v>55</v>
      </c>
      <c r="I4958" s="11" t="s">
        <v>70</v>
      </c>
      <c r="J4958">
        <v>13</v>
      </c>
      <c r="O4958">
        <v>1</v>
      </c>
      <c r="P4958">
        <v>1</v>
      </c>
    </row>
    <row r="4959" spans="1:16" x14ac:dyDescent="0.35">
      <c r="A4959" s="5" t="s">
        <v>1893</v>
      </c>
      <c r="B4959" t="s">
        <v>7016</v>
      </c>
      <c r="C4959" t="s">
        <v>7017</v>
      </c>
      <c r="D4959" t="s">
        <v>7018</v>
      </c>
      <c r="E4959" t="s">
        <v>52</v>
      </c>
      <c r="F4959" s="11" t="s">
        <v>7019</v>
      </c>
      <c r="G4959" s="11" t="s">
        <v>7020</v>
      </c>
      <c r="H4959" t="s">
        <v>55</v>
      </c>
      <c r="I4959" s="11" t="s">
        <v>70</v>
      </c>
      <c r="J4959">
        <v>14</v>
      </c>
      <c r="O4959">
        <v>1</v>
      </c>
      <c r="P4959">
        <v>1</v>
      </c>
    </row>
    <row r="4960" spans="1:16" x14ac:dyDescent="0.35">
      <c r="A4960" s="5" t="s">
        <v>1894</v>
      </c>
      <c r="B4960" t="s">
        <v>7016</v>
      </c>
      <c r="C4960" t="s">
        <v>7017</v>
      </c>
      <c r="D4960" t="s">
        <v>7018</v>
      </c>
      <c r="E4960" t="s">
        <v>52</v>
      </c>
      <c r="F4960" s="11" t="s">
        <v>7019</v>
      </c>
      <c r="G4960" s="11" t="s">
        <v>7020</v>
      </c>
      <c r="H4960" t="s">
        <v>55</v>
      </c>
      <c r="I4960" s="11" t="s">
        <v>70</v>
      </c>
      <c r="J4960">
        <v>15</v>
      </c>
      <c r="O4960">
        <v>1</v>
      </c>
      <c r="P4960">
        <v>1</v>
      </c>
    </row>
    <row r="4961" spans="1:16" x14ac:dyDescent="0.35">
      <c r="A4961" s="5" t="s">
        <v>1895</v>
      </c>
      <c r="B4961" t="s">
        <v>7016</v>
      </c>
      <c r="C4961" t="s">
        <v>7017</v>
      </c>
      <c r="D4961" t="s">
        <v>7018</v>
      </c>
      <c r="E4961" t="s">
        <v>52</v>
      </c>
      <c r="F4961" s="11" t="s">
        <v>7019</v>
      </c>
      <c r="G4961" s="11" t="s">
        <v>7020</v>
      </c>
      <c r="H4961" t="s">
        <v>55</v>
      </c>
      <c r="I4961" s="11" t="s">
        <v>70</v>
      </c>
      <c r="J4961">
        <v>16</v>
      </c>
      <c r="O4961">
        <v>1</v>
      </c>
      <c r="P4961">
        <v>1</v>
      </c>
    </row>
    <row r="4962" spans="1:16" x14ac:dyDescent="0.35">
      <c r="A4962" s="5" t="s">
        <v>1896</v>
      </c>
      <c r="B4962" t="s">
        <v>7016</v>
      </c>
      <c r="C4962" t="s">
        <v>7017</v>
      </c>
      <c r="D4962" t="s">
        <v>7018</v>
      </c>
      <c r="E4962" t="s">
        <v>52</v>
      </c>
      <c r="F4962" s="11" t="s">
        <v>7019</v>
      </c>
      <c r="G4962" s="11" t="s">
        <v>7020</v>
      </c>
      <c r="H4962" t="s">
        <v>55</v>
      </c>
      <c r="I4962" s="11" t="s">
        <v>70</v>
      </c>
      <c r="J4962">
        <v>17</v>
      </c>
      <c r="O4962">
        <v>1</v>
      </c>
      <c r="P4962">
        <v>1</v>
      </c>
    </row>
    <row r="4963" spans="1:16" x14ac:dyDescent="0.35">
      <c r="A4963" s="5" t="s">
        <v>1897</v>
      </c>
      <c r="B4963" t="s">
        <v>7016</v>
      </c>
      <c r="C4963" t="s">
        <v>7017</v>
      </c>
      <c r="D4963" t="s">
        <v>7018</v>
      </c>
      <c r="E4963" t="s">
        <v>52</v>
      </c>
      <c r="F4963" s="11" t="s">
        <v>7019</v>
      </c>
      <c r="G4963" s="11" t="s">
        <v>7020</v>
      </c>
      <c r="H4963" t="s">
        <v>55</v>
      </c>
      <c r="I4963" s="11" t="s">
        <v>70</v>
      </c>
      <c r="J4963">
        <v>18</v>
      </c>
      <c r="O4963">
        <v>1</v>
      </c>
      <c r="P4963">
        <v>1</v>
      </c>
    </row>
    <row r="4964" spans="1:16" x14ac:dyDescent="0.35">
      <c r="A4964" s="5" t="s">
        <v>1898</v>
      </c>
      <c r="B4964" t="s">
        <v>7016</v>
      </c>
      <c r="C4964" t="s">
        <v>7017</v>
      </c>
      <c r="D4964" t="s">
        <v>7018</v>
      </c>
      <c r="E4964" t="s">
        <v>52</v>
      </c>
      <c r="F4964" s="11" t="s">
        <v>7019</v>
      </c>
      <c r="G4964" s="11" t="s">
        <v>7020</v>
      </c>
      <c r="H4964" t="s">
        <v>55</v>
      </c>
      <c r="I4964" s="11" t="s">
        <v>70</v>
      </c>
      <c r="J4964">
        <v>19</v>
      </c>
      <c r="O4964">
        <v>1</v>
      </c>
      <c r="P4964">
        <v>1</v>
      </c>
    </row>
    <row r="4965" spans="1:16" x14ac:dyDescent="0.35">
      <c r="A4965" s="5" t="s">
        <v>1899</v>
      </c>
      <c r="B4965" t="s">
        <v>7016</v>
      </c>
      <c r="C4965" t="s">
        <v>7017</v>
      </c>
      <c r="D4965" t="s">
        <v>7018</v>
      </c>
      <c r="E4965" t="s">
        <v>52</v>
      </c>
      <c r="F4965" s="11" t="s">
        <v>7019</v>
      </c>
      <c r="G4965" s="11" t="s">
        <v>7020</v>
      </c>
      <c r="H4965" t="s">
        <v>55</v>
      </c>
      <c r="I4965" s="11" t="s">
        <v>70</v>
      </c>
      <c r="J4965">
        <v>20</v>
      </c>
      <c r="O4965">
        <v>1</v>
      </c>
      <c r="P4965">
        <v>1</v>
      </c>
    </row>
    <row r="4966" spans="1:16" x14ac:dyDescent="0.35">
      <c r="A4966" s="5" t="s">
        <v>1900</v>
      </c>
      <c r="B4966" t="s">
        <v>7016</v>
      </c>
      <c r="C4966" t="s">
        <v>7017</v>
      </c>
      <c r="D4966" t="s">
        <v>7018</v>
      </c>
      <c r="E4966" t="s">
        <v>52</v>
      </c>
      <c r="F4966" s="11" t="s">
        <v>7019</v>
      </c>
      <c r="G4966" s="11" t="s">
        <v>7020</v>
      </c>
      <c r="H4966" t="s">
        <v>55</v>
      </c>
      <c r="I4966" s="11" t="s">
        <v>70</v>
      </c>
      <c r="J4966">
        <v>21</v>
      </c>
      <c r="O4966">
        <v>1</v>
      </c>
      <c r="P4966">
        <v>1</v>
      </c>
    </row>
    <row r="4967" spans="1:16" x14ac:dyDescent="0.35">
      <c r="A4967" s="5" t="s">
        <v>1901</v>
      </c>
      <c r="B4967" t="s">
        <v>7016</v>
      </c>
      <c r="C4967" t="s">
        <v>7017</v>
      </c>
      <c r="D4967" t="s">
        <v>7018</v>
      </c>
      <c r="E4967" t="s">
        <v>52</v>
      </c>
      <c r="F4967" s="11" t="s">
        <v>7019</v>
      </c>
      <c r="G4967" s="11" t="s">
        <v>7020</v>
      </c>
      <c r="H4967" t="s">
        <v>55</v>
      </c>
      <c r="I4967" s="11" t="s">
        <v>70</v>
      </c>
      <c r="J4967">
        <v>22</v>
      </c>
      <c r="O4967">
        <v>1</v>
      </c>
      <c r="P4967">
        <v>1</v>
      </c>
    </row>
    <row r="4968" spans="1:16" x14ac:dyDescent="0.35">
      <c r="A4968" s="5" t="s">
        <v>1902</v>
      </c>
      <c r="B4968" t="s">
        <v>7016</v>
      </c>
      <c r="C4968" t="s">
        <v>7017</v>
      </c>
      <c r="D4968" t="s">
        <v>7018</v>
      </c>
      <c r="E4968" t="s">
        <v>52</v>
      </c>
      <c r="F4968" s="11" t="s">
        <v>7019</v>
      </c>
      <c r="G4968" s="11" t="s">
        <v>7020</v>
      </c>
      <c r="H4968" t="s">
        <v>55</v>
      </c>
      <c r="I4968" s="11" t="s">
        <v>70</v>
      </c>
      <c r="J4968">
        <v>23</v>
      </c>
      <c r="O4968">
        <v>1</v>
      </c>
      <c r="P4968">
        <v>1</v>
      </c>
    </row>
    <row r="4969" spans="1:16" x14ac:dyDescent="0.35">
      <c r="A4969" s="5" t="s">
        <v>1903</v>
      </c>
      <c r="B4969" t="s">
        <v>7016</v>
      </c>
      <c r="C4969" t="s">
        <v>7017</v>
      </c>
      <c r="D4969" t="s">
        <v>7018</v>
      </c>
      <c r="E4969" t="s">
        <v>52</v>
      </c>
      <c r="F4969" s="11" t="s">
        <v>7019</v>
      </c>
      <c r="G4969" s="11" t="s">
        <v>7020</v>
      </c>
      <c r="H4969" t="s">
        <v>55</v>
      </c>
      <c r="I4969" s="11" t="s">
        <v>70</v>
      </c>
      <c r="J4969">
        <v>24</v>
      </c>
      <c r="O4969">
        <v>1</v>
      </c>
      <c r="P4969">
        <v>1</v>
      </c>
    </row>
    <row r="4970" spans="1:16" x14ac:dyDescent="0.35">
      <c r="A4970" s="5" t="s">
        <v>1904</v>
      </c>
      <c r="B4970" t="s">
        <v>7016</v>
      </c>
      <c r="C4970" t="s">
        <v>7017</v>
      </c>
      <c r="D4970" t="s">
        <v>7018</v>
      </c>
      <c r="E4970" t="s">
        <v>52</v>
      </c>
      <c r="F4970" s="11" t="s">
        <v>7019</v>
      </c>
      <c r="G4970" s="11" t="s">
        <v>7020</v>
      </c>
      <c r="H4970" t="s">
        <v>55</v>
      </c>
      <c r="I4970" s="11" t="s">
        <v>71</v>
      </c>
      <c r="J4970">
        <v>1</v>
      </c>
      <c r="O4970">
        <v>1</v>
      </c>
      <c r="P4970">
        <v>1</v>
      </c>
    </row>
    <row r="4971" spans="1:16" x14ac:dyDescent="0.35">
      <c r="A4971" s="5" t="s">
        <v>1905</v>
      </c>
      <c r="B4971" t="s">
        <v>7016</v>
      </c>
      <c r="C4971" t="s">
        <v>7017</v>
      </c>
      <c r="D4971" t="s">
        <v>7018</v>
      </c>
      <c r="E4971" t="s">
        <v>52</v>
      </c>
      <c r="F4971" s="11" t="s">
        <v>7019</v>
      </c>
      <c r="G4971" s="11" t="s">
        <v>7020</v>
      </c>
      <c r="H4971" t="s">
        <v>55</v>
      </c>
      <c r="I4971" s="11" t="s">
        <v>71</v>
      </c>
      <c r="J4971">
        <v>2</v>
      </c>
      <c r="O4971">
        <v>1</v>
      </c>
      <c r="P4971">
        <v>1</v>
      </c>
    </row>
    <row r="4972" spans="1:16" x14ac:dyDescent="0.35">
      <c r="A4972" s="5" t="s">
        <v>1906</v>
      </c>
      <c r="B4972" t="s">
        <v>7016</v>
      </c>
      <c r="C4972" t="s">
        <v>7017</v>
      </c>
      <c r="D4972" t="s">
        <v>7018</v>
      </c>
      <c r="E4972" t="s">
        <v>52</v>
      </c>
      <c r="F4972" s="11" t="s">
        <v>7019</v>
      </c>
      <c r="G4972" s="11" t="s">
        <v>7020</v>
      </c>
      <c r="H4972" t="s">
        <v>55</v>
      </c>
      <c r="I4972" s="11" t="s">
        <v>71</v>
      </c>
      <c r="J4972">
        <v>3</v>
      </c>
      <c r="O4972">
        <v>1</v>
      </c>
      <c r="P4972">
        <v>1</v>
      </c>
    </row>
    <row r="4973" spans="1:16" x14ac:dyDescent="0.35">
      <c r="A4973" s="5" t="s">
        <v>1907</v>
      </c>
      <c r="B4973" t="s">
        <v>7016</v>
      </c>
      <c r="C4973" t="s">
        <v>7017</v>
      </c>
      <c r="D4973" t="s">
        <v>7018</v>
      </c>
      <c r="E4973" t="s">
        <v>52</v>
      </c>
      <c r="F4973" s="11" t="s">
        <v>7019</v>
      </c>
      <c r="G4973" s="11" t="s">
        <v>7020</v>
      </c>
      <c r="H4973" t="s">
        <v>55</v>
      </c>
      <c r="I4973" s="11" t="s">
        <v>71</v>
      </c>
      <c r="J4973">
        <v>4</v>
      </c>
      <c r="O4973">
        <v>1</v>
      </c>
      <c r="P4973">
        <v>1</v>
      </c>
    </row>
    <row r="4974" spans="1:16" x14ac:dyDescent="0.35">
      <c r="A4974" s="5" t="s">
        <v>1908</v>
      </c>
      <c r="B4974" t="s">
        <v>7016</v>
      </c>
      <c r="C4974" t="s">
        <v>7017</v>
      </c>
      <c r="D4974" t="s">
        <v>7018</v>
      </c>
      <c r="E4974" t="s">
        <v>52</v>
      </c>
      <c r="F4974" s="11" t="s">
        <v>7019</v>
      </c>
      <c r="G4974" s="11" t="s">
        <v>7020</v>
      </c>
      <c r="H4974" t="s">
        <v>55</v>
      </c>
      <c r="I4974" s="11" t="s">
        <v>71</v>
      </c>
      <c r="J4974">
        <v>5</v>
      </c>
      <c r="O4974">
        <v>1</v>
      </c>
      <c r="P4974">
        <v>1</v>
      </c>
    </row>
    <row r="4975" spans="1:16" x14ac:dyDescent="0.35">
      <c r="A4975" s="5" t="s">
        <v>1909</v>
      </c>
      <c r="B4975" t="s">
        <v>7016</v>
      </c>
      <c r="C4975" t="s">
        <v>7017</v>
      </c>
      <c r="D4975" t="s">
        <v>7018</v>
      </c>
      <c r="E4975" t="s">
        <v>52</v>
      </c>
      <c r="F4975" s="11" t="s">
        <v>7019</v>
      </c>
      <c r="G4975" s="11" t="s">
        <v>7020</v>
      </c>
      <c r="H4975" t="s">
        <v>55</v>
      </c>
      <c r="I4975" s="11" t="s">
        <v>71</v>
      </c>
      <c r="J4975">
        <v>6</v>
      </c>
      <c r="O4975">
        <v>1</v>
      </c>
      <c r="P4975">
        <v>1</v>
      </c>
    </row>
    <row r="4976" spans="1:16" x14ac:dyDescent="0.35">
      <c r="A4976" s="5" t="s">
        <v>1910</v>
      </c>
      <c r="B4976" t="s">
        <v>7016</v>
      </c>
      <c r="C4976" t="s">
        <v>7017</v>
      </c>
      <c r="D4976" t="s">
        <v>7018</v>
      </c>
      <c r="E4976" t="s">
        <v>52</v>
      </c>
      <c r="F4976" s="11" t="s">
        <v>7019</v>
      </c>
      <c r="G4976" s="11" t="s">
        <v>7020</v>
      </c>
      <c r="H4976" t="s">
        <v>55</v>
      </c>
      <c r="I4976" s="11" t="s">
        <v>71</v>
      </c>
      <c r="J4976">
        <v>7</v>
      </c>
      <c r="O4976">
        <v>1</v>
      </c>
      <c r="P4976">
        <v>1</v>
      </c>
    </row>
    <row r="4977" spans="1:16" x14ac:dyDescent="0.35">
      <c r="A4977" s="5" t="s">
        <v>1911</v>
      </c>
      <c r="B4977" t="s">
        <v>7016</v>
      </c>
      <c r="C4977" t="s">
        <v>7017</v>
      </c>
      <c r="D4977" t="s">
        <v>7018</v>
      </c>
      <c r="E4977" t="s">
        <v>52</v>
      </c>
      <c r="F4977" s="11" t="s">
        <v>7019</v>
      </c>
      <c r="G4977" s="11" t="s">
        <v>7020</v>
      </c>
      <c r="H4977" t="s">
        <v>55</v>
      </c>
      <c r="I4977" s="11" t="s">
        <v>71</v>
      </c>
      <c r="J4977">
        <v>8</v>
      </c>
      <c r="O4977">
        <v>1</v>
      </c>
      <c r="P4977">
        <v>1</v>
      </c>
    </row>
    <row r="4978" spans="1:16" x14ac:dyDescent="0.35">
      <c r="A4978" s="5" t="s">
        <v>1912</v>
      </c>
      <c r="B4978" t="s">
        <v>7016</v>
      </c>
      <c r="C4978" t="s">
        <v>7017</v>
      </c>
      <c r="D4978" t="s">
        <v>7018</v>
      </c>
      <c r="E4978" t="s">
        <v>52</v>
      </c>
      <c r="F4978" s="11" t="s">
        <v>7019</v>
      </c>
      <c r="G4978" s="11" t="s">
        <v>7020</v>
      </c>
      <c r="H4978" t="s">
        <v>55</v>
      </c>
      <c r="I4978" s="11" t="s">
        <v>71</v>
      </c>
      <c r="J4978">
        <v>9</v>
      </c>
      <c r="O4978">
        <v>1</v>
      </c>
      <c r="P4978">
        <v>1</v>
      </c>
    </row>
    <row r="4979" spans="1:16" x14ac:dyDescent="0.35">
      <c r="A4979" s="5" t="s">
        <v>1913</v>
      </c>
      <c r="B4979" t="s">
        <v>7016</v>
      </c>
      <c r="C4979" t="s">
        <v>7017</v>
      </c>
      <c r="D4979" t="s">
        <v>7018</v>
      </c>
      <c r="E4979" t="s">
        <v>52</v>
      </c>
      <c r="F4979" s="11" t="s">
        <v>7019</v>
      </c>
      <c r="G4979" s="11" t="s">
        <v>7020</v>
      </c>
      <c r="H4979" t="s">
        <v>55</v>
      </c>
      <c r="I4979" s="11" t="s">
        <v>71</v>
      </c>
      <c r="J4979">
        <v>10</v>
      </c>
      <c r="O4979">
        <v>1</v>
      </c>
      <c r="P4979">
        <v>1</v>
      </c>
    </row>
    <row r="4980" spans="1:16" x14ac:dyDescent="0.35">
      <c r="A4980" s="5" t="s">
        <v>1914</v>
      </c>
      <c r="B4980" t="s">
        <v>7016</v>
      </c>
      <c r="C4980" t="s">
        <v>7017</v>
      </c>
      <c r="D4980" t="s">
        <v>7018</v>
      </c>
      <c r="E4980" t="s">
        <v>52</v>
      </c>
      <c r="F4980" s="11" t="s">
        <v>7019</v>
      </c>
      <c r="G4980" s="11" t="s">
        <v>7020</v>
      </c>
      <c r="H4980" t="s">
        <v>55</v>
      </c>
      <c r="I4980" s="11" t="s">
        <v>71</v>
      </c>
      <c r="J4980">
        <v>11</v>
      </c>
      <c r="O4980">
        <v>1</v>
      </c>
      <c r="P4980">
        <v>1</v>
      </c>
    </row>
    <row r="4981" spans="1:16" x14ac:dyDescent="0.35">
      <c r="A4981" s="5" t="s">
        <v>1915</v>
      </c>
      <c r="B4981" t="s">
        <v>7016</v>
      </c>
      <c r="C4981" t="s">
        <v>7017</v>
      </c>
      <c r="D4981" t="s">
        <v>7018</v>
      </c>
      <c r="E4981" t="s">
        <v>52</v>
      </c>
      <c r="F4981" s="11" t="s">
        <v>7019</v>
      </c>
      <c r="G4981" s="11" t="s">
        <v>7020</v>
      </c>
      <c r="H4981" t="s">
        <v>55</v>
      </c>
      <c r="I4981" s="11" t="s">
        <v>71</v>
      </c>
      <c r="J4981">
        <v>12</v>
      </c>
      <c r="O4981">
        <v>1</v>
      </c>
      <c r="P4981">
        <v>1</v>
      </c>
    </row>
    <row r="4982" spans="1:16" x14ac:dyDescent="0.35">
      <c r="A4982" s="5" t="s">
        <v>1916</v>
      </c>
      <c r="B4982" t="s">
        <v>7016</v>
      </c>
      <c r="C4982" t="s">
        <v>7017</v>
      </c>
      <c r="D4982" t="s">
        <v>7018</v>
      </c>
      <c r="E4982" t="s">
        <v>52</v>
      </c>
      <c r="F4982" s="11" t="s">
        <v>7019</v>
      </c>
      <c r="G4982" s="11" t="s">
        <v>7020</v>
      </c>
      <c r="H4982" t="s">
        <v>55</v>
      </c>
      <c r="I4982" s="11" t="s">
        <v>71</v>
      </c>
      <c r="J4982">
        <v>13</v>
      </c>
      <c r="O4982">
        <v>1</v>
      </c>
      <c r="P4982">
        <v>1</v>
      </c>
    </row>
    <row r="4983" spans="1:16" x14ac:dyDescent="0.35">
      <c r="A4983" s="5" t="s">
        <v>1917</v>
      </c>
      <c r="B4983" t="s">
        <v>7016</v>
      </c>
      <c r="C4983" t="s">
        <v>7017</v>
      </c>
      <c r="D4983" t="s">
        <v>7018</v>
      </c>
      <c r="E4983" t="s">
        <v>52</v>
      </c>
      <c r="F4983" s="11" t="s">
        <v>7019</v>
      </c>
      <c r="G4983" s="11" t="s">
        <v>7020</v>
      </c>
      <c r="H4983" t="s">
        <v>55</v>
      </c>
      <c r="I4983" s="11" t="s">
        <v>71</v>
      </c>
      <c r="J4983">
        <v>14</v>
      </c>
      <c r="O4983">
        <v>1</v>
      </c>
      <c r="P4983">
        <v>1</v>
      </c>
    </row>
    <row r="4984" spans="1:16" x14ac:dyDescent="0.35">
      <c r="A4984" s="5" t="s">
        <v>1918</v>
      </c>
      <c r="B4984" t="s">
        <v>7016</v>
      </c>
      <c r="C4984" t="s">
        <v>7017</v>
      </c>
      <c r="D4984" t="s">
        <v>7018</v>
      </c>
      <c r="E4984" t="s">
        <v>52</v>
      </c>
      <c r="F4984" s="11" t="s">
        <v>7019</v>
      </c>
      <c r="G4984" s="11" t="s">
        <v>7020</v>
      </c>
      <c r="H4984" t="s">
        <v>55</v>
      </c>
      <c r="I4984" s="11" t="s">
        <v>71</v>
      </c>
      <c r="J4984">
        <v>15</v>
      </c>
      <c r="O4984">
        <v>1</v>
      </c>
      <c r="P4984">
        <v>1</v>
      </c>
    </row>
    <row r="4985" spans="1:16" x14ac:dyDescent="0.35">
      <c r="A4985" s="5" t="s">
        <v>1919</v>
      </c>
      <c r="B4985" t="s">
        <v>7016</v>
      </c>
      <c r="C4985" t="s">
        <v>7017</v>
      </c>
      <c r="D4985" t="s">
        <v>7018</v>
      </c>
      <c r="E4985" t="s">
        <v>52</v>
      </c>
      <c r="F4985" s="11" t="s">
        <v>7019</v>
      </c>
      <c r="G4985" s="11" t="s">
        <v>7020</v>
      </c>
      <c r="H4985" t="s">
        <v>55</v>
      </c>
      <c r="I4985" s="11" t="s">
        <v>71</v>
      </c>
      <c r="J4985">
        <v>16</v>
      </c>
      <c r="O4985">
        <v>1</v>
      </c>
      <c r="P4985">
        <v>1</v>
      </c>
    </row>
    <row r="4986" spans="1:16" x14ac:dyDescent="0.35">
      <c r="A4986" s="5" t="s">
        <v>1920</v>
      </c>
      <c r="B4986" t="s">
        <v>7016</v>
      </c>
      <c r="C4986" t="s">
        <v>7017</v>
      </c>
      <c r="D4986" t="s">
        <v>7018</v>
      </c>
      <c r="E4986" t="s">
        <v>52</v>
      </c>
      <c r="F4986" s="11" t="s">
        <v>7019</v>
      </c>
      <c r="G4986" s="11" t="s">
        <v>7020</v>
      </c>
      <c r="H4986" t="s">
        <v>55</v>
      </c>
      <c r="I4986" s="11" t="s">
        <v>71</v>
      </c>
      <c r="J4986">
        <v>17</v>
      </c>
      <c r="O4986">
        <v>1</v>
      </c>
      <c r="P4986">
        <v>1</v>
      </c>
    </row>
    <row r="4987" spans="1:16" x14ac:dyDescent="0.35">
      <c r="A4987" s="5" t="s">
        <v>1921</v>
      </c>
      <c r="B4987" t="s">
        <v>7016</v>
      </c>
      <c r="C4987" t="s">
        <v>7017</v>
      </c>
      <c r="D4987" t="s">
        <v>7018</v>
      </c>
      <c r="E4987" t="s">
        <v>52</v>
      </c>
      <c r="F4987" s="11" t="s">
        <v>7019</v>
      </c>
      <c r="G4987" s="11" t="s">
        <v>7020</v>
      </c>
      <c r="H4987" t="s">
        <v>55</v>
      </c>
      <c r="I4987" s="11" t="s">
        <v>71</v>
      </c>
      <c r="J4987">
        <v>18</v>
      </c>
      <c r="O4987">
        <v>1</v>
      </c>
      <c r="P4987">
        <v>1</v>
      </c>
    </row>
    <row r="4988" spans="1:16" x14ac:dyDescent="0.35">
      <c r="A4988" s="5" t="s">
        <v>1922</v>
      </c>
      <c r="B4988" t="s">
        <v>7016</v>
      </c>
      <c r="C4988" t="s">
        <v>7017</v>
      </c>
      <c r="D4988" t="s">
        <v>7018</v>
      </c>
      <c r="E4988" t="s">
        <v>52</v>
      </c>
      <c r="F4988" s="11" t="s">
        <v>7019</v>
      </c>
      <c r="G4988" s="11" t="s">
        <v>7020</v>
      </c>
      <c r="H4988" t="s">
        <v>55</v>
      </c>
      <c r="I4988" s="11" t="s">
        <v>71</v>
      </c>
      <c r="J4988">
        <v>19</v>
      </c>
      <c r="O4988">
        <v>1</v>
      </c>
      <c r="P4988">
        <v>1</v>
      </c>
    </row>
    <row r="4989" spans="1:16" x14ac:dyDescent="0.35">
      <c r="A4989" s="5" t="s">
        <v>1923</v>
      </c>
      <c r="B4989" t="s">
        <v>7016</v>
      </c>
      <c r="C4989" t="s">
        <v>7017</v>
      </c>
      <c r="D4989" t="s">
        <v>7018</v>
      </c>
      <c r="E4989" t="s">
        <v>52</v>
      </c>
      <c r="F4989" s="11" t="s">
        <v>7019</v>
      </c>
      <c r="G4989" s="11" t="s">
        <v>7020</v>
      </c>
      <c r="H4989" t="s">
        <v>55</v>
      </c>
      <c r="I4989" s="11" t="s">
        <v>71</v>
      </c>
      <c r="J4989">
        <v>20</v>
      </c>
      <c r="O4989">
        <v>1</v>
      </c>
      <c r="P4989">
        <v>1</v>
      </c>
    </row>
    <row r="4990" spans="1:16" x14ac:dyDescent="0.35">
      <c r="A4990" s="5" t="s">
        <v>1924</v>
      </c>
      <c r="B4990" t="s">
        <v>7016</v>
      </c>
      <c r="C4990" t="s">
        <v>7017</v>
      </c>
      <c r="D4990" t="s">
        <v>7018</v>
      </c>
      <c r="E4990" t="s">
        <v>52</v>
      </c>
      <c r="F4990" s="11" t="s">
        <v>7019</v>
      </c>
      <c r="G4990" s="11" t="s">
        <v>7020</v>
      </c>
      <c r="H4990" t="s">
        <v>55</v>
      </c>
      <c r="I4990" s="11" t="s">
        <v>71</v>
      </c>
      <c r="J4990">
        <v>21</v>
      </c>
      <c r="O4990">
        <v>1</v>
      </c>
      <c r="P4990">
        <v>1</v>
      </c>
    </row>
    <row r="4991" spans="1:16" x14ac:dyDescent="0.35">
      <c r="A4991" s="5" t="s">
        <v>1925</v>
      </c>
      <c r="B4991" t="s">
        <v>7016</v>
      </c>
      <c r="C4991" t="s">
        <v>7017</v>
      </c>
      <c r="D4991" t="s">
        <v>7018</v>
      </c>
      <c r="E4991" t="s">
        <v>52</v>
      </c>
      <c r="F4991" s="11" t="s">
        <v>7019</v>
      </c>
      <c r="G4991" s="11" t="s">
        <v>7020</v>
      </c>
      <c r="H4991" t="s">
        <v>55</v>
      </c>
      <c r="I4991" s="11" t="s">
        <v>71</v>
      </c>
      <c r="J4991">
        <v>22</v>
      </c>
      <c r="O4991">
        <v>1</v>
      </c>
      <c r="P4991">
        <v>1</v>
      </c>
    </row>
    <row r="4992" spans="1:16" x14ac:dyDescent="0.35">
      <c r="A4992" s="5" t="s">
        <v>1926</v>
      </c>
      <c r="B4992" t="s">
        <v>7016</v>
      </c>
      <c r="C4992" t="s">
        <v>7017</v>
      </c>
      <c r="D4992" t="s">
        <v>7018</v>
      </c>
      <c r="E4992" t="s">
        <v>52</v>
      </c>
      <c r="F4992" s="11" t="s">
        <v>7019</v>
      </c>
      <c r="G4992" s="11" t="s">
        <v>7020</v>
      </c>
      <c r="H4992" t="s">
        <v>55</v>
      </c>
      <c r="I4992" s="11" t="s">
        <v>71</v>
      </c>
      <c r="J4992">
        <v>23</v>
      </c>
      <c r="O4992">
        <v>1</v>
      </c>
      <c r="P4992">
        <v>1</v>
      </c>
    </row>
    <row r="4993" spans="1:16" x14ac:dyDescent="0.35">
      <c r="A4993" s="5" t="s">
        <v>1927</v>
      </c>
      <c r="B4993" t="s">
        <v>7016</v>
      </c>
      <c r="C4993" t="s">
        <v>7017</v>
      </c>
      <c r="D4993" t="s">
        <v>7018</v>
      </c>
      <c r="E4993" t="s">
        <v>52</v>
      </c>
      <c r="F4993" s="11" t="s">
        <v>7019</v>
      </c>
      <c r="G4993" s="11" t="s">
        <v>7020</v>
      </c>
      <c r="H4993" t="s">
        <v>55</v>
      </c>
      <c r="I4993" s="11" t="s">
        <v>71</v>
      </c>
      <c r="J4993">
        <v>24</v>
      </c>
      <c r="O4993">
        <v>1</v>
      </c>
      <c r="P4993">
        <v>1</v>
      </c>
    </row>
    <row r="4994" spans="1:16" x14ac:dyDescent="0.35">
      <c r="A4994" s="5" t="s">
        <v>12930</v>
      </c>
      <c r="B4994" t="s">
        <v>7016</v>
      </c>
      <c r="C4994" t="s">
        <v>7017</v>
      </c>
      <c r="D4994" t="s">
        <v>7018</v>
      </c>
      <c r="E4994" t="s">
        <v>52</v>
      </c>
      <c r="F4994" s="11" t="s">
        <v>7019</v>
      </c>
      <c r="G4994" s="11" t="s">
        <v>7020</v>
      </c>
      <c r="H4994" t="s">
        <v>18690</v>
      </c>
      <c r="I4994" s="11" t="s">
        <v>60</v>
      </c>
      <c r="J4994">
        <v>1</v>
      </c>
      <c r="O4994">
        <v>1</v>
      </c>
      <c r="P4994">
        <v>1</v>
      </c>
    </row>
    <row r="4995" spans="1:16" x14ac:dyDescent="0.35">
      <c r="A4995" s="5" t="s">
        <v>12931</v>
      </c>
      <c r="B4995" t="s">
        <v>7016</v>
      </c>
      <c r="C4995" t="s">
        <v>7017</v>
      </c>
      <c r="D4995" t="s">
        <v>7018</v>
      </c>
      <c r="E4995" t="s">
        <v>52</v>
      </c>
      <c r="F4995" s="11" t="s">
        <v>7019</v>
      </c>
      <c r="G4995" s="11" t="s">
        <v>7020</v>
      </c>
      <c r="H4995" t="s">
        <v>18690</v>
      </c>
      <c r="I4995" s="11" t="s">
        <v>60</v>
      </c>
      <c r="J4995">
        <v>2</v>
      </c>
      <c r="O4995">
        <v>1</v>
      </c>
      <c r="P4995">
        <v>1</v>
      </c>
    </row>
    <row r="4996" spans="1:16" x14ac:dyDescent="0.35">
      <c r="A4996" s="5" t="s">
        <v>12932</v>
      </c>
      <c r="B4996" t="s">
        <v>7016</v>
      </c>
      <c r="C4996" t="s">
        <v>7017</v>
      </c>
      <c r="D4996" t="s">
        <v>7018</v>
      </c>
      <c r="E4996" t="s">
        <v>52</v>
      </c>
      <c r="F4996" s="11" t="s">
        <v>7019</v>
      </c>
      <c r="G4996" s="11" t="s">
        <v>7020</v>
      </c>
      <c r="H4996" t="s">
        <v>18690</v>
      </c>
      <c r="I4996" s="11" t="s">
        <v>60</v>
      </c>
      <c r="J4996">
        <v>3</v>
      </c>
      <c r="O4996">
        <v>1</v>
      </c>
      <c r="P4996">
        <v>1</v>
      </c>
    </row>
    <row r="4997" spans="1:16" x14ac:dyDescent="0.35">
      <c r="A4997" s="5" t="s">
        <v>12933</v>
      </c>
      <c r="B4997" t="s">
        <v>7016</v>
      </c>
      <c r="C4997" t="s">
        <v>7017</v>
      </c>
      <c r="D4997" t="s">
        <v>7018</v>
      </c>
      <c r="E4997" t="s">
        <v>52</v>
      </c>
      <c r="F4997" s="11" t="s">
        <v>7019</v>
      </c>
      <c r="G4997" s="11" t="s">
        <v>7020</v>
      </c>
      <c r="H4997" t="s">
        <v>18690</v>
      </c>
      <c r="I4997" s="11" t="s">
        <v>60</v>
      </c>
      <c r="J4997">
        <v>4</v>
      </c>
      <c r="O4997">
        <v>1</v>
      </c>
      <c r="P4997">
        <v>1</v>
      </c>
    </row>
    <row r="4998" spans="1:16" x14ac:dyDescent="0.35">
      <c r="A4998" s="5" t="s">
        <v>12934</v>
      </c>
      <c r="B4998" t="s">
        <v>7016</v>
      </c>
      <c r="C4998" t="s">
        <v>7017</v>
      </c>
      <c r="D4998" t="s">
        <v>7018</v>
      </c>
      <c r="E4998" t="s">
        <v>52</v>
      </c>
      <c r="F4998" s="11" t="s">
        <v>7019</v>
      </c>
      <c r="G4998" s="11" t="s">
        <v>7020</v>
      </c>
      <c r="H4998" t="s">
        <v>18690</v>
      </c>
      <c r="I4998" s="11" t="s">
        <v>60</v>
      </c>
      <c r="J4998">
        <v>5</v>
      </c>
      <c r="O4998">
        <v>1</v>
      </c>
      <c r="P4998">
        <v>1</v>
      </c>
    </row>
    <row r="4999" spans="1:16" x14ac:dyDescent="0.35">
      <c r="A4999" s="5" t="s">
        <v>12935</v>
      </c>
      <c r="B4999" t="s">
        <v>7016</v>
      </c>
      <c r="C4999" t="s">
        <v>7017</v>
      </c>
      <c r="D4999" t="s">
        <v>7018</v>
      </c>
      <c r="E4999" t="s">
        <v>52</v>
      </c>
      <c r="F4999" s="11" t="s">
        <v>7019</v>
      </c>
      <c r="G4999" s="11" t="s">
        <v>7020</v>
      </c>
      <c r="H4999" t="s">
        <v>18690</v>
      </c>
      <c r="I4999" s="11" t="s">
        <v>60</v>
      </c>
      <c r="J4999">
        <v>6</v>
      </c>
      <c r="O4999">
        <v>1</v>
      </c>
      <c r="P4999">
        <v>1</v>
      </c>
    </row>
    <row r="5000" spans="1:16" x14ac:dyDescent="0.35">
      <c r="A5000" s="5" t="s">
        <v>12936</v>
      </c>
      <c r="B5000" t="s">
        <v>7016</v>
      </c>
      <c r="C5000" t="s">
        <v>7017</v>
      </c>
      <c r="D5000" t="s">
        <v>7018</v>
      </c>
      <c r="E5000" t="s">
        <v>52</v>
      </c>
      <c r="F5000" s="11" t="s">
        <v>7019</v>
      </c>
      <c r="G5000" s="11" t="s">
        <v>7020</v>
      </c>
      <c r="H5000" t="s">
        <v>18690</v>
      </c>
      <c r="I5000" s="11" t="s">
        <v>60</v>
      </c>
      <c r="J5000">
        <v>7</v>
      </c>
      <c r="O5000">
        <v>1</v>
      </c>
      <c r="P5000">
        <v>1</v>
      </c>
    </row>
    <row r="5001" spans="1:16" x14ac:dyDescent="0.35">
      <c r="A5001" s="5" t="s">
        <v>12937</v>
      </c>
      <c r="B5001" t="s">
        <v>7016</v>
      </c>
      <c r="C5001" t="s">
        <v>7017</v>
      </c>
      <c r="D5001" t="s">
        <v>7018</v>
      </c>
      <c r="E5001" t="s">
        <v>52</v>
      </c>
      <c r="F5001" s="11" t="s">
        <v>7019</v>
      </c>
      <c r="G5001" s="11" t="s">
        <v>7020</v>
      </c>
      <c r="H5001" t="s">
        <v>18690</v>
      </c>
      <c r="I5001" s="11" t="s">
        <v>60</v>
      </c>
      <c r="J5001">
        <v>8</v>
      </c>
      <c r="O5001">
        <v>1</v>
      </c>
      <c r="P5001">
        <v>1</v>
      </c>
    </row>
    <row r="5002" spans="1:16" x14ac:dyDescent="0.35">
      <c r="A5002" s="5" t="s">
        <v>12938</v>
      </c>
      <c r="B5002" t="s">
        <v>7016</v>
      </c>
      <c r="C5002" t="s">
        <v>7017</v>
      </c>
      <c r="D5002" t="s">
        <v>7018</v>
      </c>
      <c r="E5002" t="s">
        <v>52</v>
      </c>
      <c r="F5002" s="11" t="s">
        <v>7019</v>
      </c>
      <c r="G5002" s="11" t="s">
        <v>7020</v>
      </c>
      <c r="H5002" t="s">
        <v>18690</v>
      </c>
      <c r="I5002" s="11" t="s">
        <v>60</v>
      </c>
      <c r="J5002">
        <v>9</v>
      </c>
      <c r="O5002">
        <v>1</v>
      </c>
      <c r="P5002">
        <v>1</v>
      </c>
    </row>
    <row r="5003" spans="1:16" x14ac:dyDescent="0.35">
      <c r="A5003" s="5" t="s">
        <v>12939</v>
      </c>
      <c r="B5003" t="s">
        <v>7016</v>
      </c>
      <c r="C5003" t="s">
        <v>7017</v>
      </c>
      <c r="D5003" t="s">
        <v>7018</v>
      </c>
      <c r="E5003" t="s">
        <v>52</v>
      </c>
      <c r="F5003" s="11" t="s">
        <v>7019</v>
      </c>
      <c r="G5003" s="11" t="s">
        <v>7020</v>
      </c>
      <c r="H5003" t="s">
        <v>18690</v>
      </c>
      <c r="I5003" s="11" t="s">
        <v>60</v>
      </c>
      <c r="J5003">
        <v>10</v>
      </c>
      <c r="O5003">
        <v>1</v>
      </c>
      <c r="P5003">
        <v>1</v>
      </c>
    </row>
    <row r="5004" spans="1:16" x14ac:dyDescent="0.35">
      <c r="A5004" s="5" t="s">
        <v>12940</v>
      </c>
      <c r="B5004" t="s">
        <v>7016</v>
      </c>
      <c r="C5004" t="s">
        <v>7017</v>
      </c>
      <c r="D5004" t="s">
        <v>7018</v>
      </c>
      <c r="E5004" t="s">
        <v>52</v>
      </c>
      <c r="F5004" s="11" t="s">
        <v>7019</v>
      </c>
      <c r="G5004" s="11" t="s">
        <v>7020</v>
      </c>
      <c r="H5004" t="s">
        <v>18690</v>
      </c>
      <c r="I5004" s="11" t="s">
        <v>60</v>
      </c>
      <c r="J5004">
        <v>11</v>
      </c>
      <c r="O5004">
        <v>1</v>
      </c>
      <c r="P5004">
        <v>1</v>
      </c>
    </row>
    <row r="5005" spans="1:16" x14ac:dyDescent="0.35">
      <c r="A5005" s="5" t="s">
        <v>12941</v>
      </c>
      <c r="B5005" t="s">
        <v>7016</v>
      </c>
      <c r="C5005" t="s">
        <v>7017</v>
      </c>
      <c r="D5005" t="s">
        <v>7018</v>
      </c>
      <c r="E5005" t="s">
        <v>52</v>
      </c>
      <c r="F5005" s="11" t="s">
        <v>7019</v>
      </c>
      <c r="G5005" s="11" t="s">
        <v>7020</v>
      </c>
      <c r="H5005" t="s">
        <v>18690</v>
      </c>
      <c r="I5005" s="11" t="s">
        <v>60</v>
      </c>
      <c r="J5005">
        <v>12</v>
      </c>
      <c r="O5005">
        <v>1</v>
      </c>
      <c r="P5005">
        <v>1</v>
      </c>
    </row>
    <row r="5006" spans="1:16" x14ac:dyDescent="0.35">
      <c r="A5006" s="5" t="s">
        <v>12942</v>
      </c>
      <c r="B5006" t="s">
        <v>7016</v>
      </c>
      <c r="C5006" t="s">
        <v>7017</v>
      </c>
      <c r="D5006" t="s">
        <v>7018</v>
      </c>
      <c r="E5006" t="s">
        <v>52</v>
      </c>
      <c r="F5006" s="11" t="s">
        <v>7019</v>
      </c>
      <c r="G5006" s="11" t="s">
        <v>7020</v>
      </c>
      <c r="H5006" t="s">
        <v>18690</v>
      </c>
      <c r="I5006" s="11" t="s">
        <v>60</v>
      </c>
      <c r="J5006">
        <v>13</v>
      </c>
      <c r="O5006">
        <v>1</v>
      </c>
      <c r="P5006">
        <v>1</v>
      </c>
    </row>
    <row r="5007" spans="1:16" x14ac:dyDescent="0.35">
      <c r="A5007" s="5" t="s">
        <v>12943</v>
      </c>
      <c r="B5007" t="s">
        <v>7016</v>
      </c>
      <c r="C5007" t="s">
        <v>7017</v>
      </c>
      <c r="D5007" t="s">
        <v>7018</v>
      </c>
      <c r="E5007" t="s">
        <v>52</v>
      </c>
      <c r="F5007" s="11" t="s">
        <v>7019</v>
      </c>
      <c r="G5007" s="11" t="s">
        <v>7020</v>
      </c>
      <c r="H5007" t="s">
        <v>18690</v>
      </c>
      <c r="I5007" s="11" t="s">
        <v>60</v>
      </c>
      <c r="J5007">
        <v>14</v>
      </c>
      <c r="O5007">
        <v>1</v>
      </c>
      <c r="P5007">
        <v>1</v>
      </c>
    </row>
    <row r="5008" spans="1:16" x14ac:dyDescent="0.35">
      <c r="A5008" s="5" t="s">
        <v>12944</v>
      </c>
      <c r="B5008" t="s">
        <v>7016</v>
      </c>
      <c r="C5008" t="s">
        <v>7017</v>
      </c>
      <c r="D5008" t="s">
        <v>7018</v>
      </c>
      <c r="E5008" t="s">
        <v>52</v>
      </c>
      <c r="F5008" s="11" t="s">
        <v>7019</v>
      </c>
      <c r="G5008" s="11" t="s">
        <v>7020</v>
      </c>
      <c r="H5008" t="s">
        <v>18690</v>
      </c>
      <c r="I5008" s="11" t="s">
        <v>60</v>
      </c>
      <c r="J5008">
        <v>15</v>
      </c>
      <c r="O5008">
        <v>1</v>
      </c>
      <c r="P5008">
        <v>1</v>
      </c>
    </row>
    <row r="5009" spans="1:16" x14ac:dyDescent="0.35">
      <c r="A5009" s="5" t="s">
        <v>12945</v>
      </c>
      <c r="B5009" t="s">
        <v>7016</v>
      </c>
      <c r="C5009" t="s">
        <v>7017</v>
      </c>
      <c r="D5009" t="s">
        <v>7018</v>
      </c>
      <c r="E5009" t="s">
        <v>52</v>
      </c>
      <c r="F5009" s="11" t="s">
        <v>7019</v>
      </c>
      <c r="G5009" s="11" t="s">
        <v>7020</v>
      </c>
      <c r="H5009" t="s">
        <v>18690</v>
      </c>
      <c r="I5009" s="11" t="s">
        <v>60</v>
      </c>
      <c r="J5009">
        <v>16</v>
      </c>
      <c r="O5009">
        <v>1</v>
      </c>
      <c r="P5009">
        <v>1</v>
      </c>
    </row>
    <row r="5010" spans="1:16" x14ac:dyDescent="0.35">
      <c r="A5010" s="5" t="s">
        <v>12946</v>
      </c>
      <c r="B5010" t="s">
        <v>7016</v>
      </c>
      <c r="C5010" t="s">
        <v>7017</v>
      </c>
      <c r="D5010" t="s">
        <v>7018</v>
      </c>
      <c r="E5010" t="s">
        <v>52</v>
      </c>
      <c r="F5010" s="11" t="s">
        <v>7019</v>
      </c>
      <c r="G5010" s="11" t="s">
        <v>7020</v>
      </c>
      <c r="H5010" t="s">
        <v>18690</v>
      </c>
      <c r="I5010" s="11" t="s">
        <v>60</v>
      </c>
      <c r="J5010">
        <v>17</v>
      </c>
      <c r="O5010">
        <v>1</v>
      </c>
      <c r="P5010">
        <v>1</v>
      </c>
    </row>
    <row r="5011" spans="1:16" x14ac:dyDescent="0.35">
      <c r="A5011" s="5" t="s">
        <v>12947</v>
      </c>
      <c r="B5011" t="s">
        <v>7016</v>
      </c>
      <c r="C5011" t="s">
        <v>7017</v>
      </c>
      <c r="D5011" t="s">
        <v>7018</v>
      </c>
      <c r="E5011" t="s">
        <v>52</v>
      </c>
      <c r="F5011" s="11" t="s">
        <v>7019</v>
      </c>
      <c r="G5011" s="11" t="s">
        <v>7020</v>
      </c>
      <c r="H5011" t="s">
        <v>18690</v>
      </c>
      <c r="I5011" s="11" t="s">
        <v>60</v>
      </c>
      <c r="J5011">
        <v>18</v>
      </c>
      <c r="O5011">
        <v>1</v>
      </c>
      <c r="P5011">
        <v>1</v>
      </c>
    </row>
    <row r="5012" spans="1:16" x14ac:dyDescent="0.35">
      <c r="A5012" s="5" t="s">
        <v>12948</v>
      </c>
      <c r="B5012" t="s">
        <v>7016</v>
      </c>
      <c r="C5012" t="s">
        <v>7017</v>
      </c>
      <c r="D5012" t="s">
        <v>7018</v>
      </c>
      <c r="E5012" t="s">
        <v>52</v>
      </c>
      <c r="F5012" s="11" t="s">
        <v>7019</v>
      </c>
      <c r="G5012" s="11" t="s">
        <v>7020</v>
      </c>
      <c r="H5012" t="s">
        <v>18690</v>
      </c>
      <c r="I5012" s="11" t="s">
        <v>60</v>
      </c>
      <c r="J5012">
        <v>19</v>
      </c>
      <c r="O5012">
        <v>1</v>
      </c>
      <c r="P5012">
        <v>1</v>
      </c>
    </row>
    <row r="5013" spans="1:16" x14ac:dyDescent="0.35">
      <c r="A5013" s="5" t="s">
        <v>12949</v>
      </c>
      <c r="B5013" t="s">
        <v>7016</v>
      </c>
      <c r="C5013" t="s">
        <v>7017</v>
      </c>
      <c r="D5013" t="s">
        <v>7018</v>
      </c>
      <c r="E5013" t="s">
        <v>52</v>
      </c>
      <c r="F5013" s="11" t="s">
        <v>7019</v>
      </c>
      <c r="G5013" s="11" t="s">
        <v>7020</v>
      </c>
      <c r="H5013" t="s">
        <v>18690</v>
      </c>
      <c r="I5013" s="11" t="s">
        <v>60</v>
      </c>
      <c r="J5013">
        <v>20</v>
      </c>
      <c r="O5013">
        <v>1</v>
      </c>
      <c r="P5013">
        <v>1</v>
      </c>
    </row>
    <row r="5014" spans="1:16" x14ac:dyDescent="0.35">
      <c r="A5014" s="5" t="s">
        <v>12950</v>
      </c>
      <c r="B5014" t="s">
        <v>7016</v>
      </c>
      <c r="C5014" t="s">
        <v>7017</v>
      </c>
      <c r="D5014" t="s">
        <v>7018</v>
      </c>
      <c r="E5014" t="s">
        <v>52</v>
      </c>
      <c r="F5014" s="11" t="s">
        <v>7019</v>
      </c>
      <c r="G5014" s="11" t="s">
        <v>7020</v>
      </c>
      <c r="H5014" t="s">
        <v>18690</v>
      </c>
      <c r="I5014" s="11" t="s">
        <v>60</v>
      </c>
      <c r="J5014">
        <v>21</v>
      </c>
      <c r="O5014">
        <v>1</v>
      </c>
      <c r="P5014">
        <v>1</v>
      </c>
    </row>
    <row r="5015" spans="1:16" x14ac:dyDescent="0.35">
      <c r="A5015" s="5" t="s">
        <v>12951</v>
      </c>
      <c r="B5015" t="s">
        <v>7016</v>
      </c>
      <c r="C5015" t="s">
        <v>7017</v>
      </c>
      <c r="D5015" t="s">
        <v>7018</v>
      </c>
      <c r="E5015" t="s">
        <v>52</v>
      </c>
      <c r="F5015" s="11" t="s">
        <v>7019</v>
      </c>
      <c r="G5015" s="11" t="s">
        <v>7020</v>
      </c>
      <c r="H5015" t="s">
        <v>18690</v>
      </c>
      <c r="I5015" s="11" t="s">
        <v>60</v>
      </c>
      <c r="J5015">
        <v>22</v>
      </c>
      <c r="O5015">
        <v>1</v>
      </c>
      <c r="P5015">
        <v>1</v>
      </c>
    </row>
    <row r="5016" spans="1:16" x14ac:dyDescent="0.35">
      <c r="A5016" s="5" t="s">
        <v>12952</v>
      </c>
      <c r="B5016" t="s">
        <v>7016</v>
      </c>
      <c r="C5016" t="s">
        <v>7017</v>
      </c>
      <c r="D5016" t="s">
        <v>7018</v>
      </c>
      <c r="E5016" t="s">
        <v>52</v>
      </c>
      <c r="F5016" s="11" t="s">
        <v>7019</v>
      </c>
      <c r="G5016" s="11" t="s">
        <v>7020</v>
      </c>
      <c r="H5016" t="s">
        <v>18690</v>
      </c>
      <c r="I5016" s="11" t="s">
        <v>60</v>
      </c>
      <c r="J5016">
        <v>23</v>
      </c>
      <c r="O5016">
        <v>1</v>
      </c>
      <c r="P5016">
        <v>1</v>
      </c>
    </row>
    <row r="5017" spans="1:16" x14ac:dyDescent="0.35">
      <c r="A5017" s="5" t="s">
        <v>12953</v>
      </c>
      <c r="B5017" t="s">
        <v>7016</v>
      </c>
      <c r="C5017" t="s">
        <v>7017</v>
      </c>
      <c r="D5017" t="s">
        <v>7018</v>
      </c>
      <c r="E5017" t="s">
        <v>52</v>
      </c>
      <c r="F5017" s="11" t="s">
        <v>7019</v>
      </c>
      <c r="G5017" s="11" t="s">
        <v>7020</v>
      </c>
      <c r="H5017" t="s">
        <v>18690</v>
      </c>
      <c r="I5017" s="11" t="s">
        <v>60</v>
      </c>
      <c r="J5017">
        <v>24</v>
      </c>
      <c r="O5017">
        <v>1</v>
      </c>
      <c r="P5017">
        <v>1</v>
      </c>
    </row>
    <row r="5018" spans="1:16" x14ac:dyDescent="0.35">
      <c r="A5018" s="5" t="s">
        <v>12954</v>
      </c>
      <c r="B5018" t="s">
        <v>7016</v>
      </c>
      <c r="C5018" t="s">
        <v>7017</v>
      </c>
      <c r="D5018" t="s">
        <v>7018</v>
      </c>
      <c r="E5018" t="s">
        <v>52</v>
      </c>
      <c r="F5018" s="11" t="s">
        <v>7019</v>
      </c>
      <c r="G5018" s="11" t="s">
        <v>7020</v>
      </c>
      <c r="H5018" t="s">
        <v>18690</v>
      </c>
      <c r="I5018" s="11" t="s">
        <v>61</v>
      </c>
      <c r="J5018">
        <v>1</v>
      </c>
      <c r="O5018">
        <v>1</v>
      </c>
      <c r="P5018">
        <v>1</v>
      </c>
    </row>
    <row r="5019" spans="1:16" x14ac:dyDescent="0.35">
      <c r="A5019" s="5" t="s">
        <v>12955</v>
      </c>
      <c r="B5019" t="s">
        <v>7016</v>
      </c>
      <c r="C5019" t="s">
        <v>7017</v>
      </c>
      <c r="D5019" t="s">
        <v>7018</v>
      </c>
      <c r="E5019" t="s">
        <v>52</v>
      </c>
      <c r="F5019" s="11" t="s">
        <v>7019</v>
      </c>
      <c r="G5019" s="11" t="s">
        <v>7020</v>
      </c>
      <c r="H5019" t="s">
        <v>18690</v>
      </c>
      <c r="I5019" s="11" t="s">
        <v>61</v>
      </c>
      <c r="J5019">
        <v>2</v>
      </c>
      <c r="O5019">
        <v>1</v>
      </c>
      <c r="P5019">
        <v>1</v>
      </c>
    </row>
    <row r="5020" spans="1:16" x14ac:dyDescent="0.35">
      <c r="A5020" s="5" t="s">
        <v>12956</v>
      </c>
      <c r="B5020" t="s">
        <v>7016</v>
      </c>
      <c r="C5020" t="s">
        <v>7017</v>
      </c>
      <c r="D5020" t="s">
        <v>7018</v>
      </c>
      <c r="E5020" t="s">
        <v>52</v>
      </c>
      <c r="F5020" s="11" t="s">
        <v>7019</v>
      </c>
      <c r="G5020" s="11" t="s">
        <v>7020</v>
      </c>
      <c r="H5020" t="s">
        <v>18690</v>
      </c>
      <c r="I5020" s="11" t="s">
        <v>61</v>
      </c>
      <c r="J5020">
        <v>3</v>
      </c>
      <c r="O5020">
        <v>1</v>
      </c>
      <c r="P5020">
        <v>1</v>
      </c>
    </row>
    <row r="5021" spans="1:16" x14ac:dyDescent="0.35">
      <c r="A5021" s="5" t="s">
        <v>12957</v>
      </c>
      <c r="B5021" t="s">
        <v>7016</v>
      </c>
      <c r="C5021" t="s">
        <v>7017</v>
      </c>
      <c r="D5021" t="s">
        <v>7018</v>
      </c>
      <c r="E5021" t="s">
        <v>52</v>
      </c>
      <c r="F5021" s="11" t="s">
        <v>7019</v>
      </c>
      <c r="G5021" s="11" t="s">
        <v>7020</v>
      </c>
      <c r="H5021" t="s">
        <v>18690</v>
      </c>
      <c r="I5021" s="11" t="s">
        <v>61</v>
      </c>
      <c r="J5021">
        <v>4</v>
      </c>
      <c r="O5021">
        <v>1</v>
      </c>
      <c r="P5021">
        <v>1</v>
      </c>
    </row>
    <row r="5022" spans="1:16" x14ac:dyDescent="0.35">
      <c r="A5022" s="5" t="s">
        <v>12958</v>
      </c>
      <c r="B5022" t="s">
        <v>7016</v>
      </c>
      <c r="C5022" t="s">
        <v>7017</v>
      </c>
      <c r="D5022" t="s">
        <v>7018</v>
      </c>
      <c r="E5022" t="s">
        <v>52</v>
      </c>
      <c r="F5022" s="11" t="s">
        <v>7019</v>
      </c>
      <c r="G5022" s="11" t="s">
        <v>7020</v>
      </c>
      <c r="H5022" t="s">
        <v>18690</v>
      </c>
      <c r="I5022" s="11" t="s">
        <v>61</v>
      </c>
      <c r="J5022">
        <v>5</v>
      </c>
      <c r="O5022">
        <v>1</v>
      </c>
      <c r="P5022">
        <v>1</v>
      </c>
    </row>
    <row r="5023" spans="1:16" x14ac:dyDescent="0.35">
      <c r="A5023" s="5" t="s">
        <v>12959</v>
      </c>
      <c r="B5023" t="s">
        <v>7016</v>
      </c>
      <c r="C5023" t="s">
        <v>7017</v>
      </c>
      <c r="D5023" t="s">
        <v>7018</v>
      </c>
      <c r="E5023" t="s">
        <v>52</v>
      </c>
      <c r="F5023" s="11" t="s">
        <v>7019</v>
      </c>
      <c r="G5023" s="11" t="s">
        <v>7020</v>
      </c>
      <c r="H5023" t="s">
        <v>18690</v>
      </c>
      <c r="I5023" s="11" t="s">
        <v>61</v>
      </c>
      <c r="J5023">
        <v>6</v>
      </c>
      <c r="O5023">
        <v>1</v>
      </c>
      <c r="P5023">
        <v>1</v>
      </c>
    </row>
    <row r="5024" spans="1:16" x14ac:dyDescent="0.35">
      <c r="A5024" s="5" t="s">
        <v>12960</v>
      </c>
      <c r="B5024" t="s">
        <v>7016</v>
      </c>
      <c r="C5024" t="s">
        <v>7017</v>
      </c>
      <c r="D5024" t="s">
        <v>7018</v>
      </c>
      <c r="E5024" t="s">
        <v>52</v>
      </c>
      <c r="F5024" s="11" t="s">
        <v>7019</v>
      </c>
      <c r="G5024" s="11" t="s">
        <v>7020</v>
      </c>
      <c r="H5024" t="s">
        <v>18690</v>
      </c>
      <c r="I5024" s="11" t="s">
        <v>61</v>
      </c>
      <c r="J5024">
        <v>7</v>
      </c>
      <c r="O5024">
        <v>1</v>
      </c>
      <c r="P5024">
        <v>1</v>
      </c>
    </row>
    <row r="5025" spans="1:16" x14ac:dyDescent="0.35">
      <c r="A5025" s="5" t="s">
        <v>12961</v>
      </c>
      <c r="B5025" t="s">
        <v>7016</v>
      </c>
      <c r="C5025" t="s">
        <v>7017</v>
      </c>
      <c r="D5025" t="s">
        <v>7018</v>
      </c>
      <c r="E5025" t="s">
        <v>52</v>
      </c>
      <c r="F5025" s="11" t="s">
        <v>7019</v>
      </c>
      <c r="G5025" s="11" t="s">
        <v>7020</v>
      </c>
      <c r="H5025" t="s">
        <v>18690</v>
      </c>
      <c r="I5025" s="11" t="s">
        <v>61</v>
      </c>
      <c r="J5025">
        <v>8</v>
      </c>
      <c r="O5025">
        <v>1</v>
      </c>
      <c r="P5025">
        <v>1</v>
      </c>
    </row>
    <row r="5026" spans="1:16" x14ac:dyDescent="0.35">
      <c r="A5026" s="5" t="s">
        <v>12962</v>
      </c>
      <c r="B5026" t="s">
        <v>7016</v>
      </c>
      <c r="C5026" t="s">
        <v>7017</v>
      </c>
      <c r="D5026" t="s">
        <v>7018</v>
      </c>
      <c r="E5026" t="s">
        <v>52</v>
      </c>
      <c r="F5026" s="11" t="s">
        <v>7019</v>
      </c>
      <c r="G5026" s="11" t="s">
        <v>7020</v>
      </c>
      <c r="H5026" t="s">
        <v>18690</v>
      </c>
      <c r="I5026" s="11" t="s">
        <v>61</v>
      </c>
      <c r="J5026">
        <v>9</v>
      </c>
      <c r="O5026">
        <v>1</v>
      </c>
      <c r="P5026">
        <v>1</v>
      </c>
    </row>
    <row r="5027" spans="1:16" x14ac:dyDescent="0.35">
      <c r="A5027" s="5" t="s">
        <v>12963</v>
      </c>
      <c r="B5027" t="s">
        <v>7016</v>
      </c>
      <c r="C5027" t="s">
        <v>7017</v>
      </c>
      <c r="D5027" t="s">
        <v>7018</v>
      </c>
      <c r="E5027" t="s">
        <v>52</v>
      </c>
      <c r="F5027" s="11" t="s">
        <v>7019</v>
      </c>
      <c r="G5027" s="11" t="s">
        <v>7020</v>
      </c>
      <c r="H5027" t="s">
        <v>18690</v>
      </c>
      <c r="I5027" s="11" t="s">
        <v>61</v>
      </c>
      <c r="J5027">
        <v>10</v>
      </c>
      <c r="O5027">
        <v>1</v>
      </c>
      <c r="P5027">
        <v>1</v>
      </c>
    </row>
    <row r="5028" spans="1:16" x14ac:dyDescent="0.35">
      <c r="A5028" s="5" t="s">
        <v>12964</v>
      </c>
      <c r="B5028" t="s">
        <v>7016</v>
      </c>
      <c r="C5028" t="s">
        <v>7017</v>
      </c>
      <c r="D5028" t="s">
        <v>7018</v>
      </c>
      <c r="E5028" t="s">
        <v>52</v>
      </c>
      <c r="F5028" s="11" t="s">
        <v>7019</v>
      </c>
      <c r="G5028" s="11" t="s">
        <v>7020</v>
      </c>
      <c r="H5028" t="s">
        <v>18690</v>
      </c>
      <c r="I5028" s="11" t="s">
        <v>61</v>
      </c>
      <c r="J5028">
        <v>11</v>
      </c>
      <c r="O5028">
        <v>1</v>
      </c>
      <c r="P5028">
        <v>1</v>
      </c>
    </row>
    <row r="5029" spans="1:16" x14ac:dyDescent="0.35">
      <c r="A5029" s="5" t="s">
        <v>12965</v>
      </c>
      <c r="B5029" t="s">
        <v>7016</v>
      </c>
      <c r="C5029" t="s">
        <v>7017</v>
      </c>
      <c r="D5029" t="s">
        <v>7018</v>
      </c>
      <c r="E5029" t="s">
        <v>52</v>
      </c>
      <c r="F5029" s="11" t="s">
        <v>7019</v>
      </c>
      <c r="G5029" s="11" t="s">
        <v>7020</v>
      </c>
      <c r="H5029" t="s">
        <v>18690</v>
      </c>
      <c r="I5029" s="11" t="s">
        <v>61</v>
      </c>
      <c r="J5029">
        <v>12</v>
      </c>
      <c r="O5029">
        <v>1</v>
      </c>
      <c r="P5029">
        <v>1</v>
      </c>
    </row>
    <row r="5030" spans="1:16" x14ac:dyDescent="0.35">
      <c r="A5030" s="5" t="s">
        <v>12966</v>
      </c>
      <c r="B5030" t="s">
        <v>7016</v>
      </c>
      <c r="C5030" t="s">
        <v>7017</v>
      </c>
      <c r="D5030" t="s">
        <v>7018</v>
      </c>
      <c r="E5030" t="s">
        <v>52</v>
      </c>
      <c r="F5030" s="11" t="s">
        <v>7019</v>
      </c>
      <c r="G5030" s="11" t="s">
        <v>7020</v>
      </c>
      <c r="H5030" t="s">
        <v>18690</v>
      </c>
      <c r="I5030" s="11" t="s">
        <v>61</v>
      </c>
      <c r="J5030">
        <v>13</v>
      </c>
      <c r="O5030">
        <v>1</v>
      </c>
      <c r="P5030">
        <v>1</v>
      </c>
    </row>
    <row r="5031" spans="1:16" x14ac:dyDescent="0.35">
      <c r="A5031" s="5" t="s">
        <v>12967</v>
      </c>
      <c r="B5031" t="s">
        <v>7016</v>
      </c>
      <c r="C5031" t="s">
        <v>7017</v>
      </c>
      <c r="D5031" t="s">
        <v>7018</v>
      </c>
      <c r="E5031" t="s">
        <v>52</v>
      </c>
      <c r="F5031" s="11" t="s">
        <v>7019</v>
      </c>
      <c r="G5031" s="11" t="s">
        <v>7020</v>
      </c>
      <c r="H5031" t="s">
        <v>18690</v>
      </c>
      <c r="I5031" s="11" t="s">
        <v>61</v>
      </c>
      <c r="J5031">
        <v>14</v>
      </c>
      <c r="O5031">
        <v>1</v>
      </c>
      <c r="P5031">
        <v>1</v>
      </c>
    </row>
    <row r="5032" spans="1:16" x14ac:dyDescent="0.35">
      <c r="A5032" s="5" t="s">
        <v>12968</v>
      </c>
      <c r="B5032" t="s">
        <v>7016</v>
      </c>
      <c r="C5032" t="s">
        <v>7017</v>
      </c>
      <c r="D5032" t="s">
        <v>7018</v>
      </c>
      <c r="E5032" t="s">
        <v>52</v>
      </c>
      <c r="F5032" s="11" t="s">
        <v>7019</v>
      </c>
      <c r="G5032" s="11" t="s">
        <v>7020</v>
      </c>
      <c r="H5032" t="s">
        <v>18690</v>
      </c>
      <c r="I5032" s="11" t="s">
        <v>61</v>
      </c>
      <c r="J5032">
        <v>15</v>
      </c>
      <c r="O5032">
        <v>1</v>
      </c>
      <c r="P5032">
        <v>1</v>
      </c>
    </row>
    <row r="5033" spans="1:16" x14ac:dyDescent="0.35">
      <c r="A5033" s="5" t="s">
        <v>12969</v>
      </c>
      <c r="B5033" t="s">
        <v>7016</v>
      </c>
      <c r="C5033" t="s">
        <v>7017</v>
      </c>
      <c r="D5033" t="s">
        <v>7018</v>
      </c>
      <c r="E5033" t="s">
        <v>52</v>
      </c>
      <c r="F5033" s="11" t="s">
        <v>7019</v>
      </c>
      <c r="G5033" s="11" t="s">
        <v>7020</v>
      </c>
      <c r="H5033" t="s">
        <v>18690</v>
      </c>
      <c r="I5033" s="11" t="s">
        <v>61</v>
      </c>
      <c r="J5033">
        <v>16</v>
      </c>
      <c r="O5033">
        <v>1</v>
      </c>
      <c r="P5033">
        <v>1</v>
      </c>
    </row>
    <row r="5034" spans="1:16" x14ac:dyDescent="0.35">
      <c r="A5034" s="5" t="s">
        <v>12970</v>
      </c>
      <c r="B5034" t="s">
        <v>7016</v>
      </c>
      <c r="C5034" t="s">
        <v>7017</v>
      </c>
      <c r="D5034" t="s">
        <v>7018</v>
      </c>
      <c r="E5034" t="s">
        <v>52</v>
      </c>
      <c r="F5034" s="11" t="s">
        <v>7019</v>
      </c>
      <c r="G5034" s="11" t="s">
        <v>7020</v>
      </c>
      <c r="H5034" t="s">
        <v>18690</v>
      </c>
      <c r="I5034" s="11" t="s">
        <v>61</v>
      </c>
      <c r="J5034">
        <v>17</v>
      </c>
      <c r="O5034">
        <v>1</v>
      </c>
      <c r="P5034">
        <v>1</v>
      </c>
    </row>
    <row r="5035" spans="1:16" x14ac:dyDescent="0.35">
      <c r="A5035" s="5" t="s">
        <v>12971</v>
      </c>
      <c r="B5035" t="s">
        <v>7016</v>
      </c>
      <c r="C5035" t="s">
        <v>7017</v>
      </c>
      <c r="D5035" t="s">
        <v>7018</v>
      </c>
      <c r="E5035" t="s">
        <v>52</v>
      </c>
      <c r="F5035" s="11" t="s">
        <v>7019</v>
      </c>
      <c r="G5035" s="11" t="s">
        <v>7020</v>
      </c>
      <c r="H5035" t="s">
        <v>18690</v>
      </c>
      <c r="I5035" s="11" t="s">
        <v>61</v>
      </c>
      <c r="J5035">
        <v>18</v>
      </c>
      <c r="O5035">
        <v>1</v>
      </c>
      <c r="P5035">
        <v>1</v>
      </c>
    </row>
    <row r="5036" spans="1:16" x14ac:dyDescent="0.35">
      <c r="A5036" s="5" t="s">
        <v>12972</v>
      </c>
      <c r="B5036" t="s">
        <v>7016</v>
      </c>
      <c r="C5036" t="s">
        <v>7017</v>
      </c>
      <c r="D5036" t="s">
        <v>7018</v>
      </c>
      <c r="E5036" t="s">
        <v>52</v>
      </c>
      <c r="F5036" s="11" t="s">
        <v>7019</v>
      </c>
      <c r="G5036" s="11" t="s">
        <v>7020</v>
      </c>
      <c r="H5036" t="s">
        <v>18690</v>
      </c>
      <c r="I5036" s="11" t="s">
        <v>61</v>
      </c>
      <c r="J5036">
        <v>19</v>
      </c>
      <c r="O5036">
        <v>1</v>
      </c>
      <c r="P5036">
        <v>1</v>
      </c>
    </row>
    <row r="5037" spans="1:16" x14ac:dyDescent="0.35">
      <c r="A5037" s="5" t="s">
        <v>12973</v>
      </c>
      <c r="B5037" t="s">
        <v>7016</v>
      </c>
      <c r="C5037" t="s">
        <v>7017</v>
      </c>
      <c r="D5037" t="s">
        <v>7018</v>
      </c>
      <c r="E5037" t="s">
        <v>52</v>
      </c>
      <c r="F5037" s="11" t="s">
        <v>7019</v>
      </c>
      <c r="G5037" s="11" t="s">
        <v>7020</v>
      </c>
      <c r="H5037" t="s">
        <v>18690</v>
      </c>
      <c r="I5037" s="11" t="s">
        <v>61</v>
      </c>
      <c r="J5037">
        <v>20</v>
      </c>
      <c r="O5037">
        <v>1</v>
      </c>
      <c r="P5037">
        <v>1</v>
      </c>
    </row>
    <row r="5038" spans="1:16" x14ac:dyDescent="0.35">
      <c r="A5038" s="5" t="s">
        <v>12974</v>
      </c>
      <c r="B5038" t="s">
        <v>7016</v>
      </c>
      <c r="C5038" t="s">
        <v>7017</v>
      </c>
      <c r="D5038" t="s">
        <v>7018</v>
      </c>
      <c r="E5038" t="s">
        <v>52</v>
      </c>
      <c r="F5038" s="11" t="s">
        <v>7019</v>
      </c>
      <c r="G5038" s="11" t="s">
        <v>7020</v>
      </c>
      <c r="H5038" t="s">
        <v>18690</v>
      </c>
      <c r="I5038" s="11" t="s">
        <v>61</v>
      </c>
      <c r="J5038">
        <v>21</v>
      </c>
      <c r="O5038">
        <v>1</v>
      </c>
      <c r="P5038">
        <v>1</v>
      </c>
    </row>
    <row r="5039" spans="1:16" x14ac:dyDescent="0.35">
      <c r="A5039" s="5" t="s">
        <v>12975</v>
      </c>
      <c r="B5039" t="s">
        <v>7016</v>
      </c>
      <c r="C5039" t="s">
        <v>7017</v>
      </c>
      <c r="D5039" t="s">
        <v>7018</v>
      </c>
      <c r="E5039" t="s">
        <v>52</v>
      </c>
      <c r="F5039" s="11" t="s">
        <v>7019</v>
      </c>
      <c r="G5039" s="11" t="s">
        <v>7020</v>
      </c>
      <c r="H5039" t="s">
        <v>18690</v>
      </c>
      <c r="I5039" s="11" t="s">
        <v>61</v>
      </c>
      <c r="J5039">
        <v>22</v>
      </c>
      <c r="O5039">
        <v>1</v>
      </c>
      <c r="P5039">
        <v>1</v>
      </c>
    </row>
    <row r="5040" spans="1:16" x14ac:dyDescent="0.35">
      <c r="A5040" s="5" t="s">
        <v>12976</v>
      </c>
      <c r="B5040" t="s">
        <v>7016</v>
      </c>
      <c r="C5040" t="s">
        <v>7017</v>
      </c>
      <c r="D5040" t="s">
        <v>7018</v>
      </c>
      <c r="E5040" t="s">
        <v>52</v>
      </c>
      <c r="F5040" s="11" t="s">
        <v>7019</v>
      </c>
      <c r="G5040" s="11" t="s">
        <v>7020</v>
      </c>
      <c r="H5040" t="s">
        <v>18690</v>
      </c>
      <c r="I5040" s="11" t="s">
        <v>61</v>
      </c>
      <c r="J5040">
        <v>23</v>
      </c>
      <c r="O5040">
        <v>1</v>
      </c>
      <c r="P5040">
        <v>1</v>
      </c>
    </row>
    <row r="5041" spans="1:16" x14ac:dyDescent="0.35">
      <c r="A5041" s="5" t="s">
        <v>12977</v>
      </c>
      <c r="B5041" t="s">
        <v>7016</v>
      </c>
      <c r="C5041" t="s">
        <v>7017</v>
      </c>
      <c r="D5041" t="s">
        <v>7018</v>
      </c>
      <c r="E5041" t="s">
        <v>52</v>
      </c>
      <c r="F5041" s="11" t="s">
        <v>7019</v>
      </c>
      <c r="G5041" s="11" t="s">
        <v>7020</v>
      </c>
      <c r="H5041" t="s">
        <v>18690</v>
      </c>
      <c r="I5041" s="11" t="s">
        <v>61</v>
      </c>
      <c r="J5041">
        <v>24</v>
      </c>
      <c r="O5041">
        <v>1</v>
      </c>
      <c r="P5041">
        <v>1</v>
      </c>
    </row>
    <row r="5042" spans="1:16" x14ac:dyDescent="0.35">
      <c r="A5042" s="5" t="s">
        <v>12978</v>
      </c>
      <c r="B5042" t="s">
        <v>7016</v>
      </c>
      <c r="C5042" t="s">
        <v>7017</v>
      </c>
      <c r="D5042" t="s">
        <v>7018</v>
      </c>
      <c r="E5042" t="s">
        <v>52</v>
      </c>
      <c r="F5042" s="11" t="s">
        <v>7019</v>
      </c>
      <c r="G5042" s="11" t="s">
        <v>7020</v>
      </c>
      <c r="H5042" t="s">
        <v>18690</v>
      </c>
      <c r="I5042" s="11" t="s">
        <v>62</v>
      </c>
      <c r="J5042">
        <v>1</v>
      </c>
      <c r="O5042">
        <v>1</v>
      </c>
      <c r="P5042">
        <v>1</v>
      </c>
    </row>
    <row r="5043" spans="1:16" x14ac:dyDescent="0.35">
      <c r="A5043" s="5" t="s">
        <v>12979</v>
      </c>
      <c r="B5043" t="s">
        <v>7016</v>
      </c>
      <c r="C5043" t="s">
        <v>7017</v>
      </c>
      <c r="D5043" t="s">
        <v>7018</v>
      </c>
      <c r="E5043" t="s">
        <v>52</v>
      </c>
      <c r="F5043" s="11" t="s">
        <v>7019</v>
      </c>
      <c r="G5043" s="11" t="s">
        <v>7020</v>
      </c>
      <c r="H5043" t="s">
        <v>18690</v>
      </c>
      <c r="I5043" s="11" t="s">
        <v>62</v>
      </c>
      <c r="J5043">
        <v>2</v>
      </c>
      <c r="O5043">
        <v>1</v>
      </c>
      <c r="P5043">
        <v>1</v>
      </c>
    </row>
    <row r="5044" spans="1:16" x14ac:dyDescent="0.35">
      <c r="A5044" s="5" t="s">
        <v>12980</v>
      </c>
      <c r="B5044" t="s">
        <v>7016</v>
      </c>
      <c r="C5044" t="s">
        <v>7017</v>
      </c>
      <c r="D5044" t="s">
        <v>7018</v>
      </c>
      <c r="E5044" t="s">
        <v>52</v>
      </c>
      <c r="F5044" s="11" t="s">
        <v>7019</v>
      </c>
      <c r="G5044" s="11" t="s">
        <v>7020</v>
      </c>
      <c r="H5044" t="s">
        <v>18690</v>
      </c>
      <c r="I5044" s="11" t="s">
        <v>62</v>
      </c>
      <c r="J5044">
        <v>3</v>
      </c>
      <c r="O5044">
        <v>1</v>
      </c>
      <c r="P5044">
        <v>1</v>
      </c>
    </row>
    <row r="5045" spans="1:16" x14ac:dyDescent="0.35">
      <c r="A5045" s="5" t="s">
        <v>12981</v>
      </c>
      <c r="B5045" t="s">
        <v>7016</v>
      </c>
      <c r="C5045" t="s">
        <v>7017</v>
      </c>
      <c r="D5045" t="s">
        <v>7018</v>
      </c>
      <c r="E5045" t="s">
        <v>52</v>
      </c>
      <c r="F5045" s="11" t="s">
        <v>7019</v>
      </c>
      <c r="G5045" s="11" t="s">
        <v>7020</v>
      </c>
      <c r="H5045" t="s">
        <v>18690</v>
      </c>
      <c r="I5045" s="11" t="s">
        <v>62</v>
      </c>
      <c r="J5045">
        <v>4</v>
      </c>
      <c r="O5045">
        <v>1</v>
      </c>
      <c r="P5045">
        <v>1</v>
      </c>
    </row>
    <row r="5046" spans="1:16" x14ac:dyDescent="0.35">
      <c r="A5046" s="5" t="s">
        <v>12982</v>
      </c>
      <c r="B5046" t="s">
        <v>7016</v>
      </c>
      <c r="C5046" t="s">
        <v>7017</v>
      </c>
      <c r="D5046" t="s">
        <v>7018</v>
      </c>
      <c r="E5046" t="s">
        <v>52</v>
      </c>
      <c r="F5046" s="11" t="s">
        <v>7019</v>
      </c>
      <c r="G5046" s="11" t="s">
        <v>7020</v>
      </c>
      <c r="H5046" t="s">
        <v>18690</v>
      </c>
      <c r="I5046" s="11" t="s">
        <v>62</v>
      </c>
      <c r="J5046">
        <v>5</v>
      </c>
      <c r="O5046">
        <v>1</v>
      </c>
      <c r="P5046">
        <v>1</v>
      </c>
    </row>
    <row r="5047" spans="1:16" x14ac:dyDescent="0.35">
      <c r="A5047" s="5" t="s">
        <v>12983</v>
      </c>
      <c r="B5047" t="s">
        <v>7016</v>
      </c>
      <c r="C5047" t="s">
        <v>7017</v>
      </c>
      <c r="D5047" t="s">
        <v>7018</v>
      </c>
      <c r="E5047" t="s">
        <v>52</v>
      </c>
      <c r="F5047" s="11" t="s">
        <v>7019</v>
      </c>
      <c r="G5047" s="11" t="s">
        <v>7020</v>
      </c>
      <c r="H5047" t="s">
        <v>18690</v>
      </c>
      <c r="I5047" s="11" t="s">
        <v>62</v>
      </c>
      <c r="J5047">
        <v>6</v>
      </c>
      <c r="O5047">
        <v>1</v>
      </c>
      <c r="P5047">
        <v>1</v>
      </c>
    </row>
    <row r="5048" spans="1:16" x14ac:dyDescent="0.35">
      <c r="A5048" s="5" t="s">
        <v>12984</v>
      </c>
      <c r="B5048" t="s">
        <v>7016</v>
      </c>
      <c r="C5048" t="s">
        <v>7017</v>
      </c>
      <c r="D5048" t="s">
        <v>7018</v>
      </c>
      <c r="E5048" t="s">
        <v>52</v>
      </c>
      <c r="F5048" s="11" t="s">
        <v>7019</v>
      </c>
      <c r="G5048" s="11" t="s">
        <v>7020</v>
      </c>
      <c r="H5048" t="s">
        <v>18690</v>
      </c>
      <c r="I5048" s="11" t="s">
        <v>62</v>
      </c>
      <c r="J5048">
        <v>7</v>
      </c>
      <c r="O5048">
        <v>1</v>
      </c>
      <c r="P5048">
        <v>1</v>
      </c>
    </row>
    <row r="5049" spans="1:16" x14ac:dyDescent="0.35">
      <c r="A5049" s="5" t="s">
        <v>12985</v>
      </c>
      <c r="B5049" t="s">
        <v>7016</v>
      </c>
      <c r="C5049" t="s">
        <v>7017</v>
      </c>
      <c r="D5049" t="s">
        <v>7018</v>
      </c>
      <c r="E5049" t="s">
        <v>52</v>
      </c>
      <c r="F5049" s="11" t="s">
        <v>7019</v>
      </c>
      <c r="G5049" s="11" t="s">
        <v>7020</v>
      </c>
      <c r="H5049" t="s">
        <v>18690</v>
      </c>
      <c r="I5049" s="11" t="s">
        <v>62</v>
      </c>
      <c r="J5049">
        <v>8</v>
      </c>
      <c r="O5049">
        <v>1</v>
      </c>
      <c r="P5049">
        <v>1</v>
      </c>
    </row>
    <row r="5050" spans="1:16" x14ac:dyDescent="0.35">
      <c r="A5050" s="5" t="s">
        <v>12986</v>
      </c>
      <c r="B5050" t="s">
        <v>7016</v>
      </c>
      <c r="C5050" t="s">
        <v>7017</v>
      </c>
      <c r="D5050" t="s">
        <v>7018</v>
      </c>
      <c r="E5050" t="s">
        <v>52</v>
      </c>
      <c r="F5050" s="11" t="s">
        <v>7019</v>
      </c>
      <c r="G5050" s="11" t="s">
        <v>7020</v>
      </c>
      <c r="H5050" t="s">
        <v>18690</v>
      </c>
      <c r="I5050" s="11" t="s">
        <v>62</v>
      </c>
      <c r="J5050">
        <v>9</v>
      </c>
      <c r="O5050">
        <v>1</v>
      </c>
      <c r="P5050">
        <v>1</v>
      </c>
    </row>
    <row r="5051" spans="1:16" x14ac:dyDescent="0.35">
      <c r="A5051" s="5" t="s">
        <v>12987</v>
      </c>
      <c r="B5051" t="s">
        <v>7016</v>
      </c>
      <c r="C5051" t="s">
        <v>7017</v>
      </c>
      <c r="D5051" t="s">
        <v>7018</v>
      </c>
      <c r="E5051" t="s">
        <v>52</v>
      </c>
      <c r="F5051" s="11" t="s">
        <v>7019</v>
      </c>
      <c r="G5051" s="11" t="s">
        <v>7020</v>
      </c>
      <c r="H5051" t="s">
        <v>18690</v>
      </c>
      <c r="I5051" s="11" t="s">
        <v>62</v>
      </c>
      <c r="J5051">
        <v>10</v>
      </c>
      <c r="O5051">
        <v>1</v>
      </c>
      <c r="P5051">
        <v>1</v>
      </c>
    </row>
    <row r="5052" spans="1:16" x14ac:dyDescent="0.35">
      <c r="A5052" s="5" t="s">
        <v>12988</v>
      </c>
      <c r="B5052" t="s">
        <v>7016</v>
      </c>
      <c r="C5052" t="s">
        <v>7017</v>
      </c>
      <c r="D5052" t="s">
        <v>7018</v>
      </c>
      <c r="E5052" t="s">
        <v>52</v>
      </c>
      <c r="F5052" s="11" t="s">
        <v>7019</v>
      </c>
      <c r="G5052" s="11" t="s">
        <v>7020</v>
      </c>
      <c r="H5052" t="s">
        <v>18690</v>
      </c>
      <c r="I5052" s="11" t="s">
        <v>62</v>
      </c>
      <c r="J5052">
        <v>11</v>
      </c>
      <c r="O5052">
        <v>1</v>
      </c>
      <c r="P5052">
        <v>1</v>
      </c>
    </row>
    <row r="5053" spans="1:16" x14ac:dyDescent="0.35">
      <c r="A5053" s="5" t="s">
        <v>12989</v>
      </c>
      <c r="B5053" t="s">
        <v>7016</v>
      </c>
      <c r="C5053" t="s">
        <v>7017</v>
      </c>
      <c r="D5053" t="s">
        <v>7018</v>
      </c>
      <c r="E5053" t="s">
        <v>52</v>
      </c>
      <c r="F5053" s="11" t="s">
        <v>7019</v>
      </c>
      <c r="G5053" s="11" t="s">
        <v>7020</v>
      </c>
      <c r="H5053" t="s">
        <v>18690</v>
      </c>
      <c r="I5053" s="11" t="s">
        <v>62</v>
      </c>
      <c r="J5053">
        <v>12</v>
      </c>
      <c r="O5053">
        <v>1</v>
      </c>
      <c r="P5053">
        <v>1</v>
      </c>
    </row>
    <row r="5054" spans="1:16" x14ac:dyDescent="0.35">
      <c r="A5054" s="5" t="s">
        <v>12990</v>
      </c>
      <c r="B5054" t="s">
        <v>7016</v>
      </c>
      <c r="C5054" t="s">
        <v>7017</v>
      </c>
      <c r="D5054" t="s">
        <v>7018</v>
      </c>
      <c r="E5054" t="s">
        <v>52</v>
      </c>
      <c r="F5054" s="11" t="s">
        <v>7019</v>
      </c>
      <c r="G5054" s="11" t="s">
        <v>7020</v>
      </c>
      <c r="H5054" t="s">
        <v>18690</v>
      </c>
      <c r="I5054" s="11" t="s">
        <v>62</v>
      </c>
      <c r="J5054">
        <v>13</v>
      </c>
      <c r="O5054">
        <v>1</v>
      </c>
      <c r="P5054">
        <v>1</v>
      </c>
    </row>
    <row r="5055" spans="1:16" x14ac:dyDescent="0.35">
      <c r="A5055" s="5" t="s">
        <v>12991</v>
      </c>
      <c r="B5055" t="s">
        <v>7016</v>
      </c>
      <c r="C5055" t="s">
        <v>7017</v>
      </c>
      <c r="D5055" t="s">
        <v>7018</v>
      </c>
      <c r="E5055" t="s">
        <v>52</v>
      </c>
      <c r="F5055" s="11" t="s">
        <v>7019</v>
      </c>
      <c r="G5055" s="11" t="s">
        <v>7020</v>
      </c>
      <c r="H5055" t="s">
        <v>18690</v>
      </c>
      <c r="I5055" s="11" t="s">
        <v>62</v>
      </c>
      <c r="J5055">
        <v>14</v>
      </c>
      <c r="O5055">
        <v>1</v>
      </c>
      <c r="P5055">
        <v>1</v>
      </c>
    </row>
    <row r="5056" spans="1:16" x14ac:dyDescent="0.35">
      <c r="A5056" s="5" t="s">
        <v>12992</v>
      </c>
      <c r="B5056" t="s">
        <v>7016</v>
      </c>
      <c r="C5056" t="s">
        <v>7017</v>
      </c>
      <c r="D5056" t="s">
        <v>7018</v>
      </c>
      <c r="E5056" t="s">
        <v>52</v>
      </c>
      <c r="F5056" s="11" t="s">
        <v>7019</v>
      </c>
      <c r="G5056" s="11" t="s">
        <v>7020</v>
      </c>
      <c r="H5056" t="s">
        <v>18690</v>
      </c>
      <c r="I5056" s="11" t="s">
        <v>62</v>
      </c>
      <c r="J5056">
        <v>15</v>
      </c>
      <c r="O5056">
        <v>1</v>
      </c>
      <c r="P5056">
        <v>1</v>
      </c>
    </row>
    <row r="5057" spans="1:16" x14ac:dyDescent="0.35">
      <c r="A5057" s="5" t="s">
        <v>12993</v>
      </c>
      <c r="B5057" t="s">
        <v>7016</v>
      </c>
      <c r="C5057" t="s">
        <v>7017</v>
      </c>
      <c r="D5057" t="s">
        <v>7018</v>
      </c>
      <c r="E5057" t="s">
        <v>52</v>
      </c>
      <c r="F5057" s="11" t="s">
        <v>7019</v>
      </c>
      <c r="G5057" s="11" t="s">
        <v>7020</v>
      </c>
      <c r="H5057" t="s">
        <v>18690</v>
      </c>
      <c r="I5057" s="11" t="s">
        <v>62</v>
      </c>
      <c r="J5057">
        <v>16</v>
      </c>
      <c r="O5057">
        <v>1</v>
      </c>
      <c r="P5057">
        <v>1</v>
      </c>
    </row>
    <row r="5058" spans="1:16" x14ac:dyDescent="0.35">
      <c r="A5058" s="5" t="s">
        <v>12994</v>
      </c>
      <c r="B5058" t="s">
        <v>7016</v>
      </c>
      <c r="C5058" t="s">
        <v>7017</v>
      </c>
      <c r="D5058" t="s">
        <v>7018</v>
      </c>
      <c r="E5058" t="s">
        <v>52</v>
      </c>
      <c r="F5058" s="11" t="s">
        <v>7019</v>
      </c>
      <c r="G5058" s="11" t="s">
        <v>7020</v>
      </c>
      <c r="H5058" t="s">
        <v>18690</v>
      </c>
      <c r="I5058" s="11" t="s">
        <v>62</v>
      </c>
      <c r="J5058">
        <v>17</v>
      </c>
      <c r="O5058">
        <v>1</v>
      </c>
      <c r="P5058">
        <v>1</v>
      </c>
    </row>
    <row r="5059" spans="1:16" x14ac:dyDescent="0.35">
      <c r="A5059" s="5" t="s">
        <v>12995</v>
      </c>
      <c r="B5059" t="s">
        <v>7016</v>
      </c>
      <c r="C5059" t="s">
        <v>7017</v>
      </c>
      <c r="D5059" t="s">
        <v>7018</v>
      </c>
      <c r="E5059" t="s">
        <v>52</v>
      </c>
      <c r="F5059" s="11" t="s">
        <v>7019</v>
      </c>
      <c r="G5059" s="11" t="s">
        <v>7020</v>
      </c>
      <c r="H5059" t="s">
        <v>18690</v>
      </c>
      <c r="I5059" s="11" t="s">
        <v>62</v>
      </c>
      <c r="J5059">
        <v>18</v>
      </c>
      <c r="O5059">
        <v>1</v>
      </c>
      <c r="P5059">
        <v>1</v>
      </c>
    </row>
    <row r="5060" spans="1:16" x14ac:dyDescent="0.35">
      <c r="A5060" s="5" t="s">
        <v>12996</v>
      </c>
      <c r="B5060" t="s">
        <v>7016</v>
      </c>
      <c r="C5060" t="s">
        <v>7017</v>
      </c>
      <c r="D5060" t="s">
        <v>7018</v>
      </c>
      <c r="E5060" t="s">
        <v>52</v>
      </c>
      <c r="F5060" s="11" t="s">
        <v>7019</v>
      </c>
      <c r="G5060" s="11" t="s">
        <v>7020</v>
      </c>
      <c r="H5060" t="s">
        <v>18690</v>
      </c>
      <c r="I5060" s="11" t="s">
        <v>62</v>
      </c>
      <c r="J5060">
        <v>19</v>
      </c>
      <c r="O5060">
        <v>1</v>
      </c>
      <c r="P5060">
        <v>1</v>
      </c>
    </row>
    <row r="5061" spans="1:16" x14ac:dyDescent="0.35">
      <c r="A5061" s="5" t="s">
        <v>12997</v>
      </c>
      <c r="B5061" t="s">
        <v>7016</v>
      </c>
      <c r="C5061" t="s">
        <v>7017</v>
      </c>
      <c r="D5061" t="s">
        <v>7018</v>
      </c>
      <c r="E5061" t="s">
        <v>52</v>
      </c>
      <c r="F5061" s="11" t="s">
        <v>7019</v>
      </c>
      <c r="G5061" s="11" t="s">
        <v>7020</v>
      </c>
      <c r="H5061" t="s">
        <v>18690</v>
      </c>
      <c r="I5061" s="11" t="s">
        <v>62</v>
      </c>
      <c r="J5061">
        <v>20</v>
      </c>
      <c r="O5061">
        <v>1</v>
      </c>
      <c r="P5061">
        <v>1</v>
      </c>
    </row>
    <row r="5062" spans="1:16" x14ac:dyDescent="0.35">
      <c r="A5062" s="5" t="s">
        <v>12998</v>
      </c>
      <c r="B5062" t="s">
        <v>7016</v>
      </c>
      <c r="C5062" t="s">
        <v>7017</v>
      </c>
      <c r="D5062" t="s">
        <v>7018</v>
      </c>
      <c r="E5062" t="s">
        <v>52</v>
      </c>
      <c r="F5062" s="11" t="s">
        <v>7019</v>
      </c>
      <c r="G5062" s="11" t="s">
        <v>7020</v>
      </c>
      <c r="H5062" t="s">
        <v>18690</v>
      </c>
      <c r="I5062" s="11" t="s">
        <v>62</v>
      </c>
      <c r="J5062">
        <v>21</v>
      </c>
      <c r="O5062">
        <v>1</v>
      </c>
      <c r="P5062">
        <v>1</v>
      </c>
    </row>
    <row r="5063" spans="1:16" x14ac:dyDescent="0.35">
      <c r="A5063" s="5" t="s">
        <v>12999</v>
      </c>
      <c r="B5063" t="s">
        <v>7016</v>
      </c>
      <c r="C5063" t="s">
        <v>7017</v>
      </c>
      <c r="D5063" t="s">
        <v>7018</v>
      </c>
      <c r="E5063" t="s">
        <v>52</v>
      </c>
      <c r="F5063" s="11" t="s">
        <v>7019</v>
      </c>
      <c r="G5063" s="11" t="s">
        <v>7020</v>
      </c>
      <c r="H5063" t="s">
        <v>18690</v>
      </c>
      <c r="I5063" s="11" t="s">
        <v>62</v>
      </c>
      <c r="J5063">
        <v>22</v>
      </c>
      <c r="O5063">
        <v>1</v>
      </c>
      <c r="P5063">
        <v>1</v>
      </c>
    </row>
    <row r="5064" spans="1:16" x14ac:dyDescent="0.35">
      <c r="A5064" s="5" t="s">
        <v>13000</v>
      </c>
      <c r="B5064" t="s">
        <v>7016</v>
      </c>
      <c r="C5064" t="s">
        <v>7017</v>
      </c>
      <c r="D5064" t="s">
        <v>7018</v>
      </c>
      <c r="E5064" t="s">
        <v>52</v>
      </c>
      <c r="F5064" s="11" t="s">
        <v>7019</v>
      </c>
      <c r="G5064" s="11" t="s">
        <v>7020</v>
      </c>
      <c r="H5064" t="s">
        <v>18690</v>
      </c>
      <c r="I5064" s="11" t="s">
        <v>62</v>
      </c>
      <c r="J5064">
        <v>23</v>
      </c>
      <c r="O5064">
        <v>1</v>
      </c>
      <c r="P5064">
        <v>1</v>
      </c>
    </row>
    <row r="5065" spans="1:16" x14ac:dyDescent="0.35">
      <c r="A5065" s="5" t="s">
        <v>13001</v>
      </c>
      <c r="B5065" t="s">
        <v>7016</v>
      </c>
      <c r="C5065" t="s">
        <v>7017</v>
      </c>
      <c r="D5065" t="s">
        <v>7018</v>
      </c>
      <c r="E5065" t="s">
        <v>52</v>
      </c>
      <c r="F5065" s="11" t="s">
        <v>7019</v>
      </c>
      <c r="G5065" s="11" t="s">
        <v>7020</v>
      </c>
      <c r="H5065" t="s">
        <v>18690</v>
      </c>
      <c r="I5065" s="11" t="s">
        <v>62</v>
      </c>
      <c r="J5065">
        <v>24</v>
      </c>
      <c r="O5065">
        <v>1</v>
      </c>
      <c r="P5065">
        <v>1</v>
      </c>
    </row>
    <row r="5066" spans="1:16" x14ac:dyDescent="0.35">
      <c r="A5066" s="5" t="s">
        <v>13002</v>
      </c>
      <c r="B5066" t="s">
        <v>7016</v>
      </c>
      <c r="C5066" t="s">
        <v>7017</v>
      </c>
      <c r="D5066" t="s">
        <v>7018</v>
      </c>
      <c r="E5066" t="s">
        <v>52</v>
      </c>
      <c r="F5066" s="11" t="s">
        <v>7019</v>
      </c>
      <c r="G5066" s="11" t="s">
        <v>7020</v>
      </c>
      <c r="H5066" t="s">
        <v>18690</v>
      </c>
      <c r="I5066" s="11" t="s">
        <v>63</v>
      </c>
      <c r="J5066">
        <v>1</v>
      </c>
      <c r="O5066">
        <v>1</v>
      </c>
      <c r="P5066">
        <v>1</v>
      </c>
    </row>
    <row r="5067" spans="1:16" x14ac:dyDescent="0.35">
      <c r="A5067" s="5" t="s">
        <v>13003</v>
      </c>
      <c r="B5067" t="s">
        <v>7016</v>
      </c>
      <c r="C5067" t="s">
        <v>7017</v>
      </c>
      <c r="D5067" t="s">
        <v>7018</v>
      </c>
      <c r="E5067" t="s">
        <v>52</v>
      </c>
      <c r="F5067" s="11" t="s">
        <v>7019</v>
      </c>
      <c r="G5067" s="11" t="s">
        <v>7020</v>
      </c>
      <c r="H5067" t="s">
        <v>18690</v>
      </c>
      <c r="I5067" s="11" t="s">
        <v>63</v>
      </c>
      <c r="J5067">
        <v>2</v>
      </c>
      <c r="O5067">
        <v>1</v>
      </c>
      <c r="P5067">
        <v>1</v>
      </c>
    </row>
    <row r="5068" spans="1:16" x14ac:dyDescent="0.35">
      <c r="A5068" s="5" t="s">
        <v>13004</v>
      </c>
      <c r="B5068" t="s">
        <v>7016</v>
      </c>
      <c r="C5068" t="s">
        <v>7017</v>
      </c>
      <c r="D5068" t="s">
        <v>7018</v>
      </c>
      <c r="E5068" t="s">
        <v>52</v>
      </c>
      <c r="F5068" s="11" t="s">
        <v>7019</v>
      </c>
      <c r="G5068" s="11" t="s">
        <v>7020</v>
      </c>
      <c r="H5068" t="s">
        <v>18690</v>
      </c>
      <c r="I5068" s="11" t="s">
        <v>63</v>
      </c>
      <c r="J5068">
        <v>3</v>
      </c>
      <c r="O5068">
        <v>1</v>
      </c>
      <c r="P5068">
        <v>1</v>
      </c>
    </row>
    <row r="5069" spans="1:16" x14ac:dyDescent="0.35">
      <c r="A5069" s="5" t="s">
        <v>13005</v>
      </c>
      <c r="B5069" t="s">
        <v>7016</v>
      </c>
      <c r="C5069" t="s">
        <v>7017</v>
      </c>
      <c r="D5069" t="s">
        <v>7018</v>
      </c>
      <c r="E5069" t="s">
        <v>52</v>
      </c>
      <c r="F5069" s="11" t="s">
        <v>7019</v>
      </c>
      <c r="G5069" s="11" t="s">
        <v>7020</v>
      </c>
      <c r="H5069" t="s">
        <v>18690</v>
      </c>
      <c r="I5069" s="11" t="s">
        <v>63</v>
      </c>
      <c r="J5069">
        <v>4</v>
      </c>
      <c r="O5069">
        <v>1</v>
      </c>
      <c r="P5069">
        <v>1</v>
      </c>
    </row>
    <row r="5070" spans="1:16" x14ac:dyDescent="0.35">
      <c r="A5070" s="5" t="s">
        <v>13006</v>
      </c>
      <c r="B5070" t="s">
        <v>7016</v>
      </c>
      <c r="C5070" t="s">
        <v>7017</v>
      </c>
      <c r="D5070" t="s">
        <v>7018</v>
      </c>
      <c r="E5070" t="s">
        <v>52</v>
      </c>
      <c r="F5070" s="11" t="s">
        <v>7019</v>
      </c>
      <c r="G5070" s="11" t="s">
        <v>7020</v>
      </c>
      <c r="H5070" t="s">
        <v>18690</v>
      </c>
      <c r="I5070" s="11" t="s">
        <v>63</v>
      </c>
      <c r="J5070">
        <v>5</v>
      </c>
      <c r="O5070">
        <v>1</v>
      </c>
      <c r="P5070">
        <v>1</v>
      </c>
    </row>
    <row r="5071" spans="1:16" x14ac:dyDescent="0.35">
      <c r="A5071" s="5" t="s">
        <v>13007</v>
      </c>
      <c r="B5071" t="s">
        <v>7016</v>
      </c>
      <c r="C5071" t="s">
        <v>7017</v>
      </c>
      <c r="D5071" t="s">
        <v>7018</v>
      </c>
      <c r="E5071" t="s">
        <v>52</v>
      </c>
      <c r="F5071" s="11" t="s">
        <v>7019</v>
      </c>
      <c r="G5071" s="11" t="s">
        <v>7020</v>
      </c>
      <c r="H5071" t="s">
        <v>18690</v>
      </c>
      <c r="I5071" s="11" t="s">
        <v>63</v>
      </c>
      <c r="J5071">
        <v>6</v>
      </c>
      <c r="O5071">
        <v>1</v>
      </c>
      <c r="P5071">
        <v>1</v>
      </c>
    </row>
    <row r="5072" spans="1:16" x14ac:dyDescent="0.35">
      <c r="A5072" s="5" t="s">
        <v>13008</v>
      </c>
      <c r="B5072" t="s">
        <v>7016</v>
      </c>
      <c r="C5072" t="s">
        <v>7017</v>
      </c>
      <c r="D5072" t="s">
        <v>7018</v>
      </c>
      <c r="E5072" t="s">
        <v>52</v>
      </c>
      <c r="F5072" s="11" t="s">
        <v>7019</v>
      </c>
      <c r="G5072" s="11" t="s">
        <v>7020</v>
      </c>
      <c r="H5072" t="s">
        <v>18690</v>
      </c>
      <c r="I5072" s="11" t="s">
        <v>63</v>
      </c>
      <c r="J5072">
        <v>7</v>
      </c>
      <c r="O5072">
        <v>1</v>
      </c>
      <c r="P5072">
        <v>1</v>
      </c>
    </row>
    <row r="5073" spans="1:16" x14ac:dyDescent="0.35">
      <c r="A5073" s="5" t="s">
        <v>13009</v>
      </c>
      <c r="B5073" t="s">
        <v>7016</v>
      </c>
      <c r="C5073" t="s">
        <v>7017</v>
      </c>
      <c r="D5073" t="s">
        <v>7018</v>
      </c>
      <c r="E5073" t="s">
        <v>52</v>
      </c>
      <c r="F5073" s="11" t="s">
        <v>7019</v>
      </c>
      <c r="G5073" s="11" t="s">
        <v>7020</v>
      </c>
      <c r="H5073" t="s">
        <v>18690</v>
      </c>
      <c r="I5073" s="11" t="s">
        <v>63</v>
      </c>
      <c r="J5073">
        <v>8</v>
      </c>
      <c r="O5073">
        <v>1</v>
      </c>
      <c r="P5073">
        <v>1</v>
      </c>
    </row>
    <row r="5074" spans="1:16" x14ac:dyDescent="0.35">
      <c r="A5074" s="5" t="s">
        <v>13010</v>
      </c>
      <c r="B5074" t="s">
        <v>7016</v>
      </c>
      <c r="C5074" t="s">
        <v>7017</v>
      </c>
      <c r="D5074" t="s">
        <v>7018</v>
      </c>
      <c r="E5074" t="s">
        <v>52</v>
      </c>
      <c r="F5074" s="11" t="s">
        <v>7019</v>
      </c>
      <c r="G5074" s="11" t="s">
        <v>7020</v>
      </c>
      <c r="H5074" t="s">
        <v>18690</v>
      </c>
      <c r="I5074" s="11" t="s">
        <v>63</v>
      </c>
      <c r="J5074">
        <v>9</v>
      </c>
      <c r="O5074">
        <v>1</v>
      </c>
      <c r="P5074">
        <v>1</v>
      </c>
    </row>
    <row r="5075" spans="1:16" x14ac:dyDescent="0.35">
      <c r="A5075" s="5" t="s">
        <v>13011</v>
      </c>
      <c r="B5075" t="s">
        <v>7016</v>
      </c>
      <c r="C5075" t="s">
        <v>7017</v>
      </c>
      <c r="D5075" t="s">
        <v>7018</v>
      </c>
      <c r="E5075" t="s">
        <v>52</v>
      </c>
      <c r="F5075" s="11" t="s">
        <v>7019</v>
      </c>
      <c r="G5075" s="11" t="s">
        <v>7020</v>
      </c>
      <c r="H5075" t="s">
        <v>18690</v>
      </c>
      <c r="I5075" s="11" t="s">
        <v>63</v>
      </c>
      <c r="J5075">
        <v>10</v>
      </c>
      <c r="O5075">
        <v>1</v>
      </c>
      <c r="P5075">
        <v>1</v>
      </c>
    </row>
    <row r="5076" spans="1:16" x14ac:dyDescent="0.35">
      <c r="A5076" s="5" t="s">
        <v>13012</v>
      </c>
      <c r="B5076" t="s">
        <v>7016</v>
      </c>
      <c r="C5076" t="s">
        <v>7017</v>
      </c>
      <c r="D5076" t="s">
        <v>7018</v>
      </c>
      <c r="E5076" t="s">
        <v>52</v>
      </c>
      <c r="F5076" s="11" t="s">
        <v>7019</v>
      </c>
      <c r="G5076" s="11" t="s">
        <v>7020</v>
      </c>
      <c r="H5076" t="s">
        <v>18690</v>
      </c>
      <c r="I5076" s="11" t="s">
        <v>63</v>
      </c>
      <c r="J5076">
        <v>11</v>
      </c>
      <c r="O5076">
        <v>1</v>
      </c>
      <c r="P5076">
        <v>1</v>
      </c>
    </row>
    <row r="5077" spans="1:16" x14ac:dyDescent="0.35">
      <c r="A5077" s="5" t="s">
        <v>13013</v>
      </c>
      <c r="B5077" t="s">
        <v>7016</v>
      </c>
      <c r="C5077" t="s">
        <v>7017</v>
      </c>
      <c r="D5077" t="s">
        <v>7018</v>
      </c>
      <c r="E5077" t="s">
        <v>52</v>
      </c>
      <c r="F5077" s="11" t="s">
        <v>7019</v>
      </c>
      <c r="G5077" s="11" t="s">
        <v>7020</v>
      </c>
      <c r="H5077" t="s">
        <v>18690</v>
      </c>
      <c r="I5077" s="11" t="s">
        <v>63</v>
      </c>
      <c r="J5077">
        <v>12</v>
      </c>
      <c r="O5077">
        <v>1</v>
      </c>
      <c r="P5077">
        <v>1</v>
      </c>
    </row>
    <row r="5078" spans="1:16" x14ac:dyDescent="0.35">
      <c r="A5078" s="5" t="s">
        <v>13014</v>
      </c>
      <c r="B5078" t="s">
        <v>7016</v>
      </c>
      <c r="C5078" t="s">
        <v>7017</v>
      </c>
      <c r="D5078" t="s">
        <v>7018</v>
      </c>
      <c r="E5078" t="s">
        <v>52</v>
      </c>
      <c r="F5078" s="11" t="s">
        <v>7019</v>
      </c>
      <c r="G5078" s="11" t="s">
        <v>7020</v>
      </c>
      <c r="H5078" t="s">
        <v>18690</v>
      </c>
      <c r="I5078" s="11" t="s">
        <v>63</v>
      </c>
      <c r="J5078">
        <v>13</v>
      </c>
      <c r="O5078">
        <v>1</v>
      </c>
      <c r="P5078">
        <v>1</v>
      </c>
    </row>
    <row r="5079" spans="1:16" x14ac:dyDescent="0.35">
      <c r="A5079" s="5" t="s">
        <v>13015</v>
      </c>
      <c r="B5079" t="s">
        <v>7016</v>
      </c>
      <c r="C5079" t="s">
        <v>7017</v>
      </c>
      <c r="D5079" t="s">
        <v>7018</v>
      </c>
      <c r="E5079" t="s">
        <v>52</v>
      </c>
      <c r="F5079" s="11" t="s">
        <v>7019</v>
      </c>
      <c r="G5079" s="11" t="s">
        <v>7020</v>
      </c>
      <c r="H5079" t="s">
        <v>18690</v>
      </c>
      <c r="I5079" s="11" t="s">
        <v>63</v>
      </c>
      <c r="J5079">
        <v>14</v>
      </c>
      <c r="O5079">
        <v>1</v>
      </c>
      <c r="P5079">
        <v>1</v>
      </c>
    </row>
    <row r="5080" spans="1:16" x14ac:dyDescent="0.35">
      <c r="A5080" s="5" t="s">
        <v>13016</v>
      </c>
      <c r="B5080" t="s">
        <v>7016</v>
      </c>
      <c r="C5080" t="s">
        <v>7017</v>
      </c>
      <c r="D5080" t="s">
        <v>7018</v>
      </c>
      <c r="E5080" t="s">
        <v>52</v>
      </c>
      <c r="F5080" s="11" t="s">
        <v>7019</v>
      </c>
      <c r="G5080" s="11" t="s">
        <v>7020</v>
      </c>
      <c r="H5080" t="s">
        <v>18690</v>
      </c>
      <c r="I5080" s="11" t="s">
        <v>63</v>
      </c>
      <c r="J5080">
        <v>15</v>
      </c>
      <c r="O5080">
        <v>1</v>
      </c>
      <c r="P5080">
        <v>1</v>
      </c>
    </row>
    <row r="5081" spans="1:16" x14ac:dyDescent="0.35">
      <c r="A5081" s="5" t="s">
        <v>13017</v>
      </c>
      <c r="B5081" t="s">
        <v>7016</v>
      </c>
      <c r="C5081" t="s">
        <v>7017</v>
      </c>
      <c r="D5081" t="s">
        <v>7018</v>
      </c>
      <c r="E5081" t="s">
        <v>52</v>
      </c>
      <c r="F5081" s="11" t="s">
        <v>7019</v>
      </c>
      <c r="G5081" s="11" t="s">
        <v>7020</v>
      </c>
      <c r="H5081" t="s">
        <v>18690</v>
      </c>
      <c r="I5081" s="11" t="s">
        <v>63</v>
      </c>
      <c r="J5081">
        <v>16</v>
      </c>
      <c r="O5081">
        <v>1</v>
      </c>
      <c r="P5081">
        <v>1</v>
      </c>
    </row>
    <row r="5082" spans="1:16" x14ac:dyDescent="0.35">
      <c r="A5082" s="5" t="s">
        <v>13018</v>
      </c>
      <c r="B5082" t="s">
        <v>7016</v>
      </c>
      <c r="C5082" t="s">
        <v>7017</v>
      </c>
      <c r="D5082" t="s">
        <v>7018</v>
      </c>
      <c r="E5082" t="s">
        <v>52</v>
      </c>
      <c r="F5082" s="11" t="s">
        <v>7019</v>
      </c>
      <c r="G5082" s="11" t="s">
        <v>7020</v>
      </c>
      <c r="H5082" t="s">
        <v>18690</v>
      </c>
      <c r="I5082" s="11" t="s">
        <v>63</v>
      </c>
      <c r="J5082">
        <v>17</v>
      </c>
      <c r="O5082">
        <v>1</v>
      </c>
      <c r="P5082">
        <v>1</v>
      </c>
    </row>
    <row r="5083" spans="1:16" x14ac:dyDescent="0.35">
      <c r="A5083" s="5" t="s">
        <v>13019</v>
      </c>
      <c r="B5083" t="s">
        <v>7016</v>
      </c>
      <c r="C5083" t="s">
        <v>7017</v>
      </c>
      <c r="D5083" t="s">
        <v>7018</v>
      </c>
      <c r="E5083" t="s">
        <v>52</v>
      </c>
      <c r="F5083" s="11" t="s">
        <v>7019</v>
      </c>
      <c r="G5083" s="11" t="s">
        <v>7020</v>
      </c>
      <c r="H5083" t="s">
        <v>18690</v>
      </c>
      <c r="I5083" s="11" t="s">
        <v>63</v>
      </c>
      <c r="J5083">
        <v>18</v>
      </c>
      <c r="O5083">
        <v>1</v>
      </c>
      <c r="P5083">
        <v>1</v>
      </c>
    </row>
    <row r="5084" spans="1:16" x14ac:dyDescent="0.35">
      <c r="A5084" s="5" t="s">
        <v>13020</v>
      </c>
      <c r="B5084" t="s">
        <v>7016</v>
      </c>
      <c r="C5084" t="s">
        <v>7017</v>
      </c>
      <c r="D5084" t="s">
        <v>7018</v>
      </c>
      <c r="E5084" t="s">
        <v>52</v>
      </c>
      <c r="F5084" s="11" t="s">
        <v>7019</v>
      </c>
      <c r="G5084" s="11" t="s">
        <v>7020</v>
      </c>
      <c r="H5084" t="s">
        <v>18690</v>
      </c>
      <c r="I5084" s="11" t="s">
        <v>63</v>
      </c>
      <c r="J5084">
        <v>19</v>
      </c>
      <c r="O5084">
        <v>1</v>
      </c>
      <c r="P5084">
        <v>1</v>
      </c>
    </row>
    <row r="5085" spans="1:16" x14ac:dyDescent="0.35">
      <c r="A5085" s="5" t="s">
        <v>13021</v>
      </c>
      <c r="B5085" t="s">
        <v>7016</v>
      </c>
      <c r="C5085" t="s">
        <v>7017</v>
      </c>
      <c r="D5085" t="s">
        <v>7018</v>
      </c>
      <c r="E5085" t="s">
        <v>52</v>
      </c>
      <c r="F5085" s="11" t="s">
        <v>7019</v>
      </c>
      <c r="G5085" s="11" t="s">
        <v>7020</v>
      </c>
      <c r="H5085" t="s">
        <v>18690</v>
      </c>
      <c r="I5085" s="11" t="s">
        <v>63</v>
      </c>
      <c r="J5085">
        <v>20</v>
      </c>
      <c r="O5085">
        <v>1</v>
      </c>
      <c r="P5085">
        <v>1</v>
      </c>
    </row>
    <row r="5086" spans="1:16" x14ac:dyDescent="0.35">
      <c r="A5086" s="5" t="s">
        <v>13022</v>
      </c>
      <c r="B5086" t="s">
        <v>7016</v>
      </c>
      <c r="C5086" t="s">
        <v>7017</v>
      </c>
      <c r="D5086" t="s">
        <v>7018</v>
      </c>
      <c r="E5086" t="s">
        <v>52</v>
      </c>
      <c r="F5086" s="11" t="s">
        <v>7019</v>
      </c>
      <c r="G5086" s="11" t="s">
        <v>7020</v>
      </c>
      <c r="H5086" t="s">
        <v>18690</v>
      </c>
      <c r="I5086" s="11" t="s">
        <v>63</v>
      </c>
      <c r="J5086">
        <v>21</v>
      </c>
      <c r="O5086">
        <v>1</v>
      </c>
      <c r="P5086">
        <v>1</v>
      </c>
    </row>
    <row r="5087" spans="1:16" x14ac:dyDescent="0.35">
      <c r="A5087" s="5" t="s">
        <v>13023</v>
      </c>
      <c r="B5087" t="s">
        <v>7016</v>
      </c>
      <c r="C5087" t="s">
        <v>7017</v>
      </c>
      <c r="D5087" t="s">
        <v>7018</v>
      </c>
      <c r="E5087" t="s">
        <v>52</v>
      </c>
      <c r="F5087" s="11" t="s">
        <v>7019</v>
      </c>
      <c r="G5087" s="11" t="s">
        <v>7020</v>
      </c>
      <c r="H5087" t="s">
        <v>18690</v>
      </c>
      <c r="I5087" s="11" t="s">
        <v>63</v>
      </c>
      <c r="J5087">
        <v>22</v>
      </c>
      <c r="O5087">
        <v>1</v>
      </c>
      <c r="P5087">
        <v>1</v>
      </c>
    </row>
    <row r="5088" spans="1:16" x14ac:dyDescent="0.35">
      <c r="A5088" s="5" t="s">
        <v>13024</v>
      </c>
      <c r="B5088" t="s">
        <v>7016</v>
      </c>
      <c r="C5088" t="s">
        <v>7017</v>
      </c>
      <c r="D5088" t="s">
        <v>7018</v>
      </c>
      <c r="E5088" t="s">
        <v>52</v>
      </c>
      <c r="F5088" s="11" t="s">
        <v>7019</v>
      </c>
      <c r="G5088" s="11" t="s">
        <v>7020</v>
      </c>
      <c r="H5088" t="s">
        <v>18690</v>
      </c>
      <c r="I5088" s="11" t="s">
        <v>63</v>
      </c>
      <c r="J5088">
        <v>23</v>
      </c>
      <c r="O5088">
        <v>1</v>
      </c>
      <c r="P5088">
        <v>1</v>
      </c>
    </row>
    <row r="5089" spans="1:16" x14ac:dyDescent="0.35">
      <c r="A5089" s="5" t="s">
        <v>13025</v>
      </c>
      <c r="B5089" t="s">
        <v>7016</v>
      </c>
      <c r="C5089" t="s">
        <v>7017</v>
      </c>
      <c r="D5089" t="s">
        <v>7018</v>
      </c>
      <c r="E5089" t="s">
        <v>52</v>
      </c>
      <c r="F5089" s="11" t="s">
        <v>7019</v>
      </c>
      <c r="G5089" s="11" t="s">
        <v>7020</v>
      </c>
      <c r="H5089" t="s">
        <v>18690</v>
      </c>
      <c r="I5089" s="11" t="s">
        <v>63</v>
      </c>
      <c r="J5089">
        <v>24</v>
      </c>
      <c r="O5089">
        <v>1</v>
      </c>
      <c r="P5089">
        <v>1</v>
      </c>
    </row>
    <row r="5090" spans="1:16" x14ac:dyDescent="0.35">
      <c r="A5090" s="5" t="s">
        <v>13026</v>
      </c>
      <c r="B5090" t="s">
        <v>7016</v>
      </c>
      <c r="C5090" t="s">
        <v>7017</v>
      </c>
      <c r="D5090" t="s">
        <v>7018</v>
      </c>
      <c r="E5090" t="s">
        <v>52</v>
      </c>
      <c r="F5090" s="11" t="s">
        <v>7019</v>
      </c>
      <c r="G5090" s="11" t="s">
        <v>7020</v>
      </c>
      <c r="H5090" t="s">
        <v>18690</v>
      </c>
      <c r="I5090" s="11" t="s">
        <v>64</v>
      </c>
      <c r="J5090">
        <v>1</v>
      </c>
      <c r="O5090">
        <v>1</v>
      </c>
      <c r="P5090">
        <v>1</v>
      </c>
    </row>
    <row r="5091" spans="1:16" x14ac:dyDescent="0.35">
      <c r="A5091" s="5" t="s">
        <v>13027</v>
      </c>
      <c r="B5091" t="s">
        <v>7016</v>
      </c>
      <c r="C5091" t="s">
        <v>7017</v>
      </c>
      <c r="D5091" t="s">
        <v>7018</v>
      </c>
      <c r="E5091" t="s">
        <v>52</v>
      </c>
      <c r="F5091" s="11" t="s">
        <v>7019</v>
      </c>
      <c r="G5091" s="11" t="s">
        <v>7020</v>
      </c>
      <c r="H5091" t="s">
        <v>18690</v>
      </c>
      <c r="I5091" s="11" t="s">
        <v>64</v>
      </c>
      <c r="J5091">
        <v>2</v>
      </c>
      <c r="O5091">
        <v>1</v>
      </c>
      <c r="P5091">
        <v>1</v>
      </c>
    </row>
    <row r="5092" spans="1:16" x14ac:dyDescent="0.35">
      <c r="A5092" s="5" t="s">
        <v>13028</v>
      </c>
      <c r="B5092" t="s">
        <v>7016</v>
      </c>
      <c r="C5092" t="s">
        <v>7017</v>
      </c>
      <c r="D5092" t="s">
        <v>7018</v>
      </c>
      <c r="E5092" t="s">
        <v>52</v>
      </c>
      <c r="F5092" s="11" t="s">
        <v>7019</v>
      </c>
      <c r="G5092" s="11" t="s">
        <v>7020</v>
      </c>
      <c r="H5092" t="s">
        <v>18690</v>
      </c>
      <c r="I5092" s="11" t="s">
        <v>64</v>
      </c>
      <c r="J5092">
        <v>3</v>
      </c>
      <c r="O5092">
        <v>1</v>
      </c>
      <c r="P5092">
        <v>1</v>
      </c>
    </row>
    <row r="5093" spans="1:16" x14ac:dyDescent="0.35">
      <c r="A5093" s="5" t="s">
        <v>13029</v>
      </c>
      <c r="B5093" t="s">
        <v>7016</v>
      </c>
      <c r="C5093" t="s">
        <v>7017</v>
      </c>
      <c r="D5093" t="s">
        <v>7018</v>
      </c>
      <c r="E5093" t="s">
        <v>52</v>
      </c>
      <c r="F5093" s="11" t="s">
        <v>7019</v>
      </c>
      <c r="G5093" s="11" t="s">
        <v>7020</v>
      </c>
      <c r="H5093" t="s">
        <v>18690</v>
      </c>
      <c r="I5093" s="11" t="s">
        <v>64</v>
      </c>
      <c r="J5093">
        <v>4</v>
      </c>
      <c r="O5093">
        <v>1</v>
      </c>
      <c r="P5093">
        <v>1</v>
      </c>
    </row>
    <row r="5094" spans="1:16" x14ac:dyDescent="0.35">
      <c r="A5094" s="5" t="s">
        <v>13030</v>
      </c>
      <c r="B5094" t="s">
        <v>7016</v>
      </c>
      <c r="C5094" t="s">
        <v>7017</v>
      </c>
      <c r="D5094" t="s">
        <v>7018</v>
      </c>
      <c r="E5094" t="s">
        <v>52</v>
      </c>
      <c r="F5094" s="11" t="s">
        <v>7019</v>
      </c>
      <c r="G5094" s="11" t="s">
        <v>7020</v>
      </c>
      <c r="H5094" t="s">
        <v>18690</v>
      </c>
      <c r="I5094" s="11" t="s">
        <v>64</v>
      </c>
      <c r="J5094">
        <v>5</v>
      </c>
      <c r="O5094">
        <v>1</v>
      </c>
      <c r="P5094">
        <v>1</v>
      </c>
    </row>
    <row r="5095" spans="1:16" x14ac:dyDescent="0.35">
      <c r="A5095" s="5" t="s">
        <v>13031</v>
      </c>
      <c r="B5095" t="s">
        <v>7016</v>
      </c>
      <c r="C5095" t="s">
        <v>7017</v>
      </c>
      <c r="D5095" t="s">
        <v>7018</v>
      </c>
      <c r="E5095" t="s">
        <v>52</v>
      </c>
      <c r="F5095" s="11" t="s">
        <v>7019</v>
      </c>
      <c r="G5095" s="11" t="s">
        <v>7020</v>
      </c>
      <c r="H5095" t="s">
        <v>18690</v>
      </c>
      <c r="I5095" s="11" t="s">
        <v>64</v>
      </c>
      <c r="J5095">
        <v>6</v>
      </c>
      <c r="O5095">
        <v>1</v>
      </c>
      <c r="P5095">
        <v>1</v>
      </c>
    </row>
    <row r="5096" spans="1:16" x14ac:dyDescent="0.35">
      <c r="A5096" s="5" t="s">
        <v>13032</v>
      </c>
      <c r="B5096" t="s">
        <v>7016</v>
      </c>
      <c r="C5096" t="s">
        <v>7017</v>
      </c>
      <c r="D5096" t="s">
        <v>7018</v>
      </c>
      <c r="E5096" t="s">
        <v>52</v>
      </c>
      <c r="F5096" s="11" t="s">
        <v>7019</v>
      </c>
      <c r="G5096" s="11" t="s">
        <v>7020</v>
      </c>
      <c r="H5096" t="s">
        <v>18690</v>
      </c>
      <c r="I5096" s="11" t="s">
        <v>64</v>
      </c>
      <c r="J5096">
        <v>7</v>
      </c>
      <c r="O5096">
        <v>1</v>
      </c>
      <c r="P5096">
        <v>1</v>
      </c>
    </row>
    <row r="5097" spans="1:16" x14ac:dyDescent="0.35">
      <c r="A5097" s="5" t="s">
        <v>13033</v>
      </c>
      <c r="B5097" t="s">
        <v>7016</v>
      </c>
      <c r="C5097" t="s">
        <v>7017</v>
      </c>
      <c r="D5097" t="s">
        <v>7018</v>
      </c>
      <c r="E5097" t="s">
        <v>52</v>
      </c>
      <c r="F5097" s="11" t="s">
        <v>7019</v>
      </c>
      <c r="G5097" s="11" t="s">
        <v>7020</v>
      </c>
      <c r="H5097" t="s">
        <v>18690</v>
      </c>
      <c r="I5097" s="11" t="s">
        <v>64</v>
      </c>
      <c r="J5097">
        <v>8</v>
      </c>
      <c r="O5097">
        <v>1</v>
      </c>
      <c r="P5097">
        <v>1</v>
      </c>
    </row>
    <row r="5098" spans="1:16" x14ac:dyDescent="0.35">
      <c r="A5098" s="5" t="s">
        <v>13034</v>
      </c>
      <c r="B5098" t="s">
        <v>7016</v>
      </c>
      <c r="C5098" t="s">
        <v>7017</v>
      </c>
      <c r="D5098" t="s">
        <v>7018</v>
      </c>
      <c r="E5098" t="s">
        <v>52</v>
      </c>
      <c r="F5098" s="11" t="s">
        <v>7019</v>
      </c>
      <c r="G5098" s="11" t="s">
        <v>7020</v>
      </c>
      <c r="H5098" t="s">
        <v>18690</v>
      </c>
      <c r="I5098" s="11" t="s">
        <v>64</v>
      </c>
      <c r="J5098">
        <v>9</v>
      </c>
      <c r="O5098">
        <v>1</v>
      </c>
      <c r="P5098">
        <v>1</v>
      </c>
    </row>
    <row r="5099" spans="1:16" x14ac:dyDescent="0.35">
      <c r="A5099" s="5" t="s">
        <v>13035</v>
      </c>
      <c r="B5099" t="s">
        <v>7016</v>
      </c>
      <c r="C5099" t="s">
        <v>7017</v>
      </c>
      <c r="D5099" t="s">
        <v>7018</v>
      </c>
      <c r="E5099" t="s">
        <v>52</v>
      </c>
      <c r="F5099" s="11" t="s">
        <v>7019</v>
      </c>
      <c r="G5099" s="11" t="s">
        <v>7020</v>
      </c>
      <c r="H5099" t="s">
        <v>18690</v>
      </c>
      <c r="I5099" s="11" t="s">
        <v>64</v>
      </c>
      <c r="J5099">
        <v>10</v>
      </c>
      <c r="O5099">
        <v>1</v>
      </c>
      <c r="P5099">
        <v>1</v>
      </c>
    </row>
    <row r="5100" spans="1:16" x14ac:dyDescent="0.35">
      <c r="A5100" s="5" t="s">
        <v>13036</v>
      </c>
      <c r="B5100" t="s">
        <v>7016</v>
      </c>
      <c r="C5100" t="s">
        <v>7017</v>
      </c>
      <c r="D5100" t="s">
        <v>7018</v>
      </c>
      <c r="E5100" t="s">
        <v>52</v>
      </c>
      <c r="F5100" s="11" t="s">
        <v>7019</v>
      </c>
      <c r="G5100" s="11" t="s">
        <v>7020</v>
      </c>
      <c r="H5100" t="s">
        <v>18690</v>
      </c>
      <c r="I5100" s="11" t="s">
        <v>64</v>
      </c>
      <c r="J5100">
        <v>11</v>
      </c>
      <c r="O5100">
        <v>1</v>
      </c>
      <c r="P5100">
        <v>1</v>
      </c>
    </row>
    <row r="5101" spans="1:16" x14ac:dyDescent="0.35">
      <c r="A5101" s="5" t="s">
        <v>13037</v>
      </c>
      <c r="B5101" t="s">
        <v>7016</v>
      </c>
      <c r="C5101" t="s">
        <v>7017</v>
      </c>
      <c r="D5101" t="s">
        <v>7018</v>
      </c>
      <c r="E5101" t="s">
        <v>52</v>
      </c>
      <c r="F5101" s="11" t="s">
        <v>7019</v>
      </c>
      <c r="G5101" s="11" t="s">
        <v>7020</v>
      </c>
      <c r="H5101" t="s">
        <v>18690</v>
      </c>
      <c r="I5101" s="11" t="s">
        <v>64</v>
      </c>
      <c r="J5101">
        <v>12</v>
      </c>
      <c r="O5101">
        <v>1</v>
      </c>
      <c r="P5101">
        <v>1</v>
      </c>
    </row>
    <row r="5102" spans="1:16" x14ac:dyDescent="0.35">
      <c r="A5102" s="5" t="s">
        <v>13038</v>
      </c>
      <c r="B5102" t="s">
        <v>7016</v>
      </c>
      <c r="C5102" t="s">
        <v>7017</v>
      </c>
      <c r="D5102" t="s">
        <v>7018</v>
      </c>
      <c r="E5102" t="s">
        <v>52</v>
      </c>
      <c r="F5102" s="11" t="s">
        <v>7019</v>
      </c>
      <c r="G5102" s="11" t="s">
        <v>7020</v>
      </c>
      <c r="H5102" t="s">
        <v>18690</v>
      </c>
      <c r="I5102" s="11" t="s">
        <v>64</v>
      </c>
      <c r="J5102">
        <v>13</v>
      </c>
      <c r="O5102">
        <v>1</v>
      </c>
      <c r="P5102">
        <v>1</v>
      </c>
    </row>
    <row r="5103" spans="1:16" x14ac:dyDescent="0.35">
      <c r="A5103" s="5" t="s">
        <v>13039</v>
      </c>
      <c r="B5103" t="s">
        <v>7016</v>
      </c>
      <c r="C5103" t="s">
        <v>7017</v>
      </c>
      <c r="D5103" t="s">
        <v>7018</v>
      </c>
      <c r="E5103" t="s">
        <v>52</v>
      </c>
      <c r="F5103" s="11" t="s">
        <v>7019</v>
      </c>
      <c r="G5103" s="11" t="s">
        <v>7020</v>
      </c>
      <c r="H5103" t="s">
        <v>18690</v>
      </c>
      <c r="I5103" s="11" t="s">
        <v>64</v>
      </c>
      <c r="J5103">
        <v>14</v>
      </c>
      <c r="O5103">
        <v>1</v>
      </c>
      <c r="P5103">
        <v>1</v>
      </c>
    </row>
    <row r="5104" spans="1:16" x14ac:dyDescent="0.35">
      <c r="A5104" s="5" t="s">
        <v>13040</v>
      </c>
      <c r="B5104" t="s">
        <v>7016</v>
      </c>
      <c r="C5104" t="s">
        <v>7017</v>
      </c>
      <c r="D5104" t="s">
        <v>7018</v>
      </c>
      <c r="E5104" t="s">
        <v>52</v>
      </c>
      <c r="F5104" s="11" t="s">
        <v>7019</v>
      </c>
      <c r="G5104" s="11" t="s">
        <v>7020</v>
      </c>
      <c r="H5104" t="s">
        <v>18690</v>
      </c>
      <c r="I5104" s="11" t="s">
        <v>64</v>
      </c>
      <c r="J5104">
        <v>15</v>
      </c>
      <c r="O5104">
        <v>1</v>
      </c>
      <c r="P5104">
        <v>1</v>
      </c>
    </row>
    <row r="5105" spans="1:16" x14ac:dyDescent="0.35">
      <c r="A5105" s="5" t="s">
        <v>13041</v>
      </c>
      <c r="B5105" t="s">
        <v>7016</v>
      </c>
      <c r="C5105" t="s">
        <v>7017</v>
      </c>
      <c r="D5105" t="s">
        <v>7018</v>
      </c>
      <c r="E5105" t="s">
        <v>52</v>
      </c>
      <c r="F5105" s="11" t="s">
        <v>7019</v>
      </c>
      <c r="G5105" s="11" t="s">
        <v>7020</v>
      </c>
      <c r="H5105" t="s">
        <v>18690</v>
      </c>
      <c r="I5105" s="11" t="s">
        <v>64</v>
      </c>
      <c r="J5105">
        <v>16</v>
      </c>
      <c r="O5105">
        <v>1</v>
      </c>
      <c r="P5105">
        <v>1</v>
      </c>
    </row>
    <row r="5106" spans="1:16" x14ac:dyDescent="0.35">
      <c r="A5106" s="5" t="s">
        <v>13042</v>
      </c>
      <c r="B5106" t="s">
        <v>7016</v>
      </c>
      <c r="C5106" t="s">
        <v>7017</v>
      </c>
      <c r="D5106" t="s">
        <v>7018</v>
      </c>
      <c r="E5106" t="s">
        <v>52</v>
      </c>
      <c r="F5106" s="11" t="s">
        <v>7019</v>
      </c>
      <c r="G5106" s="11" t="s">
        <v>7020</v>
      </c>
      <c r="H5106" t="s">
        <v>18690</v>
      </c>
      <c r="I5106" s="11" t="s">
        <v>64</v>
      </c>
      <c r="J5106">
        <v>17</v>
      </c>
      <c r="O5106">
        <v>1</v>
      </c>
      <c r="P5106">
        <v>1</v>
      </c>
    </row>
    <row r="5107" spans="1:16" x14ac:dyDescent="0.35">
      <c r="A5107" s="5" t="s">
        <v>13043</v>
      </c>
      <c r="B5107" t="s">
        <v>7016</v>
      </c>
      <c r="C5107" t="s">
        <v>7017</v>
      </c>
      <c r="D5107" t="s">
        <v>7018</v>
      </c>
      <c r="E5107" t="s">
        <v>52</v>
      </c>
      <c r="F5107" s="11" t="s">
        <v>7019</v>
      </c>
      <c r="G5107" s="11" t="s">
        <v>7020</v>
      </c>
      <c r="H5107" t="s">
        <v>18690</v>
      </c>
      <c r="I5107" s="11" t="s">
        <v>64</v>
      </c>
      <c r="J5107">
        <v>18</v>
      </c>
      <c r="O5107">
        <v>1</v>
      </c>
      <c r="P5107">
        <v>1</v>
      </c>
    </row>
    <row r="5108" spans="1:16" x14ac:dyDescent="0.35">
      <c r="A5108" s="5" t="s">
        <v>13044</v>
      </c>
      <c r="B5108" t="s">
        <v>7016</v>
      </c>
      <c r="C5108" t="s">
        <v>7017</v>
      </c>
      <c r="D5108" t="s">
        <v>7018</v>
      </c>
      <c r="E5108" t="s">
        <v>52</v>
      </c>
      <c r="F5108" s="11" t="s">
        <v>7019</v>
      </c>
      <c r="G5108" s="11" t="s">
        <v>7020</v>
      </c>
      <c r="H5108" t="s">
        <v>18690</v>
      </c>
      <c r="I5108" s="11" t="s">
        <v>64</v>
      </c>
      <c r="J5108">
        <v>19</v>
      </c>
      <c r="O5108">
        <v>1</v>
      </c>
      <c r="P5108">
        <v>1</v>
      </c>
    </row>
    <row r="5109" spans="1:16" x14ac:dyDescent="0.35">
      <c r="A5109" s="5" t="s">
        <v>13045</v>
      </c>
      <c r="B5109" t="s">
        <v>7016</v>
      </c>
      <c r="C5109" t="s">
        <v>7017</v>
      </c>
      <c r="D5109" t="s">
        <v>7018</v>
      </c>
      <c r="E5109" t="s">
        <v>52</v>
      </c>
      <c r="F5109" s="11" t="s">
        <v>7019</v>
      </c>
      <c r="G5109" s="11" t="s">
        <v>7020</v>
      </c>
      <c r="H5109" t="s">
        <v>18690</v>
      </c>
      <c r="I5109" s="11" t="s">
        <v>64</v>
      </c>
      <c r="J5109">
        <v>20</v>
      </c>
      <c r="O5109">
        <v>1</v>
      </c>
      <c r="P5109">
        <v>1</v>
      </c>
    </row>
    <row r="5110" spans="1:16" x14ac:dyDescent="0.35">
      <c r="A5110" s="5" t="s">
        <v>13046</v>
      </c>
      <c r="B5110" t="s">
        <v>7016</v>
      </c>
      <c r="C5110" t="s">
        <v>7017</v>
      </c>
      <c r="D5110" t="s">
        <v>7018</v>
      </c>
      <c r="E5110" t="s">
        <v>52</v>
      </c>
      <c r="F5110" s="11" t="s">
        <v>7019</v>
      </c>
      <c r="G5110" s="11" t="s">
        <v>7020</v>
      </c>
      <c r="H5110" t="s">
        <v>18690</v>
      </c>
      <c r="I5110" s="11" t="s">
        <v>64</v>
      </c>
      <c r="J5110">
        <v>21</v>
      </c>
      <c r="O5110">
        <v>1</v>
      </c>
      <c r="P5110">
        <v>1</v>
      </c>
    </row>
    <row r="5111" spans="1:16" x14ac:dyDescent="0.35">
      <c r="A5111" s="5" t="s">
        <v>13047</v>
      </c>
      <c r="B5111" t="s">
        <v>7016</v>
      </c>
      <c r="C5111" t="s">
        <v>7017</v>
      </c>
      <c r="D5111" t="s">
        <v>7018</v>
      </c>
      <c r="E5111" t="s">
        <v>52</v>
      </c>
      <c r="F5111" s="11" t="s">
        <v>7019</v>
      </c>
      <c r="G5111" s="11" t="s">
        <v>7020</v>
      </c>
      <c r="H5111" t="s">
        <v>18690</v>
      </c>
      <c r="I5111" s="11" t="s">
        <v>64</v>
      </c>
      <c r="J5111">
        <v>22</v>
      </c>
      <c r="O5111">
        <v>1</v>
      </c>
      <c r="P5111">
        <v>1</v>
      </c>
    </row>
    <row r="5112" spans="1:16" x14ac:dyDescent="0.35">
      <c r="A5112" s="5" t="s">
        <v>13048</v>
      </c>
      <c r="B5112" t="s">
        <v>7016</v>
      </c>
      <c r="C5112" t="s">
        <v>7017</v>
      </c>
      <c r="D5112" t="s">
        <v>7018</v>
      </c>
      <c r="E5112" t="s">
        <v>52</v>
      </c>
      <c r="F5112" s="11" t="s">
        <v>7019</v>
      </c>
      <c r="G5112" s="11" t="s">
        <v>7020</v>
      </c>
      <c r="H5112" t="s">
        <v>18690</v>
      </c>
      <c r="I5112" s="11" t="s">
        <v>64</v>
      </c>
      <c r="J5112">
        <v>23</v>
      </c>
      <c r="O5112">
        <v>1</v>
      </c>
      <c r="P5112">
        <v>1</v>
      </c>
    </row>
    <row r="5113" spans="1:16" x14ac:dyDescent="0.35">
      <c r="A5113" s="5" t="s">
        <v>13049</v>
      </c>
      <c r="B5113" t="s">
        <v>7016</v>
      </c>
      <c r="C5113" t="s">
        <v>7017</v>
      </c>
      <c r="D5113" t="s">
        <v>7018</v>
      </c>
      <c r="E5113" t="s">
        <v>52</v>
      </c>
      <c r="F5113" s="11" t="s">
        <v>7019</v>
      </c>
      <c r="G5113" s="11" t="s">
        <v>7020</v>
      </c>
      <c r="H5113" t="s">
        <v>18690</v>
      </c>
      <c r="I5113" s="11" t="s">
        <v>64</v>
      </c>
      <c r="J5113">
        <v>24</v>
      </c>
      <c r="O5113">
        <v>1</v>
      </c>
      <c r="P5113">
        <v>1</v>
      </c>
    </row>
    <row r="5114" spans="1:16" x14ac:dyDescent="0.35">
      <c r="A5114" s="5" t="s">
        <v>13050</v>
      </c>
      <c r="B5114" t="s">
        <v>7016</v>
      </c>
      <c r="C5114" t="s">
        <v>7017</v>
      </c>
      <c r="D5114" t="s">
        <v>7018</v>
      </c>
      <c r="E5114" t="s">
        <v>52</v>
      </c>
      <c r="F5114" s="11" t="s">
        <v>7019</v>
      </c>
      <c r="G5114" s="11" t="s">
        <v>7020</v>
      </c>
      <c r="H5114" t="s">
        <v>18690</v>
      </c>
      <c r="I5114" s="11" t="s">
        <v>65</v>
      </c>
      <c r="J5114">
        <v>1</v>
      </c>
      <c r="O5114">
        <v>1</v>
      </c>
      <c r="P5114">
        <v>1</v>
      </c>
    </row>
    <row r="5115" spans="1:16" x14ac:dyDescent="0.35">
      <c r="A5115" s="5" t="s">
        <v>13051</v>
      </c>
      <c r="B5115" t="s">
        <v>7016</v>
      </c>
      <c r="C5115" t="s">
        <v>7017</v>
      </c>
      <c r="D5115" t="s">
        <v>7018</v>
      </c>
      <c r="E5115" t="s">
        <v>52</v>
      </c>
      <c r="F5115" s="11" t="s">
        <v>7019</v>
      </c>
      <c r="G5115" s="11" t="s">
        <v>7020</v>
      </c>
      <c r="H5115" t="s">
        <v>18690</v>
      </c>
      <c r="I5115" s="11" t="s">
        <v>65</v>
      </c>
      <c r="J5115">
        <v>2</v>
      </c>
      <c r="O5115">
        <v>1</v>
      </c>
      <c r="P5115">
        <v>1</v>
      </c>
    </row>
    <row r="5116" spans="1:16" x14ac:dyDescent="0.35">
      <c r="A5116" s="5" t="s">
        <v>13052</v>
      </c>
      <c r="B5116" t="s">
        <v>7016</v>
      </c>
      <c r="C5116" t="s">
        <v>7017</v>
      </c>
      <c r="D5116" t="s">
        <v>7018</v>
      </c>
      <c r="E5116" t="s">
        <v>52</v>
      </c>
      <c r="F5116" s="11" t="s">
        <v>7019</v>
      </c>
      <c r="G5116" s="11" t="s">
        <v>7020</v>
      </c>
      <c r="H5116" t="s">
        <v>18690</v>
      </c>
      <c r="I5116" s="11" t="s">
        <v>65</v>
      </c>
      <c r="J5116">
        <v>3</v>
      </c>
      <c r="O5116">
        <v>1</v>
      </c>
      <c r="P5116">
        <v>1</v>
      </c>
    </row>
    <row r="5117" spans="1:16" x14ac:dyDescent="0.35">
      <c r="A5117" s="5" t="s">
        <v>13053</v>
      </c>
      <c r="B5117" t="s">
        <v>7016</v>
      </c>
      <c r="C5117" t="s">
        <v>7017</v>
      </c>
      <c r="D5117" t="s">
        <v>7018</v>
      </c>
      <c r="E5117" t="s">
        <v>52</v>
      </c>
      <c r="F5117" s="11" t="s">
        <v>7019</v>
      </c>
      <c r="G5117" s="11" t="s">
        <v>7020</v>
      </c>
      <c r="H5117" t="s">
        <v>18690</v>
      </c>
      <c r="I5117" s="11" t="s">
        <v>65</v>
      </c>
      <c r="J5117">
        <v>4</v>
      </c>
      <c r="O5117">
        <v>1</v>
      </c>
      <c r="P5117">
        <v>1</v>
      </c>
    </row>
    <row r="5118" spans="1:16" x14ac:dyDescent="0.35">
      <c r="A5118" s="5" t="s">
        <v>13054</v>
      </c>
      <c r="B5118" t="s">
        <v>7016</v>
      </c>
      <c r="C5118" t="s">
        <v>7017</v>
      </c>
      <c r="D5118" t="s">
        <v>7018</v>
      </c>
      <c r="E5118" t="s">
        <v>52</v>
      </c>
      <c r="F5118" s="11" t="s">
        <v>7019</v>
      </c>
      <c r="G5118" s="11" t="s">
        <v>7020</v>
      </c>
      <c r="H5118" t="s">
        <v>18690</v>
      </c>
      <c r="I5118" s="11" t="s">
        <v>65</v>
      </c>
      <c r="J5118">
        <v>5</v>
      </c>
      <c r="O5118">
        <v>1</v>
      </c>
      <c r="P5118">
        <v>1</v>
      </c>
    </row>
    <row r="5119" spans="1:16" x14ac:dyDescent="0.35">
      <c r="A5119" s="5" t="s">
        <v>13055</v>
      </c>
      <c r="B5119" t="s">
        <v>7016</v>
      </c>
      <c r="C5119" t="s">
        <v>7017</v>
      </c>
      <c r="D5119" t="s">
        <v>7018</v>
      </c>
      <c r="E5119" t="s">
        <v>52</v>
      </c>
      <c r="F5119" s="11" t="s">
        <v>7019</v>
      </c>
      <c r="G5119" s="11" t="s">
        <v>7020</v>
      </c>
      <c r="H5119" t="s">
        <v>18690</v>
      </c>
      <c r="I5119" s="11" t="s">
        <v>65</v>
      </c>
      <c r="J5119">
        <v>6</v>
      </c>
      <c r="O5119">
        <v>1</v>
      </c>
      <c r="P5119">
        <v>1</v>
      </c>
    </row>
    <row r="5120" spans="1:16" x14ac:dyDescent="0.35">
      <c r="A5120" s="5" t="s">
        <v>13056</v>
      </c>
      <c r="B5120" t="s">
        <v>7016</v>
      </c>
      <c r="C5120" t="s">
        <v>7017</v>
      </c>
      <c r="D5120" t="s">
        <v>7018</v>
      </c>
      <c r="E5120" t="s">
        <v>52</v>
      </c>
      <c r="F5120" s="11" t="s">
        <v>7019</v>
      </c>
      <c r="G5120" s="11" t="s">
        <v>7020</v>
      </c>
      <c r="H5120" t="s">
        <v>18690</v>
      </c>
      <c r="I5120" s="11" t="s">
        <v>65</v>
      </c>
      <c r="J5120">
        <v>7</v>
      </c>
      <c r="O5120">
        <v>1</v>
      </c>
      <c r="P5120">
        <v>1</v>
      </c>
    </row>
    <row r="5121" spans="1:16" x14ac:dyDescent="0.35">
      <c r="A5121" s="5" t="s">
        <v>13057</v>
      </c>
      <c r="B5121" t="s">
        <v>7016</v>
      </c>
      <c r="C5121" t="s">
        <v>7017</v>
      </c>
      <c r="D5121" t="s">
        <v>7018</v>
      </c>
      <c r="E5121" t="s">
        <v>52</v>
      </c>
      <c r="F5121" s="11" t="s">
        <v>7019</v>
      </c>
      <c r="G5121" s="11" t="s">
        <v>7020</v>
      </c>
      <c r="H5121" t="s">
        <v>18690</v>
      </c>
      <c r="I5121" s="11" t="s">
        <v>65</v>
      </c>
      <c r="J5121">
        <v>8</v>
      </c>
      <c r="O5121">
        <v>1</v>
      </c>
      <c r="P5121">
        <v>1</v>
      </c>
    </row>
    <row r="5122" spans="1:16" x14ac:dyDescent="0.35">
      <c r="A5122" s="5" t="s">
        <v>13058</v>
      </c>
      <c r="B5122" t="s">
        <v>7016</v>
      </c>
      <c r="C5122" t="s">
        <v>7017</v>
      </c>
      <c r="D5122" t="s">
        <v>7018</v>
      </c>
      <c r="E5122" t="s">
        <v>52</v>
      </c>
      <c r="F5122" s="11" t="s">
        <v>7019</v>
      </c>
      <c r="G5122" s="11" t="s">
        <v>7020</v>
      </c>
      <c r="H5122" t="s">
        <v>18690</v>
      </c>
      <c r="I5122" s="11" t="s">
        <v>65</v>
      </c>
      <c r="J5122">
        <v>9</v>
      </c>
      <c r="O5122">
        <v>1</v>
      </c>
      <c r="P5122">
        <v>1</v>
      </c>
    </row>
    <row r="5123" spans="1:16" x14ac:dyDescent="0.35">
      <c r="A5123" s="5" t="s">
        <v>13059</v>
      </c>
      <c r="B5123" t="s">
        <v>7016</v>
      </c>
      <c r="C5123" t="s">
        <v>7017</v>
      </c>
      <c r="D5123" t="s">
        <v>7018</v>
      </c>
      <c r="E5123" t="s">
        <v>52</v>
      </c>
      <c r="F5123" s="11" t="s">
        <v>7019</v>
      </c>
      <c r="G5123" s="11" t="s">
        <v>7020</v>
      </c>
      <c r="H5123" t="s">
        <v>18690</v>
      </c>
      <c r="I5123" s="11" t="s">
        <v>65</v>
      </c>
      <c r="J5123">
        <v>10</v>
      </c>
      <c r="O5123">
        <v>1</v>
      </c>
      <c r="P5123">
        <v>1</v>
      </c>
    </row>
    <row r="5124" spans="1:16" x14ac:dyDescent="0.35">
      <c r="A5124" s="5" t="s">
        <v>13060</v>
      </c>
      <c r="B5124" t="s">
        <v>7016</v>
      </c>
      <c r="C5124" t="s">
        <v>7017</v>
      </c>
      <c r="D5124" t="s">
        <v>7018</v>
      </c>
      <c r="E5124" t="s">
        <v>52</v>
      </c>
      <c r="F5124" s="11" t="s">
        <v>7019</v>
      </c>
      <c r="G5124" s="11" t="s">
        <v>7020</v>
      </c>
      <c r="H5124" t="s">
        <v>18690</v>
      </c>
      <c r="I5124" s="11" t="s">
        <v>65</v>
      </c>
      <c r="J5124">
        <v>11</v>
      </c>
      <c r="O5124">
        <v>1</v>
      </c>
      <c r="P5124">
        <v>1</v>
      </c>
    </row>
    <row r="5125" spans="1:16" x14ac:dyDescent="0.35">
      <c r="A5125" s="5" t="s">
        <v>13061</v>
      </c>
      <c r="B5125" t="s">
        <v>7016</v>
      </c>
      <c r="C5125" t="s">
        <v>7017</v>
      </c>
      <c r="D5125" t="s">
        <v>7018</v>
      </c>
      <c r="E5125" t="s">
        <v>52</v>
      </c>
      <c r="F5125" s="11" t="s">
        <v>7019</v>
      </c>
      <c r="G5125" s="11" t="s">
        <v>7020</v>
      </c>
      <c r="H5125" t="s">
        <v>18690</v>
      </c>
      <c r="I5125" s="11" t="s">
        <v>65</v>
      </c>
      <c r="J5125">
        <v>12</v>
      </c>
      <c r="O5125">
        <v>1</v>
      </c>
      <c r="P5125">
        <v>1</v>
      </c>
    </row>
    <row r="5126" spans="1:16" x14ac:dyDescent="0.35">
      <c r="A5126" s="5" t="s">
        <v>13062</v>
      </c>
      <c r="B5126" t="s">
        <v>7016</v>
      </c>
      <c r="C5126" t="s">
        <v>7017</v>
      </c>
      <c r="D5126" t="s">
        <v>7018</v>
      </c>
      <c r="E5126" t="s">
        <v>52</v>
      </c>
      <c r="F5126" s="11" t="s">
        <v>7019</v>
      </c>
      <c r="G5126" s="11" t="s">
        <v>7020</v>
      </c>
      <c r="H5126" t="s">
        <v>18690</v>
      </c>
      <c r="I5126" s="11" t="s">
        <v>65</v>
      </c>
      <c r="J5126">
        <v>13</v>
      </c>
      <c r="O5126">
        <v>1</v>
      </c>
      <c r="P5126">
        <v>1</v>
      </c>
    </row>
    <row r="5127" spans="1:16" x14ac:dyDescent="0.35">
      <c r="A5127" s="5" t="s">
        <v>13063</v>
      </c>
      <c r="B5127" t="s">
        <v>7016</v>
      </c>
      <c r="C5127" t="s">
        <v>7017</v>
      </c>
      <c r="D5127" t="s">
        <v>7018</v>
      </c>
      <c r="E5127" t="s">
        <v>52</v>
      </c>
      <c r="F5127" s="11" t="s">
        <v>7019</v>
      </c>
      <c r="G5127" s="11" t="s">
        <v>7020</v>
      </c>
      <c r="H5127" t="s">
        <v>18690</v>
      </c>
      <c r="I5127" s="11" t="s">
        <v>65</v>
      </c>
      <c r="J5127">
        <v>14</v>
      </c>
      <c r="O5127">
        <v>1</v>
      </c>
      <c r="P5127">
        <v>1</v>
      </c>
    </row>
    <row r="5128" spans="1:16" x14ac:dyDescent="0.35">
      <c r="A5128" s="5" t="s">
        <v>13064</v>
      </c>
      <c r="B5128" t="s">
        <v>7016</v>
      </c>
      <c r="C5128" t="s">
        <v>7017</v>
      </c>
      <c r="D5128" t="s">
        <v>7018</v>
      </c>
      <c r="E5128" t="s">
        <v>52</v>
      </c>
      <c r="F5128" s="11" t="s">
        <v>7019</v>
      </c>
      <c r="G5128" s="11" t="s">
        <v>7020</v>
      </c>
      <c r="H5128" t="s">
        <v>18690</v>
      </c>
      <c r="I5128" s="11" t="s">
        <v>65</v>
      </c>
      <c r="J5128">
        <v>15</v>
      </c>
      <c r="O5128">
        <v>1</v>
      </c>
      <c r="P5128">
        <v>1</v>
      </c>
    </row>
    <row r="5129" spans="1:16" x14ac:dyDescent="0.35">
      <c r="A5129" s="5" t="s">
        <v>13065</v>
      </c>
      <c r="B5129" t="s">
        <v>7016</v>
      </c>
      <c r="C5129" t="s">
        <v>7017</v>
      </c>
      <c r="D5129" t="s">
        <v>7018</v>
      </c>
      <c r="E5129" t="s">
        <v>52</v>
      </c>
      <c r="F5129" s="11" t="s">
        <v>7019</v>
      </c>
      <c r="G5129" s="11" t="s">
        <v>7020</v>
      </c>
      <c r="H5129" t="s">
        <v>18690</v>
      </c>
      <c r="I5129" s="11" t="s">
        <v>65</v>
      </c>
      <c r="J5129">
        <v>16</v>
      </c>
      <c r="O5129">
        <v>1</v>
      </c>
      <c r="P5129">
        <v>1</v>
      </c>
    </row>
    <row r="5130" spans="1:16" x14ac:dyDescent="0.35">
      <c r="A5130" s="5" t="s">
        <v>13066</v>
      </c>
      <c r="B5130" t="s">
        <v>7016</v>
      </c>
      <c r="C5130" t="s">
        <v>7017</v>
      </c>
      <c r="D5130" t="s">
        <v>7018</v>
      </c>
      <c r="E5130" t="s">
        <v>52</v>
      </c>
      <c r="F5130" s="11" t="s">
        <v>7019</v>
      </c>
      <c r="G5130" s="11" t="s">
        <v>7020</v>
      </c>
      <c r="H5130" t="s">
        <v>18690</v>
      </c>
      <c r="I5130" s="11" t="s">
        <v>65</v>
      </c>
      <c r="J5130">
        <v>17</v>
      </c>
      <c r="O5130">
        <v>1</v>
      </c>
      <c r="P5130">
        <v>1</v>
      </c>
    </row>
    <row r="5131" spans="1:16" x14ac:dyDescent="0.35">
      <c r="A5131" s="5" t="s">
        <v>13067</v>
      </c>
      <c r="B5131" t="s">
        <v>7016</v>
      </c>
      <c r="C5131" t="s">
        <v>7017</v>
      </c>
      <c r="D5131" t="s">
        <v>7018</v>
      </c>
      <c r="E5131" t="s">
        <v>52</v>
      </c>
      <c r="F5131" s="11" t="s">
        <v>7019</v>
      </c>
      <c r="G5131" s="11" t="s">
        <v>7020</v>
      </c>
      <c r="H5131" t="s">
        <v>18690</v>
      </c>
      <c r="I5131" s="11" t="s">
        <v>65</v>
      </c>
      <c r="J5131">
        <v>18</v>
      </c>
      <c r="O5131">
        <v>1</v>
      </c>
      <c r="P5131">
        <v>1</v>
      </c>
    </row>
    <row r="5132" spans="1:16" x14ac:dyDescent="0.35">
      <c r="A5132" s="5" t="s">
        <v>13068</v>
      </c>
      <c r="B5132" t="s">
        <v>7016</v>
      </c>
      <c r="C5132" t="s">
        <v>7017</v>
      </c>
      <c r="D5132" t="s">
        <v>7018</v>
      </c>
      <c r="E5132" t="s">
        <v>52</v>
      </c>
      <c r="F5132" s="11" t="s">
        <v>7019</v>
      </c>
      <c r="G5132" s="11" t="s">
        <v>7020</v>
      </c>
      <c r="H5132" t="s">
        <v>18690</v>
      </c>
      <c r="I5132" s="11" t="s">
        <v>65</v>
      </c>
      <c r="J5132">
        <v>19</v>
      </c>
      <c r="O5132">
        <v>1</v>
      </c>
      <c r="P5132">
        <v>1</v>
      </c>
    </row>
    <row r="5133" spans="1:16" x14ac:dyDescent="0.35">
      <c r="A5133" s="5" t="s">
        <v>13069</v>
      </c>
      <c r="B5133" t="s">
        <v>7016</v>
      </c>
      <c r="C5133" t="s">
        <v>7017</v>
      </c>
      <c r="D5133" t="s">
        <v>7018</v>
      </c>
      <c r="E5133" t="s">
        <v>52</v>
      </c>
      <c r="F5133" s="11" t="s">
        <v>7019</v>
      </c>
      <c r="G5133" s="11" t="s">
        <v>7020</v>
      </c>
      <c r="H5133" t="s">
        <v>18690</v>
      </c>
      <c r="I5133" s="11" t="s">
        <v>65</v>
      </c>
      <c r="J5133">
        <v>20</v>
      </c>
      <c r="O5133">
        <v>1</v>
      </c>
      <c r="P5133">
        <v>1</v>
      </c>
    </row>
    <row r="5134" spans="1:16" x14ac:dyDescent="0.35">
      <c r="A5134" s="5" t="s">
        <v>13070</v>
      </c>
      <c r="B5134" t="s">
        <v>7016</v>
      </c>
      <c r="C5134" t="s">
        <v>7017</v>
      </c>
      <c r="D5134" t="s">
        <v>7018</v>
      </c>
      <c r="E5134" t="s">
        <v>52</v>
      </c>
      <c r="F5134" s="11" t="s">
        <v>7019</v>
      </c>
      <c r="G5134" s="11" t="s">
        <v>7020</v>
      </c>
      <c r="H5134" t="s">
        <v>18690</v>
      </c>
      <c r="I5134" s="11" t="s">
        <v>65</v>
      </c>
      <c r="J5134">
        <v>21</v>
      </c>
      <c r="O5134">
        <v>1</v>
      </c>
      <c r="P5134">
        <v>1</v>
      </c>
    </row>
    <row r="5135" spans="1:16" x14ac:dyDescent="0.35">
      <c r="A5135" s="5" t="s">
        <v>13071</v>
      </c>
      <c r="B5135" t="s">
        <v>7016</v>
      </c>
      <c r="C5135" t="s">
        <v>7017</v>
      </c>
      <c r="D5135" t="s">
        <v>7018</v>
      </c>
      <c r="E5135" t="s">
        <v>52</v>
      </c>
      <c r="F5135" s="11" t="s">
        <v>7019</v>
      </c>
      <c r="G5135" s="11" t="s">
        <v>7020</v>
      </c>
      <c r="H5135" t="s">
        <v>18690</v>
      </c>
      <c r="I5135" s="11" t="s">
        <v>65</v>
      </c>
      <c r="J5135">
        <v>22</v>
      </c>
      <c r="O5135">
        <v>1</v>
      </c>
      <c r="P5135">
        <v>1</v>
      </c>
    </row>
    <row r="5136" spans="1:16" x14ac:dyDescent="0.35">
      <c r="A5136" s="5" t="s">
        <v>13072</v>
      </c>
      <c r="B5136" t="s">
        <v>7016</v>
      </c>
      <c r="C5136" t="s">
        <v>7017</v>
      </c>
      <c r="D5136" t="s">
        <v>7018</v>
      </c>
      <c r="E5136" t="s">
        <v>52</v>
      </c>
      <c r="F5136" s="11" t="s">
        <v>7019</v>
      </c>
      <c r="G5136" s="11" t="s">
        <v>7020</v>
      </c>
      <c r="H5136" t="s">
        <v>18690</v>
      </c>
      <c r="I5136" s="11" t="s">
        <v>65</v>
      </c>
      <c r="J5136">
        <v>23</v>
      </c>
      <c r="O5136">
        <v>1</v>
      </c>
      <c r="P5136">
        <v>1</v>
      </c>
    </row>
    <row r="5137" spans="1:16" x14ac:dyDescent="0.35">
      <c r="A5137" s="5" t="s">
        <v>13073</v>
      </c>
      <c r="B5137" t="s">
        <v>7016</v>
      </c>
      <c r="C5137" t="s">
        <v>7017</v>
      </c>
      <c r="D5137" t="s">
        <v>7018</v>
      </c>
      <c r="E5137" t="s">
        <v>52</v>
      </c>
      <c r="F5137" s="11" t="s">
        <v>7019</v>
      </c>
      <c r="G5137" s="11" t="s">
        <v>7020</v>
      </c>
      <c r="H5137" t="s">
        <v>18690</v>
      </c>
      <c r="I5137" s="11" t="s">
        <v>65</v>
      </c>
      <c r="J5137">
        <v>24</v>
      </c>
      <c r="O5137">
        <v>1</v>
      </c>
      <c r="P5137">
        <v>1</v>
      </c>
    </row>
    <row r="5138" spans="1:16" x14ac:dyDescent="0.35">
      <c r="A5138" s="5" t="s">
        <v>13074</v>
      </c>
      <c r="B5138" t="s">
        <v>7016</v>
      </c>
      <c r="C5138" t="s">
        <v>7017</v>
      </c>
      <c r="D5138" t="s">
        <v>7018</v>
      </c>
      <c r="E5138" t="s">
        <v>52</v>
      </c>
      <c r="F5138" s="11" t="s">
        <v>7019</v>
      </c>
      <c r="G5138" s="11" t="s">
        <v>7020</v>
      </c>
      <c r="H5138" t="s">
        <v>18690</v>
      </c>
      <c r="I5138" s="11" t="s">
        <v>66</v>
      </c>
      <c r="J5138">
        <v>1</v>
      </c>
      <c r="O5138">
        <v>1</v>
      </c>
      <c r="P5138">
        <v>1</v>
      </c>
    </row>
    <row r="5139" spans="1:16" x14ac:dyDescent="0.35">
      <c r="A5139" s="5" t="s">
        <v>13075</v>
      </c>
      <c r="B5139" t="s">
        <v>7016</v>
      </c>
      <c r="C5139" t="s">
        <v>7017</v>
      </c>
      <c r="D5139" t="s">
        <v>7018</v>
      </c>
      <c r="E5139" t="s">
        <v>52</v>
      </c>
      <c r="F5139" s="11" t="s">
        <v>7019</v>
      </c>
      <c r="G5139" s="11" t="s">
        <v>7020</v>
      </c>
      <c r="H5139" t="s">
        <v>18690</v>
      </c>
      <c r="I5139" s="11" t="s">
        <v>66</v>
      </c>
      <c r="J5139">
        <v>2</v>
      </c>
      <c r="O5139">
        <v>1</v>
      </c>
      <c r="P5139">
        <v>1</v>
      </c>
    </row>
    <row r="5140" spans="1:16" x14ac:dyDescent="0.35">
      <c r="A5140" s="5" t="s">
        <v>13076</v>
      </c>
      <c r="B5140" t="s">
        <v>7016</v>
      </c>
      <c r="C5140" t="s">
        <v>7017</v>
      </c>
      <c r="D5140" t="s">
        <v>7018</v>
      </c>
      <c r="E5140" t="s">
        <v>52</v>
      </c>
      <c r="F5140" s="11" t="s">
        <v>7019</v>
      </c>
      <c r="G5140" s="11" t="s">
        <v>7020</v>
      </c>
      <c r="H5140" t="s">
        <v>18690</v>
      </c>
      <c r="I5140" s="11" t="s">
        <v>66</v>
      </c>
      <c r="J5140">
        <v>3</v>
      </c>
      <c r="O5140">
        <v>1</v>
      </c>
      <c r="P5140">
        <v>1</v>
      </c>
    </row>
    <row r="5141" spans="1:16" x14ac:dyDescent="0.35">
      <c r="A5141" s="5" t="s">
        <v>13077</v>
      </c>
      <c r="B5141" t="s">
        <v>7016</v>
      </c>
      <c r="C5141" t="s">
        <v>7017</v>
      </c>
      <c r="D5141" t="s">
        <v>7018</v>
      </c>
      <c r="E5141" t="s">
        <v>52</v>
      </c>
      <c r="F5141" s="11" t="s">
        <v>7019</v>
      </c>
      <c r="G5141" s="11" t="s">
        <v>7020</v>
      </c>
      <c r="H5141" t="s">
        <v>18690</v>
      </c>
      <c r="I5141" s="11" t="s">
        <v>66</v>
      </c>
      <c r="J5141">
        <v>4</v>
      </c>
      <c r="O5141">
        <v>1</v>
      </c>
      <c r="P5141">
        <v>1</v>
      </c>
    </row>
    <row r="5142" spans="1:16" x14ac:dyDescent="0.35">
      <c r="A5142" s="5" t="s">
        <v>13078</v>
      </c>
      <c r="B5142" t="s">
        <v>7016</v>
      </c>
      <c r="C5142" t="s">
        <v>7017</v>
      </c>
      <c r="D5142" t="s">
        <v>7018</v>
      </c>
      <c r="E5142" t="s">
        <v>52</v>
      </c>
      <c r="F5142" s="11" t="s">
        <v>7019</v>
      </c>
      <c r="G5142" s="11" t="s">
        <v>7020</v>
      </c>
      <c r="H5142" t="s">
        <v>18690</v>
      </c>
      <c r="I5142" s="11" t="s">
        <v>66</v>
      </c>
      <c r="J5142">
        <v>5</v>
      </c>
      <c r="O5142">
        <v>1</v>
      </c>
      <c r="P5142">
        <v>1</v>
      </c>
    </row>
    <row r="5143" spans="1:16" x14ac:dyDescent="0.35">
      <c r="A5143" s="5" t="s">
        <v>13079</v>
      </c>
      <c r="B5143" t="s">
        <v>7016</v>
      </c>
      <c r="C5143" t="s">
        <v>7017</v>
      </c>
      <c r="D5143" t="s">
        <v>7018</v>
      </c>
      <c r="E5143" t="s">
        <v>52</v>
      </c>
      <c r="F5143" s="11" t="s">
        <v>7019</v>
      </c>
      <c r="G5143" s="11" t="s">
        <v>7020</v>
      </c>
      <c r="H5143" t="s">
        <v>18690</v>
      </c>
      <c r="I5143" s="11" t="s">
        <v>66</v>
      </c>
      <c r="J5143">
        <v>6</v>
      </c>
      <c r="O5143">
        <v>1</v>
      </c>
      <c r="P5143">
        <v>1</v>
      </c>
    </row>
    <row r="5144" spans="1:16" x14ac:dyDescent="0.35">
      <c r="A5144" s="5" t="s">
        <v>13080</v>
      </c>
      <c r="B5144" t="s">
        <v>7016</v>
      </c>
      <c r="C5144" t="s">
        <v>7017</v>
      </c>
      <c r="D5144" t="s">
        <v>7018</v>
      </c>
      <c r="E5144" t="s">
        <v>52</v>
      </c>
      <c r="F5144" s="11" t="s">
        <v>7019</v>
      </c>
      <c r="G5144" s="11" t="s">
        <v>7020</v>
      </c>
      <c r="H5144" t="s">
        <v>18690</v>
      </c>
      <c r="I5144" s="11" t="s">
        <v>66</v>
      </c>
      <c r="J5144">
        <v>7</v>
      </c>
      <c r="O5144">
        <v>1</v>
      </c>
      <c r="P5144">
        <v>1</v>
      </c>
    </row>
    <row r="5145" spans="1:16" x14ac:dyDescent="0.35">
      <c r="A5145" s="5" t="s">
        <v>13081</v>
      </c>
      <c r="B5145" t="s">
        <v>7016</v>
      </c>
      <c r="C5145" t="s">
        <v>7017</v>
      </c>
      <c r="D5145" t="s">
        <v>7018</v>
      </c>
      <c r="E5145" t="s">
        <v>52</v>
      </c>
      <c r="F5145" s="11" t="s">
        <v>7019</v>
      </c>
      <c r="G5145" s="11" t="s">
        <v>7020</v>
      </c>
      <c r="H5145" t="s">
        <v>18690</v>
      </c>
      <c r="I5145" s="11" t="s">
        <v>66</v>
      </c>
      <c r="J5145">
        <v>8</v>
      </c>
      <c r="O5145">
        <v>1</v>
      </c>
      <c r="P5145">
        <v>1</v>
      </c>
    </row>
    <row r="5146" spans="1:16" x14ac:dyDescent="0.35">
      <c r="A5146" s="5" t="s">
        <v>13082</v>
      </c>
      <c r="B5146" t="s">
        <v>7016</v>
      </c>
      <c r="C5146" t="s">
        <v>7017</v>
      </c>
      <c r="D5146" t="s">
        <v>7018</v>
      </c>
      <c r="E5146" t="s">
        <v>52</v>
      </c>
      <c r="F5146" s="11" t="s">
        <v>7019</v>
      </c>
      <c r="G5146" s="11" t="s">
        <v>7020</v>
      </c>
      <c r="H5146" t="s">
        <v>18690</v>
      </c>
      <c r="I5146" s="11" t="s">
        <v>66</v>
      </c>
      <c r="J5146">
        <v>9</v>
      </c>
      <c r="O5146">
        <v>1</v>
      </c>
      <c r="P5146">
        <v>1</v>
      </c>
    </row>
    <row r="5147" spans="1:16" x14ac:dyDescent="0.35">
      <c r="A5147" s="5" t="s">
        <v>13083</v>
      </c>
      <c r="B5147" t="s">
        <v>7016</v>
      </c>
      <c r="C5147" t="s">
        <v>7017</v>
      </c>
      <c r="D5147" t="s">
        <v>7018</v>
      </c>
      <c r="E5147" t="s">
        <v>52</v>
      </c>
      <c r="F5147" s="11" t="s">
        <v>7019</v>
      </c>
      <c r="G5147" s="11" t="s">
        <v>7020</v>
      </c>
      <c r="H5147" t="s">
        <v>18690</v>
      </c>
      <c r="I5147" s="11" t="s">
        <v>66</v>
      </c>
      <c r="J5147">
        <v>10</v>
      </c>
      <c r="O5147">
        <v>1</v>
      </c>
      <c r="P5147">
        <v>1</v>
      </c>
    </row>
    <row r="5148" spans="1:16" x14ac:dyDescent="0.35">
      <c r="A5148" s="5" t="s">
        <v>13084</v>
      </c>
      <c r="B5148" t="s">
        <v>7016</v>
      </c>
      <c r="C5148" t="s">
        <v>7017</v>
      </c>
      <c r="D5148" t="s">
        <v>7018</v>
      </c>
      <c r="E5148" t="s">
        <v>52</v>
      </c>
      <c r="F5148" s="11" t="s">
        <v>7019</v>
      </c>
      <c r="G5148" s="11" t="s">
        <v>7020</v>
      </c>
      <c r="H5148" t="s">
        <v>18690</v>
      </c>
      <c r="I5148" s="11" t="s">
        <v>66</v>
      </c>
      <c r="J5148">
        <v>11</v>
      </c>
      <c r="O5148">
        <v>1</v>
      </c>
      <c r="P5148">
        <v>1</v>
      </c>
    </row>
    <row r="5149" spans="1:16" x14ac:dyDescent="0.35">
      <c r="A5149" s="5" t="s">
        <v>13085</v>
      </c>
      <c r="B5149" t="s">
        <v>7016</v>
      </c>
      <c r="C5149" t="s">
        <v>7017</v>
      </c>
      <c r="D5149" t="s">
        <v>7018</v>
      </c>
      <c r="E5149" t="s">
        <v>52</v>
      </c>
      <c r="F5149" s="11" t="s">
        <v>7019</v>
      </c>
      <c r="G5149" s="11" t="s">
        <v>7020</v>
      </c>
      <c r="H5149" t="s">
        <v>18690</v>
      </c>
      <c r="I5149" s="11" t="s">
        <v>66</v>
      </c>
      <c r="J5149">
        <v>12</v>
      </c>
      <c r="O5149">
        <v>1</v>
      </c>
      <c r="P5149">
        <v>1</v>
      </c>
    </row>
    <row r="5150" spans="1:16" x14ac:dyDescent="0.35">
      <c r="A5150" s="5" t="s">
        <v>13086</v>
      </c>
      <c r="B5150" t="s">
        <v>7016</v>
      </c>
      <c r="C5150" t="s">
        <v>7017</v>
      </c>
      <c r="D5150" t="s">
        <v>7018</v>
      </c>
      <c r="E5150" t="s">
        <v>52</v>
      </c>
      <c r="F5150" s="11" t="s">
        <v>7019</v>
      </c>
      <c r="G5150" s="11" t="s">
        <v>7020</v>
      </c>
      <c r="H5150" t="s">
        <v>18690</v>
      </c>
      <c r="I5150" s="11" t="s">
        <v>66</v>
      </c>
      <c r="J5150">
        <v>13</v>
      </c>
      <c r="O5150">
        <v>1</v>
      </c>
      <c r="P5150">
        <v>1</v>
      </c>
    </row>
    <row r="5151" spans="1:16" x14ac:dyDescent="0.35">
      <c r="A5151" s="5" t="s">
        <v>13087</v>
      </c>
      <c r="B5151" t="s">
        <v>7016</v>
      </c>
      <c r="C5151" t="s">
        <v>7017</v>
      </c>
      <c r="D5151" t="s">
        <v>7018</v>
      </c>
      <c r="E5151" t="s">
        <v>52</v>
      </c>
      <c r="F5151" s="11" t="s">
        <v>7019</v>
      </c>
      <c r="G5151" s="11" t="s">
        <v>7020</v>
      </c>
      <c r="H5151" t="s">
        <v>18690</v>
      </c>
      <c r="I5151" s="11" t="s">
        <v>66</v>
      </c>
      <c r="J5151">
        <v>14</v>
      </c>
      <c r="O5151">
        <v>1</v>
      </c>
      <c r="P5151">
        <v>1</v>
      </c>
    </row>
    <row r="5152" spans="1:16" x14ac:dyDescent="0.35">
      <c r="A5152" s="5" t="s">
        <v>13088</v>
      </c>
      <c r="B5152" t="s">
        <v>7016</v>
      </c>
      <c r="C5152" t="s">
        <v>7017</v>
      </c>
      <c r="D5152" t="s">
        <v>7018</v>
      </c>
      <c r="E5152" t="s">
        <v>52</v>
      </c>
      <c r="F5152" s="11" t="s">
        <v>7019</v>
      </c>
      <c r="G5152" s="11" t="s">
        <v>7020</v>
      </c>
      <c r="H5152" t="s">
        <v>18690</v>
      </c>
      <c r="I5152" s="11" t="s">
        <v>66</v>
      </c>
      <c r="J5152">
        <v>15</v>
      </c>
      <c r="O5152">
        <v>1</v>
      </c>
      <c r="P5152">
        <v>1</v>
      </c>
    </row>
    <row r="5153" spans="1:16" x14ac:dyDescent="0.35">
      <c r="A5153" s="5" t="s">
        <v>13089</v>
      </c>
      <c r="B5153" t="s">
        <v>7016</v>
      </c>
      <c r="C5153" t="s">
        <v>7017</v>
      </c>
      <c r="D5153" t="s">
        <v>7018</v>
      </c>
      <c r="E5153" t="s">
        <v>52</v>
      </c>
      <c r="F5153" s="11" t="s">
        <v>7019</v>
      </c>
      <c r="G5153" s="11" t="s">
        <v>7020</v>
      </c>
      <c r="H5153" t="s">
        <v>18690</v>
      </c>
      <c r="I5153" s="11" t="s">
        <v>66</v>
      </c>
      <c r="J5153">
        <v>16</v>
      </c>
      <c r="O5153">
        <v>1</v>
      </c>
      <c r="P5153">
        <v>1</v>
      </c>
    </row>
    <row r="5154" spans="1:16" x14ac:dyDescent="0.35">
      <c r="A5154" s="5" t="s">
        <v>13090</v>
      </c>
      <c r="B5154" t="s">
        <v>7016</v>
      </c>
      <c r="C5154" t="s">
        <v>7017</v>
      </c>
      <c r="D5154" t="s">
        <v>7018</v>
      </c>
      <c r="E5154" t="s">
        <v>52</v>
      </c>
      <c r="F5154" s="11" t="s">
        <v>7019</v>
      </c>
      <c r="G5154" s="11" t="s">
        <v>7020</v>
      </c>
      <c r="H5154" t="s">
        <v>18690</v>
      </c>
      <c r="I5154" s="11" t="s">
        <v>66</v>
      </c>
      <c r="J5154">
        <v>17</v>
      </c>
      <c r="O5154">
        <v>1</v>
      </c>
      <c r="P5154">
        <v>1</v>
      </c>
    </row>
    <row r="5155" spans="1:16" x14ac:dyDescent="0.35">
      <c r="A5155" s="5" t="s">
        <v>13091</v>
      </c>
      <c r="B5155" t="s">
        <v>7016</v>
      </c>
      <c r="C5155" t="s">
        <v>7017</v>
      </c>
      <c r="D5155" t="s">
        <v>7018</v>
      </c>
      <c r="E5155" t="s">
        <v>52</v>
      </c>
      <c r="F5155" s="11" t="s">
        <v>7019</v>
      </c>
      <c r="G5155" s="11" t="s">
        <v>7020</v>
      </c>
      <c r="H5155" t="s">
        <v>18690</v>
      </c>
      <c r="I5155" s="11" t="s">
        <v>66</v>
      </c>
      <c r="J5155">
        <v>18</v>
      </c>
      <c r="O5155">
        <v>1</v>
      </c>
      <c r="P5155">
        <v>1</v>
      </c>
    </row>
    <row r="5156" spans="1:16" x14ac:dyDescent="0.35">
      <c r="A5156" s="5" t="s">
        <v>13092</v>
      </c>
      <c r="B5156" t="s">
        <v>7016</v>
      </c>
      <c r="C5156" t="s">
        <v>7017</v>
      </c>
      <c r="D5156" t="s">
        <v>7018</v>
      </c>
      <c r="E5156" t="s">
        <v>52</v>
      </c>
      <c r="F5156" s="11" t="s">
        <v>7019</v>
      </c>
      <c r="G5156" s="11" t="s">
        <v>7020</v>
      </c>
      <c r="H5156" t="s">
        <v>18690</v>
      </c>
      <c r="I5156" s="11" t="s">
        <v>66</v>
      </c>
      <c r="J5156">
        <v>19</v>
      </c>
      <c r="O5156">
        <v>1</v>
      </c>
      <c r="P5156">
        <v>1</v>
      </c>
    </row>
    <row r="5157" spans="1:16" x14ac:dyDescent="0.35">
      <c r="A5157" s="5" t="s">
        <v>13093</v>
      </c>
      <c r="B5157" t="s">
        <v>7016</v>
      </c>
      <c r="C5157" t="s">
        <v>7017</v>
      </c>
      <c r="D5157" t="s">
        <v>7018</v>
      </c>
      <c r="E5157" t="s">
        <v>52</v>
      </c>
      <c r="F5157" s="11" t="s">
        <v>7019</v>
      </c>
      <c r="G5157" s="11" t="s">
        <v>7020</v>
      </c>
      <c r="H5157" t="s">
        <v>18690</v>
      </c>
      <c r="I5157" s="11" t="s">
        <v>66</v>
      </c>
      <c r="J5157">
        <v>20</v>
      </c>
      <c r="O5157">
        <v>1</v>
      </c>
      <c r="P5157">
        <v>1</v>
      </c>
    </row>
    <row r="5158" spans="1:16" x14ac:dyDescent="0.35">
      <c r="A5158" s="5" t="s">
        <v>13094</v>
      </c>
      <c r="B5158" t="s">
        <v>7016</v>
      </c>
      <c r="C5158" t="s">
        <v>7017</v>
      </c>
      <c r="D5158" t="s">
        <v>7018</v>
      </c>
      <c r="E5158" t="s">
        <v>52</v>
      </c>
      <c r="F5158" s="11" t="s">
        <v>7019</v>
      </c>
      <c r="G5158" s="11" t="s">
        <v>7020</v>
      </c>
      <c r="H5158" t="s">
        <v>18690</v>
      </c>
      <c r="I5158" s="11" t="s">
        <v>66</v>
      </c>
      <c r="J5158">
        <v>21</v>
      </c>
      <c r="O5158">
        <v>1</v>
      </c>
      <c r="P5158">
        <v>1</v>
      </c>
    </row>
    <row r="5159" spans="1:16" x14ac:dyDescent="0.35">
      <c r="A5159" s="5" t="s">
        <v>13095</v>
      </c>
      <c r="B5159" t="s">
        <v>7016</v>
      </c>
      <c r="C5159" t="s">
        <v>7017</v>
      </c>
      <c r="D5159" t="s">
        <v>7018</v>
      </c>
      <c r="E5159" t="s">
        <v>52</v>
      </c>
      <c r="F5159" s="11" t="s">
        <v>7019</v>
      </c>
      <c r="G5159" s="11" t="s">
        <v>7020</v>
      </c>
      <c r="H5159" t="s">
        <v>18690</v>
      </c>
      <c r="I5159" s="11" t="s">
        <v>66</v>
      </c>
      <c r="J5159">
        <v>22</v>
      </c>
      <c r="O5159">
        <v>1</v>
      </c>
      <c r="P5159">
        <v>1</v>
      </c>
    </row>
    <row r="5160" spans="1:16" x14ac:dyDescent="0.35">
      <c r="A5160" s="5" t="s">
        <v>13096</v>
      </c>
      <c r="B5160" t="s">
        <v>7016</v>
      </c>
      <c r="C5160" t="s">
        <v>7017</v>
      </c>
      <c r="D5160" t="s">
        <v>7018</v>
      </c>
      <c r="E5160" t="s">
        <v>52</v>
      </c>
      <c r="F5160" s="11" t="s">
        <v>7019</v>
      </c>
      <c r="G5160" s="11" t="s">
        <v>7020</v>
      </c>
      <c r="H5160" t="s">
        <v>18690</v>
      </c>
      <c r="I5160" s="11" t="s">
        <v>66</v>
      </c>
      <c r="J5160">
        <v>23</v>
      </c>
      <c r="O5160">
        <v>1</v>
      </c>
      <c r="P5160">
        <v>1</v>
      </c>
    </row>
    <row r="5161" spans="1:16" x14ac:dyDescent="0.35">
      <c r="A5161" s="5" t="s">
        <v>13097</v>
      </c>
      <c r="B5161" t="s">
        <v>7016</v>
      </c>
      <c r="C5161" t="s">
        <v>7017</v>
      </c>
      <c r="D5161" t="s">
        <v>7018</v>
      </c>
      <c r="E5161" t="s">
        <v>52</v>
      </c>
      <c r="F5161" s="11" t="s">
        <v>7019</v>
      </c>
      <c r="G5161" s="11" t="s">
        <v>7020</v>
      </c>
      <c r="H5161" t="s">
        <v>18690</v>
      </c>
      <c r="I5161" s="11" t="s">
        <v>66</v>
      </c>
      <c r="J5161">
        <v>24</v>
      </c>
      <c r="O5161">
        <v>1</v>
      </c>
      <c r="P5161">
        <v>1</v>
      </c>
    </row>
    <row r="5162" spans="1:16" x14ac:dyDescent="0.35">
      <c r="A5162" s="5" t="s">
        <v>13098</v>
      </c>
      <c r="B5162" t="s">
        <v>7016</v>
      </c>
      <c r="C5162" t="s">
        <v>7017</v>
      </c>
      <c r="D5162" t="s">
        <v>7018</v>
      </c>
      <c r="E5162" t="s">
        <v>52</v>
      </c>
      <c r="F5162" s="11" t="s">
        <v>7019</v>
      </c>
      <c r="G5162" s="11" t="s">
        <v>7020</v>
      </c>
      <c r="H5162" t="s">
        <v>18690</v>
      </c>
      <c r="I5162" s="11" t="s">
        <v>67</v>
      </c>
      <c r="J5162">
        <v>1</v>
      </c>
      <c r="O5162">
        <v>1</v>
      </c>
      <c r="P5162">
        <v>1</v>
      </c>
    </row>
    <row r="5163" spans="1:16" x14ac:dyDescent="0.35">
      <c r="A5163" s="5" t="s">
        <v>13099</v>
      </c>
      <c r="B5163" t="s">
        <v>7016</v>
      </c>
      <c r="C5163" t="s">
        <v>7017</v>
      </c>
      <c r="D5163" t="s">
        <v>7018</v>
      </c>
      <c r="E5163" t="s">
        <v>52</v>
      </c>
      <c r="F5163" s="11" t="s">
        <v>7019</v>
      </c>
      <c r="G5163" s="11" t="s">
        <v>7020</v>
      </c>
      <c r="H5163" t="s">
        <v>18690</v>
      </c>
      <c r="I5163" s="11" t="s">
        <v>67</v>
      </c>
      <c r="J5163">
        <v>2</v>
      </c>
      <c r="O5163">
        <v>1</v>
      </c>
      <c r="P5163">
        <v>1</v>
      </c>
    </row>
    <row r="5164" spans="1:16" x14ac:dyDescent="0.35">
      <c r="A5164" s="5" t="s">
        <v>13100</v>
      </c>
      <c r="B5164" t="s">
        <v>7016</v>
      </c>
      <c r="C5164" t="s">
        <v>7017</v>
      </c>
      <c r="D5164" t="s">
        <v>7018</v>
      </c>
      <c r="E5164" t="s">
        <v>52</v>
      </c>
      <c r="F5164" s="11" t="s">
        <v>7019</v>
      </c>
      <c r="G5164" s="11" t="s">
        <v>7020</v>
      </c>
      <c r="H5164" t="s">
        <v>18690</v>
      </c>
      <c r="I5164" s="11" t="s">
        <v>67</v>
      </c>
      <c r="J5164">
        <v>3</v>
      </c>
      <c r="O5164">
        <v>1</v>
      </c>
      <c r="P5164">
        <v>1</v>
      </c>
    </row>
    <row r="5165" spans="1:16" x14ac:dyDescent="0.35">
      <c r="A5165" s="5" t="s">
        <v>13101</v>
      </c>
      <c r="B5165" t="s">
        <v>7016</v>
      </c>
      <c r="C5165" t="s">
        <v>7017</v>
      </c>
      <c r="D5165" t="s">
        <v>7018</v>
      </c>
      <c r="E5165" t="s">
        <v>52</v>
      </c>
      <c r="F5165" s="11" t="s">
        <v>7019</v>
      </c>
      <c r="G5165" s="11" t="s">
        <v>7020</v>
      </c>
      <c r="H5165" t="s">
        <v>18690</v>
      </c>
      <c r="I5165" s="11" t="s">
        <v>67</v>
      </c>
      <c r="J5165">
        <v>4</v>
      </c>
      <c r="O5165">
        <v>1</v>
      </c>
      <c r="P5165">
        <v>1</v>
      </c>
    </row>
    <row r="5166" spans="1:16" x14ac:dyDescent="0.35">
      <c r="A5166" s="5" t="s">
        <v>13102</v>
      </c>
      <c r="B5166" t="s">
        <v>7016</v>
      </c>
      <c r="C5166" t="s">
        <v>7017</v>
      </c>
      <c r="D5166" t="s">
        <v>7018</v>
      </c>
      <c r="E5166" t="s">
        <v>52</v>
      </c>
      <c r="F5166" s="11" t="s">
        <v>7019</v>
      </c>
      <c r="G5166" s="11" t="s">
        <v>7020</v>
      </c>
      <c r="H5166" t="s">
        <v>18690</v>
      </c>
      <c r="I5166" s="11" t="s">
        <v>67</v>
      </c>
      <c r="J5166">
        <v>5</v>
      </c>
      <c r="O5166">
        <v>1</v>
      </c>
      <c r="P5166">
        <v>1</v>
      </c>
    </row>
    <row r="5167" spans="1:16" x14ac:dyDescent="0.35">
      <c r="A5167" s="5" t="s">
        <v>13103</v>
      </c>
      <c r="B5167" t="s">
        <v>7016</v>
      </c>
      <c r="C5167" t="s">
        <v>7017</v>
      </c>
      <c r="D5167" t="s">
        <v>7018</v>
      </c>
      <c r="E5167" t="s">
        <v>52</v>
      </c>
      <c r="F5167" s="11" t="s">
        <v>7019</v>
      </c>
      <c r="G5167" s="11" t="s">
        <v>7020</v>
      </c>
      <c r="H5167" t="s">
        <v>18690</v>
      </c>
      <c r="I5167" s="11" t="s">
        <v>67</v>
      </c>
      <c r="J5167">
        <v>6</v>
      </c>
      <c r="O5167">
        <v>1</v>
      </c>
      <c r="P5167">
        <v>1</v>
      </c>
    </row>
    <row r="5168" spans="1:16" x14ac:dyDescent="0.35">
      <c r="A5168" s="5" t="s">
        <v>13104</v>
      </c>
      <c r="B5168" t="s">
        <v>7016</v>
      </c>
      <c r="C5168" t="s">
        <v>7017</v>
      </c>
      <c r="D5168" t="s">
        <v>7018</v>
      </c>
      <c r="E5168" t="s">
        <v>52</v>
      </c>
      <c r="F5168" s="11" t="s">
        <v>7019</v>
      </c>
      <c r="G5168" s="11" t="s">
        <v>7020</v>
      </c>
      <c r="H5168" t="s">
        <v>18690</v>
      </c>
      <c r="I5168" s="11" t="s">
        <v>67</v>
      </c>
      <c r="J5168">
        <v>7</v>
      </c>
      <c r="O5168">
        <v>1</v>
      </c>
      <c r="P5168">
        <v>1</v>
      </c>
    </row>
    <row r="5169" spans="1:16" x14ac:dyDescent="0.35">
      <c r="A5169" s="5" t="s">
        <v>13105</v>
      </c>
      <c r="B5169" t="s">
        <v>7016</v>
      </c>
      <c r="C5169" t="s">
        <v>7017</v>
      </c>
      <c r="D5169" t="s">
        <v>7018</v>
      </c>
      <c r="E5169" t="s">
        <v>52</v>
      </c>
      <c r="F5169" s="11" t="s">
        <v>7019</v>
      </c>
      <c r="G5169" s="11" t="s">
        <v>7020</v>
      </c>
      <c r="H5169" t="s">
        <v>18690</v>
      </c>
      <c r="I5169" s="11" t="s">
        <v>67</v>
      </c>
      <c r="J5169">
        <v>8</v>
      </c>
      <c r="O5169">
        <v>1</v>
      </c>
      <c r="P5169">
        <v>1</v>
      </c>
    </row>
    <row r="5170" spans="1:16" x14ac:dyDescent="0.35">
      <c r="A5170" s="5" t="s">
        <v>13106</v>
      </c>
      <c r="B5170" t="s">
        <v>7016</v>
      </c>
      <c r="C5170" t="s">
        <v>7017</v>
      </c>
      <c r="D5170" t="s">
        <v>7018</v>
      </c>
      <c r="E5170" t="s">
        <v>52</v>
      </c>
      <c r="F5170" s="11" t="s">
        <v>7019</v>
      </c>
      <c r="G5170" s="11" t="s">
        <v>7020</v>
      </c>
      <c r="H5170" t="s">
        <v>18690</v>
      </c>
      <c r="I5170" s="11" t="s">
        <v>67</v>
      </c>
      <c r="J5170">
        <v>9</v>
      </c>
      <c r="O5170">
        <v>1</v>
      </c>
      <c r="P5170">
        <v>1</v>
      </c>
    </row>
    <row r="5171" spans="1:16" x14ac:dyDescent="0.35">
      <c r="A5171" s="5" t="s">
        <v>13107</v>
      </c>
      <c r="B5171" t="s">
        <v>7016</v>
      </c>
      <c r="C5171" t="s">
        <v>7017</v>
      </c>
      <c r="D5171" t="s">
        <v>7018</v>
      </c>
      <c r="E5171" t="s">
        <v>52</v>
      </c>
      <c r="F5171" s="11" t="s">
        <v>7019</v>
      </c>
      <c r="G5171" s="11" t="s">
        <v>7020</v>
      </c>
      <c r="H5171" t="s">
        <v>18690</v>
      </c>
      <c r="I5171" s="11" t="s">
        <v>67</v>
      </c>
      <c r="J5171">
        <v>10</v>
      </c>
      <c r="O5171">
        <v>1</v>
      </c>
      <c r="P5171">
        <v>1</v>
      </c>
    </row>
    <row r="5172" spans="1:16" x14ac:dyDescent="0.35">
      <c r="A5172" s="5" t="s">
        <v>13108</v>
      </c>
      <c r="B5172" t="s">
        <v>7016</v>
      </c>
      <c r="C5172" t="s">
        <v>7017</v>
      </c>
      <c r="D5172" t="s">
        <v>7018</v>
      </c>
      <c r="E5172" t="s">
        <v>52</v>
      </c>
      <c r="F5172" s="11" t="s">
        <v>7019</v>
      </c>
      <c r="G5172" s="11" t="s">
        <v>7020</v>
      </c>
      <c r="H5172" t="s">
        <v>18690</v>
      </c>
      <c r="I5172" s="11" t="s">
        <v>67</v>
      </c>
      <c r="J5172">
        <v>11</v>
      </c>
      <c r="O5172">
        <v>1</v>
      </c>
      <c r="P5172">
        <v>1</v>
      </c>
    </row>
    <row r="5173" spans="1:16" x14ac:dyDescent="0.35">
      <c r="A5173" s="5" t="s">
        <v>13109</v>
      </c>
      <c r="B5173" t="s">
        <v>7016</v>
      </c>
      <c r="C5173" t="s">
        <v>7017</v>
      </c>
      <c r="D5173" t="s">
        <v>7018</v>
      </c>
      <c r="E5173" t="s">
        <v>52</v>
      </c>
      <c r="F5173" s="11" t="s">
        <v>7019</v>
      </c>
      <c r="G5173" s="11" t="s">
        <v>7020</v>
      </c>
      <c r="H5173" t="s">
        <v>18690</v>
      </c>
      <c r="I5173" s="11" t="s">
        <v>67</v>
      </c>
      <c r="J5173">
        <v>12</v>
      </c>
      <c r="O5173">
        <v>1</v>
      </c>
      <c r="P5173">
        <v>1</v>
      </c>
    </row>
    <row r="5174" spans="1:16" x14ac:dyDescent="0.35">
      <c r="A5174" s="5" t="s">
        <v>13110</v>
      </c>
      <c r="B5174" t="s">
        <v>7016</v>
      </c>
      <c r="C5174" t="s">
        <v>7017</v>
      </c>
      <c r="D5174" t="s">
        <v>7018</v>
      </c>
      <c r="E5174" t="s">
        <v>52</v>
      </c>
      <c r="F5174" s="11" t="s">
        <v>7019</v>
      </c>
      <c r="G5174" s="11" t="s">
        <v>7020</v>
      </c>
      <c r="H5174" t="s">
        <v>18690</v>
      </c>
      <c r="I5174" s="11" t="s">
        <v>67</v>
      </c>
      <c r="J5174">
        <v>13</v>
      </c>
      <c r="O5174">
        <v>1</v>
      </c>
      <c r="P5174">
        <v>1</v>
      </c>
    </row>
    <row r="5175" spans="1:16" x14ac:dyDescent="0.35">
      <c r="A5175" s="5" t="s">
        <v>13111</v>
      </c>
      <c r="B5175" t="s">
        <v>7016</v>
      </c>
      <c r="C5175" t="s">
        <v>7017</v>
      </c>
      <c r="D5175" t="s">
        <v>7018</v>
      </c>
      <c r="E5175" t="s">
        <v>52</v>
      </c>
      <c r="F5175" s="11" t="s">
        <v>7019</v>
      </c>
      <c r="G5175" s="11" t="s">
        <v>7020</v>
      </c>
      <c r="H5175" t="s">
        <v>18690</v>
      </c>
      <c r="I5175" s="11" t="s">
        <v>67</v>
      </c>
      <c r="J5175">
        <v>14</v>
      </c>
      <c r="O5175">
        <v>1</v>
      </c>
      <c r="P5175">
        <v>1</v>
      </c>
    </row>
    <row r="5176" spans="1:16" x14ac:dyDescent="0.35">
      <c r="A5176" s="5" t="s">
        <v>13112</v>
      </c>
      <c r="B5176" t="s">
        <v>7016</v>
      </c>
      <c r="C5176" t="s">
        <v>7017</v>
      </c>
      <c r="D5176" t="s">
        <v>7018</v>
      </c>
      <c r="E5176" t="s">
        <v>52</v>
      </c>
      <c r="F5176" s="11" t="s">
        <v>7019</v>
      </c>
      <c r="G5176" s="11" t="s">
        <v>7020</v>
      </c>
      <c r="H5176" t="s">
        <v>18690</v>
      </c>
      <c r="I5176" s="11" t="s">
        <v>67</v>
      </c>
      <c r="J5176">
        <v>15</v>
      </c>
      <c r="O5176">
        <v>1</v>
      </c>
      <c r="P5176">
        <v>1</v>
      </c>
    </row>
    <row r="5177" spans="1:16" x14ac:dyDescent="0.35">
      <c r="A5177" s="5" t="s">
        <v>13113</v>
      </c>
      <c r="B5177" t="s">
        <v>7016</v>
      </c>
      <c r="C5177" t="s">
        <v>7017</v>
      </c>
      <c r="D5177" t="s">
        <v>7018</v>
      </c>
      <c r="E5177" t="s">
        <v>52</v>
      </c>
      <c r="F5177" s="11" t="s">
        <v>7019</v>
      </c>
      <c r="G5177" s="11" t="s">
        <v>7020</v>
      </c>
      <c r="H5177" t="s">
        <v>18690</v>
      </c>
      <c r="I5177" s="11" t="s">
        <v>67</v>
      </c>
      <c r="J5177">
        <v>16</v>
      </c>
      <c r="O5177">
        <v>1</v>
      </c>
      <c r="P5177">
        <v>1</v>
      </c>
    </row>
    <row r="5178" spans="1:16" x14ac:dyDescent="0.35">
      <c r="A5178" s="5" t="s">
        <v>13114</v>
      </c>
      <c r="B5178" t="s">
        <v>7016</v>
      </c>
      <c r="C5178" t="s">
        <v>7017</v>
      </c>
      <c r="D5178" t="s">
        <v>7018</v>
      </c>
      <c r="E5178" t="s">
        <v>52</v>
      </c>
      <c r="F5178" s="11" t="s">
        <v>7019</v>
      </c>
      <c r="G5178" s="11" t="s">
        <v>7020</v>
      </c>
      <c r="H5178" t="s">
        <v>18690</v>
      </c>
      <c r="I5178" s="11" t="s">
        <v>67</v>
      </c>
      <c r="J5178">
        <v>17</v>
      </c>
      <c r="O5178">
        <v>1</v>
      </c>
      <c r="P5178">
        <v>1</v>
      </c>
    </row>
    <row r="5179" spans="1:16" x14ac:dyDescent="0.35">
      <c r="A5179" s="5" t="s">
        <v>13115</v>
      </c>
      <c r="B5179" t="s">
        <v>7016</v>
      </c>
      <c r="C5179" t="s">
        <v>7017</v>
      </c>
      <c r="D5179" t="s">
        <v>7018</v>
      </c>
      <c r="E5179" t="s">
        <v>52</v>
      </c>
      <c r="F5179" s="11" t="s">
        <v>7019</v>
      </c>
      <c r="G5179" s="11" t="s">
        <v>7020</v>
      </c>
      <c r="H5179" t="s">
        <v>18690</v>
      </c>
      <c r="I5179" s="11" t="s">
        <v>67</v>
      </c>
      <c r="J5179">
        <v>18</v>
      </c>
      <c r="O5179">
        <v>1</v>
      </c>
      <c r="P5179">
        <v>1</v>
      </c>
    </row>
    <row r="5180" spans="1:16" x14ac:dyDescent="0.35">
      <c r="A5180" s="5" t="s">
        <v>13116</v>
      </c>
      <c r="B5180" t="s">
        <v>7016</v>
      </c>
      <c r="C5180" t="s">
        <v>7017</v>
      </c>
      <c r="D5180" t="s">
        <v>7018</v>
      </c>
      <c r="E5180" t="s">
        <v>52</v>
      </c>
      <c r="F5180" s="11" t="s">
        <v>7019</v>
      </c>
      <c r="G5180" s="11" t="s">
        <v>7020</v>
      </c>
      <c r="H5180" t="s">
        <v>18690</v>
      </c>
      <c r="I5180" s="11" t="s">
        <v>67</v>
      </c>
      <c r="J5180">
        <v>19</v>
      </c>
      <c r="O5180">
        <v>1</v>
      </c>
      <c r="P5180">
        <v>1</v>
      </c>
    </row>
    <row r="5181" spans="1:16" x14ac:dyDescent="0.35">
      <c r="A5181" s="5" t="s">
        <v>13117</v>
      </c>
      <c r="B5181" t="s">
        <v>7016</v>
      </c>
      <c r="C5181" t="s">
        <v>7017</v>
      </c>
      <c r="D5181" t="s">
        <v>7018</v>
      </c>
      <c r="E5181" t="s">
        <v>52</v>
      </c>
      <c r="F5181" s="11" t="s">
        <v>7019</v>
      </c>
      <c r="G5181" s="11" t="s">
        <v>7020</v>
      </c>
      <c r="H5181" t="s">
        <v>18690</v>
      </c>
      <c r="I5181" s="11" t="s">
        <v>67</v>
      </c>
      <c r="J5181">
        <v>20</v>
      </c>
      <c r="O5181">
        <v>1</v>
      </c>
      <c r="P5181">
        <v>1</v>
      </c>
    </row>
    <row r="5182" spans="1:16" x14ac:dyDescent="0.35">
      <c r="A5182" s="5" t="s">
        <v>13118</v>
      </c>
      <c r="B5182" t="s">
        <v>7016</v>
      </c>
      <c r="C5182" t="s">
        <v>7017</v>
      </c>
      <c r="D5182" t="s">
        <v>7018</v>
      </c>
      <c r="E5182" t="s">
        <v>52</v>
      </c>
      <c r="F5182" s="11" t="s">
        <v>7019</v>
      </c>
      <c r="G5182" s="11" t="s">
        <v>7020</v>
      </c>
      <c r="H5182" t="s">
        <v>18690</v>
      </c>
      <c r="I5182" s="11" t="s">
        <v>67</v>
      </c>
      <c r="J5182">
        <v>21</v>
      </c>
      <c r="O5182">
        <v>1</v>
      </c>
      <c r="P5182">
        <v>1</v>
      </c>
    </row>
    <row r="5183" spans="1:16" x14ac:dyDescent="0.35">
      <c r="A5183" s="5" t="s">
        <v>13119</v>
      </c>
      <c r="B5183" t="s">
        <v>7016</v>
      </c>
      <c r="C5183" t="s">
        <v>7017</v>
      </c>
      <c r="D5183" t="s">
        <v>7018</v>
      </c>
      <c r="E5183" t="s">
        <v>52</v>
      </c>
      <c r="F5183" s="11" t="s">
        <v>7019</v>
      </c>
      <c r="G5183" s="11" t="s">
        <v>7020</v>
      </c>
      <c r="H5183" t="s">
        <v>18690</v>
      </c>
      <c r="I5183" s="11" t="s">
        <v>67</v>
      </c>
      <c r="J5183">
        <v>22</v>
      </c>
      <c r="O5183">
        <v>1</v>
      </c>
      <c r="P5183">
        <v>1</v>
      </c>
    </row>
    <row r="5184" spans="1:16" x14ac:dyDescent="0.35">
      <c r="A5184" s="5" t="s">
        <v>13120</v>
      </c>
      <c r="B5184" t="s">
        <v>7016</v>
      </c>
      <c r="C5184" t="s">
        <v>7017</v>
      </c>
      <c r="D5184" t="s">
        <v>7018</v>
      </c>
      <c r="E5184" t="s">
        <v>52</v>
      </c>
      <c r="F5184" s="11" t="s">
        <v>7019</v>
      </c>
      <c r="G5184" s="11" t="s">
        <v>7020</v>
      </c>
      <c r="H5184" t="s">
        <v>18690</v>
      </c>
      <c r="I5184" s="11" t="s">
        <v>67</v>
      </c>
      <c r="J5184">
        <v>23</v>
      </c>
      <c r="O5184">
        <v>1</v>
      </c>
      <c r="P5184">
        <v>1</v>
      </c>
    </row>
    <row r="5185" spans="1:16" x14ac:dyDescent="0.35">
      <c r="A5185" s="5" t="s">
        <v>13121</v>
      </c>
      <c r="B5185" t="s">
        <v>7016</v>
      </c>
      <c r="C5185" t="s">
        <v>7017</v>
      </c>
      <c r="D5185" t="s">
        <v>7018</v>
      </c>
      <c r="E5185" t="s">
        <v>52</v>
      </c>
      <c r="F5185" s="11" t="s">
        <v>7019</v>
      </c>
      <c r="G5185" s="11" t="s">
        <v>7020</v>
      </c>
      <c r="H5185" t="s">
        <v>18690</v>
      </c>
      <c r="I5185" s="11" t="s">
        <v>67</v>
      </c>
      <c r="J5185">
        <v>24</v>
      </c>
      <c r="O5185">
        <v>1</v>
      </c>
      <c r="P5185">
        <v>1</v>
      </c>
    </row>
    <row r="5186" spans="1:16" x14ac:dyDescent="0.35">
      <c r="A5186" s="5" t="s">
        <v>13122</v>
      </c>
      <c r="B5186" t="s">
        <v>7016</v>
      </c>
      <c r="C5186" t="s">
        <v>7017</v>
      </c>
      <c r="D5186" t="s">
        <v>7018</v>
      </c>
      <c r="E5186" t="s">
        <v>52</v>
      </c>
      <c r="F5186" s="11" t="s">
        <v>7019</v>
      </c>
      <c r="G5186" s="11" t="s">
        <v>7020</v>
      </c>
      <c r="H5186" t="s">
        <v>18690</v>
      </c>
      <c r="I5186" s="11" t="s">
        <v>68</v>
      </c>
      <c r="J5186">
        <v>1</v>
      </c>
      <c r="O5186">
        <v>1</v>
      </c>
      <c r="P5186">
        <v>1</v>
      </c>
    </row>
    <row r="5187" spans="1:16" x14ac:dyDescent="0.35">
      <c r="A5187" s="5" t="s">
        <v>13123</v>
      </c>
      <c r="B5187" t="s">
        <v>7016</v>
      </c>
      <c r="C5187" t="s">
        <v>7017</v>
      </c>
      <c r="D5187" t="s">
        <v>7018</v>
      </c>
      <c r="E5187" t="s">
        <v>52</v>
      </c>
      <c r="F5187" s="11" t="s">
        <v>7019</v>
      </c>
      <c r="G5187" s="11" t="s">
        <v>7020</v>
      </c>
      <c r="H5187" t="s">
        <v>18690</v>
      </c>
      <c r="I5187" s="11" t="s">
        <v>68</v>
      </c>
      <c r="J5187">
        <v>2</v>
      </c>
      <c r="O5187">
        <v>1</v>
      </c>
      <c r="P5187">
        <v>1</v>
      </c>
    </row>
    <row r="5188" spans="1:16" x14ac:dyDescent="0.35">
      <c r="A5188" s="5" t="s">
        <v>13124</v>
      </c>
      <c r="B5188" t="s">
        <v>7016</v>
      </c>
      <c r="C5188" t="s">
        <v>7017</v>
      </c>
      <c r="D5188" t="s">
        <v>7018</v>
      </c>
      <c r="E5188" t="s">
        <v>52</v>
      </c>
      <c r="F5188" s="11" t="s">
        <v>7019</v>
      </c>
      <c r="G5188" s="11" t="s">
        <v>7020</v>
      </c>
      <c r="H5188" t="s">
        <v>18690</v>
      </c>
      <c r="I5188" s="11" t="s">
        <v>68</v>
      </c>
      <c r="J5188">
        <v>3</v>
      </c>
      <c r="O5188">
        <v>1</v>
      </c>
      <c r="P5188">
        <v>1</v>
      </c>
    </row>
    <row r="5189" spans="1:16" x14ac:dyDescent="0.35">
      <c r="A5189" s="5" t="s">
        <v>13125</v>
      </c>
      <c r="B5189" t="s">
        <v>7016</v>
      </c>
      <c r="C5189" t="s">
        <v>7017</v>
      </c>
      <c r="D5189" t="s">
        <v>7018</v>
      </c>
      <c r="E5189" t="s">
        <v>52</v>
      </c>
      <c r="F5189" s="11" t="s">
        <v>7019</v>
      </c>
      <c r="G5189" s="11" t="s">
        <v>7020</v>
      </c>
      <c r="H5189" t="s">
        <v>18690</v>
      </c>
      <c r="I5189" s="11" t="s">
        <v>68</v>
      </c>
      <c r="J5189">
        <v>4</v>
      </c>
      <c r="O5189">
        <v>1</v>
      </c>
      <c r="P5189">
        <v>1</v>
      </c>
    </row>
    <row r="5190" spans="1:16" x14ac:dyDescent="0.35">
      <c r="A5190" s="5" t="s">
        <v>13126</v>
      </c>
      <c r="B5190" t="s">
        <v>7016</v>
      </c>
      <c r="C5190" t="s">
        <v>7017</v>
      </c>
      <c r="D5190" t="s">
        <v>7018</v>
      </c>
      <c r="E5190" t="s">
        <v>52</v>
      </c>
      <c r="F5190" s="11" t="s">
        <v>7019</v>
      </c>
      <c r="G5190" s="11" t="s">
        <v>7020</v>
      </c>
      <c r="H5190" t="s">
        <v>18690</v>
      </c>
      <c r="I5190" s="11" t="s">
        <v>68</v>
      </c>
      <c r="J5190">
        <v>5</v>
      </c>
      <c r="O5190">
        <v>1</v>
      </c>
      <c r="P5190">
        <v>1</v>
      </c>
    </row>
    <row r="5191" spans="1:16" x14ac:dyDescent="0.35">
      <c r="A5191" s="5" t="s">
        <v>13127</v>
      </c>
      <c r="B5191" t="s">
        <v>7016</v>
      </c>
      <c r="C5191" t="s">
        <v>7017</v>
      </c>
      <c r="D5191" t="s">
        <v>7018</v>
      </c>
      <c r="E5191" t="s">
        <v>52</v>
      </c>
      <c r="F5191" s="11" t="s">
        <v>7019</v>
      </c>
      <c r="G5191" s="11" t="s">
        <v>7020</v>
      </c>
      <c r="H5191" t="s">
        <v>18690</v>
      </c>
      <c r="I5191" s="11" t="s">
        <v>68</v>
      </c>
      <c r="J5191">
        <v>6</v>
      </c>
      <c r="O5191">
        <v>1</v>
      </c>
      <c r="P5191">
        <v>1</v>
      </c>
    </row>
    <row r="5192" spans="1:16" x14ac:dyDescent="0.35">
      <c r="A5192" s="5" t="s">
        <v>13128</v>
      </c>
      <c r="B5192" t="s">
        <v>7016</v>
      </c>
      <c r="C5192" t="s">
        <v>7017</v>
      </c>
      <c r="D5192" t="s">
        <v>7018</v>
      </c>
      <c r="E5192" t="s">
        <v>52</v>
      </c>
      <c r="F5192" s="11" t="s">
        <v>7019</v>
      </c>
      <c r="G5192" s="11" t="s">
        <v>7020</v>
      </c>
      <c r="H5192" t="s">
        <v>18690</v>
      </c>
      <c r="I5192" s="11" t="s">
        <v>68</v>
      </c>
      <c r="J5192">
        <v>7</v>
      </c>
      <c r="O5192">
        <v>1</v>
      </c>
      <c r="P5192">
        <v>1</v>
      </c>
    </row>
    <row r="5193" spans="1:16" x14ac:dyDescent="0.35">
      <c r="A5193" s="5" t="s">
        <v>13129</v>
      </c>
      <c r="B5193" t="s">
        <v>7016</v>
      </c>
      <c r="C5193" t="s">
        <v>7017</v>
      </c>
      <c r="D5193" t="s">
        <v>7018</v>
      </c>
      <c r="E5193" t="s">
        <v>52</v>
      </c>
      <c r="F5193" s="11" t="s">
        <v>7019</v>
      </c>
      <c r="G5193" s="11" t="s">
        <v>7020</v>
      </c>
      <c r="H5193" t="s">
        <v>18690</v>
      </c>
      <c r="I5193" s="11" t="s">
        <v>68</v>
      </c>
      <c r="J5193">
        <v>8</v>
      </c>
      <c r="O5193">
        <v>1</v>
      </c>
      <c r="P5193">
        <v>1</v>
      </c>
    </row>
    <row r="5194" spans="1:16" x14ac:dyDescent="0.35">
      <c r="A5194" s="5" t="s">
        <v>13130</v>
      </c>
      <c r="B5194" t="s">
        <v>7016</v>
      </c>
      <c r="C5194" t="s">
        <v>7017</v>
      </c>
      <c r="D5194" t="s">
        <v>7018</v>
      </c>
      <c r="E5194" t="s">
        <v>52</v>
      </c>
      <c r="F5194" s="11" t="s">
        <v>7019</v>
      </c>
      <c r="G5194" s="11" t="s">
        <v>7020</v>
      </c>
      <c r="H5194" t="s">
        <v>18690</v>
      </c>
      <c r="I5194" s="11" t="s">
        <v>68</v>
      </c>
      <c r="J5194">
        <v>9</v>
      </c>
      <c r="O5194">
        <v>1</v>
      </c>
      <c r="P5194">
        <v>1</v>
      </c>
    </row>
    <row r="5195" spans="1:16" x14ac:dyDescent="0.35">
      <c r="A5195" s="5" t="s">
        <v>13131</v>
      </c>
      <c r="B5195" t="s">
        <v>7016</v>
      </c>
      <c r="C5195" t="s">
        <v>7017</v>
      </c>
      <c r="D5195" t="s">
        <v>7018</v>
      </c>
      <c r="E5195" t="s">
        <v>52</v>
      </c>
      <c r="F5195" s="11" t="s">
        <v>7019</v>
      </c>
      <c r="G5195" s="11" t="s">
        <v>7020</v>
      </c>
      <c r="H5195" t="s">
        <v>18690</v>
      </c>
      <c r="I5195" s="11" t="s">
        <v>68</v>
      </c>
      <c r="J5195">
        <v>10</v>
      </c>
      <c r="O5195">
        <v>1</v>
      </c>
      <c r="P5195">
        <v>1</v>
      </c>
    </row>
    <row r="5196" spans="1:16" x14ac:dyDescent="0.35">
      <c r="A5196" s="5" t="s">
        <v>13132</v>
      </c>
      <c r="B5196" t="s">
        <v>7016</v>
      </c>
      <c r="C5196" t="s">
        <v>7017</v>
      </c>
      <c r="D5196" t="s">
        <v>7018</v>
      </c>
      <c r="E5196" t="s">
        <v>52</v>
      </c>
      <c r="F5196" s="11" t="s">
        <v>7019</v>
      </c>
      <c r="G5196" s="11" t="s">
        <v>7020</v>
      </c>
      <c r="H5196" t="s">
        <v>18690</v>
      </c>
      <c r="I5196" s="11" t="s">
        <v>68</v>
      </c>
      <c r="J5196">
        <v>11</v>
      </c>
      <c r="O5196">
        <v>1</v>
      </c>
      <c r="P5196">
        <v>1</v>
      </c>
    </row>
    <row r="5197" spans="1:16" x14ac:dyDescent="0.35">
      <c r="A5197" s="5" t="s">
        <v>13133</v>
      </c>
      <c r="B5197" t="s">
        <v>7016</v>
      </c>
      <c r="C5197" t="s">
        <v>7017</v>
      </c>
      <c r="D5197" t="s">
        <v>7018</v>
      </c>
      <c r="E5197" t="s">
        <v>52</v>
      </c>
      <c r="F5197" s="11" t="s">
        <v>7019</v>
      </c>
      <c r="G5197" s="11" t="s">
        <v>7020</v>
      </c>
      <c r="H5197" t="s">
        <v>18690</v>
      </c>
      <c r="I5197" s="11" t="s">
        <v>68</v>
      </c>
      <c r="J5197">
        <v>12</v>
      </c>
      <c r="O5197">
        <v>1</v>
      </c>
      <c r="P5197">
        <v>1</v>
      </c>
    </row>
    <row r="5198" spans="1:16" x14ac:dyDescent="0.35">
      <c r="A5198" s="5" t="s">
        <v>13134</v>
      </c>
      <c r="B5198" t="s">
        <v>7016</v>
      </c>
      <c r="C5198" t="s">
        <v>7017</v>
      </c>
      <c r="D5198" t="s">
        <v>7018</v>
      </c>
      <c r="E5198" t="s">
        <v>52</v>
      </c>
      <c r="F5198" s="11" t="s">
        <v>7019</v>
      </c>
      <c r="G5198" s="11" t="s">
        <v>7020</v>
      </c>
      <c r="H5198" t="s">
        <v>18690</v>
      </c>
      <c r="I5198" s="11" t="s">
        <v>68</v>
      </c>
      <c r="J5198">
        <v>13</v>
      </c>
      <c r="O5198">
        <v>1</v>
      </c>
      <c r="P5198">
        <v>1</v>
      </c>
    </row>
    <row r="5199" spans="1:16" x14ac:dyDescent="0.35">
      <c r="A5199" s="5" t="s">
        <v>13135</v>
      </c>
      <c r="B5199" t="s">
        <v>7016</v>
      </c>
      <c r="C5199" t="s">
        <v>7017</v>
      </c>
      <c r="D5199" t="s">
        <v>7018</v>
      </c>
      <c r="E5199" t="s">
        <v>52</v>
      </c>
      <c r="F5199" s="11" t="s">
        <v>7019</v>
      </c>
      <c r="G5199" s="11" t="s">
        <v>7020</v>
      </c>
      <c r="H5199" t="s">
        <v>18690</v>
      </c>
      <c r="I5199" s="11" t="s">
        <v>68</v>
      </c>
      <c r="J5199">
        <v>14</v>
      </c>
      <c r="O5199">
        <v>1</v>
      </c>
      <c r="P5199">
        <v>1</v>
      </c>
    </row>
    <row r="5200" spans="1:16" x14ac:dyDescent="0.35">
      <c r="A5200" s="5" t="s">
        <v>13136</v>
      </c>
      <c r="B5200" t="s">
        <v>7016</v>
      </c>
      <c r="C5200" t="s">
        <v>7017</v>
      </c>
      <c r="D5200" t="s">
        <v>7018</v>
      </c>
      <c r="E5200" t="s">
        <v>52</v>
      </c>
      <c r="F5200" s="11" t="s">
        <v>7019</v>
      </c>
      <c r="G5200" s="11" t="s">
        <v>7020</v>
      </c>
      <c r="H5200" t="s">
        <v>18690</v>
      </c>
      <c r="I5200" s="11" t="s">
        <v>68</v>
      </c>
      <c r="J5200">
        <v>15</v>
      </c>
      <c r="O5200">
        <v>1</v>
      </c>
      <c r="P5200">
        <v>1</v>
      </c>
    </row>
    <row r="5201" spans="1:16" x14ac:dyDescent="0.35">
      <c r="A5201" s="5" t="s">
        <v>13137</v>
      </c>
      <c r="B5201" t="s">
        <v>7016</v>
      </c>
      <c r="C5201" t="s">
        <v>7017</v>
      </c>
      <c r="D5201" t="s">
        <v>7018</v>
      </c>
      <c r="E5201" t="s">
        <v>52</v>
      </c>
      <c r="F5201" s="11" t="s">
        <v>7019</v>
      </c>
      <c r="G5201" s="11" t="s">
        <v>7020</v>
      </c>
      <c r="H5201" t="s">
        <v>18690</v>
      </c>
      <c r="I5201" s="11" t="s">
        <v>68</v>
      </c>
      <c r="J5201">
        <v>16</v>
      </c>
      <c r="O5201">
        <v>1</v>
      </c>
      <c r="P5201">
        <v>1</v>
      </c>
    </row>
    <row r="5202" spans="1:16" x14ac:dyDescent="0.35">
      <c r="A5202" s="5" t="s">
        <v>13138</v>
      </c>
      <c r="B5202" t="s">
        <v>7016</v>
      </c>
      <c r="C5202" t="s">
        <v>7017</v>
      </c>
      <c r="D5202" t="s">
        <v>7018</v>
      </c>
      <c r="E5202" t="s">
        <v>52</v>
      </c>
      <c r="F5202" s="11" t="s">
        <v>7019</v>
      </c>
      <c r="G5202" s="11" t="s">
        <v>7020</v>
      </c>
      <c r="H5202" t="s">
        <v>18690</v>
      </c>
      <c r="I5202" s="11" t="s">
        <v>68</v>
      </c>
      <c r="J5202">
        <v>17</v>
      </c>
      <c r="O5202">
        <v>1</v>
      </c>
      <c r="P5202">
        <v>1</v>
      </c>
    </row>
    <row r="5203" spans="1:16" x14ac:dyDescent="0.35">
      <c r="A5203" s="5" t="s">
        <v>13139</v>
      </c>
      <c r="B5203" t="s">
        <v>7016</v>
      </c>
      <c r="C5203" t="s">
        <v>7017</v>
      </c>
      <c r="D5203" t="s">
        <v>7018</v>
      </c>
      <c r="E5203" t="s">
        <v>52</v>
      </c>
      <c r="F5203" s="11" t="s">
        <v>7019</v>
      </c>
      <c r="G5203" s="11" t="s">
        <v>7020</v>
      </c>
      <c r="H5203" t="s">
        <v>18690</v>
      </c>
      <c r="I5203" s="11" t="s">
        <v>68</v>
      </c>
      <c r="J5203">
        <v>18</v>
      </c>
      <c r="O5203">
        <v>1</v>
      </c>
      <c r="P5203">
        <v>1</v>
      </c>
    </row>
    <row r="5204" spans="1:16" x14ac:dyDescent="0.35">
      <c r="A5204" s="5" t="s">
        <v>13140</v>
      </c>
      <c r="B5204" t="s">
        <v>7016</v>
      </c>
      <c r="C5204" t="s">
        <v>7017</v>
      </c>
      <c r="D5204" t="s">
        <v>7018</v>
      </c>
      <c r="E5204" t="s">
        <v>52</v>
      </c>
      <c r="F5204" s="11" t="s">
        <v>7019</v>
      </c>
      <c r="G5204" s="11" t="s">
        <v>7020</v>
      </c>
      <c r="H5204" t="s">
        <v>18690</v>
      </c>
      <c r="I5204" s="11" t="s">
        <v>68</v>
      </c>
      <c r="J5204">
        <v>19</v>
      </c>
      <c r="O5204">
        <v>1</v>
      </c>
      <c r="P5204">
        <v>1</v>
      </c>
    </row>
    <row r="5205" spans="1:16" x14ac:dyDescent="0.35">
      <c r="A5205" s="5" t="s">
        <v>13141</v>
      </c>
      <c r="B5205" t="s">
        <v>7016</v>
      </c>
      <c r="C5205" t="s">
        <v>7017</v>
      </c>
      <c r="D5205" t="s">
        <v>7018</v>
      </c>
      <c r="E5205" t="s">
        <v>52</v>
      </c>
      <c r="F5205" s="11" t="s">
        <v>7019</v>
      </c>
      <c r="G5205" s="11" t="s">
        <v>7020</v>
      </c>
      <c r="H5205" t="s">
        <v>18690</v>
      </c>
      <c r="I5205" s="11" t="s">
        <v>68</v>
      </c>
      <c r="J5205">
        <v>20</v>
      </c>
      <c r="O5205">
        <v>1</v>
      </c>
      <c r="P5205">
        <v>1</v>
      </c>
    </row>
    <row r="5206" spans="1:16" x14ac:dyDescent="0.35">
      <c r="A5206" s="5" t="s">
        <v>13142</v>
      </c>
      <c r="B5206" t="s">
        <v>7016</v>
      </c>
      <c r="C5206" t="s">
        <v>7017</v>
      </c>
      <c r="D5206" t="s">
        <v>7018</v>
      </c>
      <c r="E5206" t="s">
        <v>52</v>
      </c>
      <c r="F5206" s="11" t="s">
        <v>7019</v>
      </c>
      <c r="G5206" s="11" t="s">
        <v>7020</v>
      </c>
      <c r="H5206" t="s">
        <v>18690</v>
      </c>
      <c r="I5206" s="11" t="s">
        <v>68</v>
      </c>
      <c r="J5206">
        <v>21</v>
      </c>
      <c r="O5206">
        <v>1</v>
      </c>
      <c r="P5206">
        <v>1</v>
      </c>
    </row>
    <row r="5207" spans="1:16" x14ac:dyDescent="0.35">
      <c r="A5207" s="5" t="s">
        <v>13143</v>
      </c>
      <c r="B5207" t="s">
        <v>7016</v>
      </c>
      <c r="C5207" t="s">
        <v>7017</v>
      </c>
      <c r="D5207" t="s">
        <v>7018</v>
      </c>
      <c r="E5207" t="s">
        <v>52</v>
      </c>
      <c r="F5207" s="11" t="s">
        <v>7019</v>
      </c>
      <c r="G5207" s="11" t="s">
        <v>7020</v>
      </c>
      <c r="H5207" t="s">
        <v>18690</v>
      </c>
      <c r="I5207" s="11" t="s">
        <v>68</v>
      </c>
      <c r="J5207">
        <v>22</v>
      </c>
      <c r="O5207">
        <v>1</v>
      </c>
      <c r="P5207">
        <v>1</v>
      </c>
    </row>
    <row r="5208" spans="1:16" x14ac:dyDescent="0.35">
      <c r="A5208" s="5" t="s">
        <v>13144</v>
      </c>
      <c r="B5208" t="s">
        <v>7016</v>
      </c>
      <c r="C5208" t="s">
        <v>7017</v>
      </c>
      <c r="D5208" t="s">
        <v>7018</v>
      </c>
      <c r="E5208" t="s">
        <v>52</v>
      </c>
      <c r="F5208" s="11" t="s">
        <v>7019</v>
      </c>
      <c r="G5208" s="11" t="s">
        <v>7020</v>
      </c>
      <c r="H5208" t="s">
        <v>18690</v>
      </c>
      <c r="I5208" s="11" t="s">
        <v>68</v>
      </c>
      <c r="J5208">
        <v>23</v>
      </c>
      <c r="O5208">
        <v>1</v>
      </c>
      <c r="P5208">
        <v>1</v>
      </c>
    </row>
    <row r="5209" spans="1:16" x14ac:dyDescent="0.35">
      <c r="A5209" s="5" t="s">
        <v>13145</v>
      </c>
      <c r="B5209" t="s">
        <v>7016</v>
      </c>
      <c r="C5209" t="s">
        <v>7017</v>
      </c>
      <c r="D5209" t="s">
        <v>7018</v>
      </c>
      <c r="E5209" t="s">
        <v>52</v>
      </c>
      <c r="F5209" s="11" t="s">
        <v>7019</v>
      </c>
      <c r="G5209" s="11" t="s">
        <v>7020</v>
      </c>
      <c r="H5209" t="s">
        <v>18690</v>
      </c>
      <c r="I5209" s="11" t="s">
        <v>68</v>
      </c>
      <c r="J5209">
        <v>24</v>
      </c>
      <c r="O5209">
        <v>1</v>
      </c>
      <c r="P5209">
        <v>1</v>
      </c>
    </row>
    <row r="5210" spans="1:16" x14ac:dyDescent="0.35">
      <c r="A5210" s="5" t="s">
        <v>13146</v>
      </c>
      <c r="B5210" t="s">
        <v>7016</v>
      </c>
      <c r="C5210" t="s">
        <v>7017</v>
      </c>
      <c r="D5210" t="s">
        <v>7018</v>
      </c>
      <c r="E5210" t="s">
        <v>52</v>
      </c>
      <c r="F5210" s="11" t="s">
        <v>7019</v>
      </c>
      <c r="G5210" s="11" t="s">
        <v>7020</v>
      </c>
      <c r="H5210" t="s">
        <v>18690</v>
      </c>
      <c r="I5210" s="11" t="s">
        <v>69</v>
      </c>
      <c r="J5210">
        <v>1</v>
      </c>
      <c r="O5210">
        <v>1</v>
      </c>
      <c r="P5210">
        <v>1</v>
      </c>
    </row>
    <row r="5211" spans="1:16" x14ac:dyDescent="0.35">
      <c r="A5211" s="5" t="s">
        <v>13147</v>
      </c>
      <c r="B5211" t="s">
        <v>7016</v>
      </c>
      <c r="C5211" t="s">
        <v>7017</v>
      </c>
      <c r="D5211" t="s">
        <v>7018</v>
      </c>
      <c r="E5211" t="s">
        <v>52</v>
      </c>
      <c r="F5211" s="11" t="s">
        <v>7019</v>
      </c>
      <c r="G5211" s="11" t="s">
        <v>7020</v>
      </c>
      <c r="H5211" t="s">
        <v>18690</v>
      </c>
      <c r="I5211" s="11" t="s">
        <v>69</v>
      </c>
      <c r="J5211">
        <v>2</v>
      </c>
      <c r="O5211">
        <v>1</v>
      </c>
      <c r="P5211">
        <v>1</v>
      </c>
    </row>
    <row r="5212" spans="1:16" x14ac:dyDescent="0.35">
      <c r="A5212" s="5" t="s">
        <v>13148</v>
      </c>
      <c r="B5212" t="s">
        <v>7016</v>
      </c>
      <c r="C5212" t="s">
        <v>7017</v>
      </c>
      <c r="D5212" t="s">
        <v>7018</v>
      </c>
      <c r="E5212" t="s">
        <v>52</v>
      </c>
      <c r="F5212" s="11" t="s">
        <v>7019</v>
      </c>
      <c r="G5212" s="11" t="s">
        <v>7020</v>
      </c>
      <c r="H5212" t="s">
        <v>18690</v>
      </c>
      <c r="I5212" s="11" t="s">
        <v>69</v>
      </c>
      <c r="J5212">
        <v>3</v>
      </c>
      <c r="O5212">
        <v>1</v>
      </c>
      <c r="P5212">
        <v>1</v>
      </c>
    </row>
    <row r="5213" spans="1:16" x14ac:dyDescent="0.35">
      <c r="A5213" s="5" t="s">
        <v>13149</v>
      </c>
      <c r="B5213" t="s">
        <v>7016</v>
      </c>
      <c r="C5213" t="s">
        <v>7017</v>
      </c>
      <c r="D5213" t="s">
        <v>7018</v>
      </c>
      <c r="E5213" t="s">
        <v>52</v>
      </c>
      <c r="F5213" s="11" t="s">
        <v>7019</v>
      </c>
      <c r="G5213" s="11" t="s">
        <v>7020</v>
      </c>
      <c r="H5213" t="s">
        <v>18690</v>
      </c>
      <c r="I5213" s="11" t="s">
        <v>69</v>
      </c>
      <c r="J5213">
        <v>4</v>
      </c>
      <c r="O5213">
        <v>1</v>
      </c>
      <c r="P5213">
        <v>1</v>
      </c>
    </row>
    <row r="5214" spans="1:16" x14ac:dyDescent="0.35">
      <c r="A5214" s="5" t="s">
        <v>13150</v>
      </c>
      <c r="B5214" t="s">
        <v>7016</v>
      </c>
      <c r="C5214" t="s">
        <v>7017</v>
      </c>
      <c r="D5214" t="s">
        <v>7018</v>
      </c>
      <c r="E5214" t="s">
        <v>52</v>
      </c>
      <c r="F5214" s="11" t="s">
        <v>7019</v>
      </c>
      <c r="G5214" s="11" t="s">
        <v>7020</v>
      </c>
      <c r="H5214" t="s">
        <v>18690</v>
      </c>
      <c r="I5214" s="11" t="s">
        <v>69</v>
      </c>
      <c r="J5214">
        <v>5</v>
      </c>
      <c r="O5214">
        <v>1</v>
      </c>
      <c r="P5214">
        <v>1</v>
      </c>
    </row>
    <row r="5215" spans="1:16" x14ac:dyDescent="0.35">
      <c r="A5215" s="5" t="s">
        <v>13151</v>
      </c>
      <c r="B5215" t="s">
        <v>7016</v>
      </c>
      <c r="C5215" t="s">
        <v>7017</v>
      </c>
      <c r="D5215" t="s">
        <v>7018</v>
      </c>
      <c r="E5215" t="s">
        <v>52</v>
      </c>
      <c r="F5215" s="11" t="s">
        <v>7019</v>
      </c>
      <c r="G5215" s="11" t="s">
        <v>7020</v>
      </c>
      <c r="H5215" t="s">
        <v>18690</v>
      </c>
      <c r="I5215" s="11" t="s">
        <v>69</v>
      </c>
      <c r="J5215">
        <v>6</v>
      </c>
      <c r="O5215">
        <v>1</v>
      </c>
      <c r="P5215">
        <v>1</v>
      </c>
    </row>
    <row r="5216" spans="1:16" x14ac:dyDescent="0.35">
      <c r="A5216" s="5" t="s">
        <v>13152</v>
      </c>
      <c r="B5216" t="s">
        <v>7016</v>
      </c>
      <c r="C5216" t="s">
        <v>7017</v>
      </c>
      <c r="D5216" t="s">
        <v>7018</v>
      </c>
      <c r="E5216" t="s">
        <v>52</v>
      </c>
      <c r="F5216" s="11" t="s">
        <v>7019</v>
      </c>
      <c r="G5216" s="11" t="s">
        <v>7020</v>
      </c>
      <c r="H5216" t="s">
        <v>18690</v>
      </c>
      <c r="I5216" s="11" t="s">
        <v>69</v>
      </c>
      <c r="J5216">
        <v>7</v>
      </c>
      <c r="O5216">
        <v>1</v>
      </c>
      <c r="P5216">
        <v>1</v>
      </c>
    </row>
    <row r="5217" spans="1:16" x14ac:dyDescent="0.35">
      <c r="A5217" s="5" t="s">
        <v>13153</v>
      </c>
      <c r="B5217" t="s">
        <v>7016</v>
      </c>
      <c r="C5217" t="s">
        <v>7017</v>
      </c>
      <c r="D5217" t="s">
        <v>7018</v>
      </c>
      <c r="E5217" t="s">
        <v>52</v>
      </c>
      <c r="F5217" s="11" t="s">
        <v>7019</v>
      </c>
      <c r="G5217" s="11" t="s">
        <v>7020</v>
      </c>
      <c r="H5217" t="s">
        <v>18690</v>
      </c>
      <c r="I5217" s="11" t="s">
        <v>69</v>
      </c>
      <c r="J5217">
        <v>8</v>
      </c>
      <c r="O5217">
        <v>1</v>
      </c>
      <c r="P5217">
        <v>1</v>
      </c>
    </row>
    <row r="5218" spans="1:16" x14ac:dyDescent="0.35">
      <c r="A5218" s="5" t="s">
        <v>13154</v>
      </c>
      <c r="B5218" t="s">
        <v>7016</v>
      </c>
      <c r="C5218" t="s">
        <v>7017</v>
      </c>
      <c r="D5218" t="s">
        <v>7018</v>
      </c>
      <c r="E5218" t="s">
        <v>52</v>
      </c>
      <c r="F5218" s="11" t="s">
        <v>7019</v>
      </c>
      <c r="G5218" s="11" t="s">
        <v>7020</v>
      </c>
      <c r="H5218" t="s">
        <v>18690</v>
      </c>
      <c r="I5218" s="11" t="s">
        <v>69</v>
      </c>
      <c r="J5218">
        <v>9</v>
      </c>
      <c r="O5218">
        <v>1</v>
      </c>
      <c r="P5218">
        <v>1</v>
      </c>
    </row>
    <row r="5219" spans="1:16" x14ac:dyDescent="0.35">
      <c r="A5219" s="5" t="s">
        <v>13155</v>
      </c>
      <c r="B5219" t="s">
        <v>7016</v>
      </c>
      <c r="C5219" t="s">
        <v>7017</v>
      </c>
      <c r="D5219" t="s">
        <v>7018</v>
      </c>
      <c r="E5219" t="s">
        <v>52</v>
      </c>
      <c r="F5219" s="11" t="s">
        <v>7019</v>
      </c>
      <c r="G5219" s="11" t="s">
        <v>7020</v>
      </c>
      <c r="H5219" t="s">
        <v>18690</v>
      </c>
      <c r="I5219" s="11" t="s">
        <v>69</v>
      </c>
      <c r="J5219">
        <v>10</v>
      </c>
      <c r="O5219">
        <v>1</v>
      </c>
      <c r="P5219">
        <v>1</v>
      </c>
    </row>
    <row r="5220" spans="1:16" x14ac:dyDescent="0.35">
      <c r="A5220" s="5" t="s">
        <v>13156</v>
      </c>
      <c r="B5220" t="s">
        <v>7016</v>
      </c>
      <c r="C5220" t="s">
        <v>7017</v>
      </c>
      <c r="D5220" t="s">
        <v>7018</v>
      </c>
      <c r="E5220" t="s">
        <v>52</v>
      </c>
      <c r="F5220" s="11" t="s">
        <v>7019</v>
      </c>
      <c r="G5220" s="11" t="s">
        <v>7020</v>
      </c>
      <c r="H5220" t="s">
        <v>18690</v>
      </c>
      <c r="I5220" s="11" t="s">
        <v>69</v>
      </c>
      <c r="J5220">
        <v>11</v>
      </c>
      <c r="O5220">
        <v>1</v>
      </c>
      <c r="P5220">
        <v>1</v>
      </c>
    </row>
    <row r="5221" spans="1:16" x14ac:dyDescent="0.35">
      <c r="A5221" s="5" t="s">
        <v>13157</v>
      </c>
      <c r="B5221" t="s">
        <v>7016</v>
      </c>
      <c r="C5221" t="s">
        <v>7017</v>
      </c>
      <c r="D5221" t="s">
        <v>7018</v>
      </c>
      <c r="E5221" t="s">
        <v>52</v>
      </c>
      <c r="F5221" s="11" t="s">
        <v>7019</v>
      </c>
      <c r="G5221" s="11" t="s">
        <v>7020</v>
      </c>
      <c r="H5221" t="s">
        <v>18690</v>
      </c>
      <c r="I5221" s="11" t="s">
        <v>69</v>
      </c>
      <c r="J5221">
        <v>12</v>
      </c>
      <c r="O5221">
        <v>1</v>
      </c>
      <c r="P5221">
        <v>1</v>
      </c>
    </row>
    <row r="5222" spans="1:16" x14ac:dyDescent="0.35">
      <c r="A5222" s="5" t="s">
        <v>13158</v>
      </c>
      <c r="B5222" t="s">
        <v>7016</v>
      </c>
      <c r="C5222" t="s">
        <v>7017</v>
      </c>
      <c r="D5222" t="s">
        <v>7018</v>
      </c>
      <c r="E5222" t="s">
        <v>52</v>
      </c>
      <c r="F5222" s="11" t="s">
        <v>7019</v>
      </c>
      <c r="G5222" s="11" t="s">
        <v>7020</v>
      </c>
      <c r="H5222" t="s">
        <v>18690</v>
      </c>
      <c r="I5222" s="11" t="s">
        <v>69</v>
      </c>
      <c r="J5222">
        <v>13</v>
      </c>
      <c r="O5222">
        <v>1</v>
      </c>
      <c r="P5222">
        <v>1</v>
      </c>
    </row>
    <row r="5223" spans="1:16" x14ac:dyDescent="0.35">
      <c r="A5223" s="5" t="s">
        <v>13159</v>
      </c>
      <c r="B5223" t="s">
        <v>7016</v>
      </c>
      <c r="C5223" t="s">
        <v>7017</v>
      </c>
      <c r="D5223" t="s">
        <v>7018</v>
      </c>
      <c r="E5223" t="s">
        <v>52</v>
      </c>
      <c r="F5223" s="11" t="s">
        <v>7019</v>
      </c>
      <c r="G5223" s="11" t="s">
        <v>7020</v>
      </c>
      <c r="H5223" t="s">
        <v>18690</v>
      </c>
      <c r="I5223" s="11" t="s">
        <v>69</v>
      </c>
      <c r="J5223">
        <v>14</v>
      </c>
      <c r="O5223">
        <v>1</v>
      </c>
      <c r="P5223">
        <v>1</v>
      </c>
    </row>
    <row r="5224" spans="1:16" x14ac:dyDescent="0.35">
      <c r="A5224" s="5" t="s">
        <v>13160</v>
      </c>
      <c r="B5224" t="s">
        <v>7016</v>
      </c>
      <c r="C5224" t="s">
        <v>7017</v>
      </c>
      <c r="D5224" t="s">
        <v>7018</v>
      </c>
      <c r="E5224" t="s">
        <v>52</v>
      </c>
      <c r="F5224" s="11" t="s">
        <v>7019</v>
      </c>
      <c r="G5224" s="11" t="s">
        <v>7020</v>
      </c>
      <c r="H5224" t="s">
        <v>18690</v>
      </c>
      <c r="I5224" s="11" t="s">
        <v>69</v>
      </c>
      <c r="J5224">
        <v>15</v>
      </c>
      <c r="O5224">
        <v>1</v>
      </c>
      <c r="P5224">
        <v>1</v>
      </c>
    </row>
    <row r="5225" spans="1:16" x14ac:dyDescent="0.35">
      <c r="A5225" s="5" t="s">
        <v>13161</v>
      </c>
      <c r="B5225" t="s">
        <v>7016</v>
      </c>
      <c r="C5225" t="s">
        <v>7017</v>
      </c>
      <c r="D5225" t="s">
        <v>7018</v>
      </c>
      <c r="E5225" t="s">
        <v>52</v>
      </c>
      <c r="F5225" s="11" t="s">
        <v>7019</v>
      </c>
      <c r="G5225" s="11" t="s">
        <v>7020</v>
      </c>
      <c r="H5225" t="s">
        <v>18690</v>
      </c>
      <c r="I5225" s="11" t="s">
        <v>69</v>
      </c>
      <c r="J5225">
        <v>16</v>
      </c>
      <c r="O5225">
        <v>1</v>
      </c>
      <c r="P5225">
        <v>1</v>
      </c>
    </row>
    <row r="5226" spans="1:16" x14ac:dyDescent="0.35">
      <c r="A5226" s="5" t="s">
        <v>13162</v>
      </c>
      <c r="B5226" t="s">
        <v>7016</v>
      </c>
      <c r="C5226" t="s">
        <v>7017</v>
      </c>
      <c r="D5226" t="s">
        <v>7018</v>
      </c>
      <c r="E5226" t="s">
        <v>52</v>
      </c>
      <c r="F5226" s="11" t="s">
        <v>7019</v>
      </c>
      <c r="G5226" s="11" t="s">
        <v>7020</v>
      </c>
      <c r="H5226" t="s">
        <v>18690</v>
      </c>
      <c r="I5226" s="11" t="s">
        <v>69</v>
      </c>
      <c r="J5226">
        <v>17</v>
      </c>
      <c r="O5226">
        <v>1</v>
      </c>
      <c r="P5226">
        <v>1</v>
      </c>
    </row>
    <row r="5227" spans="1:16" x14ac:dyDescent="0.35">
      <c r="A5227" s="5" t="s">
        <v>13163</v>
      </c>
      <c r="B5227" t="s">
        <v>7016</v>
      </c>
      <c r="C5227" t="s">
        <v>7017</v>
      </c>
      <c r="D5227" t="s">
        <v>7018</v>
      </c>
      <c r="E5227" t="s">
        <v>52</v>
      </c>
      <c r="F5227" s="11" t="s">
        <v>7019</v>
      </c>
      <c r="G5227" s="11" t="s">
        <v>7020</v>
      </c>
      <c r="H5227" t="s">
        <v>18690</v>
      </c>
      <c r="I5227" s="11" t="s">
        <v>69</v>
      </c>
      <c r="J5227">
        <v>18</v>
      </c>
      <c r="O5227">
        <v>1</v>
      </c>
      <c r="P5227">
        <v>1</v>
      </c>
    </row>
    <row r="5228" spans="1:16" x14ac:dyDescent="0.35">
      <c r="A5228" s="5" t="s">
        <v>13164</v>
      </c>
      <c r="B5228" t="s">
        <v>7016</v>
      </c>
      <c r="C5228" t="s">
        <v>7017</v>
      </c>
      <c r="D5228" t="s">
        <v>7018</v>
      </c>
      <c r="E5228" t="s">
        <v>52</v>
      </c>
      <c r="F5228" s="11" t="s">
        <v>7019</v>
      </c>
      <c r="G5228" s="11" t="s">
        <v>7020</v>
      </c>
      <c r="H5228" t="s">
        <v>18690</v>
      </c>
      <c r="I5228" s="11" t="s">
        <v>69</v>
      </c>
      <c r="J5228">
        <v>19</v>
      </c>
      <c r="O5228">
        <v>1</v>
      </c>
      <c r="P5228">
        <v>1</v>
      </c>
    </row>
    <row r="5229" spans="1:16" x14ac:dyDescent="0.35">
      <c r="A5229" s="5" t="s">
        <v>13165</v>
      </c>
      <c r="B5229" t="s">
        <v>7016</v>
      </c>
      <c r="C5229" t="s">
        <v>7017</v>
      </c>
      <c r="D5229" t="s">
        <v>7018</v>
      </c>
      <c r="E5229" t="s">
        <v>52</v>
      </c>
      <c r="F5229" s="11" t="s">
        <v>7019</v>
      </c>
      <c r="G5229" s="11" t="s">
        <v>7020</v>
      </c>
      <c r="H5229" t="s">
        <v>18690</v>
      </c>
      <c r="I5229" s="11" t="s">
        <v>69</v>
      </c>
      <c r="J5229">
        <v>20</v>
      </c>
      <c r="O5229">
        <v>1</v>
      </c>
      <c r="P5229">
        <v>1</v>
      </c>
    </row>
    <row r="5230" spans="1:16" x14ac:dyDescent="0.35">
      <c r="A5230" s="5" t="s">
        <v>13166</v>
      </c>
      <c r="B5230" t="s">
        <v>7016</v>
      </c>
      <c r="C5230" t="s">
        <v>7017</v>
      </c>
      <c r="D5230" t="s">
        <v>7018</v>
      </c>
      <c r="E5230" t="s">
        <v>52</v>
      </c>
      <c r="F5230" s="11" t="s">
        <v>7019</v>
      </c>
      <c r="G5230" s="11" t="s">
        <v>7020</v>
      </c>
      <c r="H5230" t="s">
        <v>18690</v>
      </c>
      <c r="I5230" s="11" t="s">
        <v>69</v>
      </c>
      <c r="J5230">
        <v>21</v>
      </c>
      <c r="O5230">
        <v>1</v>
      </c>
      <c r="P5230">
        <v>1</v>
      </c>
    </row>
    <row r="5231" spans="1:16" x14ac:dyDescent="0.35">
      <c r="A5231" s="5" t="s">
        <v>13167</v>
      </c>
      <c r="B5231" t="s">
        <v>7016</v>
      </c>
      <c r="C5231" t="s">
        <v>7017</v>
      </c>
      <c r="D5231" t="s">
        <v>7018</v>
      </c>
      <c r="E5231" t="s">
        <v>52</v>
      </c>
      <c r="F5231" s="11" t="s">
        <v>7019</v>
      </c>
      <c r="G5231" s="11" t="s">
        <v>7020</v>
      </c>
      <c r="H5231" t="s">
        <v>18690</v>
      </c>
      <c r="I5231" s="11" t="s">
        <v>69</v>
      </c>
      <c r="J5231">
        <v>22</v>
      </c>
      <c r="O5231">
        <v>1</v>
      </c>
      <c r="P5231">
        <v>1</v>
      </c>
    </row>
    <row r="5232" spans="1:16" x14ac:dyDescent="0.35">
      <c r="A5232" s="5" t="s">
        <v>13168</v>
      </c>
      <c r="B5232" t="s">
        <v>7016</v>
      </c>
      <c r="C5232" t="s">
        <v>7017</v>
      </c>
      <c r="D5232" t="s">
        <v>7018</v>
      </c>
      <c r="E5232" t="s">
        <v>52</v>
      </c>
      <c r="F5232" s="11" t="s">
        <v>7019</v>
      </c>
      <c r="G5232" s="11" t="s">
        <v>7020</v>
      </c>
      <c r="H5232" t="s">
        <v>18690</v>
      </c>
      <c r="I5232" s="11" t="s">
        <v>69</v>
      </c>
      <c r="J5232">
        <v>23</v>
      </c>
      <c r="O5232">
        <v>1</v>
      </c>
      <c r="P5232">
        <v>1</v>
      </c>
    </row>
    <row r="5233" spans="1:16" x14ac:dyDescent="0.35">
      <c r="A5233" s="5" t="s">
        <v>13169</v>
      </c>
      <c r="B5233" t="s">
        <v>7016</v>
      </c>
      <c r="C5233" t="s">
        <v>7017</v>
      </c>
      <c r="D5233" t="s">
        <v>7018</v>
      </c>
      <c r="E5233" t="s">
        <v>52</v>
      </c>
      <c r="F5233" s="11" t="s">
        <v>7019</v>
      </c>
      <c r="G5233" s="11" t="s">
        <v>7020</v>
      </c>
      <c r="H5233" t="s">
        <v>18690</v>
      </c>
      <c r="I5233" s="11" t="s">
        <v>69</v>
      </c>
      <c r="J5233">
        <v>24</v>
      </c>
      <c r="O5233">
        <v>1</v>
      </c>
      <c r="P5233">
        <v>1</v>
      </c>
    </row>
    <row r="5234" spans="1:16" x14ac:dyDescent="0.35">
      <c r="A5234" s="5" t="s">
        <v>13170</v>
      </c>
      <c r="B5234" t="s">
        <v>7016</v>
      </c>
      <c r="C5234" t="s">
        <v>7017</v>
      </c>
      <c r="D5234" t="s">
        <v>7018</v>
      </c>
      <c r="E5234" t="s">
        <v>52</v>
      </c>
      <c r="F5234" s="11" t="s">
        <v>7019</v>
      </c>
      <c r="G5234" s="11" t="s">
        <v>7020</v>
      </c>
      <c r="H5234" t="s">
        <v>18690</v>
      </c>
      <c r="I5234" s="11" t="s">
        <v>70</v>
      </c>
      <c r="J5234">
        <v>1</v>
      </c>
      <c r="O5234">
        <v>1</v>
      </c>
      <c r="P5234">
        <v>1</v>
      </c>
    </row>
    <row r="5235" spans="1:16" x14ac:dyDescent="0.35">
      <c r="A5235" s="5" t="s">
        <v>13171</v>
      </c>
      <c r="B5235" t="s">
        <v>7016</v>
      </c>
      <c r="C5235" t="s">
        <v>7017</v>
      </c>
      <c r="D5235" t="s">
        <v>7018</v>
      </c>
      <c r="E5235" t="s">
        <v>52</v>
      </c>
      <c r="F5235" s="11" t="s">
        <v>7019</v>
      </c>
      <c r="G5235" s="11" t="s">
        <v>7020</v>
      </c>
      <c r="H5235" t="s">
        <v>18690</v>
      </c>
      <c r="I5235" s="11" t="s">
        <v>70</v>
      </c>
      <c r="J5235">
        <v>2</v>
      </c>
      <c r="O5235">
        <v>1</v>
      </c>
      <c r="P5235">
        <v>1</v>
      </c>
    </row>
    <row r="5236" spans="1:16" x14ac:dyDescent="0.35">
      <c r="A5236" s="5" t="s">
        <v>13172</v>
      </c>
      <c r="B5236" t="s">
        <v>7016</v>
      </c>
      <c r="C5236" t="s">
        <v>7017</v>
      </c>
      <c r="D5236" t="s">
        <v>7018</v>
      </c>
      <c r="E5236" t="s">
        <v>52</v>
      </c>
      <c r="F5236" s="11" t="s">
        <v>7019</v>
      </c>
      <c r="G5236" s="11" t="s">
        <v>7020</v>
      </c>
      <c r="H5236" t="s">
        <v>18690</v>
      </c>
      <c r="I5236" s="11" t="s">
        <v>70</v>
      </c>
      <c r="J5236">
        <v>3</v>
      </c>
      <c r="O5236">
        <v>1</v>
      </c>
      <c r="P5236">
        <v>1</v>
      </c>
    </row>
    <row r="5237" spans="1:16" x14ac:dyDescent="0.35">
      <c r="A5237" s="5" t="s">
        <v>13173</v>
      </c>
      <c r="B5237" t="s">
        <v>7016</v>
      </c>
      <c r="C5237" t="s">
        <v>7017</v>
      </c>
      <c r="D5237" t="s">
        <v>7018</v>
      </c>
      <c r="E5237" t="s">
        <v>52</v>
      </c>
      <c r="F5237" s="11" t="s">
        <v>7019</v>
      </c>
      <c r="G5237" s="11" t="s">
        <v>7020</v>
      </c>
      <c r="H5237" t="s">
        <v>18690</v>
      </c>
      <c r="I5237" s="11" t="s">
        <v>70</v>
      </c>
      <c r="J5237">
        <v>4</v>
      </c>
      <c r="O5237">
        <v>1</v>
      </c>
      <c r="P5237">
        <v>1</v>
      </c>
    </row>
    <row r="5238" spans="1:16" x14ac:dyDescent="0.35">
      <c r="A5238" s="5" t="s">
        <v>13174</v>
      </c>
      <c r="B5238" t="s">
        <v>7016</v>
      </c>
      <c r="C5238" t="s">
        <v>7017</v>
      </c>
      <c r="D5238" t="s">
        <v>7018</v>
      </c>
      <c r="E5238" t="s">
        <v>52</v>
      </c>
      <c r="F5238" s="11" t="s">
        <v>7019</v>
      </c>
      <c r="G5238" s="11" t="s">
        <v>7020</v>
      </c>
      <c r="H5238" t="s">
        <v>18690</v>
      </c>
      <c r="I5238" s="11" t="s">
        <v>70</v>
      </c>
      <c r="J5238">
        <v>5</v>
      </c>
      <c r="O5238">
        <v>1</v>
      </c>
      <c r="P5238">
        <v>1</v>
      </c>
    </row>
    <row r="5239" spans="1:16" x14ac:dyDescent="0.35">
      <c r="A5239" s="5" t="s">
        <v>13175</v>
      </c>
      <c r="B5239" t="s">
        <v>7016</v>
      </c>
      <c r="C5239" t="s">
        <v>7017</v>
      </c>
      <c r="D5239" t="s">
        <v>7018</v>
      </c>
      <c r="E5239" t="s">
        <v>52</v>
      </c>
      <c r="F5239" s="11" t="s">
        <v>7019</v>
      </c>
      <c r="G5239" s="11" t="s">
        <v>7020</v>
      </c>
      <c r="H5239" t="s">
        <v>18690</v>
      </c>
      <c r="I5239" s="11" t="s">
        <v>70</v>
      </c>
      <c r="J5239">
        <v>6</v>
      </c>
      <c r="O5239">
        <v>1</v>
      </c>
      <c r="P5239">
        <v>1</v>
      </c>
    </row>
    <row r="5240" spans="1:16" x14ac:dyDescent="0.35">
      <c r="A5240" s="5" t="s">
        <v>13176</v>
      </c>
      <c r="B5240" t="s">
        <v>7016</v>
      </c>
      <c r="C5240" t="s">
        <v>7017</v>
      </c>
      <c r="D5240" t="s">
        <v>7018</v>
      </c>
      <c r="E5240" t="s">
        <v>52</v>
      </c>
      <c r="F5240" s="11" t="s">
        <v>7019</v>
      </c>
      <c r="G5240" s="11" t="s">
        <v>7020</v>
      </c>
      <c r="H5240" t="s">
        <v>18690</v>
      </c>
      <c r="I5240" s="11" t="s">
        <v>70</v>
      </c>
      <c r="J5240">
        <v>7</v>
      </c>
      <c r="O5240">
        <v>1</v>
      </c>
      <c r="P5240">
        <v>1</v>
      </c>
    </row>
    <row r="5241" spans="1:16" x14ac:dyDescent="0.35">
      <c r="A5241" s="5" t="s">
        <v>13177</v>
      </c>
      <c r="B5241" t="s">
        <v>7016</v>
      </c>
      <c r="C5241" t="s">
        <v>7017</v>
      </c>
      <c r="D5241" t="s">
        <v>7018</v>
      </c>
      <c r="E5241" t="s">
        <v>52</v>
      </c>
      <c r="F5241" s="11" t="s">
        <v>7019</v>
      </c>
      <c r="G5241" s="11" t="s">
        <v>7020</v>
      </c>
      <c r="H5241" t="s">
        <v>18690</v>
      </c>
      <c r="I5241" s="11" t="s">
        <v>70</v>
      </c>
      <c r="J5241">
        <v>8</v>
      </c>
      <c r="O5241">
        <v>1</v>
      </c>
      <c r="P5241">
        <v>1</v>
      </c>
    </row>
    <row r="5242" spans="1:16" x14ac:dyDescent="0.35">
      <c r="A5242" s="5" t="s">
        <v>13178</v>
      </c>
      <c r="B5242" t="s">
        <v>7016</v>
      </c>
      <c r="C5242" t="s">
        <v>7017</v>
      </c>
      <c r="D5242" t="s">
        <v>7018</v>
      </c>
      <c r="E5242" t="s">
        <v>52</v>
      </c>
      <c r="F5242" s="11" t="s">
        <v>7019</v>
      </c>
      <c r="G5242" s="11" t="s">
        <v>7020</v>
      </c>
      <c r="H5242" t="s">
        <v>18690</v>
      </c>
      <c r="I5242" s="11" t="s">
        <v>70</v>
      </c>
      <c r="J5242">
        <v>9</v>
      </c>
      <c r="O5242">
        <v>1</v>
      </c>
      <c r="P5242">
        <v>1</v>
      </c>
    </row>
    <row r="5243" spans="1:16" x14ac:dyDescent="0.35">
      <c r="A5243" s="5" t="s">
        <v>13179</v>
      </c>
      <c r="B5243" t="s">
        <v>7016</v>
      </c>
      <c r="C5243" t="s">
        <v>7017</v>
      </c>
      <c r="D5243" t="s">
        <v>7018</v>
      </c>
      <c r="E5243" t="s">
        <v>52</v>
      </c>
      <c r="F5243" s="11" t="s">
        <v>7019</v>
      </c>
      <c r="G5243" s="11" t="s">
        <v>7020</v>
      </c>
      <c r="H5243" t="s">
        <v>18690</v>
      </c>
      <c r="I5243" s="11" t="s">
        <v>70</v>
      </c>
      <c r="J5243">
        <v>10</v>
      </c>
      <c r="O5243">
        <v>1</v>
      </c>
      <c r="P5243">
        <v>1</v>
      </c>
    </row>
    <row r="5244" spans="1:16" x14ac:dyDescent="0.35">
      <c r="A5244" s="5" t="s">
        <v>13180</v>
      </c>
      <c r="B5244" t="s">
        <v>7016</v>
      </c>
      <c r="C5244" t="s">
        <v>7017</v>
      </c>
      <c r="D5244" t="s">
        <v>7018</v>
      </c>
      <c r="E5244" t="s">
        <v>52</v>
      </c>
      <c r="F5244" s="11" t="s">
        <v>7019</v>
      </c>
      <c r="G5244" s="11" t="s">
        <v>7020</v>
      </c>
      <c r="H5244" t="s">
        <v>18690</v>
      </c>
      <c r="I5244" s="11" t="s">
        <v>70</v>
      </c>
      <c r="J5244">
        <v>11</v>
      </c>
      <c r="O5244">
        <v>1</v>
      </c>
      <c r="P5244">
        <v>1</v>
      </c>
    </row>
    <row r="5245" spans="1:16" x14ac:dyDescent="0.35">
      <c r="A5245" s="5" t="s">
        <v>13181</v>
      </c>
      <c r="B5245" t="s">
        <v>7016</v>
      </c>
      <c r="C5245" t="s">
        <v>7017</v>
      </c>
      <c r="D5245" t="s">
        <v>7018</v>
      </c>
      <c r="E5245" t="s">
        <v>52</v>
      </c>
      <c r="F5245" s="11" t="s">
        <v>7019</v>
      </c>
      <c r="G5245" s="11" t="s">
        <v>7020</v>
      </c>
      <c r="H5245" t="s">
        <v>18690</v>
      </c>
      <c r="I5245" s="11" t="s">
        <v>70</v>
      </c>
      <c r="J5245">
        <v>12</v>
      </c>
      <c r="O5245">
        <v>1</v>
      </c>
      <c r="P5245">
        <v>1</v>
      </c>
    </row>
    <row r="5246" spans="1:16" x14ac:dyDescent="0.35">
      <c r="A5246" s="5" t="s">
        <v>13182</v>
      </c>
      <c r="B5246" t="s">
        <v>7016</v>
      </c>
      <c r="C5246" t="s">
        <v>7017</v>
      </c>
      <c r="D5246" t="s">
        <v>7018</v>
      </c>
      <c r="E5246" t="s">
        <v>52</v>
      </c>
      <c r="F5246" s="11" t="s">
        <v>7019</v>
      </c>
      <c r="G5246" s="11" t="s">
        <v>7020</v>
      </c>
      <c r="H5246" t="s">
        <v>18690</v>
      </c>
      <c r="I5246" s="11" t="s">
        <v>70</v>
      </c>
      <c r="J5246">
        <v>13</v>
      </c>
      <c r="O5246">
        <v>1</v>
      </c>
      <c r="P5246">
        <v>1</v>
      </c>
    </row>
    <row r="5247" spans="1:16" x14ac:dyDescent="0.35">
      <c r="A5247" s="5" t="s">
        <v>13183</v>
      </c>
      <c r="B5247" t="s">
        <v>7016</v>
      </c>
      <c r="C5247" t="s">
        <v>7017</v>
      </c>
      <c r="D5247" t="s">
        <v>7018</v>
      </c>
      <c r="E5247" t="s">
        <v>52</v>
      </c>
      <c r="F5247" s="11" t="s">
        <v>7019</v>
      </c>
      <c r="G5247" s="11" t="s">
        <v>7020</v>
      </c>
      <c r="H5247" t="s">
        <v>18690</v>
      </c>
      <c r="I5247" s="11" t="s">
        <v>70</v>
      </c>
      <c r="J5247">
        <v>14</v>
      </c>
      <c r="O5247">
        <v>1</v>
      </c>
      <c r="P5247">
        <v>1</v>
      </c>
    </row>
    <row r="5248" spans="1:16" x14ac:dyDescent="0.35">
      <c r="A5248" s="5" t="s">
        <v>13184</v>
      </c>
      <c r="B5248" t="s">
        <v>7016</v>
      </c>
      <c r="C5248" t="s">
        <v>7017</v>
      </c>
      <c r="D5248" t="s">
        <v>7018</v>
      </c>
      <c r="E5248" t="s">
        <v>52</v>
      </c>
      <c r="F5248" s="11" t="s">
        <v>7019</v>
      </c>
      <c r="G5248" s="11" t="s">
        <v>7020</v>
      </c>
      <c r="H5248" t="s">
        <v>18690</v>
      </c>
      <c r="I5248" s="11" t="s">
        <v>70</v>
      </c>
      <c r="J5248">
        <v>15</v>
      </c>
      <c r="O5248">
        <v>1</v>
      </c>
      <c r="P5248">
        <v>1</v>
      </c>
    </row>
    <row r="5249" spans="1:16" x14ac:dyDescent="0.35">
      <c r="A5249" s="5" t="s">
        <v>13185</v>
      </c>
      <c r="B5249" t="s">
        <v>7016</v>
      </c>
      <c r="C5249" t="s">
        <v>7017</v>
      </c>
      <c r="D5249" t="s">
        <v>7018</v>
      </c>
      <c r="E5249" t="s">
        <v>52</v>
      </c>
      <c r="F5249" s="11" t="s">
        <v>7019</v>
      </c>
      <c r="G5249" s="11" t="s">
        <v>7020</v>
      </c>
      <c r="H5249" t="s">
        <v>18690</v>
      </c>
      <c r="I5249" s="11" t="s">
        <v>70</v>
      </c>
      <c r="J5249">
        <v>16</v>
      </c>
      <c r="O5249">
        <v>1</v>
      </c>
      <c r="P5249">
        <v>1</v>
      </c>
    </row>
    <row r="5250" spans="1:16" x14ac:dyDescent="0.35">
      <c r="A5250" s="5" t="s">
        <v>13186</v>
      </c>
      <c r="B5250" t="s">
        <v>7016</v>
      </c>
      <c r="C5250" t="s">
        <v>7017</v>
      </c>
      <c r="D5250" t="s">
        <v>7018</v>
      </c>
      <c r="E5250" t="s">
        <v>52</v>
      </c>
      <c r="F5250" s="11" t="s">
        <v>7019</v>
      </c>
      <c r="G5250" s="11" t="s">
        <v>7020</v>
      </c>
      <c r="H5250" t="s">
        <v>18690</v>
      </c>
      <c r="I5250" s="11" t="s">
        <v>70</v>
      </c>
      <c r="J5250">
        <v>17</v>
      </c>
      <c r="O5250">
        <v>1</v>
      </c>
      <c r="P5250">
        <v>1</v>
      </c>
    </row>
    <row r="5251" spans="1:16" x14ac:dyDescent="0.35">
      <c r="A5251" s="5" t="s">
        <v>13187</v>
      </c>
      <c r="B5251" t="s">
        <v>7016</v>
      </c>
      <c r="C5251" t="s">
        <v>7017</v>
      </c>
      <c r="D5251" t="s">
        <v>7018</v>
      </c>
      <c r="E5251" t="s">
        <v>52</v>
      </c>
      <c r="F5251" s="11" t="s">
        <v>7019</v>
      </c>
      <c r="G5251" s="11" t="s">
        <v>7020</v>
      </c>
      <c r="H5251" t="s">
        <v>18690</v>
      </c>
      <c r="I5251" s="11" t="s">
        <v>70</v>
      </c>
      <c r="J5251">
        <v>18</v>
      </c>
      <c r="O5251">
        <v>1</v>
      </c>
      <c r="P5251">
        <v>1</v>
      </c>
    </row>
    <row r="5252" spans="1:16" x14ac:dyDescent="0.35">
      <c r="A5252" s="5" t="s">
        <v>13188</v>
      </c>
      <c r="B5252" t="s">
        <v>7016</v>
      </c>
      <c r="C5252" t="s">
        <v>7017</v>
      </c>
      <c r="D5252" t="s">
        <v>7018</v>
      </c>
      <c r="E5252" t="s">
        <v>52</v>
      </c>
      <c r="F5252" s="11" t="s">
        <v>7019</v>
      </c>
      <c r="G5252" s="11" t="s">
        <v>7020</v>
      </c>
      <c r="H5252" t="s">
        <v>18690</v>
      </c>
      <c r="I5252" s="11" t="s">
        <v>70</v>
      </c>
      <c r="J5252">
        <v>19</v>
      </c>
      <c r="O5252">
        <v>1</v>
      </c>
      <c r="P5252">
        <v>1</v>
      </c>
    </row>
    <row r="5253" spans="1:16" x14ac:dyDescent="0.35">
      <c r="A5253" s="5" t="s">
        <v>13189</v>
      </c>
      <c r="B5253" t="s">
        <v>7016</v>
      </c>
      <c r="C5253" t="s">
        <v>7017</v>
      </c>
      <c r="D5253" t="s">
        <v>7018</v>
      </c>
      <c r="E5253" t="s">
        <v>52</v>
      </c>
      <c r="F5253" s="11" t="s">
        <v>7019</v>
      </c>
      <c r="G5253" s="11" t="s">
        <v>7020</v>
      </c>
      <c r="H5253" t="s">
        <v>18690</v>
      </c>
      <c r="I5253" s="11" t="s">
        <v>70</v>
      </c>
      <c r="J5253">
        <v>20</v>
      </c>
      <c r="O5253">
        <v>1</v>
      </c>
      <c r="P5253">
        <v>1</v>
      </c>
    </row>
    <row r="5254" spans="1:16" x14ac:dyDescent="0.35">
      <c r="A5254" s="5" t="s">
        <v>13190</v>
      </c>
      <c r="B5254" t="s">
        <v>7016</v>
      </c>
      <c r="C5254" t="s">
        <v>7017</v>
      </c>
      <c r="D5254" t="s">
        <v>7018</v>
      </c>
      <c r="E5254" t="s">
        <v>52</v>
      </c>
      <c r="F5254" s="11" t="s">
        <v>7019</v>
      </c>
      <c r="G5254" s="11" t="s">
        <v>7020</v>
      </c>
      <c r="H5254" t="s">
        <v>18690</v>
      </c>
      <c r="I5254" s="11" t="s">
        <v>70</v>
      </c>
      <c r="J5254">
        <v>21</v>
      </c>
      <c r="O5254">
        <v>1</v>
      </c>
      <c r="P5254">
        <v>1</v>
      </c>
    </row>
    <row r="5255" spans="1:16" x14ac:dyDescent="0.35">
      <c r="A5255" s="5" t="s">
        <v>13191</v>
      </c>
      <c r="B5255" t="s">
        <v>7016</v>
      </c>
      <c r="C5255" t="s">
        <v>7017</v>
      </c>
      <c r="D5255" t="s">
        <v>7018</v>
      </c>
      <c r="E5255" t="s">
        <v>52</v>
      </c>
      <c r="F5255" s="11" t="s">
        <v>7019</v>
      </c>
      <c r="G5255" s="11" t="s">
        <v>7020</v>
      </c>
      <c r="H5255" t="s">
        <v>18690</v>
      </c>
      <c r="I5255" s="11" t="s">
        <v>70</v>
      </c>
      <c r="J5255">
        <v>22</v>
      </c>
      <c r="O5255">
        <v>1</v>
      </c>
      <c r="P5255">
        <v>1</v>
      </c>
    </row>
    <row r="5256" spans="1:16" x14ac:dyDescent="0.35">
      <c r="A5256" s="5" t="s">
        <v>13192</v>
      </c>
      <c r="B5256" t="s">
        <v>7016</v>
      </c>
      <c r="C5256" t="s">
        <v>7017</v>
      </c>
      <c r="D5256" t="s">
        <v>7018</v>
      </c>
      <c r="E5256" t="s">
        <v>52</v>
      </c>
      <c r="F5256" s="11" t="s">
        <v>7019</v>
      </c>
      <c r="G5256" s="11" t="s">
        <v>7020</v>
      </c>
      <c r="H5256" t="s">
        <v>18690</v>
      </c>
      <c r="I5256" s="11" t="s">
        <v>70</v>
      </c>
      <c r="J5256">
        <v>23</v>
      </c>
      <c r="O5256">
        <v>1</v>
      </c>
      <c r="P5256">
        <v>1</v>
      </c>
    </row>
    <row r="5257" spans="1:16" x14ac:dyDescent="0.35">
      <c r="A5257" s="5" t="s">
        <v>13193</v>
      </c>
      <c r="B5257" t="s">
        <v>7016</v>
      </c>
      <c r="C5257" t="s">
        <v>7017</v>
      </c>
      <c r="D5257" t="s">
        <v>7018</v>
      </c>
      <c r="E5257" t="s">
        <v>52</v>
      </c>
      <c r="F5257" s="11" t="s">
        <v>7019</v>
      </c>
      <c r="G5257" s="11" t="s">
        <v>7020</v>
      </c>
      <c r="H5257" t="s">
        <v>18690</v>
      </c>
      <c r="I5257" s="11" t="s">
        <v>70</v>
      </c>
      <c r="J5257">
        <v>24</v>
      </c>
      <c r="O5257">
        <v>1</v>
      </c>
      <c r="P5257">
        <v>1</v>
      </c>
    </row>
    <row r="5258" spans="1:16" x14ac:dyDescent="0.35">
      <c r="A5258" s="5" t="s">
        <v>13194</v>
      </c>
      <c r="B5258" t="s">
        <v>7016</v>
      </c>
      <c r="C5258" t="s">
        <v>7017</v>
      </c>
      <c r="D5258" t="s">
        <v>7018</v>
      </c>
      <c r="E5258" t="s">
        <v>52</v>
      </c>
      <c r="F5258" s="11" t="s">
        <v>7019</v>
      </c>
      <c r="G5258" s="11" t="s">
        <v>7020</v>
      </c>
      <c r="H5258" t="s">
        <v>18690</v>
      </c>
      <c r="I5258" s="11" t="s">
        <v>71</v>
      </c>
      <c r="J5258">
        <v>1</v>
      </c>
      <c r="O5258">
        <v>1</v>
      </c>
      <c r="P5258">
        <v>1</v>
      </c>
    </row>
    <row r="5259" spans="1:16" x14ac:dyDescent="0.35">
      <c r="A5259" s="5" t="s">
        <v>13195</v>
      </c>
      <c r="B5259" t="s">
        <v>7016</v>
      </c>
      <c r="C5259" t="s">
        <v>7017</v>
      </c>
      <c r="D5259" t="s">
        <v>7018</v>
      </c>
      <c r="E5259" t="s">
        <v>52</v>
      </c>
      <c r="F5259" s="11" t="s">
        <v>7019</v>
      </c>
      <c r="G5259" s="11" t="s">
        <v>7020</v>
      </c>
      <c r="H5259" t="s">
        <v>18690</v>
      </c>
      <c r="I5259" s="11" t="s">
        <v>71</v>
      </c>
      <c r="J5259">
        <v>2</v>
      </c>
      <c r="O5259">
        <v>1</v>
      </c>
      <c r="P5259">
        <v>1</v>
      </c>
    </row>
    <row r="5260" spans="1:16" x14ac:dyDescent="0.35">
      <c r="A5260" s="5" t="s">
        <v>13196</v>
      </c>
      <c r="B5260" t="s">
        <v>7016</v>
      </c>
      <c r="C5260" t="s">
        <v>7017</v>
      </c>
      <c r="D5260" t="s">
        <v>7018</v>
      </c>
      <c r="E5260" t="s">
        <v>52</v>
      </c>
      <c r="F5260" s="11" t="s">
        <v>7019</v>
      </c>
      <c r="G5260" s="11" t="s">
        <v>7020</v>
      </c>
      <c r="H5260" t="s">
        <v>18690</v>
      </c>
      <c r="I5260" s="11" t="s">
        <v>71</v>
      </c>
      <c r="J5260">
        <v>3</v>
      </c>
      <c r="O5260">
        <v>1</v>
      </c>
      <c r="P5260">
        <v>1</v>
      </c>
    </row>
    <row r="5261" spans="1:16" x14ac:dyDescent="0.35">
      <c r="A5261" s="5" t="s">
        <v>13197</v>
      </c>
      <c r="B5261" t="s">
        <v>7016</v>
      </c>
      <c r="C5261" t="s">
        <v>7017</v>
      </c>
      <c r="D5261" t="s">
        <v>7018</v>
      </c>
      <c r="E5261" t="s">
        <v>52</v>
      </c>
      <c r="F5261" s="11" t="s">
        <v>7019</v>
      </c>
      <c r="G5261" s="11" t="s">
        <v>7020</v>
      </c>
      <c r="H5261" t="s">
        <v>18690</v>
      </c>
      <c r="I5261" s="11" t="s">
        <v>71</v>
      </c>
      <c r="J5261">
        <v>4</v>
      </c>
      <c r="O5261">
        <v>1</v>
      </c>
      <c r="P5261">
        <v>1</v>
      </c>
    </row>
    <row r="5262" spans="1:16" x14ac:dyDescent="0.35">
      <c r="A5262" s="5" t="s">
        <v>13198</v>
      </c>
      <c r="B5262" t="s">
        <v>7016</v>
      </c>
      <c r="C5262" t="s">
        <v>7017</v>
      </c>
      <c r="D5262" t="s">
        <v>7018</v>
      </c>
      <c r="E5262" t="s">
        <v>52</v>
      </c>
      <c r="F5262" s="11" t="s">
        <v>7019</v>
      </c>
      <c r="G5262" s="11" t="s">
        <v>7020</v>
      </c>
      <c r="H5262" t="s">
        <v>18690</v>
      </c>
      <c r="I5262" s="11" t="s">
        <v>71</v>
      </c>
      <c r="J5262">
        <v>5</v>
      </c>
      <c r="O5262">
        <v>1</v>
      </c>
      <c r="P5262">
        <v>1</v>
      </c>
    </row>
    <row r="5263" spans="1:16" x14ac:dyDescent="0.35">
      <c r="A5263" s="5" t="s">
        <v>13199</v>
      </c>
      <c r="B5263" t="s">
        <v>7016</v>
      </c>
      <c r="C5263" t="s">
        <v>7017</v>
      </c>
      <c r="D5263" t="s">
        <v>7018</v>
      </c>
      <c r="E5263" t="s">
        <v>52</v>
      </c>
      <c r="F5263" s="11" t="s">
        <v>7019</v>
      </c>
      <c r="G5263" s="11" t="s">
        <v>7020</v>
      </c>
      <c r="H5263" t="s">
        <v>18690</v>
      </c>
      <c r="I5263" s="11" t="s">
        <v>71</v>
      </c>
      <c r="J5263">
        <v>6</v>
      </c>
      <c r="O5263">
        <v>1</v>
      </c>
      <c r="P5263">
        <v>1</v>
      </c>
    </row>
    <row r="5264" spans="1:16" x14ac:dyDescent="0.35">
      <c r="A5264" s="5" t="s">
        <v>13200</v>
      </c>
      <c r="B5264" t="s">
        <v>7016</v>
      </c>
      <c r="C5264" t="s">
        <v>7017</v>
      </c>
      <c r="D5264" t="s">
        <v>7018</v>
      </c>
      <c r="E5264" t="s">
        <v>52</v>
      </c>
      <c r="F5264" s="11" t="s">
        <v>7019</v>
      </c>
      <c r="G5264" s="11" t="s">
        <v>7020</v>
      </c>
      <c r="H5264" t="s">
        <v>18690</v>
      </c>
      <c r="I5264" s="11" t="s">
        <v>71</v>
      </c>
      <c r="J5264">
        <v>7</v>
      </c>
      <c r="O5264">
        <v>1</v>
      </c>
      <c r="P5264">
        <v>1</v>
      </c>
    </row>
    <row r="5265" spans="1:16" x14ac:dyDescent="0.35">
      <c r="A5265" s="5" t="s">
        <v>13201</v>
      </c>
      <c r="B5265" t="s">
        <v>7016</v>
      </c>
      <c r="C5265" t="s">
        <v>7017</v>
      </c>
      <c r="D5265" t="s">
        <v>7018</v>
      </c>
      <c r="E5265" t="s">
        <v>52</v>
      </c>
      <c r="F5265" s="11" t="s">
        <v>7019</v>
      </c>
      <c r="G5265" s="11" t="s">
        <v>7020</v>
      </c>
      <c r="H5265" t="s">
        <v>18690</v>
      </c>
      <c r="I5265" s="11" t="s">
        <v>71</v>
      </c>
      <c r="J5265">
        <v>8</v>
      </c>
      <c r="O5265">
        <v>1</v>
      </c>
      <c r="P5265">
        <v>1</v>
      </c>
    </row>
    <row r="5266" spans="1:16" x14ac:dyDescent="0.35">
      <c r="A5266" s="5" t="s">
        <v>13202</v>
      </c>
      <c r="B5266" t="s">
        <v>7016</v>
      </c>
      <c r="C5266" t="s">
        <v>7017</v>
      </c>
      <c r="D5266" t="s">
        <v>7018</v>
      </c>
      <c r="E5266" t="s">
        <v>52</v>
      </c>
      <c r="F5266" s="11" t="s">
        <v>7019</v>
      </c>
      <c r="G5266" s="11" t="s">
        <v>7020</v>
      </c>
      <c r="H5266" t="s">
        <v>18690</v>
      </c>
      <c r="I5266" s="11" t="s">
        <v>71</v>
      </c>
      <c r="J5266">
        <v>9</v>
      </c>
      <c r="O5266">
        <v>1</v>
      </c>
      <c r="P5266">
        <v>1</v>
      </c>
    </row>
    <row r="5267" spans="1:16" x14ac:dyDescent="0.35">
      <c r="A5267" s="5" t="s">
        <v>13203</v>
      </c>
      <c r="B5267" t="s">
        <v>7016</v>
      </c>
      <c r="C5267" t="s">
        <v>7017</v>
      </c>
      <c r="D5267" t="s">
        <v>7018</v>
      </c>
      <c r="E5267" t="s">
        <v>52</v>
      </c>
      <c r="F5267" s="11" t="s">
        <v>7019</v>
      </c>
      <c r="G5267" s="11" t="s">
        <v>7020</v>
      </c>
      <c r="H5267" t="s">
        <v>18690</v>
      </c>
      <c r="I5267" s="11" t="s">
        <v>71</v>
      </c>
      <c r="J5267">
        <v>10</v>
      </c>
      <c r="O5267">
        <v>1</v>
      </c>
      <c r="P5267">
        <v>1</v>
      </c>
    </row>
    <row r="5268" spans="1:16" x14ac:dyDescent="0.35">
      <c r="A5268" s="5" t="s">
        <v>13204</v>
      </c>
      <c r="B5268" t="s">
        <v>7016</v>
      </c>
      <c r="C5268" t="s">
        <v>7017</v>
      </c>
      <c r="D5268" t="s">
        <v>7018</v>
      </c>
      <c r="E5268" t="s">
        <v>52</v>
      </c>
      <c r="F5268" s="11" t="s">
        <v>7019</v>
      </c>
      <c r="G5268" s="11" t="s">
        <v>7020</v>
      </c>
      <c r="H5268" t="s">
        <v>18690</v>
      </c>
      <c r="I5268" s="11" t="s">
        <v>71</v>
      </c>
      <c r="J5268">
        <v>11</v>
      </c>
      <c r="O5268">
        <v>1</v>
      </c>
      <c r="P5268">
        <v>1</v>
      </c>
    </row>
    <row r="5269" spans="1:16" x14ac:dyDescent="0.35">
      <c r="A5269" s="5" t="s">
        <v>13205</v>
      </c>
      <c r="B5269" t="s">
        <v>7016</v>
      </c>
      <c r="C5269" t="s">
        <v>7017</v>
      </c>
      <c r="D5269" t="s">
        <v>7018</v>
      </c>
      <c r="E5269" t="s">
        <v>52</v>
      </c>
      <c r="F5269" s="11" t="s">
        <v>7019</v>
      </c>
      <c r="G5269" s="11" t="s">
        <v>7020</v>
      </c>
      <c r="H5269" t="s">
        <v>18690</v>
      </c>
      <c r="I5269" s="11" t="s">
        <v>71</v>
      </c>
      <c r="J5269">
        <v>12</v>
      </c>
      <c r="O5269">
        <v>1</v>
      </c>
      <c r="P5269">
        <v>1</v>
      </c>
    </row>
    <row r="5270" spans="1:16" x14ac:dyDescent="0.35">
      <c r="A5270" s="5" t="s">
        <v>13206</v>
      </c>
      <c r="B5270" t="s">
        <v>7016</v>
      </c>
      <c r="C5270" t="s">
        <v>7017</v>
      </c>
      <c r="D5270" t="s">
        <v>7018</v>
      </c>
      <c r="E5270" t="s">
        <v>52</v>
      </c>
      <c r="F5270" s="11" t="s">
        <v>7019</v>
      </c>
      <c r="G5270" s="11" t="s">
        <v>7020</v>
      </c>
      <c r="H5270" t="s">
        <v>18690</v>
      </c>
      <c r="I5270" s="11" t="s">
        <v>71</v>
      </c>
      <c r="J5270">
        <v>13</v>
      </c>
      <c r="O5270">
        <v>1</v>
      </c>
      <c r="P5270">
        <v>1</v>
      </c>
    </row>
    <row r="5271" spans="1:16" x14ac:dyDescent="0.35">
      <c r="A5271" s="5" t="s">
        <v>13207</v>
      </c>
      <c r="B5271" t="s">
        <v>7016</v>
      </c>
      <c r="C5271" t="s">
        <v>7017</v>
      </c>
      <c r="D5271" t="s">
        <v>7018</v>
      </c>
      <c r="E5271" t="s">
        <v>52</v>
      </c>
      <c r="F5271" s="11" t="s">
        <v>7019</v>
      </c>
      <c r="G5271" s="11" t="s">
        <v>7020</v>
      </c>
      <c r="H5271" t="s">
        <v>18690</v>
      </c>
      <c r="I5271" s="11" t="s">
        <v>71</v>
      </c>
      <c r="J5271">
        <v>14</v>
      </c>
      <c r="O5271">
        <v>1</v>
      </c>
      <c r="P5271">
        <v>1</v>
      </c>
    </row>
    <row r="5272" spans="1:16" x14ac:dyDescent="0.35">
      <c r="A5272" s="5" t="s">
        <v>13208</v>
      </c>
      <c r="B5272" t="s">
        <v>7016</v>
      </c>
      <c r="C5272" t="s">
        <v>7017</v>
      </c>
      <c r="D5272" t="s">
        <v>7018</v>
      </c>
      <c r="E5272" t="s">
        <v>52</v>
      </c>
      <c r="F5272" s="11" t="s">
        <v>7019</v>
      </c>
      <c r="G5272" s="11" t="s">
        <v>7020</v>
      </c>
      <c r="H5272" t="s">
        <v>18690</v>
      </c>
      <c r="I5272" s="11" t="s">
        <v>71</v>
      </c>
      <c r="J5272">
        <v>15</v>
      </c>
      <c r="O5272">
        <v>1</v>
      </c>
      <c r="P5272">
        <v>1</v>
      </c>
    </row>
    <row r="5273" spans="1:16" x14ac:dyDescent="0.35">
      <c r="A5273" s="5" t="s">
        <v>13209</v>
      </c>
      <c r="B5273" t="s">
        <v>7016</v>
      </c>
      <c r="C5273" t="s">
        <v>7017</v>
      </c>
      <c r="D5273" t="s">
        <v>7018</v>
      </c>
      <c r="E5273" t="s">
        <v>52</v>
      </c>
      <c r="F5273" s="11" t="s">
        <v>7019</v>
      </c>
      <c r="G5273" s="11" t="s">
        <v>7020</v>
      </c>
      <c r="H5273" t="s">
        <v>18690</v>
      </c>
      <c r="I5273" s="11" t="s">
        <v>71</v>
      </c>
      <c r="J5273">
        <v>16</v>
      </c>
      <c r="O5273">
        <v>1</v>
      </c>
      <c r="P5273">
        <v>1</v>
      </c>
    </row>
    <row r="5274" spans="1:16" x14ac:dyDescent="0.35">
      <c r="A5274" s="5" t="s">
        <v>13210</v>
      </c>
      <c r="B5274" t="s">
        <v>7016</v>
      </c>
      <c r="C5274" t="s">
        <v>7017</v>
      </c>
      <c r="D5274" t="s">
        <v>7018</v>
      </c>
      <c r="E5274" t="s">
        <v>52</v>
      </c>
      <c r="F5274" s="11" t="s">
        <v>7019</v>
      </c>
      <c r="G5274" s="11" t="s">
        <v>7020</v>
      </c>
      <c r="H5274" t="s">
        <v>18690</v>
      </c>
      <c r="I5274" s="11" t="s">
        <v>71</v>
      </c>
      <c r="J5274">
        <v>17</v>
      </c>
      <c r="O5274">
        <v>1</v>
      </c>
      <c r="P5274">
        <v>1</v>
      </c>
    </row>
    <row r="5275" spans="1:16" x14ac:dyDescent="0.35">
      <c r="A5275" s="5" t="s">
        <v>13211</v>
      </c>
      <c r="B5275" t="s">
        <v>7016</v>
      </c>
      <c r="C5275" t="s">
        <v>7017</v>
      </c>
      <c r="D5275" t="s">
        <v>7018</v>
      </c>
      <c r="E5275" t="s">
        <v>52</v>
      </c>
      <c r="F5275" s="11" t="s">
        <v>7019</v>
      </c>
      <c r="G5275" s="11" t="s">
        <v>7020</v>
      </c>
      <c r="H5275" t="s">
        <v>18690</v>
      </c>
      <c r="I5275" s="11" t="s">
        <v>71</v>
      </c>
      <c r="J5275">
        <v>18</v>
      </c>
      <c r="O5275">
        <v>1</v>
      </c>
      <c r="P5275">
        <v>1</v>
      </c>
    </row>
    <row r="5276" spans="1:16" x14ac:dyDescent="0.35">
      <c r="A5276" s="5" t="s">
        <v>13212</v>
      </c>
      <c r="B5276" t="s">
        <v>7016</v>
      </c>
      <c r="C5276" t="s">
        <v>7017</v>
      </c>
      <c r="D5276" t="s">
        <v>7018</v>
      </c>
      <c r="E5276" t="s">
        <v>52</v>
      </c>
      <c r="F5276" s="11" t="s">
        <v>7019</v>
      </c>
      <c r="G5276" s="11" t="s">
        <v>7020</v>
      </c>
      <c r="H5276" t="s">
        <v>18690</v>
      </c>
      <c r="I5276" s="11" t="s">
        <v>71</v>
      </c>
      <c r="J5276">
        <v>19</v>
      </c>
      <c r="O5276">
        <v>1</v>
      </c>
      <c r="P5276">
        <v>1</v>
      </c>
    </row>
    <row r="5277" spans="1:16" x14ac:dyDescent="0.35">
      <c r="A5277" s="5" t="s">
        <v>13213</v>
      </c>
      <c r="B5277" t="s">
        <v>7016</v>
      </c>
      <c r="C5277" t="s">
        <v>7017</v>
      </c>
      <c r="D5277" t="s">
        <v>7018</v>
      </c>
      <c r="E5277" t="s">
        <v>52</v>
      </c>
      <c r="F5277" s="11" t="s">
        <v>7019</v>
      </c>
      <c r="G5277" s="11" t="s">
        <v>7020</v>
      </c>
      <c r="H5277" t="s">
        <v>18690</v>
      </c>
      <c r="I5277" s="11" t="s">
        <v>71</v>
      </c>
      <c r="J5277">
        <v>20</v>
      </c>
      <c r="O5277">
        <v>1</v>
      </c>
      <c r="P5277">
        <v>1</v>
      </c>
    </row>
    <row r="5278" spans="1:16" x14ac:dyDescent="0.35">
      <c r="A5278" s="5" t="s">
        <v>13214</v>
      </c>
      <c r="B5278" t="s">
        <v>7016</v>
      </c>
      <c r="C5278" t="s">
        <v>7017</v>
      </c>
      <c r="D5278" t="s">
        <v>7018</v>
      </c>
      <c r="E5278" t="s">
        <v>52</v>
      </c>
      <c r="F5278" s="11" t="s">
        <v>7019</v>
      </c>
      <c r="G5278" s="11" t="s">
        <v>7020</v>
      </c>
      <c r="H5278" t="s">
        <v>18690</v>
      </c>
      <c r="I5278" s="11" t="s">
        <v>71</v>
      </c>
      <c r="J5278">
        <v>21</v>
      </c>
      <c r="O5278">
        <v>1</v>
      </c>
      <c r="P5278">
        <v>1</v>
      </c>
    </row>
    <row r="5279" spans="1:16" x14ac:dyDescent="0.35">
      <c r="A5279" s="5" t="s">
        <v>13215</v>
      </c>
      <c r="B5279" t="s">
        <v>7016</v>
      </c>
      <c r="C5279" t="s">
        <v>7017</v>
      </c>
      <c r="D5279" t="s">
        <v>7018</v>
      </c>
      <c r="E5279" t="s">
        <v>52</v>
      </c>
      <c r="F5279" s="11" t="s">
        <v>7019</v>
      </c>
      <c r="G5279" s="11" t="s">
        <v>7020</v>
      </c>
      <c r="H5279" t="s">
        <v>18690</v>
      </c>
      <c r="I5279" s="11" t="s">
        <v>71</v>
      </c>
      <c r="J5279">
        <v>22</v>
      </c>
      <c r="O5279">
        <v>1</v>
      </c>
      <c r="P5279">
        <v>1</v>
      </c>
    </row>
    <row r="5280" spans="1:16" x14ac:dyDescent="0.35">
      <c r="A5280" s="5" t="s">
        <v>13216</v>
      </c>
      <c r="B5280" t="s">
        <v>7016</v>
      </c>
      <c r="C5280" t="s">
        <v>7017</v>
      </c>
      <c r="D5280" t="s">
        <v>7018</v>
      </c>
      <c r="E5280" t="s">
        <v>52</v>
      </c>
      <c r="F5280" s="11" t="s">
        <v>7019</v>
      </c>
      <c r="G5280" s="11" t="s">
        <v>7020</v>
      </c>
      <c r="H5280" t="s">
        <v>18690</v>
      </c>
      <c r="I5280" s="11" t="s">
        <v>71</v>
      </c>
      <c r="J5280">
        <v>23</v>
      </c>
      <c r="O5280">
        <v>1</v>
      </c>
      <c r="P5280">
        <v>1</v>
      </c>
    </row>
    <row r="5281" spans="1:16" x14ac:dyDescent="0.35">
      <c r="A5281" s="5" t="s">
        <v>13217</v>
      </c>
      <c r="B5281" t="s">
        <v>7016</v>
      </c>
      <c r="C5281" t="s">
        <v>7017</v>
      </c>
      <c r="D5281" t="s">
        <v>7018</v>
      </c>
      <c r="E5281" t="s">
        <v>52</v>
      </c>
      <c r="F5281" s="11" t="s">
        <v>7019</v>
      </c>
      <c r="G5281" s="11" t="s">
        <v>7020</v>
      </c>
      <c r="H5281" t="s">
        <v>18690</v>
      </c>
      <c r="I5281" s="11" t="s">
        <v>71</v>
      </c>
      <c r="J5281">
        <v>24</v>
      </c>
      <c r="O5281">
        <v>1</v>
      </c>
      <c r="P5281">
        <v>1</v>
      </c>
    </row>
    <row r="5282" spans="1:16" x14ac:dyDescent="0.35">
      <c r="A5282" s="5" t="s">
        <v>1928</v>
      </c>
      <c r="B5282" t="s">
        <v>7016</v>
      </c>
      <c r="C5282" t="s">
        <v>7017</v>
      </c>
      <c r="D5282" t="s">
        <v>7018</v>
      </c>
      <c r="E5282" t="s">
        <v>52</v>
      </c>
      <c r="F5282" s="11" t="s">
        <v>7019</v>
      </c>
      <c r="G5282" s="11" t="s">
        <v>7020</v>
      </c>
      <c r="H5282" t="s">
        <v>56</v>
      </c>
      <c r="I5282" s="11" t="s">
        <v>68</v>
      </c>
      <c r="J5282">
        <v>1</v>
      </c>
      <c r="O5282">
        <v>1</v>
      </c>
      <c r="P5282">
        <v>1</v>
      </c>
    </row>
    <row r="5283" spans="1:16" x14ac:dyDescent="0.35">
      <c r="A5283" s="5" t="s">
        <v>1929</v>
      </c>
      <c r="B5283" t="s">
        <v>7016</v>
      </c>
      <c r="C5283" t="s">
        <v>7017</v>
      </c>
      <c r="D5283" t="s">
        <v>7018</v>
      </c>
      <c r="E5283" t="s">
        <v>52</v>
      </c>
      <c r="F5283" s="11" t="s">
        <v>7019</v>
      </c>
      <c r="G5283" s="11" t="s">
        <v>7020</v>
      </c>
      <c r="H5283" t="s">
        <v>56</v>
      </c>
      <c r="I5283" s="11" t="s">
        <v>68</v>
      </c>
      <c r="J5283">
        <v>2</v>
      </c>
      <c r="O5283">
        <v>1</v>
      </c>
      <c r="P5283">
        <v>1</v>
      </c>
    </row>
    <row r="5284" spans="1:16" x14ac:dyDescent="0.35">
      <c r="A5284" s="5" t="s">
        <v>1930</v>
      </c>
      <c r="B5284" t="s">
        <v>7016</v>
      </c>
      <c r="C5284" t="s">
        <v>7017</v>
      </c>
      <c r="D5284" t="s">
        <v>7018</v>
      </c>
      <c r="E5284" t="s">
        <v>52</v>
      </c>
      <c r="F5284" s="11" t="s">
        <v>7019</v>
      </c>
      <c r="G5284" s="11" t="s">
        <v>7020</v>
      </c>
      <c r="H5284" t="s">
        <v>56</v>
      </c>
      <c r="I5284" s="11" t="s">
        <v>68</v>
      </c>
      <c r="J5284">
        <v>3</v>
      </c>
      <c r="O5284">
        <v>1</v>
      </c>
      <c r="P5284">
        <v>1</v>
      </c>
    </row>
    <row r="5285" spans="1:16" x14ac:dyDescent="0.35">
      <c r="A5285" s="5" t="s">
        <v>1931</v>
      </c>
      <c r="B5285" t="s">
        <v>7016</v>
      </c>
      <c r="C5285" t="s">
        <v>7017</v>
      </c>
      <c r="D5285" t="s">
        <v>7018</v>
      </c>
      <c r="E5285" t="s">
        <v>52</v>
      </c>
      <c r="F5285" s="11" t="s">
        <v>7019</v>
      </c>
      <c r="G5285" s="11" t="s">
        <v>7020</v>
      </c>
      <c r="H5285" t="s">
        <v>56</v>
      </c>
      <c r="I5285" s="11" t="s">
        <v>68</v>
      </c>
      <c r="J5285">
        <v>4</v>
      </c>
      <c r="O5285">
        <v>1</v>
      </c>
      <c r="P5285">
        <v>1</v>
      </c>
    </row>
    <row r="5286" spans="1:16" x14ac:dyDescent="0.35">
      <c r="A5286" s="5" t="s">
        <v>1932</v>
      </c>
      <c r="B5286" t="s">
        <v>7016</v>
      </c>
      <c r="C5286" t="s">
        <v>7017</v>
      </c>
      <c r="D5286" t="s">
        <v>7018</v>
      </c>
      <c r="E5286" t="s">
        <v>52</v>
      </c>
      <c r="F5286" s="11" t="s">
        <v>7019</v>
      </c>
      <c r="G5286" s="11" t="s">
        <v>7020</v>
      </c>
      <c r="H5286" t="s">
        <v>56</v>
      </c>
      <c r="I5286" s="11" t="s">
        <v>68</v>
      </c>
      <c r="J5286">
        <v>5</v>
      </c>
      <c r="O5286">
        <v>1</v>
      </c>
      <c r="P5286">
        <v>1</v>
      </c>
    </row>
    <row r="5287" spans="1:16" x14ac:dyDescent="0.35">
      <c r="A5287" s="5" t="s">
        <v>1933</v>
      </c>
      <c r="B5287" t="s">
        <v>7016</v>
      </c>
      <c r="C5287" t="s">
        <v>7017</v>
      </c>
      <c r="D5287" t="s">
        <v>7018</v>
      </c>
      <c r="E5287" t="s">
        <v>52</v>
      </c>
      <c r="F5287" s="11" t="s">
        <v>7019</v>
      </c>
      <c r="G5287" s="11" t="s">
        <v>7020</v>
      </c>
      <c r="H5287" t="s">
        <v>56</v>
      </c>
      <c r="I5287" s="11" t="s">
        <v>68</v>
      </c>
      <c r="J5287">
        <v>6</v>
      </c>
      <c r="O5287">
        <v>1</v>
      </c>
      <c r="P5287">
        <v>1</v>
      </c>
    </row>
    <row r="5288" spans="1:16" x14ac:dyDescent="0.35">
      <c r="A5288" s="5" t="s">
        <v>1934</v>
      </c>
      <c r="B5288" t="s">
        <v>7016</v>
      </c>
      <c r="C5288" t="s">
        <v>7017</v>
      </c>
      <c r="D5288" t="s">
        <v>7018</v>
      </c>
      <c r="E5288" t="s">
        <v>52</v>
      </c>
      <c r="F5288" s="11" t="s">
        <v>7019</v>
      </c>
      <c r="G5288" s="11" t="s">
        <v>7020</v>
      </c>
      <c r="H5288" t="s">
        <v>56</v>
      </c>
      <c r="I5288" s="11" t="s">
        <v>68</v>
      </c>
      <c r="J5288">
        <v>7</v>
      </c>
      <c r="O5288">
        <v>1</v>
      </c>
      <c r="P5288">
        <v>1</v>
      </c>
    </row>
    <row r="5289" spans="1:16" x14ac:dyDescent="0.35">
      <c r="A5289" s="5" t="s">
        <v>1935</v>
      </c>
      <c r="B5289" t="s">
        <v>7016</v>
      </c>
      <c r="C5289" t="s">
        <v>7017</v>
      </c>
      <c r="D5289" t="s">
        <v>7018</v>
      </c>
      <c r="E5289" t="s">
        <v>52</v>
      </c>
      <c r="F5289" s="11" t="s">
        <v>7019</v>
      </c>
      <c r="G5289" s="11" t="s">
        <v>7020</v>
      </c>
      <c r="H5289" t="s">
        <v>56</v>
      </c>
      <c r="I5289" s="11" t="s">
        <v>68</v>
      </c>
      <c r="J5289">
        <v>8</v>
      </c>
      <c r="O5289">
        <v>1</v>
      </c>
      <c r="P5289">
        <v>1</v>
      </c>
    </row>
    <row r="5290" spans="1:16" x14ac:dyDescent="0.35">
      <c r="A5290" s="5" t="s">
        <v>1936</v>
      </c>
      <c r="B5290" t="s">
        <v>7016</v>
      </c>
      <c r="C5290" t="s">
        <v>7017</v>
      </c>
      <c r="D5290" t="s">
        <v>7018</v>
      </c>
      <c r="E5290" t="s">
        <v>52</v>
      </c>
      <c r="F5290" s="11" t="s">
        <v>7019</v>
      </c>
      <c r="G5290" s="11" t="s">
        <v>7020</v>
      </c>
      <c r="H5290" t="s">
        <v>56</v>
      </c>
      <c r="I5290" s="11" t="s">
        <v>68</v>
      </c>
      <c r="J5290">
        <v>9</v>
      </c>
      <c r="O5290">
        <v>1</v>
      </c>
      <c r="P5290">
        <v>1</v>
      </c>
    </row>
    <row r="5291" spans="1:16" x14ac:dyDescent="0.35">
      <c r="A5291" s="5" t="s">
        <v>1937</v>
      </c>
      <c r="B5291" t="s">
        <v>7016</v>
      </c>
      <c r="C5291" t="s">
        <v>7017</v>
      </c>
      <c r="D5291" t="s">
        <v>7018</v>
      </c>
      <c r="E5291" t="s">
        <v>52</v>
      </c>
      <c r="F5291" s="11" t="s">
        <v>7019</v>
      </c>
      <c r="G5291" s="11" t="s">
        <v>7020</v>
      </c>
      <c r="H5291" t="s">
        <v>56</v>
      </c>
      <c r="I5291" s="11" t="s">
        <v>68</v>
      </c>
      <c r="J5291">
        <v>10</v>
      </c>
      <c r="O5291">
        <v>1</v>
      </c>
      <c r="P5291">
        <v>1</v>
      </c>
    </row>
    <row r="5292" spans="1:16" x14ac:dyDescent="0.35">
      <c r="A5292" s="5" t="s">
        <v>1938</v>
      </c>
      <c r="B5292" t="s">
        <v>7016</v>
      </c>
      <c r="C5292" t="s">
        <v>7017</v>
      </c>
      <c r="D5292" t="s">
        <v>7018</v>
      </c>
      <c r="E5292" t="s">
        <v>52</v>
      </c>
      <c r="F5292" s="11" t="s">
        <v>7019</v>
      </c>
      <c r="G5292" s="11" t="s">
        <v>7020</v>
      </c>
      <c r="H5292" t="s">
        <v>56</v>
      </c>
      <c r="I5292" s="11" t="s">
        <v>68</v>
      </c>
      <c r="J5292">
        <v>11</v>
      </c>
      <c r="O5292">
        <v>1</v>
      </c>
      <c r="P5292">
        <v>1</v>
      </c>
    </row>
    <row r="5293" spans="1:16" x14ac:dyDescent="0.35">
      <c r="A5293" s="5" t="s">
        <v>1939</v>
      </c>
      <c r="B5293" t="s">
        <v>7016</v>
      </c>
      <c r="C5293" t="s">
        <v>7017</v>
      </c>
      <c r="D5293" t="s">
        <v>7018</v>
      </c>
      <c r="E5293" t="s">
        <v>52</v>
      </c>
      <c r="F5293" s="11" t="s">
        <v>7019</v>
      </c>
      <c r="G5293" s="11" t="s">
        <v>7020</v>
      </c>
      <c r="H5293" t="s">
        <v>56</v>
      </c>
      <c r="I5293" s="11" t="s">
        <v>68</v>
      </c>
      <c r="J5293">
        <v>12</v>
      </c>
      <c r="O5293">
        <v>1</v>
      </c>
      <c r="P5293">
        <v>1</v>
      </c>
    </row>
    <row r="5294" spans="1:16" x14ac:dyDescent="0.35">
      <c r="A5294" s="5" t="s">
        <v>1940</v>
      </c>
      <c r="B5294" t="s">
        <v>7016</v>
      </c>
      <c r="C5294" t="s">
        <v>7017</v>
      </c>
      <c r="D5294" t="s">
        <v>7018</v>
      </c>
      <c r="E5294" t="s">
        <v>52</v>
      </c>
      <c r="F5294" s="11" t="s">
        <v>7019</v>
      </c>
      <c r="G5294" s="11" t="s">
        <v>7020</v>
      </c>
      <c r="H5294" t="s">
        <v>56</v>
      </c>
      <c r="I5294" s="11" t="s">
        <v>68</v>
      </c>
      <c r="J5294">
        <v>13</v>
      </c>
      <c r="O5294">
        <v>1</v>
      </c>
      <c r="P5294">
        <v>1</v>
      </c>
    </row>
    <row r="5295" spans="1:16" x14ac:dyDescent="0.35">
      <c r="A5295" s="5" t="s">
        <v>1941</v>
      </c>
      <c r="B5295" t="s">
        <v>7016</v>
      </c>
      <c r="C5295" t="s">
        <v>7017</v>
      </c>
      <c r="D5295" t="s">
        <v>7018</v>
      </c>
      <c r="E5295" t="s">
        <v>52</v>
      </c>
      <c r="F5295" s="11" t="s">
        <v>7019</v>
      </c>
      <c r="G5295" s="11" t="s">
        <v>7020</v>
      </c>
      <c r="H5295" t="s">
        <v>56</v>
      </c>
      <c r="I5295" s="11" t="s">
        <v>68</v>
      </c>
      <c r="J5295">
        <v>14</v>
      </c>
      <c r="O5295">
        <v>1</v>
      </c>
      <c r="P5295">
        <v>1</v>
      </c>
    </row>
    <row r="5296" spans="1:16" x14ac:dyDescent="0.35">
      <c r="A5296" s="5" t="s">
        <v>1942</v>
      </c>
      <c r="B5296" t="s">
        <v>7016</v>
      </c>
      <c r="C5296" t="s">
        <v>7017</v>
      </c>
      <c r="D5296" t="s">
        <v>7018</v>
      </c>
      <c r="E5296" t="s">
        <v>52</v>
      </c>
      <c r="F5296" s="11" t="s">
        <v>7019</v>
      </c>
      <c r="G5296" s="11" t="s">
        <v>7020</v>
      </c>
      <c r="H5296" t="s">
        <v>56</v>
      </c>
      <c r="I5296" s="11" t="s">
        <v>68</v>
      </c>
      <c r="J5296">
        <v>15</v>
      </c>
      <c r="O5296">
        <v>1</v>
      </c>
      <c r="P5296">
        <v>1</v>
      </c>
    </row>
    <row r="5297" spans="1:16" x14ac:dyDescent="0.35">
      <c r="A5297" s="5" t="s">
        <v>1943</v>
      </c>
      <c r="B5297" t="s">
        <v>7016</v>
      </c>
      <c r="C5297" t="s">
        <v>7017</v>
      </c>
      <c r="D5297" t="s">
        <v>7018</v>
      </c>
      <c r="E5297" t="s">
        <v>52</v>
      </c>
      <c r="F5297" s="11" t="s">
        <v>7019</v>
      </c>
      <c r="G5297" s="11" t="s">
        <v>7020</v>
      </c>
      <c r="H5297" t="s">
        <v>56</v>
      </c>
      <c r="I5297" s="11" t="s">
        <v>68</v>
      </c>
      <c r="J5297">
        <v>16</v>
      </c>
      <c r="O5297">
        <v>1</v>
      </c>
      <c r="P5297">
        <v>1</v>
      </c>
    </row>
    <row r="5298" spans="1:16" x14ac:dyDescent="0.35">
      <c r="A5298" s="5" t="s">
        <v>1944</v>
      </c>
      <c r="B5298" t="s">
        <v>7016</v>
      </c>
      <c r="C5298" t="s">
        <v>7017</v>
      </c>
      <c r="D5298" t="s">
        <v>7018</v>
      </c>
      <c r="E5298" t="s">
        <v>52</v>
      </c>
      <c r="F5298" s="11" t="s">
        <v>7019</v>
      </c>
      <c r="G5298" s="11" t="s">
        <v>7020</v>
      </c>
      <c r="H5298" t="s">
        <v>56</v>
      </c>
      <c r="I5298" s="11" t="s">
        <v>68</v>
      </c>
      <c r="J5298">
        <v>17</v>
      </c>
      <c r="O5298">
        <v>1</v>
      </c>
      <c r="P5298">
        <v>1</v>
      </c>
    </row>
    <row r="5299" spans="1:16" x14ac:dyDescent="0.35">
      <c r="A5299" s="5" t="s">
        <v>1945</v>
      </c>
      <c r="B5299" t="s">
        <v>7016</v>
      </c>
      <c r="C5299" t="s">
        <v>7017</v>
      </c>
      <c r="D5299" t="s">
        <v>7018</v>
      </c>
      <c r="E5299" t="s">
        <v>52</v>
      </c>
      <c r="F5299" s="11" t="s">
        <v>7019</v>
      </c>
      <c r="G5299" s="11" t="s">
        <v>7020</v>
      </c>
      <c r="H5299" t="s">
        <v>56</v>
      </c>
      <c r="I5299" s="11" t="s">
        <v>68</v>
      </c>
      <c r="J5299">
        <v>18</v>
      </c>
      <c r="O5299">
        <v>1</v>
      </c>
      <c r="P5299">
        <v>1</v>
      </c>
    </row>
    <row r="5300" spans="1:16" x14ac:dyDescent="0.35">
      <c r="A5300" s="5" t="s">
        <v>1946</v>
      </c>
      <c r="B5300" t="s">
        <v>7016</v>
      </c>
      <c r="C5300" t="s">
        <v>7017</v>
      </c>
      <c r="D5300" t="s">
        <v>7018</v>
      </c>
      <c r="E5300" t="s">
        <v>52</v>
      </c>
      <c r="F5300" s="11" t="s">
        <v>7019</v>
      </c>
      <c r="G5300" s="11" t="s">
        <v>7020</v>
      </c>
      <c r="H5300" t="s">
        <v>56</v>
      </c>
      <c r="I5300" s="11" t="s">
        <v>68</v>
      </c>
      <c r="J5300">
        <v>19</v>
      </c>
      <c r="O5300">
        <v>1</v>
      </c>
      <c r="P5300">
        <v>1</v>
      </c>
    </row>
    <row r="5301" spans="1:16" x14ac:dyDescent="0.35">
      <c r="A5301" s="5" t="s">
        <v>1947</v>
      </c>
      <c r="B5301" t="s">
        <v>7016</v>
      </c>
      <c r="C5301" t="s">
        <v>7017</v>
      </c>
      <c r="D5301" t="s">
        <v>7018</v>
      </c>
      <c r="E5301" t="s">
        <v>52</v>
      </c>
      <c r="F5301" s="11" t="s">
        <v>7019</v>
      </c>
      <c r="G5301" s="11" t="s">
        <v>7020</v>
      </c>
      <c r="H5301" t="s">
        <v>56</v>
      </c>
      <c r="I5301" s="11" t="s">
        <v>68</v>
      </c>
      <c r="J5301">
        <v>20</v>
      </c>
      <c r="O5301">
        <v>1</v>
      </c>
      <c r="P5301">
        <v>1</v>
      </c>
    </row>
    <row r="5302" spans="1:16" x14ac:dyDescent="0.35">
      <c r="A5302" s="5" t="s">
        <v>1948</v>
      </c>
      <c r="B5302" t="s">
        <v>7016</v>
      </c>
      <c r="C5302" t="s">
        <v>7017</v>
      </c>
      <c r="D5302" t="s">
        <v>7018</v>
      </c>
      <c r="E5302" t="s">
        <v>52</v>
      </c>
      <c r="F5302" s="11" t="s">
        <v>7019</v>
      </c>
      <c r="G5302" s="11" t="s">
        <v>7020</v>
      </c>
      <c r="H5302" t="s">
        <v>56</v>
      </c>
      <c r="I5302" s="11" t="s">
        <v>68</v>
      </c>
      <c r="J5302">
        <v>21</v>
      </c>
      <c r="O5302">
        <v>1</v>
      </c>
      <c r="P5302">
        <v>1</v>
      </c>
    </row>
    <row r="5303" spans="1:16" x14ac:dyDescent="0.35">
      <c r="A5303" s="5" t="s">
        <v>1949</v>
      </c>
      <c r="B5303" t="s">
        <v>7016</v>
      </c>
      <c r="C5303" t="s">
        <v>7017</v>
      </c>
      <c r="D5303" t="s">
        <v>7018</v>
      </c>
      <c r="E5303" t="s">
        <v>52</v>
      </c>
      <c r="F5303" s="11" t="s">
        <v>7019</v>
      </c>
      <c r="G5303" s="11" t="s">
        <v>7020</v>
      </c>
      <c r="H5303" t="s">
        <v>56</v>
      </c>
      <c r="I5303" s="11" t="s">
        <v>68</v>
      </c>
      <c r="J5303">
        <v>22</v>
      </c>
      <c r="O5303">
        <v>1</v>
      </c>
      <c r="P5303">
        <v>1</v>
      </c>
    </row>
    <row r="5304" spans="1:16" x14ac:dyDescent="0.35">
      <c r="A5304" s="5" t="s">
        <v>1950</v>
      </c>
      <c r="B5304" t="s">
        <v>7016</v>
      </c>
      <c r="C5304" t="s">
        <v>7017</v>
      </c>
      <c r="D5304" t="s">
        <v>7018</v>
      </c>
      <c r="E5304" t="s">
        <v>52</v>
      </c>
      <c r="F5304" s="11" t="s">
        <v>7019</v>
      </c>
      <c r="G5304" s="11" t="s">
        <v>7020</v>
      </c>
      <c r="H5304" t="s">
        <v>56</v>
      </c>
      <c r="I5304" s="11" t="s">
        <v>68</v>
      </c>
      <c r="J5304">
        <v>23</v>
      </c>
      <c r="O5304">
        <v>1</v>
      </c>
      <c r="P5304">
        <v>1</v>
      </c>
    </row>
    <row r="5305" spans="1:16" x14ac:dyDescent="0.35">
      <c r="A5305" s="5" t="s">
        <v>1951</v>
      </c>
      <c r="B5305" t="s">
        <v>7016</v>
      </c>
      <c r="C5305" t="s">
        <v>7017</v>
      </c>
      <c r="D5305" t="s">
        <v>7018</v>
      </c>
      <c r="E5305" t="s">
        <v>52</v>
      </c>
      <c r="F5305" s="11" t="s">
        <v>7019</v>
      </c>
      <c r="G5305" s="11" t="s">
        <v>7020</v>
      </c>
      <c r="H5305" t="s">
        <v>56</v>
      </c>
      <c r="I5305" s="11" t="s">
        <v>68</v>
      </c>
      <c r="J5305">
        <v>24</v>
      </c>
      <c r="O5305">
        <v>1</v>
      </c>
      <c r="P5305">
        <v>1</v>
      </c>
    </row>
    <row r="5306" spans="1:16" x14ac:dyDescent="0.35">
      <c r="A5306" s="5" t="s">
        <v>1952</v>
      </c>
      <c r="B5306" t="s">
        <v>7016</v>
      </c>
      <c r="C5306" t="s">
        <v>7017</v>
      </c>
      <c r="D5306" t="s">
        <v>7018</v>
      </c>
      <c r="E5306" t="s">
        <v>52</v>
      </c>
      <c r="F5306" s="11" t="s">
        <v>7019</v>
      </c>
      <c r="G5306" s="11" t="s">
        <v>7020</v>
      </c>
      <c r="H5306" t="s">
        <v>57</v>
      </c>
      <c r="I5306" s="11" t="s">
        <v>68</v>
      </c>
      <c r="J5306">
        <v>1</v>
      </c>
      <c r="O5306">
        <v>1</v>
      </c>
      <c r="P5306">
        <v>1</v>
      </c>
    </row>
    <row r="5307" spans="1:16" x14ac:dyDescent="0.35">
      <c r="A5307" s="5" t="s">
        <v>1953</v>
      </c>
      <c r="B5307" t="s">
        <v>7016</v>
      </c>
      <c r="C5307" t="s">
        <v>7017</v>
      </c>
      <c r="D5307" t="s">
        <v>7018</v>
      </c>
      <c r="E5307" t="s">
        <v>52</v>
      </c>
      <c r="F5307" s="11" t="s">
        <v>7019</v>
      </c>
      <c r="G5307" s="11" t="s">
        <v>7020</v>
      </c>
      <c r="H5307" t="s">
        <v>57</v>
      </c>
      <c r="I5307" s="11" t="s">
        <v>68</v>
      </c>
      <c r="J5307">
        <v>2</v>
      </c>
      <c r="O5307">
        <v>1</v>
      </c>
      <c r="P5307">
        <v>1</v>
      </c>
    </row>
    <row r="5308" spans="1:16" x14ac:dyDescent="0.35">
      <c r="A5308" s="5" t="s">
        <v>1954</v>
      </c>
      <c r="B5308" t="s">
        <v>7016</v>
      </c>
      <c r="C5308" t="s">
        <v>7017</v>
      </c>
      <c r="D5308" t="s">
        <v>7018</v>
      </c>
      <c r="E5308" t="s">
        <v>52</v>
      </c>
      <c r="F5308" s="11" t="s">
        <v>7019</v>
      </c>
      <c r="G5308" s="11" t="s">
        <v>7020</v>
      </c>
      <c r="H5308" t="s">
        <v>57</v>
      </c>
      <c r="I5308" s="11" t="s">
        <v>68</v>
      </c>
      <c r="J5308">
        <v>3</v>
      </c>
      <c r="O5308">
        <v>1</v>
      </c>
      <c r="P5308">
        <v>1</v>
      </c>
    </row>
    <row r="5309" spans="1:16" x14ac:dyDescent="0.35">
      <c r="A5309" s="5" t="s">
        <v>1955</v>
      </c>
      <c r="B5309" t="s">
        <v>7016</v>
      </c>
      <c r="C5309" t="s">
        <v>7017</v>
      </c>
      <c r="D5309" t="s">
        <v>7018</v>
      </c>
      <c r="E5309" t="s">
        <v>52</v>
      </c>
      <c r="F5309" s="11" t="s">
        <v>7019</v>
      </c>
      <c r="G5309" s="11" t="s">
        <v>7020</v>
      </c>
      <c r="H5309" t="s">
        <v>57</v>
      </c>
      <c r="I5309" s="11" t="s">
        <v>68</v>
      </c>
      <c r="J5309">
        <v>4</v>
      </c>
      <c r="O5309">
        <v>1</v>
      </c>
      <c r="P5309">
        <v>1</v>
      </c>
    </row>
    <row r="5310" spans="1:16" x14ac:dyDescent="0.35">
      <c r="A5310" s="5" t="s">
        <v>1956</v>
      </c>
      <c r="B5310" t="s">
        <v>7016</v>
      </c>
      <c r="C5310" t="s">
        <v>7017</v>
      </c>
      <c r="D5310" t="s">
        <v>7018</v>
      </c>
      <c r="E5310" t="s">
        <v>52</v>
      </c>
      <c r="F5310" s="11" t="s">
        <v>7019</v>
      </c>
      <c r="G5310" s="11" t="s">
        <v>7020</v>
      </c>
      <c r="H5310" t="s">
        <v>57</v>
      </c>
      <c r="I5310" s="11" t="s">
        <v>68</v>
      </c>
      <c r="J5310">
        <v>5</v>
      </c>
      <c r="O5310">
        <v>1</v>
      </c>
      <c r="P5310">
        <v>1</v>
      </c>
    </row>
    <row r="5311" spans="1:16" x14ac:dyDescent="0.35">
      <c r="A5311" s="5" t="s">
        <v>1957</v>
      </c>
      <c r="B5311" t="s">
        <v>7016</v>
      </c>
      <c r="C5311" t="s">
        <v>7017</v>
      </c>
      <c r="D5311" t="s">
        <v>7018</v>
      </c>
      <c r="E5311" t="s">
        <v>52</v>
      </c>
      <c r="F5311" s="11" t="s">
        <v>7019</v>
      </c>
      <c r="G5311" s="11" t="s">
        <v>7020</v>
      </c>
      <c r="H5311" t="s">
        <v>57</v>
      </c>
      <c r="I5311" s="11" t="s">
        <v>68</v>
      </c>
      <c r="J5311">
        <v>6</v>
      </c>
      <c r="O5311">
        <v>1</v>
      </c>
      <c r="P5311">
        <v>1</v>
      </c>
    </row>
    <row r="5312" spans="1:16" x14ac:dyDescent="0.35">
      <c r="A5312" s="5" t="s">
        <v>1958</v>
      </c>
      <c r="B5312" t="s">
        <v>7016</v>
      </c>
      <c r="C5312" t="s">
        <v>7017</v>
      </c>
      <c r="D5312" t="s">
        <v>7018</v>
      </c>
      <c r="E5312" t="s">
        <v>52</v>
      </c>
      <c r="F5312" s="11" t="s">
        <v>7019</v>
      </c>
      <c r="G5312" s="11" t="s">
        <v>7020</v>
      </c>
      <c r="H5312" t="s">
        <v>57</v>
      </c>
      <c r="I5312" s="11" t="s">
        <v>68</v>
      </c>
      <c r="J5312">
        <v>7</v>
      </c>
      <c r="O5312">
        <v>1</v>
      </c>
      <c r="P5312">
        <v>1</v>
      </c>
    </row>
    <row r="5313" spans="1:16" x14ac:dyDescent="0.35">
      <c r="A5313" s="5" t="s">
        <v>1959</v>
      </c>
      <c r="B5313" t="s">
        <v>7016</v>
      </c>
      <c r="C5313" t="s">
        <v>7017</v>
      </c>
      <c r="D5313" t="s">
        <v>7018</v>
      </c>
      <c r="E5313" t="s">
        <v>52</v>
      </c>
      <c r="F5313" s="11" t="s">
        <v>7019</v>
      </c>
      <c r="G5313" s="11" t="s">
        <v>7020</v>
      </c>
      <c r="H5313" t="s">
        <v>57</v>
      </c>
      <c r="I5313" s="11" t="s">
        <v>68</v>
      </c>
      <c r="J5313">
        <v>8</v>
      </c>
      <c r="O5313">
        <v>1</v>
      </c>
      <c r="P5313">
        <v>1</v>
      </c>
    </row>
    <row r="5314" spans="1:16" x14ac:dyDescent="0.35">
      <c r="A5314" s="5" t="s">
        <v>1960</v>
      </c>
      <c r="B5314" t="s">
        <v>7016</v>
      </c>
      <c r="C5314" t="s">
        <v>7017</v>
      </c>
      <c r="D5314" t="s">
        <v>7018</v>
      </c>
      <c r="E5314" t="s">
        <v>52</v>
      </c>
      <c r="F5314" s="11" t="s">
        <v>7019</v>
      </c>
      <c r="G5314" s="11" t="s">
        <v>7020</v>
      </c>
      <c r="H5314" t="s">
        <v>57</v>
      </c>
      <c r="I5314" s="11" t="s">
        <v>68</v>
      </c>
      <c r="J5314">
        <v>9</v>
      </c>
      <c r="O5314">
        <v>1</v>
      </c>
      <c r="P5314">
        <v>1</v>
      </c>
    </row>
    <row r="5315" spans="1:16" x14ac:dyDescent="0.35">
      <c r="A5315" s="5" t="s">
        <v>1961</v>
      </c>
      <c r="B5315" t="s">
        <v>7016</v>
      </c>
      <c r="C5315" t="s">
        <v>7017</v>
      </c>
      <c r="D5315" t="s">
        <v>7018</v>
      </c>
      <c r="E5315" t="s">
        <v>52</v>
      </c>
      <c r="F5315" s="11" t="s">
        <v>7019</v>
      </c>
      <c r="G5315" s="11" t="s">
        <v>7020</v>
      </c>
      <c r="H5315" t="s">
        <v>57</v>
      </c>
      <c r="I5315" s="11" t="s">
        <v>68</v>
      </c>
      <c r="J5315">
        <v>10</v>
      </c>
      <c r="O5315">
        <v>1</v>
      </c>
      <c r="P5315">
        <v>1</v>
      </c>
    </row>
    <row r="5316" spans="1:16" x14ac:dyDescent="0.35">
      <c r="A5316" s="5" t="s">
        <v>1962</v>
      </c>
      <c r="B5316" t="s">
        <v>7016</v>
      </c>
      <c r="C5316" t="s">
        <v>7017</v>
      </c>
      <c r="D5316" t="s">
        <v>7018</v>
      </c>
      <c r="E5316" t="s">
        <v>52</v>
      </c>
      <c r="F5316" s="11" t="s">
        <v>7019</v>
      </c>
      <c r="G5316" s="11" t="s">
        <v>7020</v>
      </c>
      <c r="H5316" t="s">
        <v>57</v>
      </c>
      <c r="I5316" s="11" t="s">
        <v>68</v>
      </c>
      <c r="J5316">
        <v>11</v>
      </c>
      <c r="O5316">
        <v>1</v>
      </c>
      <c r="P5316">
        <v>1</v>
      </c>
    </row>
    <row r="5317" spans="1:16" x14ac:dyDescent="0.35">
      <c r="A5317" s="5" t="s">
        <v>1963</v>
      </c>
      <c r="B5317" t="s">
        <v>7016</v>
      </c>
      <c r="C5317" t="s">
        <v>7017</v>
      </c>
      <c r="D5317" t="s">
        <v>7018</v>
      </c>
      <c r="E5317" t="s">
        <v>52</v>
      </c>
      <c r="F5317" s="11" t="s">
        <v>7019</v>
      </c>
      <c r="G5317" s="11" t="s">
        <v>7020</v>
      </c>
      <c r="H5317" t="s">
        <v>57</v>
      </c>
      <c r="I5317" s="11" t="s">
        <v>68</v>
      </c>
      <c r="J5317">
        <v>12</v>
      </c>
      <c r="O5317">
        <v>1</v>
      </c>
      <c r="P5317">
        <v>1</v>
      </c>
    </row>
    <row r="5318" spans="1:16" x14ac:dyDescent="0.35">
      <c r="A5318" s="5" t="s">
        <v>1964</v>
      </c>
      <c r="B5318" t="s">
        <v>7016</v>
      </c>
      <c r="C5318" t="s">
        <v>7017</v>
      </c>
      <c r="D5318" t="s">
        <v>7018</v>
      </c>
      <c r="E5318" t="s">
        <v>52</v>
      </c>
      <c r="F5318" s="11" t="s">
        <v>7019</v>
      </c>
      <c r="G5318" s="11" t="s">
        <v>7020</v>
      </c>
      <c r="H5318" t="s">
        <v>57</v>
      </c>
      <c r="I5318" s="11" t="s">
        <v>68</v>
      </c>
      <c r="J5318">
        <v>13</v>
      </c>
      <c r="O5318">
        <v>1</v>
      </c>
      <c r="P5318">
        <v>1</v>
      </c>
    </row>
    <row r="5319" spans="1:16" x14ac:dyDescent="0.35">
      <c r="A5319" s="5" t="s">
        <v>1965</v>
      </c>
      <c r="B5319" t="s">
        <v>7016</v>
      </c>
      <c r="C5319" t="s">
        <v>7017</v>
      </c>
      <c r="D5319" t="s">
        <v>7018</v>
      </c>
      <c r="E5319" t="s">
        <v>52</v>
      </c>
      <c r="F5319" s="11" t="s">
        <v>7019</v>
      </c>
      <c r="G5319" s="11" t="s">
        <v>7020</v>
      </c>
      <c r="H5319" t="s">
        <v>57</v>
      </c>
      <c r="I5319" s="11" t="s">
        <v>68</v>
      </c>
      <c r="J5319">
        <v>14</v>
      </c>
      <c r="O5319">
        <v>1</v>
      </c>
      <c r="P5319">
        <v>1</v>
      </c>
    </row>
    <row r="5320" spans="1:16" x14ac:dyDescent="0.35">
      <c r="A5320" s="5" t="s">
        <v>1966</v>
      </c>
      <c r="B5320" t="s">
        <v>7016</v>
      </c>
      <c r="C5320" t="s">
        <v>7017</v>
      </c>
      <c r="D5320" t="s">
        <v>7018</v>
      </c>
      <c r="E5320" t="s">
        <v>52</v>
      </c>
      <c r="F5320" s="11" t="s">
        <v>7019</v>
      </c>
      <c r="G5320" s="11" t="s">
        <v>7020</v>
      </c>
      <c r="H5320" t="s">
        <v>57</v>
      </c>
      <c r="I5320" s="11" t="s">
        <v>68</v>
      </c>
      <c r="J5320">
        <v>15</v>
      </c>
      <c r="O5320">
        <v>1</v>
      </c>
      <c r="P5320">
        <v>1</v>
      </c>
    </row>
    <row r="5321" spans="1:16" x14ac:dyDescent="0.35">
      <c r="A5321" s="5" t="s">
        <v>1967</v>
      </c>
      <c r="B5321" t="s">
        <v>7016</v>
      </c>
      <c r="C5321" t="s">
        <v>7017</v>
      </c>
      <c r="D5321" t="s">
        <v>7018</v>
      </c>
      <c r="E5321" t="s">
        <v>52</v>
      </c>
      <c r="F5321" s="11" t="s">
        <v>7019</v>
      </c>
      <c r="G5321" s="11" t="s">
        <v>7020</v>
      </c>
      <c r="H5321" t="s">
        <v>57</v>
      </c>
      <c r="I5321" s="11" t="s">
        <v>68</v>
      </c>
      <c r="J5321">
        <v>16</v>
      </c>
      <c r="O5321">
        <v>1</v>
      </c>
      <c r="P5321">
        <v>1</v>
      </c>
    </row>
    <row r="5322" spans="1:16" x14ac:dyDescent="0.35">
      <c r="A5322" s="5" t="s">
        <v>1968</v>
      </c>
      <c r="B5322" t="s">
        <v>7016</v>
      </c>
      <c r="C5322" t="s">
        <v>7017</v>
      </c>
      <c r="D5322" t="s">
        <v>7018</v>
      </c>
      <c r="E5322" t="s">
        <v>52</v>
      </c>
      <c r="F5322" s="11" t="s">
        <v>7019</v>
      </c>
      <c r="G5322" s="11" t="s">
        <v>7020</v>
      </c>
      <c r="H5322" t="s">
        <v>57</v>
      </c>
      <c r="I5322" s="11" t="s">
        <v>68</v>
      </c>
      <c r="J5322">
        <v>17</v>
      </c>
      <c r="O5322">
        <v>1</v>
      </c>
      <c r="P5322">
        <v>1</v>
      </c>
    </row>
    <row r="5323" spans="1:16" x14ac:dyDescent="0.35">
      <c r="A5323" s="5" t="s">
        <v>1969</v>
      </c>
      <c r="B5323" t="s">
        <v>7016</v>
      </c>
      <c r="C5323" t="s">
        <v>7017</v>
      </c>
      <c r="D5323" t="s">
        <v>7018</v>
      </c>
      <c r="E5323" t="s">
        <v>52</v>
      </c>
      <c r="F5323" s="11" t="s">
        <v>7019</v>
      </c>
      <c r="G5323" s="11" t="s">
        <v>7020</v>
      </c>
      <c r="H5323" t="s">
        <v>57</v>
      </c>
      <c r="I5323" s="11" t="s">
        <v>68</v>
      </c>
      <c r="J5323">
        <v>18</v>
      </c>
      <c r="O5323">
        <v>1</v>
      </c>
      <c r="P5323">
        <v>1</v>
      </c>
    </row>
    <row r="5324" spans="1:16" x14ac:dyDescent="0.35">
      <c r="A5324" s="5" t="s">
        <v>1970</v>
      </c>
      <c r="B5324" t="s">
        <v>7016</v>
      </c>
      <c r="C5324" t="s">
        <v>7017</v>
      </c>
      <c r="D5324" t="s">
        <v>7018</v>
      </c>
      <c r="E5324" t="s">
        <v>52</v>
      </c>
      <c r="F5324" s="11" t="s">
        <v>7019</v>
      </c>
      <c r="G5324" s="11" t="s">
        <v>7020</v>
      </c>
      <c r="H5324" t="s">
        <v>57</v>
      </c>
      <c r="I5324" s="11" t="s">
        <v>68</v>
      </c>
      <c r="J5324">
        <v>19</v>
      </c>
      <c r="O5324">
        <v>1</v>
      </c>
      <c r="P5324">
        <v>1</v>
      </c>
    </row>
    <row r="5325" spans="1:16" x14ac:dyDescent="0.35">
      <c r="A5325" s="5" t="s">
        <v>1971</v>
      </c>
      <c r="B5325" t="s">
        <v>7016</v>
      </c>
      <c r="C5325" t="s">
        <v>7017</v>
      </c>
      <c r="D5325" t="s">
        <v>7018</v>
      </c>
      <c r="E5325" t="s">
        <v>52</v>
      </c>
      <c r="F5325" s="11" t="s">
        <v>7019</v>
      </c>
      <c r="G5325" s="11" t="s">
        <v>7020</v>
      </c>
      <c r="H5325" t="s">
        <v>57</v>
      </c>
      <c r="I5325" s="11" t="s">
        <v>68</v>
      </c>
      <c r="J5325">
        <v>20</v>
      </c>
      <c r="O5325">
        <v>1</v>
      </c>
      <c r="P5325">
        <v>1</v>
      </c>
    </row>
    <row r="5326" spans="1:16" x14ac:dyDescent="0.35">
      <c r="A5326" s="5" t="s">
        <v>1972</v>
      </c>
      <c r="B5326" t="s">
        <v>7016</v>
      </c>
      <c r="C5326" t="s">
        <v>7017</v>
      </c>
      <c r="D5326" t="s">
        <v>7018</v>
      </c>
      <c r="E5326" t="s">
        <v>52</v>
      </c>
      <c r="F5326" s="11" t="s">
        <v>7019</v>
      </c>
      <c r="G5326" s="11" t="s">
        <v>7020</v>
      </c>
      <c r="H5326" t="s">
        <v>57</v>
      </c>
      <c r="I5326" s="11" t="s">
        <v>68</v>
      </c>
      <c r="J5326">
        <v>21</v>
      </c>
      <c r="O5326">
        <v>1</v>
      </c>
      <c r="P5326">
        <v>1</v>
      </c>
    </row>
    <row r="5327" spans="1:16" x14ac:dyDescent="0.35">
      <c r="A5327" s="5" t="s">
        <v>1973</v>
      </c>
      <c r="B5327" t="s">
        <v>7016</v>
      </c>
      <c r="C5327" t="s">
        <v>7017</v>
      </c>
      <c r="D5327" t="s">
        <v>7018</v>
      </c>
      <c r="E5327" t="s">
        <v>52</v>
      </c>
      <c r="F5327" s="11" t="s">
        <v>7019</v>
      </c>
      <c r="G5327" s="11" t="s">
        <v>7020</v>
      </c>
      <c r="H5327" t="s">
        <v>57</v>
      </c>
      <c r="I5327" s="11" t="s">
        <v>68</v>
      </c>
      <c r="J5327">
        <v>22</v>
      </c>
      <c r="O5327">
        <v>1</v>
      </c>
      <c r="P5327">
        <v>1</v>
      </c>
    </row>
    <row r="5328" spans="1:16" x14ac:dyDescent="0.35">
      <c r="A5328" s="5" t="s">
        <v>1974</v>
      </c>
      <c r="B5328" t="s">
        <v>7016</v>
      </c>
      <c r="C5328" t="s">
        <v>7017</v>
      </c>
      <c r="D5328" t="s">
        <v>7018</v>
      </c>
      <c r="E5328" t="s">
        <v>52</v>
      </c>
      <c r="F5328" s="11" t="s">
        <v>7019</v>
      </c>
      <c r="G5328" s="11" t="s">
        <v>7020</v>
      </c>
      <c r="H5328" t="s">
        <v>57</v>
      </c>
      <c r="I5328" s="11" t="s">
        <v>68</v>
      </c>
      <c r="J5328">
        <v>23</v>
      </c>
      <c r="O5328">
        <v>1</v>
      </c>
      <c r="P5328">
        <v>1</v>
      </c>
    </row>
    <row r="5329" spans="1:16" x14ac:dyDescent="0.35">
      <c r="A5329" s="5" t="s">
        <v>1975</v>
      </c>
      <c r="B5329" t="s">
        <v>7016</v>
      </c>
      <c r="C5329" t="s">
        <v>7017</v>
      </c>
      <c r="D5329" t="s">
        <v>7018</v>
      </c>
      <c r="E5329" t="s">
        <v>52</v>
      </c>
      <c r="F5329" s="11" t="s">
        <v>7019</v>
      </c>
      <c r="G5329" s="11" t="s">
        <v>7020</v>
      </c>
      <c r="H5329" t="s">
        <v>57</v>
      </c>
      <c r="I5329" s="11" t="s">
        <v>68</v>
      </c>
      <c r="J5329">
        <v>24</v>
      </c>
      <c r="O5329">
        <v>1</v>
      </c>
      <c r="P5329">
        <v>1</v>
      </c>
    </row>
    <row r="5330" spans="1:16" x14ac:dyDescent="0.35">
      <c r="A5330" s="5" t="s">
        <v>1976</v>
      </c>
      <c r="B5330" t="s">
        <v>7016</v>
      </c>
      <c r="C5330" t="s">
        <v>7017</v>
      </c>
      <c r="D5330" t="s">
        <v>7018</v>
      </c>
      <c r="E5330" t="s">
        <v>52</v>
      </c>
      <c r="F5330" s="11" t="s">
        <v>7019</v>
      </c>
      <c r="G5330" s="11" t="s">
        <v>7020</v>
      </c>
      <c r="H5330" t="s">
        <v>58</v>
      </c>
      <c r="I5330" s="11" t="s">
        <v>68</v>
      </c>
      <c r="J5330">
        <v>1</v>
      </c>
      <c r="O5330">
        <v>1</v>
      </c>
      <c r="P5330">
        <v>1</v>
      </c>
    </row>
    <row r="5331" spans="1:16" x14ac:dyDescent="0.35">
      <c r="A5331" s="5" t="s">
        <v>1977</v>
      </c>
      <c r="B5331" t="s">
        <v>7016</v>
      </c>
      <c r="C5331" t="s">
        <v>7017</v>
      </c>
      <c r="D5331" t="s">
        <v>7018</v>
      </c>
      <c r="E5331" t="s">
        <v>52</v>
      </c>
      <c r="F5331" s="11" t="s">
        <v>7019</v>
      </c>
      <c r="G5331" s="11" t="s">
        <v>7020</v>
      </c>
      <c r="H5331" t="s">
        <v>58</v>
      </c>
      <c r="I5331" s="11" t="s">
        <v>68</v>
      </c>
      <c r="J5331">
        <v>2</v>
      </c>
      <c r="O5331">
        <v>1</v>
      </c>
      <c r="P5331">
        <v>1</v>
      </c>
    </row>
    <row r="5332" spans="1:16" x14ac:dyDescent="0.35">
      <c r="A5332" s="5" t="s">
        <v>1978</v>
      </c>
      <c r="B5332" t="s">
        <v>7016</v>
      </c>
      <c r="C5332" t="s">
        <v>7017</v>
      </c>
      <c r="D5332" t="s">
        <v>7018</v>
      </c>
      <c r="E5332" t="s">
        <v>52</v>
      </c>
      <c r="F5332" s="11" t="s">
        <v>7019</v>
      </c>
      <c r="G5332" s="11" t="s">
        <v>7020</v>
      </c>
      <c r="H5332" t="s">
        <v>58</v>
      </c>
      <c r="I5332" s="11" t="s">
        <v>68</v>
      </c>
      <c r="J5332">
        <v>3</v>
      </c>
      <c r="O5332">
        <v>1</v>
      </c>
      <c r="P5332">
        <v>1</v>
      </c>
    </row>
    <row r="5333" spans="1:16" x14ac:dyDescent="0.35">
      <c r="A5333" s="5" t="s">
        <v>1979</v>
      </c>
      <c r="B5333" t="s">
        <v>7016</v>
      </c>
      <c r="C5333" t="s">
        <v>7017</v>
      </c>
      <c r="D5333" t="s">
        <v>7018</v>
      </c>
      <c r="E5333" t="s">
        <v>52</v>
      </c>
      <c r="F5333" s="11" t="s">
        <v>7019</v>
      </c>
      <c r="G5333" s="11" t="s">
        <v>7020</v>
      </c>
      <c r="H5333" t="s">
        <v>58</v>
      </c>
      <c r="I5333" s="11" t="s">
        <v>68</v>
      </c>
      <c r="J5333">
        <v>4</v>
      </c>
      <c r="O5333">
        <v>1</v>
      </c>
      <c r="P5333">
        <v>1</v>
      </c>
    </row>
    <row r="5334" spans="1:16" x14ac:dyDescent="0.35">
      <c r="A5334" s="5" t="s">
        <v>1980</v>
      </c>
      <c r="B5334" t="s">
        <v>7016</v>
      </c>
      <c r="C5334" t="s">
        <v>7017</v>
      </c>
      <c r="D5334" t="s">
        <v>7018</v>
      </c>
      <c r="E5334" t="s">
        <v>52</v>
      </c>
      <c r="F5334" s="11" t="s">
        <v>7019</v>
      </c>
      <c r="G5334" s="11" t="s">
        <v>7020</v>
      </c>
      <c r="H5334" t="s">
        <v>58</v>
      </c>
      <c r="I5334" s="11" t="s">
        <v>68</v>
      </c>
      <c r="J5334">
        <v>5</v>
      </c>
      <c r="O5334">
        <v>1</v>
      </c>
      <c r="P5334">
        <v>1</v>
      </c>
    </row>
    <row r="5335" spans="1:16" x14ac:dyDescent="0.35">
      <c r="A5335" s="5" t="s">
        <v>1981</v>
      </c>
      <c r="B5335" t="s">
        <v>7016</v>
      </c>
      <c r="C5335" t="s">
        <v>7017</v>
      </c>
      <c r="D5335" t="s">
        <v>7018</v>
      </c>
      <c r="E5335" t="s">
        <v>52</v>
      </c>
      <c r="F5335" s="11" t="s">
        <v>7019</v>
      </c>
      <c r="G5335" s="11" t="s">
        <v>7020</v>
      </c>
      <c r="H5335" t="s">
        <v>58</v>
      </c>
      <c r="I5335" s="11" t="s">
        <v>68</v>
      </c>
      <c r="J5335">
        <v>6</v>
      </c>
      <c r="O5335">
        <v>1</v>
      </c>
      <c r="P5335">
        <v>1</v>
      </c>
    </row>
    <row r="5336" spans="1:16" x14ac:dyDescent="0.35">
      <c r="A5336" s="5" t="s">
        <v>1982</v>
      </c>
      <c r="B5336" t="s">
        <v>7016</v>
      </c>
      <c r="C5336" t="s">
        <v>7017</v>
      </c>
      <c r="D5336" t="s">
        <v>7018</v>
      </c>
      <c r="E5336" t="s">
        <v>52</v>
      </c>
      <c r="F5336" s="11" t="s">
        <v>7019</v>
      </c>
      <c r="G5336" s="11" t="s">
        <v>7020</v>
      </c>
      <c r="H5336" t="s">
        <v>58</v>
      </c>
      <c r="I5336" s="11" t="s">
        <v>68</v>
      </c>
      <c r="J5336">
        <v>7</v>
      </c>
      <c r="O5336">
        <v>1</v>
      </c>
      <c r="P5336">
        <v>1</v>
      </c>
    </row>
    <row r="5337" spans="1:16" x14ac:dyDescent="0.35">
      <c r="A5337" s="5" t="s">
        <v>1983</v>
      </c>
      <c r="B5337" t="s">
        <v>7016</v>
      </c>
      <c r="C5337" t="s">
        <v>7017</v>
      </c>
      <c r="D5337" t="s">
        <v>7018</v>
      </c>
      <c r="E5337" t="s">
        <v>52</v>
      </c>
      <c r="F5337" s="11" t="s">
        <v>7019</v>
      </c>
      <c r="G5337" s="11" t="s">
        <v>7020</v>
      </c>
      <c r="H5337" t="s">
        <v>58</v>
      </c>
      <c r="I5337" s="11" t="s">
        <v>68</v>
      </c>
      <c r="J5337">
        <v>8</v>
      </c>
      <c r="O5337">
        <v>1</v>
      </c>
      <c r="P5337">
        <v>1</v>
      </c>
    </row>
    <row r="5338" spans="1:16" x14ac:dyDescent="0.35">
      <c r="A5338" s="5" t="s">
        <v>1984</v>
      </c>
      <c r="B5338" t="s">
        <v>7016</v>
      </c>
      <c r="C5338" t="s">
        <v>7017</v>
      </c>
      <c r="D5338" t="s">
        <v>7018</v>
      </c>
      <c r="E5338" t="s">
        <v>52</v>
      </c>
      <c r="F5338" s="11" t="s">
        <v>7019</v>
      </c>
      <c r="G5338" s="11" t="s">
        <v>7020</v>
      </c>
      <c r="H5338" t="s">
        <v>58</v>
      </c>
      <c r="I5338" s="11" t="s">
        <v>68</v>
      </c>
      <c r="J5338">
        <v>9</v>
      </c>
      <c r="O5338">
        <v>1</v>
      </c>
      <c r="P5338">
        <v>1</v>
      </c>
    </row>
    <row r="5339" spans="1:16" x14ac:dyDescent="0.35">
      <c r="A5339" s="5" t="s">
        <v>1985</v>
      </c>
      <c r="B5339" t="s">
        <v>7016</v>
      </c>
      <c r="C5339" t="s">
        <v>7017</v>
      </c>
      <c r="D5339" t="s">
        <v>7018</v>
      </c>
      <c r="E5339" t="s">
        <v>52</v>
      </c>
      <c r="F5339" s="11" t="s">
        <v>7019</v>
      </c>
      <c r="G5339" s="11" t="s">
        <v>7020</v>
      </c>
      <c r="H5339" t="s">
        <v>58</v>
      </c>
      <c r="I5339" s="11" t="s">
        <v>68</v>
      </c>
      <c r="J5339">
        <v>10</v>
      </c>
      <c r="O5339">
        <v>1</v>
      </c>
      <c r="P5339">
        <v>1</v>
      </c>
    </row>
    <row r="5340" spans="1:16" x14ac:dyDescent="0.35">
      <c r="A5340" s="5" t="s">
        <v>1986</v>
      </c>
      <c r="B5340" t="s">
        <v>7016</v>
      </c>
      <c r="C5340" t="s">
        <v>7017</v>
      </c>
      <c r="D5340" t="s">
        <v>7018</v>
      </c>
      <c r="E5340" t="s">
        <v>52</v>
      </c>
      <c r="F5340" s="11" t="s">
        <v>7019</v>
      </c>
      <c r="G5340" s="11" t="s">
        <v>7020</v>
      </c>
      <c r="H5340" t="s">
        <v>58</v>
      </c>
      <c r="I5340" s="11" t="s">
        <v>68</v>
      </c>
      <c r="J5340">
        <v>11</v>
      </c>
      <c r="O5340">
        <v>1</v>
      </c>
      <c r="P5340">
        <v>1</v>
      </c>
    </row>
    <row r="5341" spans="1:16" x14ac:dyDescent="0.35">
      <c r="A5341" s="5" t="s">
        <v>1987</v>
      </c>
      <c r="B5341" t="s">
        <v>7016</v>
      </c>
      <c r="C5341" t="s">
        <v>7017</v>
      </c>
      <c r="D5341" t="s">
        <v>7018</v>
      </c>
      <c r="E5341" t="s">
        <v>52</v>
      </c>
      <c r="F5341" s="11" t="s">
        <v>7019</v>
      </c>
      <c r="G5341" s="11" t="s">
        <v>7020</v>
      </c>
      <c r="H5341" t="s">
        <v>58</v>
      </c>
      <c r="I5341" s="11" t="s">
        <v>68</v>
      </c>
      <c r="J5341">
        <v>12</v>
      </c>
      <c r="O5341">
        <v>1</v>
      </c>
      <c r="P5341">
        <v>1</v>
      </c>
    </row>
    <row r="5342" spans="1:16" x14ac:dyDescent="0.35">
      <c r="A5342" s="5" t="s">
        <v>1988</v>
      </c>
      <c r="B5342" t="s">
        <v>7016</v>
      </c>
      <c r="C5342" t="s">
        <v>7017</v>
      </c>
      <c r="D5342" t="s">
        <v>7018</v>
      </c>
      <c r="E5342" t="s">
        <v>52</v>
      </c>
      <c r="F5342" s="11" t="s">
        <v>7019</v>
      </c>
      <c r="G5342" s="11" t="s">
        <v>7020</v>
      </c>
      <c r="H5342" t="s">
        <v>58</v>
      </c>
      <c r="I5342" s="11" t="s">
        <v>68</v>
      </c>
      <c r="J5342">
        <v>13</v>
      </c>
      <c r="O5342">
        <v>1</v>
      </c>
      <c r="P5342">
        <v>1</v>
      </c>
    </row>
    <row r="5343" spans="1:16" x14ac:dyDescent="0.35">
      <c r="A5343" s="5" t="s">
        <v>1989</v>
      </c>
      <c r="B5343" t="s">
        <v>7016</v>
      </c>
      <c r="C5343" t="s">
        <v>7017</v>
      </c>
      <c r="D5343" t="s">
        <v>7018</v>
      </c>
      <c r="E5343" t="s">
        <v>52</v>
      </c>
      <c r="F5343" s="11" t="s">
        <v>7019</v>
      </c>
      <c r="G5343" s="11" t="s">
        <v>7020</v>
      </c>
      <c r="H5343" t="s">
        <v>58</v>
      </c>
      <c r="I5343" s="11" t="s">
        <v>68</v>
      </c>
      <c r="J5343">
        <v>14</v>
      </c>
      <c r="O5343">
        <v>1</v>
      </c>
      <c r="P5343">
        <v>1</v>
      </c>
    </row>
    <row r="5344" spans="1:16" x14ac:dyDescent="0.35">
      <c r="A5344" s="5" t="s">
        <v>1990</v>
      </c>
      <c r="B5344" t="s">
        <v>7016</v>
      </c>
      <c r="C5344" t="s">
        <v>7017</v>
      </c>
      <c r="D5344" t="s">
        <v>7018</v>
      </c>
      <c r="E5344" t="s">
        <v>52</v>
      </c>
      <c r="F5344" s="11" t="s">
        <v>7019</v>
      </c>
      <c r="G5344" s="11" t="s">
        <v>7020</v>
      </c>
      <c r="H5344" t="s">
        <v>58</v>
      </c>
      <c r="I5344" s="11" t="s">
        <v>68</v>
      </c>
      <c r="J5344">
        <v>15</v>
      </c>
      <c r="O5344">
        <v>1</v>
      </c>
      <c r="P5344">
        <v>1</v>
      </c>
    </row>
    <row r="5345" spans="1:16" x14ac:dyDescent="0.35">
      <c r="A5345" s="5" t="s">
        <v>1991</v>
      </c>
      <c r="B5345" t="s">
        <v>7016</v>
      </c>
      <c r="C5345" t="s">
        <v>7017</v>
      </c>
      <c r="D5345" t="s">
        <v>7018</v>
      </c>
      <c r="E5345" t="s">
        <v>52</v>
      </c>
      <c r="F5345" s="11" t="s">
        <v>7019</v>
      </c>
      <c r="G5345" s="11" t="s">
        <v>7020</v>
      </c>
      <c r="H5345" t="s">
        <v>58</v>
      </c>
      <c r="I5345" s="11" t="s">
        <v>68</v>
      </c>
      <c r="J5345">
        <v>16</v>
      </c>
      <c r="O5345">
        <v>1</v>
      </c>
      <c r="P5345">
        <v>1</v>
      </c>
    </row>
    <row r="5346" spans="1:16" x14ac:dyDescent="0.35">
      <c r="A5346" s="5" t="s">
        <v>1992</v>
      </c>
      <c r="B5346" t="s">
        <v>7016</v>
      </c>
      <c r="C5346" t="s">
        <v>7017</v>
      </c>
      <c r="D5346" t="s">
        <v>7018</v>
      </c>
      <c r="E5346" t="s">
        <v>52</v>
      </c>
      <c r="F5346" s="11" t="s">
        <v>7019</v>
      </c>
      <c r="G5346" s="11" t="s">
        <v>7020</v>
      </c>
      <c r="H5346" t="s">
        <v>58</v>
      </c>
      <c r="I5346" s="11" t="s">
        <v>68</v>
      </c>
      <c r="J5346">
        <v>17</v>
      </c>
      <c r="O5346">
        <v>1</v>
      </c>
      <c r="P5346">
        <v>1</v>
      </c>
    </row>
    <row r="5347" spans="1:16" x14ac:dyDescent="0.35">
      <c r="A5347" s="5" t="s">
        <v>1993</v>
      </c>
      <c r="B5347" t="s">
        <v>7016</v>
      </c>
      <c r="C5347" t="s">
        <v>7017</v>
      </c>
      <c r="D5347" t="s">
        <v>7018</v>
      </c>
      <c r="E5347" t="s">
        <v>52</v>
      </c>
      <c r="F5347" s="11" t="s">
        <v>7019</v>
      </c>
      <c r="G5347" s="11" t="s">
        <v>7020</v>
      </c>
      <c r="H5347" t="s">
        <v>58</v>
      </c>
      <c r="I5347" s="11" t="s">
        <v>68</v>
      </c>
      <c r="J5347">
        <v>18</v>
      </c>
      <c r="O5347">
        <v>1</v>
      </c>
      <c r="P5347">
        <v>1</v>
      </c>
    </row>
    <row r="5348" spans="1:16" x14ac:dyDescent="0.35">
      <c r="A5348" s="5" t="s">
        <v>1994</v>
      </c>
      <c r="B5348" t="s">
        <v>7016</v>
      </c>
      <c r="C5348" t="s">
        <v>7017</v>
      </c>
      <c r="D5348" t="s">
        <v>7018</v>
      </c>
      <c r="E5348" t="s">
        <v>52</v>
      </c>
      <c r="F5348" s="11" t="s">
        <v>7019</v>
      </c>
      <c r="G5348" s="11" t="s">
        <v>7020</v>
      </c>
      <c r="H5348" t="s">
        <v>58</v>
      </c>
      <c r="I5348" s="11" t="s">
        <v>68</v>
      </c>
      <c r="J5348">
        <v>19</v>
      </c>
      <c r="O5348">
        <v>1</v>
      </c>
      <c r="P5348">
        <v>1</v>
      </c>
    </row>
    <row r="5349" spans="1:16" x14ac:dyDescent="0.35">
      <c r="A5349" s="5" t="s">
        <v>1995</v>
      </c>
      <c r="B5349" t="s">
        <v>7016</v>
      </c>
      <c r="C5349" t="s">
        <v>7017</v>
      </c>
      <c r="D5349" t="s">
        <v>7018</v>
      </c>
      <c r="E5349" t="s">
        <v>52</v>
      </c>
      <c r="F5349" s="11" t="s">
        <v>7019</v>
      </c>
      <c r="G5349" s="11" t="s">
        <v>7020</v>
      </c>
      <c r="H5349" t="s">
        <v>58</v>
      </c>
      <c r="I5349" s="11" t="s">
        <v>68</v>
      </c>
      <c r="J5349">
        <v>20</v>
      </c>
      <c r="O5349">
        <v>1</v>
      </c>
      <c r="P5349">
        <v>1</v>
      </c>
    </row>
    <row r="5350" spans="1:16" x14ac:dyDescent="0.35">
      <c r="A5350" s="5" t="s">
        <v>1996</v>
      </c>
      <c r="B5350" t="s">
        <v>7016</v>
      </c>
      <c r="C5350" t="s">
        <v>7017</v>
      </c>
      <c r="D5350" t="s">
        <v>7018</v>
      </c>
      <c r="E5350" t="s">
        <v>52</v>
      </c>
      <c r="F5350" s="11" t="s">
        <v>7019</v>
      </c>
      <c r="G5350" s="11" t="s">
        <v>7020</v>
      </c>
      <c r="H5350" t="s">
        <v>58</v>
      </c>
      <c r="I5350" s="11" t="s">
        <v>68</v>
      </c>
      <c r="J5350">
        <v>21</v>
      </c>
      <c r="O5350">
        <v>1</v>
      </c>
      <c r="P5350">
        <v>1</v>
      </c>
    </row>
    <row r="5351" spans="1:16" x14ac:dyDescent="0.35">
      <c r="A5351" s="5" t="s">
        <v>1997</v>
      </c>
      <c r="B5351" t="s">
        <v>7016</v>
      </c>
      <c r="C5351" t="s">
        <v>7017</v>
      </c>
      <c r="D5351" t="s">
        <v>7018</v>
      </c>
      <c r="E5351" t="s">
        <v>52</v>
      </c>
      <c r="F5351" s="11" t="s">
        <v>7019</v>
      </c>
      <c r="G5351" s="11" t="s">
        <v>7020</v>
      </c>
      <c r="H5351" t="s">
        <v>58</v>
      </c>
      <c r="I5351" s="11" t="s">
        <v>68</v>
      </c>
      <c r="J5351">
        <v>22</v>
      </c>
      <c r="O5351">
        <v>1</v>
      </c>
      <c r="P5351">
        <v>1</v>
      </c>
    </row>
    <row r="5352" spans="1:16" x14ac:dyDescent="0.35">
      <c r="A5352" s="5" t="s">
        <v>1998</v>
      </c>
      <c r="B5352" t="s">
        <v>7016</v>
      </c>
      <c r="C5352" t="s">
        <v>7017</v>
      </c>
      <c r="D5352" t="s">
        <v>7018</v>
      </c>
      <c r="E5352" t="s">
        <v>52</v>
      </c>
      <c r="F5352" s="11" t="s">
        <v>7019</v>
      </c>
      <c r="G5352" s="11" t="s">
        <v>7020</v>
      </c>
      <c r="H5352" t="s">
        <v>58</v>
      </c>
      <c r="I5352" s="11" t="s">
        <v>68</v>
      </c>
      <c r="J5352">
        <v>23</v>
      </c>
      <c r="O5352">
        <v>1</v>
      </c>
      <c r="P5352">
        <v>1</v>
      </c>
    </row>
    <row r="5353" spans="1:16" x14ac:dyDescent="0.35">
      <c r="A5353" s="5" t="s">
        <v>1999</v>
      </c>
      <c r="B5353" t="s">
        <v>7016</v>
      </c>
      <c r="C5353" t="s">
        <v>7017</v>
      </c>
      <c r="D5353" t="s">
        <v>7018</v>
      </c>
      <c r="E5353" t="s">
        <v>52</v>
      </c>
      <c r="F5353" s="11" t="s">
        <v>7019</v>
      </c>
      <c r="G5353" s="11" t="s">
        <v>7020</v>
      </c>
      <c r="H5353" t="s">
        <v>58</v>
      </c>
      <c r="I5353" s="11" t="s">
        <v>68</v>
      </c>
      <c r="J5353">
        <v>24</v>
      </c>
      <c r="O5353">
        <v>1</v>
      </c>
      <c r="P5353">
        <v>1</v>
      </c>
    </row>
    <row r="5354" spans="1:16" x14ac:dyDescent="0.35">
      <c r="A5354" s="5" t="s">
        <v>2000</v>
      </c>
      <c r="B5354" t="s">
        <v>7016</v>
      </c>
      <c r="C5354" t="s">
        <v>7017</v>
      </c>
      <c r="D5354" t="s">
        <v>7018</v>
      </c>
      <c r="E5354" t="s">
        <v>52</v>
      </c>
      <c r="F5354" s="11" t="s">
        <v>7019</v>
      </c>
      <c r="G5354" s="11" t="s">
        <v>7020</v>
      </c>
      <c r="H5354" t="s">
        <v>59</v>
      </c>
      <c r="I5354" s="11" t="s">
        <v>68</v>
      </c>
      <c r="J5354">
        <v>1</v>
      </c>
      <c r="O5354">
        <v>1</v>
      </c>
      <c r="P5354">
        <v>1</v>
      </c>
    </row>
    <row r="5355" spans="1:16" x14ac:dyDescent="0.35">
      <c r="A5355" s="5" t="s">
        <v>2001</v>
      </c>
      <c r="B5355" t="s">
        <v>7016</v>
      </c>
      <c r="C5355" t="s">
        <v>7017</v>
      </c>
      <c r="D5355" t="s">
        <v>7018</v>
      </c>
      <c r="E5355" t="s">
        <v>52</v>
      </c>
      <c r="F5355" s="11" t="s">
        <v>7019</v>
      </c>
      <c r="G5355" s="11" t="s">
        <v>7020</v>
      </c>
      <c r="H5355" t="s">
        <v>59</v>
      </c>
      <c r="I5355" s="11" t="s">
        <v>68</v>
      </c>
      <c r="J5355">
        <v>2</v>
      </c>
      <c r="O5355">
        <v>1</v>
      </c>
      <c r="P5355">
        <v>1</v>
      </c>
    </row>
    <row r="5356" spans="1:16" x14ac:dyDescent="0.35">
      <c r="A5356" s="5" t="s">
        <v>2002</v>
      </c>
      <c r="B5356" t="s">
        <v>7016</v>
      </c>
      <c r="C5356" t="s">
        <v>7017</v>
      </c>
      <c r="D5356" t="s">
        <v>7018</v>
      </c>
      <c r="E5356" t="s">
        <v>52</v>
      </c>
      <c r="F5356" s="11" t="s">
        <v>7019</v>
      </c>
      <c r="G5356" s="11" t="s">
        <v>7020</v>
      </c>
      <c r="H5356" t="s">
        <v>59</v>
      </c>
      <c r="I5356" s="11" t="s">
        <v>68</v>
      </c>
      <c r="J5356">
        <v>3</v>
      </c>
      <c r="O5356">
        <v>1</v>
      </c>
      <c r="P5356">
        <v>1</v>
      </c>
    </row>
    <row r="5357" spans="1:16" x14ac:dyDescent="0.35">
      <c r="A5357" s="5" t="s">
        <v>2003</v>
      </c>
      <c r="B5357" t="s">
        <v>7016</v>
      </c>
      <c r="C5357" t="s">
        <v>7017</v>
      </c>
      <c r="D5357" t="s">
        <v>7018</v>
      </c>
      <c r="E5357" t="s">
        <v>52</v>
      </c>
      <c r="F5357" s="11" t="s">
        <v>7019</v>
      </c>
      <c r="G5357" s="11" t="s">
        <v>7020</v>
      </c>
      <c r="H5357" t="s">
        <v>59</v>
      </c>
      <c r="I5357" s="11" t="s">
        <v>68</v>
      </c>
      <c r="J5357">
        <v>4</v>
      </c>
      <c r="O5357">
        <v>1</v>
      </c>
      <c r="P5357">
        <v>1</v>
      </c>
    </row>
    <row r="5358" spans="1:16" x14ac:dyDescent="0.35">
      <c r="A5358" s="5" t="s">
        <v>2004</v>
      </c>
      <c r="B5358" t="s">
        <v>7016</v>
      </c>
      <c r="C5358" t="s">
        <v>7017</v>
      </c>
      <c r="D5358" t="s">
        <v>7018</v>
      </c>
      <c r="E5358" t="s">
        <v>52</v>
      </c>
      <c r="F5358" s="11" t="s">
        <v>7019</v>
      </c>
      <c r="G5358" s="11" t="s">
        <v>7020</v>
      </c>
      <c r="H5358" t="s">
        <v>59</v>
      </c>
      <c r="I5358" s="11" t="s">
        <v>68</v>
      </c>
      <c r="J5358">
        <v>5</v>
      </c>
      <c r="O5358">
        <v>1</v>
      </c>
      <c r="P5358">
        <v>1</v>
      </c>
    </row>
    <row r="5359" spans="1:16" x14ac:dyDescent="0.35">
      <c r="A5359" s="5" t="s">
        <v>2005</v>
      </c>
      <c r="B5359" t="s">
        <v>7016</v>
      </c>
      <c r="C5359" t="s">
        <v>7017</v>
      </c>
      <c r="D5359" t="s">
        <v>7018</v>
      </c>
      <c r="E5359" t="s">
        <v>52</v>
      </c>
      <c r="F5359" s="11" t="s">
        <v>7019</v>
      </c>
      <c r="G5359" s="11" t="s">
        <v>7020</v>
      </c>
      <c r="H5359" t="s">
        <v>59</v>
      </c>
      <c r="I5359" s="11" t="s">
        <v>68</v>
      </c>
      <c r="J5359">
        <v>6</v>
      </c>
      <c r="O5359">
        <v>1</v>
      </c>
      <c r="P5359">
        <v>1</v>
      </c>
    </row>
    <row r="5360" spans="1:16" x14ac:dyDescent="0.35">
      <c r="A5360" s="5" t="s">
        <v>2006</v>
      </c>
      <c r="B5360" t="s">
        <v>7016</v>
      </c>
      <c r="C5360" t="s">
        <v>7017</v>
      </c>
      <c r="D5360" t="s">
        <v>7018</v>
      </c>
      <c r="E5360" t="s">
        <v>52</v>
      </c>
      <c r="F5360" s="11" t="s">
        <v>7019</v>
      </c>
      <c r="G5360" s="11" t="s">
        <v>7020</v>
      </c>
      <c r="H5360" t="s">
        <v>59</v>
      </c>
      <c r="I5360" s="11" t="s">
        <v>68</v>
      </c>
      <c r="J5360">
        <v>7</v>
      </c>
      <c r="O5360">
        <v>1</v>
      </c>
      <c r="P5360">
        <v>1</v>
      </c>
    </row>
    <row r="5361" spans="1:16" x14ac:dyDescent="0.35">
      <c r="A5361" s="5" t="s">
        <v>2007</v>
      </c>
      <c r="B5361" t="s">
        <v>7016</v>
      </c>
      <c r="C5361" t="s">
        <v>7017</v>
      </c>
      <c r="D5361" t="s">
        <v>7018</v>
      </c>
      <c r="E5361" t="s">
        <v>52</v>
      </c>
      <c r="F5361" s="11" t="s">
        <v>7019</v>
      </c>
      <c r="G5361" s="11" t="s">
        <v>7020</v>
      </c>
      <c r="H5361" t="s">
        <v>59</v>
      </c>
      <c r="I5361" s="11" t="s">
        <v>68</v>
      </c>
      <c r="J5361">
        <v>8</v>
      </c>
      <c r="O5361">
        <v>1</v>
      </c>
      <c r="P5361">
        <v>1</v>
      </c>
    </row>
    <row r="5362" spans="1:16" x14ac:dyDescent="0.35">
      <c r="A5362" s="5" t="s">
        <v>2008</v>
      </c>
      <c r="B5362" t="s">
        <v>7016</v>
      </c>
      <c r="C5362" t="s">
        <v>7017</v>
      </c>
      <c r="D5362" t="s">
        <v>7018</v>
      </c>
      <c r="E5362" t="s">
        <v>52</v>
      </c>
      <c r="F5362" s="11" t="s">
        <v>7019</v>
      </c>
      <c r="G5362" s="11" t="s">
        <v>7020</v>
      </c>
      <c r="H5362" t="s">
        <v>59</v>
      </c>
      <c r="I5362" s="11" t="s">
        <v>68</v>
      </c>
      <c r="J5362">
        <v>9</v>
      </c>
      <c r="O5362">
        <v>1</v>
      </c>
      <c r="P5362">
        <v>1</v>
      </c>
    </row>
    <row r="5363" spans="1:16" x14ac:dyDescent="0.35">
      <c r="A5363" s="5" t="s">
        <v>2009</v>
      </c>
      <c r="B5363" t="s">
        <v>7016</v>
      </c>
      <c r="C5363" t="s">
        <v>7017</v>
      </c>
      <c r="D5363" t="s">
        <v>7018</v>
      </c>
      <c r="E5363" t="s">
        <v>52</v>
      </c>
      <c r="F5363" s="11" t="s">
        <v>7019</v>
      </c>
      <c r="G5363" s="11" t="s">
        <v>7020</v>
      </c>
      <c r="H5363" t="s">
        <v>59</v>
      </c>
      <c r="I5363" s="11" t="s">
        <v>68</v>
      </c>
      <c r="J5363">
        <v>10</v>
      </c>
      <c r="O5363">
        <v>1</v>
      </c>
      <c r="P5363">
        <v>1</v>
      </c>
    </row>
    <row r="5364" spans="1:16" x14ac:dyDescent="0.35">
      <c r="A5364" s="5" t="s">
        <v>2010</v>
      </c>
      <c r="B5364" t="s">
        <v>7016</v>
      </c>
      <c r="C5364" t="s">
        <v>7017</v>
      </c>
      <c r="D5364" t="s">
        <v>7018</v>
      </c>
      <c r="E5364" t="s">
        <v>52</v>
      </c>
      <c r="F5364" s="11" t="s">
        <v>7019</v>
      </c>
      <c r="G5364" s="11" t="s">
        <v>7020</v>
      </c>
      <c r="H5364" t="s">
        <v>59</v>
      </c>
      <c r="I5364" s="11" t="s">
        <v>68</v>
      </c>
      <c r="J5364">
        <v>11</v>
      </c>
      <c r="O5364">
        <v>1</v>
      </c>
      <c r="P5364">
        <v>1</v>
      </c>
    </row>
    <row r="5365" spans="1:16" x14ac:dyDescent="0.35">
      <c r="A5365" s="5" t="s">
        <v>2011</v>
      </c>
      <c r="B5365" t="s">
        <v>7016</v>
      </c>
      <c r="C5365" t="s">
        <v>7017</v>
      </c>
      <c r="D5365" t="s">
        <v>7018</v>
      </c>
      <c r="E5365" t="s">
        <v>52</v>
      </c>
      <c r="F5365" s="11" t="s">
        <v>7019</v>
      </c>
      <c r="G5365" s="11" t="s">
        <v>7020</v>
      </c>
      <c r="H5365" t="s">
        <v>59</v>
      </c>
      <c r="I5365" s="11" t="s">
        <v>68</v>
      </c>
      <c r="J5365">
        <v>12</v>
      </c>
      <c r="O5365">
        <v>1</v>
      </c>
      <c r="P5365">
        <v>1</v>
      </c>
    </row>
    <row r="5366" spans="1:16" x14ac:dyDescent="0.35">
      <c r="A5366" s="5" t="s">
        <v>2012</v>
      </c>
      <c r="B5366" t="s">
        <v>7016</v>
      </c>
      <c r="C5366" t="s">
        <v>7017</v>
      </c>
      <c r="D5366" t="s">
        <v>7018</v>
      </c>
      <c r="E5366" t="s">
        <v>52</v>
      </c>
      <c r="F5366" s="11" t="s">
        <v>7019</v>
      </c>
      <c r="G5366" s="11" t="s">
        <v>7020</v>
      </c>
      <c r="H5366" t="s">
        <v>59</v>
      </c>
      <c r="I5366" s="11" t="s">
        <v>68</v>
      </c>
      <c r="J5366">
        <v>13</v>
      </c>
      <c r="O5366">
        <v>1</v>
      </c>
      <c r="P5366">
        <v>1</v>
      </c>
    </row>
    <row r="5367" spans="1:16" x14ac:dyDescent="0.35">
      <c r="A5367" s="5" t="s">
        <v>2013</v>
      </c>
      <c r="B5367" t="s">
        <v>7016</v>
      </c>
      <c r="C5367" t="s">
        <v>7017</v>
      </c>
      <c r="D5367" t="s">
        <v>7018</v>
      </c>
      <c r="E5367" t="s">
        <v>52</v>
      </c>
      <c r="F5367" s="11" t="s">
        <v>7019</v>
      </c>
      <c r="G5367" s="11" t="s">
        <v>7020</v>
      </c>
      <c r="H5367" t="s">
        <v>59</v>
      </c>
      <c r="I5367" s="11" t="s">
        <v>68</v>
      </c>
      <c r="J5367">
        <v>14</v>
      </c>
      <c r="O5367">
        <v>1</v>
      </c>
      <c r="P5367">
        <v>1</v>
      </c>
    </row>
    <row r="5368" spans="1:16" x14ac:dyDescent="0.35">
      <c r="A5368" s="5" t="s">
        <v>2014</v>
      </c>
      <c r="B5368" t="s">
        <v>7016</v>
      </c>
      <c r="C5368" t="s">
        <v>7017</v>
      </c>
      <c r="D5368" t="s">
        <v>7018</v>
      </c>
      <c r="E5368" t="s">
        <v>52</v>
      </c>
      <c r="F5368" s="11" t="s">
        <v>7019</v>
      </c>
      <c r="G5368" s="11" t="s">
        <v>7020</v>
      </c>
      <c r="H5368" t="s">
        <v>59</v>
      </c>
      <c r="I5368" s="11" t="s">
        <v>68</v>
      </c>
      <c r="J5368">
        <v>15</v>
      </c>
      <c r="O5368">
        <v>1</v>
      </c>
      <c r="P5368">
        <v>1</v>
      </c>
    </row>
    <row r="5369" spans="1:16" x14ac:dyDescent="0.35">
      <c r="A5369" s="5" t="s">
        <v>2015</v>
      </c>
      <c r="B5369" t="s">
        <v>7016</v>
      </c>
      <c r="C5369" t="s">
        <v>7017</v>
      </c>
      <c r="D5369" t="s">
        <v>7018</v>
      </c>
      <c r="E5369" t="s">
        <v>52</v>
      </c>
      <c r="F5369" s="11" t="s">
        <v>7019</v>
      </c>
      <c r="G5369" s="11" t="s">
        <v>7020</v>
      </c>
      <c r="H5369" t="s">
        <v>59</v>
      </c>
      <c r="I5369" s="11" t="s">
        <v>68</v>
      </c>
      <c r="J5369">
        <v>16</v>
      </c>
      <c r="O5369">
        <v>1</v>
      </c>
      <c r="P5369">
        <v>1</v>
      </c>
    </row>
    <row r="5370" spans="1:16" x14ac:dyDescent="0.35">
      <c r="A5370" s="5" t="s">
        <v>2016</v>
      </c>
      <c r="B5370" t="s">
        <v>7016</v>
      </c>
      <c r="C5370" t="s">
        <v>7017</v>
      </c>
      <c r="D5370" t="s">
        <v>7018</v>
      </c>
      <c r="E5370" t="s">
        <v>52</v>
      </c>
      <c r="F5370" s="11" t="s">
        <v>7019</v>
      </c>
      <c r="G5370" s="11" t="s">
        <v>7020</v>
      </c>
      <c r="H5370" t="s">
        <v>59</v>
      </c>
      <c r="I5370" s="11" t="s">
        <v>68</v>
      </c>
      <c r="J5370">
        <v>17</v>
      </c>
      <c r="O5370">
        <v>1</v>
      </c>
      <c r="P5370">
        <v>1</v>
      </c>
    </row>
    <row r="5371" spans="1:16" x14ac:dyDescent="0.35">
      <c r="A5371" s="5" t="s">
        <v>2017</v>
      </c>
      <c r="B5371" t="s">
        <v>7016</v>
      </c>
      <c r="C5371" t="s">
        <v>7017</v>
      </c>
      <c r="D5371" t="s">
        <v>7018</v>
      </c>
      <c r="E5371" t="s">
        <v>52</v>
      </c>
      <c r="F5371" s="11" t="s">
        <v>7019</v>
      </c>
      <c r="G5371" s="11" t="s">
        <v>7020</v>
      </c>
      <c r="H5371" t="s">
        <v>59</v>
      </c>
      <c r="I5371" s="11" t="s">
        <v>68</v>
      </c>
      <c r="J5371">
        <v>18</v>
      </c>
      <c r="O5371">
        <v>1</v>
      </c>
      <c r="P5371">
        <v>1</v>
      </c>
    </row>
    <row r="5372" spans="1:16" x14ac:dyDescent="0.35">
      <c r="A5372" s="5" t="s">
        <v>2018</v>
      </c>
      <c r="B5372" t="s">
        <v>7016</v>
      </c>
      <c r="C5372" t="s">
        <v>7017</v>
      </c>
      <c r="D5372" t="s">
        <v>7018</v>
      </c>
      <c r="E5372" t="s">
        <v>52</v>
      </c>
      <c r="F5372" s="11" t="s">
        <v>7019</v>
      </c>
      <c r="G5372" s="11" t="s">
        <v>7020</v>
      </c>
      <c r="H5372" t="s">
        <v>59</v>
      </c>
      <c r="I5372" s="11" t="s">
        <v>68</v>
      </c>
      <c r="J5372">
        <v>19</v>
      </c>
      <c r="O5372">
        <v>1</v>
      </c>
      <c r="P5372">
        <v>1</v>
      </c>
    </row>
    <row r="5373" spans="1:16" x14ac:dyDescent="0.35">
      <c r="A5373" s="5" t="s">
        <v>2019</v>
      </c>
      <c r="B5373" t="s">
        <v>7016</v>
      </c>
      <c r="C5373" t="s">
        <v>7017</v>
      </c>
      <c r="D5373" t="s">
        <v>7018</v>
      </c>
      <c r="E5373" t="s">
        <v>52</v>
      </c>
      <c r="F5373" s="11" t="s">
        <v>7019</v>
      </c>
      <c r="G5373" s="11" t="s">
        <v>7020</v>
      </c>
      <c r="H5373" t="s">
        <v>59</v>
      </c>
      <c r="I5373" s="11" t="s">
        <v>68</v>
      </c>
      <c r="J5373">
        <v>20</v>
      </c>
      <c r="O5373">
        <v>1</v>
      </c>
      <c r="P5373">
        <v>1</v>
      </c>
    </row>
    <row r="5374" spans="1:16" x14ac:dyDescent="0.35">
      <c r="A5374" s="5" t="s">
        <v>2020</v>
      </c>
      <c r="B5374" t="s">
        <v>7016</v>
      </c>
      <c r="C5374" t="s">
        <v>7017</v>
      </c>
      <c r="D5374" t="s">
        <v>7018</v>
      </c>
      <c r="E5374" t="s">
        <v>52</v>
      </c>
      <c r="F5374" s="11" t="s">
        <v>7019</v>
      </c>
      <c r="G5374" s="11" t="s">
        <v>7020</v>
      </c>
      <c r="H5374" t="s">
        <v>59</v>
      </c>
      <c r="I5374" s="11" t="s">
        <v>68</v>
      </c>
      <c r="J5374">
        <v>21</v>
      </c>
      <c r="O5374">
        <v>1</v>
      </c>
      <c r="P5374">
        <v>1</v>
      </c>
    </row>
    <row r="5375" spans="1:16" x14ac:dyDescent="0.35">
      <c r="A5375" s="5" t="s">
        <v>2021</v>
      </c>
      <c r="B5375" t="s">
        <v>7016</v>
      </c>
      <c r="C5375" t="s">
        <v>7017</v>
      </c>
      <c r="D5375" t="s">
        <v>7018</v>
      </c>
      <c r="E5375" t="s">
        <v>52</v>
      </c>
      <c r="F5375" s="11" t="s">
        <v>7019</v>
      </c>
      <c r="G5375" s="11" t="s">
        <v>7020</v>
      </c>
      <c r="H5375" t="s">
        <v>59</v>
      </c>
      <c r="I5375" s="11" t="s">
        <v>68</v>
      </c>
      <c r="J5375">
        <v>22</v>
      </c>
      <c r="O5375">
        <v>1</v>
      </c>
      <c r="P5375">
        <v>1</v>
      </c>
    </row>
    <row r="5376" spans="1:16" x14ac:dyDescent="0.35">
      <c r="A5376" s="5" t="s">
        <v>2022</v>
      </c>
      <c r="B5376" t="s">
        <v>7016</v>
      </c>
      <c r="C5376" t="s">
        <v>7017</v>
      </c>
      <c r="D5376" t="s">
        <v>7018</v>
      </c>
      <c r="E5376" t="s">
        <v>52</v>
      </c>
      <c r="F5376" s="11" t="s">
        <v>7019</v>
      </c>
      <c r="G5376" s="11" t="s">
        <v>7020</v>
      </c>
      <c r="H5376" t="s">
        <v>59</v>
      </c>
      <c r="I5376" s="11" t="s">
        <v>68</v>
      </c>
      <c r="J5376">
        <v>23</v>
      </c>
      <c r="O5376">
        <v>1</v>
      </c>
      <c r="P5376">
        <v>1</v>
      </c>
    </row>
    <row r="5377" spans="1:16" x14ac:dyDescent="0.35">
      <c r="A5377" s="5" t="s">
        <v>2023</v>
      </c>
      <c r="B5377" t="s">
        <v>7016</v>
      </c>
      <c r="C5377" t="s">
        <v>7017</v>
      </c>
      <c r="D5377" t="s">
        <v>7018</v>
      </c>
      <c r="E5377" t="s">
        <v>52</v>
      </c>
      <c r="F5377" s="11" t="s">
        <v>7019</v>
      </c>
      <c r="G5377" s="11" t="s">
        <v>7020</v>
      </c>
      <c r="H5377" t="s">
        <v>59</v>
      </c>
      <c r="I5377" s="11" t="s">
        <v>68</v>
      </c>
      <c r="J5377">
        <v>24</v>
      </c>
      <c r="O5377">
        <v>1</v>
      </c>
      <c r="P5377">
        <v>1</v>
      </c>
    </row>
    <row r="5378" spans="1:16" x14ac:dyDescent="0.35">
      <c r="A5378" s="5" t="s">
        <v>2024</v>
      </c>
      <c r="B5378" t="s">
        <v>7016</v>
      </c>
      <c r="C5378" t="s">
        <v>7017</v>
      </c>
      <c r="D5378" t="s">
        <v>7018</v>
      </c>
      <c r="E5378" t="s">
        <v>52</v>
      </c>
      <c r="F5378" s="11" t="s">
        <v>7019</v>
      </c>
      <c r="G5378" s="11" t="s">
        <v>7021</v>
      </c>
      <c r="H5378" t="s">
        <v>55</v>
      </c>
      <c r="I5378" s="11" t="s">
        <v>60</v>
      </c>
      <c r="J5378">
        <v>1</v>
      </c>
      <c r="K5378" s="34">
        <v>47.527904510498047</v>
      </c>
      <c r="L5378" s="34">
        <v>27.636495590209961</v>
      </c>
      <c r="M5378" s="34">
        <v>27.64263916015625</v>
      </c>
      <c r="N5378" s="35">
        <v>4.5138755813241005E-3</v>
      </c>
      <c r="O5378">
        <v>48</v>
      </c>
      <c r="P5378">
        <v>0</v>
      </c>
    </row>
    <row r="5379" spans="1:16" x14ac:dyDescent="0.35">
      <c r="A5379" s="5" t="s">
        <v>2025</v>
      </c>
      <c r="B5379" t="s">
        <v>7016</v>
      </c>
      <c r="C5379" t="s">
        <v>7017</v>
      </c>
      <c r="D5379" t="s">
        <v>7018</v>
      </c>
      <c r="E5379" t="s">
        <v>52</v>
      </c>
      <c r="F5379" s="11" t="s">
        <v>7019</v>
      </c>
      <c r="G5379" s="11" t="s">
        <v>7021</v>
      </c>
      <c r="H5379" t="s">
        <v>55</v>
      </c>
      <c r="I5379" s="11" t="s">
        <v>60</v>
      </c>
      <c r="J5379">
        <v>2</v>
      </c>
      <c r="K5379" s="34">
        <v>46.880847930908203</v>
      </c>
      <c r="L5379" s="34">
        <v>25.330682754516602</v>
      </c>
      <c r="M5379" s="34">
        <v>25.337488174438477</v>
      </c>
      <c r="N5379" s="35">
        <v>4.3921926990151405E-3</v>
      </c>
      <c r="O5379">
        <v>48</v>
      </c>
      <c r="P5379">
        <v>0</v>
      </c>
    </row>
    <row r="5380" spans="1:16" x14ac:dyDescent="0.35">
      <c r="A5380" s="5" t="s">
        <v>2026</v>
      </c>
      <c r="B5380" t="s">
        <v>7016</v>
      </c>
      <c r="C5380" t="s">
        <v>7017</v>
      </c>
      <c r="D5380" t="s">
        <v>7018</v>
      </c>
      <c r="E5380" t="s">
        <v>52</v>
      </c>
      <c r="F5380" s="11" t="s">
        <v>7019</v>
      </c>
      <c r="G5380" s="11" t="s">
        <v>7021</v>
      </c>
      <c r="H5380" t="s">
        <v>55</v>
      </c>
      <c r="I5380" s="11" t="s">
        <v>60</v>
      </c>
      <c r="J5380">
        <v>3</v>
      </c>
      <c r="K5380" s="34">
        <v>45.886009216308594</v>
      </c>
      <c r="L5380" s="34">
        <v>22.422540664672852</v>
      </c>
      <c r="M5380" s="34">
        <v>22.429275512695313</v>
      </c>
      <c r="N5380" s="35">
        <v>3.9218319579958916E-3</v>
      </c>
      <c r="O5380">
        <v>48</v>
      </c>
      <c r="P5380">
        <v>0</v>
      </c>
    </row>
    <row r="5381" spans="1:16" x14ac:dyDescent="0.35">
      <c r="A5381" s="5" t="s">
        <v>2027</v>
      </c>
      <c r="B5381" t="s">
        <v>7016</v>
      </c>
      <c r="C5381" t="s">
        <v>7017</v>
      </c>
      <c r="D5381" t="s">
        <v>7018</v>
      </c>
      <c r="E5381" t="s">
        <v>52</v>
      </c>
      <c r="F5381" s="11" t="s">
        <v>7019</v>
      </c>
      <c r="G5381" s="11" t="s">
        <v>7021</v>
      </c>
      <c r="H5381" t="s">
        <v>55</v>
      </c>
      <c r="I5381" s="11" t="s">
        <v>60</v>
      </c>
      <c r="J5381">
        <v>4</v>
      </c>
      <c r="K5381" s="34">
        <v>45.588790893554688</v>
      </c>
      <c r="L5381" s="34">
        <v>19.433979034423828</v>
      </c>
      <c r="M5381" s="34">
        <v>19.439884185791016</v>
      </c>
      <c r="N5381" s="35">
        <v>3.5168919712305069E-3</v>
      </c>
      <c r="O5381">
        <v>48</v>
      </c>
      <c r="P5381">
        <v>0</v>
      </c>
    </row>
    <row r="5382" spans="1:16" x14ac:dyDescent="0.35">
      <c r="A5382" s="5" t="s">
        <v>2028</v>
      </c>
      <c r="B5382" t="s">
        <v>7016</v>
      </c>
      <c r="C5382" t="s">
        <v>7017</v>
      </c>
      <c r="D5382" t="s">
        <v>7018</v>
      </c>
      <c r="E5382" t="s">
        <v>52</v>
      </c>
      <c r="F5382" s="11" t="s">
        <v>7019</v>
      </c>
      <c r="G5382" s="11" t="s">
        <v>7021</v>
      </c>
      <c r="H5382" t="s">
        <v>55</v>
      </c>
      <c r="I5382" s="11" t="s">
        <v>60</v>
      </c>
      <c r="J5382">
        <v>5</v>
      </c>
      <c r="K5382" s="34">
        <v>44.938587188720703</v>
      </c>
      <c r="L5382" s="34">
        <v>23.897933959960938</v>
      </c>
      <c r="M5382" s="34">
        <v>23.904273986816406</v>
      </c>
      <c r="N5382" s="35">
        <v>4.0769469924271107E-3</v>
      </c>
      <c r="O5382">
        <v>48</v>
      </c>
      <c r="P5382">
        <v>0</v>
      </c>
    </row>
    <row r="5383" spans="1:16" x14ac:dyDescent="0.35">
      <c r="A5383" s="5" t="s">
        <v>2029</v>
      </c>
      <c r="B5383" t="s">
        <v>7016</v>
      </c>
      <c r="C5383" t="s">
        <v>7017</v>
      </c>
      <c r="D5383" t="s">
        <v>7018</v>
      </c>
      <c r="E5383" t="s">
        <v>52</v>
      </c>
      <c r="F5383" s="11" t="s">
        <v>7019</v>
      </c>
      <c r="G5383" s="11" t="s">
        <v>7021</v>
      </c>
      <c r="H5383" t="s">
        <v>55</v>
      </c>
      <c r="I5383" s="11" t="s">
        <v>60</v>
      </c>
      <c r="J5383">
        <v>6</v>
      </c>
      <c r="K5383" s="34">
        <v>44.414073944091797</v>
      </c>
      <c r="L5383" s="34">
        <v>42.785099029541016</v>
      </c>
      <c r="M5383" s="34">
        <v>42.788860321044922</v>
      </c>
      <c r="N5383" s="35">
        <v>6.2342262826859951E-3</v>
      </c>
      <c r="O5383">
        <v>48</v>
      </c>
      <c r="P5383">
        <v>0</v>
      </c>
    </row>
    <row r="5384" spans="1:16" x14ac:dyDescent="0.35">
      <c r="A5384" s="5" t="s">
        <v>2030</v>
      </c>
      <c r="B5384" t="s">
        <v>7016</v>
      </c>
      <c r="C5384" t="s">
        <v>7017</v>
      </c>
      <c r="D5384" t="s">
        <v>7018</v>
      </c>
      <c r="E5384" t="s">
        <v>52</v>
      </c>
      <c r="F5384" s="11" t="s">
        <v>7019</v>
      </c>
      <c r="G5384" s="11" t="s">
        <v>7021</v>
      </c>
      <c r="H5384" t="s">
        <v>55</v>
      </c>
      <c r="I5384" s="11" t="s">
        <v>60</v>
      </c>
      <c r="J5384">
        <v>7</v>
      </c>
      <c r="K5384" s="34">
        <v>44.813869476318359</v>
      </c>
      <c r="L5384" s="34">
        <v>90.712745666503906</v>
      </c>
      <c r="M5384" s="34">
        <v>90.717361450195313</v>
      </c>
      <c r="N5384" s="35">
        <v>1.7234496772289276E-2</v>
      </c>
      <c r="O5384">
        <v>48</v>
      </c>
      <c r="P5384">
        <v>0</v>
      </c>
    </row>
    <row r="5385" spans="1:16" x14ac:dyDescent="0.35">
      <c r="A5385" s="5" t="s">
        <v>2031</v>
      </c>
      <c r="B5385" t="s">
        <v>7016</v>
      </c>
      <c r="C5385" t="s">
        <v>7017</v>
      </c>
      <c r="D5385" t="s">
        <v>7018</v>
      </c>
      <c r="E5385" t="s">
        <v>52</v>
      </c>
      <c r="F5385" s="11" t="s">
        <v>7019</v>
      </c>
      <c r="G5385" s="11" t="s">
        <v>7021</v>
      </c>
      <c r="H5385" t="s">
        <v>55</v>
      </c>
      <c r="I5385" s="11" t="s">
        <v>60</v>
      </c>
      <c r="J5385">
        <v>8</v>
      </c>
      <c r="K5385" s="34">
        <v>49.099998474121094</v>
      </c>
      <c r="L5385" s="34">
        <v>212.6676025390625</v>
      </c>
      <c r="M5385" s="34">
        <v>212.68919372558594</v>
      </c>
      <c r="N5385" s="35">
        <v>4.1876789182424545E-2</v>
      </c>
      <c r="O5385">
        <v>48</v>
      </c>
      <c r="P5385">
        <v>0</v>
      </c>
    </row>
    <row r="5386" spans="1:16" x14ac:dyDescent="0.35">
      <c r="A5386" s="5" t="s">
        <v>2032</v>
      </c>
      <c r="B5386" t="s">
        <v>7016</v>
      </c>
      <c r="C5386" t="s">
        <v>7017</v>
      </c>
      <c r="D5386" t="s">
        <v>7018</v>
      </c>
      <c r="E5386" t="s">
        <v>52</v>
      </c>
      <c r="F5386" s="11" t="s">
        <v>7019</v>
      </c>
      <c r="G5386" s="11" t="s">
        <v>7021</v>
      </c>
      <c r="H5386" t="s">
        <v>55</v>
      </c>
      <c r="I5386" s="11" t="s">
        <v>60</v>
      </c>
      <c r="J5386">
        <v>9</v>
      </c>
      <c r="K5386" s="34">
        <v>55.262943267822266</v>
      </c>
      <c r="L5386" s="34">
        <v>405.21551513671875</v>
      </c>
      <c r="M5386" s="34">
        <v>405.40359497070313</v>
      </c>
      <c r="N5386" s="35">
        <v>0.13490015268325806</v>
      </c>
      <c r="O5386">
        <v>48</v>
      </c>
      <c r="P5386">
        <v>0</v>
      </c>
    </row>
    <row r="5387" spans="1:16" x14ac:dyDescent="0.35">
      <c r="A5387" s="5" t="s">
        <v>2033</v>
      </c>
      <c r="B5387" t="s">
        <v>7016</v>
      </c>
      <c r="C5387" t="s">
        <v>7017</v>
      </c>
      <c r="D5387" t="s">
        <v>7018</v>
      </c>
      <c r="E5387" t="s">
        <v>52</v>
      </c>
      <c r="F5387" s="11" t="s">
        <v>7019</v>
      </c>
      <c r="G5387" s="11" t="s">
        <v>7021</v>
      </c>
      <c r="H5387" t="s">
        <v>55</v>
      </c>
      <c r="I5387" s="11" t="s">
        <v>60</v>
      </c>
      <c r="J5387">
        <v>10</v>
      </c>
      <c r="K5387" s="34">
        <v>60.102985382080078</v>
      </c>
      <c r="L5387" s="34">
        <v>539.3988037109375</v>
      </c>
      <c r="M5387" s="34">
        <v>539.86273193359375</v>
      </c>
      <c r="N5387" s="35">
        <v>0.27678880095481873</v>
      </c>
      <c r="O5387">
        <v>48</v>
      </c>
      <c r="P5387">
        <v>0</v>
      </c>
    </row>
    <row r="5388" spans="1:16" x14ac:dyDescent="0.35">
      <c r="A5388" s="5" t="s">
        <v>2034</v>
      </c>
      <c r="B5388" t="s">
        <v>7016</v>
      </c>
      <c r="C5388" t="s">
        <v>7017</v>
      </c>
      <c r="D5388" t="s">
        <v>7018</v>
      </c>
      <c r="E5388" t="s">
        <v>52</v>
      </c>
      <c r="F5388" s="11" t="s">
        <v>7019</v>
      </c>
      <c r="G5388" s="11" t="s">
        <v>7021</v>
      </c>
      <c r="H5388" t="s">
        <v>55</v>
      </c>
      <c r="I5388" s="11" t="s">
        <v>60</v>
      </c>
      <c r="J5388">
        <v>11</v>
      </c>
      <c r="K5388" s="34">
        <v>63.43963623046875</v>
      </c>
      <c r="L5388" s="34">
        <v>535.84710693359375</v>
      </c>
      <c r="M5388" s="34">
        <v>536.4393310546875</v>
      </c>
      <c r="N5388" s="35">
        <v>0.33804735541343689</v>
      </c>
      <c r="O5388">
        <v>48</v>
      </c>
      <c r="P5388">
        <v>0</v>
      </c>
    </row>
    <row r="5389" spans="1:16" x14ac:dyDescent="0.35">
      <c r="A5389" s="5" t="s">
        <v>2035</v>
      </c>
      <c r="B5389" t="s">
        <v>7016</v>
      </c>
      <c r="C5389" t="s">
        <v>7017</v>
      </c>
      <c r="D5389" t="s">
        <v>7018</v>
      </c>
      <c r="E5389" t="s">
        <v>52</v>
      </c>
      <c r="F5389" s="11" t="s">
        <v>7019</v>
      </c>
      <c r="G5389" s="11" t="s">
        <v>7021</v>
      </c>
      <c r="H5389" t="s">
        <v>55</v>
      </c>
      <c r="I5389" s="11" t="s">
        <v>60</v>
      </c>
      <c r="J5389">
        <v>12</v>
      </c>
      <c r="K5389" s="34">
        <v>64.922340393066406</v>
      </c>
      <c r="L5389" s="34">
        <v>471.95697021484375</v>
      </c>
      <c r="M5389" s="34">
        <v>472.52096557617188</v>
      </c>
      <c r="N5389" s="35">
        <v>0.31526431441307068</v>
      </c>
      <c r="O5389">
        <v>48</v>
      </c>
      <c r="P5389">
        <v>0</v>
      </c>
    </row>
    <row r="5390" spans="1:16" x14ac:dyDescent="0.35">
      <c r="A5390" s="5" t="s">
        <v>2036</v>
      </c>
      <c r="B5390" t="s">
        <v>7016</v>
      </c>
      <c r="C5390" t="s">
        <v>7017</v>
      </c>
      <c r="D5390" t="s">
        <v>7018</v>
      </c>
      <c r="E5390" t="s">
        <v>52</v>
      </c>
      <c r="F5390" s="11" t="s">
        <v>7019</v>
      </c>
      <c r="G5390" s="11" t="s">
        <v>7021</v>
      </c>
      <c r="H5390" t="s">
        <v>55</v>
      </c>
      <c r="I5390" s="11" t="s">
        <v>60</v>
      </c>
      <c r="J5390">
        <v>13</v>
      </c>
      <c r="K5390" s="34">
        <v>65.474433898925781</v>
      </c>
      <c r="L5390" s="34">
        <v>393.48080444335938</v>
      </c>
      <c r="M5390" s="34">
        <v>393.98605346679688</v>
      </c>
      <c r="N5390" s="35">
        <v>0.27930206060409546</v>
      </c>
      <c r="O5390">
        <v>48</v>
      </c>
      <c r="P5390">
        <v>0</v>
      </c>
    </row>
    <row r="5391" spans="1:16" x14ac:dyDescent="0.35">
      <c r="A5391" s="5" t="s">
        <v>2037</v>
      </c>
      <c r="B5391" t="s">
        <v>7016</v>
      </c>
      <c r="C5391" t="s">
        <v>7017</v>
      </c>
      <c r="D5391" t="s">
        <v>7018</v>
      </c>
      <c r="E5391" t="s">
        <v>52</v>
      </c>
      <c r="F5391" s="11" t="s">
        <v>7019</v>
      </c>
      <c r="G5391" s="11" t="s">
        <v>7021</v>
      </c>
      <c r="H5391" t="s">
        <v>55</v>
      </c>
      <c r="I5391" s="11" t="s">
        <v>60</v>
      </c>
      <c r="J5391">
        <v>14</v>
      </c>
      <c r="K5391" s="34">
        <v>65.275688171386719</v>
      </c>
      <c r="L5391" s="34">
        <v>364.09375</v>
      </c>
      <c r="M5391" s="34">
        <v>364.6068115234375</v>
      </c>
      <c r="N5391" s="35">
        <v>0.27983054518699646</v>
      </c>
      <c r="O5391">
        <v>48</v>
      </c>
      <c r="P5391">
        <v>0</v>
      </c>
    </row>
    <row r="5392" spans="1:16" x14ac:dyDescent="0.35">
      <c r="A5392" s="5" t="s">
        <v>2038</v>
      </c>
      <c r="B5392" t="s">
        <v>7016</v>
      </c>
      <c r="C5392" t="s">
        <v>7017</v>
      </c>
      <c r="D5392" t="s">
        <v>7018</v>
      </c>
      <c r="E5392" t="s">
        <v>52</v>
      </c>
      <c r="F5392" s="11" t="s">
        <v>7019</v>
      </c>
      <c r="G5392" s="11" t="s">
        <v>7021</v>
      </c>
      <c r="H5392" t="s">
        <v>55</v>
      </c>
      <c r="I5392" s="11" t="s">
        <v>60</v>
      </c>
      <c r="J5392">
        <v>15</v>
      </c>
      <c r="K5392" s="34">
        <v>64.330924987792969</v>
      </c>
      <c r="L5392" s="34">
        <v>329.48696899414063</v>
      </c>
      <c r="M5392" s="34">
        <v>329.93399047851563</v>
      </c>
      <c r="N5392" s="35">
        <v>0.24547497928142548</v>
      </c>
      <c r="O5392">
        <v>48</v>
      </c>
      <c r="P5392">
        <v>0</v>
      </c>
    </row>
    <row r="5393" spans="1:16" x14ac:dyDescent="0.35">
      <c r="A5393" s="5" t="s">
        <v>2039</v>
      </c>
      <c r="B5393" t="s">
        <v>7016</v>
      </c>
      <c r="C5393" t="s">
        <v>7017</v>
      </c>
      <c r="D5393" t="s">
        <v>7018</v>
      </c>
      <c r="E5393" t="s">
        <v>52</v>
      </c>
      <c r="F5393" s="11" t="s">
        <v>7019</v>
      </c>
      <c r="G5393" s="11" t="s">
        <v>7021</v>
      </c>
      <c r="H5393" t="s">
        <v>55</v>
      </c>
      <c r="I5393" s="11" t="s">
        <v>60</v>
      </c>
      <c r="J5393">
        <v>16</v>
      </c>
      <c r="K5393" s="34">
        <v>62.732700347900391</v>
      </c>
      <c r="L5393" s="34">
        <v>262.32174682617188</v>
      </c>
      <c r="M5393" s="34">
        <v>262.56094360351563</v>
      </c>
      <c r="N5393" s="35">
        <v>0.13105988502502441</v>
      </c>
      <c r="O5393">
        <v>48</v>
      </c>
      <c r="P5393">
        <v>0</v>
      </c>
    </row>
    <row r="5394" spans="1:16" x14ac:dyDescent="0.35">
      <c r="A5394" s="5" t="s">
        <v>2040</v>
      </c>
      <c r="B5394" t="s">
        <v>7016</v>
      </c>
      <c r="C5394" t="s">
        <v>7017</v>
      </c>
      <c r="D5394" t="s">
        <v>7018</v>
      </c>
      <c r="E5394" t="s">
        <v>52</v>
      </c>
      <c r="F5394" s="11" t="s">
        <v>7019</v>
      </c>
      <c r="G5394" s="11" t="s">
        <v>7021</v>
      </c>
      <c r="H5394" t="s">
        <v>55</v>
      </c>
      <c r="I5394" s="11" t="s">
        <v>60</v>
      </c>
      <c r="J5394">
        <v>17</v>
      </c>
      <c r="K5394" s="34">
        <v>59.498146057128906</v>
      </c>
      <c r="L5394" s="34">
        <v>179.81219482421875</v>
      </c>
      <c r="M5394" s="34">
        <v>179.97819519042969</v>
      </c>
      <c r="N5394" s="35">
        <v>8.7613463401794434E-2</v>
      </c>
      <c r="O5394">
        <v>48</v>
      </c>
      <c r="P5394">
        <v>0</v>
      </c>
    </row>
    <row r="5395" spans="1:16" x14ac:dyDescent="0.35">
      <c r="A5395" s="5" t="s">
        <v>2041</v>
      </c>
      <c r="B5395" t="s">
        <v>7016</v>
      </c>
      <c r="C5395" t="s">
        <v>7017</v>
      </c>
      <c r="D5395" t="s">
        <v>7018</v>
      </c>
      <c r="E5395" t="s">
        <v>52</v>
      </c>
      <c r="F5395" s="11" t="s">
        <v>7019</v>
      </c>
      <c r="G5395" s="11" t="s">
        <v>7021</v>
      </c>
      <c r="H5395" t="s">
        <v>55</v>
      </c>
      <c r="I5395" s="11" t="s">
        <v>60</v>
      </c>
      <c r="J5395">
        <v>18</v>
      </c>
      <c r="K5395" s="34">
        <v>56.443347930908203</v>
      </c>
      <c r="L5395" s="34">
        <v>107.63968658447266</v>
      </c>
      <c r="M5395" s="34">
        <v>107.71455383300781</v>
      </c>
      <c r="N5395" s="35">
        <v>3.8627240806818008E-2</v>
      </c>
      <c r="O5395">
        <v>48</v>
      </c>
      <c r="P5395">
        <v>0</v>
      </c>
    </row>
    <row r="5396" spans="1:16" x14ac:dyDescent="0.35">
      <c r="A5396" s="5" t="s">
        <v>2042</v>
      </c>
      <c r="B5396" t="s">
        <v>7016</v>
      </c>
      <c r="C5396" t="s">
        <v>7017</v>
      </c>
      <c r="D5396" t="s">
        <v>7018</v>
      </c>
      <c r="E5396" t="s">
        <v>52</v>
      </c>
      <c r="F5396" s="11" t="s">
        <v>7019</v>
      </c>
      <c r="G5396" s="11" t="s">
        <v>7021</v>
      </c>
      <c r="H5396" t="s">
        <v>55</v>
      </c>
      <c r="I5396" s="11" t="s">
        <v>60</v>
      </c>
      <c r="J5396">
        <v>19</v>
      </c>
      <c r="K5396" s="34">
        <v>54.650363922119141</v>
      </c>
      <c r="L5396" s="34">
        <v>64.661956787109375</v>
      </c>
      <c r="M5396" s="34">
        <v>64.712059020996094</v>
      </c>
      <c r="N5396" s="35">
        <v>2.4780573323369026E-2</v>
      </c>
      <c r="O5396">
        <v>48</v>
      </c>
      <c r="P5396">
        <v>0</v>
      </c>
    </row>
    <row r="5397" spans="1:16" x14ac:dyDescent="0.35">
      <c r="A5397" s="5" t="s">
        <v>2043</v>
      </c>
      <c r="B5397" t="s">
        <v>7016</v>
      </c>
      <c r="C5397" t="s">
        <v>7017</v>
      </c>
      <c r="D5397" t="s">
        <v>7018</v>
      </c>
      <c r="E5397" t="s">
        <v>52</v>
      </c>
      <c r="F5397" s="11" t="s">
        <v>7019</v>
      </c>
      <c r="G5397" s="11" t="s">
        <v>7021</v>
      </c>
      <c r="H5397" t="s">
        <v>55</v>
      </c>
      <c r="I5397" s="11" t="s">
        <v>60</v>
      </c>
      <c r="J5397">
        <v>20</v>
      </c>
      <c r="K5397" s="34">
        <v>52.885082244873047</v>
      </c>
      <c r="L5397" s="34">
        <v>50.942653656005859</v>
      </c>
      <c r="M5397" s="34">
        <v>50.985008239746094</v>
      </c>
      <c r="N5397" s="35">
        <v>2.0305750891566277E-2</v>
      </c>
      <c r="O5397">
        <v>48</v>
      </c>
      <c r="P5397">
        <v>0</v>
      </c>
    </row>
    <row r="5398" spans="1:16" x14ac:dyDescent="0.35">
      <c r="A5398" s="5" t="s">
        <v>2044</v>
      </c>
      <c r="B5398" t="s">
        <v>7016</v>
      </c>
      <c r="C5398" t="s">
        <v>7017</v>
      </c>
      <c r="D5398" t="s">
        <v>7018</v>
      </c>
      <c r="E5398" t="s">
        <v>52</v>
      </c>
      <c r="F5398" s="11" t="s">
        <v>7019</v>
      </c>
      <c r="G5398" s="11" t="s">
        <v>7021</v>
      </c>
      <c r="H5398" t="s">
        <v>55</v>
      </c>
      <c r="I5398" s="11" t="s">
        <v>60</v>
      </c>
      <c r="J5398">
        <v>21</v>
      </c>
      <c r="K5398" s="34">
        <v>51.420280456542969</v>
      </c>
      <c r="L5398" s="34">
        <v>45.148410797119141</v>
      </c>
      <c r="M5398" s="34">
        <v>45.187038421630859</v>
      </c>
      <c r="N5398" s="35">
        <v>1.8115773797035217E-2</v>
      </c>
      <c r="O5398">
        <v>48</v>
      </c>
      <c r="P5398">
        <v>0</v>
      </c>
    </row>
    <row r="5399" spans="1:16" x14ac:dyDescent="0.35">
      <c r="A5399" s="5" t="s">
        <v>2045</v>
      </c>
      <c r="B5399" t="s">
        <v>7016</v>
      </c>
      <c r="C5399" t="s">
        <v>7017</v>
      </c>
      <c r="D5399" t="s">
        <v>7018</v>
      </c>
      <c r="E5399" t="s">
        <v>52</v>
      </c>
      <c r="F5399" s="11" t="s">
        <v>7019</v>
      </c>
      <c r="G5399" s="11" t="s">
        <v>7021</v>
      </c>
      <c r="H5399" t="s">
        <v>55</v>
      </c>
      <c r="I5399" s="11" t="s">
        <v>60</v>
      </c>
      <c r="J5399">
        <v>22</v>
      </c>
      <c r="K5399" s="34">
        <v>50.441410064697266</v>
      </c>
      <c r="L5399" s="34">
        <v>36.968402862548828</v>
      </c>
      <c r="M5399" s="34">
        <v>36.978694915771484</v>
      </c>
      <c r="N5399" s="35">
        <v>6.5710968337953091E-3</v>
      </c>
      <c r="O5399">
        <v>48</v>
      </c>
      <c r="P5399">
        <v>0</v>
      </c>
    </row>
    <row r="5400" spans="1:16" x14ac:dyDescent="0.35">
      <c r="A5400" s="5" t="s">
        <v>2046</v>
      </c>
      <c r="B5400" t="s">
        <v>7016</v>
      </c>
      <c r="C5400" t="s">
        <v>7017</v>
      </c>
      <c r="D5400" t="s">
        <v>7018</v>
      </c>
      <c r="E5400" t="s">
        <v>52</v>
      </c>
      <c r="F5400" s="11" t="s">
        <v>7019</v>
      </c>
      <c r="G5400" s="11" t="s">
        <v>7021</v>
      </c>
      <c r="H5400" t="s">
        <v>55</v>
      </c>
      <c r="I5400" s="11" t="s">
        <v>60</v>
      </c>
      <c r="J5400">
        <v>23</v>
      </c>
      <c r="K5400" s="34">
        <v>49.289192199707031</v>
      </c>
      <c r="L5400" s="34">
        <v>33.59869384765625</v>
      </c>
      <c r="M5400" s="34">
        <v>33.610019683837891</v>
      </c>
      <c r="N5400" s="35">
        <v>6.1746188439428806E-3</v>
      </c>
      <c r="O5400">
        <v>48</v>
      </c>
      <c r="P5400">
        <v>0</v>
      </c>
    </row>
    <row r="5401" spans="1:16" x14ac:dyDescent="0.35">
      <c r="A5401" s="5" t="s">
        <v>2047</v>
      </c>
      <c r="B5401" t="s">
        <v>7016</v>
      </c>
      <c r="C5401" t="s">
        <v>7017</v>
      </c>
      <c r="D5401" t="s">
        <v>7018</v>
      </c>
      <c r="E5401" t="s">
        <v>52</v>
      </c>
      <c r="F5401" s="11" t="s">
        <v>7019</v>
      </c>
      <c r="G5401" s="11" t="s">
        <v>7021</v>
      </c>
      <c r="H5401" t="s">
        <v>55</v>
      </c>
      <c r="I5401" s="11" t="s">
        <v>60</v>
      </c>
      <c r="J5401">
        <v>24</v>
      </c>
      <c r="K5401" s="34">
        <v>48.1114501953125</v>
      </c>
      <c r="L5401" s="34">
        <v>30.204755783081055</v>
      </c>
      <c r="M5401" s="34">
        <v>30.21687126159668</v>
      </c>
      <c r="N5401" s="35">
        <v>6.1378120444715023E-3</v>
      </c>
      <c r="O5401">
        <v>48</v>
      </c>
      <c r="P5401">
        <v>0</v>
      </c>
    </row>
    <row r="5402" spans="1:16" x14ac:dyDescent="0.35">
      <c r="A5402" s="5" t="s">
        <v>2048</v>
      </c>
      <c r="B5402" t="s">
        <v>7016</v>
      </c>
      <c r="C5402" t="s">
        <v>7017</v>
      </c>
      <c r="D5402" t="s">
        <v>7018</v>
      </c>
      <c r="E5402" t="s">
        <v>52</v>
      </c>
      <c r="F5402" s="11" t="s">
        <v>7019</v>
      </c>
      <c r="G5402" s="11" t="s">
        <v>7021</v>
      </c>
      <c r="H5402" t="s">
        <v>55</v>
      </c>
      <c r="I5402" s="11" t="s">
        <v>61</v>
      </c>
      <c r="J5402">
        <v>1</v>
      </c>
      <c r="K5402" s="34">
        <v>51.770938873291016</v>
      </c>
      <c r="L5402" s="34">
        <v>32.514862060546875</v>
      </c>
      <c r="M5402" s="34">
        <v>32.497768402099609</v>
      </c>
      <c r="N5402" s="35">
        <v>8.2154395058751106E-3</v>
      </c>
      <c r="O5402">
        <v>48</v>
      </c>
      <c r="P5402">
        <v>0</v>
      </c>
    </row>
    <row r="5403" spans="1:16" x14ac:dyDescent="0.35">
      <c r="A5403" s="5" t="s">
        <v>2049</v>
      </c>
      <c r="B5403" t="s">
        <v>7016</v>
      </c>
      <c r="C5403" t="s">
        <v>7017</v>
      </c>
      <c r="D5403" t="s">
        <v>7018</v>
      </c>
      <c r="E5403" t="s">
        <v>52</v>
      </c>
      <c r="F5403" s="11" t="s">
        <v>7019</v>
      </c>
      <c r="G5403" s="11" t="s">
        <v>7021</v>
      </c>
      <c r="H5403" t="s">
        <v>55</v>
      </c>
      <c r="I5403" s="11" t="s">
        <v>61</v>
      </c>
      <c r="J5403">
        <v>2</v>
      </c>
      <c r="K5403" s="34">
        <v>51.01263427734375</v>
      </c>
      <c r="L5403" s="34">
        <v>29.818918228149414</v>
      </c>
      <c r="M5403" s="34">
        <v>29.80372428894043</v>
      </c>
      <c r="N5403" s="35">
        <v>7.3820068500936031E-3</v>
      </c>
      <c r="O5403">
        <v>48</v>
      </c>
      <c r="P5403">
        <v>0</v>
      </c>
    </row>
    <row r="5404" spans="1:16" x14ac:dyDescent="0.35">
      <c r="A5404" s="5" t="s">
        <v>2050</v>
      </c>
      <c r="B5404" t="s">
        <v>7016</v>
      </c>
      <c r="C5404" t="s">
        <v>7017</v>
      </c>
      <c r="D5404" t="s">
        <v>7018</v>
      </c>
      <c r="E5404" t="s">
        <v>52</v>
      </c>
      <c r="F5404" s="11" t="s">
        <v>7019</v>
      </c>
      <c r="G5404" s="11" t="s">
        <v>7021</v>
      </c>
      <c r="H5404" t="s">
        <v>55</v>
      </c>
      <c r="I5404" s="11" t="s">
        <v>61</v>
      </c>
      <c r="J5404">
        <v>3</v>
      </c>
      <c r="K5404" s="34">
        <v>50.655715942382813</v>
      </c>
      <c r="L5404" s="34">
        <v>26.390897750854492</v>
      </c>
      <c r="M5404" s="34">
        <v>26.377922058105469</v>
      </c>
      <c r="N5404" s="35">
        <v>6.1826282180845737E-3</v>
      </c>
      <c r="O5404">
        <v>48</v>
      </c>
      <c r="P5404">
        <v>0</v>
      </c>
    </row>
    <row r="5405" spans="1:16" x14ac:dyDescent="0.35">
      <c r="A5405" s="5" t="s">
        <v>2051</v>
      </c>
      <c r="B5405" t="s">
        <v>7016</v>
      </c>
      <c r="C5405" t="s">
        <v>7017</v>
      </c>
      <c r="D5405" t="s">
        <v>7018</v>
      </c>
      <c r="E5405" t="s">
        <v>52</v>
      </c>
      <c r="F5405" s="11" t="s">
        <v>7019</v>
      </c>
      <c r="G5405" s="11" t="s">
        <v>7021</v>
      </c>
      <c r="H5405" t="s">
        <v>55</v>
      </c>
      <c r="I5405" s="11" t="s">
        <v>61</v>
      </c>
      <c r="J5405">
        <v>4</v>
      </c>
      <c r="K5405" s="34">
        <v>50.435134887695313</v>
      </c>
      <c r="L5405" s="34">
        <v>22.887809753417969</v>
      </c>
      <c r="M5405" s="34">
        <v>22.876420974731445</v>
      </c>
      <c r="N5405" s="35">
        <v>5.5074235424399376E-3</v>
      </c>
      <c r="O5405">
        <v>48</v>
      </c>
      <c r="P5405">
        <v>0</v>
      </c>
    </row>
    <row r="5406" spans="1:16" x14ac:dyDescent="0.35">
      <c r="A5406" s="5" t="s">
        <v>2052</v>
      </c>
      <c r="B5406" t="s">
        <v>7016</v>
      </c>
      <c r="C5406" t="s">
        <v>7017</v>
      </c>
      <c r="D5406" t="s">
        <v>7018</v>
      </c>
      <c r="E5406" t="s">
        <v>52</v>
      </c>
      <c r="F5406" s="11" t="s">
        <v>7019</v>
      </c>
      <c r="G5406" s="11" t="s">
        <v>7021</v>
      </c>
      <c r="H5406" t="s">
        <v>55</v>
      </c>
      <c r="I5406" s="11" t="s">
        <v>61</v>
      </c>
      <c r="J5406">
        <v>5</v>
      </c>
      <c r="K5406" s="34">
        <v>50.250179290771484</v>
      </c>
      <c r="L5406" s="34">
        <v>27.669834136962891</v>
      </c>
      <c r="M5406" s="34">
        <v>27.654346466064453</v>
      </c>
      <c r="N5406" s="35">
        <v>7.5040701776742935E-3</v>
      </c>
      <c r="O5406">
        <v>48</v>
      </c>
      <c r="P5406">
        <v>0</v>
      </c>
    </row>
    <row r="5407" spans="1:16" x14ac:dyDescent="0.35">
      <c r="A5407" s="5" t="s">
        <v>2053</v>
      </c>
      <c r="B5407" t="s">
        <v>7016</v>
      </c>
      <c r="C5407" t="s">
        <v>7017</v>
      </c>
      <c r="D5407" t="s">
        <v>7018</v>
      </c>
      <c r="E5407" t="s">
        <v>52</v>
      </c>
      <c r="F5407" s="11" t="s">
        <v>7019</v>
      </c>
      <c r="G5407" s="11" t="s">
        <v>7021</v>
      </c>
      <c r="H5407" t="s">
        <v>55</v>
      </c>
      <c r="I5407" s="11" t="s">
        <v>61</v>
      </c>
      <c r="J5407">
        <v>6</v>
      </c>
      <c r="K5407" s="34">
        <v>50.153617858886719</v>
      </c>
      <c r="L5407" s="34">
        <v>48.700935363769531</v>
      </c>
      <c r="M5407" s="34">
        <v>48.668716430664063</v>
      </c>
      <c r="N5407" s="35">
        <v>1.5378096140921116E-2</v>
      </c>
      <c r="O5407">
        <v>48</v>
      </c>
      <c r="P5407">
        <v>0</v>
      </c>
    </row>
    <row r="5408" spans="1:16" x14ac:dyDescent="0.35">
      <c r="A5408" s="5" t="s">
        <v>2054</v>
      </c>
      <c r="B5408" t="s">
        <v>7016</v>
      </c>
      <c r="C5408" t="s">
        <v>7017</v>
      </c>
      <c r="D5408" t="s">
        <v>7018</v>
      </c>
      <c r="E5408" t="s">
        <v>52</v>
      </c>
      <c r="F5408" s="11" t="s">
        <v>7019</v>
      </c>
      <c r="G5408" s="11" t="s">
        <v>7021</v>
      </c>
      <c r="H5408" t="s">
        <v>55</v>
      </c>
      <c r="I5408" s="11" t="s">
        <v>61</v>
      </c>
      <c r="J5408">
        <v>7</v>
      </c>
      <c r="K5408" s="34">
        <v>50.724552154541016</v>
      </c>
      <c r="L5408" s="34">
        <v>101.92417144775391</v>
      </c>
      <c r="M5408" s="34">
        <v>101.854248046875</v>
      </c>
      <c r="N5408" s="35">
        <v>3.4332595765590668E-2</v>
      </c>
      <c r="O5408">
        <v>48</v>
      </c>
      <c r="P5408">
        <v>0</v>
      </c>
    </row>
    <row r="5409" spans="1:16" x14ac:dyDescent="0.35">
      <c r="A5409" s="5" t="s">
        <v>2055</v>
      </c>
      <c r="B5409" t="s">
        <v>7016</v>
      </c>
      <c r="C5409" t="s">
        <v>7017</v>
      </c>
      <c r="D5409" t="s">
        <v>7018</v>
      </c>
      <c r="E5409" t="s">
        <v>52</v>
      </c>
      <c r="F5409" s="11" t="s">
        <v>7019</v>
      </c>
      <c r="G5409" s="11" t="s">
        <v>7021</v>
      </c>
      <c r="H5409" t="s">
        <v>55</v>
      </c>
      <c r="I5409" s="11" t="s">
        <v>61</v>
      </c>
      <c r="J5409">
        <v>8</v>
      </c>
      <c r="K5409" s="34">
        <v>54.302055358886719</v>
      </c>
      <c r="L5409" s="34">
        <v>238.04405212402344</v>
      </c>
      <c r="M5409" s="34">
        <v>237.92312622070313</v>
      </c>
      <c r="N5409" s="35">
        <v>6.6735796630382538E-2</v>
      </c>
      <c r="O5409">
        <v>48</v>
      </c>
      <c r="P5409">
        <v>0</v>
      </c>
    </row>
    <row r="5410" spans="1:16" x14ac:dyDescent="0.35">
      <c r="A5410" s="5" t="s">
        <v>2056</v>
      </c>
      <c r="B5410" t="s">
        <v>7016</v>
      </c>
      <c r="C5410" t="s">
        <v>7017</v>
      </c>
      <c r="D5410" t="s">
        <v>7018</v>
      </c>
      <c r="E5410" t="s">
        <v>52</v>
      </c>
      <c r="F5410" s="11" t="s">
        <v>7019</v>
      </c>
      <c r="G5410" s="11" t="s">
        <v>7021</v>
      </c>
      <c r="H5410" t="s">
        <v>55</v>
      </c>
      <c r="I5410" s="11" t="s">
        <v>61</v>
      </c>
      <c r="J5410">
        <v>9</v>
      </c>
      <c r="K5410" s="34">
        <v>58.660087585449219</v>
      </c>
      <c r="L5410" s="34">
        <v>460.67184448242188</v>
      </c>
      <c r="M5410" s="34">
        <v>460.66921997070313</v>
      </c>
      <c r="N5410" s="35">
        <v>9.9504873156547546E-2</v>
      </c>
      <c r="O5410">
        <v>48</v>
      </c>
      <c r="P5410">
        <v>0</v>
      </c>
    </row>
    <row r="5411" spans="1:16" x14ac:dyDescent="0.35">
      <c r="A5411" s="5" t="s">
        <v>2057</v>
      </c>
      <c r="B5411" t="s">
        <v>7016</v>
      </c>
      <c r="C5411" t="s">
        <v>7017</v>
      </c>
      <c r="D5411" t="s">
        <v>7018</v>
      </c>
      <c r="E5411" t="s">
        <v>52</v>
      </c>
      <c r="F5411" s="11" t="s">
        <v>7019</v>
      </c>
      <c r="G5411" s="11" t="s">
        <v>7021</v>
      </c>
      <c r="H5411" t="s">
        <v>55</v>
      </c>
      <c r="I5411" s="11" t="s">
        <v>61</v>
      </c>
      <c r="J5411">
        <v>10</v>
      </c>
      <c r="K5411" s="34">
        <v>62.252323150634766</v>
      </c>
      <c r="L5411" s="34">
        <v>618.137451171875</v>
      </c>
      <c r="M5411" s="34">
        <v>618.290283203125</v>
      </c>
      <c r="N5411" s="35">
        <v>0.19103987514972687</v>
      </c>
      <c r="O5411">
        <v>48</v>
      </c>
      <c r="P5411">
        <v>0</v>
      </c>
    </row>
    <row r="5412" spans="1:16" x14ac:dyDescent="0.35">
      <c r="A5412" s="5" t="s">
        <v>2058</v>
      </c>
      <c r="B5412" t="s">
        <v>7016</v>
      </c>
      <c r="C5412" t="s">
        <v>7017</v>
      </c>
      <c r="D5412" t="s">
        <v>7018</v>
      </c>
      <c r="E5412" t="s">
        <v>52</v>
      </c>
      <c r="F5412" s="11" t="s">
        <v>7019</v>
      </c>
      <c r="G5412" s="11" t="s">
        <v>7021</v>
      </c>
      <c r="H5412" t="s">
        <v>55</v>
      </c>
      <c r="I5412" s="11" t="s">
        <v>61</v>
      </c>
      <c r="J5412">
        <v>11</v>
      </c>
      <c r="K5412" s="34">
        <v>65.330001831054688</v>
      </c>
      <c r="L5412" s="34">
        <v>616.43890380859375</v>
      </c>
      <c r="M5412" s="34">
        <v>616.7239990234375</v>
      </c>
      <c r="N5412" s="35">
        <v>0.2198336273431778</v>
      </c>
      <c r="O5412">
        <v>48</v>
      </c>
      <c r="P5412">
        <v>0</v>
      </c>
    </row>
    <row r="5413" spans="1:16" x14ac:dyDescent="0.35">
      <c r="A5413" s="5" t="s">
        <v>2059</v>
      </c>
      <c r="B5413" t="s">
        <v>7016</v>
      </c>
      <c r="C5413" t="s">
        <v>7017</v>
      </c>
      <c r="D5413" t="s">
        <v>7018</v>
      </c>
      <c r="E5413" t="s">
        <v>52</v>
      </c>
      <c r="F5413" s="11" t="s">
        <v>7019</v>
      </c>
      <c r="G5413" s="11" t="s">
        <v>7021</v>
      </c>
      <c r="H5413" t="s">
        <v>55</v>
      </c>
      <c r="I5413" s="11" t="s">
        <v>61</v>
      </c>
      <c r="J5413">
        <v>12</v>
      </c>
      <c r="K5413" s="34">
        <v>66.33526611328125</v>
      </c>
      <c r="L5413" s="34">
        <v>544.2154541015625</v>
      </c>
      <c r="M5413" s="34">
        <v>544.50067138671875</v>
      </c>
      <c r="N5413" s="35">
        <v>0.2035861611366272</v>
      </c>
      <c r="O5413">
        <v>48</v>
      </c>
      <c r="P5413">
        <v>0</v>
      </c>
    </row>
    <row r="5414" spans="1:16" x14ac:dyDescent="0.35">
      <c r="A5414" s="5" t="s">
        <v>2060</v>
      </c>
      <c r="B5414" t="s">
        <v>7016</v>
      </c>
      <c r="C5414" t="s">
        <v>7017</v>
      </c>
      <c r="D5414" t="s">
        <v>7018</v>
      </c>
      <c r="E5414" t="s">
        <v>52</v>
      </c>
      <c r="F5414" s="11" t="s">
        <v>7019</v>
      </c>
      <c r="G5414" s="11" t="s">
        <v>7021</v>
      </c>
      <c r="H5414" t="s">
        <v>55</v>
      </c>
      <c r="I5414" s="11" t="s">
        <v>61</v>
      </c>
      <c r="J5414">
        <v>13</v>
      </c>
      <c r="K5414" s="34">
        <v>66.442947387695313</v>
      </c>
      <c r="L5414" s="34">
        <v>454.431884765625</v>
      </c>
      <c r="M5414" s="34">
        <v>454.6854248046875</v>
      </c>
      <c r="N5414" s="35">
        <v>0.17539475858211517</v>
      </c>
      <c r="O5414">
        <v>48</v>
      </c>
      <c r="P5414">
        <v>0</v>
      </c>
    </row>
    <row r="5415" spans="1:16" x14ac:dyDescent="0.35">
      <c r="A5415" s="5" t="s">
        <v>2061</v>
      </c>
      <c r="B5415" t="s">
        <v>7016</v>
      </c>
      <c r="C5415" t="s">
        <v>7017</v>
      </c>
      <c r="D5415" t="s">
        <v>7018</v>
      </c>
      <c r="E5415" t="s">
        <v>52</v>
      </c>
      <c r="F5415" s="11" t="s">
        <v>7019</v>
      </c>
      <c r="G5415" s="11" t="s">
        <v>7021</v>
      </c>
      <c r="H5415" t="s">
        <v>55</v>
      </c>
      <c r="I5415" s="11" t="s">
        <v>61</v>
      </c>
      <c r="J5415">
        <v>14</v>
      </c>
      <c r="K5415" s="34">
        <v>66.026298522949219</v>
      </c>
      <c r="L5415" s="34">
        <v>420.25006103515625</v>
      </c>
      <c r="M5415" s="34">
        <v>420.501708984375</v>
      </c>
      <c r="N5415" s="35">
        <v>0.16860339045524597</v>
      </c>
      <c r="O5415">
        <v>48</v>
      </c>
      <c r="P5415">
        <v>0</v>
      </c>
    </row>
    <row r="5416" spans="1:16" x14ac:dyDescent="0.35">
      <c r="A5416" s="5" t="s">
        <v>2062</v>
      </c>
      <c r="B5416" t="s">
        <v>7016</v>
      </c>
      <c r="C5416" t="s">
        <v>7017</v>
      </c>
      <c r="D5416" t="s">
        <v>7018</v>
      </c>
      <c r="E5416" t="s">
        <v>52</v>
      </c>
      <c r="F5416" s="11" t="s">
        <v>7019</v>
      </c>
      <c r="G5416" s="11" t="s">
        <v>7021</v>
      </c>
      <c r="H5416" t="s">
        <v>55</v>
      </c>
      <c r="I5416" s="11" t="s">
        <v>61</v>
      </c>
      <c r="J5416">
        <v>15</v>
      </c>
      <c r="K5416" s="34">
        <v>65.430046081542969</v>
      </c>
      <c r="L5416" s="34">
        <v>380.73391723632813</v>
      </c>
      <c r="M5416" s="34">
        <v>380.96328735351563</v>
      </c>
      <c r="N5416" s="35">
        <v>0.153148353099823</v>
      </c>
      <c r="O5416">
        <v>48</v>
      </c>
      <c r="P5416">
        <v>0</v>
      </c>
    </row>
    <row r="5417" spans="1:16" x14ac:dyDescent="0.35">
      <c r="A5417" s="5" t="s">
        <v>2063</v>
      </c>
      <c r="B5417" t="s">
        <v>7016</v>
      </c>
      <c r="C5417" t="s">
        <v>7017</v>
      </c>
      <c r="D5417" t="s">
        <v>7018</v>
      </c>
      <c r="E5417" t="s">
        <v>52</v>
      </c>
      <c r="F5417" s="11" t="s">
        <v>7019</v>
      </c>
      <c r="G5417" s="11" t="s">
        <v>7021</v>
      </c>
      <c r="H5417" t="s">
        <v>55</v>
      </c>
      <c r="I5417" s="11" t="s">
        <v>61</v>
      </c>
      <c r="J5417">
        <v>16</v>
      </c>
      <c r="K5417" s="34">
        <v>64.097724914550781</v>
      </c>
      <c r="L5417" s="34">
        <v>302.18936157226563</v>
      </c>
      <c r="M5417" s="34">
        <v>302.30978393554688</v>
      </c>
      <c r="N5417" s="35">
        <v>9.8039194941520691E-2</v>
      </c>
      <c r="O5417">
        <v>48</v>
      </c>
      <c r="P5417">
        <v>0</v>
      </c>
    </row>
    <row r="5418" spans="1:16" x14ac:dyDescent="0.35">
      <c r="A5418" s="5" t="s">
        <v>2064</v>
      </c>
      <c r="B5418" t="s">
        <v>7016</v>
      </c>
      <c r="C5418" t="s">
        <v>7017</v>
      </c>
      <c r="D5418" t="s">
        <v>7018</v>
      </c>
      <c r="E5418" t="s">
        <v>52</v>
      </c>
      <c r="F5418" s="11" t="s">
        <v>7019</v>
      </c>
      <c r="G5418" s="11" t="s">
        <v>7021</v>
      </c>
      <c r="H5418" t="s">
        <v>55</v>
      </c>
      <c r="I5418" s="11" t="s">
        <v>61</v>
      </c>
      <c r="J5418">
        <v>17</v>
      </c>
      <c r="K5418" s="34">
        <v>61.667591094970703</v>
      </c>
      <c r="L5418" s="34">
        <v>206.81883239746094</v>
      </c>
      <c r="M5418" s="34">
        <v>206.8790283203125</v>
      </c>
      <c r="N5418" s="35">
        <v>4.9501031637191772E-2</v>
      </c>
      <c r="O5418">
        <v>48</v>
      </c>
      <c r="P5418">
        <v>0</v>
      </c>
    </row>
    <row r="5419" spans="1:16" x14ac:dyDescent="0.35">
      <c r="A5419" s="5" t="s">
        <v>2065</v>
      </c>
      <c r="B5419" t="s">
        <v>7016</v>
      </c>
      <c r="C5419" t="s">
        <v>7017</v>
      </c>
      <c r="D5419" t="s">
        <v>7018</v>
      </c>
      <c r="E5419" t="s">
        <v>52</v>
      </c>
      <c r="F5419" s="11" t="s">
        <v>7019</v>
      </c>
      <c r="G5419" s="11" t="s">
        <v>7021</v>
      </c>
      <c r="H5419" t="s">
        <v>55</v>
      </c>
      <c r="I5419" s="11" t="s">
        <v>61</v>
      </c>
      <c r="J5419">
        <v>18</v>
      </c>
      <c r="K5419" s="34">
        <v>58.661159515380859</v>
      </c>
      <c r="L5419" s="34">
        <v>123.94702911376953</v>
      </c>
      <c r="M5419" s="34">
        <v>123.93646240234375</v>
      </c>
      <c r="N5419" s="35">
        <v>1.0711272247135639E-2</v>
      </c>
      <c r="O5419">
        <v>48</v>
      </c>
      <c r="P5419">
        <v>0</v>
      </c>
    </row>
    <row r="5420" spans="1:16" x14ac:dyDescent="0.35">
      <c r="A5420" s="5" t="s">
        <v>2066</v>
      </c>
      <c r="B5420" t="s">
        <v>7016</v>
      </c>
      <c r="C5420" t="s">
        <v>7017</v>
      </c>
      <c r="D5420" t="s">
        <v>7018</v>
      </c>
      <c r="E5420" t="s">
        <v>52</v>
      </c>
      <c r="F5420" s="11" t="s">
        <v>7019</v>
      </c>
      <c r="G5420" s="11" t="s">
        <v>7021</v>
      </c>
      <c r="H5420" t="s">
        <v>55</v>
      </c>
      <c r="I5420" s="11" t="s">
        <v>61</v>
      </c>
      <c r="J5420">
        <v>19</v>
      </c>
      <c r="K5420" s="34">
        <v>57.011428833007813</v>
      </c>
      <c r="L5420" s="34">
        <v>75.291114807128906</v>
      </c>
      <c r="M5420" s="34">
        <v>75.283416748046875</v>
      </c>
      <c r="N5420" s="35">
        <v>5.6473463773727417E-3</v>
      </c>
      <c r="O5420">
        <v>48</v>
      </c>
      <c r="P5420">
        <v>0</v>
      </c>
    </row>
    <row r="5421" spans="1:16" x14ac:dyDescent="0.35">
      <c r="A5421" s="5" t="s">
        <v>2067</v>
      </c>
      <c r="B5421" t="s">
        <v>7016</v>
      </c>
      <c r="C5421" t="s">
        <v>7017</v>
      </c>
      <c r="D5421" t="s">
        <v>7018</v>
      </c>
      <c r="E5421" t="s">
        <v>52</v>
      </c>
      <c r="F5421" s="11" t="s">
        <v>7019</v>
      </c>
      <c r="G5421" s="11" t="s">
        <v>7021</v>
      </c>
      <c r="H5421" t="s">
        <v>55</v>
      </c>
      <c r="I5421" s="11" t="s">
        <v>61</v>
      </c>
      <c r="J5421">
        <v>20</v>
      </c>
      <c r="K5421" s="34">
        <v>55.668659210205078</v>
      </c>
      <c r="L5421" s="34">
        <v>59.671764373779297</v>
      </c>
      <c r="M5421" s="34">
        <v>59.670619964599609</v>
      </c>
      <c r="N5421" s="35">
        <v>3.5206938628107309E-3</v>
      </c>
      <c r="O5421">
        <v>48</v>
      </c>
      <c r="P5421">
        <v>0</v>
      </c>
    </row>
    <row r="5422" spans="1:16" x14ac:dyDescent="0.35">
      <c r="A5422" s="5" t="s">
        <v>2068</v>
      </c>
      <c r="B5422" t="s">
        <v>7016</v>
      </c>
      <c r="C5422" t="s">
        <v>7017</v>
      </c>
      <c r="D5422" t="s">
        <v>7018</v>
      </c>
      <c r="E5422" t="s">
        <v>52</v>
      </c>
      <c r="F5422" s="11" t="s">
        <v>7019</v>
      </c>
      <c r="G5422" s="11" t="s">
        <v>7021</v>
      </c>
      <c r="H5422" t="s">
        <v>55</v>
      </c>
      <c r="I5422" s="11" t="s">
        <v>61</v>
      </c>
      <c r="J5422">
        <v>21</v>
      </c>
      <c r="K5422" s="34">
        <v>54.958034515380859</v>
      </c>
      <c r="L5422" s="34">
        <v>52.790824890136719</v>
      </c>
      <c r="M5422" s="34">
        <v>52.791435241699219</v>
      </c>
      <c r="N5422" s="35">
        <v>3.1040804460644722E-3</v>
      </c>
      <c r="O5422">
        <v>48</v>
      </c>
      <c r="P5422">
        <v>0</v>
      </c>
    </row>
    <row r="5423" spans="1:16" x14ac:dyDescent="0.35">
      <c r="A5423" s="5" t="s">
        <v>2069</v>
      </c>
      <c r="B5423" t="s">
        <v>7016</v>
      </c>
      <c r="C5423" t="s">
        <v>7017</v>
      </c>
      <c r="D5423" t="s">
        <v>7018</v>
      </c>
      <c r="E5423" t="s">
        <v>52</v>
      </c>
      <c r="F5423" s="11" t="s">
        <v>7019</v>
      </c>
      <c r="G5423" s="11" t="s">
        <v>7021</v>
      </c>
      <c r="H5423" t="s">
        <v>55</v>
      </c>
      <c r="I5423" s="11" t="s">
        <v>61</v>
      </c>
      <c r="J5423">
        <v>22</v>
      </c>
      <c r="K5423" s="34">
        <v>54.131294250488281</v>
      </c>
      <c r="L5423" s="34">
        <v>43.322486877441406</v>
      </c>
      <c r="M5423" s="34">
        <v>43.298961639404297</v>
      </c>
      <c r="N5423" s="35">
        <v>1.1551916599273682E-2</v>
      </c>
      <c r="O5423">
        <v>48</v>
      </c>
      <c r="P5423">
        <v>0</v>
      </c>
    </row>
    <row r="5424" spans="1:16" x14ac:dyDescent="0.35">
      <c r="A5424" s="5" t="s">
        <v>2070</v>
      </c>
      <c r="B5424" t="s">
        <v>7016</v>
      </c>
      <c r="C5424" t="s">
        <v>7017</v>
      </c>
      <c r="D5424" t="s">
        <v>7018</v>
      </c>
      <c r="E5424" t="s">
        <v>52</v>
      </c>
      <c r="F5424" s="11" t="s">
        <v>7019</v>
      </c>
      <c r="G5424" s="11" t="s">
        <v>7021</v>
      </c>
      <c r="H5424" t="s">
        <v>55</v>
      </c>
      <c r="I5424" s="11" t="s">
        <v>61</v>
      </c>
      <c r="J5424">
        <v>23</v>
      </c>
      <c r="K5424" s="34">
        <v>53.353706359863281</v>
      </c>
      <c r="L5424" s="34">
        <v>39.392421722412109</v>
      </c>
      <c r="M5424" s="34">
        <v>39.374031066894531</v>
      </c>
      <c r="N5424" s="35">
        <v>9.0615246444940567E-3</v>
      </c>
      <c r="O5424">
        <v>48</v>
      </c>
      <c r="P5424">
        <v>0</v>
      </c>
    </row>
    <row r="5425" spans="1:16" x14ac:dyDescent="0.35">
      <c r="A5425" s="5" t="s">
        <v>2071</v>
      </c>
      <c r="B5425" t="s">
        <v>7016</v>
      </c>
      <c r="C5425" t="s">
        <v>7017</v>
      </c>
      <c r="D5425" t="s">
        <v>7018</v>
      </c>
      <c r="E5425" t="s">
        <v>52</v>
      </c>
      <c r="F5425" s="11" t="s">
        <v>7019</v>
      </c>
      <c r="G5425" s="11" t="s">
        <v>7021</v>
      </c>
      <c r="H5425" t="s">
        <v>55</v>
      </c>
      <c r="I5425" s="11" t="s">
        <v>61</v>
      </c>
      <c r="J5425">
        <v>24</v>
      </c>
      <c r="K5425" s="34">
        <v>52.602500915527344</v>
      </c>
      <c r="L5425" s="34">
        <v>35.522048950195313</v>
      </c>
      <c r="M5425" s="34">
        <v>35.507946014404297</v>
      </c>
      <c r="N5425" s="35">
        <v>7.0425323210656643E-3</v>
      </c>
      <c r="O5425">
        <v>48</v>
      </c>
      <c r="P5425">
        <v>0</v>
      </c>
    </row>
    <row r="5426" spans="1:16" x14ac:dyDescent="0.35">
      <c r="A5426" s="5" t="s">
        <v>2072</v>
      </c>
      <c r="B5426" t="s">
        <v>7016</v>
      </c>
      <c r="C5426" t="s">
        <v>7017</v>
      </c>
      <c r="D5426" t="s">
        <v>7018</v>
      </c>
      <c r="E5426" t="s">
        <v>52</v>
      </c>
      <c r="F5426" s="11" t="s">
        <v>7019</v>
      </c>
      <c r="G5426" s="11" t="s">
        <v>7021</v>
      </c>
      <c r="H5426" t="s">
        <v>55</v>
      </c>
      <c r="I5426" s="11" t="s">
        <v>62</v>
      </c>
      <c r="J5426">
        <v>1</v>
      </c>
      <c r="K5426" s="34">
        <v>53.265182495117188</v>
      </c>
      <c r="L5426" s="34">
        <v>29.228179931640625</v>
      </c>
      <c r="M5426" s="34">
        <v>29.212297439575195</v>
      </c>
      <c r="N5426" s="35">
        <v>8.1012267619371414E-3</v>
      </c>
      <c r="O5426">
        <v>48</v>
      </c>
      <c r="P5426">
        <v>0</v>
      </c>
    </row>
    <row r="5427" spans="1:16" x14ac:dyDescent="0.35">
      <c r="A5427" s="5" t="s">
        <v>2073</v>
      </c>
      <c r="B5427" t="s">
        <v>7016</v>
      </c>
      <c r="C5427" t="s">
        <v>7017</v>
      </c>
      <c r="D5427" t="s">
        <v>7018</v>
      </c>
      <c r="E5427" t="s">
        <v>52</v>
      </c>
      <c r="F5427" s="11" t="s">
        <v>7019</v>
      </c>
      <c r="G5427" s="11" t="s">
        <v>7021</v>
      </c>
      <c r="H5427" t="s">
        <v>55</v>
      </c>
      <c r="I5427" s="11" t="s">
        <v>62</v>
      </c>
      <c r="J5427">
        <v>2</v>
      </c>
      <c r="K5427" s="34">
        <v>52.768909454345703</v>
      </c>
      <c r="L5427" s="34">
        <v>26.797857284545898</v>
      </c>
      <c r="M5427" s="34">
        <v>26.784454345703125</v>
      </c>
      <c r="N5427" s="35">
        <v>6.9000432267785072E-3</v>
      </c>
      <c r="O5427">
        <v>48</v>
      </c>
      <c r="P5427">
        <v>0</v>
      </c>
    </row>
    <row r="5428" spans="1:16" x14ac:dyDescent="0.35">
      <c r="A5428" s="5" t="s">
        <v>2074</v>
      </c>
      <c r="B5428" t="s">
        <v>7016</v>
      </c>
      <c r="C5428" t="s">
        <v>7017</v>
      </c>
      <c r="D5428" t="s">
        <v>7018</v>
      </c>
      <c r="E5428" t="s">
        <v>52</v>
      </c>
      <c r="F5428" s="11" t="s">
        <v>7019</v>
      </c>
      <c r="G5428" s="11" t="s">
        <v>7021</v>
      </c>
      <c r="H5428" t="s">
        <v>55</v>
      </c>
      <c r="I5428" s="11" t="s">
        <v>62</v>
      </c>
      <c r="J5428">
        <v>3</v>
      </c>
      <c r="K5428" s="34">
        <v>52.496208190917969</v>
      </c>
      <c r="L5428" s="34">
        <v>23.95445442199707</v>
      </c>
      <c r="M5428" s="34">
        <v>23.943393707275391</v>
      </c>
      <c r="N5428" s="35">
        <v>5.8197537437081337E-3</v>
      </c>
      <c r="O5428">
        <v>48</v>
      </c>
      <c r="P5428">
        <v>0</v>
      </c>
    </row>
    <row r="5429" spans="1:16" x14ac:dyDescent="0.35">
      <c r="A5429" s="5" t="s">
        <v>2075</v>
      </c>
      <c r="B5429" t="s">
        <v>7016</v>
      </c>
      <c r="C5429" t="s">
        <v>7017</v>
      </c>
      <c r="D5429" t="s">
        <v>7018</v>
      </c>
      <c r="E5429" t="s">
        <v>52</v>
      </c>
      <c r="F5429" s="11" t="s">
        <v>7019</v>
      </c>
      <c r="G5429" s="11" t="s">
        <v>7021</v>
      </c>
      <c r="H5429" t="s">
        <v>55</v>
      </c>
      <c r="I5429" s="11" t="s">
        <v>62</v>
      </c>
      <c r="J5429">
        <v>4</v>
      </c>
      <c r="K5429" s="34">
        <v>52.122543334960938</v>
      </c>
      <c r="L5429" s="34">
        <v>20.835866928100586</v>
      </c>
      <c r="M5429" s="34">
        <v>20.826385498046875</v>
      </c>
      <c r="N5429" s="35">
        <v>5.0090262666344643E-3</v>
      </c>
      <c r="O5429">
        <v>48</v>
      </c>
      <c r="P5429">
        <v>0</v>
      </c>
    </row>
    <row r="5430" spans="1:16" x14ac:dyDescent="0.35">
      <c r="A5430" s="5" t="s">
        <v>2076</v>
      </c>
      <c r="B5430" t="s">
        <v>7016</v>
      </c>
      <c r="C5430" t="s">
        <v>7017</v>
      </c>
      <c r="D5430" t="s">
        <v>7018</v>
      </c>
      <c r="E5430" t="s">
        <v>52</v>
      </c>
      <c r="F5430" s="11" t="s">
        <v>7019</v>
      </c>
      <c r="G5430" s="11" t="s">
        <v>7021</v>
      </c>
      <c r="H5430" t="s">
        <v>55</v>
      </c>
      <c r="I5430" s="11" t="s">
        <v>62</v>
      </c>
      <c r="J5430">
        <v>5</v>
      </c>
      <c r="K5430" s="34">
        <v>51.599098205566406</v>
      </c>
      <c r="L5430" s="34">
        <v>25.556682586669922</v>
      </c>
      <c r="M5430" s="34">
        <v>25.543849945068359</v>
      </c>
      <c r="N5430" s="35">
        <v>6.9020171649754047E-3</v>
      </c>
      <c r="O5430">
        <v>48</v>
      </c>
      <c r="P5430">
        <v>0</v>
      </c>
    </row>
    <row r="5431" spans="1:16" x14ac:dyDescent="0.35">
      <c r="A5431" s="5" t="s">
        <v>2077</v>
      </c>
      <c r="B5431" t="s">
        <v>7016</v>
      </c>
      <c r="C5431" t="s">
        <v>7017</v>
      </c>
      <c r="D5431" t="s">
        <v>7018</v>
      </c>
      <c r="E5431" t="s">
        <v>52</v>
      </c>
      <c r="F5431" s="11" t="s">
        <v>7019</v>
      </c>
      <c r="G5431" s="11" t="s">
        <v>7021</v>
      </c>
      <c r="H5431" t="s">
        <v>55</v>
      </c>
      <c r="I5431" s="11" t="s">
        <v>62</v>
      </c>
      <c r="J5431">
        <v>6</v>
      </c>
      <c r="K5431" s="34">
        <v>51.341049194335938</v>
      </c>
      <c r="L5431" s="34">
        <v>46.142261505126953</v>
      </c>
      <c r="M5431" s="34">
        <v>46.111484527587891</v>
      </c>
      <c r="N5431" s="35">
        <v>1.6732238233089447E-2</v>
      </c>
      <c r="O5431">
        <v>48</v>
      </c>
      <c r="P5431">
        <v>0</v>
      </c>
    </row>
    <row r="5432" spans="1:16" x14ac:dyDescent="0.35">
      <c r="A5432" s="5" t="s">
        <v>2078</v>
      </c>
      <c r="B5432" t="s">
        <v>7016</v>
      </c>
      <c r="C5432" t="s">
        <v>7017</v>
      </c>
      <c r="D5432" t="s">
        <v>7018</v>
      </c>
      <c r="E5432" t="s">
        <v>52</v>
      </c>
      <c r="F5432" s="11" t="s">
        <v>7019</v>
      </c>
      <c r="G5432" s="11" t="s">
        <v>7021</v>
      </c>
      <c r="H5432" t="s">
        <v>55</v>
      </c>
      <c r="I5432" s="11" t="s">
        <v>62</v>
      </c>
      <c r="J5432">
        <v>7</v>
      </c>
      <c r="K5432" s="34">
        <v>51.2589111328125</v>
      </c>
      <c r="L5432" s="34">
        <v>99.133247375488281</v>
      </c>
      <c r="M5432" s="34">
        <v>99.063453674316406</v>
      </c>
      <c r="N5432" s="35">
        <v>3.9197340607643127E-2</v>
      </c>
      <c r="O5432">
        <v>48</v>
      </c>
      <c r="P5432">
        <v>0</v>
      </c>
    </row>
    <row r="5433" spans="1:16" x14ac:dyDescent="0.35">
      <c r="A5433" s="5" t="s">
        <v>2079</v>
      </c>
      <c r="B5433" t="s">
        <v>7016</v>
      </c>
      <c r="C5433" t="s">
        <v>7017</v>
      </c>
      <c r="D5433" t="s">
        <v>7018</v>
      </c>
      <c r="E5433" t="s">
        <v>52</v>
      </c>
      <c r="F5433" s="11" t="s">
        <v>7019</v>
      </c>
      <c r="G5433" s="11" t="s">
        <v>7021</v>
      </c>
      <c r="H5433" t="s">
        <v>55</v>
      </c>
      <c r="I5433" s="11" t="s">
        <v>62</v>
      </c>
      <c r="J5433">
        <v>8</v>
      </c>
      <c r="K5433" s="34">
        <v>51.948307037353516</v>
      </c>
      <c r="L5433" s="34">
        <v>238.694580078125</v>
      </c>
      <c r="M5433" s="34">
        <v>238.56028747558594</v>
      </c>
      <c r="N5433" s="35">
        <v>8.4185868501663208E-2</v>
      </c>
      <c r="O5433">
        <v>48</v>
      </c>
      <c r="P5433">
        <v>0</v>
      </c>
    </row>
    <row r="5434" spans="1:16" x14ac:dyDescent="0.35">
      <c r="A5434" s="5" t="s">
        <v>2080</v>
      </c>
      <c r="B5434" t="s">
        <v>7016</v>
      </c>
      <c r="C5434" t="s">
        <v>7017</v>
      </c>
      <c r="D5434" t="s">
        <v>7018</v>
      </c>
      <c r="E5434" t="s">
        <v>52</v>
      </c>
      <c r="F5434" s="11" t="s">
        <v>7019</v>
      </c>
      <c r="G5434" s="11" t="s">
        <v>7021</v>
      </c>
      <c r="H5434" t="s">
        <v>55</v>
      </c>
      <c r="I5434" s="11" t="s">
        <v>62</v>
      </c>
      <c r="J5434">
        <v>9</v>
      </c>
      <c r="K5434" s="34">
        <v>53.891048431396484</v>
      </c>
      <c r="L5434" s="34">
        <v>467.6549072265625</v>
      </c>
      <c r="M5434" s="34">
        <v>467.64776611328125</v>
      </c>
      <c r="N5434" s="35">
        <v>0.12051091343164444</v>
      </c>
      <c r="O5434">
        <v>48</v>
      </c>
      <c r="P5434">
        <v>0</v>
      </c>
    </row>
    <row r="5435" spans="1:16" x14ac:dyDescent="0.35">
      <c r="A5435" s="5" t="s">
        <v>2081</v>
      </c>
      <c r="B5435" t="s">
        <v>7016</v>
      </c>
      <c r="C5435" t="s">
        <v>7017</v>
      </c>
      <c r="D5435" t="s">
        <v>7018</v>
      </c>
      <c r="E5435" t="s">
        <v>52</v>
      </c>
      <c r="F5435" s="11" t="s">
        <v>7019</v>
      </c>
      <c r="G5435" s="11" t="s">
        <v>7021</v>
      </c>
      <c r="H5435" t="s">
        <v>55</v>
      </c>
      <c r="I5435" s="11" t="s">
        <v>62</v>
      </c>
      <c r="J5435">
        <v>10</v>
      </c>
      <c r="K5435" s="34">
        <v>57.043468475341797</v>
      </c>
      <c r="L5435" s="34">
        <v>624.93408203125</v>
      </c>
      <c r="M5435" s="34">
        <v>625.18572998046875</v>
      </c>
      <c r="N5435" s="35">
        <v>0.23908226191997528</v>
      </c>
      <c r="O5435">
        <v>48</v>
      </c>
      <c r="P5435">
        <v>0</v>
      </c>
    </row>
    <row r="5436" spans="1:16" x14ac:dyDescent="0.35">
      <c r="A5436" s="5" t="s">
        <v>2082</v>
      </c>
      <c r="B5436" t="s">
        <v>7016</v>
      </c>
      <c r="C5436" t="s">
        <v>7017</v>
      </c>
      <c r="D5436" t="s">
        <v>7018</v>
      </c>
      <c r="E5436" t="s">
        <v>52</v>
      </c>
      <c r="F5436" s="11" t="s">
        <v>7019</v>
      </c>
      <c r="G5436" s="11" t="s">
        <v>7021</v>
      </c>
      <c r="H5436" t="s">
        <v>55</v>
      </c>
      <c r="I5436" s="11" t="s">
        <v>62</v>
      </c>
      <c r="J5436">
        <v>11</v>
      </c>
      <c r="K5436" s="34">
        <v>60.092945098876953</v>
      </c>
      <c r="L5436" s="34">
        <v>622.3450927734375</v>
      </c>
      <c r="M5436" s="34">
        <v>622.61376953125</v>
      </c>
      <c r="N5436" s="35">
        <v>0.25851321220397949</v>
      </c>
      <c r="O5436">
        <v>48</v>
      </c>
      <c r="P5436">
        <v>0</v>
      </c>
    </row>
    <row r="5437" spans="1:16" x14ac:dyDescent="0.35">
      <c r="A5437" s="5" t="s">
        <v>2083</v>
      </c>
      <c r="B5437" t="s">
        <v>7016</v>
      </c>
      <c r="C5437" t="s">
        <v>7017</v>
      </c>
      <c r="D5437" t="s">
        <v>7018</v>
      </c>
      <c r="E5437" t="s">
        <v>52</v>
      </c>
      <c r="F5437" s="11" t="s">
        <v>7019</v>
      </c>
      <c r="G5437" s="11" t="s">
        <v>7021</v>
      </c>
      <c r="H5437" t="s">
        <v>55</v>
      </c>
      <c r="I5437" s="11" t="s">
        <v>62</v>
      </c>
      <c r="J5437">
        <v>12</v>
      </c>
      <c r="K5437" s="34">
        <v>61.810443878173828</v>
      </c>
      <c r="L5437" s="34">
        <v>545.4971923828125</v>
      </c>
      <c r="M5437" s="34">
        <v>545.80560302734375</v>
      </c>
      <c r="N5437" s="35">
        <v>0.24256648123264313</v>
      </c>
      <c r="O5437">
        <v>48</v>
      </c>
      <c r="P5437">
        <v>0</v>
      </c>
    </row>
    <row r="5438" spans="1:16" x14ac:dyDescent="0.35">
      <c r="A5438" s="5" t="s">
        <v>2084</v>
      </c>
      <c r="B5438" t="s">
        <v>7016</v>
      </c>
      <c r="C5438" t="s">
        <v>7017</v>
      </c>
      <c r="D5438" t="s">
        <v>7018</v>
      </c>
      <c r="E5438" t="s">
        <v>52</v>
      </c>
      <c r="F5438" s="11" t="s">
        <v>7019</v>
      </c>
      <c r="G5438" s="11" t="s">
        <v>7021</v>
      </c>
      <c r="H5438" t="s">
        <v>55</v>
      </c>
      <c r="I5438" s="11" t="s">
        <v>62</v>
      </c>
      <c r="J5438">
        <v>13</v>
      </c>
      <c r="K5438" s="34">
        <v>63.286006927490234</v>
      </c>
      <c r="L5438" s="34">
        <v>453.85498046875</v>
      </c>
      <c r="M5438" s="34">
        <v>454.14105224609375</v>
      </c>
      <c r="N5438" s="35">
        <v>0.20282870531082153</v>
      </c>
      <c r="O5438">
        <v>48</v>
      </c>
      <c r="P5438">
        <v>0</v>
      </c>
    </row>
    <row r="5439" spans="1:16" x14ac:dyDescent="0.35">
      <c r="A5439" s="5" t="s">
        <v>2085</v>
      </c>
      <c r="B5439" t="s">
        <v>7016</v>
      </c>
      <c r="C5439" t="s">
        <v>7017</v>
      </c>
      <c r="D5439" t="s">
        <v>7018</v>
      </c>
      <c r="E5439" t="s">
        <v>52</v>
      </c>
      <c r="F5439" s="11" t="s">
        <v>7019</v>
      </c>
      <c r="G5439" s="11" t="s">
        <v>7021</v>
      </c>
      <c r="H5439" t="s">
        <v>55</v>
      </c>
      <c r="I5439" s="11" t="s">
        <v>62</v>
      </c>
      <c r="J5439">
        <v>14</v>
      </c>
      <c r="K5439" s="34">
        <v>63.504356384277344</v>
      </c>
      <c r="L5439" s="34">
        <v>418.7366943359375</v>
      </c>
      <c r="M5439" s="34">
        <v>419.01339721679688</v>
      </c>
      <c r="N5439" s="35">
        <v>0.19214312732219696</v>
      </c>
      <c r="O5439">
        <v>48</v>
      </c>
      <c r="P5439">
        <v>0</v>
      </c>
    </row>
    <row r="5440" spans="1:16" x14ac:dyDescent="0.35">
      <c r="A5440" s="5" t="s">
        <v>2086</v>
      </c>
      <c r="B5440" t="s">
        <v>7016</v>
      </c>
      <c r="C5440" t="s">
        <v>7017</v>
      </c>
      <c r="D5440" t="s">
        <v>7018</v>
      </c>
      <c r="E5440" t="s">
        <v>52</v>
      </c>
      <c r="F5440" s="11" t="s">
        <v>7019</v>
      </c>
      <c r="G5440" s="11" t="s">
        <v>7021</v>
      </c>
      <c r="H5440" t="s">
        <v>55</v>
      </c>
      <c r="I5440" s="11" t="s">
        <v>62</v>
      </c>
      <c r="J5440">
        <v>15</v>
      </c>
      <c r="K5440" s="34">
        <v>63.418983459472656</v>
      </c>
      <c r="L5440" s="34">
        <v>377.635009765625</v>
      </c>
      <c r="M5440" s="34">
        <v>377.959228515625</v>
      </c>
      <c r="N5440" s="35">
        <v>0.20243258774280548</v>
      </c>
      <c r="O5440">
        <v>48</v>
      </c>
      <c r="P5440">
        <v>0</v>
      </c>
    </row>
    <row r="5441" spans="1:16" x14ac:dyDescent="0.35">
      <c r="A5441" s="5" t="s">
        <v>2087</v>
      </c>
      <c r="B5441" t="s">
        <v>7016</v>
      </c>
      <c r="C5441" t="s">
        <v>7017</v>
      </c>
      <c r="D5441" t="s">
        <v>7018</v>
      </c>
      <c r="E5441" t="s">
        <v>52</v>
      </c>
      <c r="F5441" s="11" t="s">
        <v>7019</v>
      </c>
      <c r="G5441" s="11" t="s">
        <v>7021</v>
      </c>
      <c r="H5441" t="s">
        <v>55</v>
      </c>
      <c r="I5441" s="11" t="s">
        <v>62</v>
      </c>
      <c r="J5441">
        <v>16</v>
      </c>
      <c r="K5441" s="34">
        <v>63.039112091064453</v>
      </c>
      <c r="L5441" s="34">
        <v>299.41403198242188</v>
      </c>
      <c r="M5441" s="34">
        <v>299.65573120117188</v>
      </c>
      <c r="N5441" s="35">
        <v>0.15408964455127716</v>
      </c>
      <c r="O5441">
        <v>48</v>
      </c>
      <c r="P5441">
        <v>0</v>
      </c>
    </row>
    <row r="5442" spans="1:16" x14ac:dyDescent="0.35">
      <c r="A5442" s="5" t="s">
        <v>2088</v>
      </c>
      <c r="B5442" t="s">
        <v>7016</v>
      </c>
      <c r="C5442" t="s">
        <v>7017</v>
      </c>
      <c r="D5442" t="s">
        <v>7018</v>
      </c>
      <c r="E5442" t="s">
        <v>52</v>
      </c>
      <c r="F5442" s="11" t="s">
        <v>7019</v>
      </c>
      <c r="G5442" s="11" t="s">
        <v>7021</v>
      </c>
      <c r="H5442" t="s">
        <v>55</v>
      </c>
      <c r="I5442" s="11" t="s">
        <v>62</v>
      </c>
      <c r="J5442">
        <v>17</v>
      </c>
      <c r="K5442" s="34">
        <v>62.110687255859375</v>
      </c>
      <c r="L5442" s="34">
        <v>201.99372863769531</v>
      </c>
      <c r="M5442" s="34">
        <v>202.22090148925781</v>
      </c>
      <c r="N5442" s="35">
        <v>0.13134327530860901</v>
      </c>
      <c r="O5442">
        <v>48</v>
      </c>
      <c r="P5442">
        <v>0</v>
      </c>
    </row>
    <row r="5443" spans="1:16" x14ac:dyDescent="0.35">
      <c r="A5443" s="5" t="s">
        <v>2089</v>
      </c>
      <c r="B5443" t="s">
        <v>7016</v>
      </c>
      <c r="C5443" t="s">
        <v>7017</v>
      </c>
      <c r="D5443" t="s">
        <v>7018</v>
      </c>
      <c r="E5443" t="s">
        <v>52</v>
      </c>
      <c r="F5443" s="11" t="s">
        <v>7019</v>
      </c>
      <c r="G5443" s="11" t="s">
        <v>7021</v>
      </c>
      <c r="H5443" t="s">
        <v>55</v>
      </c>
      <c r="I5443" s="11" t="s">
        <v>62</v>
      </c>
      <c r="J5443">
        <v>18</v>
      </c>
      <c r="K5443" s="34">
        <v>60.835445404052734</v>
      </c>
      <c r="L5443" s="34">
        <v>118.93465423583984</v>
      </c>
      <c r="M5443" s="34">
        <v>119.00505828857422</v>
      </c>
      <c r="N5443" s="35">
        <v>4.8187140375375748E-2</v>
      </c>
      <c r="O5443">
        <v>48</v>
      </c>
      <c r="P5443">
        <v>0</v>
      </c>
    </row>
    <row r="5444" spans="1:16" x14ac:dyDescent="0.35">
      <c r="A5444" s="5" t="s">
        <v>2090</v>
      </c>
      <c r="B5444" t="s">
        <v>7016</v>
      </c>
      <c r="C5444" t="s">
        <v>7017</v>
      </c>
      <c r="D5444" t="s">
        <v>7018</v>
      </c>
      <c r="E5444" t="s">
        <v>52</v>
      </c>
      <c r="F5444" s="11" t="s">
        <v>7019</v>
      </c>
      <c r="G5444" s="11" t="s">
        <v>7021</v>
      </c>
      <c r="H5444" t="s">
        <v>55</v>
      </c>
      <c r="I5444" s="11" t="s">
        <v>62</v>
      </c>
      <c r="J5444">
        <v>19</v>
      </c>
      <c r="K5444" s="34">
        <v>58.855323791503906</v>
      </c>
      <c r="L5444" s="34">
        <v>70.797271728515625</v>
      </c>
      <c r="M5444" s="34">
        <v>70.80474853515625</v>
      </c>
      <c r="N5444" s="35">
        <v>1.1330170556902885E-2</v>
      </c>
      <c r="O5444">
        <v>48</v>
      </c>
      <c r="P5444">
        <v>0</v>
      </c>
    </row>
    <row r="5445" spans="1:16" x14ac:dyDescent="0.35">
      <c r="A5445" s="5" t="s">
        <v>2091</v>
      </c>
      <c r="B5445" t="s">
        <v>7016</v>
      </c>
      <c r="C5445" t="s">
        <v>7017</v>
      </c>
      <c r="D5445" t="s">
        <v>7018</v>
      </c>
      <c r="E5445" t="s">
        <v>52</v>
      </c>
      <c r="F5445" s="11" t="s">
        <v>7019</v>
      </c>
      <c r="G5445" s="11" t="s">
        <v>7021</v>
      </c>
      <c r="H5445" t="s">
        <v>55</v>
      </c>
      <c r="I5445" s="11" t="s">
        <v>62</v>
      </c>
      <c r="J5445">
        <v>20</v>
      </c>
      <c r="K5445" s="34">
        <v>57.207862854003906</v>
      </c>
      <c r="L5445" s="34">
        <v>55.142440795898438</v>
      </c>
      <c r="M5445" s="34">
        <v>55.144336700439453</v>
      </c>
      <c r="N5445" s="35">
        <v>8.0497507005929947E-3</v>
      </c>
      <c r="O5445">
        <v>48</v>
      </c>
      <c r="P5445">
        <v>0</v>
      </c>
    </row>
    <row r="5446" spans="1:16" x14ac:dyDescent="0.35">
      <c r="A5446" s="5" t="s">
        <v>2092</v>
      </c>
      <c r="B5446" t="s">
        <v>7016</v>
      </c>
      <c r="C5446" t="s">
        <v>7017</v>
      </c>
      <c r="D5446" t="s">
        <v>7018</v>
      </c>
      <c r="E5446" t="s">
        <v>52</v>
      </c>
      <c r="F5446" s="11" t="s">
        <v>7019</v>
      </c>
      <c r="G5446" s="11" t="s">
        <v>7021</v>
      </c>
      <c r="H5446" t="s">
        <v>55</v>
      </c>
      <c r="I5446" s="11" t="s">
        <v>62</v>
      </c>
      <c r="J5446">
        <v>21</v>
      </c>
      <c r="K5446" s="34">
        <v>56.016090393066406</v>
      </c>
      <c r="L5446" s="34">
        <v>48.595493316650391</v>
      </c>
      <c r="M5446" s="34">
        <v>48.598915100097656</v>
      </c>
      <c r="N5446" s="35">
        <v>6.9600222632288933E-3</v>
      </c>
      <c r="O5446">
        <v>48</v>
      </c>
      <c r="P5446">
        <v>0</v>
      </c>
    </row>
    <row r="5447" spans="1:16" x14ac:dyDescent="0.35">
      <c r="A5447" s="5" t="s">
        <v>2093</v>
      </c>
      <c r="B5447" t="s">
        <v>7016</v>
      </c>
      <c r="C5447" t="s">
        <v>7017</v>
      </c>
      <c r="D5447" t="s">
        <v>7018</v>
      </c>
      <c r="E5447" t="s">
        <v>52</v>
      </c>
      <c r="F5447" s="11" t="s">
        <v>7019</v>
      </c>
      <c r="G5447" s="11" t="s">
        <v>7021</v>
      </c>
      <c r="H5447" t="s">
        <v>55</v>
      </c>
      <c r="I5447" s="11" t="s">
        <v>62</v>
      </c>
      <c r="J5447">
        <v>22</v>
      </c>
      <c r="K5447" s="34">
        <v>55.329879760742188</v>
      </c>
      <c r="L5447" s="34">
        <v>39.527732849121094</v>
      </c>
      <c r="M5447" s="34">
        <v>39.508693695068359</v>
      </c>
      <c r="N5447" s="35">
        <v>1.038600318133831E-2</v>
      </c>
      <c r="O5447">
        <v>48</v>
      </c>
      <c r="P5447">
        <v>0</v>
      </c>
    </row>
    <row r="5448" spans="1:16" x14ac:dyDescent="0.35">
      <c r="A5448" s="5" t="s">
        <v>2094</v>
      </c>
      <c r="B5448" t="s">
        <v>7016</v>
      </c>
      <c r="C5448" t="s">
        <v>7017</v>
      </c>
      <c r="D5448" t="s">
        <v>7018</v>
      </c>
      <c r="E5448" t="s">
        <v>52</v>
      </c>
      <c r="F5448" s="11" t="s">
        <v>7019</v>
      </c>
      <c r="G5448" s="11" t="s">
        <v>7021</v>
      </c>
      <c r="H5448" t="s">
        <v>55</v>
      </c>
      <c r="I5448" s="11" t="s">
        <v>62</v>
      </c>
      <c r="J5448">
        <v>23</v>
      </c>
      <c r="K5448" s="34">
        <v>54.676593780517578</v>
      </c>
      <c r="L5448" s="34">
        <v>35.492046356201172</v>
      </c>
      <c r="M5448" s="34">
        <v>35.477012634277344</v>
      </c>
      <c r="N5448" s="35">
        <v>8.1989672034978867E-3</v>
      </c>
      <c r="O5448">
        <v>48</v>
      </c>
      <c r="P5448">
        <v>0</v>
      </c>
    </row>
    <row r="5449" spans="1:16" x14ac:dyDescent="0.35">
      <c r="A5449" s="5" t="s">
        <v>2095</v>
      </c>
      <c r="B5449" t="s">
        <v>7016</v>
      </c>
      <c r="C5449" t="s">
        <v>7017</v>
      </c>
      <c r="D5449" t="s">
        <v>7018</v>
      </c>
      <c r="E5449" t="s">
        <v>52</v>
      </c>
      <c r="F5449" s="11" t="s">
        <v>7019</v>
      </c>
      <c r="G5449" s="11" t="s">
        <v>7021</v>
      </c>
      <c r="H5449" t="s">
        <v>55</v>
      </c>
      <c r="I5449" s="11" t="s">
        <v>62</v>
      </c>
      <c r="J5449">
        <v>24</v>
      </c>
      <c r="K5449" s="34">
        <v>53.945201873779297</v>
      </c>
      <c r="L5449" s="34">
        <v>31.632991790771484</v>
      </c>
      <c r="M5449" s="34">
        <v>31.621231079101563</v>
      </c>
      <c r="N5449" s="35">
        <v>6.471321452409029E-3</v>
      </c>
      <c r="O5449">
        <v>48</v>
      </c>
      <c r="P5449">
        <v>0</v>
      </c>
    </row>
    <row r="5450" spans="1:16" x14ac:dyDescent="0.35">
      <c r="A5450" s="5" t="s">
        <v>2096</v>
      </c>
      <c r="B5450" t="s">
        <v>7016</v>
      </c>
      <c r="C5450" t="s">
        <v>7017</v>
      </c>
      <c r="D5450" t="s">
        <v>7018</v>
      </c>
      <c r="E5450" t="s">
        <v>52</v>
      </c>
      <c r="F5450" s="11" t="s">
        <v>7019</v>
      </c>
      <c r="G5450" s="11" t="s">
        <v>7021</v>
      </c>
      <c r="H5450" t="s">
        <v>55</v>
      </c>
      <c r="I5450" s="11" t="s">
        <v>63</v>
      </c>
      <c r="J5450">
        <v>1</v>
      </c>
      <c r="K5450" s="34">
        <v>55.296875</v>
      </c>
      <c r="L5450" s="34">
        <v>27.933849334716797</v>
      </c>
      <c r="M5450" s="34">
        <v>27.923181533813477</v>
      </c>
      <c r="N5450" s="35">
        <v>5.0581172108650208E-3</v>
      </c>
      <c r="O5450">
        <v>48</v>
      </c>
      <c r="P5450">
        <v>0</v>
      </c>
    </row>
    <row r="5451" spans="1:16" x14ac:dyDescent="0.35">
      <c r="A5451" s="5" t="s">
        <v>2097</v>
      </c>
      <c r="B5451" t="s">
        <v>7016</v>
      </c>
      <c r="C5451" t="s">
        <v>7017</v>
      </c>
      <c r="D5451" t="s">
        <v>7018</v>
      </c>
      <c r="E5451" t="s">
        <v>52</v>
      </c>
      <c r="F5451" s="11" t="s">
        <v>7019</v>
      </c>
      <c r="G5451" s="11" t="s">
        <v>7021</v>
      </c>
      <c r="H5451" t="s">
        <v>55</v>
      </c>
      <c r="I5451" s="11" t="s">
        <v>63</v>
      </c>
      <c r="J5451">
        <v>2</v>
      </c>
      <c r="K5451" s="34">
        <v>54.699790954589844</v>
      </c>
      <c r="L5451" s="34">
        <v>25.575286865234375</v>
      </c>
      <c r="M5451" s="34">
        <v>25.566165924072266</v>
      </c>
      <c r="N5451" s="35">
        <v>4.2778011411428452E-3</v>
      </c>
      <c r="O5451">
        <v>48</v>
      </c>
      <c r="P5451">
        <v>0</v>
      </c>
    </row>
    <row r="5452" spans="1:16" x14ac:dyDescent="0.35">
      <c r="A5452" s="5" t="s">
        <v>2098</v>
      </c>
      <c r="B5452" t="s">
        <v>7016</v>
      </c>
      <c r="C5452" t="s">
        <v>7017</v>
      </c>
      <c r="D5452" t="s">
        <v>7018</v>
      </c>
      <c r="E5452" t="s">
        <v>52</v>
      </c>
      <c r="F5452" s="11" t="s">
        <v>7019</v>
      </c>
      <c r="G5452" s="11" t="s">
        <v>7021</v>
      </c>
      <c r="H5452" t="s">
        <v>55</v>
      </c>
      <c r="I5452" s="11" t="s">
        <v>63</v>
      </c>
      <c r="J5452">
        <v>3</v>
      </c>
      <c r="K5452" s="34">
        <v>54.196041107177734</v>
      </c>
      <c r="L5452" s="34">
        <v>22.618402481079102</v>
      </c>
      <c r="M5452" s="34">
        <v>22.611040115356445</v>
      </c>
      <c r="N5452" s="35">
        <v>3.4914987627416849E-3</v>
      </c>
      <c r="O5452">
        <v>48</v>
      </c>
      <c r="P5452">
        <v>0</v>
      </c>
    </row>
    <row r="5453" spans="1:16" x14ac:dyDescent="0.35">
      <c r="A5453" s="5" t="s">
        <v>2099</v>
      </c>
      <c r="B5453" t="s">
        <v>7016</v>
      </c>
      <c r="C5453" t="s">
        <v>7017</v>
      </c>
      <c r="D5453" t="s">
        <v>7018</v>
      </c>
      <c r="E5453" t="s">
        <v>52</v>
      </c>
      <c r="F5453" s="11" t="s">
        <v>7019</v>
      </c>
      <c r="G5453" s="11" t="s">
        <v>7021</v>
      </c>
      <c r="H5453" t="s">
        <v>55</v>
      </c>
      <c r="I5453" s="11" t="s">
        <v>63</v>
      </c>
      <c r="J5453">
        <v>4</v>
      </c>
      <c r="K5453" s="34">
        <v>53.820709228515625</v>
      </c>
      <c r="L5453" s="34">
        <v>19.620523452758789</v>
      </c>
      <c r="M5453" s="34">
        <v>19.614227294921875</v>
      </c>
      <c r="N5453" s="35">
        <v>2.9895363841205835E-3</v>
      </c>
      <c r="O5453">
        <v>48</v>
      </c>
      <c r="P5453">
        <v>0</v>
      </c>
    </row>
    <row r="5454" spans="1:16" x14ac:dyDescent="0.35">
      <c r="A5454" s="5" t="s">
        <v>2100</v>
      </c>
      <c r="B5454" t="s">
        <v>7016</v>
      </c>
      <c r="C5454" t="s">
        <v>7017</v>
      </c>
      <c r="D5454" t="s">
        <v>7018</v>
      </c>
      <c r="E5454" t="s">
        <v>52</v>
      </c>
      <c r="F5454" s="11" t="s">
        <v>7019</v>
      </c>
      <c r="G5454" s="11" t="s">
        <v>7021</v>
      </c>
      <c r="H5454" t="s">
        <v>55</v>
      </c>
      <c r="I5454" s="11" t="s">
        <v>63</v>
      </c>
      <c r="J5454">
        <v>5</v>
      </c>
      <c r="K5454" s="34">
        <v>53.250667572021484</v>
      </c>
      <c r="L5454" s="34">
        <v>24.730743408203125</v>
      </c>
      <c r="M5454" s="34">
        <v>24.72233772277832</v>
      </c>
      <c r="N5454" s="35">
        <v>4.068080335855484E-3</v>
      </c>
      <c r="O5454">
        <v>48</v>
      </c>
      <c r="P5454">
        <v>0</v>
      </c>
    </row>
    <row r="5455" spans="1:16" x14ac:dyDescent="0.35">
      <c r="A5455" s="5" t="s">
        <v>2101</v>
      </c>
      <c r="B5455" t="s">
        <v>7016</v>
      </c>
      <c r="C5455" t="s">
        <v>7017</v>
      </c>
      <c r="D5455" t="s">
        <v>7018</v>
      </c>
      <c r="E5455" t="s">
        <v>52</v>
      </c>
      <c r="F5455" s="11" t="s">
        <v>7019</v>
      </c>
      <c r="G5455" s="11" t="s">
        <v>7021</v>
      </c>
      <c r="H5455" t="s">
        <v>55</v>
      </c>
      <c r="I5455" s="11" t="s">
        <v>63</v>
      </c>
      <c r="J5455">
        <v>6</v>
      </c>
      <c r="K5455" s="34">
        <v>53.016960144042969</v>
      </c>
      <c r="L5455" s="34">
        <v>45.326835632324219</v>
      </c>
      <c r="M5455" s="34">
        <v>45.307090759277344</v>
      </c>
      <c r="N5455" s="35">
        <v>9.8419748246669769E-3</v>
      </c>
      <c r="O5455">
        <v>48</v>
      </c>
      <c r="P5455">
        <v>0</v>
      </c>
    </row>
    <row r="5456" spans="1:16" x14ac:dyDescent="0.35">
      <c r="A5456" s="5" t="s">
        <v>2102</v>
      </c>
      <c r="B5456" t="s">
        <v>7016</v>
      </c>
      <c r="C5456" t="s">
        <v>7017</v>
      </c>
      <c r="D5456" t="s">
        <v>7018</v>
      </c>
      <c r="E5456" t="s">
        <v>52</v>
      </c>
      <c r="F5456" s="11" t="s">
        <v>7019</v>
      </c>
      <c r="G5456" s="11" t="s">
        <v>7021</v>
      </c>
      <c r="H5456" t="s">
        <v>55</v>
      </c>
      <c r="I5456" s="11" t="s">
        <v>63</v>
      </c>
      <c r="J5456">
        <v>7</v>
      </c>
      <c r="K5456" s="34">
        <v>52.745540618896484</v>
      </c>
      <c r="L5456" s="34">
        <v>98.446090698242188</v>
      </c>
      <c r="M5456" s="34">
        <v>98.404243469238281</v>
      </c>
      <c r="N5456" s="35">
        <v>2.1405918523669243E-2</v>
      </c>
      <c r="O5456">
        <v>48</v>
      </c>
      <c r="P5456">
        <v>0</v>
      </c>
    </row>
    <row r="5457" spans="1:16" x14ac:dyDescent="0.35">
      <c r="A5457" s="5" t="s">
        <v>2103</v>
      </c>
      <c r="B5457" t="s">
        <v>7016</v>
      </c>
      <c r="C5457" t="s">
        <v>7017</v>
      </c>
      <c r="D5457" t="s">
        <v>7018</v>
      </c>
      <c r="E5457" t="s">
        <v>52</v>
      </c>
      <c r="F5457" s="11" t="s">
        <v>7019</v>
      </c>
      <c r="G5457" s="11" t="s">
        <v>7021</v>
      </c>
      <c r="H5457" t="s">
        <v>55</v>
      </c>
      <c r="I5457" s="11" t="s">
        <v>63</v>
      </c>
      <c r="J5457">
        <v>8</v>
      </c>
      <c r="K5457" s="34">
        <v>53.776042938232422</v>
      </c>
      <c r="L5457" s="34">
        <v>239.15652465820313</v>
      </c>
      <c r="M5457" s="34">
        <v>239.12301635742188</v>
      </c>
      <c r="N5457" s="35">
        <v>4.0365632623434067E-2</v>
      </c>
      <c r="O5457">
        <v>48</v>
      </c>
      <c r="P5457">
        <v>0</v>
      </c>
    </row>
    <row r="5458" spans="1:16" x14ac:dyDescent="0.35">
      <c r="A5458" s="5" t="s">
        <v>2104</v>
      </c>
      <c r="B5458" t="s">
        <v>7016</v>
      </c>
      <c r="C5458" t="s">
        <v>7017</v>
      </c>
      <c r="D5458" t="s">
        <v>7018</v>
      </c>
      <c r="E5458" t="s">
        <v>52</v>
      </c>
      <c r="F5458" s="11" t="s">
        <v>7019</v>
      </c>
      <c r="G5458" s="11" t="s">
        <v>7021</v>
      </c>
      <c r="H5458" t="s">
        <v>55</v>
      </c>
      <c r="I5458" s="11" t="s">
        <v>63</v>
      </c>
      <c r="J5458">
        <v>9</v>
      </c>
      <c r="K5458" s="34">
        <v>56.394748687744141</v>
      </c>
      <c r="L5458" s="34">
        <v>470.92559814453125</v>
      </c>
      <c r="M5458" s="34">
        <v>471.1483154296875</v>
      </c>
      <c r="N5458" s="35">
        <v>0.15172639489173889</v>
      </c>
      <c r="O5458">
        <v>48</v>
      </c>
      <c r="P5458">
        <v>0</v>
      </c>
    </row>
    <row r="5459" spans="1:16" x14ac:dyDescent="0.35">
      <c r="A5459" s="5" t="s">
        <v>2105</v>
      </c>
      <c r="B5459" t="s">
        <v>7016</v>
      </c>
      <c r="C5459" t="s">
        <v>7017</v>
      </c>
      <c r="D5459" t="s">
        <v>7018</v>
      </c>
      <c r="E5459" t="s">
        <v>52</v>
      </c>
      <c r="F5459" s="11" t="s">
        <v>7019</v>
      </c>
      <c r="G5459" s="11" t="s">
        <v>7021</v>
      </c>
      <c r="H5459" t="s">
        <v>55</v>
      </c>
      <c r="I5459" s="11" t="s">
        <v>63</v>
      </c>
      <c r="J5459">
        <v>10</v>
      </c>
      <c r="K5459" s="34">
        <v>59.894874572753906</v>
      </c>
      <c r="L5459" s="34">
        <v>634.76104736328125</v>
      </c>
      <c r="M5459" s="34">
        <v>635.19537353515625</v>
      </c>
      <c r="N5459" s="35">
        <v>0.25353246927261353</v>
      </c>
      <c r="O5459">
        <v>48</v>
      </c>
      <c r="P5459">
        <v>0</v>
      </c>
    </row>
    <row r="5460" spans="1:16" x14ac:dyDescent="0.35">
      <c r="A5460" s="5" t="s">
        <v>2106</v>
      </c>
      <c r="B5460" t="s">
        <v>7016</v>
      </c>
      <c r="C5460" t="s">
        <v>7017</v>
      </c>
      <c r="D5460" t="s">
        <v>7018</v>
      </c>
      <c r="E5460" t="s">
        <v>52</v>
      </c>
      <c r="F5460" s="11" t="s">
        <v>7019</v>
      </c>
      <c r="G5460" s="11" t="s">
        <v>7021</v>
      </c>
      <c r="H5460" t="s">
        <v>55</v>
      </c>
      <c r="I5460" s="11" t="s">
        <v>63</v>
      </c>
      <c r="J5460">
        <v>11</v>
      </c>
      <c r="K5460" s="34">
        <v>62.768623352050781</v>
      </c>
      <c r="L5460" s="34">
        <v>631.6510009765625</v>
      </c>
      <c r="M5460" s="34">
        <v>632.03472900390625</v>
      </c>
      <c r="N5460" s="35">
        <v>0.21519781649112701</v>
      </c>
      <c r="O5460">
        <v>48</v>
      </c>
      <c r="P5460">
        <v>0</v>
      </c>
    </row>
    <row r="5461" spans="1:16" x14ac:dyDescent="0.35">
      <c r="A5461" s="5" t="s">
        <v>2107</v>
      </c>
      <c r="B5461" t="s">
        <v>7016</v>
      </c>
      <c r="C5461" t="s">
        <v>7017</v>
      </c>
      <c r="D5461" t="s">
        <v>7018</v>
      </c>
      <c r="E5461" t="s">
        <v>52</v>
      </c>
      <c r="F5461" s="11" t="s">
        <v>7019</v>
      </c>
      <c r="G5461" s="11" t="s">
        <v>7021</v>
      </c>
      <c r="H5461" t="s">
        <v>55</v>
      </c>
      <c r="I5461" s="11" t="s">
        <v>63</v>
      </c>
      <c r="J5461">
        <v>12</v>
      </c>
      <c r="K5461" s="34">
        <v>64.633331298828125</v>
      </c>
      <c r="L5461" s="34">
        <v>553.5440673828125</v>
      </c>
      <c r="M5461" s="34">
        <v>553.91094970703125</v>
      </c>
      <c r="N5461" s="35">
        <v>0.19823239743709564</v>
      </c>
      <c r="O5461">
        <v>48</v>
      </c>
      <c r="P5461">
        <v>0</v>
      </c>
    </row>
    <row r="5462" spans="1:16" x14ac:dyDescent="0.35">
      <c r="A5462" s="5" t="s">
        <v>2108</v>
      </c>
      <c r="B5462" t="s">
        <v>7016</v>
      </c>
      <c r="C5462" t="s">
        <v>7017</v>
      </c>
      <c r="D5462" t="s">
        <v>7018</v>
      </c>
      <c r="E5462" t="s">
        <v>52</v>
      </c>
      <c r="F5462" s="11" t="s">
        <v>7019</v>
      </c>
      <c r="G5462" s="11" t="s">
        <v>7021</v>
      </c>
      <c r="H5462" t="s">
        <v>55</v>
      </c>
      <c r="I5462" s="11" t="s">
        <v>63</v>
      </c>
      <c r="J5462">
        <v>13</v>
      </c>
      <c r="K5462" s="34">
        <v>65.996101379394531</v>
      </c>
      <c r="L5462" s="34">
        <v>457.6795654296875</v>
      </c>
      <c r="M5462" s="34">
        <v>457.99114990234375</v>
      </c>
      <c r="N5462" s="35">
        <v>0.16369816660881042</v>
      </c>
      <c r="O5462">
        <v>48</v>
      </c>
      <c r="P5462">
        <v>0</v>
      </c>
    </row>
    <row r="5463" spans="1:16" x14ac:dyDescent="0.35">
      <c r="A5463" s="5" t="s">
        <v>2109</v>
      </c>
      <c r="B5463" t="s">
        <v>7016</v>
      </c>
      <c r="C5463" t="s">
        <v>7017</v>
      </c>
      <c r="D5463" t="s">
        <v>7018</v>
      </c>
      <c r="E5463" t="s">
        <v>52</v>
      </c>
      <c r="F5463" s="11" t="s">
        <v>7019</v>
      </c>
      <c r="G5463" s="11" t="s">
        <v>7021</v>
      </c>
      <c r="H5463" t="s">
        <v>55</v>
      </c>
      <c r="I5463" s="11" t="s">
        <v>63</v>
      </c>
      <c r="J5463">
        <v>14</v>
      </c>
      <c r="K5463" s="34">
        <v>66.897628784179688</v>
      </c>
      <c r="L5463" s="34">
        <v>422.93637084960938</v>
      </c>
      <c r="M5463" s="34">
        <v>423.22994995117188</v>
      </c>
      <c r="N5463" s="35">
        <v>0.15384228527545929</v>
      </c>
      <c r="O5463">
        <v>48</v>
      </c>
      <c r="P5463">
        <v>0</v>
      </c>
    </row>
    <row r="5464" spans="1:16" x14ac:dyDescent="0.35">
      <c r="A5464" s="5" t="s">
        <v>2110</v>
      </c>
      <c r="B5464" t="s">
        <v>7016</v>
      </c>
      <c r="C5464" t="s">
        <v>7017</v>
      </c>
      <c r="D5464" t="s">
        <v>7018</v>
      </c>
      <c r="E5464" t="s">
        <v>52</v>
      </c>
      <c r="F5464" s="11" t="s">
        <v>7019</v>
      </c>
      <c r="G5464" s="11" t="s">
        <v>7021</v>
      </c>
      <c r="H5464" t="s">
        <v>55</v>
      </c>
      <c r="I5464" s="11" t="s">
        <v>63</v>
      </c>
      <c r="J5464">
        <v>15</v>
      </c>
      <c r="K5464" s="34">
        <v>66.973373413085938</v>
      </c>
      <c r="L5464" s="34">
        <v>381.16891479492188</v>
      </c>
      <c r="M5464" s="34">
        <v>381.513427734375</v>
      </c>
      <c r="N5464" s="35">
        <v>0.17858220636844635</v>
      </c>
      <c r="O5464">
        <v>48</v>
      </c>
      <c r="P5464">
        <v>0</v>
      </c>
    </row>
    <row r="5465" spans="1:16" x14ac:dyDescent="0.35">
      <c r="A5465" s="5" t="s">
        <v>2111</v>
      </c>
      <c r="B5465" t="s">
        <v>7016</v>
      </c>
      <c r="C5465" t="s">
        <v>7017</v>
      </c>
      <c r="D5465" t="s">
        <v>7018</v>
      </c>
      <c r="E5465" t="s">
        <v>52</v>
      </c>
      <c r="F5465" s="11" t="s">
        <v>7019</v>
      </c>
      <c r="G5465" s="11" t="s">
        <v>7021</v>
      </c>
      <c r="H5465" t="s">
        <v>55</v>
      </c>
      <c r="I5465" s="11" t="s">
        <v>63</v>
      </c>
      <c r="J5465">
        <v>16</v>
      </c>
      <c r="K5465" s="34">
        <v>66.789833068847656</v>
      </c>
      <c r="L5465" s="34">
        <v>301.05313110351563</v>
      </c>
      <c r="M5465" s="34">
        <v>301.31271362304688</v>
      </c>
      <c r="N5465" s="35">
        <v>0.13568501174449921</v>
      </c>
      <c r="O5465">
        <v>48</v>
      </c>
      <c r="P5465">
        <v>0</v>
      </c>
    </row>
    <row r="5466" spans="1:16" x14ac:dyDescent="0.35">
      <c r="A5466" s="5" t="s">
        <v>2112</v>
      </c>
      <c r="B5466" t="s">
        <v>7016</v>
      </c>
      <c r="C5466" t="s">
        <v>7017</v>
      </c>
      <c r="D5466" t="s">
        <v>7018</v>
      </c>
      <c r="E5466" t="s">
        <v>52</v>
      </c>
      <c r="F5466" s="11" t="s">
        <v>7019</v>
      </c>
      <c r="G5466" s="11" t="s">
        <v>7021</v>
      </c>
      <c r="H5466" t="s">
        <v>55</v>
      </c>
      <c r="I5466" s="11" t="s">
        <v>63</v>
      </c>
      <c r="J5466">
        <v>17</v>
      </c>
      <c r="K5466" s="34">
        <v>66.201789855957031</v>
      </c>
      <c r="L5466" s="34">
        <v>201.53414916992188</v>
      </c>
      <c r="M5466" s="34">
        <v>201.8123779296875</v>
      </c>
      <c r="N5466" s="35">
        <v>0.1408444344997406</v>
      </c>
      <c r="O5466">
        <v>48</v>
      </c>
      <c r="P5466">
        <v>0</v>
      </c>
    </row>
    <row r="5467" spans="1:16" x14ac:dyDescent="0.35">
      <c r="A5467" s="5" t="s">
        <v>2113</v>
      </c>
      <c r="B5467" t="s">
        <v>7016</v>
      </c>
      <c r="C5467" t="s">
        <v>7017</v>
      </c>
      <c r="D5467" t="s">
        <v>7018</v>
      </c>
      <c r="E5467" t="s">
        <v>52</v>
      </c>
      <c r="F5467" s="11" t="s">
        <v>7019</v>
      </c>
      <c r="G5467" s="11" t="s">
        <v>7021</v>
      </c>
      <c r="H5467" t="s">
        <v>55</v>
      </c>
      <c r="I5467" s="11" t="s">
        <v>63</v>
      </c>
      <c r="J5467">
        <v>18</v>
      </c>
      <c r="K5467" s="34">
        <v>65.000503540039063</v>
      </c>
      <c r="L5467" s="34">
        <v>117.51287078857422</v>
      </c>
      <c r="M5467" s="34">
        <v>117.63324737548828</v>
      </c>
      <c r="N5467" s="35">
        <v>6.1666324734687805E-2</v>
      </c>
      <c r="O5467">
        <v>48</v>
      </c>
      <c r="P5467">
        <v>0</v>
      </c>
    </row>
    <row r="5468" spans="1:16" x14ac:dyDescent="0.35">
      <c r="A5468" s="5" t="s">
        <v>2114</v>
      </c>
      <c r="B5468" t="s">
        <v>7016</v>
      </c>
      <c r="C5468" t="s">
        <v>7017</v>
      </c>
      <c r="D5468" t="s">
        <v>7018</v>
      </c>
      <c r="E5468" t="s">
        <v>52</v>
      </c>
      <c r="F5468" s="11" t="s">
        <v>7019</v>
      </c>
      <c r="G5468" s="11" t="s">
        <v>7021</v>
      </c>
      <c r="H5468" t="s">
        <v>55</v>
      </c>
      <c r="I5468" s="11" t="s">
        <v>63</v>
      </c>
      <c r="J5468">
        <v>19</v>
      </c>
      <c r="K5468" s="34">
        <v>63.386501312255859</v>
      </c>
      <c r="L5468" s="34">
        <v>69.124679565429688</v>
      </c>
      <c r="M5468" s="34">
        <v>69.145217895507813</v>
      </c>
      <c r="N5468" s="35">
        <v>1.0695544071495533E-2</v>
      </c>
      <c r="O5468">
        <v>48</v>
      </c>
      <c r="P5468">
        <v>0</v>
      </c>
    </row>
    <row r="5469" spans="1:16" x14ac:dyDescent="0.35">
      <c r="A5469" s="5" t="s">
        <v>2115</v>
      </c>
      <c r="B5469" t="s">
        <v>7016</v>
      </c>
      <c r="C5469" t="s">
        <v>7017</v>
      </c>
      <c r="D5469" t="s">
        <v>7018</v>
      </c>
      <c r="E5469" t="s">
        <v>52</v>
      </c>
      <c r="F5469" s="11" t="s">
        <v>7019</v>
      </c>
      <c r="G5469" s="11" t="s">
        <v>7021</v>
      </c>
      <c r="H5469" t="s">
        <v>55</v>
      </c>
      <c r="I5469" s="11" t="s">
        <v>63</v>
      </c>
      <c r="J5469">
        <v>20</v>
      </c>
      <c r="K5469" s="34">
        <v>60.617626190185547</v>
      </c>
      <c r="L5469" s="34">
        <v>53.493015289306641</v>
      </c>
      <c r="M5469" s="34">
        <v>53.503494262695313</v>
      </c>
      <c r="N5469" s="35">
        <v>5.7853460311889648E-3</v>
      </c>
      <c r="O5469">
        <v>48</v>
      </c>
      <c r="P5469">
        <v>0</v>
      </c>
    </row>
    <row r="5470" spans="1:16" x14ac:dyDescent="0.35">
      <c r="A5470" s="5" t="s">
        <v>2116</v>
      </c>
      <c r="B5470" t="s">
        <v>7016</v>
      </c>
      <c r="C5470" t="s">
        <v>7017</v>
      </c>
      <c r="D5470" t="s">
        <v>7018</v>
      </c>
      <c r="E5470" t="s">
        <v>52</v>
      </c>
      <c r="F5470" s="11" t="s">
        <v>7019</v>
      </c>
      <c r="G5470" s="11" t="s">
        <v>7021</v>
      </c>
      <c r="H5470" t="s">
        <v>55</v>
      </c>
      <c r="I5470" s="11" t="s">
        <v>63</v>
      </c>
      <c r="J5470">
        <v>21</v>
      </c>
      <c r="K5470" s="34">
        <v>58.394626617431641</v>
      </c>
      <c r="L5470" s="34">
        <v>46.959842681884766</v>
      </c>
      <c r="M5470" s="34">
        <v>46.970661163330078</v>
      </c>
      <c r="N5470" s="35">
        <v>5.4200743325054646E-3</v>
      </c>
      <c r="O5470">
        <v>48</v>
      </c>
      <c r="P5470">
        <v>0</v>
      </c>
    </row>
    <row r="5471" spans="1:16" x14ac:dyDescent="0.35">
      <c r="A5471" s="5" t="s">
        <v>2117</v>
      </c>
      <c r="B5471" t="s">
        <v>7016</v>
      </c>
      <c r="C5471" t="s">
        <v>7017</v>
      </c>
      <c r="D5471" t="s">
        <v>7018</v>
      </c>
      <c r="E5471" t="s">
        <v>52</v>
      </c>
      <c r="F5471" s="11" t="s">
        <v>7019</v>
      </c>
      <c r="G5471" s="11" t="s">
        <v>7021</v>
      </c>
      <c r="H5471" t="s">
        <v>55</v>
      </c>
      <c r="I5471" s="11" t="s">
        <v>63</v>
      </c>
      <c r="J5471">
        <v>22</v>
      </c>
      <c r="K5471" s="34">
        <v>57.56329345703125</v>
      </c>
      <c r="L5471" s="34">
        <v>38.034580230712891</v>
      </c>
      <c r="M5471" s="34">
        <v>38.023403167724609</v>
      </c>
      <c r="N5471" s="35">
        <v>5.3929188288748264E-3</v>
      </c>
      <c r="O5471">
        <v>48</v>
      </c>
      <c r="P5471">
        <v>0</v>
      </c>
    </row>
    <row r="5472" spans="1:16" x14ac:dyDescent="0.35">
      <c r="A5472" s="5" t="s">
        <v>2118</v>
      </c>
      <c r="B5472" t="s">
        <v>7016</v>
      </c>
      <c r="C5472" t="s">
        <v>7017</v>
      </c>
      <c r="D5472" t="s">
        <v>7018</v>
      </c>
      <c r="E5472" t="s">
        <v>52</v>
      </c>
      <c r="F5472" s="11" t="s">
        <v>7019</v>
      </c>
      <c r="G5472" s="11" t="s">
        <v>7021</v>
      </c>
      <c r="H5472" t="s">
        <v>55</v>
      </c>
      <c r="I5472" s="11" t="s">
        <v>63</v>
      </c>
      <c r="J5472">
        <v>23</v>
      </c>
      <c r="K5472" s="34">
        <v>56.440750122070313</v>
      </c>
      <c r="L5472" s="34">
        <v>33.781089782714844</v>
      </c>
      <c r="M5472" s="34">
        <v>33.772296905517578</v>
      </c>
      <c r="N5472" s="35">
        <v>4.2026136070489883E-3</v>
      </c>
      <c r="O5472">
        <v>48</v>
      </c>
      <c r="P5472">
        <v>0</v>
      </c>
    </row>
    <row r="5473" spans="1:16" x14ac:dyDescent="0.35">
      <c r="A5473" s="5" t="s">
        <v>2119</v>
      </c>
      <c r="B5473" t="s">
        <v>7016</v>
      </c>
      <c r="C5473" t="s">
        <v>7017</v>
      </c>
      <c r="D5473" t="s">
        <v>7018</v>
      </c>
      <c r="E5473" t="s">
        <v>52</v>
      </c>
      <c r="F5473" s="11" t="s">
        <v>7019</v>
      </c>
      <c r="G5473" s="11" t="s">
        <v>7021</v>
      </c>
      <c r="H5473" t="s">
        <v>55</v>
      </c>
      <c r="I5473" s="11" t="s">
        <v>63</v>
      </c>
      <c r="J5473">
        <v>24</v>
      </c>
      <c r="K5473" s="34">
        <v>55.833209991455078</v>
      </c>
      <c r="L5473" s="34">
        <v>29.913301467895508</v>
      </c>
      <c r="M5473" s="34">
        <v>29.906524658203125</v>
      </c>
      <c r="N5473" s="35">
        <v>3.2418749760836363E-3</v>
      </c>
      <c r="O5473">
        <v>48</v>
      </c>
      <c r="P5473">
        <v>0</v>
      </c>
    </row>
    <row r="5474" spans="1:16" x14ac:dyDescent="0.35">
      <c r="A5474" s="5" t="s">
        <v>2120</v>
      </c>
      <c r="B5474" t="s">
        <v>7016</v>
      </c>
      <c r="C5474" t="s">
        <v>7017</v>
      </c>
      <c r="D5474" t="s">
        <v>7018</v>
      </c>
      <c r="E5474" t="s">
        <v>52</v>
      </c>
      <c r="F5474" s="11" t="s">
        <v>7019</v>
      </c>
      <c r="G5474" s="11" t="s">
        <v>7021</v>
      </c>
      <c r="H5474" t="s">
        <v>55</v>
      </c>
      <c r="I5474" s="11" t="s">
        <v>64</v>
      </c>
      <c r="J5474">
        <v>1</v>
      </c>
      <c r="K5474" s="34">
        <v>59.328834533691406</v>
      </c>
      <c r="L5474" s="34">
        <v>27.268072128295898</v>
      </c>
      <c r="M5474" s="34">
        <v>27.255813598632813</v>
      </c>
      <c r="N5474" s="35">
        <v>5.8990241959691048E-3</v>
      </c>
      <c r="O5474">
        <v>48</v>
      </c>
      <c r="P5474">
        <v>0</v>
      </c>
    </row>
    <row r="5475" spans="1:16" x14ac:dyDescent="0.35">
      <c r="A5475" s="5" t="s">
        <v>2121</v>
      </c>
      <c r="B5475" t="s">
        <v>7016</v>
      </c>
      <c r="C5475" t="s">
        <v>7017</v>
      </c>
      <c r="D5475" t="s">
        <v>7018</v>
      </c>
      <c r="E5475" t="s">
        <v>52</v>
      </c>
      <c r="F5475" s="11" t="s">
        <v>7019</v>
      </c>
      <c r="G5475" s="11" t="s">
        <v>7021</v>
      </c>
      <c r="H5475" t="s">
        <v>55</v>
      </c>
      <c r="I5475" s="11" t="s">
        <v>64</v>
      </c>
      <c r="J5475">
        <v>2</v>
      </c>
      <c r="K5475" s="34">
        <v>59.075359344482422</v>
      </c>
      <c r="L5475" s="34">
        <v>24.938159942626953</v>
      </c>
      <c r="M5475" s="34">
        <v>24.927900314331055</v>
      </c>
      <c r="N5475" s="35">
        <v>4.973940085619688E-3</v>
      </c>
      <c r="O5475">
        <v>48</v>
      </c>
      <c r="P5475">
        <v>0</v>
      </c>
    </row>
    <row r="5476" spans="1:16" x14ac:dyDescent="0.35">
      <c r="A5476" s="5" t="s">
        <v>2122</v>
      </c>
      <c r="B5476" t="s">
        <v>7016</v>
      </c>
      <c r="C5476" t="s">
        <v>7017</v>
      </c>
      <c r="D5476" t="s">
        <v>7018</v>
      </c>
      <c r="E5476" t="s">
        <v>52</v>
      </c>
      <c r="F5476" s="11" t="s">
        <v>7019</v>
      </c>
      <c r="G5476" s="11" t="s">
        <v>7021</v>
      </c>
      <c r="H5476" t="s">
        <v>55</v>
      </c>
      <c r="I5476" s="11" t="s">
        <v>64</v>
      </c>
      <c r="J5476">
        <v>3</v>
      </c>
      <c r="K5476" s="34">
        <v>58.847316741943359</v>
      </c>
      <c r="L5476" s="34">
        <v>22.036800384521484</v>
      </c>
      <c r="M5476" s="34">
        <v>22.028501510620117</v>
      </c>
      <c r="N5476" s="35">
        <v>4.0493272244930267E-3</v>
      </c>
      <c r="O5476">
        <v>48</v>
      </c>
      <c r="P5476">
        <v>0</v>
      </c>
    </row>
    <row r="5477" spans="1:16" x14ac:dyDescent="0.35">
      <c r="A5477" s="5" t="s">
        <v>2123</v>
      </c>
      <c r="B5477" t="s">
        <v>7016</v>
      </c>
      <c r="C5477" t="s">
        <v>7017</v>
      </c>
      <c r="D5477" t="s">
        <v>7018</v>
      </c>
      <c r="E5477" t="s">
        <v>52</v>
      </c>
      <c r="F5477" s="11" t="s">
        <v>7019</v>
      </c>
      <c r="G5477" s="11" t="s">
        <v>7021</v>
      </c>
      <c r="H5477" t="s">
        <v>55</v>
      </c>
      <c r="I5477" s="11" t="s">
        <v>64</v>
      </c>
      <c r="J5477">
        <v>4</v>
      </c>
      <c r="K5477" s="34">
        <v>58.566036224365234</v>
      </c>
      <c r="L5477" s="34">
        <v>19.117673873901367</v>
      </c>
      <c r="M5477" s="34">
        <v>19.110822677612305</v>
      </c>
      <c r="N5477" s="35">
        <v>3.3567009959369898E-3</v>
      </c>
      <c r="O5477">
        <v>48</v>
      </c>
      <c r="P5477">
        <v>0</v>
      </c>
    </row>
    <row r="5478" spans="1:16" x14ac:dyDescent="0.35">
      <c r="A5478" s="5" t="s">
        <v>2124</v>
      </c>
      <c r="B5478" t="s">
        <v>7016</v>
      </c>
      <c r="C5478" t="s">
        <v>7017</v>
      </c>
      <c r="D5478" t="s">
        <v>7018</v>
      </c>
      <c r="E5478" t="s">
        <v>52</v>
      </c>
      <c r="F5478" s="11" t="s">
        <v>7019</v>
      </c>
      <c r="G5478" s="11" t="s">
        <v>7021</v>
      </c>
      <c r="H5478" t="s">
        <v>55</v>
      </c>
      <c r="I5478" s="11" t="s">
        <v>64</v>
      </c>
      <c r="J5478">
        <v>5</v>
      </c>
      <c r="K5478" s="34">
        <v>58.287166595458984</v>
      </c>
      <c r="L5478" s="34">
        <v>23.861591339111328</v>
      </c>
      <c r="M5478" s="34">
        <v>23.852123260498047</v>
      </c>
      <c r="N5478" s="35">
        <v>4.7441152855753899E-3</v>
      </c>
      <c r="O5478">
        <v>48</v>
      </c>
      <c r="P5478">
        <v>0</v>
      </c>
    </row>
    <row r="5479" spans="1:16" x14ac:dyDescent="0.35">
      <c r="A5479" s="5" t="s">
        <v>2125</v>
      </c>
      <c r="B5479" t="s">
        <v>7016</v>
      </c>
      <c r="C5479" t="s">
        <v>7017</v>
      </c>
      <c r="D5479" t="s">
        <v>7018</v>
      </c>
      <c r="E5479" t="s">
        <v>52</v>
      </c>
      <c r="F5479" s="11" t="s">
        <v>7019</v>
      </c>
      <c r="G5479" s="11" t="s">
        <v>7021</v>
      </c>
      <c r="H5479" t="s">
        <v>55</v>
      </c>
      <c r="I5479" s="11" t="s">
        <v>64</v>
      </c>
      <c r="J5479">
        <v>6</v>
      </c>
      <c r="K5479" s="34">
        <v>58.098854064941406</v>
      </c>
      <c r="L5479" s="34">
        <v>43.268440246582031</v>
      </c>
      <c r="M5479" s="34">
        <v>43.247184753417969</v>
      </c>
      <c r="N5479" s="35">
        <v>1.0940471664071083E-2</v>
      </c>
      <c r="O5479">
        <v>48</v>
      </c>
      <c r="P5479">
        <v>0</v>
      </c>
    </row>
    <row r="5480" spans="1:16" x14ac:dyDescent="0.35">
      <c r="A5480" s="5" t="s">
        <v>2126</v>
      </c>
      <c r="B5480" t="s">
        <v>7016</v>
      </c>
      <c r="C5480" t="s">
        <v>7017</v>
      </c>
      <c r="D5480" t="s">
        <v>7018</v>
      </c>
      <c r="E5480" t="s">
        <v>52</v>
      </c>
      <c r="F5480" s="11" t="s">
        <v>7019</v>
      </c>
      <c r="G5480" s="11" t="s">
        <v>7021</v>
      </c>
      <c r="H5480" t="s">
        <v>55</v>
      </c>
      <c r="I5480" s="11" t="s">
        <v>64</v>
      </c>
      <c r="J5480">
        <v>7</v>
      </c>
      <c r="K5480" s="34">
        <v>57.931427001953125</v>
      </c>
      <c r="L5480" s="34">
        <v>93.182487487792969</v>
      </c>
      <c r="M5480" s="34">
        <v>93.15338134765625</v>
      </c>
      <c r="N5480" s="35">
        <v>1.6910795122385025E-2</v>
      </c>
      <c r="O5480">
        <v>48</v>
      </c>
      <c r="P5480">
        <v>0</v>
      </c>
    </row>
    <row r="5481" spans="1:16" x14ac:dyDescent="0.35">
      <c r="A5481" s="5" t="s">
        <v>2127</v>
      </c>
      <c r="B5481" t="s">
        <v>7016</v>
      </c>
      <c r="C5481" t="s">
        <v>7017</v>
      </c>
      <c r="D5481" t="s">
        <v>7018</v>
      </c>
      <c r="E5481" t="s">
        <v>52</v>
      </c>
      <c r="F5481" s="11" t="s">
        <v>7019</v>
      </c>
      <c r="G5481" s="11" t="s">
        <v>7021</v>
      </c>
      <c r="H5481" t="s">
        <v>55</v>
      </c>
      <c r="I5481" s="11" t="s">
        <v>64</v>
      </c>
      <c r="J5481">
        <v>8</v>
      </c>
      <c r="K5481" s="34">
        <v>58.995944976806641</v>
      </c>
      <c r="L5481" s="34">
        <v>225.11186218261719</v>
      </c>
      <c r="M5481" s="34">
        <v>225.13108825683594</v>
      </c>
      <c r="N5481" s="35">
        <v>4.1892461478710175E-2</v>
      </c>
      <c r="O5481">
        <v>48</v>
      </c>
      <c r="P5481">
        <v>0</v>
      </c>
    </row>
    <row r="5482" spans="1:16" x14ac:dyDescent="0.35">
      <c r="A5482" s="5" t="s">
        <v>2128</v>
      </c>
      <c r="B5482" t="s">
        <v>7016</v>
      </c>
      <c r="C5482" t="s">
        <v>7017</v>
      </c>
      <c r="D5482" t="s">
        <v>7018</v>
      </c>
      <c r="E5482" t="s">
        <v>52</v>
      </c>
      <c r="F5482" s="11" t="s">
        <v>7019</v>
      </c>
      <c r="G5482" s="11" t="s">
        <v>7021</v>
      </c>
      <c r="H5482" t="s">
        <v>55</v>
      </c>
      <c r="I5482" s="11" t="s">
        <v>64</v>
      </c>
      <c r="J5482">
        <v>9</v>
      </c>
      <c r="K5482" s="34">
        <v>61.901500701904297</v>
      </c>
      <c r="L5482" s="34">
        <v>441.84249877929688</v>
      </c>
      <c r="M5482" s="34">
        <v>442.0291748046875</v>
      </c>
      <c r="N5482" s="35">
        <v>0.13021369278430939</v>
      </c>
      <c r="O5482">
        <v>48</v>
      </c>
      <c r="P5482">
        <v>0</v>
      </c>
    </row>
    <row r="5483" spans="1:16" x14ac:dyDescent="0.35">
      <c r="A5483" s="5" t="s">
        <v>2129</v>
      </c>
      <c r="B5483" t="s">
        <v>7016</v>
      </c>
      <c r="C5483" t="s">
        <v>7017</v>
      </c>
      <c r="D5483" t="s">
        <v>7018</v>
      </c>
      <c r="E5483" t="s">
        <v>52</v>
      </c>
      <c r="F5483" s="11" t="s">
        <v>7019</v>
      </c>
      <c r="G5483" s="11" t="s">
        <v>7021</v>
      </c>
      <c r="H5483" t="s">
        <v>55</v>
      </c>
      <c r="I5483" s="11" t="s">
        <v>64</v>
      </c>
      <c r="J5483">
        <v>10</v>
      </c>
      <c r="K5483" s="34">
        <v>64.527168273925781</v>
      </c>
      <c r="L5483" s="34">
        <v>596.00823974609375</v>
      </c>
      <c r="M5483" s="34">
        <v>596.30792236328125</v>
      </c>
      <c r="N5483" s="35">
        <v>0.20143868029117584</v>
      </c>
      <c r="O5483">
        <v>48</v>
      </c>
      <c r="P5483">
        <v>0</v>
      </c>
    </row>
    <row r="5484" spans="1:16" x14ac:dyDescent="0.35">
      <c r="A5484" s="5" t="s">
        <v>2130</v>
      </c>
      <c r="B5484" t="s">
        <v>7016</v>
      </c>
      <c r="C5484" t="s">
        <v>7017</v>
      </c>
      <c r="D5484" t="s">
        <v>7018</v>
      </c>
      <c r="E5484" t="s">
        <v>52</v>
      </c>
      <c r="F5484" s="11" t="s">
        <v>7019</v>
      </c>
      <c r="G5484" s="11" t="s">
        <v>7021</v>
      </c>
      <c r="H5484" t="s">
        <v>55</v>
      </c>
      <c r="I5484" s="11" t="s">
        <v>64</v>
      </c>
      <c r="J5484">
        <v>11</v>
      </c>
      <c r="K5484" s="34">
        <v>66.762977600097656</v>
      </c>
      <c r="L5484" s="34">
        <v>594.75897216796875</v>
      </c>
      <c r="M5484" s="34">
        <v>595.06005859375</v>
      </c>
      <c r="N5484" s="35">
        <v>0.19246828556060791</v>
      </c>
      <c r="O5484">
        <v>48</v>
      </c>
      <c r="P5484">
        <v>0</v>
      </c>
    </row>
    <row r="5485" spans="1:16" x14ac:dyDescent="0.35">
      <c r="A5485" s="5" t="s">
        <v>2131</v>
      </c>
      <c r="B5485" t="s">
        <v>7016</v>
      </c>
      <c r="C5485" t="s">
        <v>7017</v>
      </c>
      <c r="D5485" t="s">
        <v>7018</v>
      </c>
      <c r="E5485" t="s">
        <v>52</v>
      </c>
      <c r="F5485" s="11" t="s">
        <v>7019</v>
      </c>
      <c r="G5485" s="11" t="s">
        <v>7021</v>
      </c>
      <c r="H5485" t="s">
        <v>55</v>
      </c>
      <c r="I5485" s="11" t="s">
        <v>64</v>
      </c>
      <c r="J5485">
        <v>12</v>
      </c>
      <c r="K5485" s="34">
        <v>68.435073852539063</v>
      </c>
      <c r="L5485" s="34">
        <v>521.7349853515625</v>
      </c>
      <c r="M5485" s="34">
        <v>522.007568359375</v>
      </c>
      <c r="N5485" s="35">
        <v>0.1703840047121048</v>
      </c>
      <c r="O5485">
        <v>48</v>
      </c>
      <c r="P5485">
        <v>0</v>
      </c>
    </row>
    <row r="5486" spans="1:16" x14ac:dyDescent="0.35">
      <c r="A5486" s="5" t="s">
        <v>2132</v>
      </c>
      <c r="B5486" t="s">
        <v>7016</v>
      </c>
      <c r="C5486" t="s">
        <v>7017</v>
      </c>
      <c r="D5486" t="s">
        <v>7018</v>
      </c>
      <c r="E5486" t="s">
        <v>52</v>
      </c>
      <c r="F5486" s="11" t="s">
        <v>7019</v>
      </c>
      <c r="G5486" s="11" t="s">
        <v>7021</v>
      </c>
      <c r="H5486" t="s">
        <v>55</v>
      </c>
      <c r="I5486" s="11" t="s">
        <v>64</v>
      </c>
      <c r="J5486">
        <v>13</v>
      </c>
      <c r="K5486" s="34">
        <v>69.788330078125</v>
      </c>
      <c r="L5486" s="34">
        <v>432.93719482421875</v>
      </c>
      <c r="M5486" s="34">
        <v>433.16189575195313</v>
      </c>
      <c r="N5486" s="35">
        <v>0.14032286405563354</v>
      </c>
      <c r="O5486">
        <v>48</v>
      </c>
      <c r="P5486">
        <v>0</v>
      </c>
    </row>
    <row r="5487" spans="1:16" x14ac:dyDescent="0.35">
      <c r="A5487" s="5" t="s">
        <v>2133</v>
      </c>
      <c r="B5487" t="s">
        <v>7016</v>
      </c>
      <c r="C5487" t="s">
        <v>7017</v>
      </c>
      <c r="D5487" t="s">
        <v>7018</v>
      </c>
      <c r="E5487" t="s">
        <v>52</v>
      </c>
      <c r="F5487" s="11" t="s">
        <v>7019</v>
      </c>
      <c r="G5487" s="11" t="s">
        <v>7021</v>
      </c>
      <c r="H5487" t="s">
        <v>55</v>
      </c>
      <c r="I5487" s="11" t="s">
        <v>64</v>
      </c>
      <c r="J5487">
        <v>14</v>
      </c>
      <c r="K5487" s="34">
        <v>70.635986328125</v>
      </c>
      <c r="L5487" s="34">
        <v>399.29812622070313</v>
      </c>
      <c r="M5487" s="34">
        <v>399.5118408203125</v>
      </c>
      <c r="N5487" s="35">
        <v>0.13285471498966217</v>
      </c>
      <c r="O5487">
        <v>48</v>
      </c>
      <c r="P5487">
        <v>0</v>
      </c>
    </row>
    <row r="5488" spans="1:16" x14ac:dyDescent="0.35">
      <c r="A5488" s="5" t="s">
        <v>2134</v>
      </c>
      <c r="B5488" t="s">
        <v>7016</v>
      </c>
      <c r="C5488" t="s">
        <v>7017</v>
      </c>
      <c r="D5488" t="s">
        <v>7018</v>
      </c>
      <c r="E5488" t="s">
        <v>52</v>
      </c>
      <c r="F5488" s="11" t="s">
        <v>7019</v>
      </c>
      <c r="G5488" s="11" t="s">
        <v>7021</v>
      </c>
      <c r="H5488" t="s">
        <v>55</v>
      </c>
      <c r="I5488" s="11" t="s">
        <v>64</v>
      </c>
      <c r="J5488">
        <v>15</v>
      </c>
      <c r="K5488" s="34">
        <v>70.789817810058594</v>
      </c>
      <c r="L5488" s="34">
        <v>360.11221313476563</v>
      </c>
      <c r="M5488" s="34">
        <v>360.3016357421875</v>
      </c>
      <c r="N5488" s="35">
        <v>0.11850660294294357</v>
      </c>
      <c r="O5488">
        <v>48</v>
      </c>
      <c r="P5488">
        <v>0</v>
      </c>
    </row>
    <row r="5489" spans="1:16" x14ac:dyDescent="0.35">
      <c r="A5489" s="5" t="s">
        <v>2135</v>
      </c>
      <c r="B5489" t="s">
        <v>7016</v>
      </c>
      <c r="C5489" t="s">
        <v>7017</v>
      </c>
      <c r="D5489" t="s">
        <v>7018</v>
      </c>
      <c r="E5489" t="s">
        <v>52</v>
      </c>
      <c r="F5489" s="11" t="s">
        <v>7019</v>
      </c>
      <c r="G5489" s="11" t="s">
        <v>7021</v>
      </c>
      <c r="H5489" t="s">
        <v>55</v>
      </c>
      <c r="I5489" s="11" t="s">
        <v>64</v>
      </c>
      <c r="J5489">
        <v>16</v>
      </c>
      <c r="K5489" s="34">
        <v>70.354499816894531</v>
      </c>
      <c r="L5489" s="34">
        <v>284.42599487304688</v>
      </c>
      <c r="M5489" s="34">
        <v>284.56784057617188</v>
      </c>
      <c r="N5489" s="35">
        <v>9.2233702540397644E-2</v>
      </c>
      <c r="O5489">
        <v>48</v>
      </c>
      <c r="P5489">
        <v>0</v>
      </c>
    </row>
    <row r="5490" spans="1:16" x14ac:dyDescent="0.35">
      <c r="A5490" s="5" t="s">
        <v>2136</v>
      </c>
      <c r="B5490" t="s">
        <v>7016</v>
      </c>
      <c r="C5490" t="s">
        <v>7017</v>
      </c>
      <c r="D5490" t="s">
        <v>7018</v>
      </c>
      <c r="E5490" t="s">
        <v>52</v>
      </c>
      <c r="F5490" s="11" t="s">
        <v>7019</v>
      </c>
      <c r="G5490" s="11" t="s">
        <v>7021</v>
      </c>
      <c r="H5490" t="s">
        <v>55</v>
      </c>
      <c r="I5490" s="11" t="s">
        <v>64</v>
      </c>
      <c r="J5490">
        <v>17</v>
      </c>
      <c r="K5490" s="34">
        <v>69.15740966796875</v>
      </c>
      <c r="L5490" s="34">
        <v>191.88496398925781</v>
      </c>
      <c r="M5490" s="34">
        <v>192.08158874511719</v>
      </c>
      <c r="N5490" s="35">
        <v>0.10756309330463409</v>
      </c>
      <c r="O5490">
        <v>48</v>
      </c>
      <c r="P5490">
        <v>0</v>
      </c>
    </row>
    <row r="5491" spans="1:16" x14ac:dyDescent="0.35">
      <c r="A5491" s="5" t="s">
        <v>2137</v>
      </c>
      <c r="B5491" t="s">
        <v>7016</v>
      </c>
      <c r="C5491" t="s">
        <v>7017</v>
      </c>
      <c r="D5491" t="s">
        <v>7018</v>
      </c>
      <c r="E5491" t="s">
        <v>52</v>
      </c>
      <c r="F5491" s="11" t="s">
        <v>7019</v>
      </c>
      <c r="G5491" s="11" t="s">
        <v>7021</v>
      </c>
      <c r="H5491" t="s">
        <v>55</v>
      </c>
      <c r="I5491" s="11" t="s">
        <v>64</v>
      </c>
      <c r="J5491">
        <v>18</v>
      </c>
      <c r="K5491" s="34">
        <v>68.099937438964844</v>
      </c>
      <c r="L5491" s="34">
        <v>112.23126220703125</v>
      </c>
      <c r="M5491" s="34">
        <v>112.31782531738281</v>
      </c>
      <c r="N5491" s="35">
        <v>4.8991631716489792E-2</v>
      </c>
      <c r="O5491">
        <v>48</v>
      </c>
      <c r="P5491">
        <v>0</v>
      </c>
    </row>
    <row r="5492" spans="1:16" x14ac:dyDescent="0.35">
      <c r="A5492" s="5" t="s">
        <v>2138</v>
      </c>
      <c r="B5492" t="s">
        <v>7016</v>
      </c>
      <c r="C5492" t="s">
        <v>7017</v>
      </c>
      <c r="D5492" t="s">
        <v>7018</v>
      </c>
      <c r="E5492" t="s">
        <v>52</v>
      </c>
      <c r="F5492" s="11" t="s">
        <v>7019</v>
      </c>
      <c r="G5492" s="11" t="s">
        <v>7021</v>
      </c>
      <c r="H5492" t="s">
        <v>55</v>
      </c>
      <c r="I5492" s="11" t="s">
        <v>64</v>
      </c>
      <c r="J5492">
        <v>19</v>
      </c>
      <c r="K5492" s="34">
        <v>66.713401794433594</v>
      </c>
      <c r="L5492" s="34">
        <v>66.771308898925781</v>
      </c>
      <c r="M5492" s="34">
        <v>66.790069580078125</v>
      </c>
      <c r="N5492" s="35">
        <v>1.1734628118574619E-2</v>
      </c>
      <c r="O5492">
        <v>48</v>
      </c>
      <c r="P5492">
        <v>0</v>
      </c>
    </row>
    <row r="5493" spans="1:16" x14ac:dyDescent="0.35">
      <c r="A5493" s="5" t="s">
        <v>2139</v>
      </c>
      <c r="B5493" t="s">
        <v>7016</v>
      </c>
      <c r="C5493" t="s">
        <v>7017</v>
      </c>
      <c r="D5493" t="s">
        <v>7018</v>
      </c>
      <c r="E5493" t="s">
        <v>52</v>
      </c>
      <c r="F5493" s="11" t="s">
        <v>7019</v>
      </c>
      <c r="G5493" s="11" t="s">
        <v>7021</v>
      </c>
      <c r="H5493" t="s">
        <v>55</v>
      </c>
      <c r="I5493" s="11" t="s">
        <v>64</v>
      </c>
      <c r="J5493">
        <v>20</v>
      </c>
      <c r="K5493" s="34">
        <v>64.635017395019531</v>
      </c>
      <c r="L5493" s="34">
        <v>51.877769470214844</v>
      </c>
      <c r="M5493" s="34">
        <v>51.881820678710938</v>
      </c>
      <c r="N5493" s="35">
        <v>6.4338441006839275E-3</v>
      </c>
      <c r="O5493">
        <v>48</v>
      </c>
      <c r="P5493">
        <v>0</v>
      </c>
    </row>
    <row r="5494" spans="1:16" x14ac:dyDescent="0.35">
      <c r="A5494" s="5" t="s">
        <v>2140</v>
      </c>
      <c r="B5494" t="s">
        <v>7016</v>
      </c>
      <c r="C5494" t="s">
        <v>7017</v>
      </c>
      <c r="D5494" t="s">
        <v>7018</v>
      </c>
      <c r="E5494" t="s">
        <v>52</v>
      </c>
      <c r="F5494" s="11" t="s">
        <v>7019</v>
      </c>
      <c r="G5494" s="11" t="s">
        <v>7021</v>
      </c>
      <c r="H5494" t="s">
        <v>55</v>
      </c>
      <c r="I5494" s="11" t="s">
        <v>64</v>
      </c>
      <c r="J5494">
        <v>21</v>
      </c>
      <c r="K5494" s="34">
        <v>62.30413818359375</v>
      </c>
      <c r="L5494" s="34">
        <v>45.683834075927734</v>
      </c>
      <c r="M5494" s="34">
        <v>45.688350677490234</v>
      </c>
      <c r="N5494" s="35">
        <v>5.1375371403992176E-3</v>
      </c>
      <c r="O5494">
        <v>48</v>
      </c>
      <c r="P5494">
        <v>0</v>
      </c>
    </row>
    <row r="5495" spans="1:16" x14ac:dyDescent="0.35">
      <c r="A5495" s="5" t="s">
        <v>2141</v>
      </c>
      <c r="B5495" t="s">
        <v>7016</v>
      </c>
      <c r="C5495" t="s">
        <v>7017</v>
      </c>
      <c r="D5495" t="s">
        <v>7018</v>
      </c>
      <c r="E5495" t="s">
        <v>52</v>
      </c>
      <c r="F5495" s="11" t="s">
        <v>7019</v>
      </c>
      <c r="G5495" s="11" t="s">
        <v>7021</v>
      </c>
      <c r="H5495" t="s">
        <v>55</v>
      </c>
      <c r="I5495" s="11" t="s">
        <v>64</v>
      </c>
      <c r="J5495">
        <v>22</v>
      </c>
      <c r="K5495" s="34">
        <v>61.186271667480469</v>
      </c>
      <c r="L5495" s="34">
        <v>37.080398559570313</v>
      </c>
      <c r="M5495" s="34">
        <v>37.065273284912109</v>
      </c>
      <c r="N5495" s="35">
        <v>7.9464828595519066E-3</v>
      </c>
      <c r="O5495">
        <v>48</v>
      </c>
      <c r="P5495">
        <v>0</v>
      </c>
    </row>
    <row r="5496" spans="1:16" x14ac:dyDescent="0.35">
      <c r="A5496" s="5" t="s">
        <v>2142</v>
      </c>
      <c r="B5496" t="s">
        <v>7016</v>
      </c>
      <c r="C5496" t="s">
        <v>7017</v>
      </c>
      <c r="D5496" t="s">
        <v>7018</v>
      </c>
      <c r="E5496" t="s">
        <v>52</v>
      </c>
      <c r="F5496" s="11" t="s">
        <v>7019</v>
      </c>
      <c r="G5496" s="11" t="s">
        <v>7021</v>
      </c>
      <c r="H5496" t="s">
        <v>55</v>
      </c>
      <c r="I5496" s="11" t="s">
        <v>64</v>
      </c>
      <c r="J5496">
        <v>23</v>
      </c>
      <c r="K5496" s="34">
        <v>60.39208984375</v>
      </c>
      <c r="L5496" s="34">
        <v>33.116317749023438</v>
      </c>
      <c r="M5496" s="34">
        <v>33.105491638183594</v>
      </c>
      <c r="N5496" s="35">
        <v>5.8791567571461201E-3</v>
      </c>
      <c r="O5496">
        <v>48</v>
      </c>
      <c r="P5496">
        <v>0</v>
      </c>
    </row>
    <row r="5497" spans="1:16" x14ac:dyDescent="0.35">
      <c r="A5497" s="5" t="s">
        <v>2143</v>
      </c>
      <c r="B5497" t="s">
        <v>7016</v>
      </c>
      <c r="C5497" t="s">
        <v>7017</v>
      </c>
      <c r="D5497" t="s">
        <v>7018</v>
      </c>
      <c r="E5497" t="s">
        <v>52</v>
      </c>
      <c r="F5497" s="11" t="s">
        <v>7019</v>
      </c>
      <c r="G5497" s="11" t="s">
        <v>7021</v>
      </c>
      <c r="H5497" t="s">
        <v>55</v>
      </c>
      <c r="I5497" s="11" t="s">
        <v>64</v>
      </c>
      <c r="J5497">
        <v>24</v>
      </c>
      <c r="K5497" s="34">
        <v>59.942581176757813</v>
      </c>
      <c r="L5497" s="34">
        <v>29.499475479125977</v>
      </c>
      <c r="M5497" s="34">
        <v>29.490627288818359</v>
      </c>
      <c r="N5497" s="35">
        <v>4.8576961271464825E-3</v>
      </c>
      <c r="O5497">
        <v>48</v>
      </c>
      <c r="P5497">
        <v>0</v>
      </c>
    </row>
    <row r="5498" spans="1:16" x14ac:dyDescent="0.35">
      <c r="A5498" s="5" t="s">
        <v>2144</v>
      </c>
      <c r="B5498" t="s">
        <v>7016</v>
      </c>
      <c r="C5498" t="s">
        <v>7017</v>
      </c>
      <c r="D5498" t="s">
        <v>7018</v>
      </c>
      <c r="E5498" t="s">
        <v>52</v>
      </c>
      <c r="F5498" s="11" t="s">
        <v>7019</v>
      </c>
      <c r="G5498" s="11" t="s">
        <v>7021</v>
      </c>
      <c r="H5498" t="s">
        <v>55</v>
      </c>
      <c r="I5498" s="11" t="s">
        <v>65</v>
      </c>
      <c r="J5498">
        <v>1</v>
      </c>
      <c r="K5498" s="34">
        <v>62.077789306640625</v>
      </c>
      <c r="L5498" s="34">
        <v>28.211885452270508</v>
      </c>
      <c r="M5498" s="34">
        <v>28.148017883300781</v>
      </c>
      <c r="N5498" s="35">
        <v>3.0864963307976723E-2</v>
      </c>
      <c r="O5498">
        <v>47</v>
      </c>
      <c r="P5498">
        <v>0</v>
      </c>
    </row>
    <row r="5499" spans="1:16" x14ac:dyDescent="0.35">
      <c r="A5499" s="5" t="s">
        <v>2145</v>
      </c>
      <c r="B5499" t="s">
        <v>7016</v>
      </c>
      <c r="C5499" t="s">
        <v>7017</v>
      </c>
      <c r="D5499" t="s">
        <v>7018</v>
      </c>
      <c r="E5499" t="s">
        <v>52</v>
      </c>
      <c r="F5499" s="11" t="s">
        <v>7019</v>
      </c>
      <c r="G5499" s="11" t="s">
        <v>7021</v>
      </c>
      <c r="H5499" t="s">
        <v>55</v>
      </c>
      <c r="I5499" s="11" t="s">
        <v>65</v>
      </c>
      <c r="J5499">
        <v>2</v>
      </c>
      <c r="K5499" s="34">
        <v>61.790637969970703</v>
      </c>
      <c r="L5499" s="34">
        <v>25.814523696899414</v>
      </c>
      <c r="M5499" s="34">
        <v>25.756755828857422</v>
      </c>
      <c r="N5499" s="35">
        <v>2.7862586081027985E-2</v>
      </c>
      <c r="O5499">
        <v>47</v>
      </c>
      <c r="P5499">
        <v>0</v>
      </c>
    </row>
    <row r="5500" spans="1:16" x14ac:dyDescent="0.35">
      <c r="A5500" s="5" t="s">
        <v>2146</v>
      </c>
      <c r="B5500" t="s">
        <v>7016</v>
      </c>
      <c r="C5500" t="s">
        <v>7017</v>
      </c>
      <c r="D5500" t="s">
        <v>7018</v>
      </c>
      <c r="E5500" t="s">
        <v>52</v>
      </c>
      <c r="F5500" s="11" t="s">
        <v>7019</v>
      </c>
      <c r="G5500" s="11" t="s">
        <v>7021</v>
      </c>
      <c r="H5500" t="s">
        <v>55</v>
      </c>
      <c r="I5500" s="11" t="s">
        <v>65</v>
      </c>
      <c r="J5500">
        <v>3</v>
      </c>
      <c r="K5500" s="34">
        <v>61.394256591796875</v>
      </c>
      <c r="L5500" s="34">
        <v>22.824060440063477</v>
      </c>
      <c r="M5500" s="34">
        <v>22.774059295654297</v>
      </c>
      <c r="N5500" s="35">
        <v>2.3960037156939507E-2</v>
      </c>
      <c r="O5500">
        <v>47</v>
      </c>
      <c r="P5500">
        <v>0</v>
      </c>
    </row>
    <row r="5501" spans="1:16" x14ac:dyDescent="0.35">
      <c r="A5501" s="5" t="s">
        <v>2147</v>
      </c>
      <c r="B5501" t="s">
        <v>7016</v>
      </c>
      <c r="C5501" t="s">
        <v>7017</v>
      </c>
      <c r="D5501" t="s">
        <v>7018</v>
      </c>
      <c r="E5501" t="s">
        <v>52</v>
      </c>
      <c r="F5501" s="11" t="s">
        <v>7019</v>
      </c>
      <c r="G5501" s="11" t="s">
        <v>7021</v>
      </c>
      <c r="H5501" t="s">
        <v>55</v>
      </c>
      <c r="I5501" s="11" t="s">
        <v>65</v>
      </c>
      <c r="J5501">
        <v>4</v>
      </c>
      <c r="K5501" s="34">
        <v>61.146934509277344</v>
      </c>
      <c r="L5501" s="34">
        <v>19.786539077758789</v>
      </c>
      <c r="M5501" s="34">
        <v>19.743682861328125</v>
      </c>
      <c r="N5501" s="35">
        <v>2.0507005974650383E-2</v>
      </c>
      <c r="O5501">
        <v>47</v>
      </c>
      <c r="P5501">
        <v>0</v>
      </c>
    </row>
    <row r="5502" spans="1:16" x14ac:dyDescent="0.35">
      <c r="A5502" s="5" t="s">
        <v>2148</v>
      </c>
      <c r="B5502" t="s">
        <v>7016</v>
      </c>
      <c r="C5502" t="s">
        <v>7017</v>
      </c>
      <c r="D5502" t="s">
        <v>7018</v>
      </c>
      <c r="E5502" t="s">
        <v>52</v>
      </c>
      <c r="F5502" s="11" t="s">
        <v>7019</v>
      </c>
      <c r="G5502" s="11" t="s">
        <v>7021</v>
      </c>
      <c r="H5502" t="s">
        <v>55</v>
      </c>
      <c r="I5502" s="11" t="s">
        <v>65</v>
      </c>
      <c r="J5502">
        <v>5</v>
      </c>
      <c r="K5502" s="34">
        <v>60.865150451660156</v>
      </c>
      <c r="L5502" s="34">
        <v>24.288578033447266</v>
      </c>
      <c r="M5502" s="34">
        <v>24.235193252563477</v>
      </c>
      <c r="N5502" s="35">
        <v>2.5670653209090233E-2</v>
      </c>
      <c r="O5502">
        <v>47</v>
      </c>
      <c r="P5502">
        <v>0</v>
      </c>
    </row>
    <row r="5503" spans="1:16" x14ac:dyDescent="0.35">
      <c r="A5503" s="5" t="s">
        <v>2149</v>
      </c>
      <c r="B5503" t="s">
        <v>7016</v>
      </c>
      <c r="C5503" t="s">
        <v>7017</v>
      </c>
      <c r="D5503" t="s">
        <v>7018</v>
      </c>
      <c r="E5503" t="s">
        <v>52</v>
      </c>
      <c r="F5503" s="11" t="s">
        <v>7019</v>
      </c>
      <c r="G5503" s="11" t="s">
        <v>7021</v>
      </c>
      <c r="H5503" t="s">
        <v>55</v>
      </c>
      <c r="I5503" s="11" t="s">
        <v>65</v>
      </c>
      <c r="J5503">
        <v>6</v>
      </c>
      <c r="K5503" s="34">
        <v>60.775745391845703</v>
      </c>
      <c r="L5503" s="34">
        <v>43.379886627197266</v>
      </c>
      <c r="M5503" s="34">
        <v>43.283035278320313</v>
      </c>
      <c r="N5503" s="35">
        <v>4.7984819859266281E-2</v>
      </c>
      <c r="O5503">
        <v>47</v>
      </c>
      <c r="P5503">
        <v>0</v>
      </c>
    </row>
    <row r="5504" spans="1:16" x14ac:dyDescent="0.35">
      <c r="A5504" s="5" t="s">
        <v>2150</v>
      </c>
      <c r="B5504" t="s">
        <v>7016</v>
      </c>
      <c r="C5504" t="s">
        <v>7017</v>
      </c>
      <c r="D5504" t="s">
        <v>7018</v>
      </c>
      <c r="E5504" t="s">
        <v>52</v>
      </c>
      <c r="F5504" s="11" t="s">
        <v>7019</v>
      </c>
      <c r="G5504" s="11" t="s">
        <v>7021</v>
      </c>
      <c r="H5504" t="s">
        <v>55</v>
      </c>
      <c r="I5504" s="11" t="s">
        <v>65</v>
      </c>
      <c r="J5504">
        <v>7</v>
      </c>
      <c r="K5504" s="34">
        <v>60.909107208251953</v>
      </c>
      <c r="L5504" s="34">
        <v>92.016387939453125</v>
      </c>
      <c r="M5504" s="34">
        <v>91.939788818359375</v>
      </c>
      <c r="N5504" s="35">
        <v>3.7059769034385681E-2</v>
      </c>
      <c r="O5504">
        <v>47</v>
      </c>
      <c r="P5504">
        <v>0</v>
      </c>
    </row>
    <row r="5505" spans="1:16" x14ac:dyDescent="0.35">
      <c r="A5505" s="5" t="s">
        <v>2151</v>
      </c>
      <c r="B5505" t="s">
        <v>7016</v>
      </c>
      <c r="C5505" t="s">
        <v>7017</v>
      </c>
      <c r="D5505" t="s">
        <v>7018</v>
      </c>
      <c r="E5505" t="s">
        <v>52</v>
      </c>
      <c r="F5505" s="11" t="s">
        <v>7019</v>
      </c>
      <c r="G5505" s="11" t="s">
        <v>7021</v>
      </c>
      <c r="H5505" t="s">
        <v>55</v>
      </c>
      <c r="I5505" s="11" t="s">
        <v>65</v>
      </c>
      <c r="J5505">
        <v>8</v>
      </c>
      <c r="K5505" s="34">
        <v>61.925086975097656</v>
      </c>
      <c r="L5505" s="34">
        <v>220.04072570800781</v>
      </c>
      <c r="M5505" s="34">
        <v>219.9459228515625</v>
      </c>
      <c r="N5505" s="35">
        <v>5.1757615059614182E-2</v>
      </c>
      <c r="O5505">
        <v>47</v>
      </c>
      <c r="P5505">
        <v>0</v>
      </c>
    </row>
    <row r="5506" spans="1:16" x14ac:dyDescent="0.35">
      <c r="A5506" s="5" t="s">
        <v>2152</v>
      </c>
      <c r="B5506" t="s">
        <v>7016</v>
      </c>
      <c r="C5506" t="s">
        <v>7017</v>
      </c>
      <c r="D5506" t="s">
        <v>7018</v>
      </c>
      <c r="E5506" t="s">
        <v>52</v>
      </c>
      <c r="F5506" s="11" t="s">
        <v>7019</v>
      </c>
      <c r="G5506" s="11" t="s">
        <v>7021</v>
      </c>
      <c r="H5506" t="s">
        <v>55</v>
      </c>
      <c r="I5506" s="11" t="s">
        <v>65</v>
      </c>
      <c r="J5506">
        <v>9</v>
      </c>
      <c r="K5506" s="34">
        <v>63.722938537597656</v>
      </c>
      <c r="L5506" s="34">
        <v>432.97964477539063</v>
      </c>
      <c r="M5506" s="34">
        <v>432.85806274414063</v>
      </c>
      <c r="N5506" s="35">
        <v>8.0252617597579956E-2</v>
      </c>
      <c r="O5506">
        <v>47</v>
      </c>
      <c r="P5506">
        <v>0</v>
      </c>
    </row>
    <row r="5507" spans="1:16" x14ac:dyDescent="0.35">
      <c r="A5507" s="5" t="s">
        <v>2153</v>
      </c>
      <c r="B5507" t="s">
        <v>7016</v>
      </c>
      <c r="C5507" t="s">
        <v>7017</v>
      </c>
      <c r="D5507" t="s">
        <v>7018</v>
      </c>
      <c r="E5507" t="s">
        <v>52</v>
      </c>
      <c r="F5507" s="11" t="s">
        <v>7019</v>
      </c>
      <c r="G5507" s="11" t="s">
        <v>7021</v>
      </c>
      <c r="H5507" t="s">
        <v>55</v>
      </c>
      <c r="I5507" s="11" t="s">
        <v>65</v>
      </c>
      <c r="J5507">
        <v>10</v>
      </c>
      <c r="K5507" s="34">
        <v>66.594535827636719</v>
      </c>
      <c r="L5507" s="34">
        <v>583.63848876953125</v>
      </c>
      <c r="M5507" s="34">
        <v>583.50628662109375</v>
      </c>
      <c r="N5507" s="35">
        <v>9.423576295375824E-2</v>
      </c>
      <c r="O5507">
        <v>47</v>
      </c>
      <c r="P5507">
        <v>0</v>
      </c>
    </row>
    <row r="5508" spans="1:16" x14ac:dyDescent="0.35">
      <c r="A5508" s="5" t="s">
        <v>2154</v>
      </c>
      <c r="B5508" t="s">
        <v>7016</v>
      </c>
      <c r="C5508" t="s">
        <v>7017</v>
      </c>
      <c r="D5508" t="s">
        <v>7018</v>
      </c>
      <c r="E5508" t="s">
        <v>52</v>
      </c>
      <c r="F5508" s="11" t="s">
        <v>7019</v>
      </c>
      <c r="G5508" s="11" t="s">
        <v>7021</v>
      </c>
      <c r="H5508" t="s">
        <v>55</v>
      </c>
      <c r="I5508" s="11" t="s">
        <v>65</v>
      </c>
      <c r="J5508">
        <v>11</v>
      </c>
      <c r="K5508" s="34">
        <v>69.420890808105469</v>
      </c>
      <c r="L5508" s="34">
        <v>583.0770263671875</v>
      </c>
      <c r="M5508" s="34">
        <v>582.90966796875</v>
      </c>
      <c r="N5508" s="35">
        <v>0.10202046483755112</v>
      </c>
      <c r="O5508">
        <v>47</v>
      </c>
      <c r="P5508">
        <v>0</v>
      </c>
    </row>
    <row r="5509" spans="1:16" x14ac:dyDescent="0.35">
      <c r="A5509" s="5" t="s">
        <v>2155</v>
      </c>
      <c r="B5509" t="s">
        <v>7016</v>
      </c>
      <c r="C5509" t="s">
        <v>7017</v>
      </c>
      <c r="D5509" t="s">
        <v>7018</v>
      </c>
      <c r="E5509" t="s">
        <v>52</v>
      </c>
      <c r="F5509" s="11" t="s">
        <v>7019</v>
      </c>
      <c r="G5509" s="11" t="s">
        <v>7021</v>
      </c>
      <c r="H5509" t="s">
        <v>55</v>
      </c>
      <c r="I5509" s="11" t="s">
        <v>65</v>
      </c>
      <c r="J5509">
        <v>12</v>
      </c>
      <c r="K5509" s="34">
        <v>71.242958068847656</v>
      </c>
      <c r="L5509" s="34">
        <v>512.53564453125</v>
      </c>
      <c r="M5509" s="34">
        <v>512.39544677734375</v>
      </c>
      <c r="N5509" s="35">
        <v>8.7040312588214874E-2</v>
      </c>
      <c r="O5509">
        <v>47</v>
      </c>
      <c r="P5509">
        <v>0</v>
      </c>
    </row>
    <row r="5510" spans="1:16" x14ac:dyDescent="0.35">
      <c r="A5510" s="5" t="s">
        <v>2156</v>
      </c>
      <c r="B5510" t="s">
        <v>7016</v>
      </c>
      <c r="C5510" t="s">
        <v>7017</v>
      </c>
      <c r="D5510" t="s">
        <v>7018</v>
      </c>
      <c r="E5510" t="s">
        <v>52</v>
      </c>
      <c r="F5510" s="11" t="s">
        <v>7019</v>
      </c>
      <c r="G5510" s="11" t="s">
        <v>7021</v>
      </c>
      <c r="H5510" t="s">
        <v>55</v>
      </c>
      <c r="I5510" s="11" t="s">
        <v>65</v>
      </c>
      <c r="J5510">
        <v>13</v>
      </c>
      <c r="K5510" s="34">
        <v>72.791954040527344</v>
      </c>
      <c r="L5510" s="34">
        <v>425.6416015625</v>
      </c>
      <c r="M5510" s="34">
        <v>425.52301025390625</v>
      </c>
      <c r="N5510" s="35">
        <v>7.2560794651508331E-2</v>
      </c>
      <c r="O5510">
        <v>47</v>
      </c>
      <c r="P5510">
        <v>0</v>
      </c>
    </row>
    <row r="5511" spans="1:16" x14ac:dyDescent="0.35">
      <c r="A5511" s="5" t="s">
        <v>2157</v>
      </c>
      <c r="B5511" t="s">
        <v>7016</v>
      </c>
      <c r="C5511" t="s">
        <v>7017</v>
      </c>
      <c r="D5511" t="s">
        <v>7018</v>
      </c>
      <c r="E5511" t="s">
        <v>52</v>
      </c>
      <c r="F5511" s="11" t="s">
        <v>7019</v>
      </c>
      <c r="G5511" s="11" t="s">
        <v>7021</v>
      </c>
      <c r="H5511" t="s">
        <v>55</v>
      </c>
      <c r="I5511" s="11" t="s">
        <v>65</v>
      </c>
      <c r="J5511">
        <v>14</v>
      </c>
      <c r="K5511" s="34">
        <v>73.885108947753906</v>
      </c>
      <c r="L5511" s="34">
        <v>391.87310791015625</v>
      </c>
      <c r="M5511" s="34">
        <v>391.7679443359375</v>
      </c>
      <c r="N5511" s="35">
        <v>6.5823286771774292E-2</v>
      </c>
      <c r="O5511">
        <v>47</v>
      </c>
      <c r="P5511">
        <v>0</v>
      </c>
    </row>
    <row r="5512" spans="1:16" x14ac:dyDescent="0.35">
      <c r="A5512" s="5" t="s">
        <v>2158</v>
      </c>
      <c r="B5512" t="s">
        <v>7016</v>
      </c>
      <c r="C5512" t="s">
        <v>7017</v>
      </c>
      <c r="D5512" t="s">
        <v>7018</v>
      </c>
      <c r="E5512" t="s">
        <v>52</v>
      </c>
      <c r="F5512" s="11" t="s">
        <v>7019</v>
      </c>
      <c r="G5512" s="11" t="s">
        <v>7021</v>
      </c>
      <c r="H5512" t="s">
        <v>55</v>
      </c>
      <c r="I5512" s="11" t="s">
        <v>65</v>
      </c>
      <c r="J5512">
        <v>15</v>
      </c>
      <c r="K5512" s="34">
        <v>74.288253784179688</v>
      </c>
      <c r="L5512" s="34">
        <v>353.35317993164063</v>
      </c>
      <c r="M5512" s="34">
        <v>353.28445434570313</v>
      </c>
      <c r="N5512" s="35">
        <v>5.4035387933254242E-2</v>
      </c>
      <c r="O5512">
        <v>47</v>
      </c>
      <c r="P5512">
        <v>0</v>
      </c>
    </row>
    <row r="5513" spans="1:16" x14ac:dyDescent="0.35">
      <c r="A5513" s="5" t="s">
        <v>2159</v>
      </c>
      <c r="B5513" t="s">
        <v>7016</v>
      </c>
      <c r="C5513" t="s">
        <v>7017</v>
      </c>
      <c r="D5513" t="s">
        <v>7018</v>
      </c>
      <c r="E5513" t="s">
        <v>52</v>
      </c>
      <c r="F5513" s="11" t="s">
        <v>7019</v>
      </c>
      <c r="G5513" s="11" t="s">
        <v>7021</v>
      </c>
      <c r="H5513" t="s">
        <v>55</v>
      </c>
      <c r="I5513" s="11" t="s">
        <v>65</v>
      </c>
      <c r="J5513">
        <v>16</v>
      </c>
      <c r="K5513" s="34">
        <v>73.79779052734375</v>
      </c>
      <c r="L5513" s="34">
        <v>279.03765869140625</v>
      </c>
      <c r="M5513" s="34">
        <v>278.96600341796875</v>
      </c>
      <c r="N5513" s="35">
        <v>5.3322743624448776E-2</v>
      </c>
      <c r="O5513">
        <v>47</v>
      </c>
      <c r="P5513">
        <v>0</v>
      </c>
    </row>
    <row r="5514" spans="1:16" x14ac:dyDescent="0.35">
      <c r="A5514" s="5" t="s">
        <v>2160</v>
      </c>
      <c r="B5514" t="s">
        <v>7016</v>
      </c>
      <c r="C5514" t="s">
        <v>7017</v>
      </c>
      <c r="D5514" t="s">
        <v>7018</v>
      </c>
      <c r="E5514" t="s">
        <v>52</v>
      </c>
      <c r="F5514" s="11" t="s">
        <v>7019</v>
      </c>
      <c r="G5514" s="11" t="s">
        <v>7021</v>
      </c>
      <c r="H5514" t="s">
        <v>55</v>
      </c>
      <c r="I5514" s="11" t="s">
        <v>65</v>
      </c>
      <c r="J5514">
        <v>17</v>
      </c>
      <c r="K5514" s="34">
        <v>72.985359191894531</v>
      </c>
      <c r="L5514" s="34">
        <v>188.31907653808594</v>
      </c>
      <c r="M5514" s="34">
        <v>188.63270568847656</v>
      </c>
      <c r="N5514" s="35">
        <v>0.16770139336585999</v>
      </c>
      <c r="O5514">
        <v>47</v>
      </c>
      <c r="P5514">
        <v>0</v>
      </c>
    </row>
    <row r="5515" spans="1:16" x14ac:dyDescent="0.35">
      <c r="A5515" s="5" t="s">
        <v>2161</v>
      </c>
      <c r="B5515" t="s">
        <v>7016</v>
      </c>
      <c r="C5515" t="s">
        <v>7017</v>
      </c>
      <c r="D5515" t="s">
        <v>7018</v>
      </c>
      <c r="E5515" t="s">
        <v>52</v>
      </c>
      <c r="F5515" s="11" t="s">
        <v>7019</v>
      </c>
      <c r="G5515" s="11" t="s">
        <v>7021</v>
      </c>
      <c r="H5515" t="s">
        <v>55</v>
      </c>
      <c r="I5515" s="11" t="s">
        <v>65</v>
      </c>
      <c r="J5515">
        <v>18</v>
      </c>
      <c r="K5515" s="34">
        <v>71.799850463867188</v>
      </c>
      <c r="L5515" s="34">
        <v>111.35082244873047</v>
      </c>
      <c r="M5515" s="34">
        <v>111.51429748535156</v>
      </c>
      <c r="N5515" s="35">
        <v>8.5288643836975098E-2</v>
      </c>
      <c r="O5515">
        <v>47</v>
      </c>
      <c r="P5515">
        <v>0</v>
      </c>
    </row>
    <row r="5516" spans="1:16" x14ac:dyDescent="0.35">
      <c r="A5516" s="5" t="s">
        <v>2162</v>
      </c>
      <c r="B5516" t="s">
        <v>7016</v>
      </c>
      <c r="C5516" t="s">
        <v>7017</v>
      </c>
      <c r="D5516" t="s">
        <v>7018</v>
      </c>
      <c r="E5516" t="s">
        <v>52</v>
      </c>
      <c r="F5516" s="11" t="s">
        <v>7019</v>
      </c>
      <c r="G5516" s="11" t="s">
        <v>7021</v>
      </c>
      <c r="H5516" t="s">
        <v>55</v>
      </c>
      <c r="I5516" s="11" t="s">
        <v>65</v>
      </c>
      <c r="J5516">
        <v>19</v>
      </c>
      <c r="K5516" s="34">
        <v>69.955108642578125</v>
      </c>
      <c r="L5516" s="34">
        <v>66.952613830566406</v>
      </c>
      <c r="M5516" s="34">
        <v>67.031013488769531</v>
      </c>
      <c r="N5516" s="35">
        <v>3.9249219000339508E-2</v>
      </c>
      <c r="O5516">
        <v>47</v>
      </c>
      <c r="P5516">
        <v>0</v>
      </c>
    </row>
    <row r="5517" spans="1:16" x14ac:dyDescent="0.35">
      <c r="A5517" s="5" t="s">
        <v>2163</v>
      </c>
      <c r="B5517" t="s">
        <v>7016</v>
      </c>
      <c r="C5517" t="s">
        <v>7017</v>
      </c>
      <c r="D5517" t="s">
        <v>7018</v>
      </c>
      <c r="E5517" t="s">
        <v>52</v>
      </c>
      <c r="F5517" s="11" t="s">
        <v>7019</v>
      </c>
      <c r="G5517" s="11" t="s">
        <v>7021</v>
      </c>
      <c r="H5517" t="s">
        <v>55</v>
      </c>
      <c r="I5517" s="11" t="s">
        <v>65</v>
      </c>
      <c r="J5517">
        <v>20</v>
      </c>
      <c r="K5517" s="34">
        <v>67.47442626953125</v>
      </c>
      <c r="L5517" s="34">
        <v>52.560279846191406</v>
      </c>
      <c r="M5517" s="34">
        <v>52.610206604003906</v>
      </c>
      <c r="N5517" s="35">
        <v>2.423451654613018E-2</v>
      </c>
      <c r="O5517">
        <v>47</v>
      </c>
      <c r="P5517">
        <v>0</v>
      </c>
    </row>
    <row r="5518" spans="1:16" x14ac:dyDescent="0.35">
      <c r="A5518" s="5" t="s">
        <v>2164</v>
      </c>
      <c r="B5518" t="s">
        <v>7016</v>
      </c>
      <c r="C5518" t="s">
        <v>7017</v>
      </c>
      <c r="D5518" t="s">
        <v>7018</v>
      </c>
      <c r="E5518" t="s">
        <v>52</v>
      </c>
      <c r="F5518" s="11" t="s">
        <v>7019</v>
      </c>
      <c r="G5518" s="11" t="s">
        <v>7021</v>
      </c>
      <c r="H5518" t="s">
        <v>55</v>
      </c>
      <c r="I5518" s="11" t="s">
        <v>65</v>
      </c>
      <c r="J5518">
        <v>21</v>
      </c>
      <c r="K5518" s="34">
        <v>65.035743713378906</v>
      </c>
      <c r="L5518" s="34">
        <v>46.598232269287109</v>
      </c>
      <c r="M5518" s="34">
        <v>46.641895294189453</v>
      </c>
      <c r="N5518" s="35">
        <v>2.0985422655940056E-2</v>
      </c>
      <c r="O5518">
        <v>47</v>
      </c>
      <c r="P5518">
        <v>0</v>
      </c>
    </row>
    <row r="5519" spans="1:16" x14ac:dyDescent="0.35">
      <c r="A5519" s="5" t="s">
        <v>2165</v>
      </c>
      <c r="B5519" t="s">
        <v>7016</v>
      </c>
      <c r="C5519" t="s">
        <v>7017</v>
      </c>
      <c r="D5519" t="s">
        <v>7018</v>
      </c>
      <c r="E5519" t="s">
        <v>52</v>
      </c>
      <c r="F5519" s="11" t="s">
        <v>7019</v>
      </c>
      <c r="G5519" s="11" t="s">
        <v>7021</v>
      </c>
      <c r="H5519" t="s">
        <v>55</v>
      </c>
      <c r="I5519" s="11" t="s">
        <v>65</v>
      </c>
      <c r="J5519">
        <v>22</v>
      </c>
      <c r="K5519" s="34">
        <v>63.565021514892578</v>
      </c>
      <c r="L5519" s="34">
        <v>38.141353607177734</v>
      </c>
      <c r="M5519" s="34">
        <v>38.106037139892578</v>
      </c>
      <c r="N5519" s="35">
        <v>1.714777946472168E-2</v>
      </c>
      <c r="O5519">
        <v>47</v>
      </c>
      <c r="P5519">
        <v>0</v>
      </c>
    </row>
    <row r="5520" spans="1:16" x14ac:dyDescent="0.35">
      <c r="A5520" s="5" t="s">
        <v>2166</v>
      </c>
      <c r="B5520" t="s">
        <v>7016</v>
      </c>
      <c r="C5520" t="s">
        <v>7017</v>
      </c>
      <c r="D5520" t="s">
        <v>7018</v>
      </c>
      <c r="E5520" t="s">
        <v>52</v>
      </c>
      <c r="F5520" s="11" t="s">
        <v>7019</v>
      </c>
      <c r="G5520" s="11" t="s">
        <v>7021</v>
      </c>
      <c r="H5520" t="s">
        <v>55</v>
      </c>
      <c r="I5520" s="11" t="s">
        <v>65</v>
      </c>
      <c r="J5520">
        <v>23</v>
      </c>
      <c r="K5520" s="34">
        <v>62.797531127929688</v>
      </c>
      <c r="L5520" s="34">
        <v>34.381256103515625</v>
      </c>
      <c r="M5520" s="34">
        <v>34.352985382080078</v>
      </c>
      <c r="N5520" s="35">
        <v>1.3535934500396252E-2</v>
      </c>
      <c r="O5520">
        <v>47</v>
      </c>
      <c r="P5520">
        <v>0</v>
      </c>
    </row>
    <row r="5521" spans="1:16" x14ac:dyDescent="0.35">
      <c r="A5521" s="5" t="s">
        <v>2167</v>
      </c>
      <c r="B5521" t="s">
        <v>7016</v>
      </c>
      <c r="C5521" t="s">
        <v>7017</v>
      </c>
      <c r="D5521" t="s">
        <v>7018</v>
      </c>
      <c r="E5521" t="s">
        <v>52</v>
      </c>
      <c r="F5521" s="11" t="s">
        <v>7019</v>
      </c>
      <c r="G5521" s="11" t="s">
        <v>7021</v>
      </c>
      <c r="H5521" t="s">
        <v>55</v>
      </c>
      <c r="I5521" s="11" t="s">
        <v>65</v>
      </c>
      <c r="J5521">
        <v>24</v>
      </c>
      <c r="K5521" s="34">
        <v>62.38800048828125</v>
      </c>
      <c r="L5521" s="34">
        <v>30.772806167602539</v>
      </c>
      <c r="M5521" s="34">
        <v>30.748119354248047</v>
      </c>
      <c r="N5521" s="35">
        <v>1.1919570155441761E-2</v>
      </c>
      <c r="O5521">
        <v>47</v>
      </c>
      <c r="P5521">
        <v>0</v>
      </c>
    </row>
    <row r="5522" spans="1:16" x14ac:dyDescent="0.35">
      <c r="A5522" s="5" t="s">
        <v>2168</v>
      </c>
      <c r="B5522" t="s">
        <v>7016</v>
      </c>
      <c r="C5522" t="s">
        <v>7017</v>
      </c>
      <c r="D5522" t="s">
        <v>7018</v>
      </c>
      <c r="E5522" t="s">
        <v>52</v>
      </c>
      <c r="F5522" s="11" t="s">
        <v>7019</v>
      </c>
      <c r="G5522" s="11" t="s">
        <v>7021</v>
      </c>
      <c r="H5522" t="s">
        <v>55</v>
      </c>
      <c r="I5522" s="11" t="s">
        <v>66</v>
      </c>
      <c r="J5522">
        <v>1</v>
      </c>
      <c r="K5522" s="34">
        <v>63.804157257080078</v>
      </c>
      <c r="L5522" s="34">
        <v>27.552017211914063</v>
      </c>
      <c r="M5522" s="34">
        <v>27.487052917480469</v>
      </c>
      <c r="N5522" s="35">
        <v>3.0079932883381844E-2</v>
      </c>
      <c r="O5522">
        <v>47</v>
      </c>
      <c r="P5522">
        <v>0</v>
      </c>
    </row>
    <row r="5523" spans="1:16" x14ac:dyDescent="0.35">
      <c r="A5523" s="5" t="s">
        <v>2169</v>
      </c>
      <c r="B5523" t="s">
        <v>7016</v>
      </c>
      <c r="C5523" t="s">
        <v>7017</v>
      </c>
      <c r="D5523" t="s">
        <v>7018</v>
      </c>
      <c r="E5523" t="s">
        <v>52</v>
      </c>
      <c r="F5523" s="11" t="s">
        <v>7019</v>
      </c>
      <c r="G5523" s="11" t="s">
        <v>7021</v>
      </c>
      <c r="H5523" t="s">
        <v>55</v>
      </c>
      <c r="I5523" s="11" t="s">
        <v>66</v>
      </c>
      <c r="J5523">
        <v>2</v>
      </c>
      <c r="K5523" s="34">
        <v>63.560863494873047</v>
      </c>
      <c r="L5523" s="34">
        <v>25.238824844360352</v>
      </c>
      <c r="M5523" s="34">
        <v>25.180078506469727</v>
      </c>
      <c r="N5523" s="35">
        <v>2.7211751788854599E-2</v>
      </c>
      <c r="O5523">
        <v>47</v>
      </c>
      <c r="P5523">
        <v>0</v>
      </c>
    </row>
    <row r="5524" spans="1:16" x14ac:dyDescent="0.35">
      <c r="A5524" s="5" t="s">
        <v>2170</v>
      </c>
      <c r="B5524" t="s">
        <v>7016</v>
      </c>
      <c r="C5524" t="s">
        <v>7017</v>
      </c>
      <c r="D5524" t="s">
        <v>7018</v>
      </c>
      <c r="E5524" t="s">
        <v>52</v>
      </c>
      <c r="F5524" s="11" t="s">
        <v>7019</v>
      </c>
      <c r="G5524" s="11" t="s">
        <v>7021</v>
      </c>
      <c r="H5524" t="s">
        <v>55</v>
      </c>
      <c r="I5524" s="11" t="s">
        <v>66</v>
      </c>
      <c r="J5524">
        <v>3</v>
      </c>
      <c r="K5524" s="34">
        <v>63.442554473876953</v>
      </c>
      <c r="L5524" s="34">
        <v>22.304939270019531</v>
      </c>
      <c r="M5524" s="34">
        <v>22.253652572631836</v>
      </c>
      <c r="N5524" s="35">
        <v>2.3714123293757439E-2</v>
      </c>
      <c r="O5524">
        <v>47</v>
      </c>
      <c r="P5524">
        <v>0</v>
      </c>
    </row>
    <row r="5525" spans="1:16" x14ac:dyDescent="0.35">
      <c r="A5525" s="5" t="s">
        <v>2171</v>
      </c>
      <c r="B5525" t="s">
        <v>7016</v>
      </c>
      <c r="C5525" t="s">
        <v>7017</v>
      </c>
      <c r="D5525" t="s">
        <v>7018</v>
      </c>
      <c r="E5525" t="s">
        <v>52</v>
      </c>
      <c r="F5525" s="11" t="s">
        <v>7019</v>
      </c>
      <c r="G5525" s="11" t="s">
        <v>7021</v>
      </c>
      <c r="H5525" t="s">
        <v>55</v>
      </c>
      <c r="I5525" s="11" t="s">
        <v>66</v>
      </c>
      <c r="J5525">
        <v>4</v>
      </c>
      <c r="K5525" s="34">
        <v>63.246864318847656</v>
      </c>
      <c r="L5525" s="34">
        <v>19.356349945068359</v>
      </c>
      <c r="M5525" s="34">
        <v>19.312105178833008</v>
      </c>
      <c r="N5525" s="35">
        <v>2.0524097606539726E-2</v>
      </c>
      <c r="O5525">
        <v>47</v>
      </c>
      <c r="P5525">
        <v>0</v>
      </c>
    </row>
    <row r="5526" spans="1:16" x14ac:dyDescent="0.35">
      <c r="A5526" s="5" t="s">
        <v>2172</v>
      </c>
      <c r="B5526" t="s">
        <v>7016</v>
      </c>
      <c r="C5526" t="s">
        <v>7017</v>
      </c>
      <c r="D5526" t="s">
        <v>7018</v>
      </c>
      <c r="E5526" t="s">
        <v>52</v>
      </c>
      <c r="F5526" s="11" t="s">
        <v>7019</v>
      </c>
      <c r="G5526" s="11" t="s">
        <v>7021</v>
      </c>
      <c r="H5526" t="s">
        <v>55</v>
      </c>
      <c r="I5526" s="11" t="s">
        <v>66</v>
      </c>
      <c r="J5526">
        <v>5</v>
      </c>
      <c r="K5526" s="34">
        <v>62.980838775634766</v>
      </c>
      <c r="L5526" s="34">
        <v>24.285617828369141</v>
      </c>
      <c r="M5526" s="34">
        <v>24.229822158813477</v>
      </c>
      <c r="N5526" s="35">
        <v>2.6595819741487503E-2</v>
      </c>
      <c r="O5526">
        <v>47</v>
      </c>
      <c r="P5526">
        <v>0</v>
      </c>
    </row>
    <row r="5527" spans="1:16" x14ac:dyDescent="0.35">
      <c r="A5527" s="5" t="s">
        <v>2173</v>
      </c>
      <c r="B5527" t="s">
        <v>7016</v>
      </c>
      <c r="C5527" t="s">
        <v>7017</v>
      </c>
      <c r="D5527" t="s">
        <v>7018</v>
      </c>
      <c r="E5527" t="s">
        <v>52</v>
      </c>
      <c r="F5527" s="11" t="s">
        <v>7019</v>
      </c>
      <c r="G5527" s="11" t="s">
        <v>7021</v>
      </c>
      <c r="H5527" t="s">
        <v>55</v>
      </c>
      <c r="I5527" s="11" t="s">
        <v>66</v>
      </c>
      <c r="J5527">
        <v>6</v>
      </c>
      <c r="K5527" s="34">
        <v>62.984996795654297</v>
      </c>
      <c r="L5527" s="34">
        <v>44.432216644287109</v>
      </c>
      <c r="M5527" s="34">
        <v>44.328269958496094</v>
      </c>
      <c r="N5527" s="35">
        <v>5.1431462168693542E-2</v>
      </c>
      <c r="O5527">
        <v>47</v>
      </c>
      <c r="P5527">
        <v>0</v>
      </c>
    </row>
    <row r="5528" spans="1:16" x14ac:dyDescent="0.35">
      <c r="A5528" s="5" t="s">
        <v>2174</v>
      </c>
      <c r="B5528" t="s">
        <v>7016</v>
      </c>
      <c r="C5528" t="s">
        <v>7017</v>
      </c>
      <c r="D5528" t="s">
        <v>7018</v>
      </c>
      <c r="E5528" t="s">
        <v>52</v>
      </c>
      <c r="F5528" s="11" t="s">
        <v>7019</v>
      </c>
      <c r="G5528" s="11" t="s">
        <v>7021</v>
      </c>
      <c r="H5528" t="s">
        <v>55</v>
      </c>
      <c r="I5528" s="11" t="s">
        <v>66</v>
      </c>
      <c r="J5528">
        <v>7</v>
      </c>
      <c r="K5528" s="34">
        <v>62.984462738037109</v>
      </c>
      <c r="L5528" s="34">
        <v>96.039115905761719</v>
      </c>
      <c r="M5528" s="34">
        <v>95.946136474609375</v>
      </c>
      <c r="N5528" s="35">
        <v>4.4230476021766663E-2</v>
      </c>
      <c r="O5528">
        <v>47</v>
      </c>
      <c r="P5528">
        <v>0</v>
      </c>
    </row>
    <row r="5529" spans="1:16" x14ac:dyDescent="0.35">
      <c r="A5529" s="5" t="s">
        <v>2175</v>
      </c>
      <c r="B5529" t="s">
        <v>7016</v>
      </c>
      <c r="C5529" t="s">
        <v>7017</v>
      </c>
      <c r="D5529" t="s">
        <v>7018</v>
      </c>
      <c r="E5529" t="s">
        <v>52</v>
      </c>
      <c r="F5529" s="11" t="s">
        <v>7019</v>
      </c>
      <c r="G5529" s="11" t="s">
        <v>7021</v>
      </c>
      <c r="H5529" t="s">
        <v>55</v>
      </c>
      <c r="I5529" s="11" t="s">
        <v>66</v>
      </c>
      <c r="J5529">
        <v>8</v>
      </c>
      <c r="K5529" s="34">
        <v>63.976127624511719</v>
      </c>
      <c r="L5529" s="34">
        <v>232.89418029785156</v>
      </c>
      <c r="M5529" s="34">
        <v>232.73408508300781</v>
      </c>
      <c r="N5529" s="35">
        <v>7.9917669296264648E-2</v>
      </c>
      <c r="O5529">
        <v>47</v>
      </c>
      <c r="P5529">
        <v>0</v>
      </c>
    </row>
    <row r="5530" spans="1:16" x14ac:dyDescent="0.35">
      <c r="A5530" s="5" t="s">
        <v>2176</v>
      </c>
      <c r="B5530" t="s">
        <v>7016</v>
      </c>
      <c r="C5530" t="s">
        <v>7017</v>
      </c>
      <c r="D5530" t="s">
        <v>7018</v>
      </c>
      <c r="E5530" t="s">
        <v>52</v>
      </c>
      <c r="F5530" s="11" t="s">
        <v>7019</v>
      </c>
      <c r="G5530" s="11" t="s">
        <v>7021</v>
      </c>
      <c r="H5530" t="s">
        <v>55</v>
      </c>
      <c r="I5530" s="11" t="s">
        <v>66</v>
      </c>
      <c r="J5530">
        <v>9</v>
      </c>
      <c r="K5530" s="34">
        <v>65.478019714355469</v>
      </c>
      <c r="L5530" s="34">
        <v>460.40853881835938</v>
      </c>
      <c r="M5530" s="34">
        <v>460.1287841796875</v>
      </c>
      <c r="N5530" s="35">
        <v>0.14677834510803223</v>
      </c>
      <c r="O5530">
        <v>47</v>
      </c>
      <c r="P5530">
        <v>0</v>
      </c>
    </row>
    <row r="5531" spans="1:16" x14ac:dyDescent="0.35">
      <c r="A5531" s="5" t="s">
        <v>2177</v>
      </c>
      <c r="B5531" t="s">
        <v>7016</v>
      </c>
      <c r="C5531" t="s">
        <v>7017</v>
      </c>
      <c r="D5531" t="s">
        <v>7018</v>
      </c>
      <c r="E5531" t="s">
        <v>52</v>
      </c>
      <c r="F5531" s="11" t="s">
        <v>7019</v>
      </c>
      <c r="G5531" s="11" t="s">
        <v>7021</v>
      </c>
      <c r="H5531" t="s">
        <v>55</v>
      </c>
      <c r="I5531" s="11" t="s">
        <v>66</v>
      </c>
      <c r="J5531">
        <v>10</v>
      </c>
      <c r="K5531" s="34">
        <v>68.592384338378906</v>
      </c>
      <c r="L5531" s="34">
        <v>619.83209228515625</v>
      </c>
      <c r="M5531" s="34">
        <v>619.4686279296875</v>
      </c>
      <c r="N5531" s="35">
        <v>0.18993906676769257</v>
      </c>
      <c r="O5531">
        <v>47</v>
      </c>
      <c r="P5531">
        <v>0</v>
      </c>
    </row>
    <row r="5532" spans="1:16" x14ac:dyDescent="0.35">
      <c r="A5532" s="5" t="s">
        <v>2178</v>
      </c>
      <c r="B5532" t="s">
        <v>7016</v>
      </c>
      <c r="C5532" t="s">
        <v>7017</v>
      </c>
      <c r="D5532" t="s">
        <v>7018</v>
      </c>
      <c r="E5532" t="s">
        <v>52</v>
      </c>
      <c r="F5532" s="11" t="s">
        <v>7019</v>
      </c>
      <c r="G5532" s="11" t="s">
        <v>7021</v>
      </c>
      <c r="H5532" t="s">
        <v>55</v>
      </c>
      <c r="I5532" s="11" t="s">
        <v>66</v>
      </c>
      <c r="J5532">
        <v>11</v>
      </c>
      <c r="K5532" s="34">
        <v>71.601234436035156</v>
      </c>
      <c r="L5532" s="34">
        <v>618.23126220703125</v>
      </c>
      <c r="M5532" s="34">
        <v>617.85772705078125</v>
      </c>
      <c r="N5532" s="35">
        <v>0.19651906192302704</v>
      </c>
      <c r="O5532">
        <v>47</v>
      </c>
      <c r="P5532">
        <v>0</v>
      </c>
    </row>
    <row r="5533" spans="1:16" x14ac:dyDescent="0.35">
      <c r="A5533" s="5" t="s">
        <v>2179</v>
      </c>
      <c r="B5533" t="s">
        <v>7016</v>
      </c>
      <c r="C5533" t="s">
        <v>7017</v>
      </c>
      <c r="D5533" t="s">
        <v>7018</v>
      </c>
      <c r="E5533" t="s">
        <v>52</v>
      </c>
      <c r="F5533" s="11" t="s">
        <v>7019</v>
      </c>
      <c r="G5533" s="11" t="s">
        <v>7021</v>
      </c>
      <c r="H5533" t="s">
        <v>55</v>
      </c>
      <c r="I5533" s="11" t="s">
        <v>66</v>
      </c>
      <c r="J5533">
        <v>12</v>
      </c>
      <c r="K5533" s="34">
        <v>73.758766174316406</v>
      </c>
      <c r="L5533" s="34">
        <v>544.25433349609375</v>
      </c>
      <c r="M5533" s="34">
        <v>543.92724609375</v>
      </c>
      <c r="N5533" s="35">
        <v>0.17147302627563477</v>
      </c>
      <c r="O5533">
        <v>47</v>
      </c>
      <c r="P5533">
        <v>0</v>
      </c>
    </row>
    <row r="5534" spans="1:16" x14ac:dyDescent="0.35">
      <c r="A5534" s="5" t="s">
        <v>2180</v>
      </c>
      <c r="B5534" t="s">
        <v>7016</v>
      </c>
      <c r="C5534" t="s">
        <v>7017</v>
      </c>
      <c r="D5534" t="s">
        <v>7018</v>
      </c>
      <c r="E5534" t="s">
        <v>52</v>
      </c>
      <c r="F5534" s="11" t="s">
        <v>7019</v>
      </c>
      <c r="G5534" s="11" t="s">
        <v>7021</v>
      </c>
      <c r="H5534" t="s">
        <v>55</v>
      </c>
      <c r="I5534" s="11" t="s">
        <v>66</v>
      </c>
      <c r="J5534">
        <v>13</v>
      </c>
      <c r="K5534" s="34">
        <v>75.448936462402344</v>
      </c>
      <c r="L5534" s="34">
        <v>450.65374755859375</v>
      </c>
      <c r="M5534" s="34">
        <v>450.38156127929688</v>
      </c>
      <c r="N5534" s="35">
        <v>0.14218755066394806</v>
      </c>
      <c r="O5534">
        <v>47</v>
      </c>
      <c r="P5534">
        <v>0</v>
      </c>
    </row>
    <row r="5535" spans="1:16" x14ac:dyDescent="0.35">
      <c r="A5535" s="5" t="s">
        <v>2181</v>
      </c>
      <c r="B5535" t="s">
        <v>7016</v>
      </c>
      <c r="C5535" t="s">
        <v>7017</v>
      </c>
      <c r="D5535" t="s">
        <v>7018</v>
      </c>
      <c r="E5535" t="s">
        <v>52</v>
      </c>
      <c r="F5535" s="11" t="s">
        <v>7019</v>
      </c>
      <c r="G5535" s="11" t="s">
        <v>7021</v>
      </c>
      <c r="H5535" t="s">
        <v>55</v>
      </c>
      <c r="I5535" s="11" t="s">
        <v>66</v>
      </c>
      <c r="J5535">
        <v>14</v>
      </c>
      <c r="K5535" s="34">
        <v>76.279502868652344</v>
      </c>
      <c r="L5535" s="34">
        <v>415.95059204101563</v>
      </c>
      <c r="M5535" s="34">
        <v>415.69155883789063</v>
      </c>
      <c r="N5535" s="35">
        <v>0.13658376038074493</v>
      </c>
      <c r="O5535">
        <v>47</v>
      </c>
      <c r="P5535">
        <v>0</v>
      </c>
    </row>
    <row r="5536" spans="1:16" x14ac:dyDescent="0.35">
      <c r="A5536" s="5" t="s">
        <v>2182</v>
      </c>
      <c r="B5536" t="s">
        <v>7016</v>
      </c>
      <c r="C5536" t="s">
        <v>7017</v>
      </c>
      <c r="D5536" t="s">
        <v>7018</v>
      </c>
      <c r="E5536" t="s">
        <v>52</v>
      </c>
      <c r="F5536" s="11" t="s">
        <v>7019</v>
      </c>
      <c r="G5536" s="11" t="s">
        <v>7021</v>
      </c>
      <c r="H5536" t="s">
        <v>55</v>
      </c>
      <c r="I5536" s="11" t="s">
        <v>66</v>
      </c>
      <c r="J5536">
        <v>15</v>
      </c>
      <c r="K5536" s="34">
        <v>76.509414672851563</v>
      </c>
      <c r="L5536" s="34">
        <v>374.73883056640625</v>
      </c>
      <c r="M5536" s="34">
        <v>374.50823974609375</v>
      </c>
      <c r="N5536" s="35">
        <v>0.1309150904417038</v>
      </c>
      <c r="O5536">
        <v>47</v>
      </c>
      <c r="P5536">
        <v>0</v>
      </c>
    </row>
    <row r="5537" spans="1:16" x14ac:dyDescent="0.35">
      <c r="A5537" s="5" t="s">
        <v>2183</v>
      </c>
      <c r="B5537" t="s">
        <v>7016</v>
      </c>
      <c r="C5537" t="s">
        <v>7017</v>
      </c>
      <c r="D5537" t="s">
        <v>7018</v>
      </c>
      <c r="E5537" t="s">
        <v>52</v>
      </c>
      <c r="F5537" s="11" t="s">
        <v>7019</v>
      </c>
      <c r="G5537" s="11" t="s">
        <v>7021</v>
      </c>
      <c r="H5537" t="s">
        <v>55</v>
      </c>
      <c r="I5537" s="11" t="s">
        <v>66</v>
      </c>
      <c r="J5537">
        <v>16</v>
      </c>
      <c r="K5537" s="34">
        <v>76.122360229492188</v>
      </c>
      <c r="L5537" s="34">
        <v>295.754150390625</v>
      </c>
      <c r="M5537" s="34">
        <v>295.547607421875</v>
      </c>
      <c r="N5537" s="35">
        <v>0.11761417984962463</v>
      </c>
      <c r="O5537">
        <v>47</v>
      </c>
      <c r="P5537">
        <v>0</v>
      </c>
    </row>
    <row r="5538" spans="1:16" x14ac:dyDescent="0.35">
      <c r="A5538" s="5" t="s">
        <v>2184</v>
      </c>
      <c r="B5538" t="s">
        <v>7016</v>
      </c>
      <c r="C5538" t="s">
        <v>7017</v>
      </c>
      <c r="D5538" t="s">
        <v>7018</v>
      </c>
      <c r="E5538" t="s">
        <v>52</v>
      </c>
      <c r="F5538" s="11" t="s">
        <v>7019</v>
      </c>
      <c r="G5538" s="11" t="s">
        <v>7021</v>
      </c>
      <c r="H5538" t="s">
        <v>55</v>
      </c>
      <c r="I5538" s="11" t="s">
        <v>66</v>
      </c>
      <c r="J5538">
        <v>17</v>
      </c>
      <c r="K5538" s="34">
        <v>75.253990173339844</v>
      </c>
      <c r="L5538" s="34">
        <v>198.68482971191406</v>
      </c>
      <c r="M5538" s="34">
        <v>198.93594360351563</v>
      </c>
      <c r="N5538" s="35">
        <v>0.13291741907596588</v>
      </c>
      <c r="O5538">
        <v>47</v>
      </c>
      <c r="P5538">
        <v>0</v>
      </c>
    </row>
    <row r="5539" spans="1:16" x14ac:dyDescent="0.35">
      <c r="A5539" s="5" t="s">
        <v>2185</v>
      </c>
      <c r="B5539" t="s">
        <v>7016</v>
      </c>
      <c r="C5539" t="s">
        <v>7017</v>
      </c>
      <c r="D5539" t="s">
        <v>7018</v>
      </c>
      <c r="E5539" t="s">
        <v>52</v>
      </c>
      <c r="F5539" s="11" t="s">
        <v>7019</v>
      </c>
      <c r="G5539" s="11" t="s">
        <v>7021</v>
      </c>
      <c r="H5539" t="s">
        <v>55</v>
      </c>
      <c r="I5539" s="11" t="s">
        <v>66</v>
      </c>
      <c r="J5539">
        <v>18</v>
      </c>
      <c r="K5539" s="34">
        <v>74.057449340820313</v>
      </c>
      <c r="L5539" s="34">
        <v>115.50907135009766</v>
      </c>
      <c r="M5539" s="34">
        <v>115.63738250732422</v>
      </c>
      <c r="N5539" s="35">
        <v>6.6841527819633484E-2</v>
      </c>
      <c r="O5539">
        <v>47</v>
      </c>
      <c r="P5539">
        <v>0</v>
      </c>
    </row>
    <row r="5540" spans="1:16" x14ac:dyDescent="0.35">
      <c r="A5540" s="5" t="s">
        <v>2186</v>
      </c>
      <c r="B5540" t="s">
        <v>7016</v>
      </c>
      <c r="C5540" t="s">
        <v>7017</v>
      </c>
      <c r="D5540" t="s">
        <v>7018</v>
      </c>
      <c r="E5540" t="s">
        <v>52</v>
      </c>
      <c r="F5540" s="11" t="s">
        <v>7019</v>
      </c>
      <c r="G5540" s="11" t="s">
        <v>7021</v>
      </c>
      <c r="H5540" t="s">
        <v>55</v>
      </c>
      <c r="I5540" s="11" t="s">
        <v>66</v>
      </c>
      <c r="J5540">
        <v>19</v>
      </c>
      <c r="K5540" s="34">
        <v>72.044174194335938</v>
      </c>
      <c r="L5540" s="34">
        <v>68.251937866210938</v>
      </c>
      <c r="M5540" s="34">
        <v>68.318931579589844</v>
      </c>
      <c r="N5540" s="35">
        <v>3.3555082976818085E-2</v>
      </c>
      <c r="O5540">
        <v>47</v>
      </c>
      <c r="P5540">
        <v>0</v>
      </c>
    </row>
    <row r="5541" spans="1:16" x14ac:dyDescent="0.35">
      <c r="A5541" s="5" t="s">
        <v>2187</v>
      </c>
      <c r="B5541" t="s">
        <v>7016</v>
      </c>
      <c r="C5541" t="s">
        <v>7017</v>
      </c>
      <c r="D5541" t="s">
        <v>7018</v>
      </c>
      <c r="E5541" t="s">
        <v>52</v>
      </c>
      <c r="F5541" s="11" t="s">
        <v>7019</v>
      </c>
      <c r="G5541" s="11" t="s">
        <v>7021</v>
      </c>
      <c r="H5541" t="s">
        <v>55</v>
      </c>
      <c r="I5541" s="11" t="s">
        <v>66</v>
      </c>
      <c r="J5541">
        <v>20</v>
      </c>
      <c r="K5541" s="34">
        <v>69.52191162109375</v>
      </c>
      <c r="L5541" s="34">
        <v>52.82073974609375</v>
      </c>
      <c r="M5541" s="34">
        <v>52.866813659667969</v>
      </c>
      <c r="N5541" s="35">
        <v>2.2695530205965042E-2</v>
      </c>
      <c r="O5541">
        <v>47</v>
      </c>
      <c r="P5541">
        <v>0</v>
      </c>
    </row>
    <row r="5542" spans="1:16" x14ac:dyDescent="0.35">
      <c r="A5542" s="5" t="s">
        <v>2188</v>
      </c>
      <c r="B5542" t="s">
        <v>7016</v>
      </c>
      <c r="C5542" t="s">
        <v>7017</v>
      </c>
      <c r="D5542" t="s">
        <v>7018</v>
      </c>
      <c r="E5542" t="s">
        <v>52</v>
      </c>
      <c r="F5542" s="11" t="s">
        <v>7019</v>
      </c>
      <c r="G5542" s="11" t="s">
        <v>7021</v>
      </c>
      <c r="H5542" t="s">
        <v>55</v>
      </c>
      <c r="I5542" s="11" t="s">
        <v>66</v>
      </c>
      <c r="J5542">
        <v>21</v>
      </c>
      <c r="K5542" s="34">
        <v>66.768539428710938</v>
      </c>
      <c r="L5542" s="34">
        <v>46.420261383056641</v>
      </c>
      <c r="M5542" s="34">
        <v>46.462512969970703</v>
      </c>
      <c r="N5542" s="35">
        <v>2.0306143909692764E-2</v>
      </c>
      <c r="O5542">
        <v>47</v>
      </c>
      <c r="P5542">
        <v>0</v>
      </c>
    </row>
    <row r="5543" spans="1:16" x14ac:dyDescent="0.35">
      <c r="A5543" s="5" t="s">
        <v>2189</v>
      </c>
      <c r="B5543" t="s">
        <v>7016</v>
      </c>
      <c r="C5543" t="s">
        <v>7017</v>
      </c>
      <c r="D5543" t="s">
        <v>7018</v>
      </c>
      <c r="E5543" t="s">
        <v>52</v>
      </c>
      <c r="F5543" s="11" t="s">
        <v>7019</v>
      </c>
      <c r="G5543" s="11" t="s">
        <v>7021</v>
      </c>
      <c r="H5543" t="s">
        <v>55</v>
      </c>
      <c r="I5543" s="11" t="s">
        <v>66</v>
      </c>
      <c r="J5543">
        <v>22</v>
      </c>
      <c r="K5543" s="34">
        <v>65.273025512695313</v>
      </c>
      <c r="L5543" s="34">
        <v>37.60284423828125</v>
      </c>
      <c r="M5543" s="34">
        <v>37.565628051757813</v>
      </c>
      <c r="N5543" s="35">
        <v>1.7870642244815826E-2</v>
      </c>
      <c r="O5543">
        <v>47</v>
      </c>
      <c r="P5543">
        <v>0</v>
      </c>
    </row>
    <row r="5544" spans="1:16" x14ac:dyDescent="0.35">
      <c r="A5544" s="5" t="s">
        <v>2190</v>
      </c>
      <c r="B5544" t="s">
        <v>7016</v>
      </c>
      <c r="C5544" t="s">
        <v>7017</v>
      </c>
      <c r="D5544" t="s">
        <v>7018</v>
      </c>
      <c r="E5544" t="s">
        <v>52</v>
      </c>
      <c r="F5544" s="11" t="s">
        <v>7019</v>
      </c>
      <c r="G5544" s="11" t="s">
        <v>7021</v>
      </c>
      <c r="H5544" t="s">
        <v>55</v>
      </c>
      <c r="I5544" s="11" t="s">
        <v>66</v>
      </c>
      <c r="J5544">
        <v>23</v>
      </c>
      <c r="K5544" s="34">
        <v>64.540260314941406</v>
      </c>
      <c r="L5544" s="34">
        <v>33.428443908691406</v>
      </c>
      <c r="M5544" s="34">
        <v>33.397930145263672</v>
      </c>
      <c r="N5544" s="35">
        <v>1.4316607266664505E-2</v>
      </c>
      <c r="O5544">
        <v>47</v>
      </c>
      <c r="P5544">
        <v>0</v>
      </c>
    </row>
    <row r="5545" spans="1:16" x14ac:dyDescent="0.35">
      <c r="A5545" s="5" t="s">
        <v>2191</v>
      </c>
      <c r="B5545" t="s">
        <v>7016</v>
      </c>
      <c r="C5545" t="s">
        <v>7017</v>
      </c>
      <c r="D5545" t="s">
        <v>7018</v>
      </c>
      <c r="E5545" t="s">
        <v>52</v>
      </c>
      <c r="F5545" s="11" t="s">
        <v>7019</v>
      </c>
      <c r="G5545" s="11" t="s">
        <v>7021</v>
      </c>
      <c r="H5545" t="s">
        <v>55</v>
      </c>
      <c r="I5545" s="11" t="s">
        <v>66</v>
      </c>
      <c r="J5545">
        <v>24</v>
      </c>
      <c r="K5545" s="34">
        <v>64.027565002441406</v>
      </c>
      <c r="L5545" s="34">
        <v>29.684680938720703</v>
      </c>
      <c r="M5545" s="34">
        <v>29.658323287963867</v>
      </c>
      <c r="N5545" s="35">
        <v>1.2194539420306683E-2</v>
      </c>
      <c r="O5545">
        <v>47</v>
      </c>
      <c r="P5545">
        <v>0</v>
      </c>
    </row>
    <row r="5546" spans="1:16" x14ac:dyDescent="0.35">
      <c r="A5546" s="5" t="s">
        <v>2192</v>
      </c>
      <c r="B5546" t="s">
        <v>7016</v>
      </c>
      <c r="C5546" t="s">
        <v>7017</v>
      </c>
      <c r="D5546" t="s">
        <v>7018</v>
      </c>
      <c r="E5546" t="s">
        <v>52</v>
      </c>
      <c r="F5546" s="11" t="s">
        <v>7019</v>
      </c>
      <c r="G5546" s="11" t="s">
        <v>7021</v>
      </c>
      <c r="H5546" t="s">
        <v>55</v>
      </c>
      <c r="I5546" s="11" t="s">
        <v>67</v>
      </c>
      <c r="J5546">
        <v>1</v>
      </c>
      <c r="K5546" s="34">
        <v>66.479049682617188</v>
      </c>
      <c r="L5546" s="34">
        <v>29.646036148071289</v>
      </c>
      <c r="M5546" s="34">
        <v>29.566944122314453</v>
      </c>
      <c r="N5546" s="35">
        <v>0.1255965530872345</v>
      </c>
      <c r="O5546">
        <v>47</v>
      </c>
      <c r="P5546">
        <v>0</v>
      </c>
    </row>
    <row r="5547" spans="1:16" x14ac:dyDescent="0.35">
      <c r="A5547" s="5" t="s">
        <v>2193</v>
      </c>
      <c r="B5547" t="s">
        <v>7016</v>
      </c>
      <c r="C5547" t="s">
        <v>7017</v>
      </c>
      <c r="D5547" t="s">
        <v>7018</v>
      </c>
      <c r="E5547" t="s">
        <v>52</v>
      </c>
      <c r="F5547" s="11" t="s">
        <v>7019</v>
      </c>
      <c r="G5547" s="11" t="s">
        <v>7021</v>
      </c>
      <c r="H5547" t="s">
        <v>55</v>
      </c>
      <c r="I5547" s="11" t="s">
        <v>67</v>
      </c>
      <c r="J5547">
        <v>2</v>
      </c>
      <c r="K5547" s="34">
        <v>65.851951599121094</v>
      </c>
      <c r="L5547" s="34">
        <v>27.157083511352539</v>
      </c>
      <c r="M5547" s="34">
        <v>27.086156845092773</v>
      </c>
      <c r="N5547" s="35">
        <v>0.11460673063993454</v>
      </c>
      <c r="O5547">
        <v>47</v>
      </c>
      <c r="P5547">
        <v>0</v>
      </c>
    </row>
    <row r="5548" spans="1:16" x14ac:dyDescent="0.35">
      <c r="A5548" s="5" t="s">
        <v>2194</v>
      </c>
      <c r="B5548" t="s">
        <v>7016</v>
      </c>
      <c r="C5548" t="s">
        <v>7017</v>
      </c>
      <c r="D5548" t="s">
        <v>7018</v>
      </c>
      <c r="E5548" t="s">
        <v>52</v>
      </c>
      <c r="F5548" s="11" t="s">
        <v>7019</v>
      </c>
      <c r="G5548" s="11" t="s">
        <v>7021</v>
      </c>
      <c r="H5548" t="s">
        <v>55</v>
      </c>
      <c r="I5548" s="11" t="s">
        <v>67</v>
      </c>
      <c r="J5548">
        <v>3</v>
      </c>
      <c r="K5548" s="34">
        <v>65.53375244140625</v>
      </c>
      <c r="L5548" s="34">
        <v>24.05207633972168</v>
      </c>
      <c r="M5548" s="34">
        <v>23.990451812744141</v>
      </c>
      <c r="N5548" s="35">
        <v>0.10144749283790588</v>
      </c>
      <c r="O5548">
        <v>47</v>
      </c>
      <c r="P5548">
        <v>0</v>
      </c>
    </row>
    <row r="5549" spans="1:16" x14ac:dyDescent="0.35">
      <c r="A5549" s="5" t="s">
        <v>2195</v>
      </c>
      <c r="B5549" t="s">
        <v>7016</v>
      </c>
      <c r="C5549" t="s">
        <v>7017</v>
      </c>
      <c r="D5549" t="s">
        <v>7018</v>
      </c>
      <c r="E5549" t="s">
        <v>52</v>
      </c>
      <c r="F5549" s="11" t="s">
        <v>7019</v>
      </c>
      <c r="G5549" s="11" t="s">
        <v>7021</v>
      </c>
      <c r="H5549" t="s">
        <v>55</v>
      </c>
      <c r="I5549" s="11" t="s">
        <v>67</v>
      </c>
      <c r="J5549">
        <v>4</v>
      </c>
      <c r="K5549" s="34">
        <v>65.011436462402344</v>
      </c>
      <c r="L5549" s="34">
        <v>20.874538421630859</v>
      </c>
      <c r="M5549" s="34">
        <v>20.821493148803711</v>
      </c>
      <c r="N5549" s="35">
        <v>8.7723962962627411E-2</v>
      </c>
      <c r="O5549">
        <v>47</v>
      </c>
      <c r="P5549">
        <v>0</v>
      </c>
    </row>
    <row r="5550" spans="1:16" x14ac:dyDescent="0.35">
      <c r="A5550" s="5" t="s">
        <v>2196</v>
      </c>
      <c r="B5550" t="s">
        <v>7016</v>
      </c>
      <c r="C5550" t="s">
        <v>7017</v>
      </c>
      <c r="D5550" t="s">
        <v>7018</v>
      </c>
      <c r="E5550" t="s">
        <v>52</v>
      </c>
      <c r="F5550" s="11" t="s">
        <v>7019</v>
      </c>
      <c r="G5550" s="11" t="s">
        <v>7021</v>
      </c>
      <c r="H5550" t="s">
        <v>55</v>
      </c>
      <c r="I5550" s="11" t="s">
        <v>67</v>
      </c>
      <c r="J5550">
        <v>5</v>
      </c>
      <c r="K5550" s="34">
        <v>64.611396789550781</v>
      </c>
      <c r="L5550" s="34">
        <v>25.828521728515625</v>
      </c>
      <c r="M5550" s="34">
        <v>25.767845153808594</v>
      </c>
      <c r="N5550" s="35">
        <v>0.1068747490644455</v>
      </c>
      <c r="O5550">
        <v>47</v>
      </c>
      <c r="P5550">
        <v>0</v>
      </c>
    </row>
    <row r="5551" spans="1:16" x14ac:dyDescent="0.35">
      <c r="A5551" s="5" t="s">
        <v>2197</v>
      </c>
      <c r="B5551" t="s">
        <v>7016</v>
      </c>
      <c r="C5551" t="s">
        <v>7017</v>
      </c>
      <c r="D5551" t="s">
        <v>7018</v>
      </c>
      <c r="E5551" t="s">
        <v>52</v>
      </c>
      <c r="F5551" s="11" t="s">
        <v>7019</v>
      </c>
      <c r="G5551" s="11" t="s">
        <v>7021</v>
      </c>
      <c r="H5551" t="s">
        <v>55</v>
      </c>
      <c r="I5551" s="11" t="s">
        <v>67</v>
      </c>
      <c r="J5551">
        <v>6</v>
      </c>
      <c r="K5551" s="34">
        <v>64.299827575683594</v>
      </c>
      <c r="L5551" s="34">
        <v>46.551788330078125</v>
      </c>
      <c r="M5551" s="34">
        <v>46.451126098632813</v>
      </c>
      <c r="N5551" s="35">
        <v>0.19393691420555115</v>
      </c>
      <c r="O5551">
        <v>47</v>
      </c>
      <c r="P5551">
        <v>0</v>
      </c>
    </row>
    <row r="5552" spans="1:16" x14ac:dyDescent="0.35">
      <c r="A5552" s="5" t="s">
        <v>2198</v>
      </c>
      <c r="B5552" t="s">
        <v>7016</v>
      </c>
      <c r="C5552" t="s">
        <v>7017</v>
      </c>
      <c r="D5552" t="s">
        <v>7018</v>
      </c>
      <c r="E5552" t="s">
        <v>52</v>
      </c>
      <c r="F5552" s="11" t="s">
        <v>7019</v>
      </c>
      <c r="G5552" s="11" t="s">
        <v>7021</v>
      </c>
      <c r="H5552" t="s">
        <v>55</v>
      </c>
      <c r="I5552" s="11" t="s">
        <v>67</v>
      </c>
      <c r="J5552">
        <v>7</v>
      </c>
      <c r="K5552" s="34">
        <v>64.254310607910156</v>
      </c>
      <c r="L5552" s="34">
        <v>99.352714538574219</v>
      </c>
      <c r="M5552" s="34">
        <v>99.285133361816406</v>
      </c>
      <c r="N5552" s="35">
        <v>0.41478869318962097</v>
      </c>
      <c r="O5552">
        <v>47</v>
      </c>
      <c r="P5552">
        <v>0</v>
      </c>
    </row>
    <row r="5553" spans="1:16" x14ac:dyDescent="0.35">
      <c r="A5553" s="5" t="s">
        <v>2199</v>
      </c>
      <c r="B5553" t="s">
        <v>7016</v>
      </c>
      <c r="C5553" t="s">
        <v>7017</v>
      </c>
      <c r="D5553" t="s">
        <v>7018</v>
      </c>
      <c r="E5553" t="s">
        <v>52</v>
      </c>
      <c r="F5553" s="11" t="s">
        <v>7019</v>
      </c>
      <c r="G5553" s="11" t="s">
        <v>7021</v>
      </c>
      <c r="H5553" t="s">
        <v>55</v>
      </c>
      <c r="I5553" s="11" t="s">
        <v>67</v>
      </c>
      <c r="J5553">
        <v>8</v>
      </c>
      <c r="K5553" s="34">
        <v>65.355674743652344</v>
      </c>
      <c r="L5553" s="34">
        <v>238.85102844238281</v>
      </c>
      <c r="M5553" s="34">
        <v>238.775146484375</v>
      </c>
      <c r="N5553" s="35">
        <v>1.0313637256622314</v>
      </c>
      <c r="O5553">
        <v>47</v>
      </c>
      <c r="P5553">
        <v>0</v>
      </c>
    </row>
    <row r="5554" spans="1:16" x14ac:dyDescent="0.35">
      <c r="A5554" s="5" t="s">
        <v>2200</v>
      </c>
      <c r="B5554" t="s">
        <v>7016</v>
      </c>
      <c r="C5554" t="s">
        <v>7017</v>
      </c>
      <c r="D5554" t="s">
        <v>7018</v>
      </c>
      <c r="E5554" t="s">
        <v>52</v>
      </c>
      <c r="F5554" s="11" t="s">
        <v>7019</v>
      </c>
      <c r="G5554" s="11" t="s">
        <v>7021</v>
      </c>
      <c r="H5554" t="s">
        <v>55</v>
      </c>
      <c r="I5554" s="11" t="s">
        <v>67</v>
      </c>
      <c r="J5554">
        <v>9</v>
      </c>
      <c r="K5554" s="34">
        <v>68.381782531738281</v>
      </c>
      <c r="L5554" s="34">
        <v>466.85202026367188</v>
      </c>
      <c r="M5554" s="34">
        <v>466.749267578125</v>
      </c>
      <c r="N5554" s="35">
        <v>2.050586462020874</v>
      </c>
      <c r="O5554">
        <v>47</v>
      </c>
      <c r="P5554">
        <v>0</v>
      </c>
    </row>
    <row r="5555" spans="1:16" x14ac:dyDescent="0.35">
      <c r="A5555" s="5" t="s">
        <v>2201</v>
      </c>
      <c r="B5555" t="s">
        <v>7016</v>
      </c>
      <c r="C5555" t="s">
        <v>7017</v>
      </c>
      <c r="D5555" t="s">
        <v>7018</v>
      </c>
      <c r="E5555" t="s">
        <v>52</v>
      </c>
      <c r="F5555" s="11" t="s">
        <v>7019</v>
      </c>
      <c r="G5555" s="11" t="s">
        <v>7021</v>
      </c>
      <c r="H5555" t="s">
        <v>55</v>
      </c>
      <c r="I5555" s="11" t="s">
        <v>67</v>
      </c>
      <c r="J5555">
        <v>10</v>
      </c>
      <c r="K5555" s="34">
        <v>72.624382019042969</v>
      </c>
      <c r="L5555" s="34">
        <v>625.60089111328125</v>
      </c>
      <c r="M5555" s="34">
        <v>625.47698974609375</v>
      </c>
      <c r="N5555" s="35">
        <v>2.7677609920501709</v>
      </c>
      <c r="O5555">
        <v>47</v>
      </c>
      <c r="P5555">
        <v>0</v>
      </c>
    </row>
    <row r="5556" spans="1:16" x14ac:dyDescent="0.35">
      <c r="A5556" s="5" t="s">
        <v>2202</v>
      </c>
      <c r="B5556" t="s">
        <v>7016</v>
      </c>
      <c r="C5556" t="s">
        <v>7017</v>
      </c>
      <c r="D5556" t="s">
        <v>7018</v>
      </c>
      <c r="E5556" t="s">
        <v>52</v>
      </c>
      <c r="F5556" s="11" t="s">
        <v>7019</v>
      </c>
      <c r="G5556" s="11" t="s">
        <v>7021</v>
      </c>
      <c r="H5556" t="s">
        <v>55</v>
      </c>
      <c r="I5556" s="11" t="s">
        <v>67</v>
      </c>
      <c r="J5556">
        <v>11</v>
      </c>
      <c r="K5556" s="34">
        <v>76.3363037109375</v>
      </c>
      <c r="L5556" s="34">
        <v>623.55078125</v>
      </c>
      <c r="M5556" s="34">
        <v>623.4130859375</v>
      </c>
      <c r="N5556" s="35">
        <v>2.7683815956115723</v>
      </c>
      <c r="O5556">
        <v>47</v>
      </c>
      <c r="P5556">
        <v>0</v>
      </c>
    </row>
    <row r="5557" spans="1:16" x14ac:dyDescent="0.35">
      <c r="A5557" s="5" t="s">
        <v>2203</v>
      </c>
      <c r="B5557" t="s">
        <v>7016</v>
      </c>
      <c r="C5557" t="s">
        <v>7017</v>
      </c>
      <c r="D5557" t="s">
        <v>7018</v>
      </c>
      <c r="E5557" t="s">
        <v>52</v>
      </c>
      <c r="F5557" s="11" t="s">
        <v>7019</v>
      </c>
      <c r="G5557" s="11" t="s">
        <v>7021</v>
      </c>
      <c r="H5557" t="s">
        <v>55</v>
      </c>
      <c r="I5557" s="11" t="s">
        <v>67</v>
      </c>
      <c r="J5557">
        <v>12</v>
      </c>
      <c r="K5557" s="34">
        <v>78.323318481445313</v>
      </c>
      <c r="L5557" s="34">
        <v>550.112548828125</v>
      </c>
      <c r="M5557" s="34">
        <v>549.9517822265625</v>
      </c>
      <c r="N5557" s="35">
        <v>2.4215118885040283</v>
      </c>
      <c r="O5557">
        <v>47</v>
      </c>
      <c r="P5557">
        <v>0</v>
      </c>
    </row>
    <row r="5558" spans="1:16" x14ac:dyDescent="0.35">
      <c r="A5558" s="5" t="s">
        <v>2204</v>
      </c>
      <c r="B5558" t="s">
        <v>7016</v>
      </c>
      <c r="C5558" t="s">
        <v>7017</v>
      </c>
      <c r="D5558" t="s">
        <v>7018</v>
      </c>
      <c r="E5558" t="s">
        <v>52</v>
      </c>
      <c r="F5558" s="11" t="s">
        <v>7019</v>
      </c>
      <c r="G5558" s="11" t="s">
        <v>7021</v>
      </c>
      <c r="H5558" t="s">
        <v>55</v>
      </c>
      <c r="I5558" s="11" t="s">
        <v>67</v>
      </c>
      <c r="J5558">
        <v>13</v>
      </c>
      <c r="K5558" s="34">
        <v>79.940643310546875</v>
      </c>
      <c r="L5558" s="34">
        <v>457.35128784179688</v>
      </c>
      <c r="M5558" s="34">
        <v>457.19290161132813</v>
      </c>
      <c r="N5558" s="35">
        <v>1.9875614643096924</v>
      </c>
      <c r="O5558">
        <v>47</v>
      </c>
      <c r="P5558">
        <v>0</v>
      </c>
    </row>
    <row r="5559" spans="1:16" x14ac:dyDescent="0.35">
      <c r="A5559" s="5" t="s">
        <v>2205</v>
      </c>
      <c r="B5559" t="s">
        <v>7016</v>
      </c>
      <c r="C5559" t="s">
        <v>7017</v>
      </c>
      <c r="D5559" t="s">
        <v>7018</v>
      </c>
      <c r="E5559" t="s">
        <v>52</v>
      </c>
      <c r="F5559" s="11" t="s">
        <v>7019</v>
      </c>
      <c r="G5559" s="11" t="s">
        <v>7021</v>
      </c>
      <c r="H5559" t="s">
        <v>55</v>
      </c>
      <c r="I5559" s="11" t="s">
        <v>67</v>
      </c>
      <c r="J5559">
        <v>14</v>
      </c>
      <c r="K5559" s="34">
        <v>80.470504760742188</v>
      </c>
      <c r="L5559" s="34">
        <v>422.6597900390625</v>
      </c>
      <c r="M5559" s="34">
        <v>422.493896484375</v>
      </c>
      <c r="N5559" s="35">
        <v>1.840545654296875</v>
      </c>
      <c r="O5559">
        <v>47</v>
      </c>
      <c r="P5559">
        <v>0</v>
      </c>
    </row>
    <row r="5560" spans="1:16" x14ac:dyDescent="0.35">
      <c r="A5560" s="5" t="s">
        <v>2206</v>
      </c>
      <c r="B5560" t="s">
        <v>7016</v>
      </c>
      <c r="C5560" t="s">
        <v>7017</v>
      </c>
      <c r="D5560" t="s">
        <v>7018</v>
      </c>
      <c r="E5560" t="s">
        <v>52</v>
      </c>
      <c r="F5560" s="11" t="s">
        <v>7019</v>
      </c>
      <c r="G5560" s="11" t="s">
        <v>7021</v>
      </c>
      <c r="H5560" t="s">
        <v>55</v>
      </c>
      <c r="I5560" s="11" t="s">
        <v>67</v>
      </c>
      <c r="J5560">
        <v>15</v>
      </c>
      <c r="K5560" s="34">
        <v>80.353271484375</v>
      </c>
      <c r="L5560" s="34">
        <v>381.24880981445313</v>
      </c>
      <c r="M5560" s="34">
        <v>381.09243774414063</v>
      </c>
      <c r="N5560" s="35">
        <v>1.6676446199417114</v>
      </c>
      <c r="O5560">
        <v>47</v>
      </c>
      <c r="P5560">
        <v>0</v>
      </c>
    </row>
    <row r="5561" spans="1:16" x14ac:dyDescent="0.35">
      <c r="A5561" s="5" t="s">
        <v>2207</v>
      </c>
      <c r="B5561" t="s">
        <v>7016</v>
      </c>
      <c r="C5561" t="s">
        <v>7017</v>
      </c>
      <c r="D5561" t="s">
        <v>7018</v>
      </c>
      <c r="E5561" t="s">
        <v>52</v>
      </c>
      <c r="F5561" s="11" t="s">
        <v>7019</v>
      </c>
      <c r="G5561" s="11" t="s">
        <v>7021</v>
      </c>
      <c r="H5561" t="s">
        <v>55</v>
      </c>
      <c r="I5561" s="11" t="s">
        <v>67</v>
      </c>
      <c r="J5561">
        <v>16</v>
      </c>
      <c r="K5561" s="34">
        <v>79.476112365722656</v>
      </c>
      <c r="L5561" s="34">
        <v>301.34164428710938</v>
      </c>
      <c r="M5561" s="34">
        <v>301.17459106445313</v>
      </c>
      <c r="N5561" s="35">
        <v>1.3222572803497314</v>
      </c>
      <c r="O5561">
        <v>47</v>
      </c>
      <c r="P5561">
        <v>0</v>
      </c>
    </row>
    <row r="5562" spans="1:16" x14ac:dyDescent="0.35">
      <c r="A5562" s="5" t="s">
        <v>2208</v>
      </c>
      <c r="B5562" t="s">
        <v>7016</v>
      </c>
      <c r="C5562" t="s">
        <v>7017</v>
      </c>
      <c r="D5562" t="s">
        <v>7018</v>
      </c>
      <c r="E5562" t="s">
        <v>52</v>
      </c>
      <c r="F5562" s="11" t="s">
        <v>7019</v>
      </c>
      <c r="G5562" s="11" t="s">
        <v>7021</v>
      </c>
      <c r="H5562" t="s">
        <v>55</v>
      </c>
      <c r="I5562" s="11" t="s">
        <v>67</v>
      </c>
      <c r="J5562">
        <v>17</v>
      </c>
      <c r="K5562" s="34">
        <v>78.982704162597656</v>
      </c>
      <c r="L5562" s="34">
        <v>202.59333801269531</v>
      </c>
      <c r="M5562" s="34">
        <v>202.80206298828125</v>
      </c>
      <c r="N5562" s="35">
        <v>0.92264461517333984</v>
      </c>
      <c r="O5562">
        <v>47</v>
      </c>
      <c r="P5562">
        <v>0</v>
      </c>
    </row>
    <row r="5563" spans="1:16" x14ac:dyDescent="0.35">
      <c r="A5563" s="5" t="s">
        <v>2209</v>
      </c>
      <c r="B5563" t="s">
        <v>7016</v>
      </c>
      <c r="C5563" t="s">
        <v>7017</v>
      </c>
      <c r="D5563" t="s">
        <v>7018</v>
      </c>
      <c r="E5563" t="s">
        <v>52</v>
      </c>
      <c r="F5563" s="11" t="s">
        <v>7019</v>
      </c>
      <c r="G5563" s="11" t="s">
        <v>7021</v>
      </c>
      <c r="H5563" t="s">
        <v>55</v>
      </c>
      <c r="I5563" s="11" t="s">
        <v>67</v>
      </c>
      <c r="J5563">
        <v>18</v>
      </c>
      <c r="K5563" s="34">
        <v>77.750282287597656</v>
      </c>
      <c r="L5563" s="34">
        <v>118.76132965087891</v>
      </c>
      <c r="M5563" s="34">
        <v>118.83667755126953</v>
      </c>
      <c r="N5563" s="35">
        <v>0.52093958854675293</v>
      </c>
      <c r="O5563">
        <v>47</v>
      </c>
      <c r="P5563">
        <v>0</v>
      </c>
    </row>
    <row r="5564" spans="1:16" x14ac:dyDescent="0.35">
      <c r="A5564" s="5" t="s">
        <v>2210</v>
      </c>
      <c r="B5564" t="s">
        <v>7016</v>
      </c>
      <c r="C5564" t="s">
        <v>7017</v>
      </c>
      <c r="D5564" t="s">
        <v>7018</v>
      </c>
      <c r="E5564" t="s">
        <v>52</v>
      </c>
      <c r="F5564" s="11" t="s">
        <v>7019</v>
      </c>
      <c r="G5564" s="11" t="s">
        <v>7021</v>
      </c>
      <c r="H5564" t="s">
        <v>55</v>
      </c>
      <c r="I5564" s="11" t="s">
        <v>67</v>
      </c>
      <c r="J5564">
        <v>19</v>
      </c>
      <c r="K5564" s="34">
        <v>76.212570190429688</v>
      </c>
      <c r="L5564" s="34">
        <v>70.872230529785156</v>
      </c>
      <c r="M5564" s="34">
        <v>70.818946838378906</v>
      </c>
      <c r="N5564" s="35">
        <v>0.30165207386016846</v>
      </c>
      <c r="O5564">
        <v>47</v>
      </c>
      <c r="P5564">
        <v>0</v>
      </c>
    </row>
    <row r="5565" spans="1:16" x14ac:dyDescent="0.35">
      <c r="A5565" s="5" t="s">
        <v>2211</v>
      </c>
      <c r="B5565" t="s">
        <v>7016</v>
      </c>
      <c r="C5565" t="s">
        <v>7017</v>
      </c>
      <c r="D5565" t="s">
        <v>7018</v>
      </c>
      <c r="E5565" t="s">
        <v>52</v>
      </c>
      <c r="F5565" s="11" t="s">
        <v>7019</v>
      </c>
      <c r="G5565" s="11" t="s">
        <v>7021</v>
      </c>
      <c r="H5565" t="s">
        <v>55</v>
      </c>
      <c r="I5565" s="11" t="s">
        <v>67</v>
      </c>
      <c r="J5565">
        <v>20</v>
      </c>
      <c r="K5565" s="34">
        <v>73.542083740234375</v>
      </c>
      <c r="L5565" s="34">
        <v>55.371288299560547</v>
      </c>
      <c r="M5565" s="34">
        <v>55.344139099121094</v>
      </c>
      <c r="N5565" s="35">
        <v>0.23165403306484222</v>
      </c>
      <c r="O5565">
        <v>47</v>
      </c>
      <c r="P5565">
        <v>0</v>
      </c>
    </row>
    <row r="5566" spans="1:16" x14ac:dyDescent="0.35">
      <c r="A5566" s="5" t="s">
        <v>2212</v>
      </c>
      <c r="B5566" t="s">
        <v>7016</v>
      </c>
      <c r="C5566" t="s">
        <v>7017</v>
      </c>
      <c r="D5566" t="s">
        <v>7018</v>
      </c>
      <c r="E5566" t="s">
        <v>52</v>
      </c>
      <c r="F5566" s="11" t="s">
        <v>7019</v>
      </c>
      <c r="G5566" s="11" t="s">
        <v>7021</v>
      </c>
      <c r="H5566" t="s">
        <v>55</v>
      </c>
      <c r="I5566" s="11" t="s">
        <v>67</v>
      </c>
      <c r="J5566">
        <v>21</v>
      </c>
      <c r="K5566" s="34">
        <v>70.572494506835938</v>
      </c>
      <c r="L5566" s="34">
        <v>48.903007507324219</v>
      </c>
      <c r="M5566" s="34">
        <v>48.900905609130859</v>
      </c>
      <c r="N5566" s="35">
        <v>0.22068697214126587</v>
      </c>
      <c r="O5566">
        <v>47</v>
      </c>
      <c r="P5566">
        <v>0</v>
      </c>
    </row>
    <row r="5567" spans="1:16" x14ac:dyDescent="0.35">
      <c r="A5567" s="5" t="s">
        <v>2213</v>
      </c>
      <c r="B5567" t="s">
        <v>7016</v>
      </c>
      <c r="C5567" t="s">
        <v>7017</v>
      </c>
      <c r="D5567" t="s">
        <v>7018</v>
      </c>
      <c r="E5567" t="s">
        <v>52</v>
      </c>
      <c r="F5567" s="11" t="s">
        <v>7019</v>
      </c>
      <c r="G5567" s="11" t="s">
        <v>7021</v>
      </c>
      <c r="H5567" t="s">
        <v>55</v>
      </c>
      <c r="I5567" s="11" t="s">
        <v>67</v>
      </c>
      <c r="J5567">
        <v>22</v>
      </c>
      <c r="K5567" s="34">
        <v>68.964317321777344</v>
      </c>
      <c r="L5567" s="34">
        <v>40.018497467041016</v>
      </c>
      <c r="M5567" s="34">
        <v>39.956066131591797</v>
      </c>
      <c r="N5567" s="35">
        <v>0.17382358014583588</v>
      </c>
      <c r="O5567">
        <v>47</v>
      </c>
      <c r="P5567">
        <v>0</v>
      </c>
    </row>
    <row r="5568" spans="1:16" x14ac:dyDescent="0.35">
      <c r="A5568" s="5" t="s">
        <v>2214</v>
      </c>
      <c r="B5568" t="s">
        <v>7016</v>
      </c>
      <c r="C5568" t="s">
        <v>7017</v>
      </c>
      <c r="D5568" t="s">
        <v>7018</v>
      </c>
      <c r="E5568" t="s">
        <v>52</v>
      </c>
      <c r="F5568" s="11" t="s">
        <v>7019</v>
      </c>
      <c r="G5568" s="11" t="s">
        <v>7021</v>
      </c>
      <c r="H5568" t="s">
        <v>55</v>
      </c>
      <c r="I5568" s="11" t="s">
        <v>67</v>
      </c>
      <c r="J5568">
        <v>23</v>
      </c>
      <c r="K5568" s="34">
        <v>68.029563903808594</v>
      </c>
      <c r="L5568" s="34">
        <v>35.9395751953125</v>
      </c>
      <c r="M5568" s="34">
        <v>35.887142181396484</v>
      </c>
      <c r="N5568" s="35">
        <v>0.14985443651676178</v>
      </c>
      <c r="O5568">
        <v>47</v>
      </c>
      <c r="P5568">
        <v>0</v>
      </c>
    </row>
    <row r="5569" spans="1:16" x14ac:dyDescent="0.35">
      <c r="A5569" s="5" t="s">
        <v>2215</v>
      </c>
      <c r="B5569" t="s">
        <v>7016</v>
      </c>
      <c r="C5569" t="s">
        <v>7017</v>
      </c>
      <c r="D5569" t="s">
        <v>7018</v>
      </c>
      <c r="E5569" t="s">
        <v>52</v>
      </c>
      <c r="F5569" s="11" t="s">
        <v>7019</v>
      </c>
      <c r="G5569" s="11" t="s">
        <v>7021</v>
      </c>
      <c r="H5569" t="s">
        <v>55</v>
      </c>
      <c r="I5569" s="11" t="s">
        <v>67</v>
      </c>
      <c r="J5569">
        <v>24</v>
      </c>
      <c r="K5569" s="34">
        <v>67.379379272460938</v>
      </c>
      <c r="L5569" s="34">
        <v>32.073909759521484</v>
      </c>
      <c r="M5569" s="34">
        <v>32.029983520507813</v>
      </c>
      <c r="N5569" s="35">
        <v>0.13033361732959747</v>
      </c>
      <c r="O5569">
        <v>47</v>
      </c>
      <c r="P5569">
        <v>0</v>
      </c>
    </row>
    <row r="5570" spans="1:16" x14ac:dyDescent="0.35">
      <c r="A5570" s="5" t="s">
        <v>2216</v>
      </c>
      <c r="B5570" t="s">
        <v>7016</v>
      </c>
      <c r="C5570" t="s">
        <v>7017</v>
      </c>
      <c r="D5570" t="s">
        <v>7018</v>
      </c>
      <c r="E5570" t="s">
        <v>52</v>
      </c>
      <c r="F5570" s="11" t="s">
        <v>7019</v>
      </c>
      <c r="G5570" s="11" t="s">
        <v>7021</v>
      </c>
      <c r="H5570" t="s">
        <v>55</v>
      </c>
      <c r="I5570" s="11" t="s">
        <v>68</v>
      </c>
      <c r="J5570">
        <v>1</v>
      </c>
      <c r="K5570" s="34">
        <v>67.4912109375</v>
      </c>
      <c r="L5570" s="34">
        <v>30.933059692382813</v>
      </c>
      <c r="M5570" s="34">
        <v>30.779506683349609</v>
      </c>
      <c r="N5570" s="35">
        <v>0.16055728495121002</v>
      </c>
      <c r="O5570">
        <v>47</v>
      </c>
      <c r="P5570">
        <v>0</v>
      </c>
    </row>
    <row r="5571" spans="1:16" x14ac:dyDescent="0.35">
      <c r="A5571" s="5" t="s">
        <v>2217</v>
      </c>
      <c r="B5571" t="s">
        <v>7016</v>
      </c>
      <c r="C5571" t="s">
        <v>7017</v>
      </c>
      <c r="D5571" t="s">
        <v>7018</v>
      </c>
      <c r="E5571" t="s">
        <v>52</v>
      </c>
      <c r="F5571" s="11" t="s">
        <v>7019</v>
      </c>
      <c r="G5571" s="11" t="s">
        <v>7021</v>
      </c>
      <c r="H5571" t="s">
        <v>55</v>
      </c>
      <c r="I5571" s="11" t="s">
        <v>68</v>
      </c>
      <c r="J5571">
        <v>2</v>
      </c>
      <c r="K5571" s="34">
        <v>67.2626953125</v>
      </c>
      <c r="L5571" s="34">
        <v>28.347309112548828</v>
      </c>
      <c r="M5571" s="34">
        <v>28.207788467407227</v>
      </c>
      <c r="N5571" s="35">
        <v>0.14699982106685638</v>
      </c>
      <c r="O5571">
        <v>47</v>
      </c>
      <c r="P5571">
        <v>0</v>
      </c>
    </row>
    <row r="5572" spans="1:16" x14ac:dyDescent="0.35">
      <c r="A5572" s="5" t="s">
        <v>2218</v>
      </c>
      <c r="B5572" t="s">
        <v>7016</v>
      </c>
      <c r="C5572" t="s">
        <v>7017</v>
      </c>
      <c r="D5572" t="s">
        <v>7018</v>
      </c>
      <c r="E5572" t="s">
        <v>52</v>
      </c>
      <c r="F5572" s="11" t="s">
        <v>7019</v>
      </c>
      <c r="G5572" s="11" t="s">
        <v>7021</v>
      </c>
      <c r="H5572" t="s">
        <v>55</v>
      </c>
      <c r="I5572" s="11" t="s">
        <v>68</v>
      </c>
      <c r="J5572">
        <v>3</v>
      </c>
      <c r="K5572" s="34">
        <v>66.729019165039063</v>
      </c>
      <c r="L5572" s="34">
        <v>25.094455718994141</v>
      </c>
      <c r="M5572" s="34">
        <v>24.971977233886719</v>
      </c>
      <c r="N5572" s="35">
        <v>0.12943859398365021</v>
      </c>
      <c r="O5572">
        <v>47</v>
      </c>
      <c r="P5572">
        <v>0</v>
      </c>
    </row>
    <row r="5573" spans="1:16" x14ac:dyDescent="0.35">
      <c r="A5573" s="5" t="s">
        <v>2219</v>
      </c>
      <c r="B5573" t="s">
        <v>7016</v>
      </c>
      <c r="C5573" t="s">
        <v>7017</v>
      </c>
      <c r="D5573" t="s">
        <v>7018</v>
      </c>
      <c r="E5573" t="s">
        <v>52</v>
      </c>
      <c r="F5573" s="11" t="s">
        <v>7019</v>
      </c>
      <c r="G5573" s="11" t="s">
        <v>7021</v>
      </c>
      <c r="H5573" t="s">
        <v>55</v>
      </c>
      <c r="I5573" s="11" t="s">
        <v>68</v>
      </c>
      <c r="J5573">
        <v>4</v>
      </c>
      <c r="K5573" s="34">
        <v>66.406730651855469</v>
      </c>
      <c r="L5573" s="34">
        <v>21.717334747314453</v>
      </c>
      <c r="M5573" s="34">
        <v>21.611692428588867</v>
      </c>
      <c r="N5573" s="35">
        <v>0.11192446947097778</v>
      </c>
      <c r="O5573">
        <v>47</v>
      </c>
      <c r="P5573">
        <v>0</v>
      </c>
    </row>
    <row r="5574" spans="1:16" x14ac:dyDescent="0.35">
      <c r="A5574" s="5" t="s">
        <v>2220</v>
      </c>
      <c r="B5574" t="s">
        <v>7016</v>
      </c>
      <c r="C5574" t="s">
        <v>7017</v>
      </c>
      <c r="D5574" t="s">
        <v>7018</v>
      </c>
      <c r="E5574" t="s">
        <v>52</v>
      </c>
      <c r="F5574" s="11" t="s">
        <v>7019</v>
      </c>
      <c r="G5574" s="11" t="s">
        <v>7021</v>
      </c>
      <c r="H5574" t="s">
        <v>55</v>
      </c>
      <c r="I5574" s="11" t="s">
        <v>68</v>
      </c>
      <c r="J5574">
        <v>5</v>
      </c>
      <c r="K5574" s="34">
        <v>66.081298828125</v>
      </c>
      <c r="L5574" s="34">
        <v>27.020965576171875</v>
      </c>
      <c r="M5574" s="34">
        <v>26.890340805053711</v>
      </c>
      <c r="N5574" s="35">
        <v>0.14461669325828552</v>
      </c>
      <c r="O5574">
        <v>47</v>
      </c>
      <c r="P5574">
        <v>0</v>
      </c>
    </row>
    <row r="5575" spans="1:16" x14ac:dyDescent="0.35">
      <c r="A5575" s="5" t="s">
        <v>2221</v>
      </c>
      <c r="B5575" t="s">
        <v>7016</v>
      </c>
      <c r="C5575" t="s">
        <v>7017</v>
      </c>
      <c r="D5575" t="s">
        <v>7018</v>
      </c>
      <c r="E5575" t="s">
        <v>52</v>
      </c>
      <c r="F5575" s="11" t="s">
        <v>7019</v>
      </c>
      <c r="G5575" s="11" t="s">
        <v>7021</v>
      </c>
      <c r="H5575" t="s">
        <v>55</v>
      </c>
      <c r="I5575" s="11" t="s">
        <v>68</v>
      </c>
      <c r="J5575">
        <v>6</v>
      </c>
      <c r="K5575" s="34">
        <v>65.929573059082031</v>
      </c>
      <c r="L5575" s="34">
        <v>48.920352935791016</v>
      </c>
      <c r="M5575" s="34">
        <v>48.682968139648438</v>
      </c>
      <c r="N5575" s="35">
        <v>0.27434378862380981</v>
      </c>
      <c r="O5575">
        <v>47</v>
      </c>
      <c r="P5575">
        <v>0</v>
      </c>
    </row>
    <row r="5576" spans="1:16" x14ac:dyDescent="0.35">
      <c r="A5576" s="5" t="s">
        <v>2222</v>
      </c>
      <c r="B5576" t="s">
        <v>7016</v>
      </c>
      <c r="C5576" t="s">
        <v>7017</v>
      </c>
      <c r="D5576" t="s">
        <v>7018</v>
      </c>
      <c r="E5576" t="s">
        <v>52</v>
      </c>
      <c r="F5576" s="11" t="s">
        <v>7019</v>
      </c>
      <c r="G5576" s="11" t="s">
        <v>7021</v>
      </c>
      <c r="H5576" t="s">
        <v>55</v>
      </c>
      <c r="I5576" s="11" t="s">
        <v>68</v>
      </c>
      <c r="J5576">
        <v>7</v>
      </c>
      <c r="K5576" s="34">
        <v>65.893302917480469</v>
      </c>
      <c r="L5576" s="34">
        <v>104.85222625732422</v>
      </c>
      <c r="M5576" s="34">
        <v>104.47760009765625</v>
      </c>
      <c r="N5576" s="35">
        <v>0.59010070562362671</v>
      </c>
      <c r="O5576">
        <v>47</v>
      </c>
      <c r="P5576">
        <v>0</v>
      </c>
    </row>
    <row r="5577" spans="1:16" x14ac:dyDescent="0.35">
      <c r="A5577" s="5" t="s">
        <v>2223</v>
      </c>
      <c r="B5577" t="s">
        <v>7016</v>
      </c>
      <c r="C5577" t="s">
        <v>7017</v>
      </c>
      <c r="D5577" t="s">
        <v>7018</v>
      </c>
      <c r="E5577" t="s">
        <v>52</v>
      </c>
      <c r="F5577" s="11" t="s">
        <v>7019</v>
      </c>
      <c r="G5577" s="11" t="s">
        <v>7021</v>
      </c>
      <c r="H5577" t="s">
        <v>55</v>
      </c>
      <c r="I5577" s="11" t="s">
        <v>68</v>
      </c>
      <c r="J5577">
        <v>8</v>
      </c>
      <c r="K5577" s="34">
        <v>66.290374755859375</v>
      </c>
      <c r="L5577" s="34">
        <v>253.92387390136719</v>
      </c>
      <c r="M5577" s="34">
        <v>253.07176208496094</v>
      </c>
      <c r="N5577" s="35">
        <v>1.4782135486602783</v>
      </c>
      <c r="O5577">
        <v>47</v>
      </c>
      <c r="P5577">
        <v>0</v>
      </c>
    </row>
    <row r="5578" spans="1:16" x14ac:dyDescent="0.35">
      <c r="A5578" s="5" t="s">
        <v>2224</v>
      </c>
      <c r="B5578" t="s">
        <v>7016</v>
      </c>
      <c r="C5578" t="s">
        <v>7017</v>
      </c>
      <c r="D5578" t="s">
        <v>7018</v>
      </c>
      <c r="E5578" t="s">
        <v>52</v>
      </c>
      <c r="F5578" s="11" t="s">
        <v>7019</v>
      </c>
      <c r="G5578" s="11" t="s">
        <v>7021</v>
      </c>
      <c r="H5578" t="s">
        <v>55</v>
      </c>
      <c r="I5578" s="11" t="s">
        <v>68</v>
      </c>
      <c r="J5578">
        <v>9</v>
      </c>
      <c r="K5578" s="34">
        <v>68.5341796875</v>
      </c>
      <c r="L5578" s="34">
        <v>498.54974365234375</v>
      </c>
      <c r="M5578" s="34">
        <v>497.0400390625</v>
      </c>
      <c r="N5578" s="35">
        <v>2.9452815055847168</v>
      </c>
      <c r="O5578">
        <v>47</v>
      </c>
      <c r="P5578">
        <v>0</v>
      </c>
    </row>
    <row r="5579" spans="1:16" x14ac:dyDescent="0.35">
      <c r="A5579" s="5" t="s">
        <v>2225</v>
      </c>
      <c r="B5579" t="s">
        <v>7016</v>
      </c>
      <c r="C5579" t="s">
        <v>7017</v>
      </c>
      <c r="D5579" t="s">
        <v>7018</v>
      </c>
      <c r="E5579" t="s">
        <v>52</v>
      </c>
      <c r="F5579" s="11" t="s">
        <v>7019</v>
      </c>
      <c r="G5579" s="11" t="s">
        <v>7021</v>
      </c>
      <c r="H5579" t="s">
        <v>55</v>
      </c>
      <c r="I5579" s="11" t="s">
        <v>68</v>
      </c>
      <c r="J5579">
        <v>10</v>
      </c>
      <c r="K5579" s="34">
        <v>71.730674743652344</v>
      </c>
      <c r="L5579" s="34">
        <v>668.7685546875</v>
      </c>
      <c r="M5579" s="34">
        <v>666.7469482421875</v>
      </c>
      <c r="N5579" s="35">
        <v>3.9757125377655029</v>
      </c>
      <c r="O5579">
        <v>47</v>
      </c>
      <c r="P5579">
        <v>0</v>
      </c>
    </row>
    <row r="5580" spans="1:16" x14ac:dyDescent="0.35">
      <c r="A5580" s="5" t="s">
        <v>2226</v>
      </c>
      <c r="B5580" t="s">
        <v>7016</v>
      </c>
      <c r="C5580" t="s">
        <v>7017</v>
      </c>
      <c r="D5580" t="s">
        <v>7018</v>
      </c>
      <c r="E5580" t="s">
        <v>52</v>
      </c>
      <c r="F5580" s="11" t="s">
        <v>7019</v>
      </c>
      <c r="G5580" s="11" t="s">
        <v>7021</v>
      </c>
      <c r="H5580" t="s">
        <v>55</v>
      </c>
      <c r="I5580" s="11" t="s">
        <v>68</v>
      </c>
      <c r="J5580">
        <v>11</v>
      </c>
      <c r="K5580" s="34">
        <v>74.857589721679688</v>
      </c>
      <c r="L5580" s="34">
        <v>665.359375</v>
      </c>
      <c r="M5580" s="34">
        <v>663.32977294921875</v>
      </c>
      <c r="N5580" s="35">
        <v>3.9407522678375244</v>
      </c>
      <c r="O5580">
        <v>47</v>
      </c>
      <c r="P5580">
        <v>0</v>
      </c>
    </row>
    <row r="5581" spans="1:16" x14ac:dyDescent="0.35">
      <c r="A5581" s="5" t="s">
        <v>2227</v>
      </c>
      <c r="B5581" t="s">
        <v>7016</v>
      </c>
      <c r="C5581" t="s">
        <v>7017</v>
      </c>
      <c r="D5581" t="s">
        <v>7018</v>
      </c>
      <c r="E5581" t="s">
        <v>52</v>
      </c>
      <c r="F5581" s="11" t="s">
        <v>7019</v>
      </c>
      <c r="G5581" s="11" t="s">
        <v>7021</v>
      </c>
      <c r="H5581" t="s">
        <v>55</v>
      </c>
      <c r="I5581" s="11" t="s">
        <v>68</v>
      </c>
      <c r="J5581">
        <v>12</v>
      </c>
      <c r="K5581" s="34">
        <v>76.853607177734375</v>
      </c>
      <c r="L5581" s="34">
        <v>584.9437255859375</v>
      </c>
      <c r="M5581" s="34">
        <v>583.13153076171875</v>
      </c>
      <c r="N5581" s="35">
        <v>3.4615678787231445</v>
      </c>
      <c r="O5581">
        <v>47</v>
      </c>
      <c r="P5581">
        <v>0</v>
      </c>
    </row>
    <row r="5582" spans="1:16" x14ac:dyDescent="0.35">
      <c r="A5582" s="5" t="s">
        <v>2228</v>
      </c>
      <c r="B5582" t="s">
        <v>7016</v>
      </c>
      <c r="C5582" t="s">
        <v>7017</v>
      </c>
      <c r="D5582" t="s">
        <v>7018</v>
      </c>
      <c r="E5582" t="s">
        <v>52</v>
      </c>
      <c r="F5582" s="11" t="s">
        <v>7019</v>
      </c>
      <c r="G5582" s="11" t="s">
        <v>7021</v>
      </c>
      <c r="H5582" t="s">
        <v>55</v>
      </c>
      <c r="I5582" s="11" t="s">
        <v>68</v>
      </c>
      <c r="J5582">
        <v>13</v>
      </c>
      <c r="K5582" s="34">
        <v>78.268035888671875</v>
      </c>
      <c r="L5582" s="34">
        <v>486.56552124023438</v>
      </c>
      <c r="M5582" s="34">
        <v>485.02780151367188</v>
      </c>
      <c r="N5582" s="35">
        <v>2.8675501346588135</v>
      </c>
      <c r="O5582">
        <v>47</v>
      </c>
      <c r="P5582">
        <v>0</v>
      </c>
    </row>
    <row r="5583" spans="1:16" x14ac:dyDescent="0.35">
      <c r="A5583" s="5" t="s">
        <v>2229</v>
      </c>
      <c r="B5583" t="s">
        <v>7016</v>
      </c>
      <c r="C5583" t="s">
        <v>7017</v>
      </c>
      <c r="D5583" t="s">
        <v>7018</v>
      </c>
      <c r="E5583" t="s">
        <v>52</v>
      </c>
      <c r="F5583" s="11" t="s">
        <v>7019</v>
      </c>
      <c r="G5583" s="11" t="s">
        <v>7021</v>
      </c>
      <c r="H5583" t="s">
        <v>55</v>
      </c>
      <c r="I5583" s="11" t="s">
        <v>68</v>
      </c>
      <c r="J5583">
        <v>14</v>
      </c>
      <c r="K5583" s="34">
        <v>78.746711730957031</v>
      </c>
      <c r="L5583" s="34">
        <v>450.060546875</v>
      </c>
      <c r="M5583" s="34">
        <v>448.6256103515625</v>
      </c>
      <c r="N5583" s="35">
        <v>2.6577281951904297</v>
      </c>
      <c r="O5583">
        <v>47</v>
      </c>
      <c r="P5583">
        <v>0</v>
      </c>
    </row>
    <row r="5584" spans="1:16" x14ac:dyDescent="0.35">
      <c r="A5584" s="5" t="s">
        <v>2230</v>
      </c>
      <c r="B5584" t="s">
        <v>7016</v>
      </c>
      <c r="C5584" t="s">
        <v>7017</v>
      </c>
      <c r="D5584" t="s">
        <v>7018</v>
      </c>
      <c r="E5584" t="s">
        <v>52</v>
      </c>
      <c r="F5584" s="11" t="s">
        <v>7019</v>
      </c>
      <c r="G5584" s="11" t="s">
        <v>7021</v>
      </c>
      <c r="H5584" t="s">
        <v>55</v>
      </c>
      <c r="I5584" s="11" t="s">
        <v>68</v>
      </c>
      <c r="J5584">
        <v>15</v>
      </c>
      <c r="K5584" s="34">
        <v>78.83013916015625</v>
      </c>
      <c r="L5584" s="34">
        <v>406.0919189453125</v>
      </c>
      <c r="M5584" s="34">
        <v>404.67584228515625</v>
      </c>
      <c r="N5584" s="35">
        <v>2.4522919654846191</v>
      </c>
      <c r="O5584">
        <v>47</v>
      </c>
      <c r="P5584">
        <v>0</v>
      </c>
    </row>
    <row r="5585" spans="1:16" x14ac:dyDescent="0.35">
      <c r="A5585" s="5" t="s">
        <v>2231</v>
      </c>
      <c r="B5585" t="s">
        <v>7016</v>
      </c>
      <c r="C5585" t="s">
        <v>7017</v>
      </c>
      <c r="D5585" t="s">
        <v>7018</v>
      </c>
      <c r="E5585" t="s">
        <v>52</v>
      </c>
      <c r="F5585" s="11" t="s">
        <v>7019</v>
      </c>
      <c r="G5585" s="11" t="s">
        <v>7021</v>
      </c>
      <c r="H5585" t="s">
        <v>55</v>
      </c>
      <c r="I5585" s="11" t="s">
        <v>68</v>
      </c>
      <c r="J5585">
        <v>16</v>
      </c>
      <c r="K5585" s="34">
        <v>78.030014038085938</v>
      </c>
      <c r="L5585" s="34">
        <v>321.08627319335938</v>
      </c>
      <c r="M5585" s="34">
        <v>319.88790893554688</v>
      </c>
      <c r="N5585" s="35">
        <v>1.945447564125061</v>
      </c>
      <c r="O5585">
        <v>47</v>
      </c>
      <c r="P5585">
        <v>0</v>
      </c>
    </row>
    <row r="5586" spans="1:16" x14ac:dyDescent="0.35">
      <c r="A5586" s="5" t="s">
        <v>2232</v>
      </c>
      <c r="B5586" t="s">
        <v>7016</v>
      </c>
      <c r="C5586" t="s">
        <v>7017</v>
      </c>
      <c r="D5586" t="s">
        <v>7018</v>
      </c>
      <c r="E5586" t="s">
        <v>52</v>
      </c>
      <c r="F5586" s="11" t="s">
        <v>7019</v>
      </c>
      <c r="G5586" s="11" t="s">
        <v>7021</v>
      </c>
      <c r="H5586" t="s">
        <v>55</v>
      </c>
      <c r="I5586" s="11" t="s">
        <v>68</v>
      </c>
      <c r="J5586">
        <v>17</v>
      </c>
      <c r="K5586" s="34">
        <v>77.38616943359375</v>
      </c>
      <c r="L5586" s="34">
        <v>215.962890625</v>
      </c>
      <c r="M5586" s="34">
        <v>215.51856994628906</v>
      </c>
      <c r="N5586" s="35">
        <v>1.2490404844284058</v>
      </c>
      <c r="O5586">
        <v>47</v>
      </c>
      <c r="P5586">
        <v>0</v>
      </c>
    </row>
    <row r="5587" spans="1:16" x14ac:dyDescent="0.35">
      <c r="A5587" s="5" t="s">
        <v>2233</v>
      </c>
      <c r="B5587" t="s">
        <v>7016</v>
      </c>
      <c r="C5587" t="s">
        <v>7017</v>
      </c>
      <c r="D5587" t="s">
        <v>7018</v>
      </c>
      <c r="E5587" t="s">
        <v>52</v>
      </c>
      <c r="F5587" s="11" t="s">
        <v>7019</v>
      </c>
      <c r="G5587" s="11" t="s">
        <v>7021</v>
      </c>
      <c r="H5587" t="s">
        <v>55</v>
      </c>
      <c r="I5587" s="11" t="s">
        <v>68</v>
      </c>
      <c r="J5587">
        <v>18</v>
      </c>
      <c r="K5587" s="34">
        <v>76.077987670898438</v>
      </c>
      <c r="L5587" s="34">
        <v>126.63638305664063</v>
      </c>
      <c r="M5587" s="34">
        <v>126.19570159912109</v>
      </c>
      <c r="N5587" s="35">
        <v>0.69063401222229004</v>
      </c>
      <c r="O5587">
        <v>47</v>
      </c>
      <c r="P5587">
        <v>0</v>
      </c>
    </row>
    <row r="5588" spans="1:16" x14ac:dyDescent="0.35">
      <c r="A5588" s="5" t="s">
        <v>2234</v>
      </c>
      <c r="B5588" t="s">
        <v>7016</v>
      </c>
      <c r="C5588" t="s">
        <v>7017</v>
      </c>
      <c r="D5588" t="s">
        <v>7018</v>
      </c>
      <c r="E5588" t="s">
        <v>52</v>
      </c>
      <c r="F5588" s="11" t="s">
        <v>7019</v>
      </c>
      <c r="G5588" s="11" t="s">
        <v>7021</v>
      </c>
      <c r="H5588" t="s">
        <v>55</v>
      </c>
      <c r="I5588" s="11" t="s">
        <v>68</v>
      </c>
      <c r="J5588">
        <v>19</v>
      </c>
      <c r="K5588" s="34">
        <v>73.89349365234375</v>
      </c>
      <c r="L5588" s="34">
        <v>75.325233459472656</v>
      </c>
      <c r="M5588" s="34">
        <v>74.933921813964844</v>
      </c>
      <c r="N5588" s="35">
        <v>0.35608604550361633</v>
      </c>
      <c r="O5588">
        <v>47</v>
      </c>
      <c r="P5588">
        <v>0</v>
      </c>
    </row>
    <row r="5589" spans="1:16" x14ac:dyDescent="0.35">
      <c r="A5589" s="5" t="s">
        <v>2235</v>
      </c>
      <c r="B5589" t="s">
        <v>7016</v>
      </c>
      <c r="C5589" t="s">
        <v>7017</v>
      </c>
      <c r="D5589" t="s">
        <v>7018</v>
      </c>
      <c r="E5589" t="s">
        <v>52</v>
      </c>
      <c r="F5589" s="11" t="s">
        <v>7019</v>
      </c>
      <c r="G5589" s="11" t="s">
        <v>7021</v>
      </c>
      <c r="H5589" t="s">
        <v>55</v>
      </c>
      <c r="I5589" s="11" t="s">
        <v>68</v>
      </c>
      <c r="J5589">
        <v>20</v>
      </c>
      <c r="K5589" s="34">
        <v>71.276954650878906</v>
      </c>
      <c r="L5589" s="34">
        <v>58.841243743896484</v>
      </c>
      <c r="M5589" s="34">
        <v>58.609699249267578</v>
      </c>
      <c r="N5589" s="35">
        <v>0.27214884757995605</v>
      </c>
      <c r="O5589">
        <v>47</v>
      </c>
      <c r="P5589">
        <v>0</v>
      </c>
    </row>
    <row r="5590" spans="1:16" x14ac:dyDescent="0.35">
      <c r="A5590" s="5" t="s">
        <v>2236</v>
      </c>
      <c r="B5590" t="s">
        <v>7016</v>
      </c>
      <c r="C5590" t="s">
        <v>7017</v>
      </c>
      <c r="D5590" t="s">
        <v>7018</v>
      </c>
      <c r="E5590" t="s">
        <v>52</v>
      </c>
      <c r="F5590" s="11" t="s">
        <v>7019</v>
      </c>
      <c r="G5590" s="11" t="s">
        <v>7021</v>
      </c>
      <c r="H5590" t="s">
        <v>55</v>
      </c>
      <c r="I5590" s="11" t="s">
        <v>68</v>
      </c>
      <c r="J5590">
        <v>21</v>
      </c>
      <c r="K5590" s="34">
        <v>69.620109558105469</v>
      </c>
      <c r="L5590" s="34">
        <v>51.780391693115234</v>
      </c>
      <c r="M5590" s="34">
        <v>51.609710693359375</v>
      </c>
      <c r="N5590" s="35">
        <v>0.23173642158508301</v>
      </c>
      <c r="O5590">
        <v>47</v>
      </c>
      <c r="P5590">
        <v>0</v>
      </c>
    </row>
    <row r="5591" spans="1:16" x14ac:dyDescent="0.35">
      <c r="A5591" s="5" t="s">
        <v>2237</v>
      </c>
      <c r="B5591" t="s">
        <v>7016</v>
      </c>
      <c r="C5591" t="s">
        <v>7017</v>
      </c>
      <c r="D5591" t="s">
        <v>7018</v>
      </c>
      <c r="E5591" t="s">
        <v>52</v>
      </c>
      <c r="F5591" s="11" t="s">
        <v>7019</v>
      </c>
      <c r="G5591" s="11" t="s">
        <v>7021</v>
      </c>
      <c r="H5591" t="s">
        <v>55</v>
      </c>
      <c r="I5591" s="11" t="s">
        <v>68</v>
      </c>
      <c r="J5591">
        <v>22</v>
      </c>
      <c r="K5591" s="34">
        <v>68.934074401855469</v>
      </c>
      <c r="L5591" s="34">
        <v>42.06097412109375</v>
      </c>
      <c r="M5591" s="34">
        <v>41.869857788085938</v>
      </c>
      <c r="N5591" s="35">
        <v>0.20353525876998901</v>
      </c>
      <c r="O5591">
        <v>47</v>
      </c>
      <c r="P5591">
        <v>0</v>
      </c>
    </row>
    <row r="5592" spans="1:16" x14ac:dyDescent="0.35">
      <c r="A5592" s="5" t="s">
        <v>2238</v>
      </c>
      <c r="B5592" t="s">
        <v>7016</v>
      </c>
      <c r="C5592" t="s">
        <v>7017</v>
      </c>
      <c r="D5592" t="s">
        <v>7018</v>
      </c>
      <c r="E5592" t="s">
        <v>52</v>
      </c>
      <c r="F5592" s="11" t="s">
        <v>7019</v>
      </c>
      <c r="G5592" s="11" t="s">
        <v>7021</v>
      </c>
      <c r="H5592" t="s">
        <v>55</v>
      </c>
      <c r="I5592" s="11" t="s">
        <v>68</v>
      </c>
      <c r="J5592">
        <v>23</v>
      </c>
      <c r="K5592" s="34">
        <v>68.262496948242188</v>
      </c>
      <c r="L5592" s="34">
        <v>37.602756500244141</v>
      </c>
      <c r="M5592" s="34">
        <v>37.460723876953125</v>
      </c>
      <c r="N5592" s="35">
        <v>0.17322032153606415</v>
      </c>
      <c r="O5592">
        <v>47</v>
      </c>
      <c r="P5592">
        <v>0</v>
      </c>
    </row>
    <row r="5593" spans="1:16" x14ac:dyDescent="0.35">
      <c r="A5593" s="5" t="s">
        <v>2239</v>
      </c>
      <c r="B5593" t="s">
        <v>7016</v>
      </c>
      <c r="C5593" t="s">
        <v>7017</v>
      </c>
      <c r="D5593" t="s">
        <v>7018</v>
      </c>
      <c r="E5593" t="s">
        <v>52</v>
      </c>
      <c r="F5593" s="11" t="s">
        <v>7019</v>
      </c>
      <c r="G5593" s="11" t="s">
        <v>7021</v>
      </c>
      <c r="H5593" t="s">
        <v>55</v>
      </c>
      <c r="I5593" s="11" t="s">
        <v>68</v>
      </c>
      <c r="J5593">
        <v>24</v>
      </c>
      <c r="K5593" s="34">
        <v>67.83807373046875</v>
      </c>
      <c r="L5593" s="34">
        <v>33.476497650146484</v>
      </c>
      <c r="M5593" s="34">
        <v>33.360042572021484</v>
      </c>
      <c r="N5593" s="35">
        <v>0.15256306529045105</v>
      </c>
      <c r="O5593">
        <v>47</v>
      </c>
      <c r="P5593">
        <v>0</v>
      </c>
    </row>
    <row r="5594" spans="1:16" x14ac:dyDescent="0.35">
      <c r="A5594" s="5" t="s">
        <v>2240</v>
      </c>
      <c r="B5594" t="s">
        <v>7016</v>
      </c>
      <c r="C5594" t="s">
        <v>7017</v>
      </c>
      <c r="D5594" t="s">
        <v>7018</v>
      </c>
      <c r="E5594" t="s">
        <v>52</v>
      </c>
      <c r="F5594" s="11" t="s">
        <v>7019</v>
      </c>
      <c r="G5594" s="11" t="s">
        <v>7021</v>
      </c>
      <c r="H5594" t="s">
        <v>55</v>
      </c>
      <c r="I5594" s="11" t="s">
        <v>69</v>
      </c>
      <c r="J5594">
        <v>1</v>
      </c>
      <c r="K5594" s="34">
        <v>60.279552459716797</v>
      </c>
      <c r="L5594" s="34">
        <v>30.859706878662109</v>
      </c>
      <c r="M5594" s="34">
        <v>30.819530487060547</v>
      </c>
      <c r="N5594" s="35">
        <v>6.6475421190261841E-2</v>
      </c>
      <c r="O5594">
        <v>49</v>
      </c>
      <c r="P5594">
        <v>0</v>
      </c>
    </row>
    <row r="5595" spans="1:16" x14ac:dyDescent="0.35">
      <c r="A5595" s="5" t="s">
        <v>2241</v>
      </c>
      <c r="B5595" t="s">
        <v>7016</v>
      </c>
      <c r="C5595" t="s">
        <v>7017</v>
      </c>
      <c r="D5595" t="s">
        <v>7018</v>
      </c>
      <c r="E5595" t="s">
        <v>52</v>
      </c>
      <c r="F5595" s="11" t="s">
        <v>7019</v>
      </c>
      <c r="G5595" s="11" t="s">
        <v>7021</v>
      </c>
      <c r="H5595" t="s">
        <v>55</v>
      </c>
      <c r="I5595" s="11" t="s">
        <v>69</v>
      </c>
      <c r="J5595">
        <v>2</v>
      </c>
      <c r="K5595" s="34">
        <v>59.615482330322266</v>
      </c>
      <c r="L5595" s="34">
        <v>28.376607894897461</v>
      </c>
      <c r="M5595" s="34">
        <v>28.341585159301758</v>
      </c>
      <c r="N5595" s="35">
        <v>6.0655463486909866E-2</v>
      </c>
      <c r="O5595">
        <v>49</v>
      </c>
      <c r="P5595">
        <v>0</v>
      </c>
    </row>
    <row r="5596" spans="1:16" x14ac:dyDescent="0.35">
      <c r="A5596" s="5" t="s">
        <v>2242</v>
      </c>
      <c r="B5596" t="s">
        <v>7016</v>
      </c>
      <c r="C5596" t="s">
        <v>7017</v>
      </c>
      <c r="D5596" t="s">
        <v>7018</v>
      </c>
      <c r="E5596" t="s">
        <v>52</v>
      </c>
      <c r="F5596" s="11" t="s">
        <v>7019</v>
      </c>
      <c r="G5596" s="11" t="s">
        <v>7021</v>
      </c>
      <c r="H5596" t="s">
        <v>55</v>
      </c>
      <c r="I5596" s="11" t="s">
        <v>69</v>
      </c>
      <c r="J5596">
        <v>3</v>
      </c>
      <c r="K5596" s="34">
        <v>58.926651000976563</v>
      </c>
      <c r="L5596" s="34">
        <v>25.103233337402344</v>
      </c>
      <c r="M5596" s="34">
        <v>25.073043823242188</v>
      </c>
      <c r="N5596" s="35">
        <v>5.3515356034040451E-2</v>
      </c>
      <c r="O5596">
        <v>49</v>
      </c>
      <c r="P5596">
        <v>0</v>
      </c>
    </row>
    <row r="5597" spans="1:16" x14ac:dyDescent="0.35">
      <c r="A5597" s="5" t="s">
        <v>2243</v>
      </c>
      <c r="B5597" t="s">
        <v>7016</v>
      </c>
      <c r="C5597" t="s">
        <v>7017</v>
      </c>
      <c r="D5597" t="s">
        <v>7018</v>
      </c>
      <c r="E5597" t="s">
        <v>52</v>
      </c>
      <c r="F5597" s="11" t="s">
        <v>7019</v>
      </c>
      <c r="G5597" s="11" t="s">
        <v>7021</v>
      </c>
      <c r="H5597" t="s">
        <v>55</v>
      </c>
      <c r="I5597" s="11" t="s">
        <v>69</v>
      </c>
      <c r="J5597">
        <v>4</v>
      </c>
      <c r="K5597" s="34">
        <v>58.448150634765625</v>
      </c>
      <c r="L5597" s="34">
        <v>21.819234848022461</v>
      </c>
      <c r="M5597" s="34">
        <v>21.793394088745117</v>
      </c>
      <c r="N5597" s="35">
        <v>4.6540878713130951E-2</v>
      </c>
      <c r="O5597">
        <v>49</v>
      </c>
      <c r="P5597">
        <v>0</v>
      </c>
    </row>
    <row r="5598" spans="1:16" x14ac:dyDescent="0.35">
      <c r="A5598" s="5" t="s">
        <v>2244</v>
      </c>
      <c r="B5598" t="s">
        <v>7016</v>
      </c>
      <c r="C5598" t="s">
        <v>7017</v>
      </c>
      <c r="D5598" t="s">
        <v>7018</v>
      </c>
      <c r="E5598" t="s">
        <v>52</v>
      </c>
      <c r="F5598" s="11" t="s">
        <v>7019</v>
      </c>
      <c r="G5598" s="11" t="s">
        <v>7021</v>
      </c>
      <c r="H5598" t="s">
        <v>55</v>
      </c>
      <c r="I5598" s="11" t="s">
        <v>69</v>
      </c>
      <c r="J5598">
        <v>5</v>
      </c>
      <c r="K5598" s="34">
        <v>57.988731384277344</v>
      </c>
      <c r="L5598" s="34">
        <v>26.577835083007813</v>
      </c>
      <c r="M5598" s="34">
        <v>26.544960021972656</v>
      </c>
      <c r="N5598" s="35">
        <v>6.2014590948820114E-2</v>
      </c>
      <c r="O5598">
        <v>49</v>
      </c>
      <c r="P5598">
        <v>0</v>
      </c>
    </row>
    <row r="5599" spans="1:16" x14ac:dyDescent="0.35">
      <c r="A5599" s="5" t="s">
        <v>2245</v>
      </c>
      <c r="B5599" t="s">
        <v>7016</v>
      </c>
      <c r="C5599" t="s">
        <v>7017</v>
      </c>
      <c r="D5599" t="s">
        <v>7018</v>
      </c>
      <c r="E5599" t="s">
        <v>52</v>
      </c>
      <c r="F5599" s="11" t="s">
        <v>7019</v>
      </c>
      <c r="G5599" s="11" t="s">
        <v>7021</v>
      </c>
      <c r="H5599" t="s">
        <v>55</v>
      </c>
      <c r="I5599" s="11" t="s">
        <v>69</v>
      </c>
      <c r="J5599">
        <v>6</v>
      </c>
      <c r="K5599" s="34">
        <v>57.754337310791016</v>
      </c>
      <c r="L5599" s="34">
        <v>47.046695709228516</v>
      </c>
      <c r="M5599" s="34">
        <v>46.982612609863281</v>
      </c>
      <c r="N5599" s="35">
        <v>0.1199796199798584</v>
      </c>
      <c r="O5599">
        <v>49</v>
      </c>
      <c r="P5599">
        <v>0</v>
      </c>
    </row>
    <row r="5600" spans="1:16" x14ac:dyDescent="0.35">
      <c r="A5600" s="5" t="s">
        <v>2246</v>
      </c>
      <c r="B5600" t="s">
        <v>7016</v>
      </c>
      <c r="C5600" t="s">
        <v>7017</v>
      </c>
      <c r="D5600" t="s">
        <v>7018</v>
      </c>
      <c r="E5600" t="s">
        <v>52</v>
      </c>
      <c r="F5600" s="11" t="s">
        <v>7019</v>
      </c>
      <c r="G5600" s="11" t="s">
        <v>7021</v>
      </c>
      <c r="H5600" t="s">
        <v>55</v>
      </c>
      <c r="I5600" s="11" t="s">
        <v>69</v>
      </c>
      <c r="J5600">
        <v>7</v>
      </c>
      <c r="K5600" s="34">
        <v>57.237800598144531</v>
      </c>
      <c r="L5600" s="34">
        <v>99.252464294433594</v>
      </c>
      <c r="M5600" s="34">
        <v>99.232170104980469</v>
      </c>
      <c r="N5600" s="35">
        <v>0.2627052366733551</v>
      </c>
      <c r="O5600">
        <v>49</v>
      </c>
      <c r="P5600">
        <v>0</v>
      </c>
    </row>
    <row r="5601" spans="1:16" x14ac:dyDescent="0.35">
      <c r="A5601" s="5" t="s">
        <v>2247</v>
      </c>
      <c r="B5601" t="s">
        <v>7016</v>
      </c>
      <c r="C5601" t="s">
        <v>7017</v>
      </c>
      <c r="D5601" t="s">
        <v>7018</v>
      </c>
      <c r="E5601" t="s">
        <v>52</v>
      </c>
      <c r="F5601" s="11" t="s">
        <v>7019</v>
      </c>
      <c r="G5601" s="11" t="s">
        <v>7021</v>
      </c>
      <c r="H5601" t="s">
        <v>55</v>
      </c>
      <c r="I5601" s="11" t="s">
        <v>69</v>
      </c>
      <c r="J5601">
        <v>8</v>
      </c>
      <c r="K5601" s="34">
        <v>57.409744262695313</v>
      </c>
      <c r="L5601" s="34">
        <v>236.81195068359375</v>
      </c>
      <c r="M5601" s="34">
        <v>236.78529357910156</v>
      </c>
      <c r="N5601" s="35">
        <v>0.66465127468109131</v>
      </c>
      <c r="O5601">
        <v>49</v>
      </c>
      <c r="P5601">
        <v>0</v>
      </c>
    </row>
    <row r="5602" spans="1:16" x14ac:dyDescent="0.35">
      <c r="A5602" s="5" t="s">
        <v>2248</v>
      </c>
      <c r="B5602" t="s">
        <v>7016</v>
      </c>
      <c r="C5602" t="s">
        <v>7017</v>
      </c>
      <c r="D5602" t="s">
        <v>7018</v>
      </c>
      <c r="E5602" t="s">
        <v>52</v>
      </c>
      <c r="F5602" s="11" t="s">
        <v>7019</v>
      </c>
      <c r="G5602" s="11" t="s">
        <v>7021</v>
      </c>
      <c r="H5602" t="s">
        <v>55</v>
      </c>
      <c r="I5602" s="11" t="s">
        <v>69</v>
      </c>
      <c r="J5602">
        <v>9</v>
      </c>
      <c r="K5602" s="34">
        <v>60.042198181152344</v>
      </c>
      <c r="L5602" s="34">
        <v>461.32998657226563</v>
      </c>
      <c r="M5602" s="34">
        <v>461.49636840820313</v>
      </c>
      <c r="N5602" s="35">
        <v>1.3402413129806519</v>
      </c>
      <c r="O5602">
        <v>49</v>
      </c>
      <c r="P5602">
        <v>0</v>
      </c>
    </row>
    <row r="5603" spans="1:16" x14ac:dyDescent="0.35">
      <c r="A5603" s="5" t="s">
        <v>2249</v>
      </c>
      <c r="B5603" t="s">
        <v>7016</v>
      </c>
      <c r="C5603" t="s">
        <v>7017</v>
      </c>
      <c r="D5603" t="s">
        <v>7018</v>
      </c>
      <c r="E5603" t="s">
        <v>52</v>
      </c>
      <c r="F5603" s="11" t="s">
        <v>7019</v>
      </c>
      <c r="G5603" s="11" t="s">
        <v>7021</v>
      </c>
      <c r="H5603" t="s">
        <v>55</v>
      </c>
      <c r="I5603" s="11" t="s">
        <v>69</v>
      </c>
      <c r="J5603">
        <v>10</v>
      </c>
      <c r="K5603" s="34">
        <v>65.755271911621094</v>
      </c>
      <c r="L5603" s="34">
        <v>614.14141845703125</v>
      </c>
      <c r="M5603" s="34">
        <v>614.50067138671875</v>
      </c>
      <c r="N5603" s="35">
        <v>1.8066051006317139</v>
      </c>
      <c r="O5603">
        <v>49</v>
      </c>
      <c r="P5603">
        <v>0</v>
      </c>
    </row>
    <row r="5604" spans="1:16" x14ac:dyDescent="0.35">
      <c r="A5604" s="5" t="s">
        <v>2250</v>
      </c>
      <c r="B5604" t="s">
        <v>7016</v>
      </c>
      <c r="C5604" t="s">
        <v>7017</v>
      </c>
      <c r="D5604" t="s">
        <v>7018</v>
      </c>
      <c r="E5604" t="s">
        <v>52</v>
      </c>
      <c r="F5604" s="11" t="s">
        <v>7019</v>
      </c>
      <c r="G5604" s="11" t="s">
        <v>7021</v>
      </c>
      <c r="H5604" t="s">
        <v>55</v>
      </c>
      <c r="I5604" s="11" t="s">
        <v>69</v>
      </c>
      <c r="J5604">
        <v>11</v>
      </c>
      <c r="K5604" s="34">
        <v>70.817550659179688</v>
      </c>
      <c r="L5604" s="34">
        <v>608.357421875</v>
      </c>
      <c r="M5604" s="34">
        <v>608.75714111328125</v>
      </c>
      <c r="N5604" s="35">
        <v>1.8262205123901367</v>
      </c>
      <c r="O5604">
        <v>49</v>
      </c>
      <c r="P5604">
        <v>0</v>
      </c>
    </row>
    <row r="5605" spans="1:16" x14ac:dyDescent="0.35">
      <c r="A5605" s="5" t="s">
        <v>2251</v>
      </c>
      <c r="B5605" t="s">
        <v>7016</v>
      </c>
      <c r="C5605" t="s">
        <v>7017</v>
      </c>
      <c r="D5605" t="s">
        <v>7018</v>
      </c>
      <c r="E5605" t="s">
        <v>52</v>
      </c>
      <c r="F5605" s="11" t="s">
        <v>7019</v>
      </c>
      <c r="G5605" s="11" t="s">
        <v>7021</v>
      </c>
      <c r="H5605" t="s">
        <v>55</v>
      </c>
      <c r="I5605" s="11" t="s">
        <v>69</v>
      </c>
      <c r="J5605">
        <v>12</v>
      </c>
      <c r="K5605" s="34">
        <v>73.949363708496094</v>
      </c>
      <c r="L5605" s="34">
        <v>536.4173583984375</v>
      </c>
      <c r="M5605" s="34">
        <v>536.77227783203125</v>
      </c>
      <c r="N5605" s="35">
        <v>1.6129510402679443</v>
      </c>
      <c r="O5605">
        <v>49</v>
      </c>
      <c r="P5605">
        <v>0</v>
      </c>
    </row>
    <row r="5606" spans="1:16" x14ac:dyDescent="0.35">
      <c r="A5606" s="5" t="s">
        <v>2252</v>
      </c>
      <c r="B5606" t="s">
        <v>7016</v>
      </c>
      <c r="C5606" t="s">
        <v>7017</v>
      </c>
      <c r="D5606" t="s">
        <v>7018</v>
      </c>
      <c r="E5606" t="s">
        <v>52</v>
      </c>
      <c r="F5606" s="11" t="s">
        <v>7019</v>
      </c>
      <c r="G5606" s="11" t="s">
        <v>7021</v>
      </c>
      <c r="H5606" t="s">
        <v>55</v>
      </c>
      <c r="I5606" s="11" t="s">
        <v>69</v>
      </c>
      <c r="J5606">
        <v>13</v>
      </c>
      <c r="K5606" s="34">
        <v>75.393035888671875</v>
      </c>
      <c r="L5606" s="34">
        <v>445.70745849609375</v>
      </c>
      <c r="M5606" s="34">
        <v>446.00396728515625</v>
      </c>
      <c r="N5606" s="35">
        <v>1.3295763731002808</v>
      </c>
      <c r="O5606">
        <v>49</v>
      </c>
      <c r="P5606">
        <v>0</v>
      </c>
    </row>
    <row r="5607" spans="1:16" x14ac:dyDescent="0.35">
      <c r="A5607" s="5" t="s">
        <v>2253</v>
      </c>
      <c r="B5607" t="s">
        <v>7016</v>
      </c>
      <c r="C5607" t="s">
        <v>7017</v>
      </c>
      <c r="D5607" t="s">
        <v>7018</v>
      </c>
      <c r="E5607" t="s">
        <v>52</v>
      </c>
      <c r="F5607" s="11" t="s">
        <v>7019</v>
      </c>
      <c r="G5607" s="11" t="s">
        <v>7021</v>
      </c>
      <c r="H5607" t="s">
        <v>55</v>
      </c>
      <c r="I5607" s="11" t="s">
        <v>69</v>
      </c>
      <c r="J5607">
        <v>14</v>
      </c>
      <c r="K5607" s="34">
        <v>76.250259399414063</v>
      </c>
      <c r="L5607" s="34">
        <v>411.40386962890625</v>
      </c>
      <c r="M5607" s="34">
        <v>411.63088989257813</v>
      </c>
      <c r="N5607" s="35">
        <v>1.2200467586517334</v>
      </c>
      <c r="O5607">
        <v>49</v>
      </c>
      <c r="P5607">
        <v>0</v>
      </c>
    </row>
    <row r="5608" spans="1:16" x14ac:dyDescent="0.35">
      <c r="A5608" s="5" t="s">
        <v>2254</v>
      </c>
      <c r="B5608" t="s">
        <v>7016</v>
      </c>
      <c r="C5608" t="s">
        <v>7017</v>
      </c>
      <c r="D5608" t="s">
        <v>7018</v>
      </c>
      <c r="E5608" t="s">
        <v>52</v>
      </c>
      <c r="F5608" s="11" t="s">
        <v>7019</v>
      </c>
      <c r="G5608" s="11" t="s">
        <v>7021</v>
      </c>
      <c r="H5608" t="s">
        <v>55</v>
      </c>
      <c r="I5608" s="11" t="s">
        <v>69</v>
      </c>
      <c r="J5608">
        <v>15</v>
      </c>
      <c r="K5608" s="34">
        <v>76.637748718261719</v>
      </c>
      <c r="L5608" s="34">
        <v>371.11834716796875</v>
      </c>
      <c r="M5608" s="34">
        <v>371.32785034179688</v>
      </c>
      <c r="N5608" s="35">
        <v>1.1090627908706665</v>
      </c>
      <c r="O5608">
        <v>49</v>
      </c>
      <c r="P5608">
        <v>0</v>
      </c>
    </row>
    <row r="5609" spans="1:16" x14ac:dyDescent="0.35">
      <c r="A5609" s="5" t="s">
        <v>2255</v>
      </c>
      <c r="B5609" t="s">
        <v>7016</v>
      </c>
      <c r="C5609" t="s">
        <v>7017</v>
      </c>
      <c r="D5609" t="s">
        <v>7018</v>
      </c>
      <c r="E5609" t="s">
        <v>52</v>
      </c>
      <c r="F5609" s="11" t="s">
        <v>7019</v>
      </c>
      <c r="G5609" s="11" t="s">
        <v>7021</v>
      </c>
      <c r="H5609" t="s">
        <v>55</v>
      </c>
      <c r="I5609" s="11" t="s">
        <v>69</v>
      </c>
      <c r="J5609">
        <v>16</v>
      </c>
      <c r="K5609" s="34">
        <v>76.310569763183594</v>
      </c>
      <c r="L5609" s="34">
        <v>292.67678833007813</v>
      </c>
      <c r="M5609" s="34">
        <v>292.7957763671875</v>
      </c>
      <c r="N5609" s="35">
        <v>0.84505593776702881</v>
      </c>
      <c r="O5609">
        <v>49</v>
      </c>
      <c r="P5609">
        <v>0</v>
      </c>
    </row>
    <row r="5610" spans="1:16" x14ac:dyDescent="0.35">
      <c r="A5610" s="5" t="s">
        <v>2256</v>
      </c>
      <c r="B5610" t="s">
        <v>7016</v>
      </c>
      <c r="C5610" t="s">
        <v>7017</v>
      </c>
      <c r="D5610" t="s">
        <v>7018</v>
      </c>
      <c r="E5610" t="s">
        <v>52</v>
      </c>
      <c r="F5610" s="11" t="s">
        <v>7019</v>
      </c>
      <c r="G5610" s="11" t="s">
        <v>7021</v>
      </c>
      <c r="H5610" t="s">
        <v>55</v>
      </c>
      <c r="I5610" s="11" t="s">
        <v>69</v>
      </c>
      <c r="J5610">
        <v>17</v>
      </c>
      <c r="K5610" s="34">
        <v>75.332603454589844</v>
      </c>
      <c r="L5610" s="34">
        <v>198.62287902832031</v>
      </c>
      <c r="M5610" s="34">
        <v>198.94850158691406</v>
      </c>
      <c r="N5610" s="35">
        <v>0.73659259080886841</v>
      </c>
      <c r="O5610">
        <v>49</v>
      </c>
      <c r="P5610">
        <v>0</v>
      </c>
    </row>
    <row r="5611" spans="1:16" x14ac:dyDescent="0.35">
      <c r="A5611" s="5" t="s">
        <v>2257</v>
      </c>
      <c r="B5611" t="s">
        <v>7016</v>
      </c>
      <c r="C5611" t="s">
        <v>7017</v>
      </c>
      <c r="D5611" t="s">
        <v>7018</v>
      </c>
      <c r="E5611" t="s">
        <v>52</v>
      </c>
      <c r="F5611" s="11" t="s">
        <v>7019</v>
      </c>
      <c r="G5611" s="11" t="s">
        <v>7021</v>
      </c>
      <c r="H5611" t="s">
        <v>55</v>
      </c>
      <c r="I5611" s="11" t="s">
        <v>69</v>
      </c>
      <c r="J5611">
        <v>18</v>
      </c>
      <c r="K5611" s="34">
        <v>73.179832458496094</v>
      </c>
      <c r="L5611" s="34">
        <v>118.11886596679688</v>
      </c>
      <c r="M5611" s="34">
        <v>118.11590576171875</v>
      </c>
      <c r="N5611" s="35">
        <v>0.36962321400642395</v>
      </c>
      <c r="O5611">
        <v>49</v>
      </c>
      <c r="P5611">
        <v>0</v>
      </c>
    </row>
    <row r="5612" spans="1:16" x14ac:dyDescent="0.35">
      <c r="A5612" s="5" t="s">
        <v>2258</v>
      </c>
      <c r="B5612" t="s">
        <v>7016</v>
      </c>
      <c r="C5612" t="s">
        <v>7017</v>
      </c>
      <c r="D5612" t="s">
        <v>7018</v>
      </c>
      <c r="E5612" t="s">
        <v>52</v>
      </c>
      <c r="F5612" s="11" t="s">
        <v>7019</v>
      </c>
      <c r="G5612" s="11" t="s">
        <v>7021</v>
      </c>
      <c r="H5612" t="s">
        <v>55</v>
      </c>
      <c r="I5612" s="11" t="s">
        <v>69</v>
      </c>
      <c r="J5612">
        <v>19</v>
      </c>
      <c r="K5612" s="34">
        <v>69.480293273925781</v>
      </c>
      <c r="L5612" s="34">
        <v>71.785926818847656</v>
      </c>
      <c r="M5612" s="34">
        <v>71.782577514648438</v>
      </c>
      <c r="N5612" s="35">
        <v>0.21186168491840363</v>
      </c>
      <c r="O5612">
        <v>49</v>
      </c>
      <c r="P5612">
        <v>0</v>
      </c>
    </row>
    <row r="5613" spans="1:16" x14ac:dyDescent="0.35">
      <c r="A5613" s="5" t="s">
        <v>2259</v>
      </c>
      <c r="B5613" t="s">
        <v>7016</v>
      </c>
      <c r="C5613" t="s">
        <v>7017</v>
      </c>
      <c r="D5613" t="s">
        <v>7018</v>
      </c>
      <c r="E5613" t="s">
        <v>52</v>
      </c>
      <c r="F5613" s="11" t="s">
        <v>7019</v>
      </c>
      <c r="G5613" s="11" t="s">
        <v>7021</v>
      </c>
      <c r="H5613" t="s">
        <v>55</v>
      </c>
      <c r="I5613" s="11" t="s">
        <v>69</v>
      </c>
      <c r="J5613">
        <v>20</v>
      </c>
      <c r="K5613" s="34">
        <v>65.985992431640625</v>
      </c>
      <c r="L5613" s="34">
        <v>56.884220123291016</v>
      </c>
      <c r="M5613" s="34">
        <v>56.902389526367188</v>
      </c>
      <c r="N5613" s="35">
        <v>0.15909802913665771</v>
      </c>
      <c r="O5613">
        <v>49</v>
      </c>
      <c r="P5613">
        <v>0</v>
      </c>
    </row>
    <row r="5614" spans="1:16" x14ac:dyDescent="0.35">
      <c r="A5614" s="5" t="s">
        <v>2260</v>
      </c>
      <c r="B5614" t="s">
        <v>7016</v>
      </c>
      <c r="C5614" t="s">
        <v>7017</v>
      </c>
      <c r="D5614" t="s">
        <v>7018</v>
      </c>
      <c r="E5614" t="s">
        <v>52</v>
      </c>
      <c r="F5614" s="11" t="s">
        <v>7019</v>
      </c>
      <c r="G5614" s="11" t="s">
        <v>7021</v>
      </c>
      <c r="H5614" t="s">
        <v>55</v>
      </c>
      <c r="I5614" s="11" t="s">
        <v>69</v>
      </c>
      <c r="J5614">
        <v>21</v>
      </c>
      <c r="K5614" s="34">
        <v>64.080406188964844</v>
      </c>
      <c r="L5614" s="34">
        <v>50.513126373291016</v>
      </c>
      <c r="M5614" s="34">
        <v>50.562026977539063</v>
      </c>
      <c r="N5614" s="35">
        <v>0.10773468017578125</v>
      </c>
      <c r="O5614">
        <v>49</v>
      </c>
      <c r="P5614">
        <v>0</v>
      </c>
    </row>
    <row r="5615" spans="1:16" x14ac:dyDescent="0.35">
      <c r="A5615" s="5" t="s">
        <v>2261</v>
      </c>
      <c r="B5615" t="s">
        <v>7016</v>
      </c>
      <c r="C5615" t="s">
        <v>7017</v>
      </c>
      <c r="D5615" t="s">
        <v>7018</v>
      </c>
      <c r="E5615" t="s">
        <v>52</v>
      </c>
      <c r="F5615" s="11" t="s">
        <v>7019</v>
      </c>
      <c r="G5615" s="11" t="s">
        <v>7021</v>
      </c>
      <c r="H5615" t="s">
        <v>55</v>
      </c>
      <c r="I5615" s="11" t="s">
        <v>69</v>
      </c>
      <c r="J5615">
        <v>22</v>
      </c>
      <c r="K5615" s="34">
        <v>62.691005706787109</v>
      </c>
      <c r="L5615" s="34">
        <v>41.463226318359375</v>
      </c>
      <c r="M5615" s="34">
        <v>41.429718017578125</v>
      </c>
      <c r="N5615" s="35">
        <v>7.6813481748104095E-2</v>
      </c>
      <c r="O5615">
        <v>49</v>
      </c>
      <c r="P5615">
        <v>0</v>
      </c>
    </row>
    <row r="5616" spans="1:16" x14ac:dyDescent="0.35">
      <c r="A5616" s="5" t="s">
        <v>2262</v>
      </c>
      <c r="B5616" t="s">
        <v>7016</v>
      </c>
      <c r="C5616" t="s">
        <v>7017</v>
      </c>
      <c r="D5616" t="s">
        <v>7018</v>
      </c>
      <c r="E5616" t="s">
        <v>52</v>
      </c>
      <c r="F5616" s="11" t="s">
        <v>7019</v>
      </c>
      <c r="G5616" s="11" t="s">
        <v>7021</v>
      </c>
      <c r="H5616" t="s">
        <v>55</v>
      </c>
      <c r="I5616" s="11" t="s">
        <v>69</v>
      </c>
      <c r="J5616">
        <v>23</v>
      </c>
      <c r="K5616" s="34">
        <v>61.666820526123047</v>
      </c>
      <c r="L5616" s="34">
        <v>37.549575805664063</v>
      </c>
      <c r="M5616" s="34">
        <v>37.533023834228516</v>
      </c>
      <c r="N5616" s="35">
        <v>6.3856638967990875E-2</v>
      </c>
      <c r="O5616">
        <v>49</v>
      </c>
      <c r="P5616">
        <v>0</v>
      </c>
    </row>
    <row r="5617" spans="1:16" x14ac:dyDescent="0.35">
      <c r="A5617" s="5" t="s">
        <v>2263</v>
      </c>
      <c r="B5617" t="s">
        <v>7016</v>
      </c>
      <c r="C5617" t="s">
        <v>7017</v>
      </c>
      <c r="D5617" t="s">
        <v>7018</v>
      </c>
      <c r="E5617" t="s">
        <v>52</v>
      </c>
      <c r="F5617" s="11" t="s">
        <v>7019</v>
      </c>
      <c r="G5617" s="11" t="s">
        <v>7021</v>
      </c>
      <c r="H5617" t="s">
        <v>55</v>
      </c>
      <c r="I5617" s="11" t="s">
        <v>69</v>
      </c>
      <c r="J5617">
        <v>24</v>
      </c>
      <c r="K5617" s="34">
        <v>60.70318603515625</v>
      </c>
      <c r="L5617" s="34">
        <v>33.722312927246094</v>
      </c>
      <c r="M5617" s="34">
        <v>33.712326049804688</v>
      </c>
      <c r="N5617" s="35">
        <v>5.4065857082605362E-2</v>
      </c>
      <c r="O5617">
        <v>49</v>
      </c>
      <c r="P5617">
        <v>0</v>
      </c>
    </row>
    <row r="5618" spans="1:16" x14ac:dyDescent="0.35">
      <c r="A5618" s="5" t="s">
        <v>2264</v>
      </c>
      <c r="B5618" t="s">
        <v>7016</v>
      </c>
      <c r="C5618" t="s">
        <v>7017</v>
      </c>
      <c r="D5618" t="s">
        <v>7018</v>
      </c>
      <c r="E5618" t="s">
        <v>52</v>
      </c>
      <c r="F5618" s="11" t="s">
        <v>7019</v>
      </c>
      <c r="G5618" s="11" t="s">
        <v>7021</v>
      </c>
      <c r="H5618" t="s">
        <v>55</v>
      </c>
      <c r="I5618" s="11" t="s">
        <v>70</v>
      </c>
      <c r="J5618">
        <v>1</v>
      </c>
      <c r="K5618" s="34">
        <v>50.589591979980469</v>
      </c>
      <c r="L5618" s="34">
        <v>30.010210037231445</v>
      </c>
      <c r="M5618" s="34">
        <v>30.028963088989258</v>
      </c>
      <c r="N5618" s="35">
        <v>1.303133275359869E-2</v>
      </c>
      <c r="O5618">
        <v>49</v>
      </c>
      <c r="P5618">
        <v>0</v>
      </c>
    </row>
    <row r="5619" spans="1:16" x14ac:dyDescent="0.35">
      <c r="A5619" s="5" t="s">
        <v>2265</v>
      </c>
      <c r="B5619" t="s">
        <v>7016</v>
      </c>
      <c r="C5619" t="s">
        <v>7017</v>
      </c>
      <c r="D5619" t="s">
        <v>7018</v>
      </c>
      <c r="E5619" t="s">
        <v>52</v>
      </c>
      <c r="F5619" s="11" t="s">
        <v>7019</v>
      </c>
      <c r="G5619" s="11" t="s">
        <v>7021</v>
      </c>
      <c r="H5619" t="s">
        <v>55</v>
      </c>
      <c r="I5619" s="11" t="s">
        <v>70</v>
      </c>
      <c r="J5619">
        <v>2</v>
      </c>
      <c r="K5619" s="34">
        <v>49.682121276855469</v>
      </c>
      <c r="L5619" s="34">
        <v>27.567794799804688</v>
      </c>
      <c r="M5619" s="34">
        <v>27.585853576660156</v>
      </c>
      <c r="N5619" s="35">
        <v>1.252108346670866E-2</v>
      </c>
      <c r="O5619">
        <v>49</v>
      </c>
      <c r="P5619">
        <v>0</v>
      </c>
    </row>
    <row r="5620" spans="1:16" x14ac:dyDescent="0.35">
      <c r="A5620" s="5" t="s">
        <v>2266</v>
      </c>
      <c r="B5620" t="s">
        <v>7016</v>
      </c>
      <c r="C5620" t="s">
        <v>7017</v>
      </c>
      <c r="D5620" t="s">
        <v>7018</v>
      </c>
      <c r="E5620" t="s">
        <v>52</v>
      </c>
      <c r="F5620" s="11" t="s">
        <v>7019</v>
      </c>
      <c r="G5620" s="11" t="s">
        <v>7021</v>
      </c>
      <c r="H5620" t="s">
        <v>55</v>
      </c>
      <c r="I5620" s="11" t="s">
        <v>70</v>
      </c>
      <c r="J5620">
        <v>3</v>
      </c>
      <c r="K5620" s="34">
        <v>49.048080444335938</v>
      </c>
      <c r="L5620" s="34">
        <v>24.445905685424805</v>
      </c>
      <c r="M5620" s="34">
        <v>24.462657928466797</v>
      </c>
      <c r="N5620" s="35">
        <v>1.1885742656886578E-2</v>
      </c>
      <c r="O5620">
        <v>49</v>
      </c>
      <c r="P5620">
        <v>0</v>
      </c>
    </row>
    <row r="5621" spans="1:16" x14ac:dyDescent="0.35">
      <c r="A5621" s="5" t="s">
        <v>2267</v>
      </c>
      <c r="B5621" t="s">
        <v>7016</v>
      </c>
      <c r="C5621" t="s">
        <v>7017</v>
      </c>
      <c r="D5621" t="s">
        <v>7018</v>
      </c>
      <c r="E5621" t="s">
        <v>52</v>
      </c>
      <c r="F5621" s="11" t="s">
        <v>7019</v>
      </c>
      <c r="G5621" s="11" t="s">
        <v>7021</v>
      </c>
      <c r="H5621" t="s">
        <v>55</v>
      </c>
      <c r="I5621" s="11" t="s">
        <v>70</v>
      </c>
      <c r="J5621">
        <v>4</v>
      </c>
      <c r="K5621" s="34">
        <v>48.580818176269531</v>
      </c>
      <c r="L5621" s="34">
        <v>21.233722686767578</v>
      </c>
      <c r="M5621" s="34">
        <v>21.248773574829102</v>
      </c>
      <c r="N5621" s="35">
        <v>1.1317982338368893E-2</v>
      </c>
      <c r="O5621">
        <v>49</v>
      </c>
      <c r="P5621">
        <v>0</v>
      </c>
    </row>
    <row r="5622" spans="1:16" x14ac:dyDescent="0.35">
      <c r="A5622" s="5" t="s">
        <v>2268</v>
      </c>
      <c r="B5622" t="s">
        <v>7016</v>
      </c>
      <c r="C5622" t="s">
        <v>7017</v>
      </c>
      <c r="D5622" t="s">
        <v>7018</v>
      </c>
      <c r="E5622" t="s">
        <v>52</v>
      </c>
      <c r="F5622" s="11" t="s">
        <v>7019</v>
      </c>
      <c r="G5622" s="11" t="s">
        <v>7021</v>
      </c>
      <c r="H5622" t="s">
        <v>55</v>
      </c>
      <c r="I5622" s="11" t="s">
        <v>70</v>
      </c>
      <c r="J5622">
        <v>5</v>
      </c>
      <c r="K5622" s="34">
        <v>47.837062835693359</v>
      </c>
      <c r="L5622" s="34">
        <v>25.230924606323242</v>
      </c>
      <c r="M5622" s="34">
        <v>25.246728897094727</v>
      </c>
      <c r="N5622" s="35">
        <v>1.0496861301362514E-2</v>
      </c>
      <c r="O5622">
        <v>49</v>
      </c>
      <c r="P5622">
        <v>0</v>
      </c>
    </row>
    <row r="5623" spans="1:16" x14ac:dyDescent="0.35">
      <c r="A5623" s="5" t="s">
        <v>2269</v>
      </c>
      <c r="B5623" t="s">
        <v>7016</v>
      </c>
      <c r="C5623" t="s">
        <v>7017</v>
      </c>
      <c r="D5623" t="s">
        <v>7018</v>
      </c>
      <c r="E5623" t="s">
        <v>52</v>
      </c>
      <c r="F5623" s="11" t="s">
        <v>7019</v>
      </c>
      <c r="G5623" s="11" t="s">
        <v>7021</v>
      </c>
      <c r="H5623" t="s">
        <v>55</v>
      </c>
      <c r="I5623" s="11" t="s">
        <v>70</v>
      </c>
      <c r="J5623">
        <v>6</v>
      </c>
      <c r="K5623" s="34">
        <v>47.8287353515625</v>
      </c>
      <c r="L5623" s="34">
        <v>43.205730438232422</v>
      </c>
      <c r="M5623" s="34">
        <v>43.226547241210938</v>
      </c>
      <c r="N5623" s="35">
        <v>1.2852904386818409E-2</v>
      </c>
      <c r="O5623">
        <v>49</v>
      </c>
      <c r="P5623">
        <v>0</v>
      </c>
    </row>
    <row r="5624" spans="1:16" x14ac:dyDescent="0.35">
      <c r="A5624" s="5" t="s">
        <v>2270</v>
      </c>
      <c r="B5624" t="s">
        <v>7016</v>
      </c>
      <c r="C5624" t="s">
        <v>7017</v>
      </c>
      <c r="D5624" t="s">
        <v>7018</v>
      </c>
      <c r="E5624" t="s">
        <v>52</v>
      </c>
      <c r="F5624" s="11" t="s">
        <v>7019</v>
      </c>
      <c r="G5624" s="11" t="s">
        <v>7021</v>
      </c>
      <c r="H5624" t="s">
        <v>55</v>
      </c>
      <c r="I5624" s="11" t="s">
        <v>70</v>
      </c>
      <c r="J5624">
        <v>7</v>
      </c>
      <c r="K5624" s="34">
        <v>49.453388214111328</v>
      </c>
      <c r="L5624" s="34">
        <v>87.711143493652344</v>
      </c>
      <c r="M5624" s="34">
        <v>87.761344909667969</v>
      </c>
      <c r="N5624" s="35">
        <v>2.8074756264686584E-2</v>
      </c>
      <c r="O5624">
        <v>49</v>
      </c>
      <c r="P5624">
        <v>0</v>
      </c>
    </row>
    <row r="5625" spans="1:16" x14ac:dyDescent="0.35">
      <c r="A5625" s="5" t="s">
        <v>2271</v>
      </c>
      <c r="B5625" t="s">
        <v>7016</v>
      </c>
      <c r="C5625" t="s">
        <v>7017</v>
      </c>
      <c r="D5625" t="s">
        <v>7018</v>
      </c>
      <c r="E5625" t="s">
        <v>52</v>
      </c>
      <c r="F5625" s="11" t="s">
        <v>7019</v>
      </c>
      <c r="G5625" s="11" t="s">
        <v>7021</v>
      </c>
      <c r="H5625" t="s">
        <v>55</v>
      </c>
      <c r="I5625" s="11" t="s">
        <v>70</v>
      </c>
      <c r="J5625">
        <v>8</v>
      </c>
      <c r="K5625" s="34">
        <v>55.927021026611328</v>
      </c>
      <c r="L5625" s="34">
        <v>196.535400390625</v>
      </c>
      <c r="M5625" s="34">
        <v>196.71817016601563</v>
      </c>
      <c r="N5625" s="35">
        <v>0.10450084507465363</v>
      </c>
      <c r="O5625">
        <v>49</v>
      </c>
      <c r="P5625">
        <v>0</v>
      </c>
    </row>
    <row r="5626" spans="1:16" x14ac:dyDescent="0.35">
      <c r="A5626" s="5" t="s">
        <v>2272</v>
      </c>
      <c r="B5626" t="s">
        <v>7016</v>
      </c>
      <c r="C5626" t="s">
        <v>7017</v>
      </c>
      <c r="D5626" t="s">
        <v>7018</v>
      </c>
      <c r="E5626" t="s">
        <v>52</v>
      </c>
      <c r="F5626" s="11" t="s">
        <v>7019</v>
      </c>
      <c r="G5626" s="11" t="s">
        <v>7021</v>
      </c>
      <c r="H5626" t="s">
        <v>55</v>
      </c>
      <c r="I5626" s="11" t="s">
        <v>70</v>
      </c>
      <c r="J5626">
        <v>9</v>
      </c>
      <c r="K5626" s="34">
        <v>61.786205291748047</v>
      </c>
      <c r="L5626" s="34">
        <v>374.9990234375</v>
      </c>
      <c r="M5626" s="34">
        <v>375.58587646484375</v>
      </c>
      <c r="N5626" s="35">
        <v>0.3423982560634613</v>
      </c>
      <c r="O5626">
        <v>49</v>
      </c>
      <c r="P5626">
        <v>0</v>
      </c>
    </row>
    <row r="5627" spans="1:16" x14ac:dyDescent="0.35">
      <c r="A5627" s="5" t="s">
        <v>2273</v>
      </c>
      <c r="B5627" t="s">
        <v>7016</v>
      </c>
      <c r="C5627" t="s">
        <v>7017</v>
      </c>
      <c r="D5627" t="s">
        <v>7018</v>
      </c>
      <c r="E5627" t="s">
        <v>52</v>
      </c>
      <c r="F5627" s="11" t="s">
        <v>7019</v>
      </c>
      <c r="G5627" s="11" t="s">
        <v>7021</v>
      </c>
      <c r="H5627" t="s">
        <v>55</v>
      </c>
      <c r="I5627" s="11" t="s">
        <v>70</v>
      </c>
      <c r="J5627">
        <v>10</v>
      </c>
      <c r="K5627" s="34">
        <v>66.180900573730469</v>
      </c>
      <c r="L5627" s="34">
        <v>498.72622680664063</v>
      </c>
      <c r="M5627" s="34">
        <v>499.56851196289063</v>
      </c>
      <c r="N5627" s="35">
        <v>0.49216136336326599</v>
      </c>
      <c r="O5627">
        <v>49</v>
      </c>
      <c r="P5627">
        <v>0</v>
      </c>
    </row>
    <row r="5628" spans="1:16" x14ac:dyDescent="0.35">
      <c r="A5628" s="5" t="s">
        <v>2274</v>
      </c>
      <c r="B5628" t="s">
        <v>7016</v>
      </c>
      <c r="C5628" t="s">
        <v>7017</v>
      </c>
      <c r="D5628" t="s">
        <v>7018</v>
      </c>
      <c r="E5628" t="s">
        <v>52</v>
      </c>
      <c r="F5628" s="11" t="s">
        <v>7019</v>
      </c>
      <c r="G5628" s="11" t="s">
        <v>7021</v>
      </c>
      <c r="H5628" t="s">
        <v>55</v>
      </c>
      <c r="I5628" s="11" t="s">
        <v>70</v>
      </c>
      <c r="J5628">
        <v>11</v>
      </c>
      <c r="K5628" s="34">
        <v>68.80828857421875</v>
      </c>
      <c r="L5628" s="34">
        <v>498.17108154296875</v>
      </c>
      <c r="M5628" s="34">
        <v>499.04278564453125</v>
      </c>
      <c r="N5628" s="35">
        <v>0.50165003538131714</v>
      </c>
      <c r="O5628">
        <v>49</v>
      </c>
      <c r="P5628">
        <v>0</v>
      </c>
    </row>
    <row r="5629" spans="1:16" x14ac:dyDescent="0.35">
      <c r="A5629" s="5" t="s">
        <v>2275</v>
      </c>
      <c r="B5629" t="s">
        <v>7016</v>
      </c>
      <c r="C5629" t="s">
        <v>7017</v>
      </c>
      <c r="D5629" t="s">
        <v>7018</v>
      </c>
      <c r="E5629" t="s">
        <v>52</v>
      </c>
      <c r="F5629" s="11" t="s">
        <v>7019</v>
      </c>
      <c r="G5629" s="11" t="s">
        <v>7021</v>
      </c>
      <c r="H5629" t="s">
        <v>55</v>
      </c>
      <c r="I5629" s="11" t="s">
        <v>70</v>
      </c>
      <c r="J5629">
        <v>12</v>
      </c>
      <c r="K5629" s="34">
        <v>69.765098571777344</v>
      </c>
      <c r="L5629" s="34">
        <v>441.2154541015625</v>
      </c>
      <c r="M5629" s="34">
        <v>442.0028076171875</v>
      </c>
      <c r="N5629" s="35">
        <v>0.44902467727661133</v>
      </c>
      <c r="O5629">
        <v>49</v>
      </c>
      <c r="P5629">
        <v>0</v>
      </c>
    </row>
    <row r="5630" spans="1:16" x14ac:dyDescent="0.35">
      <c r="A5630" s="5" t="s">
        <v>2276</v>
      </c>
      <c r="B5630" t="s">
        <v>7016</v>
      </c>
      <c r="C5630" t="s">
        <v>7017</v>
      </c>
      <c r="D5630" t="s">
        <v>7018</v>
      </c>
      <c r="E5630" t="s">
        <v>52</v>
      </c>
      <c r="F5630" s="11" t="s">
        <v>7019</v>
      </c>
      <c r="G5630" s="11" t="s">
        <v>7021</v>
      </c>
      <c r="H5630" t="s">
        <v>55</v>
      </c>
      <c r="I5630" s="11" t="s">
        <v>70</v>
      </c>
      <c r="J5630">
        <v>13</v>
      </c>
      <c r="K5630" s="34">
        <v>69.950859069824219</v>
      </c>
      <c r="L5630" s="34">
        <v>369.34796142578125</v>
      </c>
      <c r="M5630" s="34">
        <v>370.01870727539063</v>
      </c>
      <c r="N5630" s="35">
        <v>0.38392433524131775</v>
      </c>
      <c r="O5630">
        <v>49</v>
      </c>
      <c r="P5630">
        <v>0</v>
      </c>
    </row>
    <row r="5631" spans="1:16" x14ac:dyDescent="0.35">
      <c r="A5631" s="5" t="s">
        <v>2277</v>
      </c>
      <c r="B5631" t="s">
        <v>7016</v>
      </c>
      <c r="C5631" t="s">
        <v>7017</v>
      </c>
      <c r="D5631" t="s">
        <v>7018</v>
      </c>
      <c r="E5631" t="s">
        <v>52</v>
      </c>
      <c r="F5631" s="11" t="s">
        <v>7019</v>
      </c>
      <c r="G5631" s="11" t="s">
        <v>7021</v>
      </c>
      <c r="H5631" t="s">
        <v>55</v>
      </c>
      <c r="I5631" s="11" t="s">
        <v>70</v>
      </c>
      <c r="J5631">
        <v>14</v>
      </c>
      <c r="K5631" s="34">
        <v>69.2637939453125</v>
      </c>
      <c r="L5631" s="34">
        <v>341.88311767578125</v>
      </c>
      <c r="M5631" s="34">
        <v>342.515625</v>
      </c>
      <c r="N5631" s="35">
        <v>0.36101809144020081</v>
      </c>
      <c r="O5631">
        <v>49</v>
      </c>
      <c r="P5631">
        <v>0</v>
      </c>
    </row>
    <row r="5632" spans="1:16" x14ac:dyDescent="0.35">
      <c r="A5632" s="5" t="s">
        <v>2278</v>
      </c>
      <c r="B5632" t="s">
        <v>7016</v>
      </c>
      <c r="C5632" t="s">
        <v>7017</v>
      </c>
      <c r="D5632" t="s">
        <v>7018</v>
      </c>
      <c r="E5632" t="s">
        <v>52</v>
      </c>
      <c r="F5632" s="11" t="s">
        <v>7019</v>
      </c>
      <c r="G5632" s="11" t="s">
        <v>7021</v>
      </c>
      <c r="H5632" t="s">
        <v>55</v>
      </c>
      <c r="I5632" s="11" t="s">
        <v>70</v>
      </c>
      <c r="J5632">
        <v>15</v>
      </c>
      <c r="K5632" s="34">
        <v>68.093307495117188</v>
      </c>
      <c r="L5632" s="34">
        <v>310.14944458007813</v>
      </c>
      <c r="M5632" s="34">
        <v>310.68984985351563</v>
      </c>
      <c r="N5632" s="35">
        <v>0.30925652384757996</v>
      </c>
      <c r="O5632">
        <v>49</v>
      </c>
      <c r="P5632">
        <v>0</v>
      </c>
    </row>
    <row r="5633" spans="1:16" x14ac:dyDescent="0.35">
      <c r="A5633" s="5" t="s">
        <v>2279</v>
      </c>
      <c r="B5633" t="s">
        <v>7016</v>
      </c>
      <c r="C5633" t="s">
        <v>7017</v>
      </c>
      <c r="D5633" t="s">
        <v>7018</v>
      </c>
      <c r="E5633" t="s">
        <v>52</v>
      </c>
      <c r="F5633" s="11" t="s">
        <v>7019</v>
      </c>
      <c r="G5633" s="11" t="s">
        <v>7021</v>
      </c>
      <c r="H5633" t="s">
        <v>55</v>
      </c>
      <c r="I5633" s="11" t="s">
        <v>70</v>
      </c>
      <c r="J5633">
        <v>16</v>
      </c>
      <c r="K5633" s="34">
        <v>65.833023071289063</v>
      </c>
      <c r="L5633" s="34">
        <v>249.11735534667969</v>
      </c>
      <c r="M5633" s="34">
        <v>249.36080932617188</v>
      </c>
      <c r="N5633" s="35">
        <v>0.13891586661338806</v>
      </c>
      <c r="O5633">
        <v>49</v>
      </c>
      <c r="P5633">
        <v>0</v>
      </c>
    </row>
    <row r="5634" spans="1:16" x14ac:dyDescent="0.35">
      <c r="A5634" s="5" t="s">
        <v>2280</v>
      </c>
      <c r="B5634" t="s">
        <v>7016</v>
      </c>
      <c r="C5634" t="s">
        <v>7017</v>
      </c>
      <c r="D5634" t="s">
        <v>7018</v>
      </c>
      <c r="E5634" t="s">
        <v>52</v>
      </c>
      <c r="F5634" s="11" t="s">
        <v>7019</v>
      </c>
      <c r="G5634" s="11" t="s">
        <v>7021</v>
      </c>
      <c r="H5634" t="s">
        <v>55</v>
      </c>
      <c r="I5634" s="11" t="s">
        <v>70</v>
      </c>
      <c r="J5634">
        <v>17</v>
      </c>
      <c r="K5634" s="34">
        <v>62.009307861328125</v>
      </c>
      <c r="L5634" s="34">
        <v>173.13111877441406</v>
      </c>
      <c r="M5634" s="34">
        <v>173.32473754882813</v>
      </c>
      <c r="N5634" s="35">
        <v>0.10336851328611374</v>
      </c>
      <c r="O5634">
        <v>49</v>
      </c>
      <c r="P5634">
        <v>0</v>
      </c>
    </row>
    <row r="5635" spans="1:16" x14ac:dyDescent="0.35">
      <c r="A5635" s="5" t="s">
        <v>2281</v>
      </c>
      <c r="B5635" t="s">
        <v>7016</v>
      </c>
      <c r="C5635" t="s">
        <v>7017</v>
      </c>
      <c r="D5635" t="s">
        <v>7018</v>
      </c>
      <c r="E5635" t="s">
        <v>52</v>
      </c>
      <c r="F5635" s="11" t="s">
        <v>7019</v>
      </c>
      <c r="G5635" s="11" t="s">
        <v>7021</v>
      </c>
      <c r="H5635" t="s">
        <v>55</v>
      </c>
      <c r="I5635" s="11" t="s">
        <v>70</v>
      </c>
      <c r="J5635">
        <v>18</v>
      </c>
      <c r="K5635" s="34">
        <v>59.591796875</v>
      </c>
      <c r="L5635" s="34">
        <v>105.34870147705078</v>
      </c>
      <c r="M5635" s="34">
        <v>105.46122741699219</v>
      </c>
      <c r="N5635" s="35">
        <v>6.1804715543985367E-2</v>
      </c>
      <c r="O5635">
        <v>49</v>
      </c>
      <c r="P5635">
        <v>0</v>
      </c>
    </row>
    <row r="5636" spans="1:16" x14ac:dyDescent="0.35">
      <c r="A5636" s="5" t="s">
        <v>2282</v>
      </c>
      <c r="B5636" t="s">
        <v>7016</v>
      </c>
      <c r="C5636" t="s">
        <v>7017</v>
      </c>
      <c r="D5636" t="s">
        <v>7018</v>
      </c>
      <c r="E5636" t="s">
        <v>52</v>
      </c>
      <c r="F5636" s="11" t="s">
        <v>7019</v>
      </c>
      <c r="G5636" s="11" t="s">
        <v>7021</v>
      </c>
      <c r="H5636" t="s">
        <v>55</v>
      </c>
      <c r="I5636" s="11" t="s">
        <v>70</v>
      </c>
      <c r="J5636">
        <v>19</v>
      </c>
      <c r="K5636" s="34">
        <v>57.517879486083984</v>
      </c>
      <c r="L5636" s="34">
        <v>65.87969970703125</v>
      </c>
      <c r="M5636" s="34">
        <v>65.953987121582031</v>
      </c>
      <c r="N5636" s="35">
        <v>4.3408632278442383E-2</v>
      </c>
      <c r="O5636">
        <v>49</v>
      </c>
      <c r="P5636">
        <v>0</v>
      </c>
    </row>
    <row r="5637" spans="1:16" x14ac:dyDescent="0.35">
      <c r="A5637" s="5" t="s">
        <v>2283</v>
      </c>
      <c r="B5637" t="s">
        <v>7016</v>
      </c>
      <c r="C5637" t="s">
        <v>7017</v>
      </c>
      <c r="D5637" t="s">
        <v>7018</v>
      </c>
      <c r="E5637" t="s">
        <v>52</v>
      </c>
      <c r="F5637" s="11" t="s">
        <v>7019</v>
      </c>
      <c r="G5637" s="11" t="s">
        <v>7021</v>
      </c>
      <c r="H5637" t="s">
        <v>55</v>
      </c>
      <c r="I5637" s="11" t="s">
        <v>70</v>
      </c>
      <c r="J5637">
        <v>20</v>
      </c>
      <c r="K5637" s="34">
        <v>55.646614074707031</v>
      </c>
      <c r="L5637" s="34">
        <v>53.007652282714844</v>
      </c>
      <c r="M5637" s="34">
        <v>53.068553924560547</v>
      </c>
      <c r="N5637" s="35">
        <v>3.7966188043355942E-2</v>
      </c>
      <c r="O5637">
        <v>49</v>
      </c>
      <c r="P5637">
        <v>0</v>
      </c>
    </row>
    <row r="5638" spans="1:16" x14ac:dyDescent="0.35">
      <c r="A5638" s="5" t="s">
        <v>2284</v>
      </c>
      <c r="B5638" t="s">
        <v>7016</v>
      </c>
      <c r="C5638" t="s">
        <v>7017</v>
      </c>
      <c r="D5638" t="s">
        <v>7018</v>
      </c>
      <c r="E5638" t="s">
        <v>52</v>
      </c>
      <c r="F5638" s="11" t="s">
        <v>7019</v>
      </c>
      <c r="G5638" s="11" t="s">
        <v>7021</v>
      </c>
      <c r="H5638" t="s">
        <v>55</v>
      </c>
      <c r="I5638" s="11" t="s">
        <v>70</v>
      </c>
      <c r="J5638">
        <v>21</v>
      </c>
      <c r="K5638" s="34">
        <v>54.24310302734375</v>
      </c>
      <c r="L5638" s="34">
        <v>47.597724914550781</v>
      </c>
      <c r="M5638" s="34">
        <v>47.652984619140625</v>
      </c>
      <c r="N5638" s="35">
        <v>3.6003600805997849E-2</v>
      </c>
      <c r="O5638">
        <v>49</v>
      </c>
      <c r="P5638">
        <v>0</v>
      </c>
    </row>
    <row r="5639" spans="1:16" x14ac:dyDescent="0.35">
      <c r="A5639" s="5" t="s">
        <v>2285</v>
      </c>
      <c r="B5639" t="s">
        <v>7016</v>
      </c>
      <c r="C5639" t="s">
        <v>7017</v>
      </c>
      <c r="D5639" t="s">
        <v>7018</v>
      </c>
      <c r="E5639" t="s">
        <v>52</v>
      </c>
      <c r="F5639" s="11" t="s">
        <v>7019</v>
      </c>
      <c r="G5639" s="11" t="s">
        <v>7021</v>
      </c>
      <c r="H5639" t="s">
        <v>55</v>
      </c>
      <c r="I5639" s="11" t="s">
        <v>70</v>
      </c>
      <c r="J5639">
        <v>22</v>
      </c>
      <c r="K5639" s="34">
        <v>53.102733612060547</v>
      </c>
      <c r="L5639" s="34">
        <v>39.531600952148438</v>
      </c>
      <c r="M5639" s="34">
        <v>39.555557250976563</v>
      </c>
      <c r="N5639" s="35">
        <v>1.8777230754494667E-2</v>
      </c>
      <c r="O5639">
        <v>49</v>
      </c>
      <c r="P5639">
        <v>0</v>
      </c>
    </row>
    <row r="5640" spans="1:16" x14ac:dyDescent="0.35">
      <c r="A5640" s="5" t="s">
        <v>2286</v>
      </c>
      <c r="B5640" t="s">
        <v>7016</v>
      </c>
      <c r="C5640" t="s">
        <v>7017</v>
      </c>
      <c r="D5640" t="s">
        <v>7018</v>
      </c>
      <c r="E5640" t="s">
        <v>52</v>
      </c>
      <c r="F5640" s="11" t="s">
        <v>7019</v>
      </c>
      <c r="G5640" s="11" t="s">
        <v>7021</v>
      </c>
      <c r="H5640" t="s">
        <v>55</v>
      </c>
      <c r="I5640" s="11" t="s">
        <v>70</v>
      </c>
      <c r="J5640">
        <v>23</v>
      </c>
      <c r="K5640" s="34">
        <v>52.139305114746094</v>
      </c>
      <c r="L5640" s="34">
        <v>36.419033050537109</v>
      </c>
      <c r="M5640" s="34">
        <v>36.443706512451172</v>
      </c>
      <c r="N5640" s="35">
        <v>2.0070988684892654E-2</v>
      </c>
      <c r="O5640">
        <v>49</v>
      </c>
      <c r="P5640">
        <v>0</v>
      </c>
    </row>
    <row r="5641" spans="1:16" x14ac:dyDescent="0.35">
      <c r="A5641" s="5" t="s">
        <v>2287</v>
      </c>
      <c r="B5641" t="s">
        <v>7016</v>
      </c>
      <c r="C5641" t="s">
        <v>7017</v>
      </c>
      <c r="D5641" t="s">
        <v>7018</v>
      </c>
      <c r="E5641" t="s">
        <v>52</v>
      </c>
      <c r="F5641" s="11" t="s">
        <v>7019</v>
      </c>
      <c r="G5641" s="11" t="s">
        <v>7021</v>
      </c>
      <c r="H5641" t="s">
        <v>55</v>
      </c>
      <c r="I5641" s="11" t="s">
        <v>70</v>
      </c>
      <c r="J5641">
        <v>24</v>
      </c>
      <c r="K5641" s="34">
        <v>51.3419189453125</v>
      </c>
      <c r="L5641" s="34">
        <v>33.003997802734375</v>
      </c>
      <c r="M5641" s="34">
        <v>33.029605865478516</v>
      </c>
      <c r="N5641" s="35">
        <v>2.0620483905076981E-2</v>
      </c>
      <c r="O5641">
        <v>49</v>
      </c>
      <c r="P5641">
        <v>0</v>
      </c>
    </row>
    <row r="5642" spans="1:16" x14ac:dyDescent="0.35">
      <c r="A5642" s="5" t="s">
        <v>2288</v>
      </c>
      <c r="B5642" t="s">
        <v>7016</v>
      </c>
      <c r="C5642" t="s">
        <v>7017</v>
      </c>
      <c r="D5642" t="s">
        <v>7018</v>
      </c>
      <c r="E5642" t="s">
        <v>52</v>
      </c>
      <c r="F5642" s="11" t="s">
        <v>7019</v>
      </c>
      <c r="G5642" s="11" t="s">
        <v>7021</v>
      </c>
      <c r="H5642" t="s">
        <v>55</v>
      </c>
      <c r="I5642" s="11" t="s">
        <v>71</v>
      </c>
      <c r="J5642">
        <v>1</v>
      </c>
      <c r="K5642" s="34">
        <v>48.892745971679688</v>
      </c>
      <c r="L5642" s="34">
        <v>22.130821228027344</v>
      </c>
      <c r="M5642" s="34">
        <v>22.141319274902344</v>
      </c>
      <c r="N5642" s="35">
        <v>5.2720946259796619E-3</v>
      </c>
      <c r="O5642">
        <v>49</v>
      </c>
      <c r="P5642">
        <v>0</v>
      </c>
    </row>
    <row r="5643" spans="1:16" x14ac:dyDescent="0.35">
      <c r="A5643" s="5" t="s">
        <v>2289</v>
      </c>
      <c r="B5643" t="s">
        <v>7016</v>
      </c>
      <c r="C5643" t="s">
        <v>7017</v>
      </c>
      <c r="D5643" t="s">
        <v>7018</v>
      </c>
      <c r="E5643" t="s">
        <v>52</v>
      </c>
      <c r="F5643" s="11" t="s">
        <v>7019</v>
      </c>
      <c r="G5643" s="11" t="s">
        <v>7021</v>
      </c>
      <c r="H5643" t="s">
        <v>55</v>
      </c>
      <c r="I5643" s="11" t="s">
        <v>71</v>
      </c>
      <c r="J5643">
        <v>2</v>
      </c>
      <c r="K5643" s="34">
        <v>48.272758483886719</v>
      </c>
      <c r="L5643" s="34">
        <v>20.301258087158203</v>
      </c>
      <c r="M5643" s="34">
        <v>20.311965942382813</v>
      </c>
      <c r="N5643" s="35">
        <v>5.1683816127479076E-3</v>
      </c>
      <c r="O5643">
        <v>49</v>
      </c>
      <c r="P5643">
        <v>0</v>
      </c>
    </row>
    <row r="5644" spans="1:16" x14ac:dyDescent="0.35">
      <c r="A5644" s="5" t="s">
        <v>2290</v>
      </c>
      <c r="B5644" t="s">
        <v>7016</v>
      </c>
      <c r="C5644" t="s">
        <v>7017</v>
      </c>
      <c r="D5644" t="s">
        <v>7018</v>
      </c>
      <c r="E5644" t="s">
        <v>52</v>
      </c>
      <c r="F5644" s="11" t="s">
        <v>7019</v>
      </c>
      <c r="G5644" s="11" t="s">
        <v>7021</v>
      </c>
      <c r="H5644" t="s">
        <v>55</v>
      </c>
      <c r="I5644" s="11" t="s">
        <v>71</v>
      </c>
      <c r="J5644">
        <v>3</v>
      </c>
      <c r="K5644" s="34">
        <v>47.914772033691406</v>
      </c>
      <c r="L5644" s="34">
        <v>17.99615478515625</v>
      </c>
      <c r="M5644" s="34">
        <v>18.006114959716797</v>
      </c>
      <c r="N5644" s="35">
        <v>4.7543705441057682E-3</v>
      </c>
      <c r="O5644">
        <v>49</v>
      </c>
      <c r="P5644">
        <v>0</v>
      </c>
    </row>
    <row r="5645" spans="1:16" x14ac:dyDescent="0.35">
      <c r="A5645" s="5" t="s">
        <v>2291</v>
      </c>
      <c r="B5645" t="s">
        <v>7016</v>
      </c>
      <c r="C5645" t="s">
        <v>7017</v>
      </c>
      <c r="D5645" t="s">
        <v>7018</v>
      </c>
      <c r="E5645" t="s">
        <v>52</v>
      </c>
      <c r="F5645" s="11" t="s">
        <v>7019</v>
      </c>
      <c r="G5645" s="11" t="s">
        <v>7021</v>
      </c>
      <c r="H5645" t="s">
        <v>55</v>
      </c>
      <c r="I5645" s="11" t="s">
        <v>71</v>
      </c>
      <c r="J5645">
        <v>4</v>
      </c>
      <c r="K5645" s="34">
        <v>47.396339416503906</v>
      </c>
      <c r="L5645" s="34">
        <v>15.615570068359375</v>
      </c>
      <c r="M5645" s="34">
        <v>15.62423038482666</v>
      </c>
      <c r="N5645" s="35">
        <v>4.157868679612875E-3</v>
      </c>
      <c r="O5645">
        <v>49</v>
      </c>
      <c r="P5645">
        <v>0</v>
      </c>
    </row>
    <row r="5646" spans="1:16" x14ac:dyDescent="0.35">
      <c r="A5646" s="5" t="s">
        <v>2292</v>
      </c>
      <c r="B5646" t="s">
        <v>7016</v>
      </c>
      <c r="C5646" t="s">
        <v>7017</v>
      </c>
      <c r="D5646" t="s">
        <v>7018</v>
      </c>
      <c r="E5646" t="s">
        <v>52</v>
      </c>
      <c r="F5646" s="11" t="s">
        <v>7019</v>
      </c>
      <c r="G5646" s="11" t="s">
        <v>7021</v>
      </c>
      <c r="H5646" t="s">
        <v>55</v>
      </c>
      <c r="I5646" s="11" t="s">
        <v>71</v>
      </c>
      <c r="J5646">
        <v>5</v>
      </c>
      <c r="K5646" s="34">
        <v>46.934787750244141</v>
      </c>
      <c r="L5646" s="34">
        <v>19.457483291625977</v>
      </c>
      <c r="M5646" s="34">
        <v>19.467235565185547</v>
      </c>
      <c r="N5646" s="35">
        <v>4.8502623103559017E-3</v>
      </c>
      <c r="O5646">
        <v>49</v>
      </c>
      <c r="P5646">
        <v>0</v>
      </c>
    </row>
    <row r="5647" spans="1:16" x14ac:dyDescent="0.35">
      <c r="A5647" s="5" t="s">
        <v>2293</v>
      </c>
      <c r="B5647" t="s">
        <v>7016</v>
      </c>
      <c r="C5647" t="s">
        <v>7017</v>
      </c>
      <c r="D5647" t="s">
        <v>7018</v>
      </c>
      <c r="E5647" t="s">
        <v>52</v>
      </c>
      <c r="F5647" s="11" t="s">
        <v>7019</v>
      </c>
      <c r="G5647" s="11" t="s">
        <v>7021</v>
      </c>
      <c r="H5647" t="s">
        <v>55</v>
      </c>
      <c r="I5647" s="11" t="s">
        <v>71</v>
      </c>
      <c r="J5647">
        <v>6</v>
      </c>
      <c r="K5647" s="34">
        <v>46.894023895263672</v>
      </c>
      <c r="L5647" s="34">
        <v>35.202648162841797</v>
      </c>
      <c r="M5647" s="34">
        <v>35.214141845703125</v>
      </c>
      <c r="N5647" s="35">
        <v>6.4500025473535061E-3</v>
      </c>
      <c r="O5647">
        <v>49</v>
      </c>
      <c r="P5647">
        <v>0</v>
      </c>
    </row>
    <row r="5648" spans="1:16" x14ac:dyDescent="0.35">
      <c r="A5648" s="5" t="s">
        <v>2294</v>
      </c>
      <c r="B5648" t="s">
        <v>7016</v>
      </c>
      <c r="C5648" t="s">
        <v>7017</v>
      </c>
      <c r="D5648" t="s">
        <v>7018</v>
      </c>
      <c r="E5648" t="s">
        <v>52</v>
      </c>
      <c r="F5648" s="11" t="s">
        <v>7019</v>
      </c>
      <c r="G5648" s="11" t="s">
        <v>7021</v>
      </c>
      <c r="H5648" t="s">
        <v>55</v>
      </c>
      <c r="I5648" s="11" t="s">
        <v>71</v>
      </c>
      <c r="J5648">
        <v>7</v>
      </c>
      <c r="K5648" s="34">
        <v>47.5333251953125</v>
      </c>
      <c r="L5648" s="34">
        <v>75.400535583496094</v>
      </c>
      <c r="M5648" s="34">
        <v>75.430931091308594</v>
      </c>
      <c r="N5648" s="35">
        <v>1.7260516062378883E-2</v>
      </c>
      <c r="O5648">
        <v>49</v>
      </c>
      <c r="P5648">
        <v>0</v>
      </c>
    </row>
    <row r="5649" spans="1:16" x14ac:dyDescent="0.35">
      <c r="A5649" s="5" t="s">
        <v>2295</v>
      </c>
      <c r="B5649" t="s">
        <v>7016</v>
      </c>
      <c r="C5649" t="s">
        <v>7017</v>
      </c>
      <c r="D5649" t="s">
        <v>7018</v>
      </c>
      <c r="E5649" t="s">
        <v>52</v>
      </c>
      <c r="F5649" s="11" t="s">
        <v>7019</v>
      </c>
      <c r="G5649" s="11" t="s">
        <v>7021</v>
      </c>
      <c r="H5649" t="s">
        <v>55</v>
      </c>
      <c r="I5649" s="11" t="s">
        <v>71</v>
      </c>
      <c r="J5649">
        <v>8</v>
      </c>
      <c r="K5649" s="34">
        <v>51.587059020996094</v>
      </c>
      <c r="L5649" s="34">
        <v>177.61354064941406</v>
      </c>
      <c r="M5649" s="34">
        <v>177.70184326171875</v>
      </c>
      <c r="N5649" s="35">
        <v>5.1731280982494354E-2</v>
      </c>
      <c r="O5649">
        <v>49</v>
      </c>
      <c r="P5649">
        <v>0</v>
      </c>
    </row>
    <row r="5650" spans="1:16" x14ac:dyDescent="0.35">
      <c r="A5650" s="5" t="s">
        <v>2296</v>
      </c>
      <c r="B5650" t="s">
        <v>7016</v>
      </c>
      <c r="C5650" t="s">
        <v>7017</v>
      </c>
      <c r="D5650" t="s">
        <v>7018</v>
      </c>
      <c r="E5650" t="s">
        <v>52</v>
      </c>
      <c r="F5650" s="11" t="s">
        <v>7019</v>
      </c>
      <c r="G5650" s="11" t="s">
        <v>7021</v>
      </c>
      <c r="H5650" t="s">
        <v>55</v>
      </c>
      <c r="I5650" s="11" t="s">
        <v>71</v>
      </c>
      <c r="J5650">
        <v>9</v>
      </c>
      <c r="K5650" s="34">
        <v>57.053417205810547</v>
      </c>
      <c r="L5650" s="34">
        <v>342.377197265625</v>
      </c>
      <c r="M5650" s="34">
        <v>342.6729736328125</v>
      </c>
      <c r="N5650" s="35">
        <v>0.1766941249370575</v>
      </c>
      <c r="O5650">
        <v>49</v>
      </c>
      <c r="P5650">
        <v>0</v>
      </c>
    </row>
    <row r="5651" spans="1:16" x14ac:dyDescent="0.35">
      <c r="A5651" s="5" t="s">
        <v>2297</v>
      </c>
      <c r="B5651" t="s">
        <v>7016</v>
      </c>
      <c r="C5651" t="s">
        <v>7017</v>
      </c>
      <c r="D5651" t="s">
        <v>7018</v>
      </c>
      <c r="E5651" t="s">
        <v>52</v>
      </c>
      <c r="F5651" s="11" t="s">
        <v>7019</v>
      </c>
      <c r="G5651" s="11" t="s">
        <v>7021</v>
      </c>
      <c r="H5651" t="s">
        <v>55</v>
      </c>
      <c r="I5651" s="11" t="s">
        <v>71</v>
      </c>
      <c r="J5651">
        <v>10</v>
      </c>
      <c r="K5651" s="34">
        <v>61.426029205322266</v>
      </c>
      <c r="L5651" s="34">
        <v>458.05044555664063</v>
      </c>
      <c r="M5651" s="34">
        <v>458.51370239257813</v>
      </c>
      <c r="N5651" s="35">
        <v>0.27376419305801392</v>
      </c>
      <c r="O5651">
        <v>49</v>
      </c>
      <c r="P5651">
        <v>0</v>
      </c>
    </row>
    <row r="5652" spans="1:16" x14ac:dyDescent="0.35">
      <c r="A5652" s="5" t="s">
        <v>2298</v>
      </c>
      <c r="B5652" t="s">
        <v>7016</v>
      </c>
      <c r="C5652" t="s">
        <v>7017</v>
      </c>
      <c r="D5652" t="s">
        <v>7018</v>
      </c>
      <c r="E5652" t="s">
        <v>52</v>
      </c>
      <c r="F5652" s="11" t="s">
        <v>7019</v>
      </c>
      <c r="G5652" s="11" t="s">
        <v>7021</v>
      </c>
      <c r="H5652" t="s">
        <v>55</v>
      </c>
      <c r="I5652" s="11" t="s">
        <v>71</v>
      </c>
      <c r="J5652">
        <v>11</v>
      </c>
      <c r="K5652" s="34">
        <v>64.313140869140625</v>
      </c>
      <c r="L5652" s="34">
        <v>455.161376953125</v>
      </c>
      <c r="M5652" s="34">
        <v>455.67437744140625</v>
      </c>
      <c r="N5652" s="35">
        <v>0.30395135283470154</v>
      </c>
      <c r="O5652">
        <v>49</v>
      </c>
      <c r="P5652">
        <v>0</v>
      </c>
    </row>
    <row r="5653" spans="1:16" x14ac:dyDescent="0.35">
      <c r="A5653" s="5" t="s">
        <v>2299</v>
      </c>
      <c r="B5653" t="s">
        <v>7016</v>
      </c>
      <c r="C5653" t="s">
        <v>7017</v>
      </c>
      <c r="D5653" t="s">
        <v>7018</v>
      </c>
      <c r="E5653" t="s">
        <v>52</v>
      </c>
      <c r="F5653" s="11" t="s">
        <v>7019</v>
      </c>
      <c r="G5653" s="11" t="s">
        <v>7021</v>
      </c>
      <c r="H5653" t="s">
        <v>55</v>
      </c>
      <c r="I5653" s="11" t="s">
        <v>71</v>
      </c>
      <c r="J5653">
        <v>12</v>
      </c>
      <c r="K5653" s="34">
        <v>65.785964965820313</v>
      </c>
      <c r="L5653" s="34">
        <v>401.13284301757813</v>
      </c>
      <c r="M5653" s="34">
        <v>401.60079956054688</v>
      </c>
      <c r="N5653" s="35">
        <v>0.27548232674598694</v>
      </c>
      <c r="O5653">
        <v>49</v>
      </c>
      <c r="P5653">
        <v>0</v>
      </c>
    </row>
    <row r="5654" spans="1:16" x14ac:dyDescent="0.35">
      <c r="A5654" s="5" t="s">
        <v>2300</v>
      </c>
      <c r="B5654" t="s">
        <v>7016</v>
      </c>
      <c r="C5654" t="s">
        <v>7017</v>
      </c>
      <c r="D5654" t="s">
        <v>7018</v>
      </c>
      <c r="E5654" t="s">
        <v>52</v>
      </c>
      <c r="F5654" s="11" t="s">
        <v>7019</v>
      </c>
      <c r="G5654" s="11" t="s">
        <v>7021</v>
      </c>
      <c r="H5654" t="s">
        <v>55</v>
      </c>
      <c r="I5654" s="11" t="s">
        <v>71</v>
      </c>
      <c r="J5654">
        <v>13</v>
      </c>
      <c r="K5654" s="34">
        <v>66.552886962890625</v>
      </c>
      <c r="L5654" s="34">
        <v>333.54095458984375</v>
      </c>
      <c r="M5654" s="34">
        <v>333.95458984375</v>
      </c>
      <c r="N5654" s="35">
        <v>0.24331434071063995</v>
      </c>
      <c r="O5654">
        <v>49</v>
      </c>
      <c r="P5654">
        <v>0</v>
      </c>
    </row>
    <row r="5655" spans="1:16" x14ac:dyDescent="0.35">
      <c r="A5655" s="5" t="s">
        <v>2301</v>
      </c>
      <c r="B5655" t="s">
        <v>7016</v>
      </c>
      <c r="C5655" t="s">
        <v>7017</v>
      </c>
      <c r="D5655" t="s">
        <v>7018</v>
      </c>
      <c r="E5655" t="s">
        <v>52</v>
      </c>
      <c r="F5655" s="11" t="s">
        <v>7019</v>
      </c>
      <c r="G5655" s="11" t="s">
        <v>7021</v>
      </c>
      <c r="H5655" t="s">
        <v>55</v>
      </c>
      <c r="I5655" s="11" t="s">
        <v>71</v>
      </c>
      <c r="J5655">
        <v>14</v>
      </c>
      <c r="K5655" s="34">
        <v>66.684425354003906</v>
      </c>
      <c r="L5655" s="34">
        <v>308.749267578125</v>
      </c>
      <c r="M5655" s="34">
        <v>309.14163208007813</v>
      </c>
      <c r="N5655" s="35">
        <v>0.23282304406166077</v>
      </c>
      <c r="O5655">
        <v>49</v>
      </c>
      <c r="P5655">
        <v>0</v>
      </c>
    </row>
    <row r="5656" spans="1:16" x14ac:dyDescent="0.35">
      <c r="A5656" s="5" t="s">
        <v>2302</v>
      </c>
      <c r="B5656" t="s">
        <v>7016</v>
      </c>
      <c r="C5656" t="s">
        <v>7017</v>
      </c>
      <c r="D5656" t="s">
        <v>7018</v>
      </c>
      <c r="E5656" t="s">
        <v>52</v>
      </c>
      <c r="F5656" s="11" t="s">
        <v>7019</v>
      </c>
      <c r="G5656" s="11" t="s">
        <v>7021</v>
      </c>
      <c r="H5656" t="s">
        <v>55</v>
      </c>
      <c r="I5656" s="11" t="s">
        <v>71</v>
      </c>
      <c r="J5656">
        <v>15</v>
      </c>
      <c r="K5656" s="34">
        <v>65.57989501953125</v>
      </c>
      <c r="L5656" s="34">
        <v>280.21823120117188</v>
      </c>
      <c r="M5656" s="34">
        <v>280.54010009765625</v>
      </c>
      <c r="N5656" s="35">
        <v>0.19023260474205017</v>
      </c>
      <c r="O5656">
        <v>49</v>
      </c>
      <c r="P5656">
        <v>0</v>
      </c>
    </row>
    <row r="5657" spans="1:16" x14ac:dyDescent="0.35">
      <c r="A5657" s="5" t="s">
        <v>2303</v>
      </c>
      <c r="B5657" t="s">
        <v>7016</v>
      </c>
      <c r="C5657" t="s">
        <v>7017</v>
      </c>
      <c r="D5657" t="s">
        <v>7018</v>
      </c>
      <c r="E5657" t="s">
        <v>52</v>
      </c>
      <c r="F5657" s="11" t="s">
        <v>7019</v>
      </c>
      <c r="G5657" s="11" t="s">
        <v>7021</v>
      </c>
      <c r="H5657" t="s">
        <v>55</v>
      </c>
      <c r="I5657" s="11" t="s">
        <v>71</v>
      </c>
      <c r="J5657">
        <v>16</v>
      </c>
      <c r="K5657" s="34">
        <v>63.199012756347656</v>
      </c>
      <c r="L5657" s="34">
        <v>222.77633666992188</v>
      </c>
      <c r="M5657" s="34">
        <v>222.92585754394531</v>
      </c>
      <c r="N5657" s="35">
        <v>8.4460422396659851E-2</v>
      </c>
      <c r="O5657">
        <v>49</v>
      </c>
      <c r="P5657">
        <v>0</v>
      </c>
    </row>
    <row r="5658" spans="1:16" x14ac:dyDescent="0.35">
      <c r="A5658" s="5" t="s">
        <v>2304</v>
      </c>
      <c r="B5658" t="s">
        <v>7016</v>
      </c>
      <c r="C5658" t="s">
        <v>7017</v>
      </c>
      <c r="D5658" t="s">
        <v>7018</v>
      </c>
      <c r="E5658" t="s">
        <v>52</v>
      </c>
      <c r="F5658" s="11" t="s">
        <v>7019</v>
      </c>
      <c r="G5658" s="11" t="s">
        <v>7021</v>
      </c>
      <c r="H5658" t="s">
        <v>55</v>
      </c>
      <c r="I5658" s="11" t="s">
        <v>71</v>
      </c>
      <c r="J5658">
        <v>17</v>
      </c>
      <c r="K5658" s="34">
        <v>58.890151977539063</v>
      </c>
      <c r="L5658" s="34">
        <v>152.3173828125</v>
      </c>
      <c r="M5658" s="34">
        <v>152.46371459960938</v>
      </c>
      <c r="N5658" s="35">
        <v>7.9668588936328888E-2</v>
      </c>
      <c r="O5658">
        <v>49</v>
      </c>
      <c r="P5658">
        <v>0</v>
      </c>
    </row>
    <row r="5659" spans="1:16" x14ac:dyDescent="0.35">
      <c r="A5659" s="5" t="s">
        <v>2305</v>
      </c>
      <c r="B5659" t="s">
        <v>7016</v>
      </c>
      <c r="C5659" t="s">
        <v>7017</v>
      </c>
      <c r="D5659" t="s">
        <v>7018</v>
      </c>
      <c r="E5659" t="s">
        <v>52</v>
      </c>
      <c r="F5659" s="11" t="s">
        <v>7019</v>
      </c>
      <c r="G5659" s="11" t="s">
        <v>7021</v>
      </c>
      <c r="H5659" t="s">
        <v>55</v>
      </c>
      <c r="I5659" s="11" t="s">
        <v>71</v>
      </c>
      <c r="J5659">
        <v>18</v>
      </c>
      <c r="K5659" s="34">
        <v>56.492443084716797</v>
      </c>
      <c r="L5659" s="34">
        <v>90.003097534179688</v>
      </c>
      <c r="M5659" s="34">
        <v>90.081283569335938</v>
      </c>
      <c r="N5659" s="35">
        <v>4.1818659752607346E-2</v>
      </c>
      <c r="O5659">
        <v>49</v>
      </c>
      <c r="P5659">
        <v>0</v>
      </c>
    </row>
    <row r="5660" spans="1:16" x14ac:dyDescent="0.35">
      <c r="A5660" s="5" t="s">
        <v>2306</v>
      </c>
      <c r="B5660" t="s">
        <v>7016</v>
      </c>
      <c r="C5660" t="s">
        <v>7017</v>
      </c>
      <c r="D5660" t="s">
        <v>7018</v>
      </c>
      <c r="E5660" t="s">
        <v>52</v>
      </c>
      <c r="F5660" s="11" t="s">
        <v>7019</v>
      </c>
      <c r="G5660" s="11" t="s">
        <v>7021</v>
      </c>
      <c r="H5660" t="s">
        <v>55</v>
      </c>
      <c r="I5660" s="11" t="s">
        <v>71</v>
      </c>
      <c r="J5660">
        <v>19</v>
      </c>
      <c r="K5660" s="34">
        <v>54.556880950927734</v>
      </c>
      <c r="L5660" s="34">
        <v>53.786731719970703</v>
      </c>
      <c r="M5660" s="34">
        <v>53.839187622070313</v>
      </c>
      <c r="N5660" s="35">
        <v>2.6069486513733864E-2</v>
      </c>
      <c r="O5660">
        <v>49</v>
      </c>
      <c r="P5660">
        <v>0</v>
      </c>
    </row>
    <row r="5661" spans="1:16" x14ac:dyDescent="0.35">
      <c r="A5661" s="5" t="s">
        <v>2307</v>
      </c>
      <c r="B5661" t="s">
        <v>7016</v>
      </c>
      <c r="C5661" t="s">
        <v>7017</v>
      </c>
      <c r="D5661" t="s">
        <v>7018</v>
      </c>
      <c r="E5661" t="s">
        <v>52</v>
      </c>
      <c r="F5661" s="11" t="s">
        <v>7019</v>
      </c>
      <c r="G5661" s="11" t="s">
        <v>7021</v>
      </c>
      <c r="H5661" t="s">
        <v>55</v>
      </c>
      <c r="I5661" s="11" t="s">
        <v>71</v>
      </c>
      <c r="J5661">
        <v>20</v>
      </c>
      <c r="K5661" s="34">
        <v>53.125293731689453</v>
      </c>
      <c r="L5661" s="34">
        <v>41.921802520751953</v>
      </c>
      <c r="M5661" s="34">
        <v>41.964797973632813</v>
      </c>
      <c r="N5661" s="35">
        <v>2.0778074860572815E-2</v>
      </c>
      <c r="O5661">
        <v>49</v>
      </c>
      <c r="P5661">
        <v>0</v>
      </c>
    </row>
    <row r="5662" spans="1:16" x14ac:dyDescent="0.35">
      <c r="A5662" s="5" t="s">
        <v>2308</v>
      </c>
      <c r="B5662" t="s">
        <v>7016</v>
      </c>
      <c r="C5662" t="s">
        <v>7017</v>
      </c>
      <c r="D5662" t="s">
        <v>7018</v>
      </c>
      <c r="E5662" t="s">
        <v>52</v>
      </c>
      <c r="F5662" s="11" t="s">
        <v>7019</v>
      </c>
      <c r="G5662" s="11" t="s">
        <v>7021</v>
      </c>
      <c r="H5662" t="s">
        <v>55</v>
      </c>
      <c r="I5662" s="11" t="s">
        <v>71</v>
      </c>
      <c r="J5662">
        <v>21</v>
      </c>
      <c r="K5662" s="34">
        <v>51.910205841064453</v>
      </c>
      <c r="L5662" s="34">
        <v>36.866603851318359</v>
      </c>
      <c r="M5662" s="34">
        <v>36.904670715332031</v>
      </c>
      <c r="N5662" s="35">
        <v>1.8077623099088669E-2</v>
      </c>
      <c r="O5662">
        <v>49</v>
      </c>
      <c r="P5662">
        <v>0</v>
      </c>
    </row>
    <row r="5663" spans="1:16" x14ac:dyDescent="0.35">
      <c r="A5663" s="5" t="s">
        <v>2309</v>
      </c>
      <c r="B5663" t="s">
        <v>7016</v>
      </c>
      <c r="C5663" t="s">
        <v>7017</v>
      </c>
      <c r="D5663" t="s">
        <v>7018</v>
      </c>
      <c r="E5663" t="s">
        <v>52</v>
      </c>
      <c r="F5663" s="11" t="s">
        <v>7019</v>
      </c>
      <c r="G5663" s="11" t="s">
        <v>7021</v>
      </c>
      <c r="H5663" t="s">
        <v>55</v>
      </c>
      <c r="I5663" s="11" t="s">
        <v>71</v>
      </c>
      <c r="J5663">
        <v>22</v>
      </c>
      <c r="K5663" s="34">
        <v>51.097301483154297</v>
      </c>
      <c r="L5663" s="34">
        <v>29.910060882568359</v>
      </c>
      <c r="M5663" s="34">
        <v>29.923921585083008</v>
      </c>
      <c r="N5663" s="35">
        <v>6.6182953305542469E-3</v>
      </c>
      <c r="O5663">
        <v>49</v>
      </c>
      <c r="P5663">
        <v>0</v>
      </c>
    </row>
    <row r="5664" spans="1:16" x14ac:dyDescent="0.35">
      <c r="A5664" s="5" t="s">
        <v>2310</v>
      </c>
      <c r="B5664" t="s">
        <v>7016</v>
      </c>
      <c r="C5664" t="s">
        <v>7017</v>
      </c>
      <c r="D5664" t="s">
        <v>7018</v>
      </c>
      <c r="E5664" t="s">
        <v>52</v>
      </c>
      <c r="F5664" s="11" t="s">
        <v>7019</v>
      </c>
      <c r="G5664" s="11" t="s">
        <v>7021</v>
      </c>
      <c r="H5664" t="s">
        <v>55</v>
      </c>
      <c r="I5664" s="11" t="s">
        <v>71</v>
      </c>
      <c r="J5664">
        <v>23</v>
      </c>
      <c r="K5664" s="34">
        <v>50.037563323974609</v>
      </c>
      <c r="L5664" s="34">
        <v>26.96375846862793</v>
      </c>
      <c r="M5664" s="34">
        <v>26.977933883666992</v>
      </c>
      <c r="N5664" s="35">
        <v>6.6314362920820713E-3</v>
      </c>
      <c r="O5664">
        <v>49</v>
      </c>
      <c r="P5664">
        <v>0</v>
      </c>
    </row>
    <row r="5665" spans="1:16" x14ac:dyDescent="0.35">
      <c r="A5665" s="5" t="s">
        <v>2311</v>
      </c>
      <c r="B5665" t="s">
        <v>7016</v>
      </c>
      <c r="C5665" t="s">
        <v>7017</v>
      </c>
      <c r="D5665" t="s">
        <v>7018</v>
      </c>
      <c r="E5665" t="s">
        <v>52</v>
      </c>
      <c r="F5665" s="11" t="s">
        <v>7019</v>
      </c>
      <c r="G5665" s="11" t="s">
        <v>7021</v>
      </c>
      <c r="H5665" t="s">
        <v>55</v>
      </c>
      <c r="I5665" s="11" t="s">
        <v>71</v>
      </c>
      <c r="J5665">
        <v>24</v>
      </c>
      <c r="K5665" s="34">
        <v>49.343990325927734</v>
      </c>
      <c r="L5665" s="34">
        <v>23.979877471923828</v>
      </c>
      <c r="M5665" s="34">
        <v>23.994287490844727</v>
      </c>
      <c r="N5665" s="35">
        <v>6.6949385218322277E-3</v>
      </c>
      <c r="O5665">
        <v>49</v>
      </c>
      <c r="P5665">
        <v>0</v>
      </c>
    </row>
    <row r="5666" spans="1:16" x14ac:dyDescent="0.35">
      <c r="A5666" s="5" t="s">
        <v>13218</v>
      </c>
      <c r="B5666" t="s">
        <v>7016</v>
      </c>
      <c r="C5666" t="s">
        <v>7017</v>
      </c>
      <c r="D5666" t="s">
        <v>7018</v>
      </c>
      <c r="E5666" t="s">
        <v>52</v>
      </c>
      <c r="F5666" s="11" t="s">
        <v>7019</v>
      </c>
      <c r="G5666" s="11" t="s">
        <v>7021</v>
      </c>
      <c r="H5666" t="s">
        <v>18690</v>
      </c>
      <c r="I5666" s="11" t="s">
        <v>60</v>
      </c>
      <c r="J5666">
        <v>1</v>
      </c>
      <c r="K5666" s="34">
        <v>43.825000762939453</v>
      </c>
      <c r="L5666" s="34">
        <v>25.355476379394531</v>
      </c>
      <c r="M5666" s="34">
        <v>25.362819671630859</v>
      </c>
      <c r="N5666" s="35">
        <v>3.7252281326800585E-3</v>
      </c>
      <c r="O5666">
        <v>48</v>
      </c>
      <c r="P5666">
        <v>0</v>
      </c>
    </row>
    <row r="5667" spans="1:16" x14ac:dyDescent="0.35">
      <c r="A5667" s="5" t="s">
        <v>13219</v>
      </c>
      <c r="B5667" t="s">
        <v>7016</v>
      </c>
      <c r="C5667" t="s">
        <v>7017</v>
      </c>
      <c r="D5667" t="s">
        <v>7018</v>
      </c>
      <c r="E5667" t="s">
        <v>52</v>
      </c>
      <c r="F5667" s="11" t="s">
        <v>7019</v>
      </c>
      <c r="G5667" s="11" t="s">
        <v>7021</v>
      </c>
      <c r="H5667" t="s">
        <v>18690</v>
      </c>
      <c r="I5667" s="11" t="s">
        <v>60</v>
      </c>
      <c r="J5667">
        <v>2</v>
      </c>
      <c r="K5667" s="34">
        <v>42.771247863769531</v>
      </c>
      <c r="L5667" s="34">
        <v>23.458503723144531</v>
      </c>
      <c r="M5667" s="34">
        <v>23.466646194458008</v>
      </c>
      <c r="N5667" s="35">
        <v>3.8135224021971226E-3</v>
      </c>
      <c r="O5667">
        <v>48</v>
      </c>
      <c r="P5667">
        <v>0</v>
      </c>
    </row>
    <row r="5668" spans="1:16" x14ac:dyDescent="0.35">
      <c r="A5668" s="5" t="s">
        <v>13220</v>
      </c>
      <c r="B5668" t="s">
        <v>7016</v>
      </c>
      <c r="C5668" t="s">
        <v>7017</v>
      </c>
      <c r="D5668" t="s">
        <v>7018</v>
      </c>
      <c r="E5668" t="s">
        <v>52</v>
      </c>
      <c r="F5668" s="11" t="s">
        <v>7019</v>
      </c>
      <c r="G5668" s="11" t="s">
        <v>7021</v>
      </c>
      <c r="H5668" t="s">
        <v>18690</v>
      </c>
      <c r="I5668" s="11" t="s">
        <v>60</v>
      </c>
      <c r="J5668">
        <v>3</v>
      </c>
      <c r="K5668" s="34">
        <v>41.712501525878906</v>
      </c>
      <c r="L5668" s="34">
        <v>20.767965316772461</v>
      </c>
      <c r="M5668" s="34">
        <v>20.775741577148438</v>
      </c>
      <c r="N5668" s="35">
        <v>3.5546065773814917E-3</v>
      </c>
      <c r="O5668">
        <v>48</v>
      </c>
      <c r="P5668">
        <v>0</v>
      </c>
    </row>
    <row r="5669" spans="1:16" x14ac:dyDescent="0.35">
      <c r="A5669" s="5" t="s">
        <v>13221</v>
      </c>
      <c r="B5669" t="s">
        <v>7016</v>
      </c>
      <c r="C5669" t="s">
        <v>7017</v>
      </c>
      <c r="D5669" t="s">
        <v>7018</v>
      </c>
      <c r="E5669" t="s">
        <v>52</v>
      </c>
      <c r="F5669" s="11" t="s">
        <v>7019</v>
      </c>
      <c r="G5669" s="11" t="s">
        <v>7021</v>
      </c>
      <c r="H5669" t="s">
        <v>18690</v>
      </c>
      <c r="I5669" s="11" t="s">
        <v>60</v>
      </c>
      <c r="J5669">
        <v>4</v>
      </c>
      <c r="K5669" s="34">
        <v>41.264999389648438</v>
      </c>
      <c r="L5669" s="34">
        <v>17.98033332824707</v>
      </c>
      <c r="M5669" s="34">
        <v>17.987098693847656</v>
      </c>
      <c r="N5669" s="35">
        <v>3.089886624366045E-3</v>
      </c>
      <c r="O5669">
        <v>48</v>
      </c>
      <c r="P5669">
        <v>0</v>
      </c>
    </row>
    <row r="5670" spans="1:16" x14ac:dyDescent="0.35">
      <c r="A5670" s="5" t="s">
        <v>13222</v>
      </c>
      <c r="B5670" t="s">
        <v>7016</v>
      </c>
      <c r="C5670" t="s">
        <v>7017</v>
      </c>
      <c r="D5670" t="s">
        <v>7018</v>
      </c>
      <c r="E5670" t="s">
        <v>52</v>
      </c>
      <c r="F5670" s="11" t="s">
        <v>7019</v>
      </c>
      <c r="G5670" s="11" t="s">
        <v>7021</v>
      </c>
      <c r="H5670" t="s">
        <v>18690</v>
      </c>
      <c r="I5670" s="11" t="s">
        <v>60</v>
      </c>
      <c r="J5670">
        <v>5</v>
      </c>
      <c r="K5670" s="34">
        <v>40.967498779296875</v>
      </c>
      <c r="L5670" s="34">
        <v>24.231748580932617</v>
      </c>
      <c r="M5670" s="34">
        <v>24.239780426025391</v>
      </c>
      <c r="N5670" s="35">
        <v>3.8205911405384541E-3</v>
      </c>
      <c r="O5670">
        <v>48</v>
      </c>
      <c r="P5670">
        <v>0</v>
      </c>
    </row>
    <row r="5671" spans="1:16" x14ac:dyDescent="0.35">
      <c r="A5671" s="5" t="s">
        <v>13223</v>
      </c>
      <c r="B5671" t="s">
        <v>7016</v>
      </c>
      <c r="C5671" t="s">
        <v>7017</v>
      </c>
      <c r="D5671" t="s">
        <v>7018</v>
      </c>
      <c r="E5671" t="s">
        <v>52</v>
      </c>
      <c r="F5671" s="11" t="s">
        <v>7019</v>
      </c>
      <c r="G5671" s="11" t="s">
        <v>7021</v>
      </c>
      <c r="H5671" t="s">
        <v>18690</v>
      </c>
      <c r="I5671" s="11" t="s">
        <v>60</v>
      </c>
      <c r="J5671">
        <v>6</v>
      </c>
      <c r="K5671" s="34">
        <v>40.916248321533203</v>
      </c>
      <c r="L5671" s="34">
        <v>46.782257080078125</v>
      </c>
      <c r="M5671" s="34">
        <v>46.790714263916016</v>
      </c>
      <c r="N5671" s="35">
        <v>4.6139904297888279E-3</v>
      </c>
      <c r="O5671">
        <v>48</v>
      </c>
      <c r="P5671">
        <v>0</v>
      </c>
    </row>
    <row r="5672" spans="1:16" x14ac:dyDescent="0.35">
      <c r="A5672" s="5" t="s">
        <v>13224</v>
      </c>
      <c r="B5672" t="s">
        <v>7016</v>
      </c>
      <c r="C5672" t="s">
        <v>7017</v>
      </c>
      <c r="D5672" t="s">
        <v>7018</v>
      </c>
      <c r="E5672" t="s">
        <v>52</v>
      </c>
      <c r="F5672" s="11" t="s">
        <v>7019</v>
      </c>
      <c r="G5672" s="11" t="s">
        <v>7021</v>
      </c>
      <c r="H5672" t="s">
        <v>18690</v>
      </c>
      <c r="I5672" s="11" t="s">
        <v>60</v>
      </c>
      <c r="J5672">
        <v>7</v>
      </c>
      <c r="K5672" s="34">
        <v>41.946250915527344</v>
      </c>
      <c r="L5672" s="34">
        <v>105.95606994628906</v>
      </c>
      <c r="M5672" s="34">
        <v>105.96977233886719</v>
      </c>
      <c r="N5672" s="35">
        <v>8.2268388941884041E-3</v>
      </c>
      <c r="O5672">
        <v>48</v>
      </c>
      <c r="P5672">
        <v>0</v>
      </c>
    </row>
    <row r="5673" spans="1:16" x14ac:dyDescent="0.35">
      <c r="A5673" s="5" t="s">
        <v>13225</v>
      </c>
      <c r="B5673" t="s">
        <v>7016</v>
      </c>
      <c r="C5673" t="s">
        <v>7017</v>
      </c>
      <c r="D5673" t="s">
        <v>7018</v>
      </c>
      <c r="E5673" t="s">
        <v>52</v>
      </c>
      <c r="F5673" s="11" t="s">
        <v>7019</v>
      </c>
      <c r="G5673" s="11" t="s">
        <v>7021</v>
      </c>
      <c r="H5673" t="s">
        <v>18690</v>
      </c>
      <c r="I5673" s="11" t="s">
        <v>60</v>
      </c>
      <c r="J5673">
        <v>8</v>
      </c>
      <c r="K5673" s="34">
        <v>45.998748779296875</v>
      </c>
      <c r="L5673" s="34">
        <v>263.97796630859375</v>
      </c>
      <c r="M5673" s="34">
        <v>264.02352905273438</v>
      </c>
      <c r="N5673" s="35">
        <v>2.6070449501276016E-2</v>
      </c>
      <c r="O5673">
        <v>48</v>
      </c>
      <c r="P5673">
        <v>0</v>
      </c>
    </row>
    <row r="5674" spans="1:16" x14ac:dyDescent="0.35">
      <c r="A5674" s="5" t="s">
        <v>13226</v>
      </c>
      <c r="B5674" t="s">
        <v>7016</v>
      </c>
      <c r="C5674" t="s">
        <v>7017</v>
      </c>
      <c r="D5674" t="s">
        <v>7018</v>
      </c>
      <c r="E5674" t="s">
        <v>52</v>
      </c>
      <c r="F5674" s="11" t="s">
        <v>7019</v>
      </c>
      <c r="G5674" s="11" t="s">
        <v>7021</v>
      </c>
      <c r="H5674" t="s">
        <v>18690</v>
      </c>
      <c r="I5674" s="11" t="s">
        <v>60</v>
      </c>
      <c r="J5674">
        <v>9</v>
      </c>
      <c r="K5674" s="34">
        <v>52.537498474121094</v>
      </c>
      <c r="L5674" s="34">
        <v>511.47357177734375</v>
      </c>
      <c r="M5674" s="34">
        <v>511.86334228515625</v>
      </c>
      <c r="N5674" s="35">
        <v>0.17159745097160339</v>
      </c>
      <c r="O5674">
        <v>48</v>
      </c>
      <c r="P5674">
        <v>0</v>
      </c>
    </row>
    <row r="5675" spans="1:16" x14ac:dyDescent="0.35">
      <c r="A5675" s="5" t="s">
        <v>13227</v>
      </c>
      <c r="B5675" t="s">
        <v>7016</v>
      </c>
      <c r="C5675" t="s">
        <v>7017</v>
      </c>
      <c r="D5675" t="s">
        <v>7018</v>
      </c>
      <c r="E5675" t="s">
        <v>52</v>
      </c>
      <c r="F5675" s="11" t="s">
        <v>7019</v>
      </c>
      <c r="G5675" s="11" t="s">
        <v>7021</v>
      </c>
      <c r="H5675" t="s">
        <v>18690</v>
      </c>
      <c r="I5675" s="11" t="s">
        <v>60</v>
      </c>
      <c r="J5675">
        <v>10</v>
      </c>
      <c r="K5675" s="34">
        <v>57.387500762939453</v>
      </c>
      <c r="L5675" s="34">
        <v>676.96282958984375</v>
      </c>
      <c r="M5675" s="34">
        <v>677.79718017578125</v>
      </c>
      <c r="N5675" s="35">
        <v>0.36882990598678589</v>
      </c>
      <c r="O5675">
        <v>48</v>
      </c>
      <c r="P5675">
        <v>0</v>
      </c>
    </row>
    <row r="5676" spans="1:16" x14ac:dyDescent="0.35">
      <c r="A5676" s="5" t="s">
        <v>13228</v>
      </c>
      <c r="B5676" t="s">
        <v>7016</v>
      </c>
      <c r="C5676" t="s">
        <v>7017</v>
      </c>
      <c r="D5676" t="s">
        <v>7018</v>
      </c>
      <c r="E5676" t="s">
        <v>52</v>
      </c>
      <c r="F5676" s="11" t="s">
        <v>7019</v>
      </c>
      <c r="G5676" s="11" t="s">
        <v>7021</v>
      </c>
      <c r="H5676" t="s">
        <v>18690</v>
      </c>
      <c r="I5676" s="11" t="s">
        <v>60</v>
      </c>
      <c r="J5676">
        <v>11</v>
      </c>
      <c r="K5676" s="34">
        <v>60.916248321533203</v>
      </c>
      <c r="L5676" s="34">
        <v>671.38275146484375</v>
      </c>
      <c r="M5676" s="34">
        <v>672.39166259765625</v>
      </c>
      <c r="N5676" s="35">
        <v>0.44325122237205505</v>
      </c>
      <c r="O5676">
        <v>48</v>
      </c>
      <c r="P5676">
        <v>0</v>
      </c>
    </row>
    <row r="5677" spans="1:16" x14ac:dyDescent="0.35">
      <c r="A5677" s="5" t="s">
        <v>13229</v>
      </c>
      <c r="B5677" t="s">
        <v>7016</v>
      </c>
      <c r="C5677" t="s">
        <v>7017</v>
      </c>
      <c r="D5677" t="s">
        <v>7018</v>
      </c>
      <c r="E5677" t="s">
        <v>52</v>
      </c>
      <c r="F5677" s="11" t="s">
        <v>7019</v>
      </c>
      <c r="G5677" s="11" t="s">
        <v>7021</v>
      </c>
      <c r="H5677" t="s">
        <v>18690</v>
      </c>
      <c r="I5677" s="11" t="s">
        <v>60</v>
      </c>
      <c r="J5677">
        <v>12</v>
      </c>
      <c r="K5677" s="34">
        <v>62.364997863769531</v>
      </c>
      <c r="L5677" s="34">
        <v>587.8792724609375</v>
      </c>
      <c r="M5677" s="34">
        <v>588.77215576171875</v>
      </c>
      <c r="N5677" s="35">
        <v>0.3891071081161499</v>
      </c>
      <c r="O5677">
        <v>48</v>
      </c>
      <c r="P5677">
        <v>0</v>
      </c>
    </row>
    <row r="5678" spans="1:16" x14ac:dyDescent="0.35">
      <c r="A5678" s="5" t="s">
        <v>13230</v>
      </c>
      <c r="B5678" t="s">
        <v>7016</v>
      </c>
      <c r="C5678" t="s">
        <v>7017</v>
      </c>
      <c r="D5678" t="s">
        <v>7018</v>
      </c>
      <c r="E5678" t="s">
        <v>52</v>
      </c>
      <c r="F5678" s="11" t="s">
        <v>7019</v>
      </c>
      <c r="G5678" s="11" t="s">
        <v>7021</v>
      </c>
      <c r="H5678" t="s">
        <v>18690</v>
      </c>
      <c r="I5678" s="11" t="s">
        <v>60</v>
      </c>
      <c r="J5678">
        <v>13</v>
      </c>
      <c r="K5678" s="34">
        <v>63.551250457763672</v>
      </c>
      <c r="L5678" s="34">
        <v>485.89456176757813</v>
      </c>
      <c r="M5678" s="34">
        <v>486.67645263671875</v>
      </c>
      <c r="N5678" s="35">
        <v>0.3415086567401886</v>
      </c>
      <c r="O5678">
        <v>48</v>
      </c>
      <c r="P5678">
        <v>0</v>
      </c>
    </row>
    <row r="5679" spans="1:16" x14ac:dyDescent="0.35">
      <c r="A5679" s="5" t="s">
        <v>13231</v>
      </c>
      <c r="B5679" t="s">
        <v>7016</v>
      </c>
      <c r="C5679" t="s">
        <v>7017</v>
      </c>
      <c r="D5679" t="s">
        <v>7018</v>
      </c>
      <c r="E5679" t="s">
        <v>52</v>
      </c>
      <c r="F5679" s="11" t="s">
        <v>7019</v>
      </c>
      <c r="G5679" s="11" t="s">
        <v>7021</v>
      </c>
      <c r="H5679" t="s">
        <v>18690</v>
      </c>
      <c r="I5679" s="11" t="s">
        <v>60</v>
      </c>
      <c r="J5679">
        <v>14</v>
      </c>
      <c r="K5679" s="34">
        <v>63.365001678466797</v>
      </c>
      <c r="L5679" s="34">
        <v>450.71649169921875</v>
      </c>
      <c r="M5679" s="34">
        <v>451.52828979492188</v>
      </c>
      <c r="N5679" s="35">
        <v>0.3543258011341095</v>
      </c>
      <c r="O5679">
        <v>48</v>
      </c>
      <c r="P5679">
        <v>0</v>
      </c>
    </row>
    <row r="5680" spans="1:16" x14ac:dyDescent="0.35">
      <c r="A5680" s="5" t="s">
        <v>13232</v>
      </c>
      <c r="B5680" t="s">
        <v>7016</v>
      </c>
      <c r="C5680" t="s">
        <v>7017</v>
      </c>
      <c r="D5680" t="s">
        <v>7018</v>
      </c>
      <c r="E5680" t="s">
        <v>52</v>
      </c>
      <c r="F5680" s="11" t="s">
        <v>7019</v>
      </c>
      <c r="G5680" s="11" t="s">
        <v>7021</v>
      </c>
      <c r="H5680" t="s">
        <v>18690</v>
      </c>
      <c r="I5680" s="11" t="s">
        <v>60</v>
      </c>
      <c r="J5680">
        <v>15</v>
      </c>
      <c r="K5680" s="34">
        <v>62.736248016357422</v>
      </c>
      <c r="L5680" s="34">
        <v>406.32757568359375</v>
      </c>
      <c r="M5680" s="34">
        <v>407.027587890625</v>
      </c>
      <c r="N5680" s="35">
        <v>0.30517622828483582</v>
      </c>
      <c r="O5680">
        <v>48</v>
      </c>
      <c r="P5680">
        <v>0</v>
      </c>
    </row>
    <row r="5681" spans="1:16" x14ac:dyDescent="0.35">
      <c r="A5681" s="5" t="s">
        <v>13233</v>
      </c>
      <c r="B5681" t="s">
        <v>7016</v>
      </c>
      <c r="C5681" t="s">
        <v>7017</v>
      </c>
      <c r="D5681" t="s">
        <v>7018</v>
      </c>
      <c r="E5681" t="s">
        <v>52</v>
      </c>
      <c r="F5681" s="11" t="s">
        <v>7019</v>
      </c>
      <c r="G5681" s="11" t="s">
        <v>7021</v>
      </c>
      <c r="H5681" t="s">
        <v>18690</v>
      </c>
      <c r="I5681" s="11" t="s">
        <v>60</v>
      </c>
      <c r="J5681">
        <v>16</v>
      </c>
      <c r="K5681" s="34">
        <v>61.003749847412109</v>
      </c>
      <c r="L5681" s="34">
        <v>320.26101684570313</v>
      </c>
      <c r="M5681" s="34">
        <v>320.67532348632813</v>
      </c>
      <c r="N5681" s="35">
        <v>0.17855441570281982</v>
      </c>
      <c r="O5681">
        <v>48</v>
      </c>
      <c r="P5681">
        <v>0</v>
      </c>
    </row>
    <row r="5682" spans="1:16" x14ac:dyDescent="0.35">
      <c r="A5682" s="5" t="s">
        <v>13234</v>
      </c>
      <c r="B5682" t="s">
        <v>7016</v>
      </c>
      <c r="C5682" t="s">
        <v>7017</v>
      </c>
      <c r="D5682" t="s">
        <v>7018</v>
      </c>
      <c r="E5682" t="s">
        <v>52</v>
      </c>
      <c r="F5682" s="11" t="s">
        <v>7019</v>
      </c>
      <c r="G5682" s="11" t="s">
        <v>7021</v>
      </c>
      <c r="H5682" t="s">
        <v>18690</v>
      </c>
      <c r="I5682" s="11" t="s">
        <v>60</v>
      </c>
      <c r="J5682">
        <v>17</v>
      </c>
      <c r="K5682" s="34">
        <v>58.922500610351563</v>
      </c>
      <c r="L5682" s="34">
        <v>214.55227661132813</v>
      </c>
      <c r="M5682" s="34">
        <v>214.75013732910156</v>
      </c>
      <c r="N5682" s="35">
        <v>8.683352917432785E-2</v>
      </c>
      <c r="O5682">
        <v>48</v>
      </c>
      <c r="P5682">
        <v>0</v>
      </c>
    </row>
    <row r="5683" spans="1:16" x14ac:dyDescent="0.35">
      <c r="A5683" s="5" t="s">
        <v>13235</v>
      </c>
      <c r="B5683" t="s">
        <v>7016</v>
      </c>
      <c r="C5683" t="s">
        <v>7017</v>
      </c>
      <c r="D5683" t="s">
        <v>7018</v>
      </c>
      <c r="E5683" t="s">
        <v>52</v>
      </c>
      <c r="F5683" s="11" t="s">
        <v>7019</v>
      </c>
      <c r="G5683" s="11" t="s">
        <v>7021</v>
      </c>
      <c r="H5683" t="s">
        <v>18690</v>
      </c>
      <c r="I5683" s="11" t="s">
        <v>60</v>
      </c>
      <c r="J5683">
        <v>18</v>
      </c>
      <c r="K5683" s="34">
        <v>55.671249389648438</v>
      </c>
      <c r="L5683" s="34">
        <v>123.12424468994141</v>
      </c>
      <c r="M5683" s="34">
        <v>123.21944427490234</v>
      </c>
      <c r="N5683" s="35">
        <v>4.1893307119607925E-2</v>
      </c>
      <c r="O5683">
        <v>48</v>
      </c>
      <c r="P5683">
        <v>0</v>
      </c>
    </row>
    <row r="5684" spans="1:16" x14ac:dyDescent="0.35">
      <c r="A5684" s="5" t="s">
        <v>13236</v>
      </c>
      <c r="B5684" t="s">
        <v>7016</v>
      </c>
      <c r="C5684" t="s">
        <v>7017</v>
      </c>
      <c r="D5684" t="s">
        <v>7018</v>
      </c>
      <c r="E5684" t="s">
        <v>52</v>
      </c>
      <c r="F5684" s="11" t="s">
        <v>7019</v>
      </c>
      <c r="G5684" s="11" t="s">
        <v>7021</v>
      </c>
      <c r="H5684" t="s">
        <v>18690</v>
      </c>
      <c r="I5684" s="11" t="s">
        <v>60</v>
      </c>
      <c r="J5684">
        <v>19</v>
      </c>
      <c r="K5684" s="34">
        <v>54.102500915527344</v>
      </c>
      <c r="L5684" s="34">
        <v>69.370399475097656</v>
      </c>
      <c r="M5684" s="34">
        <v>69.4345703125</v>
      </c>
      <c r="N5684" s="35">
        <v>2.7411229908466339E-2</v>
      </c>
      <c r="O5684">
        <v>48</v>
      </c>
      <c r="P5684">
        <v>0</v>
      </c>
    </row>
    <row r="5685" spans="1:16" x14ac:dyDescent="0.35">
      <c r="A5685" s="5" t="s">
        <v>13237</v>
      </c>
      <c r="B5685" t="s">
        <v>7016</v>
      </c>
      <c r="C5685" t="s">
        <v>7017</v>
      </c>
      <c r="D5685" t="s">
        <v>7018</v>
      </c>
      <c r="E5685" t="s">
        <v>52</v>
      </c>
      <c r="F5685" s="11" t="s">
        <v>7019</v>
      </c>
      <c r="G5685" s="11" t="s">
        <v>7021</v>
      </c>
      <c r="H5685" t="s">
        <v>18690</v>
      </c>
      <c r="I5685" s="11" t="s">
        <v>60</v>
      </c>
      <c r="J5685">
        <v>20</v>
      </c>
      <c r="K5685" s="34">
        <v>51.748748779296875</v>
      </c>
      <c r="L5685" s="34">
        <v>51.8419189453125</v>
      </c>
      <c r="M5685" s="34">
        <v>51.890010833740234</v>
      </c>
      <c r="N5685" s="35">
        <v>2.0732365548610687E-2</v>
      </c>
      <c r="O5685">
        <v>48</v>
      </c>
      <c r="P5685">
        <v>0</v>
      </c>
    </row>
    <row r="5686" spans="1:16" x14ac:dyDescent="0.35">
      <c r="A5686" s="5" t="s">
        <v>13238</v>
      </c>
      <c r="B5686" t="s">
        <v>7016</v>
      </c>
      <c r="C5686" t="s">
        <v>7017</v>
      </c>
      <c r="D5686" t="s">
        <v>7018</v>
      </c>
      <c r="E5686" t="s">
        <v>52</v>
      </c>
      <c r="F5686" s="11" t="s">
        <v>7019</v>
      </c>
      <c r="G5686" s="11" t="s">
        <v>7021</v>
      </c>
      <c r="H5686" t="s">
        <v>18690</v>
      </c>
      <c r="I5686" s="11" t="s">
        <v>60</v>
      </c>
      <c r="J5686">
        <v>21</v>
      </c>
      <c r="K5686" s="34">
        <v>51.005001068115234</v>
      </c>
      <c r="L5686" s="34">
        <v>44.281375885009766</v>
      </c>
      <c r="M5686" s="34">
        <v>44.325279235839844</v>
      </c>
      <c r="N5686" s="35">
        <v>1.8935682252049446E-2</v>
      </c>
      <c r="O5686">
        <v>48</v>
      </c>
      <c r="P5686">
        <v>0</v>
      </c>
    </row>
    <row r="5687" spans="1:16" x14ac:dyDescent="0.35">
      <c r="A5687" s="5" t="s">
        <v>13239</v>
      </c>
      <c r="B5687" t="s">
        <v>7016</v>
      </c>
      <c r="C5687" t="s">
        <v>7017</v>
      </c>
      <c r="D5687" t="s">
        <v>7018</v>
      </c>
      <c r="E5687" t="s">
        <v>52</v>
      </c>
      <c r="F5687" s="11" t="s">
        <v>7019</v>
      </c>
      <c r="G5687" s="11" t="s">
        <v>7021</v>
      </c>
      <c r="H5687" t="s">
        <v>18690</v>
      </c>
      <c r="I5687" s="11" t="s">
        <v>60</v>
      </c>
      <c r="J5687">
        <v>22</v>
      </c>
      <c r="K5687" s="34">
        <v>49.443748474121094</v>
      </c>
      <c r="L5687" s="34">
        <v>34.846286773681641</v>
      </c>
      <c r="M5687" s="34">
        <v>34.860992431640625</v>
      </c>
      <c r="N5687" s="35">
        <v>6.815807893872261E-3</v>
      </c>
      <c r="O5687">
        <v>48</v>
      </c>
      <c r="P5687">
        <v>0</v>
      </c>
    </row>
    <row r="5688" spans="1:16" x14ac:dyDescent="0.35">
      <c r="A5688" s="5" t="s">
        <v>13240</v>
      </c>
      <c r="B5688" t="s">
        <v>7016</v>
      </c>
      <c r="C5688" t="s">
        <v>7017</v>
      </c>
      <c r="D5688" t="s">
        <v>7018</v>
      </c>
      <c r="E5688" t="s">
        <v>52</v>
      </c>
      <c r="F5688" s="11" t="s">
        <v>7019</v>
      </c>
      <c r="G5688" s="11" t="s">
        <v>7021</v>
      </c>
      <c r="H5688" t="s">
        <v>18690</v>
      </c>
      <c r="I5688" s="11" t="s">
        <v>60</v>
      </c>
      <c r="J5688">
        <v>23</v>
      </c>
      <c r="K5688" s="34">
        <v>47.095001220703125</v>
      </c>
      <c r="L5688" s="34">
        <v>30.406667709350586</v>
      </c>
      <c r="M5688" s="34">
        <v>30.420225143432617</v>
      </c>
      <c r="N5688" s="35">
        <v>6.2170815654098988E-3</v>
      </c>
      <c r="O5688">
        <v>48</v>
      </c>
      <c r="P5688">
        <v>0</v>
      </c>
    </row>
    <row r="5689" spans="1:16" x14ac:dyDescent="0.35">
      <c r="A5689" s="5" t="s">
        <v>13241</v>
      </c>
      <c r="B5689" t="s">
        <v>7016</v>
      </c>
      <c r="C5689" t="s">
        <v>7017</v>
      </c>
      <c r="D5689" t="s">
        <v>7018</v>
      </c>
      <c r="E5689" t="s">
        <v>52</v>
      </c>
      <c r="F5689" s="11" t="s">
        <v>7019</v>
      </c>
      <c r="G5689" s="11" t="s">
        <v>7021</v>
      </c>
      <c r="H5689" t="s">
        <v>18690</v>
      </c>
      <c r="I5689" s="11" t="s">
        <v>60</v>
      </c>
      <c r="J5689">
        <v>24</v>
      </c>
      <c r="K5689" s="34">
        <v>46.020000457763672</v>
      </c>
      <c r="L5689" s="34">
        <v>26.198307037353516</v>
      </c>
      <c r="M5689" s="34">
        <v>26.210929870605469</v>
      </c>
      <c r="N5689" s="35">
        <v>5.6540542282164097E-3</v>
      </c>
      <c r="O5689">
        <v>48</v>
      </c>
      <c r="P5689">
        <v>0</v>
      </c>
    </row>
    <row r="5690" spans="1:16" x14ac:dyDescent="0.35">
      <c r="A5690" s="5" t="s">
        <v>13242</v>
      </c>
      <c r="B5690" t="s">
        <v>7016</v>
      </c>
      <c r="C5690" t="s">
        <v>7017</v>
      </c>
      <c r="D5690" t="s">
        <v>7018</v>
      </c>
      <c r="E5690" t="s">
        <v>52</v>
      </c>
      <c r="F5690" s="11" t="s">
        <v>7019</v>
      </c>
      <c r="G5690" s="11" t="s">
        <v>7021</v>
      </c>
      <c r="H5690" t="s">
        <v>18690</v>
      </c>
      <c r="I5690" s="11" t="s">
        <v>61</v>
      </c>
      <c r="J5690">
        <v>1</v>
      </c>
      <c r="K5690" s="34">
        <v>54.057498931884766</v>
      </c>
      <c r="L5690" s="34">
        <v>30.940872192382813</v>
      </c>
      <c r="M5690" s="34">
        <v>30.923679351806641</v>
      </c>
      <c r="N5690" s="35">
        <v>7.3469383642077446E-3</v>
      </c>
      <c r="O5690">
        <v>48</v>
      </c>
      <c r="P5690">
        <v>0</v>
      </c>
    </row>
    <row r="5691" spans="1:16" x14ac:dyDescent="0.35">
      <c r="A5691" s="5" t="s">
        <v>13243</v>
      </c>
      <c r="B5691" t="s">
        <v>7016</v>
      </c>
      <c r="C5691" t="s">
        <v>7017</v>
      </c>
      <c r="D5691" t="s">
        <v>7018</v>
      </c>
      <c r="E5691" t="s">
        <v>52</v>
      </c>
      <c r="F5691" s="11" t="s">
        <v>7019</v>
      </c>
      <c r="G5691" s="11" t="s">
        <v>7021</v>
      </c>
      <c r="H5691" t="s">
        <v>18690</v>
      </c>
      <c r="I5691" s="11" t="s">
        <v>61</v>
      </c>
      <c r="J5691">
        <v>2</v>
      </c>
      <c r="K5691" s="34">
        <v>53.778751373291016</v>
      </c>
      <c r="L5691" s="34">
        <v>28.386533737182617</v>
      </c>
      <c r="M5691" s="34">
        <v>28.371316909790039</v>
      </c>
      <c r="N5691" s="35">
        <v>6.5170004963874817E-3</v>
      </c>
      <c r="O5691">
        <v>48</v>
      </c>
      <c r="P5691">
        <v>0</v>
      </c>
    </row>
    <row r="5692" spans="1:16" x14ac:dyDescent="0.35">
      <c r="A5692" s="5" t="s">
        <v>13244</v>
      </c>
      <c r="B5692" t="s">
        <v>7016</v>
      </c>
      <c r="C5692" t="s">
        <v>7017</v>
      </c>
      <c r="D5692" t="s">
        <v>7018</v>
      </c>
      <c r="E5692" t="s">
        <v>52</v>
      </c>
      <c r="F5692" s="11" t="s">
        <v>7019</v>
      </c>
      <c r="G5692" s="11" t="s">
        <v>7021</v>
      </c>
      <c r="H5692" t="s">
        <v>18690</v>
      </c>
      <c r="I5692" s="11" t="s">
        <v>61</v>
      </c>
      <c r="J5692">
        <v>3</v>
      </c>
      <c r="K5692" s="34">
        <v>53.946250915527344</v>
      </c>
      <c r="L5692" s="34">
        <v>25.037832260131836</v>
      </c>
      <c r="M5692" s="34">
        <v>25.024534225463867</v>
      </c>
      <c r="N5692" s="35">
        <v>5.6939786300063133E-3</v>
      </c>
      <c r="O5692">
        <v>48</v>
      </c>
      <c r="P5692">
        <v>0</v>
      </c>
    </row>
    <row r="5693" spans="1:16" x14ac:dyDescent="0.35">
      <c r="A5693" s="5" t="s">
        <v>13245</v>
      </c>
      <c r="B5693" t="s">
        <v>7016</v>
      </c>
      <c r="C5693" t="s">
        <v>7017</v>
      </c>
      <c r="D5693" t="s">
        <v>7018</v>
      </c>
      <c r="E5693" t="s">
        <v>52</v>
      </c>
      <c r="F5693" s="11" t="s">
        <v>7019</v>
      </c>
      <c r="G5693" s="11" t="s">
        <v>7021</v>
      </c>
      <c r="H5693" t="s">
        <v>18690</v>
      </c>
      <c r="I5693" s="11" t="s">
        <v>61</v>
      </c>
      <c r="J5693">
        <v>4</v>
      </c>
      <c r="K5693" s="34">
        <v>54.171249389648438</v>
      </c>
      <c r="L5693" s="34">
        <v>21.684164047241211</v>
      </c>
      <c r="M5693" s="34">
        <v>21.672637939453125</v>
      </c>
      <c r="N5693" s="35">
        <v>4.932851530611515E-3</v>
      </c>
      <c r="O5693">
        <v>48</v>
      </c>
      <c r="P5693">
        <v>0</v>
      </c>
    </row>
    <row r="5694" spans="1:16" x14ac:dyDescent="0.35">
      <c r="A5694" s="5" t="s">
        <v>13246</v>
      </c>
      <c r="B5694" t="s">
        <v>7016</v>
      </c>
      <c r="C5694" t="s">
        <v>7017</v>
      </c>
      <c r="D5694" t="s">
        <v>7018</v>
      </c>
      <c r="E5694" t="s">
        <v>52</v>
      </c>
      <c r="F5694" s="11" t="s">
        <v>7019</v>
      </c>
      <c r="G5694" s="11" t="s">
        <v>7021</v>
      </c>
      <c r="H5694" t="s">
        <v>18690</v>
      </c>
      <c r="I5694" s="11" t="s">
        <v>61</v>
      </c>
      <c r="J5694">
        <v>5</v>
      </c>
      <c r="K5694" s="34">
        <v>54.191249847412109</v>
      </c>
      <c r="L5694" s="34">
        <v>29.029636383056641</v>
      </c>
      <c r="M5694" s="34">
        <v>29.013435363769531</v>
      </c>
      <c r="N5694" s="35">
        <v>6.9407988339662552E-3</v>
      </c>
      <c r="O5694">
        <v>48</v>
      </c>
      <c r="P5694">
        <v>0</v>
      </c>
    </row>
    <row r="5695" spans="1:16" x14ac:dyDescent="0.35">
      <c r="A5695" s="5" t="s">
        <v>13247</v>
      </c>
      <c r="B5695" t="s">
        <v>7016</v>
      </c>
      <c r="C5695" t="s">
        <v>7017</v>
      </c>
      <c r="D5695" t="s">
        <v>7018</v>
      </c>
      <c r="E5695" t="s">
        <v>52</v>
      </c>
      <c r="F5695" s="11" t="s">
        <v>7019</v>
      </c>
      <c r="G5695" s="11" t="s">
        <v>7021</v>
      </c>
      <c r="H5695" t="s">
        <v>18690</v>
      </c>
      <c r="I5695" s="11" t="s">
        <v>61</v>
      </c>
      <c r="J5695">
        <v>6</v>
      </c>
      <c r="K5695" s="34">
        <v>54.098751068115234</v>
      </c>
      <c r="L5695" s="34">
        <v>56.376655578613281</v>
      </c>
      <c r="M5695" s="34">
        <v>56.339065551757813</v>
      </c>
      <c r="N5695" s="35">
        <v>1.612435095012188E-2</v>
      </c>
      <c r="O5695">
        <v>48</v>
      </c>
      <c r="P5695">
        <v>0</v>
      </c>
    </row>
    <row r="5696" spans="1:16" x14ac:dyDescent="0.35">
      <c r="A5696" s="5" t="s">
        <v>13248</v>
      </c>
      <c r="B5696" t="s">
        <v>7016</v>
      </c>
      <c r="C5696" t="s">
        <v>7017</v>
      </c>
      <c r="D5696" t="s">
        <v>7018</v>
      </c>
      <c r="E5696" t="s">
        <v>52</v>
      </c>
      <c r="F5696" s="11" t="s">
        <v>7019</v>
      </c>
      <c r="G5696" s="11" t="s">
        <v>7021</v>
      </c>
      <c r="H5696" t="s">
        <v>18690</v>
      </c>
      <c r="I5696" s="11" t="s">
        <v>61</v>
      </c>
      <c r="J5696">
        <v>7</v>
      </c>
      <c r="K5696" s="34">
        <v>53.965000152587891</v>
      </c>
      <c r="L5696" s="34">
        <v>128.13984680175781</v>
      </c>
      <c r="M5696" s="34">
        <v>128.05670166015625</v>
      </c>
      <c r="N5696" s="35">
        <v>3.5810019820928574E-2</v>
      </c>
      <c r="O5696">
        <v>48</v>
      </c>
      <c r="P5696">
        <v>0</v>
      </c>
    </row>
    <row r="5697" spans="1:16" x14ac:dyDescent="0.35">
      <c r="A5697" s="5" t="s">
        <v>13249</v>
      </c>
      <c r="B5697" t="s">
        <v>7016</v>
      </c>
      <c r="C5697" t="s">
        <v>7017</v>
      </c>
      <c r="D5697" t="s">
        <v>7018</v>
      </c>
      <c r="E5697" t="s">
        <v>52</v>
      </c>
      <c r="F5697" s="11" t="s">
        <v>7019</v>
      </c>
      <c r="G5697" s="11" t="s">
        <v>7021</v>
      </c>
      <c r="H5697" t="s">
        <v>18690</v>
      </c>
      <c r="I5697" s="11" t="s">
        <v>61</v>
      </c>
      <c r="J5697">
        <v>8</v>
      </c>
      <c r="K5697" s="34">
        <v>54.353748321533203</v>
      </c>
      <c r="L5697" s="34">
        <v>324.55511474609375</v>
      </c>
      <c r="M5697" s="34">
        <v>324.35067749023438</v>
      </c>
      <c r="N5697" s="35">
        <v>8.9206159114837646E-2</v>
      </c>
      <c r="O5697">
        <v>48</v>
      </c>
      <c r="P5697">
        <v>0</v>
      </c>
    </row>
    <row r="5698" spans="1:16" x14ac:dyDescent="0.35">
      <c r="A5698" s="5" t="s">
        <v>13250</v>
      </c>
      <c r="B5698" t="s">
        <v>7016</v>
      </c>
      <c r="C5698" t="s">
        <v>7017</v>
      </c>
      <c r="D5698" t="s">
        <v>7018</v>
      </c>
      <c r="E5698" t="s">
        <v>52</v>
      </c>
      <c r="F5698" s="11" t="s">
        <v>7019</v>
      </c>
      <c r="G5698" s="11" t="s">
        <v>7021</v>
      </c>
      <c r="H5698" t="s">
        <v>18690</v>
      </c>
      <c r="I5698" s="11" t="s">
        <v>61</v>
      </c>
      <c r="J5698">
        <v>9</v>
      </c>
      <c r="K5698" s="34">
        <v>55.267501831054688</v>
      </c>
      <c r="L5698" s="34">
        <v>644.2103271484375</v>
      </c>
      <c r="M5698" s="34">
        <v>643.927734375</v>
      </c>
      <c r="N5698" s="35">
        <v>0.13231554627418518</v>
      </c>
      <c r="O5698">
        <v>48</v>
      </c>
      <c r="P5698">
        <v>0</v>
      </c>
    </row>
    <row r="5699" spans="1:16" x14ac:dyDescent="0.35">
      <c r="A5699" s="5" t="s">
        <v>13251</v>
      </c>
      <c r="B5699" t="s">
        <v>7016</v>
      </c>
      <c r="C5699" t="s">
        <v>7017</v>
      </c>
      <c r="D5699" t="s">
        <v>7018</v>
      </c>
      <c r="E5699" t="s">
        <v>52</v>
      </c>
      <c r="F5699" s="11" t="s">
        <v>7019</v>
      </c>
      <c r="G5699" s="11" t="s">
        <v>7021</v>
      </c>
      <c r="H5699" t="s">
        <v>18690</v>
      </c>
      <c r="I5699" s="11" t="s">
        <v>61</v>
      </c>
      <c r="J5699">
        <v>10</v>
      </c>
      <c r="K5699" s="34">
        <v>55.977500915527344</v>
      </c>
      <c r="L5699" s="34">
        <v>881.2301025390625</v>
      </c>
      <c r="M5699" s="34">
        <v>880.98284912109375</v>
      </c>
      <c r="N5699" s="35">
        <v>0.22047336399555206</v>
      </c>
      <c r="O5699">
        <v>48</v>
      </c>
      <c r="P5699">
        <v>0</v>
      </c>
    </row>
    <row r="5700" spans="1:16" x14ac:dyDescent="0.35">
      <c r="A5700" s="5" t="s">
        <v>13252</v>
      </c>
      <c r="B5700" t="s">
        <v>7016</v>
      </c>
      <c r="C5700" t="s">
        <v>7017</v>
      </c>
      <c r="D5700" t="s">
        <v>7018</v>
      </c>
      <c r="E5700" t="s">
        <v>52</v>
      </c>
      <c r="F5700" s="11" t="s">
        <v>7019</v>
      </c>
      <c r="G5700" s="11" t="s">
        <v>7021</v>
      </c>
      <c r="H5700" t="s">
        <v>18690</v>
      </c>
      <c r="I5700" s="11" t="s">
        <v>61</v>
      </c>
      <c r="J5700">
        <v>11</v>
      </c>
      <c r="K5700" s="34">
        <v>57.298751831054688</v>
      </c>
      <c r="L5700" s="34">
        <v>880.90509033203125</v>
      </c>
      <c r="M5700" s="34">
        <v>880.83770751953125</v>
      </c>
      <c r="N5700" s="35">
        <v>0.21708843111991882</v>
      </c>
      <c r="O5700">
        <v>48</v>
      </c>
      <c r="P5700">
        <v>0</v>
      </c>
    </row>
    <row r="5701" spans="1:16" x14ac:dyDescent="0.35">
      <c r="A5701" s="5" t="s">
        <v>13253</v>
      </c>
      <c r="B5701" t="s">
        <v>7016</v>
      </c>
      <c r="C5701" t="s">
        <v>7017</v>
      </c>
      <c r="D5701" t="s">
        <v>7018</v>
      </c>
      <c r="E5701" t="s">
        <v>52</v>
      </c>
      <c r="F5701" s="11" t="s">
        <v>7019</v>
      </c>
      <c r="G5701" s="11" t="s">
        <v>7021</v>
      </c>
      <c r="H5701" t="s">
        <v>18690</v>
      </c>
      <c r="I5701" s="11" t="s">
        <v>61</v>
      </c>
      <c r="J5701">
        <v>12</v>
      </c>
      <c r="K5701" s="34">
        <v>58.167499542236328</v>
      </c>
      <c r="L5701" s="34">
        <v>770.6123046875</v>
      </c>
      <c r="M5701" s="34">
        <v>770.544677734375</v>
      </c>
      <c r="N5701" s="35">
        <v>0.21280087530612946</v>
      </c>
      <c r="O5701">
        <v>48</v>
      </c>
      <c r="P5701">
        <v>0</v>
      </c>
    </row>
    <row r="5702" spans="1:16" x14ac:dyDescent="0.35">
      <c r="A5702" s="5" t="s">
        <v>13254</v>
      </c>
      <c r="B5702" t="s">
        <v>7016</v>
      </c>
      <c r="C5702" t="s">
        <v>7017</v>
      </c>
      <c r="D5702" t="s">
        <v>7018</v>
      </c>
      <c r="E5702" t="s">
        <v>52</v>
      </c>
      <c r="F5702" s="11" t="s">
        <v>7019</v>
      </c>
      <c r="G5702" s="11" t="s">
        <v>7021</v>
      </c>
      <c r="H5702" t="s">
        <v>18690</v>
      </c>
      <c r="I5702" s="11" t="s">
        <v>61</v>
      </c>
      <c r="J5702">
        <v>13</v>
      </c>
      <c r="K5702" s="34">
        <v>58.636249542236328</v>
      </c>
      <c r="L5702" s="34">
        <v>637.97235107421875</v>
      </c>
      <c r="M5702" s="34">
        <v>637.90960693359375</v>
      </c>
      <c r="N5702" s="35">
        <v>0.17296017706394196</v>
      </c>
      <c r="O5702">
        <v>48</v>
      </c>
      <c r="P5702">
        <v>0</v>
      </c>
    </row>
    <row r="5703" spans="1:16" x14ac:dyDescent="0.35">
      <c r="A5703" s="5" t="s">
        <v>13255</v>
      </c>
      <c r="B5703" t="s">
        <v>7016</v>
      </c>
      <c r="C5703" t="s">
        <v>7017</v>
      </c>
      <c r="D5703" t="s">
        <v>7018</v>
      </c>
      <c r="E5703" t="s">
        <v>52</v>
      </c>
      <c r="F5703" s="11" t="s">
        <v>7019</v>
      </c>
      <c r="G5703" s="11" t="s">
        <v>7021</v>
      </c>
      <c r="H5703" t="s">
        <v>18690</v>
      </c>
      <c r="I5703" s="11" t="s">
        <v>61</v>
      </c>
      <c r="J5703">
        <v>14</v>
      </c>
      <c r="K5703" s="34">
        <v>58.650001525878906</v>
      </c>
      <c r="L5703" s="34">
        <v>589.638427734375</v>
      </c>
      <c r="M5703" s="34">
        <v>589.64569091796875</v>
      </c>
      <c r="N5703" s="35">
        <v>0.15271769464015961</v>
      </c>
      <c r="O5703">
        <v>48</v>
      </c>
      <c r="P5703">
        <v>0</v>
      </c>
    </row>
    <row r="5704" spans="1:16" x14ac:dyDescent="0.35">
      <c r="A5704" s="5" t="s">
        <v>13256</v>
      </c>
      <c r="B5704" t="s">
        <v>7016</v>
      </c>
      <c r="C5704" t="s">
        <v>7017</v>
      </c>
      <c r="D5704" t="s">
        <v>7018</v>
      </c>
      <c r="E5704" t="s">
        <v>52</v>
      </c>
      <c r="F5704" s="11" t="s">
        <v>7019</v>
      </c>
      <c r="G5704" s="11" t="s">
        <v>7021</v>
      </c>
      <c r="H5704" t="s">
        <v>18690</v>
      </c>
      <c r="I5704" s="11" t="s">
        <v>61</v>
      </c>
      <c r="J5704">
        <v>15</v>
      </c>
      <c r="K5704" s="34">
        <v>58.53125</v>
      </c>
      <c r="L5704" s="34">
        <v>531.967041015625</v>
      </c>
      <c r="M5704" s="34">
        <v>531.96673583984375</v>
      </c>
      <c r="N5704" s="35">
        <v>0.13953585922718048</v>
      </c>
      <c r="O5704">
        <v>48</v>
      </c>
      <c r="P5704">
        <v>0</v>
      </c>
    </row>
    <row r="5705" spans="1:16" x14ac:dyDescent="0.35">
      <c r="A5705" s="5" t="s">
        <v>13257</v>
      </c>
      <c r="B5705" t="s">
        <v>7016</v>
      </c>
      <c r="C5705" t="s">
        <v>7017</v>
      </c>
      <c r="D5705" t="s">
        <v>7018</v>
      </c>
      <c r="E5705" t="s">
        <v>52</v>
      </c>
      <c r="F5705" s="11" t="s">
        <v>7019</v>
      </c>
      <c r="G5705" s="11" t="s">
        <v>7021</v>
      </c>
      <c r="H5705" t="s">
        <v>18690</v>
      </c>
      <c r="I5705" s="11" t="s">
        <v>61</v>
      </c>
      <c r="J5705">
        <v>16</v>
      </c>
      <c r="K5705" s="34">
        <v>57.852500915527344</v>
      </c>
      <c r="L5705" s="34">
        <v>417.78115844726563</v>
      </c>
      <c r="M5705" s="34">
        <v>417.71807861328125</v>
      </c>
      <c r="N5705" s="35">
        <v>0.11630126088857651</v>
      </c>
      <c r="O5705">
        <v>48</v>
      </c>
      <c r="P5705">
        <v>0</v>
      </c>
    </row>
    <row r="5706" spans="1:16" x14ac:dyDescent="0.35">
      <c r="A5706" s="5" t="s">
        <v>13258</v>
      </c>
      <c r="B5706" t="s">
        <v>7016</v>
      </c>
      <c r="C5706" t="s">
        <v>7017</v>
      </c>
      <c r="D5706" t="s">
        <v>7018</v>
      </c>
      <c r="E5706" t="s">
        <v>52</v>
      </c>
      <c r="F5706" s="11" t="s">
        <v>7019</v>
      </c>
      <c r="G5706" s="11" t="s">
        <v>7021</v>
      </c>
      <c r="H5706" t="s">
        <v>18690</v>
      </c>
      <c r="I5706" s="11" t="s">
        <v>61</v>
      </c>
      <c r="J5706">
        <v>17</v>
      </c>
      <c r="K5706" s="34">
        <v>56.976249694824219</v>
      </c>
      <c r="L5706" s="34">
        <v>276.74282836914063</v>
      </c>
      <c r="M5706" s="34">
        <v>276.75067138671875</v>
      </c>
      <c r="N5706" s="35">
        <v>2.3184126242995262E-2</v>
      </c>
      <c r="O5706">
        <v>48</v>
      </c>
      <c r="P5706">
        <v>0</v>
      </c>
    </row>
    <row r="5707" spans="1:16" x14ac:dyDescent="0.35">
      <c r="A5707" s="5" t="s">
        <v>13259</v>
      </c>
      <c r="B5707" t="s">
        <v>7016</v>
      </c>
      <c r="C5707" t="s">
        <v>7017</v>
      </c>
      <c r="D5707" t="s">
        <v>7018</v>
      </c>
      <c r="E5707" t="s">
        <v>52</v>
      </c>
      <c r="F5707" s="11" t="s">
        <v>7019</v>
      </c>
      <c r="G5707" s="11" t="s">
        <v>7021</v>
      </c>
      <c r="H5707" t="s">
        <v>18690</v>
      </c>
      <c r="I5707" s="11" t="s">
        <v>61</v>
      </c>
      <c r="J5707">
        <v>18</v>
      </c>
      <c r="K5707" s="34">
        <v>56.787498474121094</v>
      </c>
      <c r="L5707" s="34">
        <v>156.82954406738281</v>
      </c>
      <c r="M5707" s="34">
        <v>156.80978393554688</v>
      </c>
      <c r="N5707" s="35">
        <v>1.1767941527068615E-2</v>
      </c>
      <c r="O5707">
        <v>48</v>
      </c>
      <c r="P5707">
        <v>0</v>
      </c>
    </row>
    <row r="5708" spans="1:16" x14ac:dyDescent="0.35">
      <c r="A5708" s="5" t="s">
        <v>13260</v>
      </c>
      <c r="B5708" t="s">
        <v>7016</v>
      </c>
      <c r="C5708" t="s">
        <v>7017</v>
      </c>
      <c r="D5708" t="s">
        <v>7018</v>
      </c>
      <c r="E5708" t="s">
        <v>52</v>
      </c>
      <c r="F5708" s="11" t="s">
        <v>7019</v>
      </c>
      <c r="G5708" s="11" t="s">
        <v>7021</v>
      </c>
      <c r="H5708" t="s">
        <v>18690</v>
      </c>
      <c r="I5708" s="11" t="s">
        <v>61</v>
      </c>
      <c r="J5708">
        <v>19</v>
      </c>
      <c r="K5708" s="34">
        <v>56.889999389648438</v>
      </c>
      <c r="L5708" s="34">
        <v>87.775382995605469</v>
      </c>
      <c r="M5708" s="34">
        <v>87.763397216796875</v>
      </c>
      <c r="N5708" s="35">
        <v>7.0603038184344769E-3</v>
      </c>
      <c r="O5708">
        <v>48</v>
      </c>
      <c r="P5708">
        <v>0</v>
      </c>
    </row>
    <row r="5709" spans="1:16" x14ac:dyDescent="0.35">
      <c r="A5709" s="5" t="s">
        <v>13261</v>
      </c>
      <c r="B5709" t="s">
        <v>7016</v>
      </c>
      <c r="C5709" t="s">
        <v>7017</v>
      </c>
      <c r="D5709" t="s">
        <v>7018</v>
      </c>
      <c r="E5709" t="s">
        <v>52</v>
      </c>
      <c r="F5709" s="11" t="s">
        <v>7019</v>
      </c>
      <c r="G5709" s="11" t="s">
        <v>7021</v>
      </c>
      <c r="H5709" t="s">
        <v>18690</v>
      </c>
      <c r="I5709" s="11" t="s">
        <v>61</v>
      </c>
      <c r="J5709">
        <v>20</v>
      </c>
      <c r="K5709" s="34">
        <v>57.011249542236328</v>
      </c>
      <c r="L5709" s="34">
        <v>64.878448486328125</v>
      </c>
      <c r="M5709" s="34">
        <v>64.872817993164063</v>
      </c>
      <c r="N5709" s="35">
        <v>3.7923948839306831E-3</v>
      </c>
      <c r="O5709">
        <v>48</v>
      </c>
      <c r="P5709">
        <v>0</v>
      </c>
    </row>
    <row r="5710" spans="1:16" x14ac:dyDescent="0.35">
      <c r="A5710" s="5" t="s">
        <v>13262</v>
      </c>
      <c r="B5710" t="s">
        <v>7016</v>
      </c>
      <c r="C5710" t="s">
        <v>7017</v>
      </c>
      <c r="D5710" t="s">
        <v>7018</v>
      </c>
      <c r="E5710" t="s">
        <v>52</v>
      </c>
      <c r="F5710" s="11" t="s">
        <v>7019</v>
      </c>
      <c r="G5710" s="11" t="s">
        <v>7021</v>
      </c>
      <c r="H5710" t="s">
        <v>18690</v>
      </c>
      <c r="I5710" s="11" t="s">
        <v>61</v>
      </c>
      <c r="J5710">
        <v>21</v>
      </c>
      <c r="K5710" s="34">
        <v>56.955001831054688</v>
      </c>
      <c r="L5710" s="34">
        <v>55.073394775390625</v>
      </c>
      <c r="M5710" s="34">
        <v>55.070426940917969</v>
      </c>
      <c r="N5710" s="35">
        <v>2.9149116016924381E-3</v>
      </c>
      <c r="O5710">
        <v>48</v>
      </c>
      <c r="P5710">
        <v>0</v>
      </c>
    </row>
    <row r="5711" spans="1:16" x14ac:dyDescent="0.35">
      <c r="A5711" s="5" t="s">
        <v>13263</v>
      </c>
      <c r="B5711" t="s">
        <v>7016</v>
      </c>
      <c r="C5711" t="s">
        <v>7017</v>
      </c>
      <c r="D5711" t="s">
        <v>7018</v>
      </c>
      <c r="E5711" t="s">
        <v>52</v>
      </c>
      <c r="F5711" s="11" t="s">
        <v>7019</v>
      </c>
      <c r="G5711" s="11" t="s">
        <v>7021</v>
      </c>
      <c r="H5711" t="s">
        <v>18690</v>
      </c>
      <c r="I5711" s="11" t="s">
        <v>61</v>
      </c>
      <c r="J5711">
        <v>22</v>
      </c>
      <c r="K5711" s="34">
        <v>56.883750915527344</v>
      </c>
      <c r="L5711" s="34">
        <v>42.976966857910156</v>
      </c>
      <c r="M5711" s="34">
        <v>42.950733184814453</v>
      </c>
      <c r="N5711" s="35">
        <v>1.1496104300022125E-2</v>
      </c>
      <c r="O5711">
        <v>48</v>
      </c>
      <c r="P5711">
        <v>0</v>
      </c>
    </row>
    <row r="5712" spans="1:16" x14ac:dyDescent="0.35">
      <c r="A5712" s="5" t="s">
        <v>13264</v>
      </c>
      <c r="B5712" t="s">
        <v>7016</v>
      </c>
      <c r="C5712" t="s">
        <v>7017</v>
      </c>
      <c r="D5712" t="s">
        <v>7018</v>
      </c>
      <c r="E5712" t="s">
        <v>52</v>
      </c>
      <c r="F5712" s="11" t="s">
        <v>7019</v>
      </c>
      <c r="G5712" s="11" t="s">
        <v>7021</v>
      </c>
      <c r="H5712" t="s">
        <v>18690</v>
      </c>
      <c r="I5712" s="11" t="s">
        <v>61</v>
      </c>
      <c r="J5712">
        <v>23</v>
      </c>
      <c r="K5712" s="34">
        <v>56.71875</v>
      </c>
      <c r="L5712" s="34">
        <v>36.697872161865234</v>
      </c>
      <c r="M5712" s="34">
        <v>36.679286956787109</v>
      </c>
      <c r="N5712" s="35">
        <v>8.2040037959814072E-3</v>
      </c>
      <c r="O5712">
        <v>48</v>
      </c>
      <c r="P5712">
        <v>0</v>
      </c>
    </row>
    <row r="5713" spans="1:16" x14ac:dyDescent="0.35">
      <c r="A5713" s="5" t="s">
        <v>13265</v>
      </c>
      <c r="B5713" t="s">
        <v>7016</v>
      </c>
      <c r="C5713" t="s">
        <v>7017</v>
      </c>
      <c r="D5713" t="s">
        <v>7018</v>
      </c>
      <c r="E5713" t="s">
        <v>52</v>
      </c>
      <c r="F5713" s="11" t="s">
        <v>7019</v>
      </c>
      <c r="G5713" s="11" t="s">
        <v>7021</v>
      </c>
      <c r="H5713" t="s">
        <v>18690</v>
      </c>
      <c r="I5713" s="11" t="s">
        <v>61</v>
      </c>
      <c r="J5713">
        <v>24</v>
      </c>
      <c r="K5713" s="34">
        <v>56.632499694824219</v>
      </c>
      <c r="L5713" s="34">
        <v>31.615493774414063</v>
      </c>
      <c r="M5713" s="34">
        <v>31.602066040039063</v>
      </c>
      <c r="N5713" s="35">
        <v>5.8571402914822102E-3</v>
      </c>
      <c r="O5713">
        <v>48</v>
      </c>
      <c r="P5713">
        <v>0</v>
      </c>
    </row>
    <row r="5714" spans="1:16" x14ac:dyDescent="0.35">
      <c r="A5714" s="5" t="s">
        <v>13266</v>
      </c>
      <c r="B5714" t="s">
        <v>7016</v>
      </c>
      <c r="C5714" t="s">
        <v>7017</v>
      </c>
      <c r="D5714" t="s">
        <v>7018</v>
      </c>
      <c r="E5714" t="s">
        <v>52</v>
      </c>
      <c r="F5714" s="11" t="s">
        <v>7019</v>
      </c>
      <c r="G5714" s="11" t="s">
        <v>7021</v>
      </c>
      <c r="H5714" t="s">
        <v>18690</v>
      </c>
      <c r="I5714" s="11" t="s">
        <v>62</v>
      </c>
      <c r="J5714">
        <v>1</v>
      </c>
      <c r="K5714" s="34">
        <v>52.014999389648438</v>
      </c>
      <c r="L5714" s="34">
        <v>30.898971557617188</v>
      </c>
      <c r="M5714" s="34">
        <v>30.876605987548828</v>
      </c>
      <c r="N5714" s="35">
        <v>1.0248047299683094E-2</v>
      </c>
      <c r="O5714">
        <v>48</v>
      </c>
      <c r="P5714">
        <v>0</v>
      </c>
    </row>
    <row r="5715" spans="1:16" x14ac:dyDescent="0.35">
      <c r="A5715" s="5" t="s">
        <v>13267</v>
      </c>
      <c r="B5715" t="s">
        <v>7016</v>
      </c>
      <c r="C5715" t="s">
        <v>7017</v>
      </c>
      <c r="D5715" t="s">
        <v>7018</v>
      </c>
      <c r="E5715" t="s">
        <v>52</v>
      </c>
      <c r="F5715" s="11" t="s">
        <v>7019</v>
      </c>
      <c r="G5715" s="11" t="s">
        <v>7021</v>
      </c>
      <c r="H5715" t="s">
        <v>18690</v>
      </c>
      <c r="I5715" s="11" t="s">
        <v>62</v>
      </c>
      <c r="J5715">
        <v>2</v>
      </c>
      <c r="K5715" s="34">
        <v>51.575000762939453</v>
      </c>
      <c r="L5715" s="34">
        <v>28.373638153076172</v>
      </c>
      <c r="M5715" s="34">
        <v>28.354047775268555</v>
      </c>
      <c r="N5715" s="35">
        <v>9.0339509770274162E-3</v>
      </c>
      <c r="O5715">
        <v>48</v>
      </c>
      <c r="P5715">
        <v>0</v>
      </c>
    </row>
    <row r="5716" spans="1:16" x14ac:dyDescent="0.35">
      <c r="A5716" s="5" t="s">
        <v>13268</v>
      </c>
      <c r="B5716" t="s">
        <v>7016</v>
      </c>
      <c r="C5716" t="s">
        <v>7017</v>
      </c>
      <c r="D5716" t="s">
        <v>7018</v>
      </c>
      <c r="E5716" t="s">
        <v>52</v>
      </c>
      <c r="F5716" s="11" t="s">
        <v>7019</v>
      </c>
      <c r="G5716" s="11" t="s">
        <v>7021</v>
      </c>
      <c r="H5716" t="s">
        <v>18690</v>
      </c>
      <c r="I5716" s="11" t="s">
        <v>62</v>
      </c>
      <c r="J5716">
        <v>3</v>
      </c>
      <c r="K5716" s="34">
        <v>51.268749237060547</v>
      </c>
      <c r="L5716" s="34">
        <v>25.053279876708984</v>
      </c>
      <c r="M5716" s="34">
        <v>25.036876678466797</v>
      </c>
      <c r="N5716" s="35">
        <v>7.7070221304893494E-3</v>
      </c>
      <c r="O5716">
        <v>48</v>
      </c>
      <c r="P5716">
        <v>0</v>
      </c>
    </row>
    <row r="5717" spans="1:16" x14ac:dyDescent="0.35">
      <c r="A5717" s="5" t="s">
        <v>13269</v>
      </c>
      <c r="B5717" t="s">
        <v>7016</v>
      </c>
      <c r="C5717" t="s">
        <v>7017</v>
      </c>
      <c r="D5717" t="s">
        <v>7018</v>
      </c>
      <c r="E5717" t="s">
        <v>52</v>
      </c>
      <c r="F5717" s="11" t="s">
        <v>7019</v>
      </c>
      <c r="G5717" s="11" t="s">
        <v>7021</v>
      </c>
      <c r="H5717" t="s">
        <v>18690</v>
      </c>
      <c r="I5717" s="11" t="s">
        <v>62</v>
      </c>
      <c r="J5717">
        <v>4</v>
      </c>
      <c r="K5717" s="34">
        <v>51.296249389648438</v>
      </c>
      <c r="L5717" s="34">
        <v>21.695785522460938</v>
      </c>
      <c r="M5717" s="34">
        <v>21.681941986083984</v>
      </c>
      <c r="N5717" s="35">
        <v>6.5813618712127209E-3</v>
      </c>
      <c r="O5717">
        <v>48</v>
      </c>
      <c r="P5717">
        <v>0</v>
      </c>
    </row>
    <row r="5718" spans="1:16" x14ac:dyDescent="0.35">
      <c r="A5718" s="5" t="s">
        <v>13270</v>
      </c>
      <c r="B5718" t="s">
        <v>7016</v>
      </c>
      <c r="C5718" t="s">
        <v>7017</v>
      </c>
      <c r="D5718" t="s">
        <v>7018</v>
      </c>
      <c r="E5718" t="s">
        <v>52</v>
      </c>
      <c r="F5718" s="11" t="s">
        <v>7019</v>
      </c>
      <c r="G5718" s="11" t="s">
        <v>7021</v>
      </c>
      <c r="H5718" t="s">
        <v>18690</v>
      </c>
      <c r="I5718" s="11" t="s">
        <v>62</v>
      </c>
      <c r="J5718">
        <v>5</v>
      </c>
      <c r="K5718" s="34">
        <v>51.543750762939453</v>
      </c>
      <c r="L5718" s="34">
        <v>29.107641220092773</v>
      </c>
      <c r="M5718" s="34">
        <v>29.08842658996582</v>
      </c>
      <c r="N5718" s="35">
        <v>9.2105455696582794E-3</v>
      </c>
      <c r="O5718">
        <v>48</v>
      </c>
      <c r="P5718">
        <v>0</v>
      </c>
    </row>
    <row r="5719" spans="1:16" x14ac:dyDescent="0.35">
      <c r="A5719" s="5" t="s">
        <v>13271</v>
      </c>
      <c r="B5719" t="s">
        <v>7016</v>
      </c>
      <c r="C5719" t="s">
        <v>7017</v>
      </c>
      <c r="D5719" t="s">
        <v>7018</v>
      </c>
      <c r="E5719" t="s">
        <v>52</v>
      </c>
      <c r="F5719" s="11" t="s">
        <v>7019</v>
      </c>
      <c r="G5719" s="11" t="s">
        <v>7021</v>
      </c>
      <c r="H5719" t="s">
        <v>18690</v>
      </c>
      <c r="I5719" s="11" t="s">
        <v>62</v>
      </c>
      <c r="J5719">
        <v>6</v>
      </c>
      <c r="K5719" s="34">
        <v>50.996665954589844</v>
      </c>
      <c r="L5719" s="34">
        <v>56.605007171630859</v>
      </c>
      <c r="M5719" s="34">
        <v>56.556564331054688</v>
      </c>
      <c r="N5719" s="35">
        <v>2.1959986537694931E-2</v>
      </c>
      <c r="O5719">
        <v>48</v>
      </c>
      <c r="P5719">
        <v>0</v>
      </c>
    </row>
    <row r="5720" spans="1:16" x14ac:dyDescent="0.35">
      <c r="A5720" s="5" t="s">
        <v>13272</v>
      </c>
      <c r="B5720" t="s">
        <v>7016</v>
      </c>
      <c r="C5720" t="s">
        <v>7017</v>
      </c>
      <c r="D5720" t="s">
        <v>7018</v>
      </c>
      <c r="E5720" t="s">
        <v>52</v>
      </c>
      <c r="F5720" s="11" t="s">
        <v>7019</v>
      </c>
      <c r="G5720" s="11" t="s">
        <v>7021</v>
      </c>
      <c r="H5720" t="s">
        <v>18690</v>
      </c>
      <c r="I5720" s="11" t="s">
        <v>62</v>
      </c>
      <c r="J5720">
        <v>7</v>
      </c>
      <c r="K5720" s="34">
        <v>50.866664886474609</v>
      </c>
      <c r="L5720" s="34">
        <v>128.898193359375</v>
      </c>
      <c r="M5720" s="34">
        <v>128.80076599121094</v>
      </c>
      <c r="N5720" s="35">
        <v>4.3252374976873398E-2</v>
      </c>
      <c r="O5720">
        <v>48</v>
      </c>
      <c r="P5720">
        <v>0</v>
      </c>
    </row>
    <row r="5721" spans="1:16" x14ac:dyDescent="0.35">
      <c r="A5721" s="5" t="s">
        <v>13273</v>
      </c>
      <c r="B5721" t="s">
        <v>7016</v>
      </c>
      <c r="C5721" t="s">
        <v>7017</v>
      </c>
      <c r="D5721" t="s">
        <v>7018</v>
      </c>
      <c r="E5721" t="s">
        <v>52</v>
      </c>
      <c r="F5721" s="11" t="s">
        <v>7019</v>
      </c>
      <c r="G5721" s="11" t="s">
        <v>7021</v>
      </c>
      <c r="H5721" t="s">
        <v>18690</v>
      </c>
      <c r="I5721" s="11" t="s">
        <v>62</v>
      </c>
      <c r="J5721">
        <v>8</v>
      </c>
      <c r="K5721" s="34">
        <v>52.349998474121094</v>
      </c>
      <c r="L5721" s="34">
        <v>323.3055419921875</v>
      </c>
      <c r="M5721" s="34">
        <v>323.09457397460938</v>
      </c>
      <c r="N5721" s="35">
        <v>9.4800360500812531E-2</v>
      </c>
      <c r="O5721">
        <v>48</v>
      </c>
      <c r="P5721">
        <v>0</v>
      </c>
    </row>
    <row r="5722" spans="1:16" x14ac:dyDescent="0.35">
      <c r="A5722" s="5" t="s">
        <v>13274</v>
      </c>
      <c r="B5722" t="s">
        <v>7016</v>
      </c>
      <c r="C5722" t="s">
        <v>7017</v>
      </c>
      <c r="D5722" t="s">
        <v>7018</v>
      </c>
      <c r="E5722" t="s">
        <v>52</v>
      </c>
      <c r="F5722" s="11" t="s">
        <v>7019</v>
      </c>
      <c r="G5722" s="11" t="s">
        <v>7021</v>
      </c>
      <c r="H5722" t="s">
        <v>18690</v>
      </c>
      <c r="I5722" s="11" t="s">
        <v>62</v>
      </c>
      <c r="J5722">
        <v>9</v>
      </c>
      <c r="K5722" s="34">
        <v>54.731250762939453</v>
      </c>
      <c r="L5722" s="34">
        <v>636.03997802734375</v>
      </c>
      <c r="M5722" s="34">
        <v>635.88079833984375</v>
      </c>
      <c r="N5722" s="35">
        <v>0.14882488548755646</v>
      </c>
      <c r="O5722">
        <v>48</v>
      </c>
      <c r="P5722">
        <v>0</v>
      </c>
    </row>
    <row r="5723" spans="1:16" x14ac:dyDescent="0.35">
      <c r="A5723" s="5" t="s">
        <v>13275</v>
      </c>
      <c r="B5723" t="s">
        <v>7016</v>
      </c>
      <c r="C5723" t="s">
        <v>7017</v>
      </c>
      <c r="D5723" t="s">
        <v>7018</v>
      </c>
      <c r="E5723" t="s">
        <v>52</v>
      </c>
      <c r="F5723" s="11" t="s">
        <v>7019</v>
      </c>
      <c r="G5723" s="11" t="s">
        <v>7021</v>
      </c>
      <c r="H5723" t="s">
        <v>18690</v>
      </c>
      <c r="I5723" s="11" t="s">
        <v>62</v>
      </c>
      <c r="J5723">
        <v>10</v>
      </c>
      <c r="K5723" s="34">
        <v>56.534999847412109</v>
      </c>
      <c r="L5723" s="34">
        <v>861.3687744140625</v>
      </c>
      <c r="M5723" s="34">
        <v>861.36529541015625</v>
      </c>
      <c r="N5723" s="35">
        <v>0.2474943995475769</v>
      </c>
      <c r="O5723">
        <v>48</v>
      </c>
      <c r="P5723">
        <v>0</v>
      </c>
    </row>
    <row r="5724" spans="1:16" x14ac:dyDescent="0.35">
      <c r="A5724" s="5" t="s">
        <v>13276</v>
      </c>
      <c r="B5724" t="s">
        <v>7016</v>
      </c>
      <c r="C5724" t="s">
        <v>7017</v>
      </c>
      <c r="D5724" t="s">
        <v>7018</v>
      </c>
      <c r="E5724" t="s">
        <v>52</v>
      </c>
      <c r="F5724" s="11" t="s">
        <v>7019</v>
      </c>
      <c r="G5724" s="11" t="s">
        <v>7021</v>
      </c>
      <c r="H5724" t="s">
        <v>18690</v>
      </c>
      <c r="I5724" s="11" t="s">
        <v>62</v>
      </c>
      <c r="J5724">
        <v>11</v>
      </c>
      <c r="K5724" s="34">
        <v>59.396251678466797</v>
      </c>
      <c r="L5724" s="34">
        <v>855.28564453125</v>
      </c>
      <c r="M5724" s="34">
        <v>855.15240478515625</v>
      </c>
      <c r="N5724" s="35">
        <v>0.24891406297683716</v>
      </c>
      <c r="O5724">
        <v>48</v>
      </c>
      <c r="P5724">
        <v>0</v>
      </c>
    </row>
    <row r="5725" spans="1:16" x14ac:dyDescent="0.35">
      <c r="A5725" s="5" t="s">
        <v>13277</v>
      </c>
      <c r="B5725" t="s">
        <v>7016</v>
      </c>
      <c r="C5725" t="s">
        <v>7017</v>
      </c>
      <c r="D5725" t="s">
        <v>7018</v>
      </c>
      <c r="E5725" t="s">
        <v>52</v>
      </c>
      <c r="F5725" s="11" t="s">
        <v>7019</v>
      </c>
      <c r="G5725" s="11" t="s">
        <v>7021</v>
      </c>
      <c r="H5725" t="s">
        <v>18690</v>
      </c>
      <c r="I5725" s="11" t="s">
        <v>62</v>
      </c>
      <c r="J5725">
        <v>12</v>
      </c>
      <c r="K5725" s="34">
        <v>61.227500915527344</v>
      </c>
      <c r="L5725" s="34">
        <v>751.15008544921875</v>
      </c>
      <c r="M5725" s="34">
        <v>751.06414794921875</v>
      </c>
      <c r="N5725" s="35">
        <v>0.2207522839307785</v>
      </c>
      <c r="O5725">
        <v>48</v>
      </c>
      <c r="P5725">
        <v>0</v>
      </c>
    </row>
    <row r="5726" spans="1:16" x14ac:dyDescent="0.35">
      <c r="A5726" s="5" t="s">
        <v>13278</v>
      </c>
      <c r="B5726" t="s">
        <v>7016</v>
      </c>
      <c r="C5726" t="s">
        <v>7017</v>
      </c>
      <c r="D5726" t="s">
        <v>7018</v>
      </c>
      <c r="E5726" t="s">
        <v>52</v>
      </c>
      <c r="F5726" s="11" t="s">
        <v>7019</v>
      </c>
      <c r="G5726" s="11" t="s">
        <v>7021</v>
      </c>
      <c r="H5726" t="s">
        <v>18690</v>
      </c>
      <c r="I5726" s="11" t="s">
        <v>62</v>
      </c>
      <c r="J5726">
        <v>13</v>
      </c>
      <c r="K5726" s="34">
        <v>61.581249237060547</v>
      </c>
      <c r="L5726" s="34">
        <v>624.12908935546875</v>
      </c>
      <c r="M5726" s="34">
        <v>624.10565185546875</v>
      </c>
      <c r="N5726" s="35">
        <v>0.1714613139629364</v>
      </c>
      <c r="O5726">
        <v>48</v>
      </c>
      <c r="P5726">
        <v>0</v>
      </c>
    </row>
    <row r="5727" spans="1:16" x14ac:dyDescent="0.35">
      <c r="A5727" s="5" t="s">
        <v>13279</v>
      </c>
      <c r="B5727" t="s">
        <v>7016</v>
      </c>
      <c r="C5727" t="s">
        <v>7017</v>
      </c>
      <c r="D5727" t="s">
        <v>7018</v>
      </c>
      <c r="E5727" t="s">
        <v>52</v>
      </c>
      <c r="F5727" s="11" t="s">
        <v>7019</v>
      </c>
      <c r="G5727" s="11" t="s">
        <v>7021</v>
      </c>
      <c r="H5727" t="s">
        <v>18690</v>
      </c>
      <c r="I5727" s="11" t="s">
        <v>62</v>
      </c>
      <c r="J5727">
        <v>14</v>
      </c>
      <c r="K5727" s="34">
        <v>61.80999755859375</v>
      </c>
      <c r="L5727" s="34">
        <v>578.5137939453125</v>
      </c>
      <c r="M5727" s="34">
        <v>578.47955322265625</v>
      </c>
      <c r="N5727" s="35">
        <v>0.15651020407676697</v>
      </c>
      <c r="O5727">
        <v>48</v>
      </c>
      <c r="P5727">
        <v>0</v>
      </c>
    </row>
    <row r="5728" spans="1:16" x14ac:dyDescent="0.35">
      <c r="A5728" s="5" t="s">
        <v>13280</v>
      </c>
      <c r="B5728" t="s">
        <v>7016</v>
      </c>
      <c r="C5728" t="s">
        <v>7017</v>
      </c>
      <c r="D5728" t="s">
        <v>7018</v>
      </c>
      <c r="E5728" t="s">
        <v>52</v>
      </c>
      <c r="F5728" s="11" t="s">
        <v>7019</v>
      </c>
      <c r="G5728" s="11" t="s">
        <v>7021</v>
      </c>
      <c r="H5728" t="s">
        <v>18690</v>
      </c>
      <c r="I5728" s="11" t="s">
        <v>62</v>
      </c>
      <c r="J5728">
        <v>15</v>
      </c>
      <c r="K5728" s="34">
        <v>60.180000305175781</v>
      </c>
      <c r="L5728" s="34">
        <v>524.3258056640625</v>
      </c>
      <c r="M5728" s="34">
        <v>524.39788818359375</v>
      </c>
      <c r="N5728" s="35">
        <v>0.14212779700756073</v>
      </c>
      <c r="O5728">
        <v>48</v>
      </c>
      <c r="P5728">
        <v>0</v>
      </c>
    </row>
    <row r="5729" spans="1:16" x14ac:dyDescent="0.35">
      <c r="A5729" s="5" t="s">
        <v>13281</v>
      </c>
      <c r="B5729" t="s">
        <v>7016</v>
      </c>
      <c r="C5729" t="s">
        <v>7017</v>
      </c>
      <c r="D5729" t="s">
        <v>7018</v>
      </c>
      <c r="E5729" t="s">
        <v>52</v>
      </c>
      <c r="F5729" s="11" t="s">
        <v>7019</v>
      </c>
      <c r="G5729" s="11" t="s">
        <v>7021</v>
      </c>
      <c r="H5729" t="s">
        <v>18690</v>
      </c>
      <c r="I5729" s="11" t="s">
        <v>62</v>
      </c>
      <c r="J5729">
        <v>16</v>
      </c>
      <c r="K5729" s="34">
        <v>58.674999237060547</v>
      </c>
      <c r="L5729" s="34">
        <v>415.53274536132813</v>
      </c>
      <c r="M5729" s="34">
        <v>415.56689453125</v>
      </c>
      <c r="N5729" s="35">
        <v>0.10999254882335663</v>
      </c>
      <c r="O5729">
        <v>48</v>
      </c>
      <c r="P5729">
        <v>0</v>
      </c>
    </row>
    <row r="5730" spans="1:16" x14ac:dyDescent="0.35">
      <c r="A5730" s="5" t="s">
        <v>13282</v>
      </c>
      <c r="B5730" t="s">
        <v>7016</v>
      </c>
      <c r="C5730" t="s">
        <v>7017</v>
      </c>
      <c r="D5730" t="s">
        <v>7018</v>
      </c>
      <c r="E5730" t="s">
        <v>52</v>
      </c>
      <c r="F5730" s="11" t="s">
        <v>7019</v>
      </c>
      <c r="G5730" s="11" t="s">
        <v>7021</v>
      </c>
      <c r="H5730" t="s">
        <v>18690</v>
      </c>
      <c r="I5730" s="11" t="s">
        <v>62</v>
      </c>
      <c r="J5730">
        <v>17</v>
      </c>
      <c r="K5730" s="34">
        <v>58.091251373291016</v>
      </c>
      <c r="L5730" s="34">
        <v>274.08612060546875</v>
      </c>
      <c r="M5730" s="34">
        <v>274.20062255859375</v>
      </c>
      <c r="N5730" s="35">
        <v>8.8625825941562653E-2</v>
      </c>
      <c r="O5730">
        <v>48</v>
      </c>
      <c r="P5730">
        <v>0</v>
      </c>
    </row>
    <row r="5731" spans="1:16" x14ac:dyDescent="0.35">
      <c r="A5731" s="5" t="s">
        <v>13283</v>
      </c>
      <c r="B5731" t="s">
        <v>7016</v>
      </c>
      <c r="C5731" t="s">
        <v>7017</v>
      </c>
      <c r="D5731" t="s">
        <v>7018</v>
      </c>
      <c r="E5731" t="s">
        <v>52</v>
      </c>
      <c r="F5731" s="11" t="s">
        <v>7019</v>
      </c>
      <c r="G5731" s="11" t="s">
        <v>7021</v>
      </c>
      <c r="H5731" t="s">
        <v>18690</v>
      </c>
      <c r="I5731" s="11" t="s">
        <v>62</v>
      </c>
      <c r="J5731">
        <v>18</v>
      </c>
      <c r="K5731" s="34">
        <v>56.908748626708984</v>
      </c>
      <c r="L5731" s="34">
        <v>155.06367492675781</v>
      </c>
      <c r="M5731" s="34">
        <v>155.08218383789063</v>
      </c>
      <c r="N5731" s="35">
        <v>2.2455813363194466E-2</v>
      </c>
      <c r="O5731">
        <v>48</v>
      </c>
      <c r="P5731">
        <v>0</v>
      </c>
    </row>
    <row r="5732" spans="1:16" x14ac:dyDescent="0.35">
      <c r="A5732" s="5" t="s">
        <v>13284</v>
      </c>
      <c r="B5732" t="s">
        <v>7016</v>
      </c>
      <c r="C5732" t="s">
        <v>7017</v>
      </c>
      <c r="D5732" t="s">
        <v>7018</v>
      </c>
      <c r="E5732" t="s">
        <v>52</v>
      </c>
      <c r="F5732" s="11" t="s">
        <v>7019</v>
      </c>
      <c r="G5732" s="11" t="s">
        <v>7021</v>
      </c>
      <c r="H5732" t="s">
        <v>18690</v>
      </c>
      <c r="I5732" s="11" t="s">
        <v>62</v>
      </c>
      <c r="J5732">
        <v>19</v>
      </c>
      <c r="K5732" s="34">
        <v>55.923751831054688</v>
      </c>
      <c r="L5732" s="34">
        <v>86.928382873535156</v>
      </c>
      <c r="M5732" s="34">
        <v>86.917205810546875</v>
      </c>
      <c r="N5732" s="35">
        <v>7.8228581696748734E-3</v>
      </c>
      <c r="O5732">
        <v>48</v>
      </c>
      <c r="P5732">
        <v>0</v>
      </c>
    </row>
    <row r="5733" spans="1:16" x14ac:dyDescent="0.35">
      <c r="A5733" s="5" t="s">
        <v>13285</v>
      </c>
      <c r="B5733" t="s">
        <v>7016</v>
      </c>
      <c r="C5733" t="s">
        <v>7017</v>
      </c>
      <c r="D5733" t="s">
        <v>7018</v>
      </c>
      <c r="E5733" t="s">
        <v>52</v>
      </c>
      <c r="F5733" s="11" t="s">
        <v>7019</v>
      </c>
      <c r="G5733" s="11" t="s">
        <v>7021</v>
      </c>
      <c r="H5733" t="s">
        <v>18690</v>
      </c>
      <c r="I5733" s="11" t="s">
        <v>62</v>
      </c>
      <c r="J5733">
        <v>20</v>
      </c>
      <c r="K5733" s="34">
        <v>54.494998931884766</v>
      </c>
      <c r="L5733" s="34">
        <v>64.568367004394531</v>
      </c>
      <c r="M5733" s="34">
        <v>64.556961059570313</v>
      </c>
      <c r="N5733" s="35">
        <v>5.4209697991609573E-3</v>
      </c>
      <c r="O5733">
        <v>48</v>
      </c>
      <c r="P5733">
        <v>0</v>
      </c>
    </row>
    <row r="5734" spans="1:16" x14ac:dyDescent="0.35">
      <c r="A5734" s="5" t="s">
        <v>13286</v>
      </c>
      <c r="B5734" t="s">
        <v>7016</v>
      </c>
      <c r="C5734" t="s">
        <v>7017</v>
      </c>
      <c r="D5734" t="s">
        <v>7018</v>
      </c>
      <c r="E5734" t="s">
        <v>52</v>
      </c>
      <c r="F5734" s="11" t="s">
        <v>7019</v>
      </c>
      <c r="G5734" s="11" t="s">
        <v>7021</v>
      </c>
      <c r="H5734" t="s">
        <v>18690</v>
      </c>
      <c r="I5734" s="11" t="s">
        <v>62</v>
      </c>
      <c r="J5734">
        <v>21</v>
      </c>
      <c r="K5734" s="34">
        <v>55.158748626708984</v>
      </c>
      <c r="L5734" s="34">
        <v>55.044090270996094</v>
      </c>
      <c r="M5734" s="34">
        <v>55.038497924804688</v>
      </c>
      <c r="N5734" s="35">
        <v>4.4730105437338352E-3</v>
      </c>
      <c r="O5734">
        <v>48</v>
      </c>
      <c r="P5734">
        <v>0</v>
      </c>
    </row>
    <row r="5735" spans="1:16" x14ac:dyDescent="0.35">
      <c r="A5735" s="5" t="s">
        <v>13287</v>
      </c>
      <c r="B5735" t="s">
        <v>7016</v>
      </c>
      <c r="C5735" t="s">
        <v>7017</v>
      </c>
      <c r="D5735" t="s">
        <v>7018</v>
      </c>
      <c r="E5735" t="s">
        <v>52</v>
      </c>
      <c r="F5735" s="11" t="s">
        <v>7019</v>
      </c>
      <c r="G5735" s="11" t="s">
        <v>7021</v>
      </c>
      <c r="H5735" t="s">
        <v>18690</v>
      </c>
      <c r="I5735" s="11" t="s">
        <v>62</v>
      </c>
      <c r="J5735">
        <v>22</v>
      </c>
      <c r="K5735" s="34">
        <v>56.517082214355469</v>
      </c>
      <c r="L5735" s="34">
        <v>42.793483734130859</v>
      </c>
      <c r="M5735" s="34">
        <v>42.766872406005859</v>
      </c>
      <c r="N5735" s="35">
        <v>1.1859426274895668E-2</v>
      </c>
      <c r="O5735">
        <v>48</v>
      </c>
      <c r="P5735">
        <v>0</v>
      </c>
    </row>
    <row r="5736" spans="1:16" x14ac:dyDescent="0.35">
      <c r="A5736" s="5" t="s">
        <v>13288</v>
      </c>
      <c r="B5736" t="s">
        <v>7016</v>
      </c>
      <c r="C5736" t="s">
        <v>7017</v>
      </c>
      <c r="D5736" t="s">
        <v>7018</v>
      </c>
      <c r="E5736" t="s">
        <v>52</v>
      </c>
      <c r="F5736" s="11" t="s">
        <v>7019</v>
      </c>
      <c r="G5736" s="11" t="s">
        <v>7021</v>
      </c>
      <c r="H5736" t="s">
        <v>18690</v>
      </c>
      <c r="I5736" s="11" t="s">
        <v>62</v>
      </c>
      <c r="J5736">
        <v>23</v>
      </c>
      <c r="K5736" s="34">
        <v>56.720832824707031</v>
      </c>
      <c r="L5736" s="34">
        <v>36.471336364746094</v>
      </c>
      <c r="M5736" s="34">
        <v>36.453872680664063</v>
      </c>
      <c r="N5736" s="35">
        <v>7.9729361459612846E-3</v>
      </c>
      <c r="O5736">
        <v>48</v>
      </c>
      <c r="P5736">
        <v>0</v>
      </c>
    </row>
    <row r="5737" spans="1:16" x14ac:dyDescent="0.35">
      <c r="A5737" s="5" t="s">
        <v>13289</v>
      </c>
      <c r="B5737" t="s">
        <v>7016</v>
      </c>
      <c r="C5737" t="s">
        <v>7017</v>
      </c>
      <c r="D5737" t="s">
        <v>7018</v>
      </c>
      <c r="E5737" t="s">
        <v>52</v>
      </c>
      <c r="F5737" s="11" t="s">
        <v>7019</v>
      </c>
      <c r="G5737" s="11" t="s">
        <v>7021</v>
      </c>
      <c r="H5737" t="s">
        <v>18690</v>
      </c>
      <c r="I5737" s="11" t="s">
        <v>62</v>
      </c>
      <c r="J5737">
        <v>24</v>
      </c>
      <c r="K5737" s="34">
        <v>55.724166870117188</v>
      </c>
      <c r="L5737" s="34">
        <v>31.350641250610352</v>
      </c>
      <c r="M5737" s="34">
        <v>31.337331771850586</v>
      </c>
      <c r="N5737" s="35">
        <v>6.1486177146434784E-3</v>
      </c>
      <c r="O5737">
        <v>48</v>
      </c>
      <c r="P5737">
        <v>0</v>
      </c>
    </row>
    <row r="5738" spans="1:16" x14ac:dyDescent="0.35">
      <c r="A5738" s="5" t="s">
        <v>13290</v>
      </c>
      <c r="B5738" t="s">
        <v>7016</v>
      </c>
      <c r="C5738" t="s">
        <v>7017</v>
      </c>
      <c r="D5738" t="s">
        <v>7018</v>
      </c>
      <c r="E5738" t="s">
        <v>52</v>
      </c>
      <c r="F5738" s="11" t="s">
        <v>7019</v>
      </c>
      <c r="G5738" s="11" t="s">
        <v>7021</v>
      </c>
      <c r="H5738" t="s">
        <v>18690</v>
      </c>
      <c r="I5738" s="11" t="s">
        <v>63</v>
      </c>
      <c r="J5738">
        <v>1</v>
      </c>
      <c r="K5738" s="34">
        <v>57.317916870117188</v>
      </c>
      <c r="L5738" s="34">
        <v>32.568576812744141</v>
      </c>
      <c r="M5738" s="34">
        <v>32.556545257568359</v>
      </c>
      <c r="N5738" s="35">
        <v>5.5816676467657089E-3</v>
      </c>
      <c r="O5738">
        <v>48</v>
      </c>
      <c r="P5738">
        <v>0</v>
      </c>
    </row>
    <row r="5739" spans="1:16" x14ac:dyDescent="0.35">
      <c r="A5739" s="5" t="s">
        <v>13291</v>
      </c>
      <c r="B5739" t="s">
        <v>7016</v>
      </c>
      <c r="C5739" t="s">
        <v>7017</v>
      </c>
      <c r="D5739" t="s">
        <v>7018</v>
      </c>
      <c r="E5739" t="s">
        <v>52</v>
      </c>
      <c r="F5739" s="11" t="s">
        <v>7019</v>
      </c>
      <c r="G5739" s="11" t="s">
        <v>7021</v>
      </c>
      <c r="H5739" t="s">
        <v>18690</v>
      </c>
      <c r="I5739" s="11" t="s">
        <v>63</v>
      </c>
      <c r="J5739">
        <v>2</v>
      </c>
      <c r="K5739" s="34">
        <v>56.473751068115234</v>
      </c>
      <c r="L5739" s="34">
        <v>29.906253814697266</v>
      </c>
      <c r="M5739" s="34">
        <v>29.895549774169922</v>
      </c>
      <c r="N5739" s="35">
        <v>4.9466835334897041E-3</v>
      </c>
      <c r="O5739">
        <v>48</v>
      </c>
      <c r="P5739">
        <v>0</v>
      </c>
    </row>
    <row r="5740" spans="1:16" x14ac:dyDescent="0.35">
      <c r="A5740" s="5" t="s">
        <v>13292</v>
      </c>
      <c r="B5740" t="s">
        <v>7016</v>
      </c>
      <c r="C5740" t="s">
        <v>7017</v>
      </c>
      <c r="D5740" t="s">
        <v>7018</v>
      </c>
      <c r="E5740" t="s">
        <v>52</v>
      </c>
      <c r="F5740" s="11" t="s">
        <v>7019</v>
      </c>
      <c r="G5740" s="11" t="s">
        <v>7021</v>
      </c>
      <c r="H5740" t="s">
        <v>18690</v>
      </c>
      <c r="I5740" s="11" t="s">
        <v>63</v>
      </c>
      <c r="J5740">
        <v>3</v>
      </c>
      <c r="K5740" s="34">
        <v>55.514583587646484</v>
      </c>
      <c r="L5740" s="34">
        <v>26.445497512817383</v>
      </c>
      <c r="M5740" s="34">
        <v>26.436992645263672</v>
      </c>
      <c r="N5740" s="35">
        <v>3.8670841604471207E-3</v>
      </c>
      <c r="O5740">
        <v>48</v>
      </c>
      <c r="P5740">
        <v>0</v>
      </c>
    </row>
    <row r="5741" spans="1:16" x14ac:dyDescent="0.35">
      <c r="A5741" s="5" t="s">
        <v>13293</v>
      </c>
      <c r="B5741" t="s">
        <v>7016</v>
      </c>
      <c r="C5741" t="s">
        <v>7017</v>
      </c>
      <c r="D5741" t="s">
        <v>7018</v>
      </c>
      <c r="E5741" t="s">
        <v>52</v>
      </c>
      <c r="F5741" s="11" t="s">
        <v>7019</v>
      </c>
      <c r="G5741" s="11" t="s">
        <v>7021</v>
      </c>
      <c r="H5741" t="s">
        <v>18690</v>
      </c>
      <c r="I5741" s="11" t="s">
        <v>63</v>
      </c>
      <c r="J5741">
        <v>4</v>
      </c>
      <c r="K5741" s="34">
        <v>55.783332824707031</v>
      </c>
      <c r="L5741" s="34">
        <v>22.84698486328125</v>
      </c>
      <c r="M5741" s="34">
        <v>22.839649200439453</v>
      </c>
      <c r="N5741" s="35">
        <v>3.3384317066520452E-3</v>
      </c>
      <c r="O5741">
        <v>48</v>
      </c>
      <c r="P5741">
        <v>0</v>
      </c>
    </row>
    <row r="5742" spans="1:16" x14ac:dyDescent="0.35">
      <c r="A5742" s="5" t="s">
        <v>13294</v>
      </c>
      <c r="B5742" t="s">
        <v>7016</v>
      </c>
      <c r="C5742" t="s">
        <v>7017</v>
      </c>
      <c r="D5742" t="s">
        <v>7018</v>
      </c>
      <c r="E5742" t="s">
        <v>52</v>
      </c>
      <c r="F5742" s="11" t="s">
        <v>7019</v>
      </c>
      <c r="G5742" s="11" t="s">
        <v>7021</v>
      </c>
      <c r="H5742" t="s">
        <v>18690</v>
      </c>
      <c r="I5742" s="11" t="s">
        <v>63</v>
      </c>
      <c r="J5742">
        <v>5</v>
      </c>
      <c r="K5742" s="34">
        <v>54.529167175292969</v>
      </c>
      <c r="L5742" s="34">
        <v>30.841432571411133</v>
      </c>
      <c r="M5742" s="34">
        <v>30.831356048583984</v>
      </c>
      <c r="N5742" s="35">
        <v>4.5582628808915615E-3</v>
      </c>
      <c r="O5742">
        <v>48</v>
      </c>
      <c r="P5742">
        <v>0</v>
      </c>
    </row>
    <row r="5743" spans="1:16" x14ac:dyDescent="0.35">
      <c r="A5743" s="5" t="s">
        <v>13295</v>
      </c>
      <c r="B5743" t="s">
        <v>7016</v>
      </c>
      <c r="C5743" t="s">
        <v>7017</v>
      </c>
      <c r="D5743" t="s">
        <v>7018</v>
      </c>
      <c r="E5743" t="s">
        <v>52</v>
      </c>
      <c r="F5743" s="11" t="s">
        <v>7019</v>
      </c>
      <c r="G5743" s="11" t="s">
        <v>7021</v>
      </c>
      <c r="H5743" t="s">
        <v>18690</v>
      </c>
      <c r="I5743" s="11" t="s">
        <v>63</v>
      </c>
      <c r="J5743">
        <v>6</v>
      </c>
      <c r="K5743" s="34">
        <v>54.288333892822266</v>
      </c>
      <c r="L5743" s="34">
        <v>59.904979705810547</v>
      </c>
      <c r="M5743" s="34">
        <v>59.877468109130859</v>
      </c>
      <c r="N5743" s="35">
        <v>1.2315551750361919E-2</v>
      </c>
      <c r="O5743">
        <v>48</v>
      </c>
      <c r="P5743">
        <v>0</v>
      </c>
    </row>
    <row r="5744" spans="1:16" x14ac:dyDescent="0.35">
      <c r="A5744" s="5" t="s">
        <v>13296</v>
      </c>
      <c r="B5744" t="s">
        <v>7016</v>
      </c>
      <c r="C5744" t="s">
        <v>7017</v>
      </c>
      <c r="D5744" t="s">
        <v>7018</v>
      </c>
      <c r="E5744" t="s">
        <v>52</v>
      </c>
      <c r="F5744" s="11" t="s">
        <v>7019</v>
      </c>
      <c r="G5744" s="11" t="s">
        <v>7021</v>
      </c>
      <c r="H5744" t="s">
        <v>18690</v>
      </c>
      <c r="I5744" s="11" t="s">
        <v>63</v>
      </c>
      <c r="J5744">
        <v>7</v>
      </c>
      <c r="K5744" s="34">
        <v>53.428333282470703</v>
      </c>
      <c r="L5744" s="34">
        <v>136.61174011230469</v>
      </c>
      <c r="M5744" s="34">
        <v>136.54672241210938</v>
      </c>
      <c r="N5744" s="35">
        <v>3.1326092779636383E-2</v>
      </c>
      <c r="O5744">
        <v>48</v>
      </c>
      <c r="P5744">
        <v>0</v>
      </c>
    </row>
    <row r="5745" spans="1:16" x14ac:dyDescent="0.35">
      <c r="A5745" s="5" t="s">
        <v>13297</v>
      </c>
      <c r="B5745" t="s">
        <v>7016</v>
      </c>
      <c r="C5745" t="s">
        <v>7017</v>
      </c>
      <c r="D5745" t="s">
        <v>7018</v>
      </c>
      <c r="E5745" t="s">
        <v>52</v>
      </c>
      <c r="F5745" s="11" t="s">
        <v>7019</v>
      </c>
      <c r="G5745" s="11" t="s">
        <v>7021</v>
      </c>
      <c r="H5745" t="s">
        <v>18690</v>
      </c>
      <c r="I5745" s="11" t="s">
        <v>63</v>
      </c>
      <c r="J5745">
        <v>8</v>
      </c>
      <c r="K5745" s="34">
        <v>55.049167633056641</v>
      </c>
      <c r="L5745" s="34">
        <v>342.27743530273438</v>
      </c>
      <c r="M5745" s="34">
        <v>342.19415283203125</v>
      </c>
      <c r="N5745" s="35">
        <v>6.1210650950670242E-2</v>
      </c>
      <c r="O5745">
        <v>48</v>
      </c>
      <c r="P5745">
        <v>0</v>
      </c>
    </row>
    <row r="5746" spans="1:16" x14ac:dyDescent="0.35">
      <c r="A5746" s="5" t="s">
        <v>13298</v>
      </c>
      <c r="B5746" t="s">
        <v>7016</v>
      </c>
      <c r="C5746" t="s">
        <v>7017</v>
      </c>
      <c r="D5746" t="s">
        <v>7018</v>
      </c>
      <c r="E5746" t="s">
        <v>52</v>
      </c>
      <c r="F5746" s="11" t="s">
        <v>7019</v>
      </c>
      <c r="G5746" s="11" t="s">
        <v>7021</v>
      </c>
      <c r="H5746" t="s">
        <v>18690</v>
      </c>
      <c r="I5746" s="11" t="s">
        <v>63</v>
      </c>
      <c r="J5746">
        <v>9</v>
      </c>
      <c r="K5746" s="34">
        <v>58.276248931884766</v>
      </c>
      <c r="L5746" s="34">
        <v>677.021484375</v>
      </c>
      <c r="M5746" s="34">
        <v>677.2996826171875</v>
      </c>
      <c r="N5746" s="35">
        <v>0.12579093873500824</v>
      </c>
      <c r="O5746">
        <v>48</v>
      </c>
      <c r="P5746">
        <v>0</v>
      </c>
    </row>
    <row r="5747" spans="1:16" x14ac:dyDescent="0.35">
      <c r="A5747" s="5" t="s">
        <v>13299</v>
      </c>
      <c r="B5747" t="s">
        <v>7016</v>
      </c>
      <c r="C5747" t="s">
        <v>7017</v>
      </c>
      <c r="D5747" t="s">
        <v>7018</v>
      </c>
      <c r="E5747" t="s">
        <v>52</v>
      </c>
      <c r="F5747" s="11" t="s">
        <v>7019</v>
      </c>
      <c r="G5747" s="11" t="s">
        <v>7021</v>
      </c>
      <c r="H5747" t="s">
        <v>18690</v>
      </c>
      <c r="I5747" s="11" t="s">
        <v>63</v>
      </c>
      <c r="J5747">
        <v>10</v>
      </c>
      <c r="K5747" s="34">
        <v>62.830001831054688</v>
      </c>
      <c r="L5747" s="34">
        <v>911.7911376953125</v>
      </c>
      <c r="M5747" s="34">
        <v>912.445068359375</v>
      </c>
      <c r="N5747" s="35">
        <v>0.28564363718032837</v>
      </c>
      <c r="O5747">
        <v>48</v>
      </c>
      <c r="P5747">
        <v>0</v>
      </c>
    </row>
    <row r="5748" spans="1:16" x14ac:dyDescent="0.35">
      <c r="A5748" s="5" t="s">
        <v>13300</v>
      </c>
      <c r="B5748" t="s">
        <v>7016</v>
      </c>
      <c r="C5748" t="s">
        <v>7017</v>
      </c>
      <c r="D5748" t="s">
        <v>7018</v>
      </c>
      <c r="E5748" t="s">
        <v>52</v>
      </c>
      <c r="F5748" s="11" t="s">
        <v>7019</v>
      </c>
      <c r="G5748" s="11" t="s">
        <v>7021</v>
      </c>
      <c r="H5748" t="s">
        <v>18690</v>
      </c>
      <c r="I5748" s="11" t="s">
        <v>63</v>
      </c>
      <c r="J5748">
        <v>11</v>
      </c>
      <c r="K5748" s="34">
        <v>66.59124755859375</v>
      </c>
      <c r="L5748" s="34">
        <v>903.373291015625</v>
      </c>
      <c r="M5748" s="34">
        <v>903.92657470703125</v>
      </c>
      <c r="N5748" s="35">
        <v>0.24764880537986755</v>
      </c>
      <c r="O5748">
        <v>48</v>
      </c>
      <c r="P5748">
        <v>0</v>
      </c>
    </row>
    <row r="5749" spans="1:16" x14ac:dyDescent="0.35">
      <c r="A5749" s="5" t="s">
        <v>13301</v>
      </c>
      <c r="B5749" t="s">
        <v>7016</v>
      </c>
      <c r="C5749" t="s">
        <v>7017</v>
      </c>
      <c r="D5749" t="s">
        <v>7018</v>
      </c>
      <c r="E5749" t="s">
        <v>52</v>
      </c>
      <c r="F5749" s="11" t="s">
        <v>7019</v>
      </c>
      <c r="G5749" s="11" t="s">
        <v>7021</v>
      </c>
      <c r="H5749" t="s">
        <v>18690</v>
      </c>
      <c r="I5749" s="11" t="s">
        <v>63</v>
      </c>
      <c r="J5749">
        <v>12</v>
      </c>
      <c r="K5749" s="34">
        <v>68.459579467773438</v>
      </c>
      <c r="L5749" s="34">
        <v>784.9263916015625</v>
      </c>
      <c r="M5749" s="34">
        <v>785.47723388671875</v>
      </c>
      <c r="N5749" s="35">
        <v>0.24278442561626434</v>
      </c>
      <c r="O5749">
        <v>48</v>
      </c>
      <c r="P5749">
        <v>0</v>
      </c>
    </row>
    <row r="5750" spans="1:16" x14ac:dyDescent="0.35">
      <c r="A5750" s="5" t="s">
        <v>13302</v>
      </c>
      <c r="B5750" t="s">
        <v>7016</v>
      </c>
      <c r="C5750" t="s">
        <v>7017</v>
      </c>
      <c r="D5750" t="s">
        <v>7018</v>
      </c>
      <c r="E5750" t="s">
        <v>52</v>
      </c>
      <c r="F5750" s="11" t="s">
        <v>7019</v>
      </c>
      <c r="G5750" s="11" t="s">
        <v>7021</v>
      </c>
      <c r="H5750" t="s">
        <v>18690</v>
      </c>
      <c r="I5750" s="11" t="s">
        <v>63</v>
      </c>
      <c r="J5750">
        <v>13</v>
      </c>
      <c r="K5750" s="34">
        <v>69.150413513183594</v>
      </c>
      <c r="L5750" s="34">
        <v>651.70941162109375</v>
      </c>
      <c r="M5750" s="34">
        <v>652.1846923828125</v>
      </c>
      <c r="N5750" s="35">
        <v>0.20923124253749847</v>
      </c>
      <c r="O5750">
        <v>48</v>
      </c>
      <c r="P5750">
        <v>0</v>
      </c>
    </row>
    <row r="5751" spans="1:16" x14ac:dyDescent="0.35">
      <c r="A5751" s="5" t="s">
        <v>13303</v>
      </c>
      <c r="B5751" t="s">
        <v>7016</v>
      </c>
      <c r="C5751" t="s">
        <v>7017</v>
      </c>
      <c r="D5751" t="s">
        <v>7018</v>
      </c>
      <c r="E5751" t="s">
        <v>52</v>
      </c>
      <c r="F5751" s="11" t="s">
        <v>7019</v>
      </c>
      <c r="G5751" s="11" t="s">
        <v>7021</v>
      </c>
      <c r="H5751" t="s">
        <v>18690</v>
      </c>
      <c r="I5751" s="11" t="s">
        <v>63</v>
      </c>
      <c r="J5751">
        <v>14</v>
      </c>
      <c r="K5751" s="34">
        <v>70.983749389648438</v>
      </c>
      <c r="L5751" s="34">
        <v>603.3463134765625</v>
      </c>
      <c r="M5751" s="34">
        <v>603.78521728515625</v>
      </c>
      <c r="N5751" s="35">
        <v>0.19361867010593414</v>
      </c>
      <c r="O5751">
        <v>48</v>
      </c>
      <c r="P5751">
        <v>0</v>
      </c>
    </row>
    <row r="5752" spans="1:16" x14ac:dyDescent="0.35">
      <c r="A5752" s="5" t="s">
        <v>13304</v>
      </c>
      <c r="B5752" t="s">
        <v>7016</v>
      </c>
      <c r="C5752" t="s">
        <v>7017</v>
      </c>
      <c r="D5752" t="s">
        <v>7018</v>
      </c>
      <c r="E5752" t="s">
        <v>52</v>
      </c>
      <c r="F5752" s="11" t="s">
        <v>7019</v>
      </c>
      <c r="G5752" s="11" t="s">
        <v>7021</v>
      </c>
      <c r="H5752" t="s">
        <v>18690</v>
      </c>
      <c r="I5752" s="11" t="s">
        <v>63</v>
      </c>
      <c r="J5752">
        <v>15</v>
      </c>
      <c r="K5752" s="34">
        <v>71.042495727539063</v>
      </c>
      <c r="L5752" s="34">
        <v>539.6844482421875</v>
      </c>
      <c r="M5752" s="34">
        <v>540.1715087890625</v>
      </c>
      <c r="N5752" s="35">
        <v>0.21295738220214844</v>
      </c>
      <c r="O5752">
        <v>48</v>
      </c>
      <c r="P5752">
        <v>0</v>
      </c>
    </row>
    <row r="5753" spans="1:16" x14ac:dyDescent="0.35">
      <c r="A5753" s="5" t="s">
        <v>13305</v>
      </c>
      <c r="B5753" t="s">
        <v>7016</v>
      </c>
      <c r="C5753" t="s">
        <v>7017</v>
      </c>
      <c r="D5753" t="s">
        <v>7018</v>
      </c>
      <c r="E5753" t="s">
        <v>52</v>
      </c>
      <c r="F5753" s="11" t="s">
        <v>7019</v>
      </c>
      <c r="G5753" s="11" t="s">
        <v>7021</v>
      </c>
      <c r="H5753" t="s">
        <v>18690</v>
      </c>
      <c r="I5753" s="11" t="s">
        <v>63</v>
      </c>
      <c r="J5753">
        <v>16</v>
      </c>
      <c r="K5753" s="34">
        <v>71.201248168945313</v>
      </c>
      <c r="L5753" s="34">
        <v>424.50350952148438</v>
      </c>
      <c r="M5753" s="34">
        <v>424.82891845703125</v>
      </c>
      <c r="N5753" s="35">
        <v>0.14579968154430389</v>
      </c>
      <c r="O5753">
        <v>48</v>
      </c>
      <c r="P5753">
        <v>0</v>
      </c>
    </row>
    <row r="5754" spans="1:16" x14ac:dyDescent="0.35">
      <c r="A5754" s="5" t="s">
        <v>13306</v>
      </c>
      <c r="B5754" t="s">
        <v>7016</v>
      </c>
      <c r="C5754" t="s">
        <v>7017</v>
      </c>
      <c r="D5754" t="s">
        <v>7018</v>
      </c>
      <c r="E5754" t="s">
        <v>52</v>
      </c>
      <c r="F5754" s="11" t="s">
        <v>7019</v>
      </c>
      <c r="G5754" s="11" t="s">
        <v>7021</v>
      </c>
      <c r="H5754" t="s">
        <v>18690</v>
      </c>
      <c r="I5754" s="11" t="s">
        <v>63</v>
      </c>
      <c r="J5754">
        <v>17</v>
      </c>
      <c r="K5754" s="34">
        <v>70.889999389648438</v>
      </c>
      <c r="L5754" s="34">
        <v>279.57550048828125</v>
      </c>
      <c r="M5754" s="34">
        <v>279.9329833984375</v>
      </c>
      <c r="N5754" s="35">
        <v>0.15663553774356842</v>
      </c>
      <c r="O5754">
        <v>48</v>
      </c>
      <c r="P5754">
        <v>0</v>
      </c>
    </row>
    <row r="5755" spans="1:16" x14ac:dyDescent="0.35">
      <c r="A5755" s="5" t="s">
        <v>13307</v>
      </c>
      <c r="B5755" t="s">
        <v>7016</v>
      </c>
      <c r="C5755" t="s">
        <v>7017</v>
      </c>
      <c r="D5755" t="s">
        <v>7018</v>
      </c>
      <c r="E5755" t="s">
        <v>52</v>
      </c>
      <c r="F5755" s="11" t="s">
        <v>7019</v>
      </c>
      <c r="G5755" s="11" t="s">
        <v>7021</v>
      </c>
      <c r="H5755" t="s">
        <v>18690</v>
      </c>
      <c r="I5755" s="11" t="s">
        <v>63</v>
      </c>
      <c r="J5755">
        <v>18</v>
      </c>
      <c r="K5755" s="34">
        <v>69.738754272460938</v>
      </c>
      <c r="L5755" s="34">
        <v>158.65534973144531</v>
      </c>
      <c r="M5755" s="34">
        <v>158.76081848144531</v>
      </c>
      <c r="N5755" s="35">
        <v>5.3872287273406982E-2</v>
      </c>
      <c r="O5755">
        <v>48</v>
      </c>
      <c r="P5755">
        <v>0</v>
      </c>
    </row>
    <row r="5756" spans="1:16" x14ac:dyDescent="0.35">
      <c r="A5756" s="5" t="s">
        <v>13308</v>
      </c>
      <c r="B5756" t="s">
        <v>7016</v>
      </c>
      <c r="C5756" t="s">
        <v>7017</v>
      </c>
      <c r="D5756" t="s">
        <v>7018</v>
      </c>
      <c r="E5756" t="s">
        <v>52</v>
      </c>
      <c r="F5756" s="11" t="s">
        <v>7019</v>
      </c>
      <c r="G5756" s="11" t="s">
        <v>7021</v>
      </c>
      <c r="H5756" t="s">
        <v>18690</v>
      </c>
      <c r="I5756" s="11" t="s">
        <v>63</v>
      </c>
      <c r="J5756">
        <v>19</v>
      </c>
      <c r="K5756" s="34">
        <v>67.981254577636719</v>
      </c>
      <c r="L5756" s="34">
        <v>88.888946533203125</v>
      </c>
      <c r="M5756" s="34">
        <v>88.909355163574219</v>
      </c>
      <c r="N5756" s="35">
        <v>1.2712917290627956E-2</v>
      </c>
      <c r="O5756">
        <v>48</v>
      </c>
      <c r="P5756">
        <v>0</v>
      </c>
    </row>
    <row r="5757" spans="1:16" x14ac:dyDescent="0.35">
      <c r="A5757" s="5" t="s">
        <v>13309</v>
      </c>
      <c r="B5757" t="s">
        <v>7016</v>
      </c>
      <c r="C5757" t="s">
        <v>7017</v>
      </c>
      <c r="D5757" t="s">
        <v>7018</v>
      </c>
      <c r="E5757" t="s">
        <v>52</v>
      </c>
      <c r="F5757" s="11" t="s">
        <v>7019</v>
      </c>
      <c r="G5757" s="11" t="s">
        <v>7021</v>
      </c>
      <c r="H5757" t="s">
        <v>18690</v>
      </c>
      <c r="I5757" s="11" t="s">
        <v>63</v>
      </c>
      <c r="J5757">
        <v>20</v>
      </c>
      <c r="K5757" s="34">
        <v>64.223747253417969</v>
      </c>
      <c r="L5757" s="34">
        <v>66.996597290039063</v>
      </c>
      <c r="M5757" s="34">
        <v>67.008338928222656</v>
      </c>
      <c r="N5757" s="35">
        <v>7.7460869215428829E-3</v>
      </c>
      <c r="O5757">
        <v>48</v>
      </c>
      <c r="P5757">
        <v>0</v>
      </c>
    </row>
    <row r="5758" spans="1:16" x14ac:dyDescent="0.35">
      <c r="A5758" s="5" t="s">
        <v>13310</v>
      </c>
      <c r="B5758" t="s">
        <v>7016</v>
      </c>
      <c r="C5758" t="s">
        <v>7017</v>
      </c>
      <c r="D5758" t="s">
        <v>7018</v>
      </c>
      <c r="E5758" t="s">
        <v>52</v>
      </c>
      <c r="F5758" s="11" t="s">
        <v>7019</v>
      </c>
      <c r="G5758" s="11" t="s">
        <v>7021</v>
      </c>
      <c r="H5758" t="s">
        <v>18690</v>
      </c>
      <c r="I5758" s="11" t="s">
        <v>63</v>
      </c>
      <c r="J5758">
        <v>21</v>
      </c>
      <c r="K5758" s="34">
        <v>62.175003051757813</v>
      </c>
      <c r="L5758" s="34">
        <v>57.570217132568359</v>
      </c>
      <c r="M5758" s="34">
        <v>57.582828521728516</v>
      </c>
      <c r="N5758" s="35">
        <v>6.8245553411543369E-3</v>
      </c>
      <c r="O5758">
        <v>48</v>
      </c>
      <c r="P5758">
        <v>0</v>
      </c>
    </row>
    <row r="5759" spans="1:16" x14ac:dyDescent="0.35">
      <c r="A5759" s="5" t="s">
        <v>13311</v>
      </c>
      <c r="B5759" t="s">
        <v>7016</v>
      </c>
      <c r="C5759" t="s">
        <v>7017</v>
      </c>
      <c r="D5759" t="s">
        <v>7018</v>
      </c>
      <c r="E5759" t="s">
        <v>52</v>
      </c>
      <c r="F5759" s="11" t="s">
        <v>7019</v>
      </c>
      <c r="G5759" s="11" t="s">
        <v>7021</v>
      </c>
      <c r="H5759" t="s">
        <v>18690</v>
      </c>
      <c r="I5759" s="11" t="s">
        <v>63</v>
      </c>
      <c r="J5759">
        <v>22</v>
      </c>
      <c r="K5759" s="34">
        <v>60.846668243408203</v>
      </c>
      <c r="L5759" s="34">
        <v>45.078559875488281</v>
      </c>
      <c r="M5759" s="34">
        <v>45.064777374267578</v>
      </c>
      <c r="N5759" s="35">
        <v>6.7807077430188656E-3</v>
      </c>
      <c r="O5759">
        <v>48</v>
      </c>
      <c r="P5759">
        <v>0</v>
      </c>
    </row>
    <row r="5760" spans="1:16" x14ac:dyDescent="0.35">
      <c r="A5760" s="5" t="s">
        <v>13312</v>
      </c>
      <c r="B5760" t="s">
        <v>7016</v>
      </c>
      <c r="C5760" t="s">
        <v>7017</v>
      </c>
      <c r="D5760" t="s">
        <v>7018</v>
      </c>
      <c r="E5760" t="s">
        <v>52</v>
      </c>
      <c r="F5760" s="11" t="s">
        <v>7019</v>
      </c>
      <c r="G5760" s="11" t="s">
        <v>7021</v>
      </c>
      <c r="H5760" t="s">
        <v>18690</v>
      </c>
      <c r="I5760" s="11" t="s">
        <v>63</v>
      </c>
      <c r="J5760">
        <v>23</v>
      </c>
      <c r="K5760" s="34">
        <v>59.520000457763672</v>
      </c>
      <c r="L5760" s="34">
        <v>38.725669860839844</v>
      </c>
      <c r="M5760" s="34">
        <v>38.714584350585938</v>
      </c>
      <c r="N5760" s="35">
        <v>5.5271657183766365E-3</v>
      </c>
      <c r="O5760">
        <v>48</v>
      </c>
      <c r="P5760">
        <v>0</v>
      </c>
    </row>
    <row r="5761" spans="1:16" x14ac:dyDescent="0.35">
      <c r="A5761" s="5" t="s">
        <v>13313</v>
      </c>
      <c r="B5761" t="s">
        <v>7016</v>
      </c>
      <c r="C5761" t="s">
        <v>7017</v>
      </c>
      <c r="D5761" t="s">
        <v>7018</v>
      </c>
      <c r="E5761" t="s">
        <v>52</v>
      </c>
      <c r="F5761" s="11" t="s">
        <v>7019</v>
      </c>
      <c r="G5761" s="11" t="s">
        <v>7021</v>
      </c>
      <c r="H5761" t="s">
        <v>18690</v>
      </c>
      <c r="I5761" s="11" t="s">
        <v>63</v>
      </c>
      <c r="J5761">
        <v>24</v>
      </c>
      <c r="K5761" s="34">
        <v>58.164585113525391</v>
      </c>
      <c r="L5761" s="34">
        <v>33.609973907470703</v>
      </c>
      <c r="M5761" s="34">
        <v>33.602321624755859</v>
      </c>
      <c r="N5761" s="35">
        <v>3.8412457797676325E-3</v>
      </c>
      <c r="O5761">
        <v>48</v>
      </c>
      <c r="P5761">
        <v>0</v>
      </c>
    </row>
    <row r="5762" spans="1:16" x14ac:dyDescent="0.35">
      <c r="A5762" s="5" t="s">
        <v>13314</v>
      </c>
      <c r="B5762" t="s">
        <v>7016</v>
      </c>
      <c r="C5762" t="s">
        <v>7017</v>
      </c>
      <c r="D5762" t="s">
        <v>7018</v>
      </c>
      <c r="E5762" t="s">
        <v>52</v>
      </c>
      <c r="F5762" s="11" t="s">
        <v>7019</v>
      </c>
      <c r="G5762" s="11" t="s">
        <v>7021</v>
      </c>
      <c r="H5762" t="s">
        <v>18690</v>
      </c>
      <c r="I5762" s="11" t="s">
        <v>64</v>
      </c>
      <c r="J5762">
        <v>1</v>
      </c>
      <c r="K5762" s="34">
        <v>62.064682006835938</v>
      </c>
      <c r="L5762" s="34">
        <v>24.415815353393555</v>
      </c>
      <c r="M5762" s="34">
        <v>24.399168014526367</v>
      </c>
      <c r="N5762" s="35">
        <v>7.5348671525716782E-3</v>
      </c>
      <c r="O5762">
        <v>47</v>
      </c>
      <c r="P5762">
        <v>0</v>
      </c>
    </row>
    <row r="5763" spans="1:16" x14ac:dyDescent="0.35">
      <c r="A5763" s="5" t="s">
        <v>13315</v>
      </c>
      <c r="B5763" t="s">
        <v>7016</v>
      </c>
      <c r="C5763" t="s">
        <v>7017</v>
      </c>
      <c r="D5763" t="s">
        <v>7018</v>
      </c>
      <c r="E5763" t="s">
        <v>52</v>
      </c>
      <c r="F5763" s="11" t="s">
        <v>7019</v>
      </c>
      <c r="G5763" s="11" t="s">
        <v>7021</v>
      </c>
      <c r="H5763" t="s">
        <v>18690</v>
      </c>
      <c r="I5763" s="11" t="s">
        <v>64</v>
      </c>
      <c r="J5763">
        <v>2</v>
      </c>
      <c r="K5763" s="34">
        <v>61.644256591796875</v>
      </c>
      <c r="L5763" s="34">
        <v>22.166597366333008</v>
      </c>
      <c r="M5763" s="34">
        <v>22.1524658203125</v>
      </c>
      <c r="N5763" s="35">
        <v>6.4240619540214539E-3</v>
      </c>
      <c r="O5763">
        <v>47</v>
      </c>
      <c r="P5763">
        <v>0</v>
      </c>
    </row>
    <row r="5764" spans="1:16" x14ac:dyDescent="0.35">
      <c r="A5764" s="5" t="s">
        <v>13316</v>
      </c>
      <c r="B5764" t="s">
        <v>7016</v>
      </c>
      <c r="C5764" t="s">
        <v>7017</v>
      </c>
      <c r="D5764" t="s">
        <v>7018</v>
      </c>
      <c r="E5764" t="s">
        <v>52</v>
      </c>
      <c r="F5764" s="11" t="s">
        <v>7019</v>
      </c>
      <c r="G5764" s="11" t="s">
        <v>7021</v>
      </c>
      <c r="H5764" t="s">
        <v>18690</v>
      </c>
      <c r="I5764" s="11" t="s">
        <v>64</v>
      </c>
      <c r="J5764">
        <v>3</v>
      </c>
      <c r="K5764" s="34">
        <v>61.72723388671875</v>
      </c>
      <c r="L5764" s="34">
        <v>19.644678115844727</v>
      </c>
      <c r="M5764" s="34">
        <v>19.632850646972656</v>
      </c>
      <c r="N5764" s="35">
        <v>5.3765205666422844E-3</v>
      </c>
      <c r="O5764">
        <v>47</v>
      </c>
      <c r="P5764">
        <v>0</v>
      </c>
    </row>
    <row r="5765" spans="1:16" x14ac:dyDescent="0.35">
      <c r="A5765" s="5" t="s">
        <v>13317</v>
      </c>
      <c r="B5765" t="s">
        <v>7016</v>
      </c>
      <c r="C5765" t="s">
        <v>7017</v>
      </c>
      <c r="D5765" t="s">
        <v>7018</v>
      </c>
      <c r="E5765" t="s">
        <v>52</v>
      </c>
      <c r="F5765" s="11" t="s">
        <v>7019</v>
      </c>
      <c r="G5765" s="11" t="s">
        <v>7021</v>
      </c>
      <c r="H5765" t="s">
        <v>18690</v>
      </c>
      <c r="I5765" s="11" t="s">
        <v>64</v>
      </c>
      <c r="J5765">
        <v>4</v>
      </c>
      <c r="K5765" s="34">
        <v>61.153190612792969</v>
      </c>
      <c r="L5765" s="34">
        <v>17.075906753540039</v>
      </c>
      <c r="M5765" s="34">
        <v>17.065706253051758</v>
      </c>
      <c r="N5765" s="35">
        <v>4.6532261185348034E-3</v>
      </c>
      <c r="O5765">
        <v>47</v>
      </c>
      <c r="P5765">
        <v>0</v>
      </c>
    </row>
    <row r="5766" spans="1:16" x14ac:dyDescent="0.35">
      <c r="A5766" s="5" t="s">
        <v>13318</v>
      </c>
      <c r="B5766" t="s">
        <v>7016</v>
      </c>
      <c r="C5766" t="s">
        <v>7017</v>
      </c>
      <c r="D5766" t="s">
        <v>7018</v>
      </c>
      <c r="E5766" t="s">
        <v>52</v>
      </c>
      <c r="F5766" s="11" t="s">
        <v>7019</v>
      </c>
      <c r="G5766" s="11" t="s">
        <v>7021</v>
      </c>
      <c r="H5766" t="s">
        <v>18690</v>
      </c>
      <c r="I5766" s="11" t="s">
        <v>64</v>
      </c>
      <c r="J5766">
        <v>5</v>
      </c>
      <c r="K5766" s="34">
        <v>60.416595458984375</v>
      </c>
      <c r="L5766" s="34">
        <v>18.396478652954102</v>
      </c>
      <c r="M5766" s="34">
        <v>18.384881973266602</v>
      </c>
      <c r="N5766" s="35">
        <v>5.3611425682902336E-3</v>
      </c>
      <c r="O5766">
        <v>47</v>
      </c>
      <c r="P5766">
        <v>0</v>
      </c>
    </row>
    <row r="5767" spans="1:16" x14ac:dyDescent="0.35">
      <c r="A5767" s="5" t="s">
        <v>13319</v>
      </c>
      <c r="B5767" t="s">
        <v>7016</v>
      </c>
      <c r="C5767" t="s">
        <v>7017</v>
      </c>
      <c r="D5767" t="s">
        <v>7018</v>
      </c>
      <c r="E5767" t="s">
        <v>52</v>
      </c>
      <c r="F5767" s="11" t="s">
        <v>7019</v>
      </c>
      <c r="G5767" s="11" t="s">
        <v>7021</v>
      </c>
      <c r="H5767" t="s">
        <v>18690</v>
      </c>
      <c r="I5767" s="11" t="s">
        <v>64</v>
      </c>
      <c r="J5767">
        <v>6</v>
      </c>
      <c r="K5767" s="34">
        <v>60.385532379150391</v>
      </c>
      <c r="L5767" s="34">
        <v>28.243965148925781</v>
      </c>
      <c r="M5767" s="34">
        <v>28.223945617675781</v>
      </c>
      <c r="N5767" s="35">
        <v>1.0020362213253975E-2</v>
      </c>
      <c r="O5767">
        <v>47</v>
      </c>
      <c r="P5767">
        <v>0</v>
      </c>
    </row>
    <row r="5768" spans="1:16" x14ac:dyDescent="0.35">
      <c r="A5768" s="5" t="s">
        <v>13320</v>
      </c>
      <c r="B5768" t="s">
        <v>7016</v>
      </c>
      <c r="C5768" t="s">
        <v>7017</v>
      </c>
      <c r="D5768" t="s">
        <v>7018</v>
      </c>
      <c r="E5768" t="s">
        <v>52</v>
      </c>
      <c r="F5768" s="11" t="s">
        <v>7019</v>
      </c>
      <c r="G5768" s="11" t="s">
        <v>7021</v>
      </c>
      <c r="H5768" t="s">
        <v>18690</v>
      </c>
      <c r="I5768" s="11" t="s">
        <v>64</v>
      </c>
      <c r="J5768">
        <v>7</v>
      </c>
      <c r="K5768" s="34">
        <v>59.950214385986328</v>
      </c>
      <c r="L5768" s="34">
        <v>52.023406982421875</v>
      </c>
      <c r="M5768" s="34">
        <v>51.999107360839844</v>
      </c>
      <c r="N5768" s="35">
        <v>1.2403947301208973E-2</v>
      </c>
      <c r="O5768">
        <v>47</v>
      </c>
      <c r="P5768">
        <v>0</v>
      </c>
    </row>
    <row r="5769" spans="1:16" x14ac:dyDescent="0.35">
      <c r="A5769" s="5" t="s">
        <v>13321</v>
      </c>
      <c r="B5769" t="s">
        <v>7016</v>
      </c>
      <c r="C5769" t="s">
        <v>7017</v>
      </c>
      <c r="D5769" t="s">
        <v>7018</v>
      </c>
      <c r="E5769" t="s">
        <v>52</v>
      </c>
      <c r="F5769" s="11" t="s">
        <v>7019</v>
      </c>
      <c r="G5769" s="11" t="s">
        <v>7021</v>
      </c>
      <c r="H5769" t="s">
        <v>18690</v>
      </c>
      <c r="I5769" s="11" t="s">
        <v>64</v>
      </c>
      <c r="J5769">
        <v>8</v>
      </c>
      <c r="K5769" s="34">
        <v>62.764678955078125</v>
      </c>
      <c r="L5769" s="34">
        <v>107.94637298583984</v>
      </c>
      <c r="M5769" s="34">
        <v>107.92586517333984</v>
      </c>
      <c r="N5769" s="35">
        <v>1.4913416467607021E-2</v>
      </c>
      <c r="O5769">
        <v>47</v>
      </c>
      <c r="P5769">
        <v>0</v>
      </c>
    </row>
    <row r="5770" spans="1:16" x14ac:dyDescent="0.35">
      <c r="A5770" s="5" t="s">
        <v>13322</v>
      </c>
      <c r="B5770" t="s">
        <v>7016</v>
      </c>
      <c r="C5770" t="s">
        <v>7017</v>
      </c>
      <c r="D5770" t="s">
        <v>7018</v>
      </c>
      <c r="E5770" t="s">
        <v>52</v>
      </c>
      <c r="F5770" s="11" t="s">
        <v>7019</v>
      </c>
      <c r="G5770" s="11" t="s">
        <v>7021</v>
      </c>
      <c r="H5770" t="s">
        <v>18690</v>
      </c>
      <c r="I5770" s="11" t="s">
        <v>64</v>
      </c>
      <c r="J5770">
        <v>9</v>
      </c>
      <c r="K5770" s="34">
        <v>67.660423278808594</v>
      </c>
      <c r="L5770" s="34">
        <v>201.3848876953125</v>
      </c>
      <c r="M5770" s="34">
        <v>201.38232421875</v>
      </c>
      <c r="N5770" s="35">
        <v>4.3608243577182293E-3</v>
      </c>
      <c r="O5770">
        <v>47</v>
      </c>
      <c r="P5770">
        <v>0</v>
      </c>
    </row>
    <row r="5771" spans="1:16" x14ac:dyDescent="0.35">
      <c r="A5771" s="5" t="s">
        <v>13323</v>
      </c>
      <c r="B5771" t="s">
        <v>7016</v>
      </c>
      <c r="C5771" t="s">
        <v>7017</v>
      </c>
      <c r="D5771" t="s">
        <v>7018</v>
      </c>
      <c r="E5771" t="s">
        <v>52</v>
      </c>
      <c r="F5771" s="11" t="s">
        <v>7019</v>
      </c>
      <c r="G5771" s="11" t="s">
        <v>7021</v>
      </c>
      <c r="H5771" t="s">
        <v>18690</v>
      </c>
      <c r="I5771" s="11" t="s">
        <v>64</v>
      </c>
      <c r="J5771">
        <v>10</v>
      </c>
      <c r="K5771" s="34">
        <v>73.278724670410156</v>
      </c>
      <c r="L5771" s="34">
        <v>262.92269897460938</v>
      </c>
      <c r="M5771" s="34">
        <v>262.90811157226563</v>
      </c>
      <c r="N5771" s="35">
        <v>1.4018919318914413E-2</v>
      </c>
      <c r="O5771">
        <v>47</v>
      </c>
      <c r="P5771">
        <v>0</v>
      </c>
    </row>
    <row r="5772" spans="1:16" x14ac:dyDescent="0.35">
      <c r="A5772" s="5" t="s">
        <v>13324</v>
      </c>
      <c r="B5772" t="s">
        <v>7016</v>
      </c>
      <c r="C5772" t="s">
        <v>7017</v>
      </c>
      <c r="D5772" t="s">
        <v>7018</v>
      </c>
      <c r="E5772" t="s">
        <v>52</v>
      </c>
      <c r="F5772" s="11" t="s">
        <v>7019</v>
      </c>
      <c r="G5772" s="11" t="s">
        <v>7021</v>
      </c>
      <c r="H5772" t="s">
        <v>18690</v>
      </c>
      <c r="I5772" s="11" t="s">
        <v>64</v>
      </c>
      <c r="J5772">
        <v>11</v>
      </c>
      <c r="K5772" s="34">
        <v>77.246383666992188</v>
      </c>
      <c r="L5772" s="34">
        <v>263.33401489257813</v>
      </c>
      <c r="M5772" s="34">
        <v>263.30606079101563</v>
      </c>
      <c r="N5772" s="35">
        <v>2.3957563564181328E-2</v>
      </c>
      <c r="O5772">
        <v>47</v>
      </c>
      <c r="P5772">
        <v>0</v>
      </c>
    </row>
    <row r="5773" spans="1:16" x14ac:dyDescent="0.35">
      <c r="A5773" s="5" t="s">
        <v>13325</v>
      </c>
      <c r="B5773" t="s">
        <v>7016</v>
      </c>
      <c r="C5773" t="s">
        <v>7017</v>
      </c>
      <c r="D5773" t="s">
        <v>7018</v>
      </c>
      <c r="E5773" t="s">
        <v>52</v>
      </c>
      <c r="F5773" s="11" t="s">
        <v>7019</v>
      </c>
      <c r="G5773" s="11" t="s">
        <v>7021</v>
      </c>
      <c r="H5773" t="s">
        <v>18690</v>
      </c>
      <c r="I5773" s="11" t="s">
        <v>64</v>
      </c>
      <c r="J5773">
        <v>12</v>
      </c>
      <c r="K5773" s="34">
        <v>78.586807250976563</v>
      </c>
      <c r="L5773" s="34">
        <v>237.6754150390625</v>
      </c>
      <c r="M5773" s="34">
        <v>237.65434265136719</v>
      </c>
      <c r="N5773" s="35">
        <v>1.8252693116664886E-2</v>
      </c>
      <c r="O5773">
        <v>47</v>
      </c>
      <c r="P5773">
        <v>0</v>
      </c>
    </row>
    <row r="5774" spans="1:16" x14ac:dyDescent="0.35">
      <c r="A5774" s="5" t="s">
        <v>13326</v>
      </c>
      <c r="B5774" t="s">
        <v>7016</v>
      </c>
      <c r="C5774" t="s">
        <v>7017</v>
      </c>
      <c r="D5774" t="s">
        <v>7018</v>
      </c>
      <c r="E5774" t="s">
        <v>52</v>
      </c>
      <c r="F5774" s="11" t="s">
        <v>7019</v>
      </c>
      <c r="G5774" s="11" t="s">
        <v>7021</v>
      </c>
      <c r="H5774" t="s">
        <v>18690</v>
      </c>
      <c r="I5774" s="11" t="s">
        <v>64</v>
      </c>
      <c r="J5774">
        <v>13</v>
      </c>
      <c r="K5774" s="34">
        <v>79.379570007324219</v>
      </c>
      <c r="L5774" s="34">
        <v>198.35848999023438</v>
      </c>
      <c r="M5774" s="34">
        <v>198.33799743652344</v>
      </c>
      <c r="N5774" s="35">
        <v>1.6215050593018532E-2</v>
      </c>
      <c r="O5774">
        <v>47</v>
      </c>
      <c r="P5774">
        <v>0</v>
      </c>
    </row>
    <row r="5775" spans="1:16" x14ac:dyDescent="0.35">
      <c r="A5775" s="5" t="s">
        <v>13327</v>
      </c>
      <c r="B5775" t="s">
        <v>7016</v>
      </c>
      <c r="C5775" t="s">
        <v>7017</v>
      </c>
      <c r="D5775" t="s">
        <v>7018</v>
      </c>
      <c r="E5775" t="s">
        <v>52</v>
      </c>
      <c r="F5775" s="11" t="s">
        <v>7019</v>
      </c>
      <c r="G5775" s="11" t="s">
        <v>7021</v>
      </c>
      <c r="H5775" t="s">
        <v>18690</v>
      </c>
      <c r="I5775" s="11" t="s">
        <v>64</v>
      </c>
      <c r="J5775">
        <v>14</v>
      </c>
      <c r="K5775" s="34">
        <v>79.862129211425781</v>
      </c>
      <c r="L5775" s="34">
        <v>182.23411560058594</v>
      </c>
      <c r="M5775" s="34">
        <v>182.21867370605469</v>
      </c>
      <c r="N5775" s="35">
        <v>1.2623002752661705E-2</v>
      </c>
      <c r="O5775">
        <v>47</v>
      </c>
      <c r="P5775">
        <v>0</v>
      </c>
    </row>
    <row r="5776" spans="1:16" x14ac:dyDescent="0.35">
      <c r="A5776" s="5" t="s">
        <v>13328</v>
      </c>
      <c r="B5776" t="s">
        <v>7016</v>
      </c>
      <c r="C5776" t="s">
        <v>7017</v>
      </c>
      <c r="D5776" t="s">
        <v>7018</v>
      </c>
      <c r="E5776" t="s">
        <v>52</v>
      </c>
      <c r="F5776" s="11" t="s">
        <v>7019</v>
      </c>
      <c r="G5776" s="11" t="s">
        <v>7021</v>
      </c>
      <c r="H5776" t="s">
        <v>18690</v>
      </c>
      <c r="I5776" s="11" t="s">
        <v>64</v>
      </c>
      <c r="J5776">
        <v>15</v>
      </c>
      <c r="K5776" s="34">
        <v>79.373191833496094</v>
      </c>
      <c r="L5776" s="34">
        <v>165.86418151855469</v>
      </c>
      <c r="M5776" s="34">
        <v>165.85186767578125</v>
      </c>
      <c r="N5776" s="35">
        <v>1.3040232472121716E-2</v>
      </c>
      <c r="O5776">
        <v>47</v>
      </c>
      <c r="P5776">
        <v>0</v>
      </c>
    </row>
    <row r="5777" spans="1:16" x14ac:dyDescent="0.35">
      <c r="A5777" s="5" t="s">
        <v>13329</v>
      </c>
      <c r="B5777" t="s">
        <v>7016</v>
      </c>
      <c r="C5777" t="s">
        <v>7017</v>
      </c>
      <c r="D5777" t="s">
        <v>7018</v>
      </c>
      <c r="E5777" t="s">
        <v>52</v>
      </c>
      <c r="F5777" s="11" t="s">
        <v>7019</v>
      </c>
      <c r="G5777" s="11" t="s">
        <v>7021</v>
      </c>
      <c r="H5777" t="s">
        <v>18690</v>
      </c>
      <c r="I5777" s="11" t="s">
        <v>64</v>
      </c>
      <c r="J5777">
        <v>16</v>
      </c>
      <c r="K5777" s="34">
        <v>79.734466552734375</v>
      </c>
      <c r="L5777" s="34">
        <v>135.59088134765625</v>
      </c>
      <c r="M5777" s="34">
        <v>135.56443786621094</v>
      </c>
      <c r="N5777" s="35">
        <v>2.0846016705036163E-2</v>
      </c>
      <c r="O5777">
        <v>47</v>
      </c>
      <c r="P5777">
        <v>0</v>
      </c>
    </row>
    <row r="5778" spans="1:16" x14ac:dyDescent="0.35">
      <c r="A5778" s="5" t="s">
        <v>13330</v>
      </c>
      <c r="B5778" t="s">
        <v>7016</v>
      </c>
      <c r="C5778" t="s">
        <v>7017</v>
      </c>
      <c r="D5778" t="s">
        <v>7018</v>
      </c>
      <c r="E5778" t="s">
        <v>52</v>
      </c>
      <c r="F5778" s="11" t="s">
        <v>7019</v>
      </c>
      <c r="G5778" s="11" t="s">
        <v>7021</v>
      </c>
      <c r="H5778" t="s">
        <v>18690</v>
      </c>
      <c r="I5778" s="11" t="s">
        <v>64</v>
      </c>
      <c r="J5778">
        <v>17</v>
      </c>
      <c r="K5778" s="34">
        <v>77.937019348144531</v>
      </c>
      <c r="L5778" s="34">
        <v>97.997848510742188</v>
      </c>
      <c r="M5778" s="34">
        <v>98.023651123046875</v>
      </c>
      <c r="N5778" s="35">
        <v>1.4343802817165852E-2</v>
      </c>
      <c r="O5778">
        <v>47</v>
      </c>
      <c r="P5778">
        <v>0</v>
      </c>
    </row>
    <row r="5779" spans="1:16" x14ac:dyDescent="0.35">
      <c r="A5779" s="5" t="s">
        <v>13331</v>
      </c>
      <c r="B5779" t="s">
        <v>7016</v>
      </c>
      <c r="C5779" t="s">
        <v>7017</v>
      </c>
      <c r="D5779" t="s">
        <v>7018</v>
      </c>
      <c r="E5779" t="s">
        <v>52</v>
      </c>
      <c r="F5779" s="11" t="s">
        <v>7019</v>
      </c>
      <c r="G5779" s="11" t="s">
        <v>7021</v>
      </c>
      <c r="H5779" t="s">
        <v>18690</v>
      </c>
      <c r="I5779" s="11" t="s">
        <v>64</v>
      </c>
      <c r="J5779">
        <v>18</v>
      </c>
      <c r="K5779" s="34">
        <v>76.733833312988281</v>
      </c>
      <c r="L5779" s="34">
        <v>63.933509826660156</v>
      </c>
      <c r="M5779" s="34">
        <v>63.941974639892578</v>
      </c>
      <c r="N5779" s="35">
        <v>3.9207404479384422E-3</v>
      </c>
      <c r="O5779">
        <v>47</v>
      </c>
      <c r="P5779">
        <v>0</v>
      </c>
    </row>
    <row r="5780" spans="1:16" x14ac:dyDescent="0.35">
      <c r="A5780" s="5" t="s">
        <v>13332</v>
      </c>
      <c r="B5780" t="s">
        <v>7016</v>
      </c>
      <c r="C5780" t="s">
        <v>7017</v>
      </c>
      <c r="D5780" t="s">
        <v>7018</v>
      </c>
      <c r="E5780" t="s">
        <v>52</v>
      </c>
      <c r="F5780" s="11" t="s">
        <v>7019</v>
      </c>
      <c r="G5780" s="11" t="s">
        <v>7021</v>
      </c>
      <c r="H5780" t="s">
        <v>18690</v>
      </c>
      <c r="I5780" s="11" t="s">
        <v>64</v>
      </c>
      <c r="J5780">
        <v>19</v>
      </c>
      <c r="K5780" s="34">
        <v>76.220001220703125</v>
      </c>
      <c r="L5780" s="34">
        <v>43.728214263916016</v>
      </c>
      <c r="M5780" s="34">
        <v>43.721347808837891</v>
      </c>
      <c r="N5780" s="35">
        <v>4.3280944228172302E-3</v>
      </c>
      <c r="O5780">
        <v>47</v>
      </c>
      <c r="P5780">
        <v>0</v>
      </c>
    </row>
    <row r="5781" spans="1:16" x14ac:dyDescent="0.35">
      <c r="A5781" s="5" t="s">
        <v>13333</v>
      </c>
      <c r="B5781" t="s">
        <v>7016</v>
      </c>
      <c r="C5781" t="s">
        <v>7017</v>
      </c>
      <c r="D5781" t="s">
        <v>7018</v>
      </c>
      <c r="E5781" t="s">
        <v>52</v>
      </c>
      <c r="F5781" s="11" t="s">
        <v>7019</v>
      </c>
      <c r="G5781" s="11" t="s">
        <v>7021</v>
      </c>
      <c r="H5781" t="s">
        <v>18690</v>
      </c>
      <c r="I5781" s="11" t="s">
        <v>64</v>
      </c>
      <c r="J5781">
        <v>20</v>
      </c>
      <c r="K5781" s="34">
        <v>74.555961608886719</v>
      </c>
      <c r="L5781" s="34">
        <v>37.439289093017578</v>
      </c>
      <c r="M5781" s="34">
        <v>37.422828674316406</v>
      </c>
      <c r="N5781" s="35">
        <v>8.355223573744297E-3</v>
      </c>
      <c r="O5781">
        <v>47</v>
      </c>
      <c r="P5781">
        <v>0</v>
      </c>
    </row>
    <row r="5782" spans="1:16" x14ac:dyDescent="0.35">
      <c r="A5782" s="5" t="s">
        <v>13334</v>
      </c>
      <c r="B5782" t="s">
        <v>7016</v>
      </c>
      <c r="C5782" t="s">
        <v>7017</v>
      </c>
      <c r="D5782" t="s">
        <v>7018</v>
      </c>
      <c r="E5782" t="s">
        <v>52</v>
      </c>
      <c r="F5782" s="11" t="s">
        <v>7019</v>
      </c>
      <c r="G5782" s="11" t="s">
        <v>7021</v>
      </c>
      <c r="H5782" t="s">
        <v>18690</v>
      </c>
      <c r="I5782" s="11" t="s">
        <v>64</v>
      </c>
      <c r="J5782">
        <v>21</v>
      </c>
      <c r="K5782" s="34">
        <v>70.876167297363281</v>
      </c>
      <c r="L5782" s="34">
        <v>35.153766632080078</v>
      </c>
      <c r="M5782" s="34">
        <v>35.141014099121094</v>
      </c>
      <c r="N5782" s="35">
        <v>6.8656918592751026E-3</v>
      </c>
      <c r="O5782">
        <v>47</v>
      </c>
      <c r="P5782">
        <v>0</v>
      </c>
    </row>
    <row r="5783" spans="1:16" x14ac:dyDescent="0.35">
      <c r="A5783" s="5" t="s">
        <v>13335</v>
      </c>
      <c r="B5783" t="s">
        <v>7016</v>
      </c>
      <c r="C5783" t="s">
        <v>7017</v>
      </c>
      <c r="D5783" t="s">
        <v>7018</v>
      </c>
      <c r="E5783" t="s">
        <v>52</v>
      </c>
      <c r="F5783" s="11" t="s">
        <v>7019</v>
      </c>
      <c r="G5783" s="11" t="s">
        <v>7021</v>
      </c>
      <c r="H5783" t="s">
        <v>18690</v>
      </c>
      <c r="I5783" s="11" t="s">
        <v>64</v>
      </c>
      <c r="J5783">
        <v>22</v>
      </c>
      <c r="K5783" s="34">
        <v>68.371917724609375</v>
      </c>
      <c r="L5783" s="34">
        <v>30.835103988647461</v>
      </c>
      <c r="M5783" s="34">
        <v>30.812053680419922</v>
      </c>
      <c r="N5783" s="35">
        <v>1.0880566202104092E-2</v>
      </c>
      <c r="O5783">
        <v>47</v>
      </c>
      <c r="P5783">
        <v>0</v>
      </c>
    </row>
    <row r="5784" spans="1:16" x14ac:dyDescent="0.35">
      <c r="A5784" s="5" t="s">
        <v>13336</v>
      </c>
      <c r="B5784" t="s">
        <v>7016</v>
      </c>
      <c r="C5784" t="s">
        <v>7017</v>
      </c>
      <c r="D5784" t="s">
        <v>7018</v>
      </c>
      <c r="E5784" t="s">
        <v>52</v>
      </c>
      <c r="F5784" s="11" t="s">
        <v>7019</v>
      </c>
      <c r="G5784" s="11" t="s">
        <v>7021</v>
      </c>
      <c r="H5784" t="s">
        <v>18690</v>
      </c>
      <c r="I5784" s="11" t="s">
        <v>64</v>
      </c>
      <c r="J5784">
        <v>23</v>
      </c>
      <c r="K5784" s="34">
        <v>66.94000244140625</v>
      </c>
      <c r="L5784" s="34">
        <v>29.757837295532227</v>
      </c>
      <c r="M5784" s="34">
        <v>29.738937377929688</v>
      </c>
      <c r="N5784" s="35">
        <v>8.8037550449371338E-3</v>
      </c>
      <c r="O5784">
        <v>47</v>
      </c>
      <c r="P5784">
        <v>0</v>
      </c>
    </row>
    <row r="5785" spans="1:16" x14ac:dyDescent="0.35">
      <c r="A5785" s="5" t="s">
        <v>13337</v>
      </c>
      <c r="B5785" t="s">
        <v>7016</v>
      </c>
      <c r="C5785" t="s">
        <v>7017</v>
      </c>
      <c r="D5785" t="s">
        <v>7018</v>
      </c>
      <c r="E5785" t="s">
        <v>52</v>
      </c>
      <c r="F5785" s="11" t="s">
        <v>7019</v>
      </c>
      <c r="G5785" s="11" t="s">
        <v>7021</v>
      </c>
      <c r="H5785" t="s">
        <v>18690</v>
      </c>
      <c r="I5785" s="11" t="s">
        <v>64</v>
      </c>
      <c r="J5785">
        <v>24</v>
      </c>
      <c r="K5785" s="34">
        <v>65.668510437011719</v>
      </c>
      <c r="L5785" s="34">
        <v>28.009082794189453</v>
      </c>
      <c r="M5785" s="34">
        <v>27.994045257568359</v>
      </c>
      <c r="N5785" s="35">
        <v>7.0033883675932884E-3</v>
      </c>
      <c r="O5785">
        <v>47</v>
      </c>
      <c r="P5785">
        <v>0</v>
      </c>
    </row>
    <row r="5786" spans="1:16" x14ac:dyDescent="0.35">
      <c r="A5786" s="5" t="s">
        <v>13338</v>
      </c>
      <c r="B5786" t="s">
        <v>7016</v>
      </c>
      <c r="C5786" t="s">
        <v>7017</v>
      </c>
      <c r="D5786" t="s">
        <v>7018</v>
      </c>
      <c r="E5786" t="s">
        <v>52</v>
      </c>
      <c r="F5786" s="11" t="s">
        <v>7019</v>
      </c>
      <c r="G5786" s="11" t="s">
        <v>7021</v>
      </c>
      <c r="H5786" t="s">
        <v>18690</v>
      </c>
      <c r="I5786" s="11" t="s">
        <v>65</v>
      </c>
      <c r="J5786">
        <v>1</v>
      </c>
      <c r="K5786" s="34">
        <v>63.825107574462891</v>
      </c>
      <c r="L5786" s="34">
        <v>29.801719665527344</v>
      </c>
      <c r="M5786" s="34">
        <v>29.734031677246094</v>
      </c>
      <c r="N5786" s="35">
        <v>3.1397797167301178E-2</v>
      </c>
      <c r="O5786">
        <v>47</v>
      </c>
      <c r="P5786">
        <v>0</v>
      </c>
    </row>
    <row r="5787" spans="1:16" x14ac:dyDescent="0.35">
      <c r="A5787" s="5" t="s">
        <v>13339</v>
      </c>
      <c r="B5787" t="s">
        <v>7016</v>
      </c>
      <c r="C5787" t="s">
        <v>7017</v>
      </c>
      <c r="D5787" t="s">
        <v>7018</v>
      </c>
      <c r="E5787" t="s">
        <v>52</v>
      </c>
      <c r="F5787" s="11" t="s">
        <v>7019</v>
      </c>
      <c r="G5787" s="11" t="s">
        <v>7021</v>
      </c>
      <c r="H5787" t="s">
        <v>18690</v>
      </c>
      <c r="I5787" s="11" t="s">
        <v>65</v>
      </c>
      <c r="J5787">
        <v>2</v>
      </c>
      <c r="K5787" s="34">
        <v>63.265106201171875</v>
      </c>
      <c r="L5787" s="34">
        <v>27.469732284545898</v>
      </c>
      <c r="M5787" s="34">
        <v>27.408514022827148</v>
      </c>
      <c r="N5787" s="35">
        <v>2.8333598747849464E-2</v>
      </c>
      <c r="O5787">
        <v>47</v>
      </c>
      <c r="P5787">
        <v>0</v>
      </c>
    </row>
    <row r="5788" spans="1:16" x14ac:dyDescent="0.35">
      <c r="A5788" s="5" t="s">
        <v>13340</v>
      </c>
      <c r="B5788" t="s">
        <v>7016</v>
      </c>
      <c r="C5788" t="s">
        <v>7017</v>
      </c>
      <c r="D5788" t="s">
        <v>7018</v>
      </c>
      <c r="E5788" t="s">
        <v>52</v>
      </c>
      <c r="F5788" s="11" t="s">
        <v>7019</v>
      </c>
      <c r="G5788" s="11" t="s">
        <v>7021</v>
      </c>
      <c r="H5788" t="s">
        <v>18690</v>
      </c>
      <c r="I5788" s="11" t="s">
        <v>65</v>
      </c>
      <c r="J5788">
        <v>3</v>
      </c>
      <c r="K5788" s="34">
        <v>62.565105438232422</v>
      </c>
      <c r="L5788" s="34">
        <v>24.30183219909668</v>
      </c>
      <c r="M5788" s="34">
        <v>24.249021530151367</v>
      </c>
      <c r="N5788" s="35">
        <v>2.4303089827299118E-2</v>
      </c>
      <c r="O5788">
        <v>47</v>
      </c>
      <c r="P5788">
        <v>0</v>
      </c>
    </row>
    <row r="5789" spans="1:16" x14ac:dyDescent="0.35">
      <c r="A5789" s="5" t="s">
        <v>13341</v>
      </c>
      <c r="B5789" t="s">
        <v>7016</v>
      </c>
      <c r="C5789" t="s">
        <v>7017</v>
      </c>
      <c r="D5789" t="s">
        <v>7018</v>
      </c>
      <c r="E5789" t="s">
        <v>52</v>
      </c>
      <c r="F5789" s="11" t="s">
        <v>7019</v>
      </c>
      <c r="G5789" s="11" t="s">
        <v>7021</v>
      </c>
      <c r="H5789" t="s">
        <v>18690</v>
      </c>
      <c r="I5789" s="11" t="s">
        <v>65</v>
      </c>
      <c r="J5789">
        <v>4</v>
      </c>
      <c r="K5789" s="34">
        <v>61.927234649658203</v>
      </c>
      <c r="L5789" s="34">
        <v>21.151214599609375</v>
      </c>
      <c r="M5789" s="34">
        <v>21.106273651123047</v>
      </c>
      <c r="N5789" s="35">
        <v>2.0733417943120003E-2</v>
      </c>
      <c r="O5789">
        <v>47</v>
      </c>
      <c r="P5789">
        <v>0</v>
      </c>
    </row>
    <row r="5790" spans="1:16" x14ac:dyDescent="0.35">
      <c r="A5790" s="5" t="s">
        <v>13342</v>
      </c>
      <c r="B5790" t="s">
        <v>7016</v>
      </c>
      <c r="C5790" t="s">
        <v>7017</v>
      </c>
      <c r="D5790" t="s">
        <v>7018</v>
      </c>
      <c r="E5790" t="s">
        <v>52</v>
      </c>
      <c r="F5790" s="11" t="s">
        <v>7019</v>
      </c>
      <c r="G5790" s="11" t="s">
        <v>7021</v>
      </c>
      <c r="H5790" t="s">
        <v>18690</v>
      </c>
      <c r="I5790" s="11" t="s">
        <v>65</v>
      </c>
      <c r="J5790">
        <v>5</v>
      </c>
      <c r="K5790" s="34">
        <v>61.092338562011719</v>
      </c>
      <c r="L5790" s="34">
        <v>28.558700561523438</v>
      </c>
      <c r="M5790" s="34">
        <v>28.496757507324219</v>
      </c>
      <c r="N5790" s="35">
        <v>2.8344910591840744E-2</v>
      </c>
      <c r="O5790">
        <v>47</v>
      </c>
      <c r="P5790">
        <v>0</v>
      </c>
    </row>
    <row r="5791" spans="1:16" x14ac:dyDescent="0.35">
      <c r="A5791" s="5" t="s">
        <v>13343</v>
      </c>
      <c r="B5791" t="s">
        <v>7016</v>
      </c>
      <c r="C5791" t="s">
        <v>7017</v>
      </c>
      <c r="D5791" t="s">
        <v>7018</v>
      </c>
      <c r="E5791" t="s">
        <v>52</v>
      </c>
      <c r="F5791" s="11" t="s">
        <v>7019</v>
      </c>
      <c r="G5791" s="11" t="s">
        <v>7021</v>
      </c>
      <c r="H5791" t="s">
        <v>18690</v>
      </c>
      <c r="I5791" s="11" t="s">
        <v>65</v>
      </c>
      <c r="J5791">
        <v>6</v>
      </c>
      <c r="K5791" s="34">
        <v>61.19659423828125</v>
      </c>
      <c r="L5791" s="34">
        <v>55.3878173828125</v>
      </c>
      <c r="M5791" s="34">
        <v>55.26495361328125</v>
      </c>
      <c r="N5791" s="35">
        <v>5.6409649550914764E-2</v>
      </c>
      <c r="O5791">
        <v>47</v>
      </c>
      <c r="P5791">
        <v>0</v>
      </c>
    </row>
    <row r="5792" spans="1:16" x14ac:dyDescent="0.35">
      <c r="A5792" s="5" t="s">
        <v>13344</v>
      </c>
      <c r="B5792" t="s">
        <v>7016</v>
      </c>
      <c r="C5792" t="s">
        <v>7017</v>
      </c>
      <c r="D5792" t="s">
        <v>7018</v>
      </c>
      <c r="E5792" t="s">
        <v>52</v>
      </c>
      <c r="F5792" s="11" t="s">
        <v>7019</v>
      </c>
      <c r="G5792" s="11" t="s">
        <v>7021</v>
      </c>
      <c r="H5792" t="s">
        <v>18690</v>
      </c>
      <c r="I5792" s="11" t="s">
        <v>65</v>
      </c>
      <c r="J5792">
        <v>7</v>
      </c>
      <c r="K5792" s="34">
        <v>61.268936157226563</v>
      </c>
      <c r="L5792" s="34">
        <v>124.85324096679688</v>
      </c>
      <c r="M5792" s="34">
        <v>124.77335357666016</v>
      </c>
      <c r="N5792" s="35">
        <v>3.5864368081092834E-2</v>
      </c>
      <c r="O5792">
        <v>47</v>
      </c>
      <c r="P5792">
        <v>0</v>
      </c>
    </row>
    <row r="5793" spans="1:16" x14ac:dyDescent="0.35">
      <c r="A5793" s="5" t="s">
        <v>13345</v>
      </c>
      <c r="B5793" t="s">
        <v>7016</v>
      </c>
      <c r="C5793" t="s">
        <v>7017</v>
      </c>
      <c r="D5793" t="s">
        <v>7018</v>
      </c>
      <c r="E5793" t="s">
        <v>52</v>
      </c>
      <c r="F5793" s="11" t="s">
        <v>7019</v>
      </c>
      <c r="G5793" s="11" t="s">
        <v>7021</v>
      </c>
      <c r="H5793" t="s">
        <v>18690</v>
      </c>
      <c r="I5793" s="11" t="s">
        <v>65</v>
      </c>
      <c r="J5793">
        <v>8</v>
      </c>
      <c r="K5793" s="34">
        <v>63.465530395507813</v>
      </c>
      <c r="L5793" s="34">
        <v>312.51019287109375</v>
      </c>
      <c r="M5793" s="34">
        <v>312.38540649414063</v>
      </c>
      <c r="N5793" s="35">
        <v>6.1756696552038193E-2</v>
      </c>
      <c r="O5793">
        <v>47</v>
      </c>
      <c r="P5793">
        <v>0</v>
      </c>
    </row>
    <row r="5794" spans="1:16" x14ac:dyDescent="0.35">
      <c r="A5794" s="5" t="s">
        <v>13346</v>
      </c>
      <c r="B5794" t="s">
        <v>7016</v>
      </c>
      <c r="C5794" t="s">
        <v>7017</v>
      </c>
      <c r="D5794" t="s">
        <v>7018</v>
      </c>
      <c r="E5794" t="s">
        <v>52</v>
      </c>
      <c r="F5794" s="11" t="s">
        <v>7019</v>
      </c>
      <c r="G5794" s="11" t="s">
        <v>7021</v>
      </c>
      <c r="H5794" t="s">
        <v>18690</v>
      </c>
      <c r="I5794" s="11" t="s">
        <v>65</v>
      </c>
      <c r="J5794">
        <v>9</v>
      </c>
      <c r="K5794" s="34">
        <v>67.585105895996094</v>
      </c>
      <c r="L5794" s="34">
        <v>615.908203125</v>
      </c>
      <c r="M5794" s="34">
        <v>615.70916748046875</v>
      </c>
      <c r="N5794" s="35">
        <v>0.10229551047086716</v>
      </c>
      <c r="O5794">
        <v>47</v>
      </c>
      <c r="P5794">
        <v>0</v>
      </c>
    </row>
    <row r="5795" spans="1:16" x14ac:dyDescent="0.35">
      <c r="A5795" s="5" t="s">
        <v>13347</v>
      </c>
      <c r="B5795" t="s">
        <v>7016</v>
      </c>
      <c r="C5795" t="s">
        <v>7017</v>
      </c>
      <c r="D5795" t="s">
        <v>7018</v>
      </c>
      <c r="E5795" t="s">
        <v>52</v>
      </c>
      <c r="F5795" s="11" t="s">
        <v>7019</v>
      </c>
      <c r="G5795" s="11" t="s">
        <v>7021</v>
      </c>
      <c r="H5795" t="s">
        <v>18690</v>
      </c>
      <c r="I5795" s="11" t="s">
        <v>65</v>
      </c>
      <c r="J5795">
        <v>10</v>
      </c>
      <c r="K5795" s="34">
        <v>72.737449645996094</v>
      </c>
      <c r="L5795" s="34">
        <v>826.62591552734375</v>
      </c>
      <c r="M5795" s="34">
        <v>826.44195556640625</v>
      </c>
      <c r="N5795" s="35">
        <v>9.8733857274055481E-2</v>
      </c>
      <c r="O5795">
        <v>47</v>
      </c>
      <c r="P5795">
        <v>0</v>
      </c>
    </row>
    <row r="5796" spans="1:16" x14ac:dyDescent="0.35">
      <c r="A5796" s="5" t="s">
        <v>13348</v>
      </c>
      <c r="B5796" t="s">
        <v>7016</v>
      </c>
      <c r="C5796" t="s">
        <v>7017</v>
      </c>
      <c r="D5796" t="s">
        <v>7018</v>
      </c>
      <c r="E5796" t="s">
        <v>52</v>
      </c>
      <c r="F5796" s="11" t="s">
        <v>7019</v>
      </c>
      <c r="G5796" s="11" t="s">
        <v>7021</v>
      </c>
      <c r="H5796" t="s">
        <v>18690</v>
      </c>
      <c r="I5796" s="11" t="s">
        <v>65</v>
      </c>
      <c r="J5796">
        <v>11</v>
      </c>
      <c r="K5796" s="34">
        <v>76.235321044921875</v>
      </c>
      <c r="L5796" s="34">
        <v>825.30780029296875</v>
      </c>
      <c r="M5796" s="34">
        <v>824.98486328125</v>
      </c>
      <c r="N5796" s="35">
        <v>0.15230681002140045</v>
      </c>
      <c r="O5796">
        <v>47</v>
      </c>
      <c r="P5796">
        <v>0</v>
      </c>
    </row>
    <row r="5797" spans="1:16" x14ac:dyDescent="0.35">
      <c r="A5797" s="5" t="s">
        <v>13349</v>
      </c>
      <c r="B5797" t="s">
        <v>7016</v>
      </c>
      <c r="C5797" t="s">
        <v>7017</v>
      </c>
      <c r="D5797" t="s">
        <v>7018</v>
      </c>
      <c r="E5797" t="s">
        <v>52</v>
      </c>
      <c r="F5797" s="11" t="s">
        <v>7019</v>
      </c>
      <c r="G5797" s="11" t="s">
        <v>7021</v>
      </c>
      <c r="H5797" t="s">
        <v>18690</v>
      </c>
      <c r="I5797" s="11" t="s">
        <v>65</v>
      </c>
      <c r="J5797">
        <v>12</v>
      </c>
      <c r="K5797" s="34">
        <v>77.608932495117188</v>
      </c>
      <c r="L5797" s="34">
        <v>726.1712646484375</v>
      </c>
      <c r="M5797" s="34">
        <v>725.868896484375</v>
      </c>
      <c r="N5797" s="35">
        <v>0.14189428091049194</v>
      </c>
      <c r="O5797">
        <v>47</v>
      </c>
      <c r="P5797">
        <v>0</v>
      </c>
    </row>
    <row r="5798" spans="1:16" x14ac:dyDescent="0.35">
      <c r="A5798" s="5" t="s">
        <v>13350</v>
      </c>
      <c r="B5798" t="s">
        <v>7016</v>
      </c>
      <c r="C5798" t="s">
        <v>7017</v>
      </c>
      <c r="D5798" t="s">
        <v>7018</v>
      </c>
      <c r="E5798" t="s">
        <v>52</v>
      </c>
      <c r="F5798" s="11" t="s">
        <v>7019</v>
      </c>
      <c r="G5798" s="11" t="s">
        <v>7021</v>
      </c>
      <c r="H5798" t="s">
        <v>18690</v>
      </c>
      <c r="I5798" s="11" t="s">
        <v>65</v>
      </c>
      <c r="J5798">
        <v>13</v>
      </c>
      <c r="K5798" s="34">
        <v>79.062980651855469</v>
      </c>
      <c r="L5798" s="34">
        <v>599.67559814453125</v>
      </c>
      <c r="M5798" s="34">
        <v>599.41070556640625</v>
      </c>
      <c r="N5798" s="35">
        <v>0.12120600789785385</v>
      </c>
      <c r="O5798">
        <v>47</v>
      </c>
      <c r="P5798">
        <v>0</v>
      </c>
    </row>
    <row r="5799" spans="1:16" x14ac:dyDescent="0.35">
      <c r="A5799" s="5" t="s">
        <v>13351</v>
      </c>
      <c r="B5799" t="s">
        <v>7016</v>
      </c>
      <c r="C5799" t="s">
        <v>7017</v>
      </c>
      <c r="D5799" t="s">
        <v>7018</v>
      </c>
      <c r="E5799" t="s">
        <v>52</v>
      </c>
      <c r="F5799" s="11" t="s">
        <v>7019</v>
      </c>
      <c r="G5799" s="11" t="s">
        <v>7021</v>
      </c>
      <c r="H5799" t="s">
        <v>18690</v>
      </c>
      <c r="I5799" s="11" t="s">
        <v>65</v>
      </c>
      <c r="J5799">
        <v>14</v>
      </c>
      <c r="K5799" s="34">
        <v>80.085533142089844</v>
      </c>
      <c r="L5799" s="34">
        <v>552.9573974609375</v>
      </c>
      <c r="M5799" s="34">
        <v>552.714111328125</v>
      </c>
      <c r="N5799" s="35">
        <v>0.11063347011804581</v>
      </c>
      <c r="O5799">
        <v>47</v>
      </c>
      <c r="P5799">
        <v>0</v>
      </c>
    </row>
    <row r="5800" spans="1:16" x14ac:dyDescent="0.35">
      <c r="A5800" s="5" t="s">
        <v>13352</v>
      </c>
      <c r="B5800" t="s">
        <v>7016</v>
      </c>
      <c r="C5800" t="s">
        <v>7017</v>
      </c>
      <c r="D5800" t="s">
        <v>7018</v>
      </c>
      <c r="E5800" t="s">
        <v>52</v>
      </c>
      <c r="F5800" s="11" t="s">
        <v>7019</v>
      </c>
      <c r="G5800" s="11" t="s">
        <v>7021</v>
      </c>
      <c r="H5800" t="s">
        <v>18690</v>
      </c>
      <c r="I5800" s="11" t="s">
        <v>65</v>
      </c>
      <c r="J5800">
        <v>15</v>
      </c>
      <c r="K5800" s="34">
        <v>79.685958862304688</v>
      </c>
      <c r="L5800" s="34">
        <v>497.78729248046875</v>
      </c>
      <c r="M5800" s="34">
        <v>497.5653076171875</v>
      </c>
      <c r="N5800" s="35">
        <v>0.10220740735530853</v>
      </c>
      <c r="O5800">
        <v>47</v>
      </c>
      <c r="P5800">
        <v>0</v>
      </c>
    </row>
    <row r="5801" spans="1:16" x14ac:dyDescent="0.35">
      <c r="A5801" s="5" t="s">
        <v>13353</v>
      </c>
      <c r="B5801" t="s">
        <v>7016</v>
      </c>
      <c r="C5801" t="s">
        <v>7017</v>
      </c>
      <c r="D5801" t="s">
        <v>7018</v>
      </c>
      <c r="E5801" t="s">
        <v>52</v>
      </c>
      <c r="F5801" s="11" t="s">
        <v>7019</v>
      </c>
      <c r="G5801" s="11" t="s">
        <v>7021</v>
      </c>
      <c r="H5801" t="s">
        <v>18690</v>
      </c>
      <c r="I5801" s="11" t="s">
        <v>65</v>
      </c>
      <c r="J5801">
        <v>16</v>
      </c>
      <c r="K5801" s="34">
        <v>79.161277770996094</v>
      </c>
      <c r="L5801" s="34">
        <v>390.37588500976563</v>
      </c>
      <c r="M5801" s="34">
        <v>390.15213012695313</v>
      </c>
      <c r="N5801" s="35">
        <v>0.10387775301933289</v>
      </c>
      <c r="O5801">
        <v>47</v>
      </c>
      <c r="P5801">
        <v>0</v>
      </c>
    </row>
    <row r="5802" spans="1:16" x14ac:dyDescent="0.35">
      <c r="A5802" s="5" t="s">
        <v>13354</v>
      </c>
      <c r="B5802" t="s">
        <v>7016</v>
      </c>
      <c r="C5802" t="s">
        <v>7017</v>
      </c>
      <c r="D5802" t="s">
        <v>7018</v>
      </c>
      <c r="E5802" t="s">
        <v>52</v>
      </c>
      <c r="F5802" s="11" t="s">
        <v>7019</v>
      </c>
      <c r="G5802" s="11" t="s">
        <v>7021</v>
      </c>
      <c r="H5802" t="s">
        <v>18690</v>
      </c>
      <c r="I5802" s="11" t="s">
        <v>65</v>
      </c>
      <c r="J5802">
        <v>17</v>
      </c>
      <c r="K5802" s="34">
        <v>78.118293762207031</v>
      </c>
      <c r="L5802" s="34">
        <v>258.556396484375</v>
      </c>
      <c r="M5802" s="34">
        <v>258.86141967773438</v>
      </c>
      <c r="N5802" s="35">
        <v>0.14449088275432587</v>
      </c>
      <c r="O5802">
        <v>47</v>
      </c>
      <c r="P5802">
        <v>0</v>
      </c>
    </row>
    <row r="5803" spans="1:16" x14ac:dyDescent="0.35">
      <c r="A5803" s="5" t="s">
        <v>13355</v>
      </c>
      <c r="B5803" t="s">
        <v>7016</v>
      </c>
      <c r="C5803" t="s">
        <v>7017</v>
      </c>
      <c r="D5803" t="s">
        <v>7018</v>
      </c>
      <c r="E5803" t="s">
        <v>52</v>
      </c>
      <c r="F5803" s="11" t="s">
        <v>7019</v>
      </c>
      <c r="G5803" s="11" t="s">
        <v>7021</v>
      </c>
      <c r="H5803" t="s">
        <v>18690</v>
      </c>
      <c r="I5803" s="11" t="s">
        <v>65</v>
      </c>
      <c r="J5803">
        <v>18</v>
      </c>
      <c r="K5803" s="34">
        <v>76.608085632324219</v>
      </c>
      <c r="L5803" s="34">
        <v>147.36680603027344</v>
      </c>
      <c r="M5803" s="34">
        <v>147.53363037109375</v>
      </c>
      <c r="N5803" s="35">
        <v>7.9775191843509674E-2</v>
      </c>
      <c r="O5803">
        <v>47</v>
      </c>
      <c r="P5803">
        <v>0</v>
      </c>
    </row>
    <row r="5804" spans="1:16" x14ac:dyDescent="0.35">
      <c r="A5804" s="5" t="s">
        <v>13356</v>
      </c>
      <c r="B5804" t="s">
        <v>7016</v>
      </c>
      <c r="C5804" t="s">
        <v>7017</v>
      </c>
      <c r="D5804" t="s">
        <v>7018</v>
      </c>
      <c r="E5804" t="s">
        <v>52</v>
      </c>
      <c r="F5804" s="11" t="s">
        <v>7019</v>
      </c>
      <c r="G5804" s="11" t="s">
        <v>7021</v>
      </c>
      <c r="H5804" t="s">
        <v>18690</v>
      </c>
      <c r="I5804" s="11" t="s">
        <v>65</v>
      </c>
      <c r="J5804">
        <v>19</v>
      </c>
      <c r="K5804" s="34">
        <v>74.998298645019531</v>
      </c>
      <c r="L5804" s="34">
        <v>82.520179748535156</v>
      </c>
      <c r="M5804" s="34">
        <v>82.607398986816406</v>
      </c>
      <c r="N5804" s="35">
        <v>4.2542215436697006E-2</v>
      </c>
      <c r="O5804">
        <v>47</v>
      </c>
      <c r="P5804">
        <v>0</v>
      </c>
    </row>
    <row r="5805" spans="1:16" x14ac:dyDescent="0.35">
      <c r="A5805" s="5" t="s">
        <v>13357</v>
      </c>
      <c r="B5805" t="s">
        <v>7016</v>
      </c>
      <c r="C5805" t="s">
        <v>7017</v>
      </c>
      <c r="D5805" t="s">
        <v>7018</v>
      </c>
      <c r="E5805" t="s">
        <v>52</v>
      </c>
      <c r="F5805" s="11" t="s">
        <v>7019</v>
      </c>
      <c r="G5805" s="11" t="s">
        <v>7021</v>
      </c>
      <c r="H5805" t="s">
        <v>18690</v>
      </c>
      <c r="I5805" s="11" t="s">
        <v>65</v>
      </c>
      <c r="J5805">
        <v>20</v>
      </c>
      <c r="K5805" s="34">
        <v>72.09149169921875</v>
      </c>
      <c r="L5805" s="34">
        <v>61.205684661865234</v>
      </c>
      <c r="M5805" s="34">
        <v>61.253669738769531</v>
      </c>
      <c r="N5805" s="35">
        <v>2.3241011425852776E-2</v>
      </c>
      <c r="O5805">
        <v>47</v>
      </c>
      <c r="P5805">
        <v>0</v>
      </c>
    </row>
    <row r="5806" spans="1:16" x14ac:dyDescent="0.35">
      <c r="A5806" s="5" t="s">
        <v>13358</v>
      </c>
      <c r="B5806" t="s">
        <v>7016</v>
      </c>
      <c r="C5806" t="s">
        <v>7017</v>
      </c>
      <c r="D5806" t="s">
        <v>7018</v>
      </c>
      <c r="E5806" t="s">
        <v>52</v>
      </c>
      <c r="F5806" s="11" t="s">
        <v>7019</v>
      </c>
      <c r="G5806" s="11" t="s">
        <v>7021</v>
      </c>
      <c r="H5806" t="s">
        <v>18690</v>
      </c>
      <c r="I5806" s="11" t="s">
        <v>65</v>
      </c>
      <c r="J5806">
        <v>21</v>
      </c>
      <c r="K5806" s="34">
        <v>68.372764587402344</v>
      </c>
      <c r="L5806" s="34">
        <v>52.887367248535156</v>
      </c>
      <c r="M5806" s="34">
        <v>52.929359436035156</v>
      </c>
      <c r="N5806" s="35">
        <v>2.0232496783137321E-2</v>
      </c>
      <c r="O5806">
        <v>47</v>
      </c>
      <c r="P5806">
        <v>0</v>
      </c>
    </row>
    <row r="5807" spans="1:16" x14ac:dyDescent="0.35">
      <c r="A5807" s="5" t="s">
        <v>13359</v>
      </c>
      <c r="B5807" t="s">
        <v>7016</v>
      </c>
      <c r="C5807" t="s">
        <v>7017</v>
      </c>
      <c r="D5807" t="s">
        <v>7018</v>
      </c>
      <c r="E5807" t="s">
        <v>52</v>
      </c>
      <c r="F5807" s="11" t="s">
        <v>7019</v>
      </c>
      <c r="G5807" s="11" t="s">
        <v>7021</v>
      </c>
      <c r="H5807" t="s">
        <v>18690</v>
      </c>
      <c r="I5807" s="11" t="s">
        <v>65</v>
      </c>
      <c r="J5807">
        <v>22</v>
      </c>
      <c r="K5807" s="34">
        <v>66.407234191894531</v>
      </c>
      <c r="L5807" s="34">
        <v>41.583461761474609</v>
      </c>
      <c r="M5807" s="34">
        <v>41.541484832763672</v>
      </c>
      <c r="N5807" s="35">
        <v>1.929011195898056E-2</v>
      </c>
      <c r="O5807">
        <v>47</v>
      </c>
      <c r="P5807">
        <v>0</v>
      </c>
    </row>
    <row r="5808" spans="1:16" x14ac:dyDescent="0.35">
      <c r="A5808" s="5" t="s">
        <v>13360</v>
      </c>
      <c r="B5808" t="s">
        <v>7016</v>
      </c>
      <c r="C5808" t="s">
        <v>7017</v>
      </c>
      <c r="D5808" t="s">
        <v>7018</v>
      </c>
      <c r="E5808" t="s">
        <v>52</v>
      </c>
      <c r="F5808" s="11" t="s">
        <v>7019</v>
      </c>
      <c r="G5808" s="11" t="s">
        <v>7021</v>
      </c>
      <c r="H5808" t="s">
        <v>18690</v>
      </c>
      <c r="I5808" s="11" t="s">
        <v>65</v>
      </c>
      <c r="J5808">
        <v>23</v>
      </c>
      <c r="K5808" s="34">
        <v>65.063400268554688</v>
      </c>
      <c r="L5808" s="34">
        <v>35.583602905273438</v>
      </c>
      <c r="M5808" s="34">
        <v>35.551998138427734</v>
      </c>
      <c r="N5808" s="35">
        <v>1.4399525709450245E-2</v>
      </c>
      <c r="O5808">
        <v>47</v>
      </c>
      <c r="P5808">
        <v>0</v>
      </c>
    </row>
    <row r="5809" spans="1:16" x14ac:dyDescent="0.35">
      <c r="A5809" s="5" t="s">
        <v>13361</v>
      </c>
      <c r="B5809" t="s">
        <v>7016</v>
      </c>
      <c r="C5809" t="s">
        <v>7017</v>
      </c>
      <c r="D5809" t="s">
        <v>7018</v>
      </c>
      <c r="E5809" t="s">
        <v>52</v>
      </c>
      <c r="F5809" s="11" t="s">
        <v>7019</v>
      </c>
      <c r="G5809" s="11" t="s">
        <v>7021</v>
      </c>
      <c r="H5809" t="s">
        <v>18690</v>
      </c>
      <c r="I5809" s="11" t="s">
        <v>65</v>
      </c>
      <c r="J5809">
        <v>24</v>
      </c>
      <c r="K5809" s="34">
        <v>64.126808166503906</v>
      </c>
      <c r="L5809" s="34">
        <v>30.788215637207031</v>
      </c>
      <c r="M5809" s="34">
        <v>30.762655258178711</v>
      </c>
      <c r="N5809" s="35">
        <v>1.1639075353741646E-2</v>
      </c>
      <c r="O5809">
        <v>47</v>
      </c>
      <c r="P5809">
        <v>0</v>
      </c>
    </row>
    <row r="5810" spans="1:16" x14ac:dyDescent="0.35">
      <c r="A5810" s="5" t="s">
        <v>13362</v>
      </c>
      <c r="B5810" t="s">
        <v>7016</v>
      </c>
      <c r="C5810" t="s">
        <v>7017</v>
      </c>
      <c r="D5810" t="s">
        <v>7018</v>
      </c>
      <c r="E5810" t="s">
        <v>52</v>
      </c>
      <c r="F5810" s="11" t="s">
        <v>7019</v>
      </c>
      <c r="G5810" s="11" t="s">
        <v>7021</v>
      </c>
      <c r="H5810" t="s">
        <v>18690</v>
      </c>
      <c r="I5810" s="11" t="s">
        <v>66</v>
      </c>
      <c r="J5810">
        <v>1</v>
      </c>
      <c r="K5810" s="34">
        <v>65.626380920410156</v>
      </c>
      <c r="L5810" s="34">
        <v>29.331211090087891</v>
      </c>
      <c r="M5810" s="34">
        <v>29.260202407836914</v>
      </c>
      <c r="N5810" s="35">
        <v>3.2255377620458603E-2</v>
      </c>
      <c r="O5810">
        <v>47</v>
      </c>
      <c r="P5810">
        <v>0</v>
      </c>
    </row>
    <row r="5811" spans="1:16" x14ac:dyDescent="0.35">
      <c r="A5811" s="5" t="s">
        <v>13363</v>
      </c>
      <c r="B5811" t="s">
        <v>7016</v>
      </c>
      <c r="C5811" t="s">
        <v>7017</v>
      </c>
      <c r="D5811" t="s">
        <v>7018</v>
      </c>
      <c r="E5811" t="s">
        <v>52</v>
      </c>
      <c r="F5811" s="11" t="s">
        <v>7019</v>
      </c>
      <c r="G5811" s="11" t="s">
        <v>7021</v>
      </c>
      <c r="H5811" t="s">
        <v>18690</v>
      </c>
      <c r="I5811" s="11" t="s">
        <v>66</v>
      </c>
      <c r="J5811">
        <v>2</v>
      </c>
      <c r="K5811" s="34">
        <v>65.02935791015625</v>
      </c>
      <c r="L5811" s="34">
        <v>26.958217620849609</v>
      </c>
      <c r="M5811" s="34">
        <v>26.8939208984375</v>
      </c>
      <c r="N5811" s="35">
        <v>2.9186667874455452E-2</v>
      </c>
      <c r="O5811">
        <v>47</v>
      </c>
      <c r="P5811">
        <v>0</v>
      </c>
    </row>
    <row r="5812" spans="1:16" x14ac:dyDescent="0.35">
      <c r="A5812" s="5" t="s">
        <v>13364</v>
      </c>
      <c r="B5812" t="s">
        <v>7016</v>
      </c>
      <c r="C5812" t="s">
        <v>7017</v>
      </c>
      <c r="D5812" t="s">
        <v>7018</v>
      </c>
      <c r="E5812" t="s">
        <v>52</v>
      </c>
      <c r="F5812" s="11" t="s">
        <v>7019</v>
      </c>
      <c r="G5812" s="11" t="s">
        <v>7021</v>
      </c>
      <c r="H5812" t="s">
        <v>18690</v>
      </c>
      <c r="I5812" s="11" t="s">
        <v>66</v>
      </c>
      <c r="J5812">
        <v>3</v>
      </c>
      <c r="K5812" s="34">
        <v>64.611915588378906</v>
      </c>
      <c r="L5812" s="34">
        <v>23.811044692993164</v>
      </c>
      <c r="M5812" s="34">
        <v>23.754619598388672</v>
      </c>
      <c r="N5812" s="35">
        <v>2.5564363226294518E-2</v>
      </c>
      <c r="O5812">
        <v>47</v>
      </c>
      <c r="P5812">
        <v>0</v>
      </c>
    </row>
    <row r="5813" spans="1:16" x14ac:dyDescent="0.35">
      <c r="A5813" s="5" t="s">
        <v>13365</v>
      </c>
      <c r="B5813" t="s">
        <v>7016</v>
      </c>
      <c r="C5813" t="s">
        <v>7017</v>
      </c>
      <c r="D5813" t="s">
        <v>7018</v>
      </c>
      <c r="E5813" t="s">
        <v>52</v>
      </c>
      <c r="F5813" s="11" t="s">
        <v>7019</v>
      </c>
      <c r="G5813" s="11" t="s">
        <v>7021</v>
      </c>
      <c r="H5813" t="s">
        <v>18690</v>
      </c>
      <c r="I5813" s="11" t="s">
        <v>66</v>
      </c>
      <c r="J5813">
        <v>4</v>
      </c>
      <c r="K5813" s="34">
        <v>63.706382751464844</v>
      </c>
      <c r="L5813" s="34">
        <v>20.750455856323242</v>
      </c>
      <c r="M5813" s="34">
        <v>20.701642990112305</v>
      </c>
      <c r="N5813" s="35">
        <v>2.2067755460739136E-2</v>
      </c>
      <c r="O5813">
        <v>47</v>
      </c>
      <c r="P5813">
        <v>0</v>
      </c>
    </row>
    <row r="5814" spans="1:16" x14ac:dyDescent="0.35">
      <c r="A5814" s="5" t="s">
        <v>13366</v>
      </c>
      <c r="B5814" t="s">
        <v>7016</v>
      </c>
      <c r="C5814" t="s">
        <v>7017</v>
      </c>
      <c r="D5814" t="s">
        <v>7018</v>
      </c>
      <c r="E5814" t="s">
        <v>52</v>
      </c>
      <c r="F5814" s="11" t="s">
        <v>7019</v>
      </c>
      <c r="G5814" s="11" t="s">
        <v>7021</v>
      </c>
      <c r="H5814" t="s">
        <v>18690</v>
      </c>
      <c r="I5814" s="11" t="s">
        <v>66</v>
      </c>
      <c r="J5814">
        <v>5</v>
      </c>
      <c r="K5814" s="34">
        <v>63.366809844970703</v>
      </c>
      <c r="L5814" s="34">
        <v>27.8529052734375</v>
      </c>
      <c r="M5814" s="34">
        <v>27.787609100341797</v>
      </c>
      <c r="N5814" s="35">
        <v>2.9480652883648872E-2</v>
      </c>
      <c r="O5814">
        <v>47</v>
      </c>
      <c r="P5814">
        <v>0</v>
      </c>
    </row>
    <row r="5815" spans="1:16" x14ac:dyDescent="0.35">
      <c r="A5815" s="5" t="s">
        <v>13367</v>
      </c>
      <c r="B5815" t="s">
        <v>7016</v>
      </c>
      <c r="C5815" t="s">
        <v>7017</v>
      </c>
      <c r="D5815" t="s">
        <v>7018</v>
      </c>
      <c r="E5815" t="s">
        <v>52</v>
      </c>
      <c r="F5815" s="11" t="s">
        <v>7019</v>
      </c>
      <c r="G5815" s="11" t="s">
        <v>7021</v>
      </c>
      <c r="H5815" t="s">
        <v>18690</v>
      </c>
      <c r="I5815" s="11" t="s">
        <v>66</v>
      </c>
      <c r="J5815">
        <v>6</v>
      </c>
      <c r="K5815" s="34">
        <v>63.258724212646484</v>
      </c>
      <c r="L5815" s="34">
        <v>54.154224395751953</v>
      </c>
      <c r="M5815" s="34">
        <v>54.025764465332031</v>
      </c>
      <c r="N5815" s="35">
        <v>5.7723332196474075E-2</v>
      </c>
      <c r="O5815">
        <v>47</v>
      </c>
      <c r="P5815">
        <v>0</v>
      </c>
    </row>
    <row r="5816" spans="1:16" x14ac:dyDescent="0.35">
      <c r="A5816" s="5" t="s">
        <v>13368</v>
      </c>
      <c r="B5816" t="s">
        <v>7016</v>
      </c>
      <c r="C5816" t="s">
        <v>7017</v>
      </c>
      <c r="D5816" t="s">
        <v>7018</v>
      </c>
      <c r="E5816" t="s">
        <v>52</v>
      </c>
      <c r="F5816" s="11" t="s">
        <v>7019</v>
      </c>
      <c r="G5816" s="11" t="s">
        <v>7021</v>
      </c>
      <c r="H5816" t="s">
        <v>18690</v>
      </c>
      <c r="I5816" s="11" t="s">
        <v>66</v>
      </c>
      <c r="J5816">
        <v>7</v>
      </c>
      <c r="K5816" s="34">
        <v>63.171062469482422</v>
      </c>
      <c r="L5816" s="34">
        <v>123.04666137695313</v>
      </c>
      <c r="M5816" s="34">
        <v>122.94367980957031</v>
      </c>
      <c r="N5816" s="35">
        <v>4.6887554228305817E-2</v>
      </c>
      <c r="O5816">
        <v>47</v>
      </c>
      <c r="P5816">
        <v>0</v>
      </c>
    </row>
    <row r="5817" spans="1:16" x14ac:dyDescent="0.35">
      <c r="A5817" s="5" t="s">
        <v>13369</v>
      </c>
      <c r="B5817" t="s">
        <v>7016</v>
      </c>
      <c r="C5817" t="s">
        <v>7017</v>
      </c>
      <c r="D5817" t="s">
        <v>7018</v>
      </c>
      <c r="E5817" t="s">
        <v>52</v>
      </c>
      <c r="F5817" s="11" t="s">
        <v>7019</v>
      </c>
      <c r="G5817" s="11" t="s">
        <v>7021</v>
      </c>
      <c r="H5817" t="s">
        <v>18690</v>
      </c>
      <c r="I5817" s="11" t="s">
        <v>66</v>
      </c>
      <c r="J5817">
        <v>8</v>
      </c>
      <c r="K5817" s="34">
        <v>65.380424499511719</v>
      </c>
      <c r="L5817" s="34">
        <v>307.50027465820313</v>
      </c>
      <c r="M5817" s="34">
        <v>307.3133544921875</v>
      </c>
      <c r="N5817" s="35">
        <v>8.569742739200592E-2</v>
      </c>
      <c r="O5817">
        <v>47</v>
      </c>
      <c r="P5817">
        <v>0</v>
      </c>
    </row>
    <row r="5818" spans="1:16" x14ac:dyDescent="0.35">
      <c r="A5818" s="5" t="s">
        <v>13370</v>
      </c>
      <c r="B5818" t="s">
        <v>7016</v>
      </c>
      <c r="C5818" t="s">
        <v>7017</v>
      </c>
      <c r="D5818" t="s">
        <v>7018</v>
      </c>
      <c r="E5818" t="s">
        <v>52</v>
      </c>
      <c r="F5818" s="11" t="s">
        <v>7019</v>
      </c>
      <c r="G5818" s="11" t="s">
        <v>7021</v>
      </c>
      <c r="H5818" t="s">
        <v>18690</v>
      </c>
      <c r="I5818" s="11" t="s">
        <v>66</v>
      </c>
      <c r="J5818">
        <v>9</v>
      </c>
      <c r="K5818" s="34">
        <v>68.441703796386719</v>
      </c>
      <c r="L5818" s="34">
        <v>611.3900146484375</v>
      </c>
      <c r="M5818" s="34">
        <v>611.04339599609375</v>
      </c>
      <c r="N5818" s="35">
        <v>0.16273070871829987</v>
      </c>
      <c r="O5818">
        <v>47</v>
      </c>
      <c r="P5818">
        <v>0</v>
      </c>
    </row>
    <row r="5819" spans="1:16" x14ac:dyDescent="0.35">
      <c r="A5819" s="5" t="s">
        <v>13371</v>
      </c>
      <c r="B5819" t="s">
        <v>7016</v>
      </c>
      <c r="C5819" t="s">
        <v>7017</v>
      </c>
      <c r="D5819" t="s">
        <v>7018</v>
      </c>
      <c r="E5819" t="s">
        <v>52</v>
      </c>
      <c r="F5819" s="11" t="s">
        <v>7019</v>
      </c>
      <c r="G5819" s="11" t="s">
        <v>7021</v>
      </c>
      <c r="H5819" t="s">
        <v>18690</v>
      </c>
      <c r="I5819" s="11" t="s">
        <v>66</v>
      </c>
      <c r="J5819">
        <v>10</v>
      </c>
      <c r="K5819" s="34">
        <v>72.226806640625</v>
      </c>
      <c r="L5819" s="34">
        <v>820.42364501953125</v>
      </c>
      <c r="M5819" s="34">
        <v>819.9676513671875</v>
      </c>
      <c r="N5819" s="35">
        <v>0.2137734442949295</v>
      </c>
      <c r="O5819">
        <v>47</v>
      </c>
      <c r="P5819">
        <v>0</v>
      </c>
    </row>
    <row r="5820" spans="1:16" x14ac:dyDescent="0.35">
      <c r="A5820" s="5" t="s">
        <v>13372</v>
      </c>
      <c r="B5820" t="s">
        <v>7016</v>
      </c>
      <c r="C5820" t="s">
        <v>7017</v>
      </c>
      <c r="D5820" t="s">
        <v>7018</v>
      </c>
      <c r="E5820" t="s">
        <v>52</v>
      </c>
      <c r="F5820" s="11" t="s">
        <v>7019</v>
      </c>
      <c r="G5820" s="11" t="s">
        <v>7021</v>
      </c>
      <c r="H5820" t="s">
        <v>18690</v>
      </c>
      <c r="I5820" s="11" t="s">
        <v>66</v>
      </c>
      <c r="J5820">
        <v>11</v>
      </c>
      <c r="K5820" s="34">
        <v>75.208938598632813</v>
      </c>
      <c r="L5820" s="34">
        <v>819.1593017578125</v>
      </c>
      <c r="M5820" s="34">
        <v>818.6734619140625</v>
      </c>
      <c r="N5820" s="35">
        <v>0.22712880373001099</v>
      </c>
      <c r="O5820">
        <v>47</v>
      </c>
      <c r="P5820">
        <v>0</v>
      </c>
    </row>
    <row r="5821" spans="1:16" x14ac:dyDescent="0.35">
      <c r="A5821" s="5" t="s">
        <v>13373</v>
      </c>
      <c r="B5821" t="s">
        <v>7016</v>
      </c>
      <c r="C5821" t="s">
        <v>7017</v>
      </c>
      <c r="D5821" t="s">
        <v>7018</v>
      </c>
      <c r="E5821" t="s">
        <v>52</v>
      </c>
      <c r="F5821" s="11" t="s">
        <v>7019</v>
      </c>
      <c r="G5821" s="11" t="s">
        <v>7021</v>
      </c>
      <c r="H5821" t="s">
        <v>18690</v>
      </c>
      <c r="I5821" s="11" t="s">
        <v>66</v>
      </c>
      <c r="J5821">
        <v>12</v>
      </c>
      <c r="K5821" s="34">
        <v>76.957870483398438</v>
      </c>
      <c r="L5821" s="34">
        <v>721.5238037109375</v>
      </c>
      <c r="M5821" s="34">
        <v>721.07696533203125</v>
      </c>
      <c r="N5821" s="35">
        <v>0.21002902090549469</v>
      </c>
      <c r="O5821">
        <v>47</v>
      </c>
      <c r="P5821">
        <v>0</v>
      </c>
    </row>
    <row r="5822" spans="1:16" x14ac:dyDescent="0.35">
      <c r="A5822" s="5" t="s">
        <v>13374</v>
      </c>
      <c r="B5822" t="s">
        <v>7016</v>
      </c>
      <c r="C5822" t="s">
        <v>7017</v>
      </c>
      <c r="D5822" t="s">
        <v>7018</v>
      </c>
      <c r="E5822" t="s">
        <v>52</v>
      </c>
      <c r="F5822" s="11" t="s">
        <v>7019</v>
      </c>
      <c r="G5822" s="11" t="s">
        <v>7021</v>
      </c>
      <c r="H5822" t="s">
        <v>18690</v>
      </c>
      <c r="I5822" s="11" t="s">
        <v>66</v>
      </c>
      <c r="J5822">
        <v>13</v>
      </c>
      <c r="K5822" s="34">
        <v>78.131065368652344</v>
      </c>
      <c r="L5822" s="34">
        <v>598.9691162109375</v>
      </c>
      <c r="M5822" s="34">
        <v>598.5975341796875</v>
      </c>
      <c r="N5822" s="35">
        <v>0.17600451409816742</v>
      </c>
      <c r="O5822">
        <v>47</v>
      </c>
      <c r="P5822">
        <v>0</v>
      </c>
    </row>
    <row r="5823" spans="1:16" x14ac:dyDescent="0.35">
      <c r="A5823" s="5" t="s">
        <v>13375</v>
      </c>
      <c r="B5823" t="s">
        <v>7016</v>
      </c>
      <c r="C5823" t="s">
        <v>7017</v>
      </c>
      <c r="D5823" t="s">
        <v>7018</v>
      </c>
      <c r="E5823" t="s">
        <v>52</v>
      </c>
      <c r="F5823" s="11" t="s">
        <v>7019</v>
      </c>
      <c r="G5823" s="11" t="s">
        <v>7021</v>
      </c>
      <c r="H5823" t="s">
        <v>18690</v>
      </c>
      <c r="I5823" s="11" t="s">
        <v>66</v>
      </c>
      <c r="J5823">
        <v>14</v>
      </c>
      <c r="K5823" s="34">
        <v>78.90850830078125</v>
      </c>
      <c r="L5823" s="34">
        <v>554.860595703125</v>
      </c>
      <c r="M5823" s="34">
        <v>554.510009765625</v>
      </c>
      <c r="N5823" s="35">
        <v>0.1669892817735672</v>
      </c>
      <c r="O5823">
        <v>47</v>
      </c>
      <c r="P5823">
        <v>0</v>
      </c>
    </row>
    <row r="5824" spans="1:16" x14ac:dyDescent="0.35">
      <c r="A5824" s="5" t="s">
        <v>13376</v>
      </c>
      <c r="B5824" t="s">
        <v>7016</v>
      </c>
      <c r="C5824" t="s">
        <v>7017</v>
      </c>
      <c r="D5824" t="s">
        <v>7018</v>
      </c>
      <c r="E5824" t="s">
        <v>52</v>
      </c>
      <c r="F5824" s="11" t="s">
        <v>7019</v>
      </c>
      <c r="G5824" s="11" t="s">
        <v>7021</v>
      </c>
      <c r="H5824" t="s">
        <v>18690</v>
      </c>
      <c r="I5824" s="11" t="s">
        <v>66</v>
      </c>
      <c r="J5824">
        <v>15</v>
      </c>
      <c r="K5824" s="34">
        <v>78.663406372070313</v>
      </c>
      <c r="L5824" s="34">
        <v>499.5643310546875</v>
      </c>
      <c r="M5824" s="34">
        <v>499.22500610351563</v>
      </c>
      <c r="N5824" s="35">
        <v>0.1617647260427475</v>
      </c>
      <c r="O5824">
        <v>47</v>
      </c>
      <c r="P5824">
        <v>0</v>
      </c>
    </row>
    <row r="5825" spans="1:16" x14ac:dyDescent="0.35">
      <c r="A5825" s="5" t="s">
        <v>13377</v>
      </c>
      <c r="B5825" t="s">
        <v>7016</v>
      </c>
      <c r="C5825" t="s">
        <v>7017</v>
      </c>
      <c r="D5825" t="s">
        <v>7018</v>
      </c>
      <c r="E5825" t="s">
        <v>52</v>
      </c>
      <c r="F5825" s="11" t="s">
        <v>7019</v>
      </c>
      <c r="G5825" s="11" t="s">
        <v>7021</v>
      </c>
      <c r="H5825" t="s">
        <v>18690</v>
      </c>
      <c r="I5825" s="11" t="s">
        <v>66</v>
      </c>
      <c r="J5825">
        <v>16</v>
      </c>
      <c r="K5825" s="34">
        <v>78.81787109375</v>
      </c>
      <c r="L5825" s="34">
        <v>390.7093505859375</v>
      </c>
      <c r="M5825" s="34">
        <v>390.37185668945313</v>
      </c>
      <c r="N5825" s="35">
        <v>0.15822736918926239</v>
      </c>
      <c r="O5825">
        <v>47</v>
      </c>
      <c r="P5825">
        <v>0</v>
      </c>
    </row>
    <row r="5826" spans="1:16" x14ac:dyDescent="0.35">
      <c r="A5826" s="5" t="s">
        <v>13378</v>
      </c>
      <c r="B5826" t="s">
        <v>7016</v>
      </c>
      <c r="C5826" t="s">
        <v>7017</v>
      </c>
      <c r="D5826" t="s">
        <v>7018</v>
      </c>
      <c r="E5826" t="s">
        <v>52</v>
      </c>
      <c r="F5826" s="11" t="s">
        <v>7019</v>
      </c>
      <c r="G5826" s="11" t="s">
        <v>7021</v>
      </c>
      <c r="H5826" t="s">
        <v>18690</v>
      </c>
      <c r="I5826" s="11" t="s">
        <v>66</v>
      </c>
      <c r="J5826">
        <v>17</v>
      </c>
      <c r="K5826" s="34">
        <v>78.245956420898438</v>
      </c>
      <c r="L5826" s="34">
        <v>258.3419189453125</v>
      </c>
      <c r="M5826" s="34">
        <v>258.64111328125</v>
      </c>
      <c r="N5826" s="35">
        <v>0.13664914667606354</v>
      </c>
      <c r="O5826">
        <v>47</v>
      </c>
      <c r="P5826">
        <v>0</v>
      </c>
    </row>
    <row r="5827" spans="1:16" x14ac:dyDescent="0.35">
      <c r="A5827" s="5" t="s">
        <v>13379</v>
      </c>
      <c r="B5827" t="s">
        <v>7016</v>
      </c>
      <c r="C5827" t="s">
        <v>7017</v>
      </c>
      <c r="D5827" t="s">
        <v>7018</v>
      </c>
      <c r="E5827" t="s">
        <v>52</v>
      </c>
      <c r="F5827" s="11" t="s">
        <v>7019</v>
      </c>
      <c r="G5827" s="11" t="s">
        <v>7021</v>
      </c>
      <c r="H5827" t="s">
        <v>18690</v>
      </c>
      <c r="I5827" s="11" t="s">
        <v>66</v>
      </c>
      <c r="J5827">
        <v>18</v>
      </c>
      <c r="K5827" s="34">
        <v>76.987236022949219</v>
      </c>
      <c r="L5827" s="34">
        <v>145.92929077148438</v>
      </c>
      <c r="M5827" s="34">
        <v>146.0684814453125</v>
      </c>
      <c r="N5827" s="35">
        <v>6.3578039407730103E-2</v>
      </c>
      <c r="O5827">
        <v>47</v>
      </c>
      <c r="P5827">
        <v>0</v>
      </c>
    </row>
    <row r="5828" spans="1:16" x14ac:dyDescent="0.35">
      <c r="A5828" s="5" t="s">
        <v>13380</v>
      </c>
      <c r="B5828" t="s">
        <v>7016</v>
      </c>
      <c r="C5828" t="s">
        <v>7017</v>
      </c>
      <c r="D5828" t="s">
        <v>7018</v>
      </c>
      <c r="E5828" t="s">
        <v>52</v>
      </c>
      <c r="F5828" s="11" t="s">
        <v>7019</v>
      </c>
      <c r="G5828" s="11" t="s">
        <v>7021</v>
      </c>
      <c r="H5828" t="s">
        <v>18690</v>
      </c>
      <c r="I5828" s="11" t="s">
        <v>66</v>
      </c>
      <c r="J5828">
        <v>19</v>
      </c>
      <c r="K5828" s="34">
        <v>75.146385192871094</v>
      </c>
      <c r="L5828" s="34">
        <v>81.895393371582031</v>
      </c>
      <c r="M5828" s="34">
        <v>81.958740234375</v>
      </c>
      <c r="N5828" s="35">
        <v>2.8911374509334564E-2</v>
      </c>
      <c r="O5828">
        <v>47</v>
      </c>
      <c r="P5828">
        <v>0</v>
      </c>
    </row>
    <row r="5829" spans="1:16" x14ac:dyDescent="0.35">
      <c r="A5829" s="5" t="s">
        <v>13381</v>
      </c>
      <c r="B5829" t="s">
        <v>7016</v>
      </c>
      <c r="C5829" t="s">
        <v>7017</v>
      </c>
      <c r="D5829" t="s">
        <v>7018</v>
      </c>
      <c r="E5829" t="s">
        <v>52</v>
      </c>
      <c r="F5829" s="11" t="s">
        <v>7019</v>
      </c>
      <c r="G5829" s="11" t="s">
        <v>7021</v>
      </c>
      <c r="H5829" t="s">
        <v>18690</v>
      </c>
      <c r="I5829" s="11" t="s">
        <v>66</v>
      </c>
      <c r="J5829">
        <v>20</v>
      </c>
      <c r="K5829" s="34">
        <v>72.271492004394531</v>
      </c>
      <c r="L5829" s="34">
        <v>60.944610595703125</v>
      </c>
      <c r="M5829" s="34">
        <v>60.977729797363281</v>
      </c>
      <c r="N5829" s="35">
        <v>1.5104013495147228E-2</v>
      </c>
      <c r="O5829">
        <v>47</v>
      </c>
      <c r="P5829">
        <v>0</v>
      </c>
    </row>
    <row r="5830" spans="1:16" x14ac:dyDescent="0.35">
      <c r="A5830" s="5" t="s">
        <v>13382</v>
      </c>
      <c r="B5830" t="s">
        <v>7016</v>
      </c>
      <c r="C5830" t="s">
        <v>7017</v>
      </c>
      <c r="D5830" t="s">
        <v>7018</v>
      </c>
      <c r="E5830" t="s">
        <v>52</v>
      </c>
      <c r="F5830" s="11" t="s">
        <v>7019</v>
      </c>
      <c r="G5830" s="11" t="s">
        <v>7021</v>
      </c>
      <c r="H5830" t="s">
        <v>18690</v>
      </c>
      <c r="I5830" s="11" t="s">
        <v>66</v>
      </c>
      <c r="J5830">
        <v>21</v>
      </c>
      <c r="K5830" s="34">
        <v>69.390213012695313</v>
      </c>
      <c r="L5830" s="34">
        <v>52.448787689208984</v>
      </c>
      <c r="M5830" s="34">
        <v>52.482872009277344</v>
      </c>
      <c r="N5830" s="35">
        <v>1.5552827157080173E-2</v>
      </c>
      <c r="O5830">
        <v>47</v>
      </c>
      <c r="P5830">
        <v>0</v>
      </c>
    </row>
    <row r="5831" spans="1:16" x14ac:dyDescent="0.35">
      <c r="A5831" s="5" t="s">
        <v>13383</v>
      </c>
      <c r="B5831" t="s">
        <v>7016</v>
      </c>
      <c r="C5831" t="s">
        <v>7017</v>
      </c>
      <c r="D5831" t="s">
        <v>7018</v>
      </c>
      <c r="E5831" t="s">
        <v>52</v>
      </c>
      <c r="F5831" s="11" t="s">
        <v>7019</v>
      </c>
      <c r="G5831" s="11" t="s">
        <v>7021</v>
      </c>
      <c r="H5831" t="s">
        <v>18690</v>
      </c>
      <c r="I5831" s="11" t="s">
        <v>66</v>
      </c>
      <c r="J5831">
        <v>22</v>
      </c>
      <c r="K5831" s="34">
        <v>67.275321960449219</v>
      </c>
      <c r="L5831" s="34">
        <v>41.269027709960938</v>
      </c>
      <c r="M5831" s="34">
        <v>41.221263885498047</v>
      </c>
      <c r="N5831" s="35">
        <v>2.2042183205485344E-2</v>
      </c>
      <c r="O5831">
        <v>47</v>
      </c>
      <c r="P5831">
        <v>0</v>
      </c>
    </row>
    <row r="5832" spans="1:16" x14ac:dyDescent="0.35">
      <c r="A5832" s="5" t="s">
        <v>13384</v>
      </c>
      <c r="B5832" t="s">
        <v>7016</v>
      </c>
      <c r="C5832" t="s">
        <v>7017</v>
      </c>
      <c r="D5832" t="s">
        <v>7018</v>
      </c>
      <c r="E5832" t="s">
        <v>52</v>
      </c>
      <c r="F5832" s="11" t="s">
        <v>7019</v>
      </c>
      <c r="G5832" s="11" t="s">
        <v>7021</v>
      </c>
      <c r="H5832" t="s">
        <v>18690</v>
      </c>
      <c r="I5832" s="11" t="s">
        <v>66</v>
      </c>
      <c r="J5832">
        <v>23</v>
      </c>
      <c r="K5832" s="34">
        <v>66.052764892578125</v>
      </c>
      <c r="L5832" s="34">
        <v>35.199867248535156</v>
      </c>
      <c r="M5832" s="34">
        <v>35.163642883300781</v>
      </c>
      <c r="N5832" s="35">
        <v>1.661943644285202E-2</v>
      </c>
      <c r="O5832">
        <v>47</v>
      </c>
      <c r="P5832">
        <v>0</v>
      </c>
    </row>
    <row r="5833" spans="1:16" x14ac:dyDescent="0.35">
      <c r="A5833" s="5" t="s">
        <v>13385</v>
      </c>
      <c r="B5833" t="s">
        <v>7016</v>
      </c>
      <c r="C5833" t="s">
        <v>7017</v>
      </c>
      <c r="D5833" t="s">
        <v>7018</v>
      </c>
      <c r="E5833" t="s">
        <v>52</v>
      </c>
      <c r="F5833" s="11" t="s">
        <v>7019</v>
      </c>
      <c r="G5833" s="11" t="s">
        <v>7021</v>
      </c>
      <c r="H5833" t="s">
        <v>18690</v>
      </c>
      <c r="I5833" s="11" t="s">
        <v>66</v>
      </c>
      <c r="J5833">
        <v>24</v>
      </c>
      <c r="K5833" s="34">
        <v>65.22723388671875</v>
      </c>
      <c r="L5833" s="34">
        <v>30.55364990234375</v>
      </c>
      <c r="M5833" s="34">
        <v>30.524028778076172</v>
      </c>
      <c r="N5833" s="35">
        <v>1.3503995724022388E-2</v>
      </c>
      <c r="O5833">
        <v>47</v>
      </c>
      <c r="P5833">
        <v>0</v>
      </c>
    </row>
    <row r="5834" spans="1:16" x14ac:dyDescent="0.35">
      <c r="A5834" s="5" t="s">
        <v>13386</v>
      </c>
      <c r="B5834" t="s">
        <v>7016</v>
      </c>
      <c r="C5834" t="s">
        <v>7017</v>
      </c>
      <c r="D5834" t="s">
        <v>7018</v>
      </c>
      <c r="E5834" t="s">
        <v>52</v>
      </c>
      <c r="F5834" s="11" t="s">
        <v>7019</v>
      </c>
      <c r="G5834" s="11" t="s">
        <v>7021</v>
      </c>
      <c r="H5834" t="s">
        <v>18690</v>
      </c>
      <c r="I5834" s="11" t="s">
        <v>67</v>
      </c>
      <c r="J5834">
        <v>1</v>
      </c>
      <c r="K5834" s="34">
        <v>68.619575500488281</v>
      </c>
      <c r="L5834" s="34">
        <v>31.404609680175781</v>
      </c>
      <c r="M5834" s="34">
        <v>31.655599594116211</v>
      </c>
      <c r="N5834" s="35">
        <v>0.1607816070318222</v>
      </c>
      <c r="O5834">
        <v>47</v>
      </c>
      <c r="P5834">
        <v>0</v>
      </c>
    </row>
    <row r="5835" spans="1:16" x14ac:dyDescent="0.35">
      <c r="A5835" s="5" t="s">
        <v>13387</v>
      </c>
      <c r="B5835" t="s">
        <v>7016</v>
      </c>
      <c r="C5835" t="s">
        <v>7017</v>
      </c>
      <c r="D5835" t="s">
        <v>7018</v>
      </c>
      <c r="E5835" t="s">
        <v>52</v>
      </c>
      <c r="F5835" s="11" t="s">
        <v>7019</v>
      </c>
      <c r="G5835" s="11" t="s">
        <v>7021</v>
      </c>
      <c r="H5835" t="s">
        <v>18690</v>
      </c>
      <c r="I5835" s="11" t="s">
        <v>67</v>
      </c>
      <c r="J5835">
        <v>2</v>
      </c>
      <c r="K5835" s="34">
        <v>68.088081359863281</v>
      </c>
      <c r="L5835" s="34">
        <v>28.742527008056641</v>
      </c>
      <c r="M5835" s="34">
        <v>28.976343154907227</v>
      </c>
      <c r="N5835" s="35">
        <v>0.14840096235275269</v>
      </c>
      <c r="O5835">
        <v>47</v>
      </c>
      <c r="P5835">
        <v>0</v>
      </c>
    </row>
    <row r="5836" spans="1:16" x14ac:dyDescent="0.35">
      <c r="A5836" s="5" t="s">
        <v>13388</v>
      </c>
      <c r="B5836" t="s">
        <v>7016</v>
      </c>
      <c r="C5836" t="s">
        <v>7017</v>
      </c>
      <c r="D5836" t="s">
        <v>7018</v>
      </c>
      <c r="E5836" t="s">
        <v>52</v>
      </c>
      <c r="F5836" s="11" t="s">
        <v>7019</v>
      </c>
      <c r="G5836" s="11" t="s">
        <v>7021</v>
      </c>
      <c r="H5836" t="s">
        <v>18690</v>
      </c>
      <c r="I5836" s="11" t="s">
        <v>67</v>
      </c>
      <c r="J5836">
        <v>3</v>
      </c>
      <c r="K5836" s="34">
        <v>67.187660217285156</v>
      </c>
      <c r="L5836" s="34">
        <v>25.627754211425781</v>
      </c>
      <c r="M5836" s="34">
        <v>25.837350845336914</v>
      </c>
      <c r="N5836" s="35">
        <v>0.13264089822769165</v>
      </c>
      <c r="O5836">
        <v>47</v>
      </c>
      <c r="P5836">
        <v>0</v>
      </c>
    </row>
    <row r="5837" spans="1:16" x14ac:dyDescent="0.35">
      <c r="A5837" s="5" t="s">
        <v>13389</v>
      </c>
      <c r="B5837" t="s">
        <v>7016</v>
      </c>
      <c r="C5837" t="s">
        <v>7017</v>
      </c>
      <c r="D5837" t="s">
        <v>7018</v>
      </c>
      <c r="E5837" t="s">
        <v>52</v>
      </c>
      <c r="F5837" s="11" t="s">
        <v>7019</v>
      </c>
      <c r="G5837" s="11" t="s">
        <v>7021</v>
      </c>
      <c r="H5837" t="s">
        <v>18690</v>
      </c>
      <c r="I5837" s="11" t="s">
        <v>67</v>
      </c>
      <c r="J5837">
        <v>4</v>
      </c>
      <c r="K5837" s="34">
        <v>66.4404296875</v>
      </c>
      <c r="L5837" s="34">
        <v>22.194561004638672</v>
      </c>
      <c r="M5837" s="34">
        <v>22.376121520996094</v>
      </c>
      <c r="N5837" s="35">
        <v>0.11477332562208176</v>
      </c>
      <c r="O5837">
        <v>47</v>
      </c>
      <c r="P5837">
        <v>0</v>
      </c>
    </row>
    <row r="5838" spans="1:16" x14ac:dyDescent="0.35">
      <c r="A5838" s="5" t="s">
        <v>13390</v>
      </c>
      <c r="B5838" t="s">
        <v>7016</v>
      </c>
      <c r="C5838" t="s">
        <v>7017</v>
      </c>
      <c r="D5838" t="s">
        <v>7018</v>
      </c>
      <c r="E5838" t="s">
        <v>52</v>
      </c>
      <c r="F5838" s="11" t="s">
        <v>7019</v>
      </c>
      <c r="G5838" s="11" t="s">
        <v>7021</v>
      </c>
      <c r="H5838" t="s">
        <v>18690</v>
      </c>
      <c r="I5838" s="11" t="s">
        <v>67</v>
      </c>
      <c r="J5838">
        <v>5</v>
      </c>
      <c r="K5838" s="34">
        <v>66.068084716796875</v>
      </c>
      <c r="L5838" s="34">
        <v>29.802679061889648</v>
      </c>
      <c r="M5838" s="34">
        <v>30.046436309814453</v>
      </c>
      <c r="N5838" s="35">
        <v>0.15390627086162567</v>
      </c>
      <c r="O5838">
        <v>47</v>
      </c>
      <c r="P5838">
        <v>0</v>
      </c>
    </row>
    <row r="5839" spans="1:16" x14ac:dyDescent="0.35">
      <c r="A5839" s="5" t="s">
        <v>13391</v>
      </c>
      <c r="B5839" t="s">
        <v>7016</v>
      </c>
      <c r="C5839" t="s">
        <v>7017</v>
      </c>
      <c r="D5839" t="s">
        <v>7018</v>
      </c>
      <c r="E5839" t="s">
        <v>52</v>
      </c>
      <c r="F5839" s="11" t="s">
        <v>7019</v>
      </c>
      <c r="G5839" s="11" t="s">
        <v>7021</v>
      </c>
      <c r="H5839" t="s">
        <v>18690</v>
      </c>
      <c r="I5839" s="11" t="s">
        <v>67</v>
      </c>
      <c r="J5839">
        <v>6</v>
      </c>
      <c r="K5839" s="34">
        <v>65.895317077636719</v>
      </c>
      <c r="L5839" s="34">
        <v>57.946384429931641</v>
      </c>
      <c r="M5839" s="34">
        <v>58.417221069335938</v>
      </c>
      <c r="N5839" s="35">
        <v>0.29765608906745911</v>
      </c>
      <c r="O5839">
        <v>47</v>
      </c>
      <c r="P5839">
        <v>0</v>
      </c>
    </row>
    <row r="5840" spans="1:16" x14ac:dyDescent="0.35">
      <c r="A5840" s="5" t="s">
        <v>13392</v>
      </c>
      <c r="B5840" t="s">
        <v>7016</v>
      </c>
      <c r="C5840" t="s">
        <v>7017</v>
      </c>
      <c r="D5840" t="s">
        <v>7018</v>
      </c>
      <c r="E5840" t="s">
        <v>52</v>
      </c>
      <c r="F5840" s="11" t="s">
        <v>7019</v>
      </c>
      <c r="G5840" s="11" t="s">
        <v>7021</v>
      </c>
      <c r="H5840" t="s">
        <v>18690</v>
      </c>
      <c r="I5840" s="11" t="s">
        <v>67</v>
      </c>
      <c r="J5840">
        <v>7</v>
      </c>
      <c r="K5840" s="34">
        <v>65.785110473632813</v>
      </c>
      <c r="L5840" s="34">
        <v>131.20387268066406</v>
      </c>
      <c r="M5840" s="34">
        <v>132.45478820800781</v>
      </c>
      <c r="N5840" s="35">
        <v>0.7335808277130127</v>
      </c>
      <c r="O5840">
        <v>47</v>
      </c>
      <c r="P5840">
        <v>0</v>
      </c>
    </row>
    <row r="5841" spans="1:16" x14ac:dyDescent="0.35">
      <c r="A5841" s="5" t="s">
        <v>13393</v>
      </c>
      <c r="B5841" t="s">
        <v>7016</v>
      </c>
      <c r="C5841" t="s">
        <v>7017</v>
      </c>
      <c r="D5841" t="s">
        <v>7018</v>
      </c>
      <c r="E5841" t="s">
        <v>52</v>
      </c>
      <c r="F5841" s="11" t="s">
        <v>7019</v>
      </c>
      <c r="G5841" s="11" t="s">
        <v>7021</v>
      </c>
      <c r="H5841" t="s">
        <v>18690</v>
      </c>
      <c r="I5841" s="11" t="s">
        <v>67</v>
      </c>
      <c r="J5841">
        <v>8</v>
      </c>
      <c r="K5841" s="34">
        <v>67.223831176757813</v>
      </c>
      <c r="L5841" s="34">
        <v>328.74063110351563</v>
      </c>
      <c r="M5841" s="34">
        <v>331.93606567382813</v>
      </c>
      <c r="N5841" s="35">
        <v>1.8565031290054321</v>
      </c>
      <c r="O5841">
        <v>47</v>
      </c>
      <c r="P5841">
        <v>0</v>
      </c>
    </row>
    <row r="5842" spans="1:16" x14ac:dyDescent="0.35">
      <c r="A5842" s="5" t="s">
        <v>13394</v>
      </c>
      <c r="B5842" t="s">
        <v>7016</v>
      </c>
      <c r="C5842" t="s">
        <v>7017</v>
      </c>
      <c r="D5842" t="s">
        <v>7018</v>
      </c>
      <c r="E5842" t="s">
        <v>52</v>
      </c>
      <c r="F5842" s="11" t="s">
        <v>7019</v>
      </c>
      <c r="G5842" s="11" t="s">
        <v>7021</v>
      </c>
      <c r="H5842" t="s">
        <v>18690</v>
      </c>
      <c r="I5842" s="11" t="s">
        <v>67</v>
      </c>
      <c r="J5842">
        <v>9</v>
      </c>
      <c r="K5842" s="34">
        <v>71.256599426269531</v>
      </c>
      <c r="L5842" s="34">
        <v>648.002197265625</v>
      </c>
      <c r="M5842" s="34">
        <v>654.37628173828125</v>
      </c>
      <c r="N5842" s="35">
        <v>3.722977876663208</v>
      </c>
      <c r="O5842">
        <v>47</v>
      </c>
      <c r="P5842">
        <v>0</v>
      </c>
    </row>
    <row r="5843" spans="1:16" x14ac:dyDescent="0.35">
      <c r="A5843" s="5" t="s">
        <v>13395</v>
      </c>
      <c r="B5843" t="s">
        <v>7016</v>
      </c>
      <c r="C5843" t="s">
        <v>7017</v>
      </c>
      <c r="D5843" t="s">
        <v>7018</v>
      </c>
      <c r="E5843" t="s">
        <v>52</v>
      </c>
      <c r="F5843" s="11" t="s">
        <v>7019</v>
      </c>
      <c r="G5843" s="11" t="s">
        <v>7021</v>
      </c>
      <c r="H5843" t="s">
        <v>18690</v>
      </c>
      <c r="I5843" s="11" t="s">
        <v>67</v>
      </c>
      <c r="J5843">
        <v>10</v>
      </c>
      <c r="K5843" s="34">
        <v>76.057868957519531</v>
      </c>
      <c r="L5843" s="34">
        <v>875.1636962890625</v>
      </c>
      <c r="M5843" s="34">
        <v>883.73828125</v>
      </c>
      <c r="N5843" s="35">
        <v>5.0144720077514648</v>
      </c>
      <c r="O5843">
        <v>47</v>
      </c>
      <c r="P5843">
        <v>0</v>
      </c>
    </row>
    <row r="5844" spans="1:16" x14ac:dyDescent="0.35">
      <c r="A5844" s="5" t="s">
        <v>13396</v>
      </c>
      <c r="B5844" t="s">
        <v>7016</v>
      </c>
      <c r="C5844" t="s">
        <v>7017</v>
      </c>
      <c r="D5844" t="s">
        <v>7018</v>
      </c>
      <c r="E5844" t="s">
        <v>52</v>
      </c>
      <c r="F5844" s="11" t="s">
        <v>7019</v>
      </c>
      <c r="G5844" s="11" t="s">
        <v>7021</v>
      </c>
      <c r="H5844" t="s">
        <v>18690</v>
      </c>
      <c r="I5844" s="11" t="s">
        <v>67</v>
      </c>
      <c r="J5844">
        <v>11</v>
      </c>
      <c r="K5844" s="34">
        <v>80.022979736328125</v>
      </c>
      <c r="L5844" s="34">
        <v>876.25897216796875</v>
      </c>
      <c r="M5844" s="34">
        <v>884.7760009765625</v>
      </c>
      <c r="N5844" s="35">
        <v>4.9945211410522461</v>
      </c>
      <c r="O5844">
        <v>47</v>
      </c>
      <c r="P5844">
        <v>0</v>
      </c>
    </row>
    <row r="5845" spans="1:16" x14ac:dyDescent="0.35">
      <c r="A5845" s="5" t="s">
        <v>13397</v>
      </c>
      <c r="B5845" t="s">
        <v>7016</v>
      </c>
      <c r="C5845" t="s">
        <v>7017</v>
      </c>
      <c r="D5845" t="s">
        <v>7018</v>
      </c>
      <c r="E5845" t="s">
        <v>52</v>
      </c>
      <c r="F5845" s="11" t="s">
        <v>7019</v>
      </c>
      <c r="G5845" s="11" t="s">
        <v>7021</v>
      </c>
      <c r="H5845" t="s">
        <v>18690</v>
      </c>
      <c r="I5845" s="11" t="s">
        <v>67</v>
      </c>
      <c r="J5845">
        <v>12</v>
      </c>
      <c r="K5845" s="34">
        <v>81.987663269042969</v>
      </c>
      <c r="L5845" s="34">
        <v>768.5445556640625</v>
      </c>
      <c r="M5845" s="34">
        <v>775.96002197265625</v>
      </c>
      <c r="N5845" s="35">
        <v>4.3854207992553711</v>
      </c>
      <c r="O5845">
        <v>47</v>
      </c>
      <c r="P5845">
        <v>0</v>
      </c>
    </row>
    <row r="5846" spans="1:16" x14ac:dyDescent="0.35">
      <c r="A5846" s="5" t="s">
        <v>13398</v>
      </c>
      <c r="B5846" t="s">
        <v>7016</v>
      </c>
      <c r="C5846" t="s">
        <v>7017</v>
      </c>
      <c r="D5846" t="s">
        <v>7018</v>
      </c>
      <c r="E5846" t="s">
        <v>52</v>
      </c>
      <c r="F5846" s="11" t="s">
        <v>7019</v>
      </c>
      <c r="G5846" s="11" t="s">
        <v>7021</v>
      </c>
      <c r="H5846" t="s">
        <v>18690</v>
      </c>
      <c r="I5846" s="11" t="s">
        <v>67</v>
      </c>
      <c r="J5846">
        <v>13</v>
      </c>
      <c r="K5846" s="34">
        <v>84.516593933105469</v>
      </c>
      <c r="L5846" s="34">
        <v>633.488037109375</v>
      </c>
      <c r="M5846" s="34">
        <v>639.492431640625</v>
      </c>
      <c r="N5846" s="35">
        <v>3.547767162322998</v>
      </c>
      <c r="O5846">
        <v>47</v>
      </c>
      <c r="P5846">
        <v>0</v>
      </c>
    </row>
    <row r="5847" spans="1:16" x14ac:dyDescent="0.35">
      <c r="A5847" s="5" t="s">
        <v>13399</v>
      </c>
      <c r="B5847" t="s">
        <v>7016</v>
      </c>
      <c r="C5847" t="s">
        <v>7017</v>
      </c>
      <c r="D5847" t="s">
        <v>7018</v>
      </c>
      <c r="E5847" t="s">
        <v>52</v>
      </c>
      <c r="F5847" s="11" t="s">
        <v>7019</v>
      </c>
      <c r="G5847" s="11" t="s">
        <v>7021</v>
      </c>
      <c r="H5847" t="s">
        <v>18690</v>
      </c>
      <c r="I5847" s="11" t="s">
        <v>67</v>
      </c>
      <c r="J5847">
        <v>14</v>
      </c>
      <c r="K5847" s="34">
        <v>85.648933410644531</v>
      </c>
      <c r="L5847" s="34">
        <v>586.83917236328125</v>
      </c>
      <c r="M5847" s="34">
        <v>592.38214111328125</v>
      </c>
      <c r="N5847" s="35">
        <v>3.2887859344482422</v>
      </c>
      <c r="O5847">
        <v>47</v>
      </c>
      <c r="P5847">
        <v>0</v>
      </c>
    </row>
    <row r="5848" spans="1:16" x14ac:dyDescent="0.35">
      <c r="A5848" s="5" t="s">
        <v>13400</v>
      </c>
      <c r="B5848" t="s">
        <v>7016</v>
      </c>
      <c r="C5848" t="s">
        <v>7017</v>
      </c>
      <c r="D5848" t="s">
        <v>7018</v>
      </c>
      <c r="E5848" t="s">
        <v>52</v>
      </c>
      <c r="F5848" s="11" t="s">
        <v>7019</v>
      </c>
      <c r="G5848" s="11" t="s">
        <v>7021</v>
      </c>
      <c r="H5848" t="s">
        <v>18690</v>
      </c>
      <c r="I5848" s="11" t="s">
        <v>67</v>
      </c>
      <c r="J5848">
        <v>15</v>
      </c>
      <c r="K5848" s="34">
        <v>85.66680908203125</v>
      </c>
      <c r="L5848" s="34">
        <v>527.599853515625</v>
      </c>
      <c r="M5848" s="34">
        <v>532.5706787109375</v>
      </c>
      <c r="N5848" s="35">
        <v>2.9537539482116699</v>
      </c>
      <c r="O5848">
        <v>47</v>
      </c>
      <c r="P5848">
        <v>0</v>
      </c>
    </row>
    <row r="5849" spans="1:16" x14ac:dyDescent="0.35">
      <c r="A5849" s="5" t="s">
        <v>13401</v>
      </c>
      <c r="B5849" t="s">
        <v>7016</v>
      </c>
      <c r="C5849" t="s">
        <v>7017</v>
      </c>
      <c r="D5849" t="s">
        <v>7018</v>
      </c>
      <c r="E5849" t="s">
        <v>52</v>
      </c>
      <c r="F5849" s="11" t="s">
        <v>7019</v>
      </c>
      <c r="G5849" s="11" t="s">
        <v>7021</v>
      </c>
      <c r="H5849" t="s">
        <v>18690</v>
      </c>
      <c r="I5849" s="11" t="s">
        <v>67</v>
      </c>
      <c r="J5849">
        <v>16</v>
      </c>
      <c r="K5849" s="34">
        <v>85.042556762695313</v>
      </c>
      <c r="L5849" s="34">
        <v>414.4041748046875</v>
      </c>
      <c r="M5849" s="34">
        <v>418.22915649414063</v>
      </c>
      <c r="N5849" s="35">
        <v>2.3021140098571777</v>
      </c>
      <c r="O5849">
        <v>47</v>
      </c>
      <c r="P5849">
        <v>0</v>
      </c>
    </row>
    <row r="5850" spans="1:16" x14ac:dyDescent="0.35">
      <c r="A5850" s="5" t="s">
        <v>13402</v>
      </c>
      <c r="B5850" t="s">
        <v>7016</v>
      </c>
      <c r="C5850" t="s">
        <v>7017</v>
      </c>
      <c r="D5850" t="s">
        <v>7018</v>
      </c>
      <c r="E5850" t="s">
        <v>52</v>
      </c>
      <c r="F5850" s="11" t="s">
        <v>7019</v>
      </c>
      <c r="G5850" s="11" t="s">
        <v>7021</v>
      </c>
      <c r="H5850" t="s">
        <v>18690</v>
      </c>
      <c r="I5850" s="11" t="s">
        <v>67</v>
      </c>
      <c r="J5850">
        <v>17</v>
      </c>
      <c r="K5850" s="34">
        <v>83.570640563964844</v>
      </c>
      <c r="L5850" s="34">
        <v>273.03524780273438</v>
      </c>
      <c r="M5850" s="34">
        <v>275.68466186523438</v>
      </c>
      <c r="N5850" s="35">
        <v>1.9012223482131958</v>
      </c>
      <c r="O5850">
        <v>47</v>
      </c>
      <c r="P5850">
        <v>0</v>
      </c>
    </row>
    <row r="5851" spans="1:16" x14ac:dyDescent="0.35">
      <c r="A5851" s="5" t="s">
        <v>13403</v>
      </c>
      <c r="B5851" t="s">
        <v>7016</v>
      </c>
      <c r="C5851" t="s">
        <v>7017</v>
      </c>
      <c r="D5851" t="s">
        <v>7018</v>
      </c>
      <c r="E5851" t="s">
        <v>52</v>
      </c>
      <c r="F5851" s="11" t="s">
        <v>7019</v>
      </c>
      <c r="G5851" s="11" t="s">
        <v>7021</v>
      </c>
      <c r="H5851" t="s">
        <v>18690</v>
      </c>
      <c r="I5851" s="11" t="s">
        <v>67</v>
      </c>
      <c r="J5851">
        <v>18</v>
      </c>
      <c r="K5851" s="34">
        <v>82.130638122558594</v>
      </c>
      <c r="L5851" s="34">
        <v>154.26763916015625</v>
      </c>
      <c r="M5851" s="34">
        <v>155.73794555664063</v>
      </c>
      <c r="N5851" s="35">
        <v>1.0640588998794556</v>
      </c>
      <c r="O5851">
        <v>47</v>
      </c>
      <c r="P5851">
        <v>0</v>
      </c>
    </row>
    <row r="5852" spans="1:16" x14ac:dyDescent="0.35">
      <c r="A5852" s="5" t="s">
        <v>13404</v>
      </c>
      <c r="B5852" t="s">
        <v>7016</v>
      </c>
      <c r="C5852" t="s">
        <v>7017</v>
      </c>
      <c r="D5852" t="s">
        <v>7018</v>
      </c>
      <c r="E5852" t="s">
        <v>52</v>
      </c>
      <c r="F5852" s="11" t="s">
        <v>7019</v>
      </c>
      <c r="G5852" s="11" t="s">
        <v>7021</v>
      </c>
      <c r="H5852" t="s">
        <v>18690</v>
      </c>
      <c r="I5852" s="11" t="s">
        <v>67</v>
      </c>
      <c r="J5852">
        <v>19</v>
      </c>
      <c r="K5852" s="34">
        <v>80.231063842773438</v>
      </c>
      <c r="L5852" s="34">
        <v>86.764602661132813</v>
      </c>
      <c r="M5852" s="34">
        <v>86.666419982910156</v>
      </c>
      <c r="N5852" s="35">
        <v>0.32745495438575745</v>
      </c>
      <c r="O5852">
        <v>47</v>
      </c>
      <c r="P5852">
        <v>0</v>
      </c>
    </row>
    <row r="5853" spans="1:16" x14ac:dyDescent="0.35">
      <c r="A5853" s="5" t="s">
        <v>13405</v>
      </c>
      <c r="B5853" t="s">
        <v>7016</v>
      </c>
      <c r="C5853" t="s">
        <v>7017</v>
      </c>
      <c r="D5853" t="s">
        <v>7018</v>
      </c>
      <c r="E5853" t="s">
        <v>52</v>
      </c>
      <c r="F5853" s="11" t="s">
        <v>7019</v>
      </c>
      <c r="G5853" s="11" t="s">
        <v>7021</v>
      </c>
      <c r="H5853" t="s">
        <v>18690</v>
      </c>
      <c r="I5853" s="11" t="s">
        <v>67</v>
      </c>
      <c r="J5853">
        <v>20</v>
      </c>
      <c r="K5853" s="34">
        <v>77.131492614746094</v>
      </c>
      <c r="L5853" s="34">
        <v>64.795669555664063</v>
      </c>
      <c r="M5853" s="34">
        <v>64.721817016601563</v>
      </c>
      <c r="N5853" s="35">
        <v>0.24674022197723389</v>
      </c>
      <c r="O5853">
        <v>47</v>
      </c>
      <c r="P5853">
        <v>0</v>
      </c>
    </row>
    <row r="5854" spans="1:16" x14ac:dyDescent="0.35">
      <c r="A5854" s="5" t="s">
        <v>13406</v>
      </c>
      <c r="B5854" t="s">
        <v>7016</v>
      </c>
      <c r="C5854" t="s">
        <v>7017</v>
      </c>
      <c r="D5854" t="s">
        <v>7018</v>
      </c>
      <c r="E5854" t="s">
        <v>52</v>
      </c>
      <c r="F5854" s="11" t="s">
        <v>7019</v>
      </c>
      <c r="G5854" s="11" t="s">
        <v>7021</v>
      </c>
      <c r="H5854" t="s">
        <v>18690</v>
      </c>
      <c r="I5854" s="11" t="s">
        <v>67</v>
      </c>
      <c r="J5854">
        <v>21</v>
      </c>
      <c r="K5854" s="34">
        <v>74.39447021484375</v>
      </c>
      <c r="L5854" s="34">
        <v>55.29742431640625</v>
      </c>
      <c r="M5854" s="34">
        <v>55.382740020751953</v>
      </c>
      <c r="N5854" s="35">
        <v>0.30741459131240845</v>
      </c>
      <c r="O5854">
        <v>47</v>
      </c>
      <c r="P5854">
        <v>0</v>
      </c>
    </row>
    <row r="5855" spans="1:16" x14ac:dyDescent="0.35">
      <c r="A5855" s="5" t="s">
        <v>13407</v>
      </c>
      <c r="B5855" t="s">
        <v>7016</v>
      </c>
      <c r="C5855" t="s">
        <v>7017</v>
      </c>
      <c r="D5855" t="s">
        <v>7018</v>
      </c>
      <c r="E5855" t="s">
        <v>52</v>
      </c>
      <c r="F5855" s="11" t="s">
        <v>7019</v>
      </c>
      <c r="G5855" s="11" t="s">
        <v>7021</v>
      </c>
      <c r="H5855" t="s">
        <v>18690</v>
      </c>
      <c r="I5855" s="11" t="s">
        <v>67</v>
      </c>
      <c r="J5855">
        <v>22</v>
      </c>
      <c r="K5855" s="34">
        <v>72.74298095703125</v>
      </c>
      <c r="L5855" s="34">
        <v>43.631790161132813</v>
      </c>
      <c r="M5855" s="34">
        <v>43.706764221191406</v>
      </c>
      <c r="N5855" s="35">
        <v>0.21116447448730469</v>
      </c>
      <c r="O5855">
        <v>47</v>
      </c>
      <c r="P5855">
        <v>0</v>
      </c>
    </row>
    <row r="5856" spans="1:16" x14ac:dyDescent="0.35">
      <c r="A5856" s="5" t="s">
        <v>13408</v>
      </c>
      <c r="B5856" t="s">
        <v>7016</v>
      </c>
      <c r="C5856" t="s">
        <v>7017</v>
      </c>
      <c r="D5856" t="s">
        <v>7018</v>
      </c>
      <c r="E5856" t="s">
        <v>52</v>
      </c>
      <c r="F5856" s="11" t="s">
        <v>7019</v>
      </c>
      <c r="G5856" s="11" t="s">
        <v>7021</v>
      </c>
      <c r="H5856" t="s">
        <v>18690</v>
      </c>
      <c r="I5856" s="11" t="s">
        <v>67</v>
      </c>
      <c r="J5856">
        <v>23</v>
      </c>
      <c r="K5856" s="34">
        <v>71.389358520507813</v>
      </c>
      <c r="L5856" s="34">
        <v>37.216823577880859</v>
      </c>
      <c r="M5856" s="34">
        <v>37.286304473876953</v>
      </c>
      <c r="N5856" s="35">
        <v>0.18007433414459229</v>
      </c>
      <c r="O5856">
        <v>47</v>
      </c>
      <c r="P5856">
        <v>0</v>
      </c>
    </row>
    <row r="5857" spans="1:16" x14ac:dyDescent="0.35">
      <c r="A5857" s="5" t="s">
        <v>13409</v>
      </c>
      <c r="B5857" t="s">
        <v>7016</v>
      </c>
      <c r="C5857" t="s">
        <v>7017</v>
      </c>
      <c r="D5857" t="s">
        <v>7018</v>
      </c>
      <c r="E5857" t="s">
        <v>52</v>
      </c>
      <c r="F5857" s="11" t="s">
        <v>7019</v>
      </c>
      <c r="G5857" s="11" t="s">
        <v>7021</v>
      </c>
      <c r="H5857" t="s">
        <v>18690</v>
      </c>
      <c r="I5857" s="11" t="s">
        <v>67</v>
      </c>
      <c r="J5857">
        <v>24</v>
      </c>
      <c r="K5857" s="34">
        <v>70.591064453125</v>
      </c>
      <c r="L5857" s="34">
        <v>32.231266021728516</v>
      </c>
      <c r="M5857" s="34">
        <v>32.295841217041016</v>
      </c>
      <c r="N5857" s="35">
        <v>0.15596568584442139</v>
      </c>
      <c r="O5857">
        <v>47</v>
      </c>
      <c r="P5857">
        <v>0</v>
      </c>
    </row>
    <row r="5858" spans="1:16" x14ac:dyDescent="0.35">
      <c r="A5858" s="5" t="s">
        <v>13410</v>
      </c>
      <c r="B5858" t="s">
        <v>7016</v>
      </c>
      <c r="C5858" t="s">
        <v>7017</v>
      </c>
      <c r="D5858" t="s">
        <v>7018</v>
      </c>
      <c r="E5858" t="s">
        <v>52</v>
      </c>
      <c r="F5858" s="11" t="s">
        <v>7019</v>
      </c>
      <c r="G5858" s="11" t="s">
        <v>7021</v>
      </c>
      <c r="H5858" t="s">
        <v>18690</v>
      </c>
      <c r="I5858" s="11" t="s">
        <v>68</v>
      </c>
      <c r="J5858">
        <v>1</v>
      </c>
      <c r="K5858" s="34">
        <v>69.494438171386719</v>
      </c>
      <c r="L5858" s="34">
        <v>32.632572174072266</v>
      </c>
      <c r="M5858" s="34">
        <v>32.40911865234375</v>
      </c>
      <c r="N5858" s="35">
        <v>0.10513334721326828</v>
      </c>
      <c r="O5858">
        <v>47</v>
      </c>
      <c r="P5858">
        <v>0</v>
      </c>
    </row>
    <row r="5859" spans="1:16" x14ac:dyDescent="0.35">
      <c r="A5859" s="5" t="s">
        <v>13411</v>
      </c>
      <c r="B5859" t="s">
        <v>7016</v>
      </c>
      <c r="C5859" t="s">
        <v>7017</v>
      </c>
      <c r="D5859" t="s">
        <v>7018</v>
      </c>
      <c r="E5859" t="s">
        <v>52</v>
      </c>
      <c r="F5859" s="11" t="s">
        <v>7019</v>
      </c>
      <c r="G5859" s="11" t="s">
        <v>7021</v>
      </c>
      <c r="H5859" t="s">
        <v>18690</v>
      </c>
      <c r="I5859" s="11" t="s">
        <v>68</v>
      </c>
      <c r="J5859">
        <v>2</v>
      </c>
      <c r="K5859" s="34">
        <v>69.767333984375</v>
      </c>
      <c r="L5859" s="34">
        <v>30.028299331665039</v>
      </c>
      <c r="M5859" s="34">
        <v>29.825414657592773</v>
      </c>
      <c r="N5859" s="35">
        <v>9.5931433141231537E-2</v>
      </c>
      <c r="O5859">
        <v>47</v>
      </c>
      <c r="P5859">
        <v>0</v>
      </c>
    </row>
    <row r="5860" spans="1:16" x14ac:dyDescent="0.35">
      <c r="A5860" s="5" t="s">
        <v>13412</v>
      </c>
      <c r="B5860" t="s">
        <v>7016</v>
      </c>
      <c r="C5860" t="s">
        <v>7017</v>
      </c>
      <c r="D5860" t="s">
        <v>7018</v>
      </c>
      <c r="E5860" t="s">
        <v>52</v>
      </c>
      <c r="F5860" s="11" t="s">
        <v>7019</v>
      </c>
      <c r="G5860" s="11" t="s">
        <v>7021</v>
      </c>
      <c r="H5860" t="s">
        <v>18690</v>
      </c>
      <c r="I5860" s="11" t="s">
        <v>68</v>
      </c>
      <c r="J5860">
        <v>3</v>
      </c>
      <c r="K5860" s="34">
        <v>69.139442443847656</v>
      </c>
      <c r="L5860" s="34">
        <v>26.640800476074219</v>
      </c>
      <c r="M5860" s="34">
        <v>26.462417602539063</v>
      </c>
      <c r="N5860" s="35">
        <v>8.3882376551628113E-2</v>
      </c>
      <c r="O5860">
        <v>47</v>
      </c>
      <c r="P5860">
        <v>0</v>
      </c>
    </row>
    <row r="5861" spans="1:16" x14ac:dyDescent="0.35">
      <c r="A5861" s="5" t="s">
        <v>13413</v>
      </c>
      <c r="B5861" t="s">
        <v>7016</v>
      </c>
      <c r="C5861" t="s">
        <v>7017</v>
      </c>
      <c r="D5861" t="s">
        <v>7018</v>
      </c>
      <c r="E5861" t="s">
        <v>52</v>
      </c>
      <c r="F5861" s="11" t="s">
        <v>7019</v>
      </c>
      <c r="G5861" s="11" t="s">
        <v>7021</v>
      </c>
      <c r="H5861" t="s">
        <v>18690</v>
      </c>
      <c r="I5861" s="11" t="s">
        <v>68</v>
      </c>
      <c r="J5861">
        <v>4</v>
      </c>
      <c r="K5861" s="34">
        <v>68.4349365234375</v>
      </c>
      <c r="L5861" s="34">
        <v>22.920557022094727</v>
      </c>
      <c r="M5861" s="34">
        <v>22.767543792724609</v>
      </c>
      <c r="N5861" s="35">
        <v>7.1710772812366486E-2</v>
      </c>
      <c r="O5861">
        <v>47</v>
      </c>
      <c r="P5861">
        <v>0</v>
      </c>
    </row>
    <row r="5862" spans="1:16" x14ac:dyDescent="0.35">
      <c r="A5862" s="5" t="s">
        <v>13414</v>
      </c>
      <c r="B5862" t="s">
        <v>7016</v>
      </c>
      <c r="C5862" t="s">
        <v>7017</v>
      </c>
      <c r="D5862" t="s">
        <v>7018</v>
      </c>
      <c r="E5862" t="s">
        <v>52</v>
      </c>
      <c r="F5862" s="11" t="s">
        <v>7019</v>
      </c>
      <c r="G5862" s="11" t="s">
        <v>7021</v>
      </c>
      <c r="H5862" t="s">
        <v>18690</v>
      </c>
      <c r="I5862" s="11" t="s">
        <v>68</v>
      </c>
      <c r="J5862">
        <v>5</v>
      </c>
      <c r="K5862" s="34">
        <v>67.39361572265625</v>
      </c>
      <c r="L5862" s="34">
        <v>28.987150192260742</v>
      </c>
      <c r="M5862" s="34">
        <v>28.792951583862305</v>
      </c>
      <c r="N5862" s="35">
        <v>9.4580642879009247E-2</v>
      </c>
      <c r="O5862">
        <v>47</v>
      </c>
      <c r="P5862">
        <v>0</v>
      </c>
    </row>
    <row r="5863" spans="1:16" x14ac:dyDescent="0.35">
      <c r="A5863" s="5" t="s">
        <v>13415</v>
      </c>
      <c r="B5863" t="s">
        <v>7016</v>
      </c>
      <c r="C5863" t="s">
        <v>7017</v>
      </c>
      <c r="D5863" t="s">
        <v>7018</v>
      </c>
      <c r="E5863" t="s">
        <v>52</v>
      </c>
      <c r="F5863" s="11" t="s">
        <v>7019</v>
      </c>
      <c r="G5863" s="11" t="s">
        <v>7021</v>
      </c>
      <c r="H5863" t="s">
        <v>18690</v>
      </c>
      <c r="I5863" s="11" t="s">
        <v>68</v>
      </c>
      <c r="J5863">
        <v>6</v>
      </c>
      <c r="K5863" s="34">
        <v>67.195137023925781</v>
      </c>
      <c r="L5863" s="34">
        <v>52.597366333007813</v>
      </c>
      <c r="M5863" s="34">
        <v>52.243667602539063</v>
      </c>
      <c r="N5863" s="35">
        <v>0.17934003472328186</v>
      </c>
      <c r="O5863">
        <v>47</v>
      </c>
      <c r="P5863">
        <v>0</v>
      </c>
    </row>
    <row r="5864" spans="1:16" x14ac:dyDescent="0.35">
      <c r="A5864" s="5" t="s">
        <v>13416</v>
      </c>
      <c r="B5864" t="s">
        <v>7016</v>
      </c>
      <c r="C5864" t="s">
        <v>7017</v>
      </c>
      <c r="D5864" t="s">
        <v>7018</v>
      </c>
      <c r="E5864" t="s">
        <v>52</v>
      </c>
      <c r="F5864" s="11" t="s">
        <v>7019</v>
      </c>
      <c r="G5864" s="11" t="s">
        <v>7021</v>
      </c>
      <c r="H5864" t="s">
        <v>18690</v>
      </c>
      <c r="I5864" s="11" t="s">
        <v>68</v>
      </c>
      <c r="J5864">
        <v>7</v>
      </c>
      <c r="K5864" s="34">
        <v>67.532501220703125</v>
      </c>
      <c r="L5864" s="34">
        <v>111.88750457763672</v>
      </c>
      <c r="M5864" s="34">
        <v>111.26925659179688</v>
      </c>
      <c r="N5864" s="35">
        <v>0.32166612148284912</v>
      </c>
      <c r="O5864">
        <v>47</v>
      </c>
      <c r="P5864">
        <v>0</v>
      </c>
    </row>
    <row r="5865" spans="1:16" x14ac:dyDescent="0.35">
      <c r="A5865" s="5" t="s">
        <v>13417</v>
      </c>
      <c r="B5865" t="s">
        <v>7016</v>
      </c>
      <c r="C5865" t="s">
        <v>7017</v>
      </c>
      <c r="D5865" t="s">
        <v>7018</v>
      </c>
      <c r="E5865" t="s">
        <v>52</v>
      </c>
      <c r="F5865" s="11" t="s">
        <v>7019</v>
      </c>
      <c r="G5865" s="11" t="s">
        <v>7021</v>
      </c>
      <c r="H5865" t="s">
        <v>18690</v>
      </c>
      <c r="I5865" s="11" t="s">
        <v>68</v>
      </c>
      <c r="J5865">
        <v>8</v>
      </c>
      <c r="K5865" s="34">
        <v>68.575202941894531</v>
      </c>
      <c r="L5865" s="34">
        <v>272.09490966796875</v>
      </c>
      <c r="M5865" s="34">
        <v>270.64682006835938</v>
      </c>
      <c r="N5865" s="35">
        <v>0.78386151790618896</v>
      </c>
      <c r="O5865">
        <v>47</v>
      </c>
      <c r="P5865">
        <v>0</v>
      </c>
    </row>
    <row r="5866" spans="1:16" x14ac:dyDescent="0.35">
      <c r="A5866" s="5" t="s">
        <v>13418</v>
      </c>
      <c r="B5866" t="s">
        <v>7016</v>
      </c>
      <c r="C5866" t="s">
        <v>7017</v>
      </c>
      <c r="D5866" t="s">
        <v>7018</v>
      </c>
      <c r="E5866" t="s">
        <v>52</v>
      </c>
      <c r="F5866" s="11" t="s">
        <v>7019</v>
      </c>
      <c r="G5866" s="11" t="s">
        <v>7021</v>
      </c>
      <c r="H5866" t="s">
        <v>18690</v>
      </c>
      <c r="I5866" s="11" t="s">
        <v>68</v>
      </c>
      <c r="J5866">
        <v>9</v>
      </c>
      <c r="K5866" s="34">
        <v>72.888938903808594</v>
      </c>
      <c r="L5866" s="34">
        <v>530.76605224609375</v>
      </c>
      <c r="M5866" s="34">
        <v>528.00006103515625</v>
      </c>
      <c r="N5866" s="35">
        <v>1.5210980176925659</v>
      </c>
      <c r="O5866">
        <v>47</v>
      </c>
      <c r="P5866">
        <v>0</v>
      </c>
    </row>
    <row r="5867" spans="1:16" x14ac:dyDescent="0.35">
      <c r="A5867" s="5" t="s">
        <v>13419</v>
      </c>
      <c r="B5867" t="s">
        <v>7016</v>
      </c>
      <c r="C5867" t="s">
        <v>7017</v>
      </c>
      <c r="D5867" t="s">
        <v>7018</v>
      </c>
      <c r="E5867" t="s">
        <v>52</v>
      </c>
      <c r="F5867" s="11" t="s">
        <v>7019</v>
      </c>
      <c r="G5867" s="11" t="s">
        <v>7021</v>
      </c>
      <c r="H5867" t="s">
        <v>18690</v>
      </c>
      <c r="I5867" s="11" t="s">
        <v>68</v>
      </c>
      <c r="J5867">
        <v>10</v>
      </c>
      <c r="K5867" s="34">
        <v>77.723739624023438</v>
      </c>
      <c r="L5867" s="34">
        <v>709.6611328125</v>
      </c>
      <c r="M5867" s="34">
        <v>705.94622802734375</v>
      </c>
      <c r="N5867" s="35">
        <v>2.0477919578552246</v>
      </c>
      <c r="O5867">
        <v>47</v>
      </c>
      <c r="P5867">
        <v>0</v>
      </c>
    </row>
    <row r="5868" spans="1:16" x14ac:dyDescent="0.35">
      <c r="A5868" s="5" t="s">
        <v>13420</v>
      </c>
      <c r="B5868" t="s">
        <v>7016</v>
      </c>
      <c r="C5868" t="s">
        <v>7017</v>
      </c>
      <c r="D5868" t="s">
        <v>7018</v>
      </c>
      <c r="E5868" t="s">
        <v>52</v>
      </c>
      <c r="F5868" s="11" t="s">
        <v>7019</v>
      </c>
      <c r="G5868" s="11" t="s">
        <v>7021</v>
      </c>
      <c r="H5868" t="s">
        <v>18690</v>
      </c>
      <c r="I5868" s="11" t="s">
        <v>68</v>
      </c>
      <c r="J5868">
        <v>11</v>
      </c>
      <c r="K5868" s="34">
        <v>82.635505676269531</v>
      </c>
      <c r="L5868" s="34">
        <v>705.46099853515625</v>
      </c>
      <c r="M5868" s="34">
        <v>701.7978515625</v>
      </c>
      <c r="N5868" s="35">
        <v>2.0159649848937988</v>
      </c>
      <c r="O5868">
        <v>47</v>
      </c>
      <c r="P5868">
        <v>0</v>
      </c>
    </row>
    <row r="5869" spans="1:16" x14ac:dyDescent="0.35">
      <c r="A5869" s="5" t="s">
        <v>13421</v>
      </c>
      <c r="B5869" t="s">
        <v>7016</v>
      </c>
      <c r="C5869" t="s">
        <v>7017</v>
      </c>
      <c r="D5869" t="s">
        <v>7018</v>
      </c>
      <c r="E5869" t="s">
        <v>52</v>
      </c>
      <c r="F5869" s="11" t="s">
        <v>7019</v>
      </c>
      <c r="G5869" s="11" t="s">
        <v>7021</v>
      </c>
      <c r="H5869" t="s">
        <v>18690</v>
      </c>
      <c r="I5869" s="11" t="s">
        <v>68</v>
      </c>
      <c r="J5869">
        <v>12</v>
      </c>
      <c r="K5869" s="34">
        <v>84.439346313476563</v>
      </c>
      <c r="L5869" s="34">
        <v>622.30560302734375</v>
      </c>
      <c r="M5869" s="34">
        <v>619.05743408203125</v>
      </c>
      <c r="N5869" s="35">
        <v>1.7828203439712524</v>
      </c>
      <c r="O5869">
        <v>47</v>
      </c>
      <c r="P5869">
        <v>0</v>
      </c>
    </row>
    <row r="5870" spans="1:16" x14ac:dyDescent="0.35">
      <c r="A5870" s="5" t="s">
        <v>13422</v>
      </c>
      <c r="B5870" t="s">
        <v>7016</v>
      </c>
      <c r="C5870" t="s">
        <v>7017</v>
      </c>
      <c r="D5870" t="s">
        <v>7018</v>
      </c>
      <c r="E5870" t="s">
        <v>52</v>
      </c>
      <c r="F5870" s="11" t="s">
        <v>7019</v>
      </c>
      <c r="G5870" s="11" t="s">
        <v>7021</v>
      </c>
      <c r="H5870" t="s">
        <v>18690</v>
      </c>
      <c r="I5870" s="11" t="s">
        <v>68</v>
      </c>
      <c r="J5870">
        <v>13</v>
      </c>
      <c r="K5870" s="34">
        <v>84.814193725585938</v>
      </c>
      <c r="L5870" s="34">
        <v>519.16998291015625</v>
      </c>
      <c r="M5870" s="34">
        <v>516.441162109375</v>
      </c>
      <c r="N5870" s="35">
        <v>1.4906989336013794</v>
      </c>
      <c r="O5870">
        <v>47</v>
      </c>
      <c r="P5870">
        <v>0</v>
      </c>
    </row>
    <row r="5871" spans="1:16" x14ac:dyDescent="0.35">
      <c r="A5871" s="5" t="s">
        <v>13423</v>
      </c>
      <c r="B5871" t="s">
        <v>7016</v>
      </c>
      <c r="C5871" t="s">
        <v>7017</v>
      </c>
      <c r="D5871" t="s">
        <v>7018</v>
      </c>
      <c r="E5871" t="s">
        <v>52</v>
      </c>
      <c r="F5871" s="11" t="s">
        <v>7019</v>
      </c>
      <c r="G5871" s="11" t="s">
        <v>7021</v>
      </c>
      <c r="H5871" t="s">
        <v>18690</v>
      </c>
      <c r="I5871" s="11" t="s">
        <v>68</v>
      </c>
      <c r="J5871">
        <v>14</v>
      </c>
      <c r="K5871" s="34">
        <v>83.948387145996094</v>
      </c>
      <c r="L5871" s="34">
        <v>480.46044921875</v>
      </c>
      <c r="M5871" s="34">
        <v>477.90789794921875</v>
      </c>
      <c r="N5871" s="35">
        <v>1.3956327438354492</v>
      </c>
      <c r="O5871">
        <v>47</v>
      </c>
      <c r="P5871">
        <v>0</v>
      </c>
    </row>
    <row r="5872" spans="1:16" x14ac:dyDescent="0.35">
      <c r="A5872" s="5" t="s">
        <v>13424</v>
      </c>
      <c r="B5872" t="s">
        <v>7016</v>
      </c>
      <c r="C5872" t="s">
        <v>7017</v>
      </c>
      <c r="D5872" t="s">
        <v>7018</v>
      </c>
      <c r="E5872" t="s">
        <v>52</v>
      </c>
      <c r="F5872" s="11" t="s">
        <v>7019</v>
      </c>
      <c r="G5872" s="11" t="s">
        <v>7021</v>
      </c>
      <c r="H5872" t="s">
        <v>18690</v>
      </c>
      <c r="I5872" s="11" t="s">
        <v>68</v>
      </c>
      <c r="J5872">
        <v>15</v>
      </c>
      <c r="K5872" s="34">
        <v>84.017021179199219</v>
      </c>
      <c r="L5872" s="34">
        <v>433.47296142578125</v>
      </c>
      <c r="M5872" s="34">
        <v>430.42446899414063</v>
      </c>
      <c r="N5872" s="35">
        <v>1.7597192525863647</v>
      </c>
      <c r="O5872">
        <v>47</v>
      </c>
      <c r="P5872">
        <v>0</v>
      </c>
    </row>
    <row r="5873" spans="1:16" x14ac:dyDescent="0.35">
      <c r="A5873" s="5" t="s">
        <v>13425</v>
      </c>
      <c r="B5873" t="s">
        <v>7016</v>
      </c>
      <c r="C5873" t="s">
        <v>7017</v>
      </c>
      <c r="D5873" t="s">
        <v>7018</v>
      </c>
      <c r="E5873" t="s">
        <v>52</v>
      </c>
      <c r="F5873" s="11" t="s">
        <v>7019</v>
      </c>
      <c r="G5873" s="11" t="s">
        <v>7021</v>
      </c>
      <c r="H5873" t="s">
        <v>18690</v>
      </c>
      <c r="I5873" s="11" t="s">
        <v>68</v>
      </c>
      <c r="J5873">
        <v>16</v>
      </c>
      <c r="K5873" s="34">
        <v>81.712196350097656</v>
      </c>
      <c r="L5873" s="34">
        <v>342.42889404296875</v>
      </c>
      <c r="M5873" s="34">
        <v>339.99972534179688</v>
      </c>
      <c r="N5873" s="35">
        <v>1.391406774520874</v>
      </c>
      <c r="O5873">
        <v>47</v>
      </c>
      <c r="P5873">
        <v>0</v>
      </c>
    </row>
    <row r="5874" spans="1:16" x14ac:dyDescent="0.35">
      <c r="A5874" s="5" t="s">
        <v>13426</v>
      </c>
      <c r="B5874" t="s">
        <v>7016</v>
      </c>
      <c r="C5874" t="s">
        <v>7017</v>
      </c>
      <c r="D5874" t="s">
        <v>7018</v>
      </c>
      <c r="E5874" t="s">
        <v>52</v>
      </c>
      <c r="F5874" s="11" t="s">
        <v>7019</v>
      </c>
      <c r="G5874" s="11" t="s">
        <v>7021</v>
      </c>
      <c r="H5874" t="s">
        <v>18690</v>
      </c>
      <c r="I5874" s="11" t="s">
        <v>68</v>
      </c>
      <c r="J5874">
        <v>17</v>
      </c>
      <c r="K5874" s="34">
        <v>82.218299865722656</v>
      </c>
      <c r="L5874" s="34">
        <v>229.80616760253906</v>
      </c>
      <c r="M5874" s="34">
        <v>228.29409790039063</v>
      </c>
      <c r="N5874" s="35">
        <v>0.83809745311737061</v>
      </c>
      <c r="O5874">
        <v>47</v>
      </c>
      <c r="P5874">
        <v>0</v>
      </c>
    </row>
    <row r="5875" spans="1:16" x14ac:dyDescent="0.35">
      <c r="A5875" s="5" t="s">
        <v>13427</v>
      </c>
      <c r="B5875" t="s">
        <v>7016</v>
      </c>
      <c r="C5875" t="s">
        <v>7017</v>
      </c>
      <c r="D5875" t="s">
        <v>7018</v>
      </c>
      <c r="E5875" t="s">
        <v>52</v>
      </c>
      <c r="F5875" s="11" t="s">
        <v>7019</v>
      </c>
      <c r="G5875" s="11" t="s">
        <v>7021</v>
      </c>
      <c r="H5875" t="s">
        <v>18690</v>
      </c>
      <c r="I5875" s="11" t="s">
        <v>68</v>
      </c>
      <c r="J5875">
        <v>18</v>
      </c>
      <c r="K5875" s="34">
        <v>81.5618896484375</v>
      </c>
      <c r="L5875" s="34">
        <v>134.04489135742188</v>
      </c>
      <c r="M5875" s="34">
        <v>133.13319396972656</v>
      </c>
      <c r="N5875" s="35">
        <v>0.4780724048614502</v>
      </c>
      <c r="O5875">
        <v>47</v>
      </c>
      <c r="P5875">
        <v>0</v>
      </c>
    </row>
    <row r="5876" spans="1:16" x14ac:dyDescent="0.35">
      <c r="A5876" s="5" t="s">
        <v>13428</v>
      </c>
      <c r="B5876" t="s">
        <v>7016</v>
      </c>
      <c r="C5876" t="s">
        <v>7017</v>
      </c>
      <c r="D5876" t="s">
        <v>7018</v>
      </c>
      <c r="E5876" t="s">
        <v>52</v>
      </c>
      <c r="F5876" s="11" t="s">
        <v>7019</v>
      </c>
      <c r="G5876" s="11" t="s">
        <v>7021</v>
      </c>
      <c r="H5876" t="s">
        <v>18690</v>
      </c>
      <c r="I5876" s="11" t="s">
        <v>68</v>
      </c>
      <c r="J5876">
        <v>19</v>
      </c>
      <c r="K5876" s="34">
        <v>80.173210144042969</v>
      </c>
      <c r="L5876" s="34">
        <v>79.38629150390625</v>
      </c>
      <c r="M5876" s="34">
        <v>78.841606140136719</v>
      </c>
      <c r="N5876" s="35">
        <v>0.27633723616600037</v>
      </c>
      <c r="O5876">
        <v>47</v>
      </c>
      <c r="P5876">
        <v>0</v>
      </c>
    </row>
    <row r="5877" spans="1:16" x14ac:dyDescent="0.35">
      <c r="A5877" s="5" t="s">
        <v>13429</v>
      </c>
      <c r="B5877" t="s">
        <v>7016</v>
      </c>
      <c r="C5877" t="s">
        <v>7017</v>
      </c>
      <c r="D5877" t="s">
        <v>7018</v>
      </c>
      <c r="E5877" t="s">
        <v>52</v>
      </c>
      <c r="F5877" s="11" t="s">
        <v>7019</v>
      </c>
      <c r="G5877" s="11" t="s">
        <v>7021</v>
      </c>
      <c r="H5877" t="s">
        <v>18690</v>
      </c>
      <c r="I5877" s="11" t="s">
        <v>68</v>
      </c>
      <c r="J5877">
        <v>20</v>
      </c>
      <c r="K5877" s="34">
        <v>77.503746032714844</v>
      </c>
      <c r="L5877" s="34">
        <v>61.596336364746094</v>
      </c>
      <c r="M5877" s="34">
        <v>61.173255920410156</v>
      </c>
      <c r="N5877" s="35">
        <v>0.20935128629207611</v>
      </c>
      <c r="O5877">
        <v>47</v>
      </c>
      <c r="P5877">
        <v>0</v>
      </c>
    </row>
    <row r="5878" spans="1:16" x14ac:dyDescent="0.35">
      <c r="A5878" s="5" t="s">
        <v>13430</v>
      </c>
      <c r="B5878" t="s">
        <v>7016</v>
      </c>
      <c r="C5878" t="s">
        <v>7017</v>
      </c>
      <c r="D5878" t="s">
        <v>7018</v>
      </c>
      <c r="E5878" t="s">
        <v>52</v>
      </c>
      <c r="F5878" s="11" t="s">
        <v>7019</v>
      </c>
      <c r="G5878" s="11" t="s">
        <v>7021</v>
      </c>
      <c r="H5878" t="s">
        <v>18690</v>
      </c>
      <c r="I5878" s="11" t="s">
        <v>68</v>
      </c>
      <c r="J5878">
        <v>21</v>
      </c>
      <c r="K5878" s="34">
        <v>74.989486694335938</v>
      </c>
      <c r="L5878" s="34">
        <v>54.011119842529297</v>
      </c>
      <c r="M5878" s="34">
        <v>53.642978668212891</v>
      </c>
      <c r="N5878" s="35">
        <v>0.17897817492485046</v>
      </c>
      <c r="O5878">
        <v>47</v>
      </c>
      <c r="P5878">
        <v>0</v>
      </c>
    </row>
    <row r="5879" spans="1:16" x14ac:dyDescent="0.35">
      <c r="A5879" s="5" t="s">
        <v>13431</v>
      </c>
      <c r="B5879" t="s">
        <v>7016</v>
      </c>
      <c r="C5879" t="s">
        <v>7017</v>
      </c>
      <c r="D5879" t="s">
        <v>7018</v>
      </c>
      <c r="E5879" t="s">
        <v>52</v>
      </c>
      <c r="F5879" s="11" t="s">
        <v>7019</v>
      </c>
      <c r="G5879" s="11" t="s">
        <v>7021</v>
      </c>
      <c r="H5879" t="s">
        <v>18690</v>
      </c>
      <c r="I5879" s="11" t="s">
        <v>68</v>
      </c>
      <c r="J5879">
        <v>22</v>
      </c>
      <c r="K5879" s="34">
        <v>72.56781005859375</v>
      </c>
      <c r="L5879" s="34">
        <v>44.000633239746094</v>
      </c>
      <c r="M5879" s="34">
        <v>43.647701263427734</v>
      </c>
      <c r="N5879" s="35">
        <v>0.17633989453315735</v>
      </c>
      <c r="O5879">
        <v>47</v>
      </c>
      <c r="P5879">
        <v>0</v>
      </c>
    </row>
    <row r="5880" spans="1:16" x14ac:dyDescent="0.35">
      <c r="A5880" s="5" t="s">
        <v>13432</v>
      </c>
      <c r="B5880" t="s">
        <v>7016</v>
      </c>
      <c r="C5880" t="s">
        <v>7017</v>
      </c>
      <c r="D5880" t="s">
        <v>7018</v>
      </c>
      <c r="E5880" t="s">
        <v>52</v>
      </c>
      <c r="F5880" s="11" t="s">
        <v>7019</v>
      </c>
      <c r="G5880" s="11" t="s">
        <v>7021</v>
      </c>
      <c r="H5880" t="s">
        <v>18690</v>
      </c>
      <c r="I5880" s="11" t="s">
        <v>68</v>
      </c>
      <c r="J5880">
        <v>23</v>
      </c>
      <c r="K5880" s="34">
        <v>71.44195556640625</v>
      </c>
      <c r="L5880" s="34">
        <v>39.332191467285156</v>
      </c>
      <c r="M5880" s="34">
        <v>39.113151550292969</v>
      </c>
      <c r="N5880" s="35">
        <v>0.10271386802196503</v>
      </c>
      <c r="O5880">
        <v>47</v>
      </c>
      <c r="P5880">
        <v>0</v>
      </c>
    </row>
    <row r="5881" spans="1:16" x14ac:dyDescent="0.35">
      <c r="A5881" s="5" t="s">
        <v>13433</v>
      </c>
      <c r="B5881" t="s">
        <v>7016</v>
      </c>
      <c r="C5881" t="s">
        <v>7017</v>
      </c>
      <c r="D5881" t="s">
        <v>7018</v>
      </c>
      <c r="E5881" t="s">
        <v>52</v>
      </c>
      <c r="F5881" s="11" t="s">
        <v>7019</v>
      </c>
      <c r="G5881" s="11" t="s">
        <v>7021</v>
      </c>
      <c r="H5881" t="s">
        <v>18690</v>
      </c>
      <c r="I5881" s="11" t="s">
        <v>68</v>
      </c>
      <c r="J5881">
        <v>24</v>
      </c>
      <c r="K5881" s="34">
        <v>70.914665222167969</v>
      </c>
      <c r="L5881" s="34">
        <v>35.024616241455078</v>
      </c>
      <c r="M5881" s="34">
        <v>34.833683013916016</v>
      </c>
      <c r="N5881" s="35">
        <v>8.8618934154510498E-2</v>
      </c>
      <c r="O5881">
        <v>47</v>
      </c>
      <c r="P5881">
        <v>0</v>
      </c>
    </row>
    <row r="5882" spans="1:16" x14ac:dyDescent="0.35">
      <c r="A5882" s="5" t="s">
        <v>13434</v>
      </c>
      <c r="B5882" t="s">
        <v>7016</v>
      </c>
      <c r="C5882" t="s">
        <v>7017</v>
      </c>
      <c r="D5882" t="s">
        <v>7018</v>
      </c>
      <c r="E5882" t="s">
        <v>52</v>
      </c>
      <c r="F5882" s="11" t="s">
        <v>7019</v>
      </c>
      <c r="G5882" s="11" t="s">
        <v>7021</v>
      </c>
      <c r="H5882" t="s">
        <v>18690</v>
      </c>
      <c r="I5882" s="11" t="s">
        <v>69</v>
      </c>
      <c r="J5882">
        <v>1</v>
      </c>
      <c r="K5882" s="34">
        <v>63.737552642822266</v>
      </c>
      <c r="L5882" s="34">
        <v>30.46653938293457</v>
      </c>
      <c r="M5882" s="34">
        <v>30.185079574584961</v>
      </c>
      <c r="N5882" s="35">
        <v>0.17196126282215118</v>
      </c>
      <c r="O5882">
        <v>49</v>
      </c>
      <c r="P5882">
        <v>0</v>
      </c>
    </row>
    <row r="5883" spans="1:16" x14ac:dyDescent="0.35">
      <c r="A5883" s="5" t="s">
        <v>13435</v>
      </c>
      <c r="B5883" t="s">
        <v>7016</v>
      </c>
      <c r="C5883" t="s">
        <v>7017</v>
      </c>
      <c r="D5883" t="s">
        <v>7018</v>
      </c>
      <c r="E5883" t="s">
        <v>52</v>
      </c>
      <c r="F5883" s="11" t="s">
        <v>7019</v>
      </c>
      <c r="G5883" s="11" t="s">
        <v>7021</v>
      </c>
      <c r="H5883" t="s">
        <v>18690</v>
      </c>
      <c r="I5883" s="11" t="s">
        <v>69</v>
      </c>
      <c r="J5883">
        <v>2</v>
      </c>
      <c r="K5883" s="34">
        <v>63.342041015625</v>
      </c>
      <c r="L5883" s="34">
        <v>27.994379043579102</v>
      </c>
      <c r="M5883" s="34">
        <v>27.73869514465332</v>
      </c>
      <c r="N5883" s="35">
        <v>0.15702679753303528</v>
      </c>
      <c r="O5883">
        <v>49</v>
      </c>
      <c r="P5883">
        <v>0</v>
      </c>
    </row>
    <row r="5884" spans="1:16" x14ac:dyDescent="0.35">
      <c r="A5884" s="5" t="s">
        <v>13436</v>
      </c>
      <c r="B5884" t="s">
        <v>7016</v>
      </c>
      <c r="C5884" t="s">
        <v>7017</v>
      </c>
      <c r="D5884" t="s">
        <v>7018</v>
      </c>
      <c r="E5884" t="s">
        <v>52</v>
      </c>
      <c r="F5884" s="11" t="s">
        <v>7019</v>
      </c>
      <c r="G5884" s="11" t="s">
        <v>7021</v>
      </c>
      <c r="H5884" t="s">
        <v>18690</v>
      </c>
      <c r="I5884" s="11" t="s">
        <v>69</v>
      </c>
      <c r="J5884">
        <v>3</v>
      </c>
      <c r="K5884" s="34">
        <v>62.608573913574219</v>
      </c>
      <c r="L5884" s="34">
        <v>24.76307487487793</v>
      </c>
      <c r="M5884" s="34">
        <v>24.538677215576172</v>
      </c>
      <c r="N5884" s="35">
        <v>0.13750539720058441</v>
      </c>
      <c r="O5884">
        <v>49</v>
      </c>
      <c r="P5884">
        <v>0</v>
      </c>
    </row>
    <row r="5885" spans="1:16" x14ac:dyDescent="0.35">
      <c r="A5885" s="5" t="s">
        <v>13437</v>
      </c>
      <c r="B5885" t="s">
        <v>7016</v>
      </c>
      <c r="C5885" t="s">
        <v>7017</v>
      </c>
      <c r="D5885" t="s">
        <v>7018</v>
      </c>
      <c r="E5885" t="s">
        <v>52</v>
      </c>
      <c r="F5885" s="11" t="s">
        <v>7019</v>
      </c>
      <c r="G5885" s="11" t="s">
        <v>7021</v>
      </c>
      <c r="H5885" t="s">
        <v>18690</v>
      </c>
      <c r="I5885" s="11" t="s">
        <v>69</v>
      </c>
      <c r="J5885">
        <v>4</v>
      </c>
      <c r="K5885" s="34">
        <v>61.946121215820313</v>
      </c>
      <c r="L5885" s="34">
        <v>21.476327896118164</v>
      </c>
      <c r="M5885" s="34">
        <v>21.282415390014648</v>
      </c>
      <c r="N5885" s="35">
        <v>0.11871019750833511</v>
      </c>
      <c r="O5885">
        <v>49</v>
      </c>
      <c r="P5885">
        <v>0</v>
      </c>
    </row>
    <row r="5886" spans="1:16" x14ac:dyDescent="0.35">
      <c r="A5886" s="5" t="s">
        <v>13438</v>
      </c>
      <c r="B5886" t="s">
        <v>7016</v>
      </c>
      <c r="C5886" t="s">
        <v>7017</v>
      </c>
      <c r="D5886" t="s">
        <v>7018</v>
      </c>
      <c r="E5886" t="s">
        <v>52</v>
      </c>
      <c r="F5886" s="11" t="s">
        <v>7019</v>
      </c>
      <c r="G5886" s="11" t="s">
        <v>7021</v>
      </c>
      <c r="H5886" t="s">
        <v>18690</v>
      </c>
      <c r="I5886" s="11" t="s">
        <v>69</v>
      </c>
      <c r="J5886">
        <v>5</v>
      </c>
      <c r="K5886" s="34">
        <v>61.500408172607422</v>
      </c>
      <c r="L5886" s="34">
        <v>28.862817764282227</v>
      </c>
      <c r="M5886" s="34">
        <v>28.601564407348633</v>
      </c>
      <c r="N5886" s="35">
        <v>0.15925033390522003</v>
      </c>
      <c r="O5886">
        <v>49</v>
      </c>
      <c r="P5886">
        <v>0</v>
      </c>
    </row>
    <row r="5887" spans="1:16" x14ac:dyDescent="0.35">
      <c r="A5887" s="5" t="s">
        <v>13439</v>
      </c>
      <c r="B5887" t="s">
        <v>7016</v>
      </c>
      <c r="C5887" t="s">
        <v>7017</v>
      </c>
      <c r="D5887" t="s">
        <v>7018</v>
      </c>
      <c r="E5887" t="s">
        <v>52</v>
      </c>
      <c r="F5887" s="11" t="s">
        <v>7019</v>
      </c>
      <c r="G5887" s="11" t="s">
        <v>7021</v>
      </c>
      <c r="H5887" t="s">
        <v>18690</v>
      </c>
      <c r="I5887" s="11" t="s">
        <v>69</v>
      </c>
      <c r="J5887">
        <v>6</v>
      </c>
      <c r="K5887" s="34">
        <v>61.049797058105469</v>
      </c>
      <c r="L5887" s="34">
        <v>56.036651611328125</v>
      </c>
      <c r="M5887" s="34">
        <v>55.527587890625</v>
      </c>
      <c r="N5887" s="35">
        <v>0.30886197090148926</v>
      </c>
      <c r="O5887">
        <v>49</v>
      </c>
      <c r="P5887">
        <v>0</v>
      </c>
    </row>
    <row r="5888" spans="1:16" x14ac:dyDescent="0.35">
      <c r="A5888" s="5" t="s">
        <v>13440</v>
      </c>
      <c r="B5888" t="s">
        <v>7016</v>
      </c>
      <c r="C5888" t="s">
        <v>7017</v>
      </c>
      <c r="D5888" t="s">
        <v>7018</v>
      </c>
      <c r="E5888" t="s">
        <v>52</v>
      </c>
      <c r="F5888" s="11" t="s">
        <v>7019</v>
      </c>
      <c r="G5888" s="11" t="s">
        <v>7021</v>
      </c>
      <c r="H5888" t="s">
        <v>18690</v>
      </c>
      <c r="I5888" s="11" t="s">
        <v>69</v>
      </c>
      <c r="J5888">
        <v>7</v>
      </c>
      <c r="K5888" s="34">
        <v>60.578369140625</v>
      </c>
      <c r="L5888" s="34">
        <v>126.90779876708984</v>
      </c>
      <c r="M5888" s="34">
        <v>125.9158935546875</v>
      </c>
      <c r="N5888" s="35">
        <v>0.65146732330322266</v>
      </c>
      <c r="O5888">
        <v>49</v>
      </c>
      <c r="P5888">
        <v>0</v>
      </c>
    </row>
    <row r="5889" spans="1:16" x14ac:dyDescent="0.35">
      <c r="A5889" s="5" t="s">
        <v>13441</v>
      </c>
      <c r="B5889" t="s">
        <v>7016</v>
      </c>
      <c r="C5889" t="s">
        <v>7017</v>
      </c>
      <c r="D5889" t="s">
        <v>7018</v>
      </c>
      <c r="E5889" t="s">
        <v>52</v>
      </c>
      <c r="F5889" s="11" t="s">
        <v>7019</v>
      </c>
      <c r="G5889" s="11" t="s">
        <v>7021</v>
      </c>
      <c r="H5889" t="s">
        <v>18690</v>
      </c>
      <c r="I5889" s="11" t="s">
        <v>69</v>
      </c>
      <c r="J5889">
        <v>8</v>
      </c>
      <c r="K5889" s="34">
        <v>61.008163452148438</v>
      </c>
      <c r="L5889" s="34">
        <v>320.61962890625</v>
      </c>
      <c r="M5889" s="34">
        <v>318.12884521484375</v>
      </c>
      <c r="N5889" s="35">
        <v>1.6430882215499878</v>
      </c>
      <c r="O5889">
        <v>49</v>
      </c>
      <c r="P5889">
        <v>0</v>
      </c>
    </row>
    <row r="5890" spans="1:16" x14ac:dyDescent="0.35">
      <c r="A5890" s="5" t="s">
        <v>13442</v>
      </c>
      <c r="B5890" t="s">
        <v>7016</v>
      </c>
      <c r="C5890" t="s">
        <v>7017</v>
      </c>
      <c r="D5890" t="s">
        <v>7018</v>
      </c>
      <c r="E5890" t="s">
        <v>52</v>
      </c>
      <c r="F5890" s="11" t="s">
        <v>7019</v>
      </c>
      <c r="G5890" s="11" t="s">
        <v>7021</v>
      </c>
      <c r="H5890" t="s">
        <v>18690</v>
      </c>
      <c r="I5890" s="11" t="s">
        <v>69</v>
      </c>
      <c r="J5890">
        <v>9</v>
      </c>
      <c r="K5890" s="34">
        <v>63.541633605957031</v>
      </c>
      <c r="L5890" s="34">
        <v>637.97235107421875</v>
      </c>
      <c r="M5890" s="34">
        <v>633.1802978515625</v>
      </c>
      <c r="N5890" s="35">
        <v>3.2324161529541016</v>
      </c>
      <c r="O5890">
        <v>49</v>
      </c>
      <c r="P5890">
        <v>0</v>
      </c>
    </row>
    <row r="5891" spans="1:16" x14ac:dyDescent="0.35">
      <c r="A5891" s="5" t="s">
        <v>13443</v>
      </c>
      <c r="B5891" t="s">
        <v>7016</v>
      </c>
      <c r="C5891" t="s">
        <v>7017</v>
      </c>
      <c r="D5891" t="s">
        <v>7018</v>
      </c>
      <c r="E5891" t="s">
        <v>52</v>
      </c>
      <c r="F5891" s="11" t="s">
        <v>7019</v>
      </c>
      <c r="G5891" s="11" t="s">
        <v>7021</v>
      </c>
      <c r="H5891" t="s">
        <v>18690</v>
      </c>
      <c r="I5891" s="11" t="s">
        <v>69</v>
      </c>
      <c r="J5891">
        <v>10</v>
      </c>
      <c r="K5891" s="34">
        <v>68.707756042480469</v>
      </c>
      <c r="L5891" s="34">
        <v>855.3721923828125</v>
      </c>
      <c r="M5891" s="34">
        <v>848.93902587890625</v>
      </c>
      <c r="N5891" s="35">
        <v>4.3086633682250977</v>
      </c>
      <c r="O5891">
        <v>49</v>
      </c>
      <c r="P5891">
        <v>0</v>
      </c>
    </row>
    <row r="5892" spans="1:16" x14ac:dyDescent="0.35">
      <c r="A5892" s="5" t="s">
        <v>13444</v>
      </c>
      <c r="B5892" t="s">
        <v>7016</v>
      </c>
      <c r="C5892" t="s">
        <v>7017</v>
      </c>
      <c r="D5892" t="s">
        <v>7018</v>
      </c>
      <c r="E5892" t="s">
        <v>52</v>
      </c>
      <c r="F5892" s="11" t="s">
        <v>7019</v>
      </c>
      <c r="G5892" s="11" t="s">
        <v>7021</v>
      </c>
      <c r="H5892" t="s">
        <v>18690</v>
      </c>
      <c r="I5892" s="11" t="s">
        <v>69</v>
      </c>
      <c r="J5892">
        <v>11</v>
      </c>
      <c r="K5892" s="34">
        <v>75.196327209472656</v>
      </c>
      <c r="L5892" s="34">
        <v>838.84576416015625</v>
      </c>
      <c r="M5892" s="34">
        <v>832.42083740234375</v>
      </c>
      <c r="N5892" s="35">
        <v>4.3227343559265137</v>
      </c>
      <c r="O5892">
        <v>49</v>
      </c>
      <c r="P5892">
        <v>0</v>
      </c>
    </row>
    <row r="5893" spans="1:16" x14ac:dyDescent="0.35">
      <c r="A5893" s="5" t="s">
        <v>13445</v>
      </c>
      <c r="B5893" t="s">
        <v>7016</v>
      </c>
      <c r="C5893" t="s">
        <v>7017</v>
      </c>
      <c r="D5893" t="s">
        <v>7018</v>
      </c>
      <c r="E5893" t="s">
        <v>52</v>
      </c>
      <c r="F5893" s="11" t="s">
        <v>7019</v>
      </c>
      <c r="G5893" s="11" t="s">
        <v>7021</v>
      </c>
      <c r="H5893" t="s">
        <v>18690</v>
      </c>
      <c r="I5893" s="11" t="s">
        <v>69</v>
      </c>
      <c r="J5893">
        <v>12</v>
      </c>
      <c r="K5893" s="34">
        <v>78.785308837890625</v>
      </c>
      <c r="L5893" s="34">
        <v>741.42913818359375</v>
      </c>
      <c r="M5893" s="34">
        <v>735.70684814453125</v>
      </c>
      <c r="N5893" s="35">
        <v>3.8293612003326416</v>
      </c>
      <c r="O5893">
        <v>49</v>
      </c>
      <c r="P5893">
        <v>0</v>
      </c>
    </row>
    <row r="5894" spans="1:16" x14ac:dyDescent="0.35">
      <c r="A5894" s="5" t="s">
        <v>13446</v>
      </c>
      <c r="B5894" t="s">
        <v>7016</v>
      </c>
      <c r="C5894" t="s">
        <v>7017</v>
      </c>
      <c r="D5894" t="s">
        <v>7018</v>
      </c>
      <c r="E5894" t="s">
        <v>52</v>
      </c>
      <c r="F5894" s="11" t="s">
        <v>7019</v>
      </c>
      <c r="G5894" s="11" t="s">
        <v>7021</v>
      </c>
      <c r="H5894" t="s">
        <v>18690</v>
      </c>
      <c r="I5894" s="11" t="s">
        <v>69</v>
      </c>
      <c r="J5894">
        <v>13</v>
      </c>
      <c r="K5894" s="34">
        <v>80.297554016113281</v>
      </c>
      <c r="L5894" s="34">
        <v>615.790283203125</v>
      </c>
      <c r="M5894" s="34">
        <v>611.18389892578125</v>
      </c>
      <c r="N5894" s="35">
        <v>3.166215181350708</v>
      </c>
      <c r="O5894">
        <v>49</v>
      </c>
      <c r="P5894">
        <v>0</v>
      </c>
    </row>
    <row r="5895" spans="1:16" x14ac:dyDescent="0.35">
      <c r="A5895" s="5" t="s">
        <v>13447</v>
      </c>
      <c r="B5895" t="s">
        <v>7016</v>
      </c>
      <c r="C5895" t="s">
        <v>7017</v>
      </c>
      <c r="D5895" t="s">
        <v>7018</v>
      </c>
      <c r="E5895" t="s">
        <v>52</v>
      </c>
      <c r="F5895" s="11" t="s">
        <v>7019</v>
      </c>
      <c r="G5895" s="11" t="s">
        <v>7021</v>
      </c>
      <c r="H5895" t="s">
        <v>18690</v>
      </c>
      <c r="I5895" s="11" t="s">
        <v>69</v>
      </c>
      <c r="J5895">
        <v>14</v>
      </c>
      <c r="K5895" s="34">
        <v>81.473060607910156</v>
      </c>
      <c r="L5895" s="34">
        <v>571.1456298828125</v>
      </c>
      <c r="M5895" s="34">
        <v>566.7156982421875</v>
      </c>
      <c r="N5895" s="35">
        <v>2.9580557346343994</v>
      </c>
      <c r="O5895">
        <v>49</v>
      </c>
      <c r="P5895">
        <v>0</v>
      </c>
    </row>
    <row r="5896" spans="1:16" x14ac:dyDescent="0.35">
      <c r="A5896" s="5" t="s">
        <v>13448</v>
      </c>
      <c r="B5896" t="s">
        <v>7016</v>
      </c>
      <c r="C5896" t="s">
        <v>7017</v>
      </c>
      <c r="D5896" t="s">
        <v>7018</v>
      </c>
      <c r="E5896" t="s">
        <v>52</v>
      </c>
      <c r="F5896" s="11" t="s">
        <v>7019</v>
      </c>
      <c r="G5896" s="11" t="s">
        <v>7021</v>
      </c>
      <c r="H5896" t="s">
        <v>18690</v>
      </c>
      <c r="I5896" s="11" t="s">
        <v>69</v>
      </c>
      <c r="J5896">
        <v>15</v>
      </c>
      <c r="K5896" s="34">
        <v>81.621223449707031</v>
      </c>
      <c r="L5896" s="34">
        <v>514.2958984375</v>
      </c>
      <c r="M5896" s="34">
        <v>510.19775390625</v>
      </c>
      <c r="N5896" s="35">
        <v>2.7226111888885498</v>
      </c>
      <c r="O5896">
        <v>49</v>
      </c>
      <c r="P5896">
        <v>0</v>
      </c>
    </row>
    <row r="5897" spans="1:16" x14ac:dyDescent="0.35">
      <c r="A5897" s="5" t="s">
        <v>13449</v>
      </c>
      <c r="B5897" t="s">
        <v>7016</v>
      </c>
      <c r="C5897" t="s">
        <v>7017</v>
      </c>
      <c r="D5897" t="s">
        <v>7018</v>
      </c>
      <c r="E5897" t="s">
        <v>52</v>
      </c>
      <c r="F5897" s="11" t="s">
        <v>7019</v>
      </c>
      <c r="G5897" s="11" t="s">
        <v>7021</v>
      </c>
      <c r="H5897" t="s">
        <v>18690</v>
      </c>
      <c r="I5897" s="11" t="s">
        <v>69</v>
      </c>
      <c r="J5897">
        <v>16</v>
      </c>
      <c r="K5897" s="34">
        <v>80.71142578125</v>
      </c>
      <c r="L5897" s="34">
        <v>399.97317504882813</v>
      </c>
      <c r="M5897" s="34">
        <v>396.78713989257813</v>
      </c>
      <c r="N5897" s="35">
        <v>2.0742871761322021</v>
      </c>
      <c r="O5897">
        <v>49</v>
      </c>
      <c r="P5897">
        <v>0</v>
      </c>
    </row>
    <row r="5898" spans="1:16" x14ac:dyDescent="0.35">
      <c r="A5898" s="5" t="s">
        <v>13450</v>
      </c>
      <c r="B5898" t="s">
        <v>7016</v>
      </c>
      <c r="C5898" t="s">
        <v>7017</v>
      </c>
      <c r="D5898" t="s">
        <v>7018</v>
      </c>
      <c r="E5898" t="s">
        <v>52</v>
      </c>
      <c r="F5898" s="11" t="s">
        <v>7019</v>
      </c>
      <c r="G5898" s="11" t="s">
        <v>7021</v>
      </c>
      <c r="H5898" t="s">
        <v>18690</v>
      </c>
      <c r="I5898" s="11" t="s">
        <v>69</v>
      </c>
      <c r="J5898">
        <v>17</v>
      </c>
      <c r="K5898" s="34">
        <v>80.167755126953125</v>
      </c>
      <c r="L5898" s="34">
        <v>264.35903930664063</v>
      </c>
      <c r="M5898" s="34">
        <v>261.6904296875</v>
      </c>
      <c r="N5898" s="35">
        <v>1.8544967174530029</v>
      </c>
      <c r="O5898">
        <v>49</v>
      </c>
      <c r="P5898">
        <v>0</v>
      </c>
    </row>
    <row r="5899" spans="1:16" x14ac:dyDescent="0.35">
      <c r="A5899" s="5" t="s">
        <v>13451</v>
      </c>
      <c r="B5899" t="s">
        <v>7016</v>
      </c>
      <c r="C5899" t="s">
        <v>7017</v>
      </c>
      <c r="D5899" t="s">
        <v>7018</v>
      </c>
      <c r="E5899" t="s">
        <v>52</v>
      </c>
      <c r="F5899" s="11" t="s">
        <v>7019</v>
      </c>
      <c r="G5899" s="11" t="s">
        <v>7021</v>
      </c>
      <c r="H5899" t="s">
        <v>18690</v>
      </c>
      <c r="I5899" s="11" t="s">
        <v>69</v>
      </c>
      <c r="J5899">
        <v>18</v>
      </c>
      <c r="K5899" s="34">
        <v>77.439590454101563</v>
      </c>
      <c r="L5899" s="34">
        <v>151.08641052246094</v>
      </c>
      <c r="M5899" s="34">
        <v>149.15788269042969</v>
      </c>
      <c r="N5899" s="35">
        <v>1.068103551864624</v>
      </c>
      <c r="O5899">
        <v>49</v>
      </c>
      <c r="P5899">
        <v>0</v>
      </c>
    </row>
    <row r="5900" spans="1:16" x14ac:dyDescent="0.35">
      <c r="A5900" s="5" t="s">
        <v>13452</v>
      </c>
      <c r="B5900" t="s">
        <v>7016</v>
      </c>
      <c r="C5900" t="s">
        <v>7017</v>
      </c>
      <c r="D5900" t="s">
        <v>7018</v>
      </c>
      <c r="E5900" t="s">
        <v>52</v>
      </c>
      <c r="F5900" s="11" t="s">
        <v>7019</v>
      </c>
      <c r="G5900" s="11" t="s">
        <v>7021</v>
      </c>
      <c r="H5900" t="s">
        <v>18690</v>
      </c>
      <c r="I5900" s="11" t="s">
        <v>69</v>
      </c>
      <c r="J5900">
        <v>19</v>
      </c>
      <c r="K5900" s="34">
        <v>73.463676452636719</v>
      </c>
      <c r="L5900" s="34">
        <v>85.210762023925781</v>
      </c>
      <c r="M5900" s="34">
        <v>84.107048034667969</v>
      </c>
      <c r="N5900" s="35">
        <v>0.60488170385360718</v>
      </c>
      <c r="O5900">
        <v>49</v>
      </c>
      <c r="P5900">
        <v>0</v>
      </c>
    </row>
    <row r="5901" spans="1:16" x14ac:dyDescent="0.35">
      <c r="A5901" s="5" t="s">
        <v>13453</v>
      </c>
      <c r="B5901" t="s">
        <v>7016</v>
      </c>
      <c r="C5901" t="s">
        <v>7017</v>
      </c>
      <c r="D5901" t="s">
        <v>7018</v>
      </c>
      <c r="E5901" t="s">
        <v>52</v>
      </c>
      <c r="F5901" s="11" t="s">
        <v>7019</v>
      </c>
      <c r="G5901" s="11" t="s">
        <v>7021</v>
      </c>
      <c r="H5901" t="s">
        <v>18690</v>
      </c>
      <c r="I5901" s="11" t="s">
        <v>69</v>
      </c>
      <c r="J5901">
        <v>20</v>
      </c>
      <c r="K5901" s="34">
        <v>68.973472595214844</v>
      </c>
      <c r="L5901" s="34">
        <v>63.405624389648438</v>
      </c>
      <c r="M5901" s="34">
        <v>62.600303649902344</v>
      </c>
      <c r="N5901" s="35">
        <v>0.44337806105613708</v>
      </c>
      <c r="O5901">
        <v>49</v>
      </c>
      <c r="P5901">
        <v>0</v>
      </c>
    </row>
    <row r="5902" spans="1:16" x14ac:dyDescent="0.35">
      <c r="A5902" s="5" t="s">
        <v>13454</v>
      </c>
      <c r="B5902" t="s">
        <v>7016</v>
      </c>
      <c r="C5902" t="s">
        <v>7017</v>
      </c>
      <c r="D5902" t="s">
        <v>7018</v>
      </c>
      <c r="E5902" t="s">
        <v>52</v>
      </c>
      <c r="F5902" s="11" t="s">
        <v>7019</v>
      </c>
      <c r="G5902" s="11" t="s">
        <v>7021</v>
      </c>
      <c r="H5902" t="s">
        <v>18690</v>
      </c>
      <c r="I5902" s="11" t="s">
        <v>69</v>
      </c>
      <c r="J5902">
        <v>21</v>
      </c>
      <c r="K5902" s="34">
        <v>67.240814208984375</v>
      </c>
      <c r="L5902" s="34">
        <v>54.348506927490234</v>
      </c>
      <c r="M5902" s="34">
        <v>53.939090728759766</v>
      </c>
      <c r="N5902" s="35">
        <v>0.27037081122398376</v>
      </c>
      <c r="O5902">
        <v>49</v>
      </c>
      <c r="P5902">
        <v>0</v>
      </c>
    </row>
    <row r="5903" spans="1:16" x14ac:dyDescent="0.35">
      <c r="A5903" s="5" t="s">
        <v>13455</v>
      </c>
      <c r="B5903" t="s">
        <v>7016</v>
      </c>
      <c r="C5903" t="s">
        <v>7017</v>
      </c>
      <c r="D5903" t="s">
        <v>7018</v>
      </c>
      <c r="E5903" t="s">
        <v>52</v>
      </c>
      <c r="F5903" s="11" t="s">
        <v>7019</v>
      </c>
      <c r="G5903" s="11" t="s">
        <v>7021</v>
      </c>
      <c r="H5903" t="s">
        <v>18690</v>
      </c>
      <c r="I5903" s="11" t="s">
        <v>69</v>
      </c>
      <c r="J5903">
        <v>22</v>
      </c>
      <c r="K5903" s="34">
        <v>65.923263549804688</v>
      </c>
      <c r="L5903" s="34">
        <v>42.444747924804688</v>
      </c>
      <c r="M5903" s="34">
        <v>42.044727325439453</v>
      </c>
      <c r="N5903" s="35">
        <v>0.23586709797382355</v>
      </c>
      <c r="O5903">
        <v>49</v>
      </c>
      <c r="P5903">
        <v>0</v>
      </c>
    </row>
    <row r="5904" spans="1:16" x14ac:dyDescent="0.35">
      <c r="A5904" s="5" t="s">
        <v>13456</v>
      </c>
      <c r="B5904" t="s">
        <v>7016</v>
      </c>
      <c r="C5904" t="s">
        <v>7017</v>
      </c>
      <c r="D5904" t="s">
        <v>7018</v>
      </c>
      <c r="E5904" t="s">
        <v>52</v>
      </c>
      <c r="F5904" s="11" t="s">
        <v>7019</v>
      </c>
      <c r="G5904" s="11" t="s">
        <v>7021</v>
      </c>
      <c r="H5904" t="s">
        <v>18690</v>
      </c>
      <c r="I5904" s="11" t="s">
        <v>69</v>
      </c>
      <c r="J5904">
        <v>23</v>
      </c>
      <c r="K5904" s="34">
        <v>65.042854309082031</v>
      </c>
      <c r="L5904" s="34">
        <v>36.369007110595703</v>
      </c>
      <c r="M5904" s="34">
        <v>36.123420715332031</v>
      </c>
      <c r="N5904" s="35">
        <v>0.19722439348697662</v>
      </c>
      <c r="O5904">
        <v>49</v>
      </c>
      <c r="P5904">
        <v>0</v>
      </c>
    </row>
    <row r="5905" spans="1:16" x14ac:dyDescent="0.35">
      <c r="A5905" s="5" t="s">
        <v>13457</v>
      </c>
      <c r="B5905" t="s">
        <v>7016</v>
      </c>
      <c r="C5905" t="s">
        <v>7017</v>
      </c>
      <c r="D5905" t="s">
        <v>7018</v>
      </c>
      <c r="E5905" t="s">
        <v>52</v>
      </c>
      <c r="F5905" s="11" t="s">
        <v>7019</v>
      </c>
      <c r="G5905" s="11" t="s">
        <v>7021</v>
      </c>
      <c r="H5905" t="s">
        <v>18690</v>
      </c>
      <c r="I5905" s="11" t="s">
        <v>69</v>
      </c>
      <c r="J5905">
        <v>24</v>
      </c>
      <c r="K5905" s="34">
        <v>64.352241516113281</v>
      </c>
      <c r="L5905" s="34">
        <v>31.371007919311523</v>
      </c>
      <c r="M5905" s="34">
        <v>31.167913436889648</v>
      </c>
      <c r="N5905" s="35">
        <v>0.16648311913013458</v>
      </c>
      <c r="O5905">
        <v>49</v>
      </c>
      <c r="P5905">
        <v>0</v>
      </c>
    </row>
    <row r="5906" spans="1:16" x14ac:dyDescent="0.35">
      <c r="A5906" s="5" t="s">
        <v>13458</v>
      </c>
      <c r="B5906" t="s">
        <v>7016</v>
      </c>
      <c r="C5906" t="s">
        <v>7017</v>
      </c>
      <c r="D5906" t="s">
        <v>7018</v>
      </c>
      <c r="E5906" t="s">
        <v>52</v>
      </c>
      <c r="F5906" s="11" t="s">
        <v>7019</v>
      </c>
      <c r="G5906" s="11" t="s">
        <v>7021</v>
      </c>
      <c r="H5906" t="s">
        <v>18690</v>
      </c>
      <c r="I5906" s="11" t="s">
        <v>70</v>
      </c>
      <c r="J5906">
        <v>1</v>
      </c>
      <c r="K5906" s="34">
        <v>46.791835784912109</v>
      </c>
      <c r="L5906" s="34">
        <v>30.152593612670898</v>
      </c>
      <c r="M5906" s="34">
        <v>30.165143966674805</v>
      </c>
      <c r="N5906" s="35">
        <v>5.408972967416048E-3</v>
      </c>
      <c r="O5906">
        <v>49</v>
      </c>
      <c r="P5906">
        <v>0</v>
      </c>
    </row>
    <row r="5907" spans="1:16" x14ac:dyDescent="0.35">
      <c r="A5907" s="5" t="s">
        <v>13459</v>
      </c>
      <c r="B5907" t="s">
        <v>7016</v>
      </c>
      <c r="C5907" t="s">
        <v>7017</v>
      </c>
      <c r="D5907" t="s">
        <v>7018</v>
      </c>
      <c r="E5907" t="s">
        <v>52</v>
      </c>
      <c r="F5907" s="11" t="s">
        <v>7019</v>
      </c>
      <c r="G5907" s="11" t="s">
        <v>7021</v>
      </c>
      <c r="H5907" t="s">
        <v>18690</v>
      </c>
      <c r="I5907" s="11" t="s">
        <v>70</v>
      </c>
      <c r="J5907">
        <v>2</v>
      </c>
      <c r="K5907" s="34">
        <v>45.738777160644531</v>
      </c>
      <c r="L5907" s="34">
        <v>27.929450988769531</v>
      </c>
      <c r="M5907" s="34">
        <v>27.941486358642578</v>
      </c>
      <c r="N5907" s="35">
        <v>5.2207894623279572E-3</v>
      </c>
      <c r="O5907">
        <v>49</v>
      </c>
      <c r="P5907">
        <v>0</v>
      </c>
    </row>
    <row r="5908" spans="1:16" x14ac:dyDescent="0.35">
      <c r="A5908" s="5" t="s">
        <v>13460</v>
      </c>
      <c r="B5908" t="s">
        <v>7016</v>
      </c>
      <c r="C5908" t="s">
        <v>7017</v>
      </c>
      <c r="D5908" t="s">
        <v>7018</v>
      </c>
      <c r="E5908" t="s">
        <v>52</v>
      </c>
      <c r="F5908" s="11" t="s">
        <v>7019</v>
      </c>
      <c r="G5908" s="11" t="s">
        <v>7021</v>
      </c>
      <c r="H5908" t="s">
        <v>18690</v>
      </c>
      <c r="I5908" s="11" t="s">
        <v>70</v>
      </c>
      <c r="J5908">
        <v>3</v>
      </c>
      <c r="K5908" s="34">
        <v>44.739593505859375</v>
      </c>
      <c r="L5908" s="34">
        <v>24.857992172241211</v>
      </c>
      <c r="M5908" s="34">
        <v>24.868963241577148</v>
      </c>
      <c r="N5908" s="35">
        <v>4.7809481620788574E-3</v>
      </c>
      <c r="O5908">
        <v>49</v>
      </c>
      <c r="P5908">
        <v>0</v>
      </c>
    </row>
    <row r="5909" spans="1:16" x14ac:dyDescent="0.35">
      <c r="A5909" s="5" t="s">
        <v>13461</v>
      </c>
      <c r="B5909" t="s">
        <v>7016</v>
      </c>
      <c r="C5909" t="s">
        <v>7017</v>
      </c>
      <c r="D5909" t="s">
        <v>7018</v>
      </c>
      <c r="E5909" t="s">
        <v>52</v>
      </c>
      <c r="F5909" s="11" t="s">
        <v>7019</v>
      </c>
      <c r="G5909" s="11" t="s">
        <v>7021</v>
      </c>
      <c r="H5909" t="s">
        <v>18690</v>
      </c>
      <c r="I5909" s="11" t="s">
        <v>70</v>
      </c>
      <c r="J5909">
        <v>4</v>
      </c>
      <c r="K5909" s="34">
        <v>43.806529998779297</v>
      </c>
      <c r="L5909" s="34">
        <v>21.603603363037109</v>
      </c>
      <c r="M5909" s="34">
        <v>21.613126754760742</v>
      </c>
      <c r="N5909" s="35">
        <v>4.141039215028286E-3</v>
      </c>
      <c r="O5909">
        <v>49</v>
      </c>
      <c r="P5909">
        <v>0</v>
      </c>
    </row>
    <row r="5910" spans="1:16" x14ac:dyDescent="0.35">
      <c r="A5910" s="5" t="s">
        <v>13462</v>
      </c>
      <c r="B5910" t="s">
        <v>7016</v>
      </c>
      <c r="C5910" t="s">
        <v>7017</v>
      </c>
      <c r="D5910" t="s">
        <v>7018</v>
      </c>
      <c r="E5910" t="s">
        <v>52</v>
      </c>
      <c r="F5910" s="11" t="s">
        <v>7019</v>
      </c>
      <c r="G5910" s="11" t="s">
        <v>7021</v>
      </c>
      <c r="H5910" t="s">
        <v>18690</v>
      </c>
      <c r="I5910" s="11" t="s">
        <v>70</v>
      </c>
      <c r="J5910">
        <v>5</v>
      </c>
      <c r="K5910" s="34">
        <v>42.517143249511719</v>
      </c>
      <c r="L5910" s="34">
        <v>29.023750305175781</v>
      </c>
      <c r="M5910" s="34">
        <v>29.035423278808594</v>
      </c>
      <c r="N5910" s="35">
        <v>5.0550759769976139E-3</v>
      </c>
      <c r="O5910">
        <v>49</v>
      </c>
      <c r="P5910">
        <v>0</v>
      </c>
    </row>
    <row r="5911" spans="1:16" x14ac:dyDescent="0.35">
      <c r="A5911" s="5" t="s">
        <v>13463</v>
      </c>
      <c r="B5911" t="s">
        <v>7016</v>
      </c>
      <c r="C5911" t="s">
        <v>7017</v>
      </c>
      <c r="D5911" t="s">
        <v>7018</v>
      </c>
      <c r="E5911" t="s">
        <v>52</v>
      </c>
      <c r="F5911" s="11" t="s">
        <v>7019</v>
      </c>
      <c r="G5911" s="11" t="s">
        <v>7021</v>
      </c>
      <c r="H5911" t="s">
        <v>18690</v>
      </c>
      <c r="I5911" s="11" t="s">
        <v>70</v>
      </c>
      <c r="J5911">
        <v>6</v>
      </c>
      <c r="K5911" s="34">
        <v>42.329795837402344</v>
      </c>
      <c r="L5911" s="34">
        <v>56.318820953369141</v>
      </c>
      <c r="M5911" s="34">
        <v>56.330894470214844</v>
      </c>
      <c r="N5911" s="35">
        <v>5.4423357360064983E-3</v>
      </c>
      <c r="O5911">
        <v>49</v>
      </c>
      <c r="P5911">
        <v>0</v>
      </c>
    </row>
    <row r="5912" spans="1:16" x14ac:dyDescent="0.35">
      <c r="A5912" s="5" t="s">
        <v>13464</v>
      </c>
      <c r="B5912" t="s">
        <v>7016</v>
      </c>
      <c r="C5912" t="s">
        <v>7017</v>
      </c>
      <c r="D5912" t="s">
        <v>7018</v>
      </c>
      <c r="E5912" t="s">
        <v>52</v>
      </c>
      <c r="F5912" s="11" t="s">
        <v>7019</v>
      </c>
      <c r="G5912" s="11" t="s">
        <v>7021</v>
      </c>
      <c r="H5912" t="s">
        <v>18690</v>
      </c>
      <c r="I5912" s="11" t="s">
        <v>70</v>
      </c>
      <c r="J5912">
        <v>7</v>
      </c>
      <c r="K5912" s="34">
        <v>45.020000457763672</v>
      </c>
      <c r="L5912" s="34">
        <v>126.79884338378906</v>
      </c>
      <c r="M5912" s="34">
        <v>126.83558654785156</v>
      </c>
      <c r="N5912" s="35">
        <v>1.6901122406125069E-2</v>
      </c>
      <c r="O5912">
        <v>49</v>
      </c>
      <c r="P5912">
        <v>0</v>
      </c>
    </row>
    <row r="5913" spans="1:16" x14ac:dyDescent="0.35">
      <c r="A5913" s="5" t="s">
        <v>13465</v>
      </c>
      <c r="B5913" t="s">
        <v>7016</v>
      </c>
      <c r="C5913" t="s">
        <v>7017</v>
      </c>
      <c r="D5913" t="s">
        <v>7018</v>
      </c>
      <c r="E5913" t="s">
        <v>52</v>
      </c>
      <c r="F5913" s="11" t="s">
        <v>7019</v>
      </c>
      <c r="G5913" s="11" t="s">
        <v>7021</v>
      </c>
      <c r="H5913" t="s">
        <v>18690</v>
      </c>
      <c r="I5913" s="11" t="s">
        <v>70</v>
      </c>
      <c r="J5913">
        <v>8</v>
      </c>
      <c r="K5913" s="34">
        <v>52.553062438964844</v>
      </c>
      <c r="L5913" s="34">
        <v>306.91949462890625</v>
      </c>
      <c r="M5913" s="34">
        <v>307.16171264648438</v>
      </c>
      <c r="N5913" s="35">
        <v>0.10552561283111572</v>
      </c>
      <c r="O5913">
        <v>49</v>
      </c>
      <c r="P5913">
        <v>0</v>
      </c>
    </row>
    <row r="5914" spans="1:16" x14ac:dyDescent="0.35">
      <c r="A5914" s="5" t="s">
        <v>13466</v>
      </c>
      <c r="B5914" t="s">
        <v>7016</v>
      </c>
      <c r="C5914" t="s">
        <v>7017</v>
      </c>
      <c r="D5914" t="s">
        <v>7018</v>
      </c>
      <c r="E5914" t="s">
        <v>52</v>
      </c>
      <c r="F5914" s="11" t="s">
        <v>7019</v>
      </c>
      <c r="G5914" s="11" t="s">
        <v>7021</v>
      </c>
      <c r="H5914" t="s">
        <v>18690</v>
      </c>
      <c r="I5914" s="11" t="s">
        <v>70</v>
      </c>
      <c r="J5914">
        <v>9</v>
      </c>
      <c r="K5914" s="34">
        <v>59.711429595947266</v>
      </c>
      <c r="L5914" s="34">
        <v>597.73681640625</v>
      </c>
      <c r="M5914" s="34">
        <v>598.7442626953125</v>
      </c>
      <c r="N5914" s="35">
        <v>0.4372609555721283</v>
      </c>
      <c r="O5914">
        <v>49</v>
      </c>
      <c r="P5914">
        <v>0</v>
      </c>
    </row>
    <row r="5915" spans="1:16" x14ac:dyDescent="0.35">
      <c r="A5915" s="5" t="s">
        <v>13467</v>
      </c>
      <c r="B5915" t="s">
        <v>7016</v>
      </c>
      <c r="C5915" t="s">
        <v>7017</v>
      </c>
      <c r="D5915" t="s">
        <v>7018</v>
      </c>
      <c r="E5915" t="s">
        <v>52</v>
      </c>
      <c r="F5915" s="11" t="s">
        <v>7019</v>
      </c>
      <c r="G5915" s="11" t="s">
        <v>7021</v>
      </c>
      <c r="H5915" t="s">
        <v>18690</v>
      </c>
      <c r="I5915" s="11" t="s">
        <v>70</v>
      </c>
      <c r="J5915">
        <v>10</v>
      </c>
      <c r="K5915" s="34">
        <v>64.68408203125</v>
      </c>
      <c r="L5915" s="34">
        <v>798.316162109375</v>
      </c>
      <c r="M5915" s="34">
        <v>799.86285400390625</v>
      </c>
      <c r="N5915" s="35">
        <v>0.68165397644042969</v>
      </c>
      <c r="O5915">
        <v>49</v>
      </c>
      <c r="P5915">
        <v>0</v>
      </c>
    </row>
    <row r="5916" spans="1:16" x14ac:dyDescent="0.35">
      <c r="A5916" s="5" t="s">
        <v>13468</v>
      </c>
      <c r="B5916" t="s">
        <v>7016</v>
      </c>
      <c r="C5916" t="s">
        <v>7017</v>
      </c>
      <c r="D5916" t="s">
        <v>7018</v>
      </c>
      <c r="E5916" t="s">
        <v>52</v>
      </c>
      <c r="F5916" s="11" t="s">
        <v>7019</v>
      </c>
      <c r="G5916" s="11" t="s">
        <v>7021</v>
      </c>
      <c r="H5916" t="s">
        <v>18690</v>
      </c>
      <c r="I5916" s="11" t="s">
        <v>70</v>
      </c>
      <c r="J5916">
        <v>11</v>
      </c>
      <c r="K5916" s="34">
        <v>67.878776550292969</v>
      </c>
      <c r="L5916" s="34">
        <v>796.1839599609375</v>
      </c>
      <c r="M5916" s="34">
        <v>797.78515625</v>
      </c>
      <c r="N5916" s="35">
        <v>0.70820963382720947</v>
      </c>
      <c r="O5916">
        <v>49</v>
      </c>
      <c r="P5916">
        <v>0</v>
      </c>
    </row>
    <row r="5917" spans="1:16" x14ac:dyDescent="0.35">
      <c r="A5917" s="5" t="s">
        <v>13469</v>
      </c>
      <c r="B5917" t="s">
        <v>7016</v>
      </c>
      <c r="C5917" t="s">
        <v>7017</v>
      </c>
      <c r="D5917" t="s">
        <v>7018</v>
      </c>
      <c r="E5917" t="s">
        <v>52</v>
      </c>
      <c r="F5917" s="11" t="s">
        <v>7019</v>
      </c>
      <c r="G5917" s="11" t="s">
        <v>7021</v>
      </c>
      <c r="H5917" t="s">
        <v>18690</v>
      </c>
      <c r="I5917" s="11" t="s">
        <v>70</v>
      </c>
      <c r="J5917">
        <v>12</v>
      </c>
      <c r="K5917" s="34">
        <v>69.217140197753906</v>
      </c>
      <c r="L5917" s="34">
        <v>699.24945068359375</v>
      </c>
      <c r="M5917" s="34">
        <v>700.704345703125</v>
      </c>
      <c r="N5917" s="35">
        <v>0.6432005763053894</v>
      </c>
      <c r="O5917">
        <v>49</v>
      </c>
      <c r="P5917">
        <v>0</v>
      </c>
    </row>
    <row r="5918" spans="1:16" x14ac:dyDescent="0.35">
      <c r="A5918" s="5" t="s">
        <v>13470</v>
      </c>
      <c r="B5918" t="s">
        <v>7016</v>
      </c>
      <c r="C5918" t="s">
        <v>7017</v>
      </c>
      <c r="D5918" t="s">
        <v>7018</v>
      </c>
      <c r="E5918" t="s">
        <v>52</v>
      </c>
      <c r="F5918" s="11" t="s">
        <v>7019</v>
      </c>
      <c r="G5918" s="11" t="s">
        <v>7021</v>
      </c>
      <c r="H5918" t="s">
        <v>18690</v>
      </c>
      <c r="I5918" s="11" t="s">
        <v>70</v>
      </c>
      <c r="J5918">
        <v>13</v>
      </c>
      <c r="K5918" s="34">
        <v>69.414283752441406</v>
      </c>
      <c r="L5918" s="34">
        <v>578.39569091796875</v>
      </c>
      <c r="M5918" s="34">
        <v>579.63873291015625</v>
      </c>
      <c r="N5918" s="35">
        <v>0.55105644464492798</v>
      </c>
      <c r="O5918">
        <v>49</v>
      </c>
      <c r="P5918">
        <v>0</v>
      </c>
    </row>
    <row r="5919" spans="1:16" x14ac:dyDescent="0.35">
      <c r="A5919" s="5" t="s">
        <v>13471</v>
      </c>
      <c r="B5919" t="s">
        <v>7016</v>
      </c>
      <c r="C5919" t="s">
        <v>7017</v>
      </c>
      <c r="D5919" t="s">
        <v>7018</v>
      </c>
      <c r="E5919" t="s">
        <v>52</v>
      </c>
      <c r="F5919" s="11" t="s">
        <v>7019</v>
      </c>
      <c r="G5919" s="11" t="s">
        <v>7021</v>
      </c>
      <c r="H5919" t="s">
        <v>18690</v>
      </c>
      <c r="I5919" s="11" t="s">
        <v>70</v>
      </c>
      <c r="J5919">
        <v>14</v>
      </c>
      <c r="K5919" s="34">
        <v>69.022445678710938</v>
      </c>
      <c r="L5919" s="34">
        <v>534.5206298828125</v>
      </c>
      <c r="M5919" s="34">
        <v>535.697021484375</v>
      </c>
      <c r="N5919" s="35">
        <v>0.51726871728897095</v>
      </c>
      <c r="O5919">
        <v>49</v>
      </c>
      <c r="P5919">
        <v>0</v>
      </c>
    </row>
    <row r="5920" spans="1:16" x14ac:dyDescent="0.35">
      <c r="A5920" s="5" t="s">
        <v>13472</v>
      </c>
      <c r="B5920" t="s">
        <v>7016</v>
      </c>
      <c r="C5920" t="s">
        <v>7017</v>
      </c>
      <c r="D5920" t="s">
        <v>7018</v>
      </c>
      <c r="E5920" t="s">
        <v>52</v>
      </c>
      <c r="F5920" s="11" t="s">
        <v>7019</v>
      </c>
      <c r="G5920" s="11" t="s">
        <v>7021</v>
      </c>
      <c r="H5920" t="s">
        <v>18690</v>
      </c>
      <c r="I5920" s="11" t="s">
        <v>70</v>
      </c>
      <c r="J5920">
        <v>15</v>
      </c>
      <c r="K5920" s="34">
        <v>68.312248229980469</v>
      </c>
      <c r="L5920" s="34">
        <v>485.81436157226563</v>
      </c>
      <c r="M5920" s="34">
        <v>486.80886840820313</v>
      </c>
      <c r="N5920" s="35">
        <v>0.43842393159866333</v>
      </c>
      <c r="O5920">
        <v>49</v>
      </c>
      <c r="P5920">
        <v>0</v>
      </c>
    </row>
    <row r="5921" spans="1:16" x14ac:dyDescent="0.35">
      <c r="A5921" s="5" t="s">
        <v>13473</v>
      </c>
      <c r="B5921" t="s">
        <v>7016</v>
      </c>
      <c r="C5921" t="s">
        <v>7017</v>
      </c>
      <c r="D5921" t="s">
        <v>7018</v>
      </c>
      <c r="E5921" t="s">
        <v>52</v>
      </c>
      <c r="F5921" s="11" t="s">
        <v>7019</v>
      </c>
      <c r="G5921" s="11" t="s">
        <v>7021</v>
      </c>
      <c r="H5921" t="s">
        <v>18690</v>
      </c>
      <c r="I5921" s="11" t="s">
        <v>70</v>
      </c>
      <c r="J5921">
        <v>16</v>
      </c>
      <c r="K5921" s="34">
        <v>65.254692077636719</v>
      </c>
      <c r="L5921" s="34">
        <v>385.73770141601563</v>
      </c>
      <c r="M5921" s="34">
        <v>386.08767700195313</v>
      </c>
      <c r="N5921" s="35">
        <v>0.15580663084983826</v>
      </c>
      <c r="O5921">
        <v>49</v>
      </c>
      <c r="P5921">
        <v>0</v>
      </c>
    </row>
    <row r="5922" spans="1:16" x14ac:dyDescent="0.35">
      <c r="A5922" s="5" t="s">
        <v>13474</v>
      </c>
      <c r="B5922" t="s">
        <v>7016</v>
      </c>
      <c r="C5922" t="s">
        <v>7017</v>
      </c>
      <c r="D5922" t="s">
        <v>7018</v>
      </c>
      <c r="E5922" t="s">
        <v>52</v>
      </c>
      <c r="F5922" s="11" t="s">
        <v>7019</v>
      </c>
      <c r="G5922" s="11" t="s">
        <v>7021</v>
      </c>
      <c r="H5922" t="s">
        <v>18690</v>
      </c>
      <c r="I5922" s="11" t="s">
        <v>70</v>
      </c>
      <c r="J5922">
        <v>17</v>
      </c>
      <c r="K5922" s="34">
        <v>59.450611114501953</v>
      </c>
      <c r="L5922" s="34">
        <v>260.2999267578125</v>
      </c>
      <c r="M5922" s="34">
        <v>260.53829956054688</v>
      </c>
      <c r="N5922" s="35">
        <v>0.10335277765989304</v>
      </c>
      <c r="O5922">
        <v>49</v>
      </c>
      <c r="P5922">
        <v>0</v>
      </c>
    </row>
    <row r="5923" spans="1:16" x14ac:dyDescent="0.35">
      <c r="A5923" s="5" t="s">
        <v>13475</v>
      </c>
      <c r="B5923" t="s">
        <v>7016</v>
      </c>
      <c r="C5923" t="s">
        <v>7017</v>
      </c>
      <c r="D5923" t="s">
        <v>7018</v>
      </c>
      <c r="E5923" t="s">
        <v>52</v>
      </c>
      <c r="F5923" s="11" t="s">
        <v>7019</v>
      </c>
      <c r="G5923" s="11" t="s">
        <v>7021</v>
      </c>
      <c r="H5923" t="s">
        <v>18690</v>
      </c>
      <c r="I5923" s="11" t="s">
        <v>70</v>
      </c>
      <c r="J5923">
        <v>18</v>
      </c>
      <c r="K5923" s="34">
        <v>56.820407867431641</v>
      </c>
      <c r="L5923" s="34">
        <v>148.58464050292969</v>
      </c>
      <c r="M5923" s="34">
        <v>148.72015380859375</v>
      </c>
      <c r="N5923" s="35">
        <v>5.8949451893568039E-2</v>
      </c>
      <c r="O5923">
        <v>49</v>
      </c>
      <c r="P5923">
        <v>0</v>
      </c>
    </row>
    <row r="5924" spans="1:16" x14ac:dyDescent="0.35">
      <c r="A5924" s="5" t="s">
        <v>13476</v>
      </c>
      <c r="B5924" t="s">
        <v>7016</v>
      </c>
      <c r="C5924" t="s">
        <v>7017</v>
      </c>
      <c r="D5924" t="s">
        <v>7018</v>
      </c>
      <c r="E5924" t="s">
        <v>52</v>
      </c>
      <c r="F5924" s="11" t="s">
        <v>7019</v>
      </c>
      <c r="G5924" s="11" t="s">
        <v>7021</v>
      </c>
      <c r="H5924" t="s">
        <v>18690</v>
      </c>
      <c r="I5924" s="11" t="s">
        <v>70</v>
      </c>
      <c r="J5924">
        <v>19</v>
      </c>
      <c r="K5924" s="34">
        <v>54.239185333251953</v>
      </c>
      <c r="L5924" s="34">
        <v>83.949073791503906</v>
      </c>
      <c r="M5924" s="34">
        <v>84.028854370117188</v>
      </c>
      <c r="N5924" s="35">
        <v>3.4444872289896011E-2</v>
      </c>
      <c r="O5924">
        <v>49</v>
      </c>
      <c r="P5924">
        <v>0</v>
      </c>
    </row>
    <row r="5925" spans="1:16" x14ac:dyDescent="0.35">
      <c r="A5925" s="5" t="s">
        <v>13477</v>
      </c>
      <c r="B5925" t="s">
        <v>7016</v>
      </c>
      <c r="C5925" t="s">
        <v>7017</v>
      </c>
      <c r="D5925" t="s">
        <v>7018</v>
      </c>
      <c r="E5925" t="s">
        <v>52</v>
      </c>
      <c r="F5925" s="11" t="s">
        <v>7019</v>
      </c>
      <c r="G5925" s="11" t="s">
        <v>7021</v>
      </c>
      <c r="H5925" t="s">
        <v>18690</v>
      </c>
      <c r="I5925" s="11" t="s">
        <v>70</v>
      </c>
      <c r="J5925">
        <v>20</v>
      </c>
      <c r="K5925" s="34">
        <v>52.235919952392578</v>
      </c>
      <c r="L5925" s="34">
        <v>62.510028839111328</v>
      </c>
      <c r="M5925" s="34">
        <v>62.570209503173828</v>
      </c>
      <c r="N5925" s="35">
        <v>2.5815349072217941E-2</v>
      </c>
      <c r="O5925">
        <v>49</v>
      </c>
      <c r="P5925">
        <v>0</v>
      </c>
    </row>
    <row r="5926" spans="1:16" x14ac:dyDescent="0.35">
      <c r="A5926" s="5" t="s">
        <v>13478</v>
      </c>
      <c r="B5926" t="s">
        <v>7016</v>
      </c>
      <c r="C5926" t="s">
        <v>7017</v>
      </c>
      <c r="D5926" t="s">
        <v>7018</v>
      </c>
      <c r="E5926" t="s">
        <v>52</v>
      </c>
      <c r="F5926" s="11" t="s">
        <v>7019</v>
      </c>
      <c r="G5926" s="11" t="s">
        <v>7021</v>
      </c>
      <c r="H5926" t="s">
        <v>18690</v>
      </c>
      <c r="I5926" s="11" t="s">
        <v>70</v>
      </c>
      <c r="J5926">
        <v>21</v>
      </c>
      <c r="K5926" s="34">
        <v>49.913063049316406</v>
      </c>
      <c r="L5926" s="34">
        <v>54.190185546875</v>
      </c>
      <c r="M5926" s="34">
        <v>54.240940093994141</v>
      </c>
      <c r="N5926" s="35">
        <v>2.1794533357024193E-2</v>
      </c>
      <c r="O5926">
        <v>49</v>
      </c>
      <c r="P5926">
        <v>0</v>
      </c>
    </row>
    <row r="5927" spans="1:16" x14ac:dyDescent="0.35">
      <c r="A5927" s="5" t="s">
        <v>13479</v>
      </c>
      <c r="B5927" t="s">
        <v>7016</v>
      </c>
      <c r="C5927" t="s">
        <v>7017</v>
      </c>
      <c r="D5927" t="s">
        <v>7018</v>
      </c>
      <c r="E5927" t="s">
        <v>52</v>
      </c>
      <c r="F5927" s="11" t="s">
        <v>7019</v>
      </c>
      <c r="G5927" s="11" t="s">
        <v>7021</v>
      </c>
      <c r="H5927" t="s">
        <v>18690</v>
      </c>
      <c r="I5927" s="11" t="s">
        <v>70</v>
      </c>
      <c r="J5927">
        <v>22</v>
      </c>
      <c r="K5927" s="34">
        <v>48.306529998779297</v>
      </c>
      <c r="L5927" s="34">
        <v>42.640796661376953</v>
      </c>
      <c r="M5927" s="34">
        <v>42.656215667724609</v>
      </c>
      <c r="N5927" s="35">
        <v>6.780136376619339E-3</v>
      </c>
      <c r="O5927">
        <v>49</v>
      </c>
      <c r="P5927">
        <v>0</v>
      </c>
    </row>
    <row r="5928" spans="1:16" x14ac:dyDescent="0.35">
      <c r="A5928" s="5" t="s">
        <v>13480</v>
      </c>
      <c r="B5928" t="s">
        <v>7016</v>
      </c>
      <c r="C5928" t="s">
        <v>7017</v>
      </c>
      <c r="D5928" t="s">
        <v>7018</v>
      </c>
      <c r="E5928" t="s">
        <v>52</v>
      </c>
      <c r="F5928" s="11" t="s">
        <v>7019</v>
      </c>
      <c r="G5928" s="11" t="s">
        <v>7021</v>
      </c>
      <c r="H5928" t="s">
        <v>18690</v>
      </c>
      <c r="I5928" s="11" t="s">
        <v>70</v>
      </c>
      <c r="J5928">
        <v>23</v>
      </c>
      <c r="K5928" s="34">
        <v>47.782447814941406</v>
      </c>
      <c r="L5928" s="34">
        <v>36.123836517333984</v>
      </c>
      <c r="M5928" s="34">
        <v>36.140144348144531</v>
      </c>
      <c r="N5928" s="35">
        <v>7.1287713944911957E-3</v>
      </c>
      <c r="O5928">
        <v>49</v>
      </c>
      <c r="P5928">
        <v>0</v>
      </c>
    </row>
    <row r="5929" spans="1:16" x14ac:dyDescent="0.35">
      <c r="A5929" s="5" t="s">
        <v>13481</v>
      </c>
      <c r="B5929" t="s">
        <v>7016</v>
      </c>
      <c r="C5929" t="s">
        <v>7017</v>
      </c>
      <c r="D5929" t="s">
        <v>7018</v>
      </c>
      <c r="E5929" t="s">
        <v>52</v>
      </c>
      <c r="F5929" s="11" t="s">
        <v>7019</v>
      </c>
      <c r="G5929" s="11" t="s">
        <v>7021</v>
      </c>
      <c r="H5929" t="s">
        <v>18690</v>
      </c>
      <c r="I5929" s="11" t="s">
        <v>70</v>
      </c>
      <c r="J5929">
        <v>24</v>
      </c>
      <c r="K5929" s="34">
        <v>47.102855682373047</v>
      </c>
      <c r="L5929" s="34">
        <v>31.145427703857422</v>
      </c>
      <c r="M5929" s="34">
        <v>31.162406921386719</v>
      </c>
      <c r="N5929" s="35">
        <v>7.4121155776083469E-3</v>
      </c>
      <c r="O5929">
        <v>49</v>
      </c>
      <c r="P5929">
        <v>0</v>
      </c>
    </row>
    <row r="5930" spans="1:16" x14ac:dyDescent="0.35">
      <c r="A5930" s="5" t="s">
        <v>13482</v>
      </c>
      <c r="B5930" t="s">
        <v>7016</v>
      </c>
      <c r="C5930" t="s">
        <v>7017</v>
      </c>
      <c r="D5930" t="s">
        <v>7018</v>
      </c>
      <c r="E5930" t="s">
        <v>52</v>
      </c>
      <c r="F5930" s="11" t="s">
        <v>7019</v>
      </c>
      <c r="G5930" s="11" t="s">
        <v>7021</v>
      </c>
      <c r="H5930" t="s">
        <v>18690</v>
      </c>
      <c r="I5930" s="11" t="s">
        <v>71</v>
      </c>
      <c r="J5930">
        <v>1</v>
      </c>
      <c r="K5930" s="34">
        <v>47.320816040039063</v>
      </c>
      <c r="L5930" s="34">
        <v>32.6510009765625</v>
      </c>
      <c r="M5930" s="34">
        <v>32.666389465332031</v>
      </c>
      <c r="N5930" s="35">
        <v>6.6191251389682293E-3</v>
      </c>
      <c r="O5930">
        <v>49</v>
      </c>
      <c r="P5930">
        <v>0</v>
      </c>
    </row>
    <row r="5931" spans="1:16" x14ac:dyDescent="0.35">
      <c r="A5931" s="5" t="s">
        <v>13483</v>
      </c>
      <c r="B5931" t="s">
        <v>7016</v>
      </c>
      <c r="C5931" t="s">
        <v>7017</v>
      </c>
      <c r="D5931" t="s">
        <v>7018</v>
      </c>
      <c r="E5931" t="s">
        <v>52</v>
      </c>
      <c r="F5931" s="11" t="s">
        <v>7019</v>
      </c>
      <c r="G5931" s="11" t="s">
        <v>7021</v>
      </c>
      <c r="H5931" t="s">
        <v>18690</v>
      </c>
      <c r="I5931" s="11" t="s">
        <v>71</v>
      </c>
      <c r="J5931">
        <v>2</v>
      </c>
      <c r="K5931" s="34">
        <v>46.859184265136719</v>
      </c>
      <c r="L5931" s="34">
        <v>29.756690979003906</v>
      </c>
      <c r="M5931" s="34">
        <v>29.771495819091797</v>
      </c>
      <c r="N5931" s="35">
        <v>6.2830480746924877E-3</v>
      </c>
      <c r="O5931">
        <v>49</v>
      </c>
      <c r="P5931">
        <v>0</v>
      </c>
    </row>
    <row r="5932" spans="1:16" x14ac:dyDescent="0.35">
      <c r="A5932" s="5" t="s">
        <v>13484</v>
      </c>
      <c r="B5932" t="s">
        <v>7016</v>
      </c>
      <c r="C5932" t="s">
        <v>7017</v>
      </c>
      <c r="D5932" t="s">
        <v>7018</v>
      </c>
      <c r="E5932" t="s">
        <v>52</v>
      </c>
      <c r="F5932" s="11" t="s">
        <v>7019</v>
      </c>
      <c r="G5932" s="11" t="s">
        <v>7021</v>
      </c>
      <c r="H5932" t="s">
        <v>18690</v>
      </c>
      <c r="I5932" s="11" t="s">
        <v>71</v>
      </c>
      <c r="J5932">
        <v>3</v>
      </c>
      <c r="K5932" s="34">
        <v>45.916328430175781</v>
      </c>
      <c r="L5932" s="34">
        <v>26.79188346862793</v>
      </c>
      <c r="M5932" s="34">
        <v>26.805257797241211</v>
      </c>
      <c r="N5932" s="35">
        <v>5.7706036604940891E-3</v>
      </c>
      <c r="O5932">
        <v>49</v>
      </c>
      <c r="P5932">
        <v>0</v>
      </c>
    </row>
    <row r="5933" spans="1:16" x14ac:dyDescent="0.35">
      <c r="A5933" s="5" t="s">
        <v>13485</v>
      </c>
      <c r="B5933" t="s">
        <v>7016</v>
      </c>
      <c r="C5933" t="s">
        <v>7017</v>
      </c>
      <c r="D5933" t="s">
        <v>7018</v>
      </c>
      <c r="E5933" t="s">
        <v>52</v>
      </c>
      <c r="F5933" s="11" t="s">
        <v>7019</v>
      </c>
      <c r="G5933" s="11" t="s">
        <v>7021</v>
      </c>
      <c r="H5933" t="s">
        <v>18690</v>
      </c>
      <c r="I5933" s="11" t="s">
        <v>71</v>
      </c>
      <c r="J5933">
        <v>4</v>
      </c>
      <c r="K5933" s="34">
        <v>45.350612640380859</v>
      </c>
      <c r="L5933" s="34">
        <v>23.244258880615234</v>
      </c>
      <c r="M5933" s="34">
        <v>23.255891799926758</v>
      </c>
      <c r="N5933" s="35">
        <v>5.0087482668459415E-3</v>
      </c>
      <c r="O5933">
        <v>49</v>
      </c>
      <c r="P5933">
        <v>0</v>
      </c>
    </row>
    <row r="5934" spans="1:16" x14ac:dyDescent="0.35">
      <c r="A5934" s="5" t="s">
        <v>13486</v>
      </c>
      <c r="B5934" t="s">
        <v>7016</v>
      </c>
      <c r="C5934" t="s">
        <v>7017</v>
      </c>
      <c r="D5934" t="s">
        <v>7018</v>
      </c>
      <c r="E5934" t="s">
        <v>52</v>
      </c>
      <c r="F5934" s="11" t="s">
        <v>7019</v>
      </c>
      <c r="G5934" s="11" t="s">
        <v>7021</v>
      </c>
      <c r="H5934" t="s">
        <v>18690</v>
      </c>
      <c r="I5934" s="11" t="s">
        <v>71</v>
      </c>
      <c r="J5934">
        <v>5</v>
      </c>
      <c r="K5934" s="34">
        <v>45.155918121337891</v>
      </c>
      <c r="L5934" s="34">
        <v>31.029851913452148</v>
      </c>
      <c r="M5934" s="34">
        <v>31.044530868530273</v>
      </c>
      <c r="N5934" s="35">
        <v>6.2759160064160824E-3</v>
      </c>
      <c r="O5934">
        <v>49</v>
      </c>
      <c r="P5934">
        <v>0</v>
      </c>
    </row>
    <row r="5935" spans="1:16" x14ac:dyDescent="0.35">
      <c r="A5935" s="5" t="s">
        <v>13487</v>
      </c>
      <c r="B5935" t="s">
        <v>7016</v>
      </c>
      <c r="C5935" t="s">
        <v>7017</v>
      </c>
      <c r="D5935" t="s">
        <v>7018</v>
      </c>
      <c r="E5935" t="s">
        <v>52</v>
      </c>
      <c r="F5935" s="11" t="s">
        <v>7019</v>
      </c>
      <c r="G5935" s="11" t="s">
        <v>7021</v>
      </c>
      <c r="H5935" t="s">
        <v>18690</v>
      </c>
      <c r="I5935" s="11" t="s">
        <v>71</v>
      </c>
      <c r="J5935">
        <v>6</v>
      </c>
      <c r="K5935" s="34">
        <v>44.953876495361328</v>
      </c>
      <c r="L5935" s="34">
        <v>60.563796997070313</v>
      </c>
      <c r="M5935" s="34">
        <v>60.579315185546875</v>
      </c>
      <c r="N5935" s="35">
        <v>6.7726736888289452E-3</v>
      </c>
      <c r="O5935">
        <v>49</v>
      </c>
      <c r="P5935">
        <v>0</v>
      </c>
    </row>
    <row r="5936" spans="1:16" x14ac:dyDescent="0.35">
      <c r="A5936" s="5" t="s">
        <v>13488</v>
      </c>
      <c r="B5936" t="s">
        <v>7016</v>
      </c>
      <c r="C5936" t="s">
        <v>7017</v>
      </c>
      <c r="D5936" t="s">
        <v>7018</v>
      </c>
      <c r="E5936" t="s">
        <v>52</v>
      </c>
      <c r="F5936" s="11" t="s">
        <v>7019</v>
      </c>
      <c r="G5936" s="11" t="s">
        <v>7021</v>
      </c>
      <c r="H5936" t="s">
        <v>18690</v>
      </c>
      <c r="I5936" s="11" t="s">
        <v>71</v>
      </c>
      <c r="J5936">
        <v>7</v>
      </c>
      <c r="K5936" s="34">
        <v>46.466121673583984</v>
      </c>
      <c r="L5936" s="34">
        <v>137.16410827636719</v>
      </c>
      <c r="M5936" s="34">
        <v>137.21441650390625</v>
      </c>
      <c r="N5936" s="35">
        <v>2.1691760048270226E-2</v>
      </c>
      <c r="O5936">
        <v>49</v>
      </c>
      <c r="P5936">
        <v>0</v>
      </c>
    </row>
    <row r="5937" spans="1:16" x14ac:dyDescent="0.35">
      <c r="A5937" s="5" t="s">
        <v>13489</v>
      </c>
      <c r="B5937" t="s">
        <v>7016</v>
      </c>
      <c r="C5937" t="s">
        <v>7017</v>
      </c>
      <c r="D5937" t="s">
        <v>7018</v>
      </c>
      <c r="E5937" t="s">
        <v>52</v>
      </c>
      <c r="F5937" s="11" t="s">
        <v>7019</v>
      </c>
      <c r="G5937" s="11" t="s">
        <v>7021</v>
      </c>
      <c r="H5937" t="s">
        <v>18690</v>
      </c>
      <c r="I5937" s="11" t="s">
        <v>71</v>
      </c>
      <c r="J5937">
        <v>8</v>
      </c>
      <c r="K5937" s="34">
        <v>50.088165283203125</v>
      </c>
      <c r="L5937" s="34">
        <v>336.43014526367188</v>
      </c>
      <c r="M5937" s="34">
        <v>336.57852172851563</v>
      </c>
      <c r="N5937" s="35">
        <v>6.3083507120609283E-2</v>
      </c>
      <c r="O5937">
        <v>49</v>
      </c>
      <c r="P5937">
        <v>0</v>
      </c>
    </row>
    <row r="5938" spans="1:16" x14ac:dyDescent="0.35">
      <c r="A5938" s="5" t="s">
        <v>13490</v>
      </c>
      <c r="B5938" t="s">
        <v>7016</v>
      </c>
      <c r="C5938" t="s">
        <v>7017</v>
      </c>
      <c r="D5938" t="s">
        <v>7018</v>
      </c>
      <c r="E5938" t="s">
        <v>52</v>
      </c>
      <c r="F5938" s="11" t="s">
        <v>7019</v>
      </c>
      <c r="G5938" s="11" t="s">
        <v>7021</v>
      </c>
      <c r="H5938" t="s">
        <v>18690</v>
      </c>
      <c r="I5938" s="11" t="s">
        <v>71</v>
      </c>
      <c r="J5938">
        <v>9</v>
      </c>
      <c r="K5938" s="34">
        <v>55.521224975585938</v>
      </c>
      <c r="L5938" s="34">
        <v>653.13104248046875</v>
      </c>
      <c r="M5938" s="34">
        <v>653.6202392578125</v>
      </c>
      <c r="N5938" s="35">
        <v>0.20981588959693909</v>
      </c>
      <c r="O5938">
        <v>49</v>
      </c>
      <c r="P5938">
        <v>0</v>
      </c>
    </row>
    <row r="5939" spans="1:16" x14ac:dyDescent="0.35">
      <c r="A5939" s="5" t="s">
        <v>13491</v>
      </c>
      <c r="B5939" t="s">
        <v>7016</v>
      </c>
      <c r="C5939" t="s">
        <v>7017</v>
      </c>
      <c r="D5939" t="s">
        <v>7018</v>
      </c>
      <c r="E5939" t="s">
        <v>52</v>
      </c>
      <c r="F5939" s="11" t="s">
        <v>7019</v>
      </c>
      <c r="G5939" s="11" t="s">
        <v>7021</v>
      </c>
      <c r="H5939" t="s">
        <v>18690</v>
      </c>
      <c r="I5939" s="11" t="s">
        <v>71</v>
      </c>
      <c r="J5939">
        <v>10</v>
      </c>
      <c r="K5939" s="34">
        <v>59.704082489013672</v>
      </c>
      <c r="L5939" s="34">
        <v>876.1661376953125</v>
      </c>
      <c r="M5939" s="34">
        <v>876.9791259765625</v>
      </c>
      <c r="N5939" s="35">
        <v>0.3514125645160675</v>
      </c>
      <c r="O5939">
        <v>49</v>
      </c>
      <c r="P5939">
        <v>0</v>
      </c>
    </row>
    <row r="5940" spans="1:16" x14ac:dyDescent="0.35">
      <c r="A5940" s="5" t="s">
        <v>13492</v>
      </c>
      <c r="B5940" t="s">
        <v>7016</v>
      </c>
      <c r="C5940" t="s">
        <v>7017</v>
      </c>
      <c r="D5940" t="s">
        <v>7018</v>
      </c>
      <c r="E5940" t="s">
        <v>52</v>
      </c>
      <c r="F5940" s="11" t="s">
        <v>7019</v>
      </c>
      <c r="G5940" s="11" t="s">
        <v>7021</v>
      </c>
      <c r="H5940" t="s">
        <v>18690</v>
      </c>
      <c r="I5940" s="11" t="s">
        <v>71</v>
      </c>
      <c r="J5940">
        <v>11</v>
      </c>
      <c r="K5940" s="34">
        <v>62.793468475341797</v>
      </c>
      <c r="L5940" s="34">
        <v>868.6082763671875</v>
      </c>
      <c r="M5940" s="34">
        <v>869.4603271484375</v>
      </c>
      <c r="N5940" s="35">
        <v>0.36898264288902283</v>
      </c>
      <c r="O5940">
        <v>49</v>
      </c>
      <c r="P5940">
        <v>0</v>
      </c>
    </row>
    <row r="5941" spans="1:16" x14ac:dyDescent="0.35">
      <c r="A5941" s="5" t="s">
        <v>13493</v>
      </c>
      <c r="B5941" t="s">
        <v>7016</v>
      </c>
      <c r="C5941" t="s">
        <v>7017</v>
      </c>
      <c r="D5941" t="s">
        <v>7018</v>
      </c>
      <c r="E5941" t="s">
        <v>52</v>
      </c>
      <c r="F5941" s="11" t="s">
        <v>7019</v>
      </c>
      <c r="G5941" s="11" t="s">
        <v>7021</v>
      </c>
      <c r="H5941" t="s">
        <v>18690</v>
      </c>
      <c r="I5941" s="11" t="s">
        <v>71</v>
      </c>
      <c r="J5941">
        <v>12</v>
      </c>
      <c r="K5941" s="34">
        <v>63.975101470947266</v>
      </c>
      <c r="L5941" s="34">
        <v>764.4388427734375</v>
      </c>
      <c r="M5941" s="34">
        <v>765.22186279296875</v>
      </c>
      <c r="N5941" s="35">
        <v>0.33883550763130188</v>
      </c>
      <c r="O5941">
        <v>49</v>
      </c>
      <c r="P5941">
        <v>0</v>
      </c>
    </row>
    <row r="5942" spans="1:16" x14ac:dyDescent="0.35">
      <c r="A5942" s="5" t="s">
        <v>13494</v>
      </c>
      <c r="B5942" t="s">
        <v>7016</v>
      </c>
      <c r="C5942" t="s">
        <v>7017</v>
      </c>
      <c r="D5942" t="s">
        <v>7018</v>
      </c>
      <c r="E5942" t="s">
        <v>52</v>
      </c>
      <c r="F5942" s="11" t="s">
        <v>7019</v>
      </c>
      <c r="G5942" s="11" t="s">
        <v>7021</v>
      </c>
      <c r="H5942" t="s">
        <v>18690</v>
      </c>
      <c r="I5942" s="11" t="s">
        <v>71</v>
      </c>
      <c r="J5942">
        <v>13</v>
      </c>
      <c r="K5942" s="34">
        <v>64.587348937988281</v>
      </c>
      <c r="L5942" s="34">
        <v>637.8680419921875</v>
      </c>
      <c r="M5942" s="34">
        <v>638.63604736328125</v>
      </c>
      <c r="N5942" s="35">
        <v>0.33329015970230103</v>
      </c>
      <c r="O5942">
        <v>49</v>
      </c>
      <c r="P5942">
        <v>0</v>
      </c>
    </row>
    <row r="5943" spans="1:16" x14ac:dyDescent="0.35">
      <c r="A5943" s="5" t="s">
        <v>13495</v>
      </c>
      <c r="B5943" t="s">
        <v>7016</v>
      </c>
      <c r="C5943" t="s">
        <v>7017</v>
      </c>
      <c r="D5943" t="s">
        <v>7018</v>
      </c>
      <c r="E5943" t="s">
        <v>52</v>
      </c>
      <c r="F5943" s="11" t="s">
        <v>7019</v>
      </c>
      <c r="G5943" s="11" t="s">
        <v>7021</v>
      </c>
      <c r="H5943" t="s">
        <v>18690</v>
      </c>
      <c r="I5943" s="11" t="s">
        <v>71</v>
      </c>
      <c r="J5943">
        <v>14</v>
      </c>
      <c r="K5943" s="34">
        <v>63.813468933105469</v>
      </c>
      <c r="L5943" s="34">
        <v>591.4501953125</v>
      </c>
      <c r="M5943" s="34">
        <v>592.211669921875</v>
      </c>
      <c r="N5943" s="35">
        <v>0.33161419630050659</v>
      </c>
      <c r="O5943">
        <v>49</v>
      </c>
      <c r="P5943">
        <v>0</v>
      </c>
    </row>
    <row r="5944" spans="1:16" x14ac:dyDescent="0.35">
      <c r="A5944" s="5" t="s">
        <v>13496</v>
      </c>
      <c r="B5944" t="s">
        <v>7016</v>
      </c>
      <c r="C5944" t="s">
        <v>7017</v>
      </c>
      <c r="D5944" t="s">
        <v>7018</v>
      </c>
      <c r="E5944" t="s">
        <v>52</v>
      </c>
      <c r="F5944" s="11" t="s">
        <v>7019</v>
      </c>
      <c r="G5944" s="11" t="s">
        <v>7021</v>
      </c>
      <c r="H5944" t="s">
        <v>18690</v>
      </c>
      <c r="I5944" s="11" t="s">
        <v>71</v>
      </c>
      <c r="J5944">
        <v>15</v>
      </c>
      <c r="K5944" s="34">
        <v>63.143672943115234</v>
      </c>
      <c r="L5944" s="34">
        <v>534.9447021484375</v>
      </c>
      <c r="M5944" s="34">
        <v>535.57562255859375</v>
      </c>
      <c r="N5944" s="35">
        <v>0.27540794014930725</v>
      </c>
      <c r="O5944">
        <v>49</v>
      </c>
      <c r="P5944">
        <v>0</v>
      </c>
    </row>
    <row r="5945" spans="1:16" x14ac:dyDescent="0.35">
      <c r="A5945" s="5" t="s">
        <v>13497</v>
      </c>
      <c r="B5945" t="s">
        <v>7016</v>
      </c>
      <c r="C5945" t="s">
        <v>7017</v>
      </c>
      <c r="D5945" t="s">
        <v>7018</v>
      </c>
      <c r="E5945" t="s">
        <v>52</v>
      </c>
      <c r="F5945" s="11" t="s">
        <v>7019</v>
      </c>
      <c r="G5945" s="11" t="s">
        <v>7021</v>
      </c>
      <c r="H5945" t="s">
        <v>18690</v>
      </c>
      <c r="I5945" s="11" t="s">
        <v>71</v>
      </c>
      <c r="J5945">
        <v>16</v>
      </c>
      <c r="K5945" s="34">
        <v>61.064491271972656</v>
      </c>
      <c r="L5945" s="34">
        <v>421.40121459960938</v>
      </c>
      <c r="M5945" s="34">
        <v>421.71817016601563</v>
      </c>
      <c r="N5945" s="35">
        <v>0.13642372190952301</v>
      </c>
      <c r="O5945">
        <v>49</v>
      </c>
      <c r="P5945">
        <v>0</v>
      </c>
    </row>
    <row r="5946" spans="1:16" x14ac:dyDescent="0.35">
      <c r="A5946" s="5" t="s">
        <v>13498</v>
      </c>
      <c r="B5946" t="s">
        <v>7016</v>
      </c>
      <c r="C5946" t="s">
        <v>7017</v>
      </c>
      <c r="D5946" t="s">
        <v>7018</v>
      </c>
      <c r="E5946" t="s">
        <v>52</v>
      </c>
      <c r="F5946" s="11" t="s">
        <v>7019</v>
      </c>
      <c r="G5946" s="11" t="s">
        <v>7021</v>
      </c>
      <c r="H5946" t="s">
        <v>18690</v>
      </c>
      <c r="I5946" s="11" t="s">
        <v>71</v>
      </c>
      <c r="J5946">
        <v>17</v>
      </c>
      <c r="K5946" s="34">
        <v>57.910205841064453</v>
      </c>
      <c r="L5946" s="34">
        <v>281.8619384765625</v>
      </c>
      <c r="M5946" s="34">
        <v>282.14743041992188</v>
      </c>
      <c r="N5946" s="35">
        <v>0.12343691289424896</v>
      </c>
      <c r="O5946">
        <v>49</v>
      </c>
      <c r="P5946">
        <v>0</v>
      </c>
    </row>
    <row r="5947" spans="1:16" x14ac:dyDescent="0.35">
      <c r="A5947" s="5" t="s">
        <v>13499</v>
      </c>
      <c r="B5947" t="s">
        <v>7016</v>
      </c>
      <c r="C5947" t="s">
        <v>7017</v>
      </c>
      <c r="D5947" t="s">
        <v>7018</v>
      </c>
      <c r="E5947" t="s">
        <v>52</v>
      </c>
      <c r="F5947" s="11" t="s">
        <v>7019</v>
      </c>
      <c r="G5947" s="11" t="s">
        <v>7021</v>
      </c>
      <c r="H5947" t="s">
        <v>18690</v>
      </c>
      <c r="I5947" s="11" t="s">
        <v>71</v>
      </c>
      <c r="J5947">
        <v>18</v>
      </c>
      <c r="K5947" s="34">
        <v>56.193470001220703</v>
      </c>
      <c r="L5947" s="34">
        <v>160.87823486328125</v>
      </c>
      <c r="M5947" s="34">
        <v>161.02842712402344</v>
      </c>
      <c r="N5947" s="35">
        <v>6.5246261656284332E-2</v>
      </c>
      <c r="O5947">
        <v>49</v>
      </c>
      <c r="P5947">
        <v>0</v>
      </c>
    </row>
    <row r="5948" spans="1:16" x14ac:dyDescent="0.35">
      <c r="A5948" s="5" t="s">
        <v>13500</v>
      </c>
      <c r="B5948" t="s">
        <v>7016</v>
      </c>
      <c r="C5948" t="s">
        <v>7017</v>
      </c>
      <c r="D5948" t="s">
        <v>7018</v>
      </c>
      <c r="E5948" t="s">
        <v>52</v>
      </c>
      <c r="F5948" s="11" t="s">
        <v>7019</v>
      </c>
      <c r="G5948" s="11" t="s">
        <v>7021</v>
      </c>
      <c r="H5948" t="s">
        <v>18690</v>
      </c>
      <c r="I5948" s="11" t="s">
        <v>71</v>
      </c>
      <c r="J5948">
        <v>19</v>
      </c>
      <c r="K5948" s="34">
        <v>54.348163604736328</v>
      </c>
      <c r="L5948" s="34">
        <v>90.743598937988281</v>
      </c>
      <c r="M5948" s="34">
        <v>90.831764221191406</v>
      </c>
      <c r="N5948" s="35">
        <v>3.7913769483566284E-2</v>
      </c>
      <c r="O5948">
        <v>49</v>
      </c>
      <c r="P5948">
        <v>0</v>
      </c>
    </row>
    <row r="5949" spans="1:16" x14ac:dyDescent="0.35">
      <c r="A5949" s="5" t="s">
        <v>13501</v>
      </c>
      <c r="B5949" t="s">
        <v>7016</v>
      </c>
      <c r="C5949" t="s">
        <v>7017</v>
      </c>
      <c r="D5949" t="s">
        <v>7018</v>
      </c>
      <c r="E5949" t="s">
        <v>52</v>
      </c>
      <c r="F5949" s="11" t="s">
        <v>7019</v>
      </c>
      <c r="G5949" s="11" t="s">
        <v>7021</v>
      </c>
      <c r="H5949" t="s">
        <v>18690</v>
      </c>
      <c r="I5949" s="11" t="s">
        <v>71</v>
      </c>
      <c r="J5949">
        <v>20</v>
      </c>
      <c r="K5949" s="34">
        <v>52.763671875</v>
      </c>
      <c r="L5949" s="34">
        <v>67.695144653320313</v>
      </c>
      <c r="M5949" s="34">
        <v>67.762977600097656</v>
      </c>
      <c r="N5949" s="35">
        <v>2.9301989823579788E-2</v>
      </c>
      <c r="O5949">
        <v>49</v>
      </c>
      <c r="P5949">
        <v>0</v>
      </c>
    </row>
    <row r="5950" spans="1:16" x14ac:dyDescent="0.35">
      <c r="A5950" s="5" t="s">
        <v>13502</v>
      </c>
      <c r="B5950" t="s">
        <v>7016</v>
      </c>
      <c r="C5950" t="s">
        <v>7017</v>
      </c>
      <c r="D5950" t="s">
        <v>7018</v>
      </c>
      <c r="E5950" t="s">
        <v>52</v>
      </c>
      <c r="F5950" s="11" t="s">
        <v>7019</v>
      </c>
      <c r="G5950" s="11" t="s">
        <v>7021</v>
      </c>
      <c r="H5950" t="s">
        <v>18690</v>
      </c>
      <c r="I5950" s="11" t="s">
        <v>71</v>
      </c>
      <c r="J5950">
        <v>21</v>
      </c>
      <c r="K5950" s="34">
        <v>51.04571533203125</v>
      </c>
      <c r="L5950" s="34">
        <v>58.060367584228516</v>
      </c>
      <c r="M5950" s="34">
        <v>58.1192626953125</v>
      </c>
      <c r="N5950" s="35">
        <v>2.5451814755797386E-2</v>
      </c>
      <c r="O5950">
        <v>49</v>
      </c>
      <c r="P5950">
        <v>0</v>
      </c>
    </row>
    <row r="5951" spans="1:16" x14ac:dyDescent="0.35">
      <c r="A5951" s="5" t="s">
        <v>13503</v>
      </c>
      <c r="B5951" t="s">
        <v>7016</v>
      </c>
      <c r="C5951" t="s">
        <v>7017</v>
      </c>
      <c r="D5951" t="s">
        <v>7018</v>
      </c>
      <c r="E5951" t="s">
        <v>52</v>
      </c>
      <c r="F5951" s="11" t="s">
        <v>7019</v>
      </c>
      <c r="G5951" s="11" t="s">
        <v>7021</v>
      </c>
      <c r="H5951" t="s">
        <v>18690</v>
      </c>
      <c r="I5951" s="11" t="s">
        <v>71</v>
      </c>
      <c r="J5951">
        <v>22</v>
      </c>
      <c r="K5951" s="34">
        <v>49.870204925537109</v>
      </c>
      <c r="L5951" s="34">
        <v>45.376293182373047</v>
      </c>
      <c r="M5951" s="34">
        <v>45.396827697753906</v>
      </c>
      <c r="N5951" s="35">
        <v>8.8177397847175598E-3</v>
      </c>
      <c r="O5951">
        <v>49</v>
      </c>
      <c r="P5951">
        <v>0</v>
      </c>
    </row>
    <row r="5952" spans="1:16" x14ac:dyDescent="0.35">
      <c r="A5952" s="5" t="s">
        <v>13504</v>
      </c>
      <c r="B5952" t="s">
        <v>7016</v>
      </c>
      <c r="C5952" t="s">
        <v>7017</v>
      </c>
      <c r="D5952" t="s">
        <v>7018</v>
      </c>
      <c r="E5952" t="s">
        <v>52</v>
      </c>
      <c r="F5952" s="11" t="s">
        <v>7019</v>
      </c>
      <c r="G5952" s="11" t="s">
        <v>7021</v>
      </c>
      <c r="H5952" t="s">
        <v>18690</v>
      </c>
      <c r="I5952" s="11" t="s">
        <v>71</v>
      </c>
      <c r="J5952">
        <v>23</v>
      </c>
      <c r="K5952" s="34">
        <v>49.123264312744141</v>
      </c>
      <c r="L5952" s="34">
        <v>38.948657989501953</v>
      </c>
      <c r="M5952" s="34">
        <v>38.968868255615234</v>
      </c>
      <c r="N5952" s="35">
        <v>8.6542721837759018E-3</v>
      </c>
      <c r="O5952">
        <v>49</v>
      </c>
      <c r="P5952">
        <v>0</v>
      </c>
    </row>
    <row r="5953" spans="1:16" x14ac:dyDescent="0.35">
      <c r="A5953" s="5" t="s">
        <v>13505</v>
      </c>
      <c r="B5953" t="s">
        <v>7016</v>
      </c>
      <c r="C5953" t="s">
        <v>7017</v>
      </c>
      <c r="D5953" t="s">
        <v>7018</v>
      </c>
      <c r="E5953" t="s">
        <v>52</v>
      </c>
      <c r="F5953" s="11" t="s">
        <v>7019</v>
      </c>
      <c r="G5953" s="11" t="s">
        <v>7021</v>
      </c>
      <c r="H5953" t="s">
        <v>18690</v>
      </c>
      <c r="I5953" s="11" t="s">
        <v>71</v>
      </c>
      <c r="J5953">
        <v>24</v>
      </c>
      <c r="K5953" s="34">
        <v>48.346939086914063</v>
      </c>
      <c r="L5953" s="34">
        <v>33.574882507324219</v>
      </c>
      <c r="M5953" s="34">
        <v>33.59600830078125</v>
      </c>
      <c r="N5953" s="35">
        <v>9.1848615556955338E-3</v>
      </c>
      <c r="O5953">
        <v>49</v>
      </c>
      <c r="P5953">
        <v>0</v>
      </c>
    </row>
    <row r="5954" spans="1:16" x14ac:dyDescent="0.35">
      <c r="A5954" s="5" t="s">
        <v>2312</v>
      </c>
      <c r="B5954" t="s">
        <v>7016</v>
      </c>
      <c r="C5954" t="s">
        <v>7017</v>
      </c>
      <c r="D5954" t="s">
        <v>7018</v>
      </c>
      <c r="E5954" t="s">
        <v>52</v>
      </c>
      <c r="F5954" s="11" t="s">
        <v>7019</v>
      </c>
      <c r="G5954" s="11" t="s">
        <v>7021</v>
      </c>
      <c r="H5954" t="s">
        <v>56</v>
      </c>
      <c r="I5954" s="11" t="s">
        <v>68</v>
      </c>
      <c r="J5954">
        <v>1</v>
      </c>
      <c r="K5954" s="34">
        <v>68.130210876464844</v>
      </c>
      <c r="L5954" s="34">
        <v>33.729465484619141</v>
      </c>
      <c r="M5954" s="34">
        <v>33.645057678222656</v>
      </c>
      <c r="N5954" s="35">
        <v>3.8311533629894257E-2</v>
      </c>
      <c r="O5954">
        <v>47</v>
      </c>
      <c r="P5954">
        <v>0</v>
      </c>
    </row>
    <row r="5955" spans="1:16" x14ac:dyDescent="0.35">
      <c r="A5955" s="5" t="s">
        <v>2313</v>
      </c>
      <c r="B5955" t="s">
        <v>7016</v>
      </c>
      <c r="C5955" t="s">
        <v>7017</v>
      </c>
      <c r="D5955" t="s">
        <v>7018</v>
      </c>
      <c r="E5955" t="s">
        <v>52</v>
      </c>
      <c r="F5955" s="11" t="s">
        <v>7019</v>
      </c>
      <c r="G5955" s="11" t="s">
        <v>7021</v>
      </c>
      <c r="H5955" t="s">
        <v>56</v>
      </c>
      <c r="I5955" s="11" t="s">
        <v>68</v>
      </c>
      <c r="J5955">
        <v>2</v>
      </c>
      <c r="K5955" s="34">
        <v>68.026809692382813</v>
      </c>
      <c r="L5955" s="34">
        <v>30.561868667602539</v>
      </c>
      <c r="M5955" s="34">
        <v>30.487703323364258</v>
      </c>
      <c r="N5955" s="35">
        <v>3.3343762159347534E-2</v>
      </c>
      <c r="O5955">
        <v>47</v>
      </c>
      <c r="P5955">
        <v>0</v>
      </c>
    </row>
    <row r="5956" spans="1:16" x14ac:dyDescent="0.35">
      <c r="A5956" s="5" t="s">
        <v>2314</v>
      </c>
      <c r="B5956" t="s">
        <v>7016</v>
      </c>
      <c r="C5956" t="s">
        <v>7017</v>
      </c>
      <c r="D5956" t="s">
        <v>7018</v>
      </c>
      <c r="E5956" t="s">
        <v>52</v>
      </c>
      <c r="F5956" s="11" t="s">
        <v>7019</v>
      </c>
      <c r="G5956" s="11" t="s">
        <v>7021</v>
      </c>
      <c r="H5956" t="s">
        <v>56</v>
      </c>
      <c r="I5956" s="11" t="s">
        <v>68</v>
      </c>
      <c r="J5956">
        <v>3</v>
      </c>
      <c r="K5956" s="34">
        <v>67.291488647460938</v>
      </c>
      <c r="L5956" s="34">
        <v>27.30712890625</v>
      </c>
      <c r="M5956" s="34">
        <v>27.242525100708008</v>
      </c>
      <c r="N5956" s="35">
        <v>2.9328642413020134E-2</v>
      </c>
      <c r="O5956">
        <v>47</v>
      </c>
      <c r="P5956">
        <v>0</v>
      </c>
    </row>
    <row r="5957" spans="1:16" x14ac:dyDescent="0.35">
      <c r="A5957" s="5" t="s">
        <v>2315</v>
      </c>
      <c r="B5957" t="s">
        <v>7016</v>
      </c>
      <c r="C5957" t="s">
        <v>7017</v>
      </c>
      <c r="D5957" t="s">
        <v>7018</v>
      </c>
      <c r="E5957" t="s">
        <v>52</v>
      </c>
      <c r="F5957" s="11" t="s">
        <v>7019</v>
      </c>
      <c r="G5957" s="11" t="s">
        <v>7021</v>
      </c>
      <c r="H5957" t="s">
        <v>56</v>
      </c>
      <c r="I5957" s="11" t="s">
        <v>68</v>
      </c>
      <c r="J5957">
        <v>4</v>
      </c>
      <c r="K5957" s="34">
        <v>66.385108947753906</v>
      </c>
      <c r="L5957" s="34">
        <v>23.635274887084961</v>
      </c>
      <c r="M5957" s="34">
        <v>23.57939338684082</v>
      </c>
      <c r="N5957" s="35">
        <v>2.5365713983774185E-2</v>
      </c>
      <c r="O5957">
        <v>47</v>
      </c>
      <c r="P5957">
        <v>0</v>
      </c>
    </row>
    <row r="5958" spans="1:16" x14ac:dyDescent="0.35">
      <c r="A5958" s="5" t="s">
        <v>2316</v>
      </c>
      <c r="B5958" t="s">
        <v>7016</v>
      </c>
      <c r="C5958" t="s">
        <v>7017</v>
      </c>
      <c r="D5958" t="s">
        <v>7018</v>
      </c>
      <c r="E5958" t="s">
        <v>52</v>
      </c>
      <c r="F5958" s="11" t="s">
        <v>7019</v>
      </c>
      <c r="G5958" s="11" t="s">
        <v>7021</v>
      </c>
      <c r="H5958" t="s">
        <v>56</v>
      </c>
      <c r="I5958" s="11" t="s">
        <v>68</v>
      </c>
      <c r="J5958">
        <v>5</v>
      </c>
      <c r="K5958" s="34">
        <v>65.874465942382813</v>
      </c>
      <c r="L5958" s="34">
        <v>31.731021881103516</v>
      </c>
      <c r="M5958" s="34">
        <v>31.655630111694336</v>
      </c>
      <c r="N5958" s="35">
        <v>3.4175027161836624E-2</v>
      </c>
      <c r="O5958">
        <v>47</v>
      </c>
      <c r="P5958">
        <v>0</v>
      </c>
    </row>
    <row r="5959" spans="1:16" x14ac:dyDescent="0.35">
      <c r="A5959" s="5" t="s">
        <v>2317</v>
      </c>
      <c r="B5959" t="s">
        <v>7016</v>
      </c>
      <c r="C5959" t="s">
        <v>7017</v>
      </c>
      <c r="D5959" t="s">
        <v>7018</v>
      </c>
      <c r="E5959" t="s">
        <v>52</v>
      </c>
      <c r="F5959" s="11" t="s">
        <v>7019</v>
      </c>
      <c r="G5959" s="11" t="s">
        <v>7021</v>
      </c>
      <c r="H5959" t="s">
        <v>56</v>
      </c>
      <c r="I5959" s="11" t="s">
        <v>68</v>
      </c>
      <c r="J5959">
        <v>6</v>
      </c>
      <c r="K5959" s="34">
        <v>65.97021484375</v>
      </c>
      <c r="L5959" s="34">
        <v>61.680286407470703</v>
      </c>
      <c r="M5959" s="34">
        <v>61.527698516845703</v>
      </c>
      <c r="N5959" s="35">
        <v>6.8887196481227875E-2</v>
      </c>
      <c r="O5959">
        <v>47</v>
      </c>
      <c r="P5959">
        <v>0</v>
      </c>
    </row>
    <row r="5960" spans="1:16" x14ac:dyDescent="0.35">
      <c r="A5960" s="5" t="s">
        <v>2318</v>
      </c>
      <c r="B5960" t="s">
        <v>7016</v>
      </c>
      <c r="C5960" t="s">
        <v>7017</v>
      </c>
      <c r="D5960" t="s">
        <v>7018</v>
      </c>
      <c r="E5960" t="s">
        <v>52</v>
      </c>
      <c r="F5960" s="11" t="s">
        <v>7019</v>
      </c>
      <c r="G5960" s="11" t="s">
        <v>7021</v>
      </c>
      <c r="H5960" t="s">
        <v>56</v>
      </c>
      <c r="I5960" s="11" t="s">
        <v>68</v>
      </c>
      <c r="J5960">
        <v>7</v>
      </c>
      <c r="K5960" s="34">
        <v>65.644683837890625</v>
      </c>
      <c r="L5960" s="34">
        <v>139.86650085449219</v>
      </c>
      <c r="M5960" s="34">
        <v>139.72055053710938</v>
      </c>
      <c r="N5960" s="35">
        <v>6.5833844244480133E-2</v>
      </c>
      <c r="O5960">
        <v>47</v>
      </c>
      <c r="P5960">
        <v>0</v>
      </c>
    </row>
    <row r="5961" spans="1:16" x14ac:dyDescent="0.35">
      <c r="A5961" s="5" t="s">
        <v>2319</v>
      </c>
      <c r="B5961" t="s">
        <v>7016</v>
      </c>
      <c r="C5961" t="s">
        <v>7017</v>
      </c>
      <c r="D5961" t="s">
        <v>7018</v>
      </c>
      <c r="E5961" t="s">
        <v>52</v>
      </c>
      <c r="F5961" s="11" t="s">
        <v>7019</v>
      </c>
      <c r="G5961" s="11" t="s">
        <v>7021</v>
      </c>
      <c r="H5961" t="s">
        <v>56</v>
      </c>
      <c r="I5961" s="11" t="s">
        <v>68</v>
      </c>
      <c r="J5961">
        <v>8</v>
      </c>
      <c r="K5961" s="34">
        <v>67.437019348144531</v>
      </c>
      <c r="L5961" s="34">
        <v>352.30294799804688</v>
      </c>
      <c r="M5961" s="34">
        <v>352.01129150390625</v>
      </c>
      <c r="N5961" s="35">
        <v>0.13182002305984497</v>
      </c>
      <c r="O5961">
        <v>47</v>
      </c>
      <c r="P5961">
        <v>0</v>
      </c>
    </row>
    <row r="5962" spans="1:16" x14ac:dyDescent="0.35">
      <c r="A5962" s="5" t="s">
        <v>2320</v>
      </c>
      <c r="B5962" t="s">
        <v>7016</v>
      </c>
      <c r="C5962" t="s">
        <v>7017</v>
      </c>
      <c r="D5962" t="s">
        <v>7018</v>
      </c>
      <c r="E5962" t="s">
        <v>52</v>
      </c>
      <c r="F5962" s="11" t="s">
        <v>7019</v>
      </c>
      <c r="G5962" s="11" t="s">
        <v>7021</v>
      </c>
      <c r="H5962" t="s">
        <v>56</v>
      </c>
      <c r="I5962" s="11" t="s">
        <v>68</v>
      </c>
      <c r="J5962">
        <v>9</v>
      </c>
      <c r="K5962" s="34">
        <v>71.607658386230469</v>
      </c>
      <c r="L5962" s="34">
        <v>687.69024658203125</v>
      </c>
      <c r="M5962" s="34">
        <v>687.18743896484375</v>
      </c>
      <c r="N5962" s="35">
        <v>0.22772319614887238</v>
      </c>
      <c r="O5962">
        <v>47</v>
      </c>
      <c r="P5962">
        <v>0</v>
      </c>
    </row>
    <row r="5963" spans="1:16" x14ac:dyDescent="0.35">
      <c r="A5963" s="5" t="s">
        <v>2321</v>
      </c>
      <c r="B5963" t="s">
        <v>7016</v>
      </c>
      <c r="C5963" t="s">
        <v>7017</v>
      </c>
      <c r="D5963" t="s">
        <v>7018</v>
      </c>
      <c r="E5963" t="s">
        <v>52</v>
      </c>
      <c r="F5963" s="11" t="s">
        <v>7019</v>
      </c>
      <c r="G5963" s="11" t="s">
        <v>7021</v>
      </c>
      <c r="H5963" t="s">
        <v>56</v>
      </c>
      <c r="I5963" s="11" t="s">
        <v>68</v>
      </c>
      <c r="J5963">
        <v>10</v>
      </c>
      <c r="K5963" s="34">
        <v>75.376167297363281</v>
      </c>
      <c r="L5963" s="34">
        <v>934.29864501953125</v>
      </c>
      <c r="M5963" s="34">
        <v>933.65576171875</v>
      </c>
      <c r="N5963" s="35">
        <v>0.2932603657245636</v>
      </c>
      <c r="O5963">
        <v>47</v>
      </c>
      <c r="P5963">
        <v>0</v>
      </c>
    </row>
    <row r="5964" spans="1:16" x14ac:dyDescent="0.35">
      <c r="A5964" s="5" t="s">
        <v>2322</v>
      </c>
      <c r="B5964" t="s">
        <v>7016</v>
      </c>
      <c r="C5964" t="s">
        <v>7017</v>
      </c>
      <c r="D5964" t="s">
        <v>7018</v>
      </c>
      <c r="E5964" t="s">
        <v>52</v>
      </c>
      <c r="F5964" s="11" t="s">
        <v>7019</v>
      </c>
      <c r="G5964" s="11" t="s">
        <v>7021</v>
      </c>
      <c r="H5964" t="s">
        <v>56</v>
      </c>
      <c r="I5964" s="11" t="s">
        <v>68</v>
      </c>
      <c r="J5964">
        <v>11</v>
      </c>
      <c r="K5964" s="34">
        <v>80.224685668945313</v>
      </c>
      <c r="L5964" s="34">
        <v>933.8316650390625</v>
      </c>
      <c r="M5964" s="34">
        <v>933.1683349609375</v>
      </c>
      <c r="N5964" s="35">
        <v>0.30384540557861328</v>
      </c>
      <c r="O5964">
        <v>47</v>
      </c>
      <c r="P5964">
        <v>0</v>
      </c>
    </row>
    <row r="5965" spans="1:16" x14ac:dyDescent="0.35">
      <c r="A5965" s="5" t="s">
        <v>2323</v>
      </c>
      <c r="B5965" t="s">
        <v>7016</v>
      </c>
      <c r="C5965" t="s">
        <v>7017</v>
      </c>
      <c r="D5965" t="s">
        <v>7018</v>
      </c>
      <c r="E5965" t="s">
        <v>52</v>
      </c>
      <c r="F5965" s="11" t="s">
        <v>7019</v>
      </c>
      <c r="G5965" s="11" t="s">
        <v>7021</v>
      </c>
      <c r="H5965" t="s">
        <v>56</v>
      </c>
      <c r="I5965" s="11" t="s">
        <v>68</v>
      </c>
      <c r="J5965">
        <v>12</v>
      </c>
      <c r="K5965" s="34">
        <v>82.549362182617188</v>
      </c>
      <c r="L5965" s="34">
        <v>813.09295654296875</v>
      </c>
      <c r="M5965" s="34">
        <v>812.35162353515625</v>
      </c>
      <c r="N5965" s="35">
        <v>0.33686515688896179</v>
      </c>
      <c r="O5965">
        <v>47</v>
      </c>
      <c r="P5965">
        <v>0</v>
      </c>
    </row>
    <row r="5966" spans="1:16" x14ac:dyDescent="0.35">
      <c r="A5966" s="5" t="s">
        <v>2324</v>
      </c>
      <c r="B5966" t="s">
        <v>7016</v>
      </c>
      <c r="C5966" t="s">
        <v>7017</v>
      </c>
      <c r="D5966" t="s">
        <v>7018</v>
      </c>
      <c r="E5966" t="s">
        <v>52</v>
      </c>
      <c r="F5966" s="11" t="s">
        <v>7019</v>
      </c>
      <c r="G5966" s="11" t="s">
        <v>7021</v>
      </c>
      <c r="H5966" t="s">
        <v>56</v>
      </c>
      <c r="I5966" s="11" t="s">
        <v>68</v>
      </c>
      <c r="J5966">
        <v>13</v>
      </c>
      <c r="K5966" s="34">
        <v>84.659576416015625</v>
      </c>
      <c r="L5966" s="34">
        <v>675.9844970703125</v>
      </c>
      <c r="M5966" s="34">
        <v>675.2852783203125</v>
      </c>
      <c r="N5966" s="35">
        <v>0.31772932410240173</v>
      </c>
      <c r="O5966">
        <v>47</v>
      </c>
      <c r="P5966">
        <v>0</v>
      </c>
    </row>
    <row r="5967" spans="1:16" x14ac:dyDescent="0.35">
      <c r="A5967" s="5" t="s">
        <v>2325</v>
      </c>
      <c r="B5967" t="s">
        <v>7016</v>
      </c>
      <c r="C5967" t="s">
        <v>7017</v>
      </c>
      <c r="D5967" t="s">
        <v>7018</v>
      </c>
      <c r="E5967" t="s">
        <v>52</v>
      </c>
      <c r="F5967" s="11" t="s">
        <v>7019</v>
      </c>
      <c r="G5967" s="11" t="s">
        <v>7021</v>
      </c>
      <c r="H5967" t="s">
        <v>56</v>
      </c>
      <c r="I5967" s="11" t="s">
        <v>68</v>
      </c>
      <c r="J5967">
        <v>14</v>
      </c>
      <c r="K5967" s="34">
        <v>85.865959167480469</v>
      </c>
      <c r="L5967" s="34">
        <v>626.19732666015625</v>
      </c>
      <c r="M5967" s="34">
        <v>625.49603271484375</v>
      </c>
      <c r="N5967" s="35">
        <v>0.31867983937263489</v>
      </c>
      <c r="O5967">
        <v>47</v>
      </c>
      <c r="P5967">
        <v>0</v>
      </c>
    </row>
    <row r="5968" spans="1:16" x14ac:dyDescent="0.35">
      <c r="A5968" s="5" t="s">
        <v>2326</v>
      </c>
      <c r="B5968" t="s">
        <v>7016</v>
      </c>
      <c r="C5968" t="s">
        <v>7017</v>
      </c>
      <c r="D5968" t="s">
        <v>7018</v>
      </c>
      <c r="E5968" t="s">
        <v>52</v>
      </c>
      <c r="F5968" s="11" t="s">
        <v>7019</v>
      </c>
      <c r="G5968" s="11" t="s">
        <v>7021</v>
      </c>
      <c r="H5968" t="s">
        <v>56</v>
      </c>
      <c r="I5968" s="11" t="s">
        <v>68</v>
      </c>
      <c r="J5968">
        <v>15</v>
      </c>
      <c r="K5968" s="34">
        <v>86.164680480957031</v>
      </c>
      <c r="L5968" s="34">
        <v>561.38592529296875</v>
      </c>
      <c r="M5968" s="34">
        <v>560.74627685546875</v>
      </c>
      <c r="N5968" s="35">
        <v>0.28997749090194702</v>
      </c>
      <c r="O5968">
        <v>47</v>
      </c>
      <c r="P5968">
        <v>0</v>
      </c>
    </row>
    <row r="5969" spans="1:16" x14ac:dyDescent="0.35">
      <c r="A5969" s="5" t="s">
        <v>2327</v>
      </c>
      <c r="B5969" t="s">
        <v>7016</v>
      </c>
      <c r="C5969" t="s">
        <v>7017</v>
      </c>
      <c r="D5969" t="s">
        <v>7018</v>
      </c>
      <c r="E5969" t="s">
        <v>52</v>
      </c>
      <c r="F5969" s="11" t="s">
        <v>7019</v>
      </c>
      <c r="G5969" s="11" t="s">
        <v>7021</v>
      </c>
      <c r="H5969" t="s">
        <v>56</v>
      </c>
      <c r="I5969" s="11" t="s">
        <v>68</v>
      </c>
      <c r="J5969">
        <v>16</v>
      </c>
      <c r="K5969" s="34">
        <v>84.529365539550781</v>
      </c>
      <c r="L5969" s="34">
        <v>442.13571166992188</v>
      </c>
      <c r="M5969" s="34">
        <v>441.51834106445313</v>
      </c>
      <c r="N5969" s="35">
        <v>0.28095906972885132</v>
      </c>
      <c r="O5969">
        <v>47</v>
      </c>
      <c r="P5969">
        <v>0</v>
      </c>
    </row>
    <row r="5970" spans="1:16" x14ac:dyDescent="0.35">
      <c r="A5970" s="5" t="s">
        <v>2328</v>
      </c>
      <c r="B5970" t="s">
        <v>7016</v>
      </c>
      <c r="C5970" t="s">
        <v>7017</v>
      </c>
      <c r="D5970" t="s">
        <v>7018</v>
      </c>
      <c r="E5970" t="s">
        <v>52</v>
      </c>
      <c r="F5970" s="11" t="s">
        <v>7019</v>
      </c>
      <c r="G5970" s="11" t="s">
        <v>7021</v>
      </c>
      <c r="H5970" t="s">
        <v>56</v>
      </c>
      <c r="I5970" s="11" t="s">
        <v>68</v>
      </c>
      <c r="J5970">
        <v>17</v>
      </c>
      <c r="K5970" s="34">
        <v>83.407234191894531</v>
      </c>
      <c r="L5970" s="34">
        <v>291.27227783203125</v>
      </c>
      <c r="M5970" s="34">
        <v>296.15554809570313</v>
      </c>
      <c r="N5970" s="35">
        <v>2.2249882221221924</v>
      </c>
      <c r="O5970">
        <v>47</v>
      </c>
      <c r="P5970">
        <v>0</v>
      </c>
    </row>
    <row r="5971" spans="1:16" x14ac:dyDescent="0.35">
      <c r="A5971" s="5" t="s">
        <v>2329</v>
      </c>
      <c r="B5971" t="s">
        <v>7016</v>
      </c>
      <c r="C5971" t="s">
        <v>7017</v>
      </c>
      <c r="D5971" t="s">
        <v>7018</v>
      </c>
      <c r="E5971" t="s">
        <v>52</v>
      </c>
      <c r="F5971" s="11" t="s">
        <v>7019</v>
      </c>
      <c r="G5971" s="11" t="s">
        <v>7021</v>
      </c>
      <c r="H5971" t="s">
        <v>56</v>
      </c>
      <c r="I5971" s="11" t="s">
        <v>68</v>
      </c>
      <c r="J5971">
        <v>18</v>
      </c>
      <c r="K5971" s="34">
        <v>82.208511352539063</v>
      </c>
      <c r="L5971" s="34">
        <v>164.52067565917969</v>
      </c>
      <c r="M5971" s="34">
        <v>167.26547241210938</v>
      </c>
      <c r="N5971" s="35">
        <v>1.2535088062286377</v>
      </c>
      <c r="O5971">
        <v>47</v>
      </c>
      <c r="P5971">
        <v>0</v>
      </c>
    </row>
    <row r="5972" spans="1:16" x14ac:dyDescent="0.35">
      <c r="A5972" s="5" t="s">
        <v>2330</v>
      </c>
      <c r="B5972" t="s">
        <v>7016</v>
      </c>
      <c r="C5972" t="s">
        <v>7017</v>
      </c>
      <c r="D5972" t="s">
        <v>7018</v>
      </c>
      <c r="E5972" t="s">
        <v>52</v>
      </c>
      <c r="F5972" s="11" t="s">
        <v>7019</v>
      </c>
      <c r="G5972" s="11" t="s">
        <v>7021</v>
      </c>
      <c r="H5972" t="s">
        <v>56</v>
      </c>
      <c r="I5972" s="11" t="s">
        <v>68</v>
      </c>
      <c r="J5972">
        <v>19</v>
      </c>
      <c r="K5972" s="34">
        <v>80.308937072753906</v>
      </c>
      <c r="L5972" s="34">
        <v>92.078407287597656</v>
      </c>
      <c r="M5972" s="34">
        <v>92.937911987304688</v>
      </c>
      <c r="N5972" s="35">
        <v>0.3931039571762085</v>
      </c>
      <c r="O5972">
        <v>47</v>
      </c>
      <c r="P5972">
        <v>0</v>
      </c>
    </row>
    <row r="5973" spans="1:16" x14ac:dyDescent="0.35">
      <c r="A5973" s="5" t="s">
        <v>2331</v>
      </c>
      <c r="B5973" t="s">
        <v>7016</v>
      </c>
      <c r="C5973" t="s">
        <v>7017</v>
      </c>
      <c r="D5973" t="s">
        <v>7018</v>
      </c>
      <c r="E5973" t="s">
        <v>52</v>
      </c>
      <c r="F5973" s="11" t="s">
        <v>7019</v>
      </c>
      <c r="G5973" s="11" t="s">
        <v>7021</v>
      </c>
      <c r="H5973" t="s">
        <v>56</v>
      </c>
      <c r="I5973" s="11" t="s">
        <v>68</v>
      </c>
      <c r="J5973">
        <v>20</v>
      </c>
      <c r="K5973" s="34">
        <v>76.934890747070313</v>
      </c>
      <c r="L5973" s="34">
        <v>68.902252197265625</v>
      </c>
      <c r="M5973" s="34">
        <v>69.546478271484375</v>
      </c>
      <c r="N5973" s="35">
        <v>0.29704564809799194</v>
      </c>
      <c r="O5973">
        <v>47</v>
      </c>
      <c r="P5973">
        <v>0</v>
      </c>
    </row>
    <row r="5974" spans="1:16" x14ac:dyDescent="0.35">
      <c r="A5974" s="5" t="s">
        <v>2332</v>
      </c>
      <c r="B5974" t="s">
        <v>7016</v>
      </c>
      <c r="C5974" t="s">
        <v>7017</v>
      </c>
      <c r="D5974" t="s">
        <v>7018</v>
      </c>
      <c r="E5974" t="s">
        <v>52</v>
      </c>
      <c r="F5974" s="11" t="s">
        <v>7019</v>
      </c>
      <c r="G5974" s="11" t="s">
        <v>7021</v>
      </c>
      <c r="H5974" t="s">
        <v>56</v>
      </c>
      <c r="I5974" s="11" t="s">
        <v>68</v>
      </c>
      <c r="J5974">
        <v>21</v>
      </c>
      <c r="K5974" s="34">
        <v>74.476173400878906</v>
      </c>
      <c r="L5974" s="34">
        <v>59.007808685302734</v>
      </c>
      <c r="M5974" s="34">
        <v>59.993400573730469</v>
      </c>
      <c r="N5974" s="35">
        <v>0.45196866989135742</v>
      </c>
      <c r="O5974">
        <v>47</v>
      </c>
      <c r="P5974">
        <v>0</v>
      </c>
    </row>
    <row r="5975" spans="1:16" x14ac:dyDescent="0.35">
      <c r="A5975" s="5" t="s">
        <v>2333</v>
      </c>
      <c r="B5975" t="s">
        <v>7016</v>
      </c>
      <c r="C5975" t="s">
        <v>7017</v>
      </c>
      <c r="D5975" t="s">
        <v>7018</v>
      </c>
      <c r="E5975" t="s">
        <v>52</v>
      </c>
      <c r="F5975" s="11" t="s">
        <v>7019</v>
      </c>
      <c r="G5975" s="11" t="s">
        <v>7021</v>
      </c>
      <c r="H5975" t="s">
        <v>56</v>
      </c>
      <c r="I5975" s="11" t="s">
        <v>68</v>
      </c>
      <c r="J5975">
        <v>22</v>
      </c>
      <c r="K5975" s="34">
        <v>73.144683837890625</v>
      </c>
      <c r="L5975" s="34">
        <v>46.300758361816406</v>
      </c>
      <c r="M5975" s="34">
        <v>46.99322509765625</v>
      </c>
      <c r="N5975" s="35">
        <v>0.31615996360778809</v>
      </c>
      <c r="O5975">
        <v>47</v>
      </c>
      <c r="P5975">
        <v>0</v>
      </c>
    </row>
    <row r="5976" spans="1:16" x14ac:dyDescent="0.35">
      <c r="A5976" s="5" t="s">
        <v>2334</v>
      </c>
      <c r="B5976" t="s">
        <v>7016</v>
      </c>
      <c r="C5976" t="s">
        <v>7017</v>
      </c>
      <c r="D5976" t="s">
        <v>7018</v>
      </c>
      <c r="E5976" t="s">
        <v>52</v>
      </c>
      <c r="F5976" s="11" t="s">
        <v>7019</v>
      </c>
      <c r="G5976" s="11" t="s">
        <v>7021</v>
      </c>
      <c r="H5976" t="s">
        <v>56</v>
      </c>
      <c r="I5976" s="11" t="s">
        <v>68</v>
      </c>
      <c r="J5976">
        <v>23</v>
      </c>
      <c r="K5976" s="34">
        <v>72.0595703125</v>
      </c>
      <c r="L5976" s="34">
        <v>39.430675506591797</v>
      </c>
      <c r="M5976" s="34">
        <v>40.025962829589844</v>
      </c>
      <c r="N5976" s="35">
        <v>0.27166071534156799</v>
      </c>
      <c r="O5976">
        <v>47</v>
      </c>
      <c r="P5976">
        <v>0</v>
      </c>
    </row>
    <row r="5977" spans="1:16" x14ac:dyDescent="0.35">
      <c r="A5977" s="5" t="s">
        <v>2335</v>
      </c>
      <c r="B5977" t="s">
        <v>7016</v>
      </c>
      <c r="C5977" t="s">
        <v>7017</v>
      </c>
      <c r="D5977" t="s">
        <v>7018</v>
      </c>
      <c r="E5977" t="s">
        <v>52</v>
      </c>
      <c r="F5977" s="11" t="s">
        <v>7019</v>
      </c>
      <c r="G5977" s="11" t="s">
        <v>7021</v>
      </c>
      <c r="H5977" t="s">
        <v>56</v>
      </c>
      <c r="I5977" s="11" t="s">
        <v>68</v>
      </c>
      <c r="J5977">
        <v>24</v>
      </c>
      <c r="K5977" s="34">
        <v>71.682975769042969</v>
      </c>
      <c r="L5977" s="34">
        <v>34.027446746826172</v>
      </c>
      <c r="M5977" s="34">
        <v>34.547683715820313</v>
      </c>
      <c r="N5977" s="35">
        <v>0.23689310252666473</v>
      </c>
      <c r="O5977">
        <v>47</v>
      </c>
      <c r="P5977">
        <v>0</v>
      </c>
    </row>
    <row r="5978" spans="1:16" x14ac:dyDescent="0.35">
      <c r="A5978" s="5" t="s">
        <v>2336</v>
      </c>
      <c r="B5978" t="s">
        <v>7016</v>
      </c>
      <c r="C5978" t="s">
        <v>7017</v>
      </c>
      <c r="D5978" t="s">
        <v>7018</v>
      </c>
      <c r="E5978" t="s">
        <v>52</v>
      </c>
      <c r="F5978" s="11" t="s">
        <v>7019</v>
      </c>
      <c r="G5978" s="11" t="s">
        <v>7021</v>
      </c>
      <c r="H5978" t="s">
        <v>57</v>
      </c>
      <c r="I5978" s="11" t="s">
        <v>68</v>
      </c>
      <c r="J5978">
        <v>1</v>
      </c>
      <c r="K5978" s="34">
        <v>68.504371643066406</v>
      </c>
      <c r="L5978" s="34">
        <v>32.308349609375</v>
      </c>
      <c r="M5978" s="34">
        <v>32.245151519775391</v>
      </c>
      <c r="N5978" s="35">
        <v>0.12228264659643173</v>
      </c>
      <c r="O5978">
        <v>47</v>
      </c>
      <c r="P5978">
        <v>0</v>
      </c>
    </row>
    <row r="5979" spans="1:16" x14ac:dyDescent="0.35">
      <c r="A5979" s="5" t="s">
        <v>2337</v>
      </c>
      <c r="B5979" t="s">
        <v>7016</v>
      </c>
      <c r="C5979" t="s">
        <v>7017</v>
      </c>
      <c r="D5979" t="s">
        <v>7018</v>
      </c>
      <c r="E5979" t="s">
        <v>52</v>
      </c>
      <c r="F5979" s="11" t="s">
        <v>7019</v>
      </c>
      <c r="G5979" s="11" t="s">
        <v>7021</v>
      </c>
      <c r="H5979" t="s">
        <v>57</v>
      </c>
      <c r="I5979" s="11" t="s">
        <v>68</v>
      </c>
      <c r="J5979">
        <v>2</v>
      </c>
      <c r="K5979" s="34">
        <v>68.263603210449219</v>
      </c>
      <c r="L5979" s="34">
        <v>29.672149658203125</v>
      </c>
      <c r="M5979" s="34">
        <v>29.616340637207031</v>
      </c>
      <c r="N5979" s="35">
        <v>0.11226026713848114</v>
      </c>
      <c r="O5979">
        <v>47</v>
      </c>
      <c r="P5979">
        <v>0</v>
      </c>
    </row>
    <row r="5980" spans="1:16" x14ac:dyDescent="0.35">
      <c r="A5980" s="5" t="s">
        <v>2338</v>
      </c>
      <c r="B5980" t="s">
        <v>7016</v>
      </c>
      <c r="C5980" t="s">
        <v>7017</v>
      </c>
      <c r="D5980" t="s">
        <v>7018</v>
      </c>
      <c r="E5980" t="s">
        <v>52</v>
      </c>
      <c r="F5980" s="11" t="s">
        <v>7019</v>
      </c>
      <c r="G5980" s="11" t="s">
        <v>7021</v>
      </c>
      <c r="H5980" t="s">
        <v>57</v>
      </c>
      <c r="I5980" s="11" t="s">
        <v>68</v>
      </c>
      <c r="J5980">
        <v>3</v>
      </c>
      <c r="K5980" s="34">
        <v>67.642341613769531</v>
      </c>
      <c r="L5980" s="34">
        <v>26.317621231079102</v>
      </c>
      <c r="M5980" s="34">
        <v>26.269779205322266</v>
      </c>
      <c r="N5980" s="35">
        <v>9.9462553858757019E-2</v>
      </c>
      <c r="O5980">
        <v>47</v>
      </c>
      <c r="P5980">
        <v>0</v>
      </c>
    </row>
    <row r="5981" spans="1:16" x14ac:dyDescent="0.35">
      <c r="A5981" s="5" t="s">
        <v>2339</v>
      </c>
      <c r="B5981" t="s">
        <v>7016</v>
      </c>
      <c r="C5981" t="s">
        <v>7017</v>
      </c>
      <c r="D5981" t="s">
        <v>7018</v>
      </c>
      <c r="E5981" t="s">
        <v>52</v>
      </c>
      <c r="F5981" s="11" t="s">
        <v>7019</v>
      </c>
      <c r="G5981" s="11" t="s">
        <v>7021</v>
      </c>
      <c r="H5981" t="s">
        <v>57</v>
      </c>
      <c r="I5981" s="11" t="s">
        <v>68</v>
      </c>
      <c r="J5981">
        <v>4</v>
      </c>
      <c r="K5981" s="34">
        <v>66.841201782226563</v>
      </c>
      <c r="L5981" s="34">
        <v>22.768226623535156</v>
      </c>
      <c r="M5981" s="34">
        <v>22.727294921875</v>
      </c>
      <c r="N5981" s="35">
        <v>8.5801251232624054E-2</v>
      </c>
      <c r="O5981">
        <v>47</v>
      </c>
      <c r="P5981">
        <v>0</v>
      </c>
    </row>
    <row r="5982" spans="1:16" x14ac:dyDescent="0.35">
      <c r="A5982" s="5" t="s">
        <v>2340</v>
      </c>
      <c r="B5982" t="s">
        <v>7016</v>
      </c>
      <c r="C5982" t="s">
        <v>7017</v>
      </c>
      <c r="D5982" t="s">
        <v>7018</v>
      </c>
      <c r="E5982" t="s">
        <v>52</v>
      </c>
      <c r="F5982" s="11" t="s">
        <v>7019</v>
      </c>
      <c r="G5982" s="11" t="s">
        <v>7021</v>
      </c>
      <c r="H5982" t="s">
        <v>57</v>
      </c>
      <c r="I5982" s="11" t="s">
        <v>68</v>
      </c>
      <c r="J5982">
        <v>5</v>
      </c>
      <c r="K5982" s="34">
        <v>66.298294067382813</v>
      </c>
      <c r="L5982" s="34">
        <v>30.044368743896484</v>
      </c>
      <c r="M5982" s="34">
        <v>29.99256706237793</v>
      </c>
      <c r="N5982" s="35">
        <v>0.11462457478046417</v>
      </c>
      <c r="O5982">
        <v>47</v>
      </c>
      <c r="P5982">
        <v>0</v>
      </c>
    </row>
    <row r="5983" spans="1:16" x14ac:dyDescent="0.35">
      <c r="A5983" s="5" t="s">
        <v>2341</v>
      </c>
      <c r="B5983" t="s">
        <v>7016</v>
      </c>
      <c r="C5983" t="s">
        <v>7017</v>
      </c>
      <c r="D5983" t="s">
        <v>7018</v>
      </c>
      <c r="E5983" t="s">
        <v>52</v>
      </c>
      <c r="F5983" s="11" t="s">
        <v>7019</v>
      </c>
      <c r="G5983" s="11" t="s">
        <v>7021</v>
      </c>
      <c r="H5983" t="s">
        <v>57</v>
      </c>
      <c r="I5983" s="11" t="s">
        <v>68</v>
      </c>
      <c r="J5983">
        <v>6</v>
      </c>
      <c r="K5983" s="34">
        <v>66.048027038574219</v>
      </c>
      <c r="L5983" s="34">
        <v>57.282558441162109</v>
      </c>
      <c r="M5983" s="34">
        <v>57.187053680419922</v>
      </c>
      <c r="N5983" s="35">
        <v>0.22093762457370758</v>
      </c>
      <c r="O5983">
        <v>47</v>
      </c>
      <c r="P5983">
        <v>0</v>
      </c>
    </row>
    <row r="5984" spans="1:16" x14ac:dyDescent="0.35">
      <c r="A5984" s="5" t="s">
        <v>2342</v>
      </c>
      <c r="B5984" t="s">
        <v>7016</v>
      </c>
      <c r="C5984" t="s">
        <v>7017</v>
      </c>
      <c r="D5984" t="s">
        <v>7018</v>
      </c>
      <c r="E5984" t="s">
        <v>52</v>
      </c>
      <c r="F5984" s="11" t="s">
        <v>7019</v>
      </c>
      <c r="G5984" s="11" t="s">
        <v>7021</v>
      </c>
      <c r="H5984" t="s">
        <v>57</v>
      </c>
      <c r="I5984" s="11" t="s">
        <v>68</v>
      </c>
      <c r="J5984">
        <v>7</v>
      </c>
      <c r="K5984" s="34">
        <v>65.93243408203125</v>
      </c>
      <c r="L5984" s="34">
        <v>127.43765258789063</v>
      </c>
      <c r="M5984" s="34">
        <v>127.40717315673828</v>
      </c>
      <c r="N5984" s="35">
        <v>0.48738047480583191</v>
      </c>
      <c r="O5984">
        <v>47</v>
      </c>
      <c r="P5984">
        <v>0</v>
      </c>
    </row>
    <row r="5985" spans="1:16" x14ac:dyDescent="0.35">
      <c r="A5985" s="5" t="s">
        <v>2343</v>
      </c>
      <c r="B5985" t="s">
        <v>7016</v>
      </c>
      <c r="C5985" t="s">
        <v>7017</v>
      </c>
      <c r="D5985" t="s">
        <v>7018</v>
      </c>
      <c r="E5985" t="s">
        <v>52</v>
      </c>
      <c r="F5985" s="11" t="s">
        <v>7019</v>
      </c>
      <c r="G5985" s="11" t="s">
        <v>7021</v>
      </c>
      <c r="H5985" t="s">
        <v>57</v>
      </c>
      <c r="I5985" s="11" t="s">
        <v>68</v>
      </c>
      <c r="J5985">
        <v>8</v>
      </c>
      <c r="K5985" s="34">
        <v>67.210006713867188</v>
      </c>
      <c r="L5985" s="34">
        <v>317.59442138671875</v>
      </c>
      <c r="M5985" s="34">
        <v>317.59078979492188</v>
      </c>
      <c r="N5985" s="35">
        <v>1.2198755741119385</v>
      </c>
      <c r="O5985">
        <v>47</v>
      </c>
      <c r="P5985">
        <v>0</v>
      </c>
    </row>
    <row r="5986" spans="1:16" x14ac:dyDescent="0.35">
      <c r="A5986" s="5" t="s">
        <v>2344</v>
      </c>
      <c r="B5986" t="s">
        <v>7016</v>
      </c>
      <c r="C5986" t="s">
        <v>7017</v>
      </c>
      <c r="D5986" t="s">
        <v>7018</v>
      </c>
      <c r="E5986" t="s">
        <v>52</v>
      </c>
      <c r="F5986" s="11" t="s">
        <v>7019</v>
      </c>
      <c r="G5986" s="11" t="s">
        <v>7021</v>
      </c>
      <c r="H5986" t="s">
        <v>57</v>
      </c>
      <c r="I5986" s="11" t="s">
        <v>68</v>
      </c>
      <c r="J5986">
        <v>9</v>
      </c>
      <c r="K5986" s="34">
        <v>71.299148559570313</v>
      </c>
      <c r="L5986" s="34">
        <v>625.8577880859375</v>
      </c>
      <c r="M5986" s="34">
        <v>625.90093994140625</v>
      </c>
      <c r="N5986" s="35">
        <v>2.4306266307830811</v>
      </c>
      <c r="O5986">
        <v>47</v>
      </c>
      <c r="P5986">
        <v>0</v>
      </c>
    </row>
    <row r="5987" spans="1:16" x14ac:dyDescent="0.35">
      <c r="A5987" s="5" t="s">
        <v>2345</v>
      </c>
      <c r="B5987" t="s">
        <v>7016</v>
      </c>
      <c r="C5987" t="s">
        <v>7017</v>
      </c>
      <c r="D5987" t="s">
        <v>7018</v>
      </c>
      <c r="E5987" t="s">
        <v>52</v>
      </c>
      <c r="F5987" s="11" t="s">
        <v>7019</v>
      </c>
      <c r="G5987" s="11" t="s">
        <v>7021</v>
      </c>
      <c r="H5987" t="s">
        <v>57</v>
      </c>
      <c r="I5987" s="11" t="s">
        <v>68</v>
      </c>
      <c r="J5987">
        <v>10</v>
      </c>
      <c r="K5987" s="34">
        <v>76.097633361816406</v>
      </c>
      <c r="L5987" s="34">
        <v>839.71014404296875</v>
      </c>
      <c r="M5987" s="34">
        <v>839.7572021484375</v>
      </c>
      <c r="N5987" s="35">
        <v>3.2785189151763916</v>
      </c>
      <c r="O5987">
        <v>47</v>
      </c>
      <c r="P5987">
        <v>0</v>
      </c>
    </row>
    <row r="5988" spans="1:16" x14ac:dyDescent="0.35">
      <c r="A5988" s="5" t="s">
        <v>2346</v>
      </c>
      <c r="B5988" t="s">
        <v>7016</v>
      </c>
      <c r="C5988" t="s">
        <v>7017</v>
      </c>
      <c r="D5988" t="s">
        <v>7018</v>
      </c>
      <c r="E5988" t="s">
        <v>52</v>
      </c>
      <c r="F5988" s="11" t="s">
        <v>7019</v>
      </c>
      <c r="G5988" s="11" t="s">
        <v>7021</v>
      </c>
      <c r="H5988" t="s">
        <v>57</v>
      </c>
      <c r="I5988" s="11" t="s">
        <v>68</v>
      </c>
      <c r="J5988">
        <v>11</v>
      </c>
      <c r="K5988" s="34">
        <v>80.268440246582031</v>
      </c>
      <c r="L5988" s="34">
        <v>836.48193359375</v>
      </c>
      <c r="M5988" s="34">
        <v>836.4976806640625</v>
      </c>
      <c r="N5988" s="35">
        <v>3.2706053256988525</v>
      </c>
      <c r="O5988">
        <v>47</v>
      </c>
      <c r="P5988">
        <v>0</v>
      </c>
    </row>
    <row r="5989" spans="1:16" x14ac:dyDescent="0.35">
      <c r="A5989" s="5" t="s">
        <v>2347</v>
      </c>
      <c r="B5989" t="s">
        <v>7016</v>
      </c>
      <c r="C5989" t="s">
        <v>7017</v>
      </c>
      <c r="D5989" t="s">
        <v>7018</v>
      </c>
      <c r="E5989" t="s">
        <v>52</v>
      </c>
      <c r="F5989" s="11" t="s">
        <v>7019</v>
      </c>
      <c r="G5989" s="11" t="s">
        <v>7021</v>
      </c>
      <c r="H5989" t="s">
        <v>57</v>
      </c>
      <c r="I5989" s="11" t="s">
        <v>68</v>
      </c>
      <c r="J5989">
        <v>12</v>
      </c>
      <c r="K5989" s="34">
        <v>81.93597412109375</v>
      </c>
      <c r="L5989" s="34">
        <v>736.03594970703125</v>
      </c>
      <c r="M5989" s="34">
        <v>736.00238037109375</v>
      </c>
      <c r="N5989" s="35">
        <v>2.8787891864776611</v>
      </c>
      <c r="O5989">
        <v>47</v>
      </c>
      <c r="P5989">
        <v>0</v>
      </c>
    </row>
    <row r="5990" spans="1:16" x14ac:dyDescent="0.35">
      <c r="A5990" s="5" t="s">
        <v>2348</v>
      </c>
      <c r="B5990" t="s">
        <v>7016</v>
      </c>
      <c r="C5990" t="s">
        <v>7017</v>
      </c>
      <c r="D5990" t="s">
        <v>7018</v>
      </c>
      <c r="E5990" t="s">
        <v>52</v>
      </c>
      <c r="F5990" s="11" t="s">
        <v>7019</v>
      </c>
      <c r="G5990" s="11" t="s">
        <v>7021</v>
      </c>
      <c r="H5990" t="s">
        <v>57</v>
      </c>
      <c r="I5990" s="11" t="s">
        <v>68</v>
      </c>
      <c r="J5990">
        <v>13</v>
      </c>
      <c r="K5990" s="34">
        <v>83.454132080078125</v>
      </c>
      <c r="L5990" s="34">
        <v>610.61572265625</v>
      </c>
      <c r="M5990" s="34">
        <v>610.5108642578125</v>
      </c>
      <c r="N5990" s="35">
        <v>2.3531291484832764</v>
      </c>
      <c r="O5990">
        <v>47</v>
      </c>
      <c r="P5990">
        <v>0</v>
      </c>
    </row>
    <row r="5991" spans="1:16" x14ac:dyDescent="0.35">
      <c r="A5991" s="5" t="s">
        <v>2349</v>
      </c>
      <c r="B5991" t="s">
        <v>7016</v>
      </c>
      <c r="C5991" t="s">
        <v>7017</v>
      </c>
      <c r="D5991" t="s">
        <v>7018</v>
      </c>
      <c r="E5991" t="s">
        <v>52</v>
      </c>
      <c r="F5991" s="11" t="s">
        <v>7019</v>
      </c>
      <c r="G5991" s="11" t="s">
        <v>7021</v>
      </c>
      <c r="H5991" t="s">
        <v>57</v>
      </c>
      <c r="I5991" s="11" t="s">
        <v>68</v>
      </c>
      <c r="J5991">
        <v>14</v>
      </c>
      <c r="K5991" s="34">
        <v>83.786941528320313</v>
      </c>
      <c r="L5991" s="34">
        <v>565.461669921875</v>
      </c>
      <c r="M5991" s="34">
        <v>565.32843017578125</v>
      </c>
      <c r="N5991" s="35">
        <v>2.1872954368591309</v>
      </c>
      <c r="O5991">
        <v>47</v>
      </c>
      <c r="P5991">
        <v>0</v>
      </c>
    </row>
    <row r="5992" spans="1:16" x14ac:dyDescent="0.35">
      <c r="A5992" s="5" t="s">
        <v>2350</v>
      </c>
      <c r="B5992" t="s">
        <v>7016</v>
      </c>
      <c r="C5992" t="s">
        <v>7017</v>
      </c>
      <c r="D5992" t="s">
        <v>7018</v>
      </c>
      <c r="E5992" t="s">
        <v>52</v>
      </c>
      <c r="F5992" s="11" t="s">
        <v>7019</v>
      </c>
      <c r="G5992" s="11" t="s">
        <v>7021</v>
      </c>
      <c r="H5992" t="s">
        <v>57</v>
      </c>
      <c r="I5992" s="11" t="s">
        <v>68</v>
      </c>
      <c r="J5992">
        <v>15</v>
      </c>
      <c r="K5992" s="34">
        <v>83.659873962402344</v>
      </c>
      <c r="L5992" s="34">
        <v>508.50375366210938</v>
      </c>
      <c r="M5992" s="34">
        <v>508.13653564453125</v>
      </c>
      <c r="N5992" s="35">
        <v>2.0867295265197754</v>
      </c>
      <c r="O5992">
        <v>47</v>
      </c>
      <c r="P5992">
        <v>0</v>
      </c>
    </row>
    <row r="5993" spans="1:16" x14ac:dyDescent="0.35">
      <c r="A5993" s="5" t="s">
        <v>2351</v>
      </c>
      <c r="B5993" t="s">
        <v>7016</v>
      </c>
      <c r="C5993" t="s">
        <v>7017</v>
      </c>
      <c r="D5993" t="s">
        <v>7018</v>
      </c>
      <c r="E5993" t="s">
        <v>52</v>
      </c>
      <c r="F5993" s="11" t="s">
        <v>7019</v>
      </c>
      <c r="G5993" s="11" t="s">
        <v>7021</v>
      </c>
      <c r="H5993" t="s">
        <v>57</v>
      </c>
      <c r="I5993" s="11" t="s">
        <v>68</v>
      </c>
      <c r="J5993">
        <v>16</v>
      </c>
      <c r="K5993" s="34">
        <v>82.651107788085938</v>
      </c>
      <c r="L5993" s="34">
        <v>400.3135986328125</v>
      </c>
      <c r="M5993" s="34">
        <v>399.837158203125</v>
      </c>
      <c r="N5993" s="35">
        <v>1.6995878219604492</v>
      </c>
      <c r="O5993">
        <v>47</v>
      </c>
      <c r="P5993">
        <v>0</v>
      </c>
    </row>
    <row r="5994" spans="1:16" x14ac:dyDescent="0.35">
      <c r="A5994" s="5" t="s">
        <v>2352</v>
      </c>
      <c r="B5994" t="s">
        <v>7016</v>
      </c>
      <c r="C5994" t="s">
        <v>7017</v>
      </c>
      <c r="D5994" t="s">
        <v>7018</v>
      </c>
      <c r="E5994" t="s">
        <v>52</v>
      </c>
      <c r="F5994" s="11" t="s">
        <v>7019</v>
      </c>
      <c r="G5994" s="11" t="s">
        <v>7021</v>
      </c>
      <c r="H5994" t="s">
        <v>57</v>
      </c>
      <c r="I5994" s="11" t="s">
        <v>68</v>
      </c>
      <c r="J5994">
        <v>17</v>
      </c>
      <c r="K5994" s="34">
        <v>82.068939208984375</v>
      </c>
      <c r="L5994" s="34">
        <v>265.02618408203125</v>
      </c>
      <c r="M5994" s="34">
        <v>265.00198364257813</v>
      </c>
      <c r="N5994" s="35">
        <v>1.2180101871490479</v>
      </c>
      <c r="O5994">
        <v>47</v>
      </c>
      <c r="P5994">
        <v>0</v>
      </c>
    </row>
    <row r="5995" spans="1:16" x14ac:dyDescent="0.35">
      <c r="A5995" s="5" t="s">
        <v>2353</v>
      </c>
      <c r="B5995" t="s">
        <v>7016</v>
      </c>
      <c r="C5995" t="s">
        <v>7017</v>
      </c>
      <c r="D5995" t="s">
        <v>7018</v>
      </c>
      <c r="E5995" t="s">
        <v>52</v>
      </c>
      <c r="F5995" s="11" t="s">
        <v>7019</v>
      </c>
      <c r="G5995" s="11" t="s">
        <v>7021</v>
      </c>
      <c r="H5995" t="s">
        <v>57</v>
      </c>
      <c r="I5995" s="11" t="s">
        <v>68</v>
      </c>
      <c r="J5995">
        <v>18</v>
      </c>
      <c r="K5995" s="34">
        <v>81.099288940429688</v>
      </c>
      <c r="L5995" s="34">
        <v>150.79203796386719</v>
      </c>
      <c r="M5995" s="34">
        <v>150.75199890136719</v>
      </c>
      <c r="N5995" s="35">
        <v>0.68462616205215454</v>
      </c>
      <c r="O5995">
        <v>47</v>
      </c>
      <c r="P5995">
        <v>0</v>
      </c>
    </row>
    <row r="5996" spans="1:16" x14ac:dyDescent="0.35">
      <c r="A5996" s="5" t="s">
        <v>2354</v>
      </c>
      <c r="B5996" t="s">
        <v>7016</v>
      </c>
      <c r="C5996" t="s">
        <v>7017</v>
      </c>
      <c r="D5996" t="s">
        <v>7018</v>
      </c>
      <c r="E5996" t="s">
        <v>52</v>
      </c>
      <c r="F5996" s="11" t="s">
        <v>7019</v>
      </c>
      <c r="G5996" s="11" t="s">
        <v>7021</v>
      </c>
      <c r="H5996" t="s">
        <v>57</v>
      </c>
      <c r="I5996" s="11" t="s">
        <v>68</v>
      </c>
      <c r="J5996">
        <v>19</v>
      </c>
      <c r="K5996" s="34">
        <v>79.079833984375</v>
      </c>
      <c r="L5996" s="34">
        <v>86.163383483886719</v>
      </c>
      <c r="M5996" s="34">
        <v>85.793785095214844</v>
      </c>
      <c r="N5996" s="35">
        <v>0.28229954838752747</v>
      </c>
      <c r="O5996">
        <v>47</v>
      </c>
      <c r="P5996">
        <v>0</v>
      </c>
    </row>
    <row r="5997" spans="1:16" x14ac:dyDescent="0.35">
      <c r="A5997" s="5" t="s">
        <v>2355</v>
      </c>
      <c r="B5997" t="s">
        <v>7016</v>
      </c>
      <c r="C5997" t="s">
        <v>7017</v>
      </c>
      <c r="D5997" t="s">
        <v>7018</v>
      </c>
      <c r="E5997" t="s">
        <v>52</v>
      </c>
      <c r="F5997" s="11" t="s">
        <v>7019</v>
      </c>
      <c r="G5997" s="11" t="s">
        <v>7021</v>
      </c>
      <c r="H5997" t="s">
        <v>57</v>
      </c>
      <c r="I5997" s="11" t="s">
        <v>68</v>
      </c>
      <c r="J5997">
        <v>20</v>
      </c>
      <c r="K5997" s="34">
        <v>76.215972900390625</v>
      </c>
      <c r="L5997" s="34">
        <v>64.936691284179688</v>
      </c>
      <c r="M5997" s="34">
        <v>64.492393493652344</v>
      </c>
      <c r="N5997" s="35">
        <v>0.33117526769638062</v>
      </c>
      <c r="O5997">
        <v>47</v>
      </c>
      <c r="P5997">
        <v>0</v>
      </c>
    </row>
    <row r="5998" spans="1:16" x14ac:dyDescent="0.35">
      <c r="A5998" s="5" t="s">
        <v>2356</v>
      </c>
      <c r="B5998" t="s">
        <v>7016</v>
      </c>
      <c r="C5998" t="s">
        <v>7017</v>
      </c>
      <c r="D5998" t="s">
        <v>7018</v>
      </c>
      <c r="E5998" t="s">
        <v>52</v>
      </c>
      <c r="F5998" s="11" t="s">
        <v>7019</v>
      </c>
      <c r="G5998" s="11" t="s">
        <v>7021</v>
      </c>
      <c r="H5998" t="s">
        <v>57</v>
      </c>
      <c r="I5998" s="11" t="s">
        <v>68</v>
      </c>
      <c r="J5998">
        <v>21</v>
      </c>
      <c r="K5998" s="34">
        <v>73.695526123046875</v>
      </c>
      <c r="L5998" s="34">
        <v>55.904880523681641</v>
      </c>
      <c r="M5998" s="34">
        <v>55.570178985595703</v>
      </c>
      <c r="N5998" s="35">
        <v>0.3070867657661438</v>
      </c>
      <c r="O5998">
        <v>47</v>
      </c>
      <c r="P5998">
        <v>0</v>
      </c>
    </row>
    <row r="5999" spans="1:16" x14ac:dyDescent="0.35">
      <c r="A5999" s="5" t="s">
        <v>2357</v>
      </c>
      <c r="B5999" t="s">
        <v>7016</v>
      </c>
      <c r="C5999" t="s">
        <v>7017</v>
      </c>
      <c r="D5999" t="s">
        <v>7018</v>
      </c>
      <c r="E5999" t="s">
        <v>52</v>
      </c>
      <c r="F5999" s="11" t="s">
        <v>7019</v>
      </c>
      <c r="G5999" s="11" t="s">
        <v>7021</v>
      </c>
      <c r="H5999" t="s">
        <v>57</v>
      </c>
      <c r="I5999" s="11" t="s">
        <v>68</v>
      </c>
      <c r="J5999">
        <v>22</v>
      </c>
      <c r="K5999" s="34">
        <v>71.843963623046875</v>
      </c>
      <c r="L5999" s="34">
        <v>44.556613922119141</v>
      </c>
      <c r="M5999" s="34">
        <v>44.240974426269531</v>
      </c>
      <c r="N5999" s="35">
        <v>0.2574450671672821</v>
      </c>
      <c r="O5999">
        <v>47</v>
      </c>
      <c r="P5999">
        <v>0</v>
      </c>
    </row>
    <row r="6000" spans="1:16" x14ac:dyDescent="0.35">
      <c r="A6000" s="5" t="s">
        <v>2358</v>
      </c>
      <c r="B6000" t="s">
        <v>7016</v>
      </c>
      <c r="C6000" t="s">
        <v>7017</v>
      </c>
      <c r="D6000" t="s">
        <v>7018</v>
      </c>
      <c r="E6000" t="s">
        <v>52</v>
      </c>
      <c r="F6000" s="11" t="s">
        <v>7019</v>
      </c>
      <c r="G6000" s="11" t="s">
        <v>7021</v>
      </c>
      <c r="H6000" t="s">
        <v>57</v>
      </c>
      <c r="I6000" s="11" t="s">
        <v>68</v>
      </c>
      <c r="J6000">
        <v>23</v>
      </c>
      <c r="K6000" s="34">
        <v>70.674201965332031</v>
      </c>
      <c r="L6000" s="34">
        <v>38.621517181396484</v>
      </c>
      <c r="M6000" s="34">
        <v>38.39312744140625</v>
      </c>
      <c r="N6000" s="35">
        <v>0.20608837902545929</v>
      </c>
      <c r="O6000">
        <v>47</v>
      </c>
      <c r="P6000">
        <v>0</v>
      </c>
    </row>
    <row r="6001" spans="1:16" x14ac:dyDescent="0.35">
      <c r="A6001" s="5" t="s">
        <v>2359</v>
      </c>
      <c r="B6001" t="s">
        <v>7016</v>
      </c>
      <c r="C6001" t="s">
        <v>7017</v>
      </c>
      <c r="D6001" t="s">
        <v>7018</v>
      </c>
      <c r="E6001" t="s">
        <v>52</v>
      </c>
      <c r="F6001" s="11" t="s">
        <v>7019</v>
      </c>
      <c r="G6001" s="11" t="s">
        <v>7021</v>
      </c>
      <c r="H6001" t="s">
        <v>57</v>
      </c>
      <c r="I6001" s="11" t="s">
        <v>68</v>
      </c>
      <c r="J6001">
        <v>24</v>
      </c>
      <c r="K6001" s="34">
        <v>70.050270080566406</v>
      </c>
      <c r="L6001" s="34">
        <v>33.696956634521484</v>
      </c>
      <c r="M6001" s="34">
        <v>33.502086639404297</v>
      </c>
      <c r="N6001" s="35">
        <v>0.17720621824264526</v>
      </c>
      <c r="O6001">
        <v>47</v>
      </c>
      <c r="P6001">
        <v>0</v>
      </c>
    </row>
    <row r="6002" spans="1:16" x14ac:dyDescent="0.35">
      <c r="A6002" s="5" t="s">
        <v>2360</v>
      </c>
      <c r="B6002" t="s">
        <v>7016</v>
      </c>
      <c r="C6002" t="s">
        <v>7017</v>
      </c>
      <c r="D6002" t="s">
        <v>7018</v>
      </c>
      <c r="E6002" t="s">
        <v>52</v>
      </c>
      <c r="F6002" s="11" t="s">
        <v>7019</v>
      </c>
      <c r="G6002" s="11" t="s">
        <v>7021</v>
      </c>
      <c r="H6002" t="s">
        <v>58</v>
      </c>
      <c r="I6002" s="11" t="s">
        <v>68</v>
      </c>
      <c r="J6002">
        <v>1</v>
      </c>
      <c r="K6002" s="34">
        <v>69.012001037597656</v>
      </c>
      <c r="L6002" s="34">
        <v>31.65185546875</v>
      </c>
      <c r="M6002" s="34">
        <v>31.558795928955078</v>
      </c>
      <c r="N6002" s="35">
        <v>0.11759864538908005</v>
      </c>
      <c r="O6002">
        <v>47</v>
      </c>
      <c r="P6002">
        <v>0</v>
      </c>
    </row>
    <row r="6003" spans="1:16" x14ac:dyDescent="0.35">
      <c r="A6003" s="5" t="s">
        <v>2361</v>
      </c>
      <c r="B6003" t="s">
        <v>7016</v>
      </c>
      <c r="C6003" t="s">
        <v>7017</v>
      </c>
      <c r="D6003" t="s">
        <v>7018</v>
      </c>
      <c r="E6003" t="s">
        <v>52</v>
      </c>
      <c r="F6003" s="11" t="s">
        <v>7019</v>
      </c>
      <c r="G6003" s="11" t="s">
        <v>7021</v>
      </c>
      <c r="H6003" t="s">
        <v>58</v>
      </c>
      <c r="I6003" s="11" t="s">
        <v>68</v>
      </c>
      <c r="J6003">
        <v>2</v>
      </c>
      <c r="K6003" s="34">
        <v>68.38043212890625</v>
      </c>
      <c r="L6003" s="34">
        <v>29.073637008666992</v>
      </c>
      <c r="M6003" s="34">
        <v>28.989711761474609</v>
      </c>
      <c r="N6003" s="35">
        <v>0.10742124915122986</v>
      </c>
      <c r="O6003">
        <v>47</v>
      </c>
      <c r="P6003">
        <v>0</v>
      </c>
    </row>
    <row r="6004" spans="1:16" x14ac:dyDescent="0.35">
      <c r="A6004" s="5" t="s">
        <v>2362</v>
      </c>
      <c r="B6004" t="s">
        <v>7016</v>
      </c>
      <c r="C6004" t="s">
        <v>7017</v>
      </c>
      <c r="D6004" t="s">
        <v>7018</v>
      </c>
      <c r="E6004" t="s">
        <v>52</v>
      </c>
      <c r="F6004" s="11" t="s">
        <v>7019</v>
      </c>
      <c r="G6004" s="11" t="s">
        <v>7021</v>
      </c>
      <c r="H6004" t="s">
        <v>58</v>
      </c>
      <c r="I6004" s="11" t="s">
        <v>68</v>
      </c>
      <c r="J6004">
        <v>3</v>
      </c>
      <c r="K6004" s="34">
        <v>67.759208679199219</v>
      </c>
      <c r="L6004" s="34">
        <v>25.760488510131836</v>
      </c>
      <c r="M6004" s="34">
        <v>25.687597274780273</v>
      </c>
      <c r="N6004" s="35">
        <v>9.4963565468788147E-2</v>
      </c>
      <c r="O6004">
        <v>47</v>
      </c>
      <c r="P6004">
        <v>0</v>
      </c>
    </row>
    <row r="6005" spans="1:16" x14ac:dyDescent="0.35">
      <c r="A6005" s="5" t="s">
        <v>2363</v>
      </c>
      <c r="B6005" t="s">
        <v>7016</v>
      </c>
      <c r="C6005" t="s">
        <v>7017</v>
      </c>
      <c r="D6005" t="s">
        <v>7018</v>
      </c>
      <c r="E6005" t="s">
        <v>52</v>
      </c>
      <c r="F6005" s="11" t="s">
        <v>7019</v>
      </c>
      <c r="G6005" s="11" t="s">
        <v>7021</v>
      </c>
      <c r="H6005" t="s">
        <v>58</v>
      </c>
      <c r="I6005" s="11" t="s">
        <v>68</v>
      </c>
      <c r="J6005">
        <v>4</v>
      </c>
      <c r="K6005" s="34">
        <v>66.988510131835938</v>
      </c>
      <c r="L6005" s="34">
        <v>22.318637847900391</v>
      </c>
      <c r="M6005" s="34">
        <v>22.255886077880859</v>
      </c>
      <c r="N6005" s="35">
        <v>8.2354359328746796E-2</v>
      </c>
      <c r="O6005">
        <v>47</v>
      </c>
      <c r="P6005">
        <v>0</v>
      </c>
    </row>
    <row r="6006" spans="1:16" x14ac:dyDescent="0.35">
      <c r="A6006" s="5" t="s">
        <v>2364</v>
      </c>
      <c r="B6006" t="s">
        <v>7016</v>
      </c>
      <c r="C6006" t="s">
        <v>7017</v>
      </c>
      <c r="D6006" t="s">
        <v>7018</v>
      </c>
      <c r="E6006" t="s">
        <v>52</v>
      </c>
      <c r="F6006" s="11" t="s">
        <v>7019</v>
      </c>
      <c r="G6006" s="11" t="s">
        <v>7021</v>
      </c>
      <c r="H6006" t="s">
        <v>58</v>
      </c>
      <c r="I6006" s="11" t="s">
        <v>68</v>
      </c>
      <c r="J6006">
        <v>5</v>
      </c>
      <c r="K6006" s="34">
        <v>66.472206115722656</v>
      </c>
      <c r="L6006" s="34">
        <v>28.671709060668945</v>
      </c>
      <c r="M6006" s="34">
        <v>28.592113494873047</v>
      </c>
      <c r="N6006" s="35">
        <v>0.10086672008037567</v>
      </c>
      <c r="O6006">
        <v>47</v>
      </c>
      <c r="P6006">
        <v>0</v>
      </c>
    </row>
    <row r="6007" spans="1:16" x14ac:dyDescent="0.35">
      <c r="A6007" s="5" t="s">
        <v>2365</v>
      </c>
      <c r="B6007" t="s">
        <v>7016</v>
      </c>
      <c r="C6007" t="s">
        <v>7017</v>
      </c>
      <c r="D6007" t="s">
        <v>7018</v>
      </c>
      <c r="E6007" t="s">
        <v>52</v>
      </c>
      <c r="F6007" s="11" t="s">
        <v>7019</v>
      </c>
      <c r="G6007" s="11" t="s">
        <v>7021</v>
      </c>
      <c r="H6007" t="s">
        <v>58</v>
      </c>
      <c r="I6007" s="11" t="s">
        <v>68</v>
      </c>
      <c r="J6007">
        <v>6</v>
      </c>
      <c r="K6007" s="34">
        <v>66.170211791992188</v>
      </c>
      <c r="L6007" s="34">
        <v>53.461273193359375</v>
      </c>
      <c r="M6007" s="34">
        <v>53.313915252685547</v>
      </c>
      <c r="N6007" s="35">
        <v>0.18391211330890656</v>
      </c>
      <c r="O6007">
        <v>47</v>
      </c>
      <c r="P6007">
        <v>0</v>
      </c>
    </row>
    <row r="6008" spans="1:16" x14ac:dyDescent="0.35">
      <c r="A6008" s="5" t="s">
        <v>2366</v>
      </c>
      <c r="B6008" t="s">
        <v>7016</v>
      </c>
      <c r="C6008" t="s">
        <v>7017</v>
      </c>
      <c r="D6008" t="s">
        <v>7018</v>
      </c>
      <c r="E6008" t="s">
        <v>52</v>
      </c>
      <c r="F6008" s="11" t="s">
        <v>7019</v>
      </c>
      <c r="G6008" s="11" t="s">
        <v>7021</v>
      </c>
      <c r="H6008" t="s">
        <v>58</v>
      </c>
      <c r="I6008" s="11" t="s">
        <v>68</v>
      </c>
      <c r="J6008">
        <v>7</v>
      </c>
      <c r="K6008" s="34">
        <v>66.102294921875</v>
      </c>
      <c r="L6008" s="34">
        <v>117.09884643554688</v>
      </c>
      <c r="M6008" s="34">
        <v>116.93547821044922</v>
      </c>
      <c r="N6008" s="35">
        <v>0.37905418872833252</v>
      </c>
      <c r="O6008">
        <v>47</v>
      </c>
      <c r="P6008">
        <v>0</v>
      </c>
    </row>
    <row r="6009" spans="1:16" x14ac:dyDescent="0.35">
      <c r="A6009" s="5" t="s">
        <v>2367</v>
      </c>
      <c r="B6009" t="s">
        <v>7016</v>
      </c>
      <c r="C6009" t="s">
        <v>7017</v>
      </c>
      <c r="D6009" t="s">
        <v>7018</v>
      </c>
      <c r="E6009" t="s">
        <v>52</v>
      </c>
      <c r="F6009" s="11" t="s">
        <v>7019</v>
      </c>
      <c r="G6009" s="11" t="s">
        <v>7021</v>
      </c>
      <c r="H6009" t="s">
        <v>58</v>
      </c>
      <c r="I6009" s="11" t="s">
        <v>68</v>
      </c>
      <c r="J6009">
        <v>8</v>
      </c>
      <c r="K6009" s="34">
        <v>67.484764099121094</v>
      </c>
      <c r="L6009" s="34">
        <v>287.73983764648438</v>
      </c>
      <c r="M6009" s="34">
        <v>287.40020751953125</v>
      </c>
      <c r="N6009" s="35">
        <v>0.93211370706558228</v>
      </c>
      <c r="O6009">
        <v>47</v>
      </c>
      <c r="P6009">
        <v>0</v>
      </c>
    </row>
    <row r="6010" spans="1:16" x14ac:dyDescent="0.35">
      <c r="A6010" s="5" t="s">
        <v>2368</v>
      </c>
      <c r="B6010" t="s">
        <v>7016</v>
      </c>
      <c r="C6010" t="s">
        <v>7017</v>
      </c>
      <c r="D6010" t="s">
        <v>7018</v>
      </c>
      <c r="E6010" t="s">
        <v>52</v>
      </c>
      <c r="F6010" s="11" t="s">
        <v>7019</v>
      </c>
      <c r="G6010" s="11" t="s">
        <v>7021</v>
      </c>
      <c r="H6010" t="s">
        <v>58</v>
      </c>
      <c r="I6010" s="11" t="s">
        <v>68</v>
      </c>
      <c r="J6010">
        <v>9</v>
      </c>
      <c r="K6010" s="34">
        <v>71.618125915527344</v>
      </c>
      <c r="L6010" s="34">
        <v>565.21435546875</v>
      </c>
      <c r="M6010" s="34">
        <v>564.60198974609375</v>
      </c>
      <c r="N6010" s="35">
        <v>1.8445276021957397</v>
      </c>
      <c r="O6010">
        <v>47</v>
      </c>
      <c r="P6010">
        <v>0</v>
      </c>
    </row>
    <row r="6011" spans="1:16" x14ac:dyDescent="0.35">
      <c r="A6011" s="5" t="s">
        <v>2369</v>
      </c>
      <c r="B6011" t="s">
        <v>7016</v>
      </c>
      <c r="C6011" t="s">
        <v>7017</v>
      </c>
      <c r="D6011" t="s">
        <v>7018</v>
      </c>
      <c r="E6011" t="s">
        <v>52</v>
      </c>
      <c r="F6011" s="11" t="s">
        <v>7019</v>
      </c>
      <c r="G6011" s="11" t="s">
        <v>7021</v>
      </c>
      <c r="H6011" t="s">
        <v>58</v>
      </c>
      <c r="I6011" s="11" t="s">
        <v>68</v>
      </c>
      <c r="J6011">
        <v>10</v>
      </c>
      <c r="K6011" s="34">
        <v>76.63836669921875</v>
      </c>
      <c r="L6011" s="34">
        <v>756.96612548828125</v>
      </c>
      <c r="M6011" s="34">
        <v>756.1407470703125</v>
      </c>
      <c r="N6011" s="35">
        <v>2.4851548671722412</v>
      </c>
      <c r="O6011">
        <v>47</v>
      </c>
      <c r="P6011">
        <v>0</v>
      </c>
    </row>
    <row r="6012" spans="1:16" x14ac:dyDescent="0.35">
      <c r="A6012" s="5" t="s">
        <v>2370</v>
      </c>
      <c r="B6012" t="s">
        <v>7016</v>
      </c>
      <c r="C6012" t="s">
        <v>7017</v>
      </c>
      <c r="D6012" t="s">
        <v>7018</v>
      </c>
      <c r="E6012" t="s">
        <v>52</v>
      </c>
      <c r="F6012" s="11" t="s">
        <v>7019</v>
      </c>
      <c r="G6012" s="11" t="s">
        <v>7021</v>
      </c>
      <c r="H6012" t="s">
        <v>58</v>
      </c>
      <c r="I6012" s="11" t="s">
        <v>68</v>
      </c>
      <c r="J6012">
        <v>11</v>
      </c>
      <c r="K6012" s="34">
        <v>80.6912841796875</v>
      </c>
      <c r="L6012" s="34">
        <v>755.39520263671875</v>
      </c>
      <c r="M6012" s="34">
        <v>754.54638671875</v>
      </c>
      <c r="N6012" s="35">
        <v>2.4822070598602295</v>
      </c>
      <c r="O6012">
        <v>47</v>
      </c>
      <c r="P6012">
        <v>0</v>
      </c>
    </row>
    <row r="6013" spans="1:16" x14ac:dyDescent="0.35">
      <c r="A6013" s="5" t="s">
        <v>2371</v>
      </c>
      <c r="B6013" t="s">
        <v>7016</v>
      </c>
      <c r="C6013" t="s">
        <v>7017</v>
      </c>
      <c r="D6013" t="s">
        <v>7018</v>
      </c>
      <c r="E6013" t="s">
        <v>52</v>
      </c>
      <c r="F6013" s="11" t="s">
        <v>7019</v>
      </c>
      <c r="G6013" s="11" t="s">
        <v>7021</v>
      </c>
      <c r="H6013" t="s">
        <v>58</v>
      </c>
      <c r="I6013" s="11" t="s">
        <v>68</v>
      </c>
      <c r="J6013">
        <v>12</v>
      </c>
      <c r="K6013" s="34">
        <v>82.301223754882813</v>
      </c>
      <c r="L6013" s="34">
        <v>665.009033203125</v>
      </c>
      <c r="M6013" s="34">
        <v>664.223388671875</v>
      </c>
      <c r="N6013" s="35">
        <v>2.1870565414428711</v>
      </c>
      <c r="O6013">
        <v>47</v>
      </c>
      <c r="P6013">
        <v>0</v>
      </c>
    </row>
    <row r="6014" spans="1:16" x14ac:dyDescent="0.35">
      <c r="A6014" s="5" t="s">
        <v>2372</v>
      </c>
      <c r="B6014" t="s">
        <v>7016</v>
      </c>
      <c r="C6014" t="s">
        <v>7017</v>
      </c>
      <c r="D6014" t="s">
        <v>7018</v>
      </c>
      <c r="E6014" t="s">
        <v>52</v>
      </c>
      <c r="F6014" s="11" t="s">
        <v>7019</v>
      </c>
      <c r="G6014" s="11" t="s">
        <v>7021</v>
      </c>
      <c r="H6014" t="s">
        <v>58</v>
      </c>
      <c r="I6014" s="11" t="s">
        <v>68</v>
      </c>
      <c r="J6014">
        <v>13</v>
      </c>
      <c r="K6014" s="34">
        <v>83.494361877441406</v>
      </c>
      <c r="L6014" s="34">
        <v>552.69610595703125</v>
      </c>
      <c r="M6014" s="34">
        <v>551.9892578125</v>
      </c>
      <c r="N6014" s="35">
        <v>1.7983095645904541</v>
      </c>
      <c r="O6014">
        <v>47</v>
      </c>
      <c r="P6014">
        <v>0</v>
      </c>
    </row>
    <row r="6015" spans="1:16" x14ac:dyDescent="0.35">
      <c r="A6015" s="5" t="s">
        <v>2373</v>
      </c>
      <c r="B6015" t="s">
        <v>7016</v>
      </c>
      <c r="C6015" t="s">
        <v>7017</v>
      </c>
      <c r="D6015" t="s">
        <v>7018</v>
      </c>
      <c r="E6015" t="s">
        <v>52</v>
      </c>
      <c r="F6015" s="11" t="s">
        <v>7019</v>
      </c>
      <c r="G6015" s="11" t="s">
        <v>7021</v>
      </c>
      <c r="H6015" t="s">
        <v>58</v>
      </c>
      <c r="I6015" s="11" t="s">
        <v>68</v>
      </c>
      <c r="J6015">
        <v>14</v>
      </c>
      <c r="K6015" s="34">
        <v>83.536575317382813</v>
      </c>
      <c r="L6015" s="34">
        <v>512.13140869140625</v>
      </c>
      <c r="M6015" s="34">
        <v>511.44036865234375</v>
      </c>
      <c r="N6015" s="35">
        <v>1.6753641366958618</v>
      </c>
      <c r="O6015">
        <v>47</v>
      </c>
      <c r="P6015">
        <v>0</v>
      </c>
    </row>
    <row r="6016" spans="1:16" x14ac:dyDescent="0.35">
      <c r="A6016" s="5" t="s">
        <v>2374</v>
      </c>
      <c r="B6016" t="s">
        <v>7016</v>
      </c>
      <c r="C6016" t="s">
        <v>7017</v>
      </c>
      <c r="D6016" t="s">
        <v>7018</v>
      </c>
      <c r="E6016" t="s">
        <v>52</v>
      </c>
      <c r="F6016" s="11" t="s">
        <v>7019</v>
      </c>
      <c r="G6016" s="11" t="s">
        <v>7021</v>
      </c>
      <c r="H6016" t="s">
        <v>58</v>
      </c>
      <c r="I6016" s="11" t="s">
        <v>68</v>
      </c>
      <c r="J6016">
        <v>15</v>
      </c>
      <c r="K6016" s="34">
        <v>83.099746704101563</v>
      </c>
      <c r="L6016" s="34">
        <v>461.20053100585938</v>
      </c>
      <c r="M6016" s="34">
        <v>460.35028076171875</v>
      </c>
      <c r="N6016" s="35">
        <v>1.6447656154632568</v>
      </c>
      <c r="O6016">
        <v>47</v>
      </c>
      <c r="P6016">
        <v>0</v>
      </c>
    </row>
    <row r="6017" spans="1:16" x14ac:dyDescent="0.35">
      <c r="A6017" s="5" t="s">
        <v>2375</v>
      </c>
      <c r="B6017" t="s">
        <v>7016</v>
      </c>
      <c r="C6017" t="s">
        <v>7017</v>
      </c>
      <c r="D6017" t="s">
        <v>7018</v>
      </c>
      <c r="E6017" t="s">
        <v>52</v>
      </c>
      <c r="F6017" s="11" t="s">
        <v>7019</v>
      </c>
      <c r="G6017" s="11" t="s">
        <v>7021</v>
      </c>
      <c r="H6017" t="s">
        <v>58</v>
      </c>
      <c r="I6017" s="11" t="s">
        <v>68</v>
      </c>
      <c r="J6017">
        <v>16</v>
      </c>
      <c r="K6017" s="34">
        <v>81.584976196289063</v>
      </c>
      <c r="L6017" s="34">
        <v>363.87042236328125</v>
      </c>
      <c r="M6017" s="34">
        <v>363.0802001953125</v>
      </c>
      <c r="N6017" s="35">
        <v>1.3385727405548096</v>
      </c>
      <c r="O6017">
        <v>47</v>
      </c>
      <c r="P6017">
        <v>0</v>
      </c>
    </row>
    <row r="6018" spans="1:16" x14ac:dyDescent="0.35">
      <c r="A6018" s="5" t="s">
        <v>2376</v>
      </c>
      <c r="B6018" t="s">
        <v>7016</v>
      </c>
      <c r="C6018" t="s">
        <v>7017</v>
      </c>
      <c r="D6018" t="s">
        <v>7018</v>
      </c>
      <c r="E6018" t="s">
        <v>52</v>
      </c>
      <c r="F6018" s="11" t="s">
        <v>7019</v>
      </c>
      <c r="G6018" s="11" t="s">
        <v>7021</v>
      </c>
      <c r="H6018" t="s">
        <v>58</v>
      </c>
      <c r="I6018" s="11" t="s">
        <v>68</v>
      </c>
      <c r="J6018">
        <v>17</v>
      </c>
      <c r="K6018" s="34">
        <v>81.011276245117188</v>
      </c>
      <c r="L6018" s="34">
        <v>242.40098571777344</v>
      </c>
      <c r="M6018" s="34">
        <v>242.23968505859375</v>
      </c>
      <c r="N6018" s="35">
        <v>0.91264492273330688</v>
      </c>
      <c r="O6018">
        <v>47</v>
      </c>
      <c r="P6018">
        <v>0</v>
      </c>
    </row>
    <row r="6019" spans="1:16" x14ac:dyDescent="0.35">
      <c r="A6019" s="5" t="s">
        <v>2377</v>
      </c>
      <c r="B6019" t="s">
        <v>7016</v>
      </c>
      <c r="C6019" t="s">
        <v>7017</v>
      </c>
      <c r="D6019" t="s">
        <v>7018</v>
      </c>
      <c r="E6019" t="s">
        <v>52</v>
      </c>
      <c r="F6019" s="11" t="s">
        <v>7019</v>
      </c>
      <c r="G6019" s="11" t="s">
        <v>7021</v>
      </c>
      <c r="H6019" t="s">
        <v>58</v>
      </c>
      <c r="I6019" s="11" t="s">
        <v>68</v>
      </c>
      <c r="J6019">
        <v>18</v>
      </c>
      <c r="K6019" s="34">
        <v>79.936561584472656</v>
      </c>
      <c r="L6019" s="34">
        <v>139.58900451660156</v>
      </c>
      <c r="M6019" s="34">
        <v>139.39714050292969</v>
      </c>
      <c r="N6019" s="35">
        <v>0.53127819299697876</v>
      </c>
      <c r="O6019">
        <v>47</v>
      </c>
      <c r="P6019">
        <v>0</v>
      </c>
    </row>
    <row r="6020" spans="1:16" x14ac:dyDescent="0.35">
      <c r="A6020" s="5" t="s">
        <v>2378</v>
      </c>
      <c r="B6020" t="s">
        <v>7016</v>
      </c>
      <c r="C6020" t="s">
        <v>7017</v>
      </c>
      <c r="D6020" t="s">
        <v>7018</v>
      </c>
      <c r="E6020" t="s">
        <v>52</v>
      </c>
      <c r="F6020" s="11" t="s">
        <v>7019</v>
      </c>
      <c r="G6020" s="11" t="s">
        <v>7021</v>
      </c>
      <c r="H6020" t="s">
        <v>58</v>
      </c>
      <c r="I6020" s="11" t="s">
        <v>68</v>
      </c>
      <c r="J6020">
        <v>19</v>
      </c>
      <c r="K6020" s="34">
        <v>78.233772277832031</v>
      </c>
      <c r="L6020" s="34">
        <v>81.246894836425781</v>
      </c>
      <c r="M6020" s="34">
        <v>81.102439880371094</v>
      </c>
      <c r="N6020" s="35">
        <v>0.34129360318183899</v>
      </c>
      <c r="O6020">
        <v>47</v>
      </c>
      <c r="P6020">
        <v>0</v>
      </c>
    </row>
    <row r="6021" spans="1:16" x14ac:dyDescent="0.35">
      <c r="A6021" s="5" t="s">
        <v>2379</v>
      </c>
      <c r="B6021" t="s">
        <v>7016</v>
      </c>
      <c r="C6021" t="s">
        <v>7017</v>
      </c>
      <c r="D6021" t="s">
        <v>7018</v>
      </c>
      <c r="E6021" t="s">
        <v>52</v>
      </c>
      <c r="F6021" s="11" t="s">
        <v>7019</v>
      </c>
      <c r="G6021" s="11" t="s">
        <v>7021</v>
      </c>
      <c r="H6021" t="s">
        <v>58</v>
      </c>
      <c r="I6021" s="11" t="s">
        <v>68</v>
      </c>
      <c r="J6021">
        <v>20</v>
      </c>
      <c r="K6021" s="34">
        <v>75.497840881347656</v>
      </c>
      <c r="L6021" s="34">
        <v>62.014301300048828</v>
      </c>
      <c r="M6021" s="34">
        <v>61.812572479248047</v>
      </c>
      <c r="N6021" s="35">
        <v>0.31223976612091064</v>
      </c>
      <c r="O6021">
        <v>47</v>
      </c>
      <c r="P6021">
        <v>0</v>
      </c>
    </row>
    <row r="6022" spans="1:16" x14ac:dyDescent="0.35">
      <c r="A6022" s="5" t="s">
        <v>2380</v>
      </c>
      <c r="B6022" t="s">
        <v>7016</v>
      </c>
      <c r="C6022" t="s">
        <v>7017</v>
      </c>
      <c r="D6022" t="s">
        <v>7018</v>
      </c>
      <c r="E6022" t="s">
        <v>52</v>
      </c>
      <c r="F6022" s="11" t="s">
        <v>7019</v>
      </c>
      <c r="G6022" s="11" t="s">
        <v>7021</v>
      </c>
      <c r="H6022" t="s">
        <v>58</v>
      </c>
      <c r="I6022" s="11" t="s">
        <v>68</v>
      </c>
      <c r="J6022">
        <v>21</v>
      </c>
      <c r="K6022" s="34">
        <v>72.913612365722656</v>
      </c>
      <c r="L6022" s="34">
        <v>53.891674041748047</v>
      </c>
      <c r="M6022" s="34">
        <v>53.782421112060547</v>
      </c>
      <c r="N6022" s="35">
        <v>0.28146782517433167</v>
      </c>
      <c r="O6022">
        <v>47</v>
      </c>
      <c r="P6022">
        <v>0</v>
      </c>
    </row>
    <row r="6023" spans="1:16" x14ac:dyDescent="0.35">
      <c r="A6023" s="5" t="s">
        <v>2381</v>
      </c>
      <c r="B6023" t="s">
        <v>7016</v>
      </c>
      <c r="C6023" t="s">
        <v>7017</v>
      </c>
      <c r="D6023" t="s">
        <v>7018</v>
      </c>
      <c r="E6023" t="s">
        <v>52</v>
      </c>
      <c r="F6023" s="11" t="s">
        <v>7019</v>
      </c>
      <c r="G6023" s="11" t="s">
        <v>7021</v>
      </c>
      <c r="H6023" t="s">
        <v>58</v>
      </c>
      <c r="I6023" s="11" t="s">
        <v>68</v>
      </c>
      <c r="J6023">
        <v>22</v>
      </c>
      <c r="K6023" s="34">
        <v>71.164863586425781</v>
      </c>
      <c r="L6023" s="34">
        <v>43.427402496337891</v>
      </c>
      <c r="M6023" s="34">
        <v>43.259552001953125</v>
      </c>
      <c r="N6023" s="35">
        <v>0.24735389649868011</v>
      </c>
      <c r="O6023">
        <v>47</v>
      </c>
      <c r="P6023">
        <v>0</v>
      </c>
    </row>
    <row r="6024" spans="1:16" x14ac:dyDescent="0.35">
      <c r="A6024" s="5" t="s">
        <v>2382</v>
      </c>
      <c r="B6024" t="s">
        <v>7016</v>
      </c>
      <c r="C6024" t="s">
        <v>7017</v>
      </c>
      <c r="D6024" t="s">
        <v>7018</v>
      </c>
      <c r="E6024" t="s">
        <v>52</v>
      </c>
      <c r="F6024" s="11" t="s">
        <v>7019</v>
      </c>
      <c r="G6024" s="11" t="s">
        <v>7021</v>
      </c>
      <c r="H6024" t="s">
        <v>58</v>
      </c>
      <c r="I6024" s="11" t="s">
        <v>68</v>
      </c>
      <c r="J6024">
        <v>23</v>
      </c>
      <c r="K6024" s="34">
        <v>70.198432922363281</v>
      </c>
      <c r="L6024" s="34">
        <v>38.182521820068359</v>
      </c>
      <c r="M6024" s="34">
        <v>38.06170654296875</v>
      </c>
      <c r="N6024" s="35">
        <v>0.20575562119483948</v>
      </c>
      <c r="O6024">
        <v>47</v>
      </c>
      <c r="P6024">
        <v>0</v>
      </c>
    </row>
    <row r="6025" spans="1:16" x14ac:dyDescent="0.35">
      <c r="A6025" s="5" t="s">
        <v>2383</v>
      </c>
      <c r="B6025" t="s">
        <v>7016</v>
      </c>
      <c r="C6025" t="s">
        <v>7017</v>
      </c>
      <c r="D6025" t="s">
        <v>7018</v>
      </c>
      <c r="E6025" t="s">
        <v>52</v>
      </c>
      <c r="F6025" s="11" t="s">
        <v>7019</v>
      </c>
      <c r="G6025" s="11" t="s">
        <v>7021</v>
      </c>
      <c r="H6025" t="s">
        <v>58</v>
      </c>
      <c r="I6025" s="11" t="s">
        <v>68</v>
      </c>
      <c r="J6025">
        <v>24</v>
      </c>
      <c r="K6025" s="34">
        <v>69.624259948730469</v>
      </c>
      <c r="L6025" s="34">
        <v>33.620998382568359</v>
      </c>
      <c r="M6025" s="34">
        <v>33.519485473632813</v>
      </c>
      <c r="N6025" s="35">
        <v>0.1783754974603653</v>
      </c>
      <c r="O6025">
        <v>47</v>
      </c>
      <c r="P6025">
        <v>0</v>
      </c>
    </row>
    <row r="6026" spans="1:16" x14ac:dyDescent="0.35">
      <c r="A6026" s="5" t="s">
        <v>2384</v>
      </c>
      <c r="B6026" t="s">
        <v>7016</v>
      </c>
      <c r="C6026" t="s">
        <v>7017</v>
      </c>
      <c r="D6026" t="s">
        <v>7018</v>
      </c>
      <c r="E6026" t="s">
        <v>52</v>
      </c>
      <c r="F6026" s="11" t="s">
        <v>7019</v>
      </c>
      <c r="G6026" s="11" t="s">
        <v>7021</v>
      </c>
      <c r="H6026" t="s">
        <v>59</v>
      </c>
      <c r="I6026" s="11" t="s">
        <v>68</v>
      </c>
      <c r="J6026">
        <v>1</v>
      </c>
      <c r="K6026" s="34">
        <v>69.421600341796875</v>
      </c>
      <c r="L6026" s="34">
        <v>32.023445129394531</v>
      </c>
      <c r="M6026" s="34">
        <v>31.950056076049805</v>
      </c>
      <c r="N6026" s="35">
        <v>0.11943761259317398</v>
      </c>
      <c r="O6026">
        <v>47</v>
      </c>
      <c r="P6026">
        <v>0</v>
      </c>
    </row>
    <row r="6027" spans="1:16" x14ac:dyDescent="0.35">
      <c r="A6027" s="5" t="s">
        <v>2385</v>
      </c>
      <c r="B6027" t="s">
        <v>7016</v>
      </c>
      <c r="C6027" t="s">
        <v>7017</v>
      </c>
      <c r="D6027" t="s">
        <v>7018</v>
      </c>
      <c r="E6027" t="s">
        <v>52</v>
      </c>
      <c r="F6027" s="11" t="s">
        <v>7019</v>
      </c>
      <c r="G6027" s="11" t="s">
        <v>7021</v>
      </c>
      <c r="H6027" t="s">
        <v>59</v>
      </c>
      <c r="I6027" s="11" t="s">
        <v>68</v>
      </c>
      <c r="J6027">
        <v>2</v>
      </c>
      <c r="K6027" s="34">
        <v>69.4234619140625</v>
      </c>
      <c r="L6027" s="34">
        <v>29.38139533996582</v>
      </c>
      <c r="M6027" s="34">
        <v>29.317174911499023</v>
      </c>
      <c r="N6027" s="35">
        <v>0.10990572720766068</v>
      </c>
      <c r="O6027">
        <v>47</v>
      </c>
      <c r="P6027">
        <v>0</v>
      </c>
    </row>
    <row r="6028" spans="1:16" x14ac:dyDescent="0.35">
      <c r="A6028" s="5" t="s">
        <v>2386</v>
      </c>
      <c r="B6028" t="s">
        <v>7016</v>
      </c>
      <c r="C6028" t="s">
        <v>7017</v>
      </c>
      <c r="D6028" t="s">
        <v>7018</v>
      </c>
      <c r="E6028" t="s">
        <v>52</v>
      </c>
      <c r="F6028" s="11" t="s">
        <v>7019</v>
      </c>
      <c r="G6028" s="11" t="s">
        <v>7021</v>
      </c>
      <c r="H6028" t="s">
        <v>59</v>
      </c>
      <c r="I6028" s="11" t="s">
        <v>68</v>
      </c>
      <c r="J6028">
        <v>3</v>
      </c>
      <c r="K6028" s="34">
        <v>68.704093933105469</v>
      </c>
      <c r="L6028" s="34">
        <v>26.162708282470703</v>
      </c>
      <c r="M6028" s="34">
        <v>26.10809326171875</v>
      </c>
      <c r="N6028" s="35">
        <v>9.7932316362857819E-2</v>
      </c>
      <c r="O6028">
        <v>47</v>
      </c>
      <c r="P6028">
        <v>0</v>
      </c>
    </row>
    <row r="6029" spans="1:16" x14ac:dyDescent="0.35">
      <c r="A6029" s="5" t="s">
        <v>2387</v>
      </c>
      <c r="B6029" t="s">
        <v>7016</v>
      </c>
      <c r="C6029" t="s">
        <v>7017</v>
      </c>
      <c r="D6029" t="s">
        <v>7018</v>
      </c>
      <c r="E6029" t="s">
        <v>52</v>
      </c>
      <c r="F6029" s="11" t="s">
        <v>7019</v>
      </c>
      <c r="G6029" s="11" t="s">
        <v>7021</v>
      </c>
      <c r="H6029" t="s">
        <v>59</v>
      </c>
      <c r="I6029" s="11" t="s">
        <v>68</v>
      </c>
      <c r="J6029">
        <v>4</v>
      </c>
      <c r="K6029" s="34">
        <v>67.987770080566406</v>
      </c>
      <c r="L6029" s="34">
        <v>22.565793991088867</v>
      </c>
      <c r="M6029" s="34">
        <v>22.519330978393555</v>
      </c>
      <c r="N6029" s="35">
        <v>8.4217190742492676E-2</v>
      </c>
      <c r="O6029">
        <v>47</v>
      </c>
      <c r="P6029">
        <v>0</v>
      </c>
    </row>
    <row r="6030" spans="1:16" x14ac:dyDescent="0.35">
      <c r="A6030" s="5" t="s">
        <v>2388</v>
      </c>
      <c r="B6030" t="s">
        <v>7016</v>
      </c>
      <c r="C6030" t="s">
        <v>7017</v>
      </c>
      <c r="D6030" t="s">
        <v>7018</v>
      </c>
      <c r="E6030" t="s">
        <v>52</v>
      </c>
      <c r="F6030" s="11" t="s">
        <v>7019</v>
      </c>
      <c r="G6030" s="11" t="s">
        <v>7021</v>
      </c>
      <c r="H6030" t="s">
        <v>59</v>
      </c>
      <c r="I6030" s="11" t="s">
        <v>68</v>
      </c>
      <c r="J6030">
        <v>5</v>
      </c>
      <c r="K6030" s="34">
        <v>67.200851440429688</v>
      </c>
      <c r="L6030" s="34">
        <v>29.223405838012695</v>
      </c>
      <c r="M6030" s="34">
        <v>29.167671203613281</v>
      </c>
      <c r="N6030" s="35">
        <v>0.11194857954978943</v>
      </c>
      <c r="O6030">
        <v>47</v>
      </c>
      <c r="P6030">
        <v>0</v>
      </c>
    </row>
    <row r="6031" spans="1:16" x14ac:dyDescent="0.35">
      <c r="A6031" s="5" t="s">
        <v>2389</v>
      </c>
      <c r="B6031" t="s">
        <v>7016</v>
      </c>
      <c r="C6031" t="s">
        <v>7017</v>
      </c>
      <c r="D6031" t="s">
        <v>7018</v>
      </c>
      <c r="E6031" t="s">
        <v>52</v>
      </c>
      <c r="F6031" s="11" t="s">
        <v>7019</v>
      </c>
      <c r="G6031" s="11" t="s">
        <v>7021</v>
      </c>
      <c r="H6031" t="s">
        <v>59</v>
      </c>
      <c r="I6031" s="11" t="s">
        <v>68</v>
      </c>
      <c r="J6031">
        <v>6</v>
      </c>
      <c r="K6031" s="34">
        <v>67.125167846679688</v>
      </c>
      <c r="L6031" s="34">
        <v>54.541580200195313</v>
      </c>
      <c r="M6031" s="34">
        <v>54.445629119873047</v>
      </c>
      <c r="N6031" s="35">
        <v>0.21428433060646057</v>
      </c>
      <c r="O6031">
        <v>47</v>
      </c>
      <c r="P6031">
        <v>0</v>
      </c>
    </row>
    <row r="6032" spans="1:16" x14ac:dyDescent="0.35">
      <c r="A6032" s="5" t="s">
        <v>2390</v>
      </c>
      <c r="B6032" t="s">
        <v>7016</v>
      </c>
      <c r="C6032" t="s">
        <v>7017</v>
      </c>
      <c r="D6032" t="s">
        <v>7018</v>
      </c>
      <c r="E6032" t="s">
        <v>52</v>
      </c>
      <c r="F6032" s="11" t="s">
        <v>7019</v>
      </c>
      <c r="G6032" s="11" t="s">
        <v>7021</v>
      </c>
      <c r="H6032" t="s">
        <v>59</v>
      </c>
      <c r="I6032" s="11" t="s">
        <v>68</v>
      </c>
      <c r="J6032">
        <v>7</v>
      </c>
      <c r="K6032" s="34">
        <v>67.296951293945313</v>
      </c>
      <c r="L6032" s="34">
        <v>119.19419860839844</v>
      </c>
      <c r="M6032" s="34">
        <v>119.15922546386719</v>
      </c>
      <c r="N6032" s="35">
        <v>0.46700885891914368</v>
      </c>
      <c r="O6032">
        <v>47</v>
      </c>
      <c r="P6032">
        <v>0</v>
      </c>
    </row>
    <row r="6033" spans="1:16" x14ac:dyDescent="0.35">
      <c r="A6033" s="5" t="s">
        <v>2391</v>
      </c>
      <c r="B6033" t="s">
        <v>7016</v>
      </c>
      <c r="C6033" t="s">
        <v>7017</v>
      </c>
      <c r="D6033" t="s">
        <v>7018</v>
      </c>
      <c r="E6033" t="s">
        <v>52</v>
      </c>
      <c r="F6033" s="11" t="s">
        <v>7019</v>
      </c>
      <c r="G6033" s="11" t="s">
        <v>7021</v>
      </c>
      <c r="H6033" t="s">
        <v>59</v>
      </c>
      <c r="I6033" s="11" t="s">
        <v>68</v>
      </c>
      <c r="J6033">
        <v>8</v>
      </c>
      <c r="K6033" s="34">
        <v>68.43780517578125</v>
      </c>
      <c r="L6033" s="34">
        <v>293.42306518554688</v>
      </c>
      <c r="M6033" s="34">
        <v>293.41470336914063</v>
      </c>
      <c r="N6033" s="35">
        <v>1.1581627130508423</v>
      </c>
      <c r="O6033">
        <v>47</v>
      </c>
      <c r="P6033">
        <v>0</v>
      </c>
    </row>
    <row r="6034" spans="1:16" x14ac:dyDescent="0.35">
      <c r="A6034" s="5" t="s">
        <v>2392</v>
      </c>
      <c r="B6034" t="s">
        <v>7016</v>
      </c>
      <c r="C6034" t="s">
        <v>7017</v>
      </c>
      <c r="D6034" t="s">
        <v>7018</v>
      </c>
      <c r="E6034" t="s">
        <v>52</v>
      </c>
      <c r="F6034" s="11" t="s">
        <v>7019</v>
      </c>
      <c r="G6034" s="11" t="s">
        <v>7021</v>
      </c>
      <c r="H6034" t="s">
        <v>59</v>
      </c>
      <c r="I6034" s="11" t="s">
        <v>68</v>
      </c>
      <c r="J6034">
        <v>9</v>
      </c>
      <c r="K6034" s="34">
        <v>72.458389282226563</v>
      </c>
      <c r="L6034" s="34">
        <v>575.145751953125</v>
      </c>
      <c r="M6034" s="34">
        <v>575.22503662109375</v>
      </c>
      <c r="N6034" s="35">
        <v>2.302194356918335</v>
      </c>
      <c r="O6034">
        <v>47</v>
      </c>
      <c r="P6034">
        <v>0</v>
      </c>
    </row>
    <row r="6035" spans="1:16" x14ac:dyDescent="0.35">
      <c r="A6035" s="5" t="s">
        <v>2393</v>
      </c>
      <c r="B6035" t="s">
        <v>7016</v>
      </c>
      <c r="C6035" t="s">
        <v>7017</v>
      </c>
      <c r="D6035" t="s">
        <v>7018</v>
      </c>
      <c r="E6035" t="s">
        <v>52</v>
      </c>
      <c r="F6035" s="11" t="s">
        <v>7019</v>
      </c>
      <c r="G6035" s="11" t="s">
        <v>7021</v>
      </c>
      <c r="H6035" t="s">
        <v>59</v>
      </c>
      <c r="I6035" s="11" t="s">
        <v>68</v>
      </c>
      <c r="J6035">
        <v>10</v>
      </c>
      <c r="K6035" s="34">
        <v>76.893478393554688</v>
      </c>
      <c r="L6035" s="34">
        <v>773.8507080078125</v>
      </c>
      <c r="M6035" s="34">
        <v>773.97625732421875</v>
      </c>
      <c r="N6035" s="35">
        <v>3.126497745513916</v>
      </c>
      <c r="O6035">
        <v>47</v>
      </c>
      <c r="P6035">
        <v>0</v>
      </c>
    </row>
    <row r="6036" spans="1:16" x14ac:dyDescent="0.35">
      <c r="A6036" s="5" t="s">
        <v>2394</v>
      </c>
      <c r="B6036" t="s">
        <v>7016</v>
      </c>
      <c r="C6036" t="s">
        <v>7017</v>
      </c>
      <c r="D6036" t="s">
        <v>7018</v>
      </c>
      <c r="E6036" t="s">
        <v>52</v>
      </c>
      <c r="F6036" s="11" t="s">
        <v>7019</v>
      </c>
      <c r="G6036" s="11" t="s">
        <v>7021</v>
      </c>
      <c r="H6036" t="s">
        <v>59</v>
      </c>
      <c r="I6036" s="11" t="s">
        <v>68</v>
      </c>
      <c r="J6036">
        <v>11</v>
      </c>
      <c r="K6036" s="34">
        <v>81.499603271484375</v>
      </c>
      <c r="L6036" s="34">
        <v>771.36614990234375</v>
      </c>
      <c r="M6036" s="34">
        <v>771.5140380859375</v>
      </c>
      <c r="N6036" s="35">
        <v>3.1155822277069092</v>
      </c>
      <c r="O6036">
        <v>47</v>
      </c>
      <c r="P6036">
        <v>0</v>
      </c>
    </row>
    <row r="6037" spans="1:16" x14ac:dyDescent="0.35">
      <c r="A6037" s="5" t="s">
        <v>2395</v>
      </c>
      <c r="B6037" t="s">
        <v>7016</v>
      </c>
      <c r="C6037" t="s">
        <v>7017</v>
      </c>
      <c r="D6037" t="s">
        <v>7018</v>
      </c>
      <c r="E6037" t="s">
        <v>52</v>
      </c>
      <c r="F6037" s="11" t="s">
        <v>7019</v>
      </c>
      <c r="G6037" s="11" t="s">
        <v>7021</v>
      </c>
      <c r="H6037" t="s">
        <v>59</v>
      </c>
      <c r="I6037" s="11" t="s">
        <v>68</v>
      </c>
      <c r="J6037">
        <v>12</v>
      </c>
      <c r="K6037" s="34">
        <v>83.508712768554688</v>
      </c>
      <c r="L6037" s="34">
        <v>678.06085205078125</v>
      </c>
      <c r="M6037" s="34">
        <v>678.134033203125</v>
      </c>
      <c r="N6037" s="35">
        <v>2.7381596565246582</v>
      </c>
      <c r="O6037">
        <v>47</v>
      </c>
      <c r="P6037">
        <v>0</v>
      </c>
    </row>
    <row r="6038" spans="1:16" x14ac:dyDescent="0.35">
      <c r="A6038" s="5" t="s">
        <v>2396</v>
      </c>
      <c r="B6038" t="s">
        <v>7016</v>
      </c>
      <c r="C6038" t="s">
        <v>7017</v>
      </c>
      <c r="D6038" t="s">
        <v>7018</v>
      </c>
      <c r="E6038" t="s">
        <v>52</v>
      </c>
      <c r="F6038" s="11" t="s">
        <v>7019</v>
      </c>
      <c r="G6038" s="11" t="s">
        <v>7021</v>
      </c>
      <c r="H6038" t="s">
        <v>59</v>
      </c>
      <c r="I6038" s="11" t="s">
        <v>68</v>
      </c>
      <c r="J6038">
        <v>13</v>
      </c>
      <c r="K6038" s="34">
        <v>84.56085205078125</v>
      </c>
      <c r="L6038" s="34">
        <v>563.45843505859375</v>
      </c>
      <c r="M6038" s="34">
        <v>563.455078125</v>
      </c>
      <c r="N6038" s="35">
        <v>2.24100661277771</v>
      </c>
      <c r="O6038">
        <v>47</v>
      </c>
      <c r="P6038">
        <v>0</v>
      </c>
    </row>
    <row r="6039" spans="1:16" x14ac:dyDescent="0.35">
      <c r="A6039" s="5" t="s">
        <v>2397</v>
      </c>
      <c r="B6039" t="s">
        <v>7016</v>
      </c>
      <c r="C6039" t="s">
        <v>7017</v>
      </c>
      <c r="D6039" t="s">
        <v>7018</v>
      </c>
      <c r="E6039" t="s">
        <v>52</v>
      </c>
      <c r="F6039" s="11" t="s">
        <v>7019</v>
      </c>
      <c r="G6039" s="11" t="s">
        <v>7021</v>
      </c>
      <c r="H6039" t="s">
        <v>59</v>
      </c>
      <c r="I6039" s="11" t="s">
        <v>68</v>
      </c>
      <c r="J6039">
        <v>14</v>
      </c>
      <c r="K6039" s="34">
        <v>84.420524597167969</v>
      </c>
      <c r="L6039" s="34">
        <v>521.6783447265625</v>
      </c>
      <c r="M6039" s="34">
        <v>521.6363525390625</v>
      </c>
      <c r="N6039" s="35">
        <v>2.071176290512085</v>
      </c>
      <c r="O6039">
        <v>47</v>
      </c>
      <c r="P6039">
        <v>0</v>
      </c>
    </row>
    <row r="6040" spans="1:16" x14ac:dyDescent="0.35">
      <c r="A6040" s="5" t="s">
        <v>2398</v>
      </c>
      <c r="B6040" t="s">
        <v>7016</v>
      </c>
      <c r="C6040" t="s">
        <v>7017</v>
      </c>
      <c r="D6040" t="s">
        <v>7018</v>
      </c>
      <c r="E6040" t="s">
        <v>52</v>
      </c>
      <c r="F6040" s="11" t="s">
        <v>7019</v>
      </c>
      <c r="G6040" s="11" t="s">
        <v>7021</v>
      </c>
      <c r="H6040" t="s">
        <v>59</v>
      </c>
      <c r="I6040" s="11" t="s">
        <v>68</v>
      </c>
      <c r="J6040">
        <v>15</v>
      </c>
      <c r="K6040" s="34">
        <v>84.512252807617188</v>
      </c>
      <c r="L6040" s="34">
        <v>469.7576904296875</v>
      </c>
      <c r="M6040" s="34">
        <v>469.26052856445313</v>
      </c>
      <c r="N6040" s="35">
        <v>2.0999405384063721</v>
      </c>
      <c r="O6040">
        <v>47</v>
      </c>
      <c r="P6040">
        <v>0</v>
      </c>
    </row>
    <row r="6041" spans="1:16" x14ac:dyDescent="0.35">
      <c r="A6041" s="5" t="s">
        <v>2399</v>
      </c>
      <c r="B6041" t="s">
        <v>7016</v>
      </c>
      <c r="C6041" t="s">
        <v>7017</v>
      </c>
      <c r="D6041" t="s">
        <v>7018</v>
      </c>
      <c r="E6041" t="s">
        <v>52</v>
      </c>
      <c r="F6041" s="11" t="s">
        <v>7019</v>
      </c>
      <c r="G6041" s="11" t="s">
        <v>7021</v>
      </c>
      <c r="H6041" t="s">
        <v>59</v>
      </c>
      <c r="I6041" s="11" t="s">
        <v>68</v>
      </c>
      <c r="J6041">
        <v>16</v>
      </c>
      <c r="K6041" s="34">
        <v>82.7425537109375</v>
      </c>
      <c r="L6041" s="34">
        <v>370.27182006835938</v>
      </c>
      <c r="M6041" s="34">
        <v>369.82501220703125</v>
      </c>
      <c r="N6041" s="35">
        <v>1.6469886302947998</v>
      </c>
      <c r="O6041">
        <v>47</v>
      </c>
      <c r="P6041">
        <v>0</v>
      </c>
    </row>
    <row r="6042" spans="1:16" x14ac:dyDescent="0.35">
      <c r="A6042" s="5" t="s">
        <v>2400</v>
      </c>
      <c r="B6042" t="s">
        <v>7016</v>
      </c>
      <c r="C6042" t="s">
        <v>7017</v>
      </c>
      <c r="D6042" t="s">
        <v>7018</v>
      </c>
      <c r="E6042" t="s">
        <v>52</v>
      </c>
      <c r="F6042" s="11" t="s">
        <v>7019</v>
      </c>
      <c r="G6042" s="11" t="s">
        <v>7021</v>
      </c>
      <c r="H6042" t="s">
        <v>59</v>
      </c>
      <c r="I6042" s="11" t="s">
        <v>68</v>
      </c>
      <c r="J6042">
        <v>17</v>
      </c>
      <c r="K6042" s="34">
        <v>82.453361511230469</v>
      </c>
      <c r="L6042" s="34">
        <v>246.47122192382813</v>
      </c>
      <c r="M6042" s="34">
        <v>246.19706726074219</v>
      </c>
      <c r="N6042" s="35">
        <v>1.2875652313232422</v>
      </c>
      <c r="O6042">
        <v>47</v>
      </c>
      <c r="P6042">
        <v>0</v>
      </c>
    </row>
    <row r="6043" spans="1:16" x14ac:dyDescent="0.35">
      <c r="A6043" s="5" t="s">
        <v>2401</v>
      </c>
      <c r="B6043" t="s">
        <v>7016</v>
      </c>
      <c r="C6043" t="s">
        <v>7017</v>
      </c>
      <c r="D6043" t="s">
        <v>7018</v>
      </c>
      <c r="E6043" t="s">
        <v>52</v>
      </c>
      <c r="F6043" s="11" t="s">
        <v>7019</v>
      </c>
      <c r="G6043" s="11" t="s">
        <v>7021</v>
      </c>
      <c r="H6043" t="s">
        <v>59</v>
      </c>
      <c r="I6043" s="11" t="s">
        <v>68</v>
      </c>
      <c r="J6043">
        <v>18</v>
      </c>
      <c r="K6043" s="34">
        <v>81.480453491210938</v>
      </c>
      <c r="L6043" s="34">
        <v>141.77943420410156</v>
      </c>
      <c r="M6043" s="34">
        <v>141.58566284179688</v>
      </c>
      <c r="N6043" s="35">
        <v>0.72908806800842285</v>
      </c>
      <c r="O6043">
        <v>47</v>
      </c>
      <c r="P6043">
        <v>0</v>
      </c>
    </row>
    <row r="6044" spans="1:16" x14ac:dyDescent="0.35">
      <c r="A6044" s="5" t="s">
        <v>2402</v>
      </c>
      <c r="B6044" t="s">
        <v>7016</v>
      </c>
      <c r="C6044" t="s">
        <v>7017</v>
      </c>
      <c r="D6044" t="s">
        <v>7018</v>
      </c>
      <c r="E6044" t="s">
        <v>52</v>
      </c>
      <c r="F6044" s="11" t="s">
        <v>7019</v>
      </c>
      <c r="G6044" s="11" t="s">
        <v>7021</v>
      </c>
      <c r="H6044" t="s">
        <v>59</v>
      </c>
      <c r="I6044" s="11" t="s">
        <v>68</v>
      </c>
      <c r="J6044">
        <v>19</v>
      </c>
      <c r="K6044" s="34">
        <v>79.873626708984375</v>
      </c>
      <c r="L6044" s="34">
        <v>82.215705871582031</v>
      </c>
      <c r="M6044" s="34">
        <v>81.948844909667969</v>
      </c>
      <c r="N6044" s="35">
        <v>0.30991297960281372</v>
      </c>
      <c r="O6044">
        <v>47</v>
      </c>
      <c r="P6044">
        <v>0</v>
      </c>
    </row>
    <row r="6045" spans="1:16" x14ac:dyDescent="0.35">
      <c r="A6045" s="5" t="s">
        <v>2403</v>
      </c>
      <c r="B6045" t="s">
        <v>7016</v>
      </c>
      <c r="C6045" t="s">
        <v>7017</v>
      </c>
      <c r="D6045" t="s">
        <v>7018</v>
      </c>
      <c r="E6045" t="s">
        <v>52</v>
      </c>
      <c r="F6045" s="11" t="s">
        <v>7019</v>
      </c>
      <c r="G6045" s="11" t="s">
        <v>7021</v>
      </c>
      <c r="H6045" t="s">
        <v>59</v>
      </c>
      <c r="I6045" s="11" t="s">
        <v>68</v>
      </c>
      <c r="J6045">
        <v>20</v>
      </c>
      <c r="K6045" s="34">
        <v>77.105400085449219</v>
      </c>
      <c r="L6045" s="34">
        <v>62.706302642822266</v>
      </c>
      <c r="M6045" s="34">
        <v>62.497829437255859</v>
      </c>
      <c r="N6045" s="35">
        <v>0.234047532081604</v>
      </c>
      <c r="O6045">
        <v>47</v>
      </c>
      <c r="P6045">
        <v>0</v>
      </c>
    </row>
    <row r="6046" spans="1:16" x14ac:dyDescent="0.35">
      <c r="A6046" s="5" t="s">
        <v>2404</v>
      </c>
      <c r="B6046" t="s">
        <v>7016</v>
      </c>
      <c r="C6046" t="s">
        <v>7017</v>
      </c>
      <c r="D6046" t="s">
        <v>7018</v>
      </c>
      <c r="E6046" t="s">
        <v>52</v>
      </c>
      <c r="F6046" s="11" t="s">
        <v>7019</v>
      </c>
      <c r="G6046" s="11" t="s">
        <v>7021</v>
      </c>
      <c r="H6046" t="s">
        <v>59</v>
      </c>
      <c r="I6046" s="11" t="s">
        <v>68</v>
      </c>
      <c r="J6046">
        <v>21</v>
      </c>
      <c r="K6046" s="34">
        <v>74.617179870605469</v>
      </c>
      <c r="L6046" s="34">
        <v>54.410785675048828</v>
      </c>
      <c r="M6046" s="34">
        <v>54.316890716552734</v>
      </c>
      <c r="N6046" s="35">
        <v>0.26590156555175781</v>
      </c>
      <c r="O6046">
        <v>47</v>
      </c>
      <c r="P6046">
        <v>0</v>
      </c>
    </row>
    <row r="6047" spans="1:16" x14ac:dyDescent="0.35">
      <c r="A6047" s="5" t="s">
        <v>2405</v>
      </c>
      <c r="B6047" t="s">
        <v>7016</v>
      </c>
      <c r="C6047" t="s">
        <v>7017</v>
      </c>
      <c r="D6047" t="s">
        <v>7018</v>
      </c>
      <c r="E6047" t="s">
        <v>52</v>
      </c>
      <c r="F6047" s="11" t="s">
        <v>7019</v>
      </c>
      <c r="G6047" s="11" t="s">
        <v>7021</v>
      </c>
      <c r="H6047" t="s">
        <v>59</v>
      </c>
      <c r="I6047" s="11" t="s">
        <v>68</v>
      </c>
      <c r="J6047">
        <v>22</v>
      </c>
      <c r="K6047" s="34">
        <v>72.566215515136719</v>
      </c>
      <c r="L6047" s="34">
        <v>43.702957153320313</v>
      </c>
      <c r="M6047" s="34">
        <v>43.584083557128906</v>
      </c>
      <c r="N6047" s="35">
        <v>0.20967727899551392</v>
      </c>
      <c r="O6047">
        <v>47</v>
      </c>
      <c r="P6047">
        <v>0</v>
      </c>
    </row>
    <row r="6048" spans="1:16" x14ac:dyDescent="0.35">
      <c r="A6048" s="5" t="s">
        <v>2406</v>
      </c>
      <c r="B6048" t="s">
        <v>7016</v>
      </c>
      <c r="C6048" t="s">
        <v>7017</v>
      </c>
      <c r="D6048" t="s">
        <v>7018</v>
      </c>
      <c r="E6048" t="s">
        <v>52</v>
      </c>
      <c r="F6048" s="11" t="s">
        <v>7019</v>
      </c>
      <c r="G6048" s="11" t="s">
        <v>7021</v>
      </c>
      <c r="H6048" t="s">
        <v>59</v>
      </c>
      <c r="I6048" s="11" t="s">
        <v>68</v>
      </c>
      <c r="J6048">
        <v>23</v>
      </c>
      <c r="K6048" s="34">
        <v>71.495979309082031</v>
      </c>
      <c r="L6048" s="34">
        <v>38.339756011962891</v>
      </c>
      <c r="M6048" s="34">
        <v>38.289802551269531</v>
      </c>
      <c r="N6048" s="35">
        <v>0.15652194619178772</v>
      </c>
      <c r="O6048">
        <v>47</v>
      </c>
      <c r="P6048">
        <v>0</v>
      </c>
    </row>
    <row r="6049" spans="1:16" x14ac:dyDescent="0.35">
      <c r="A6049" s="5" t="s">
        <v>2407</v>
      </c>
      <c r="B6049" t="s">
        <v>7016</v>
      </c>
      <c r="C6049" t="s">
        <v>7017</v>
      </c>
      <c r="D6049" t="s">
        <v>7018</v>
      </c>
      <c r="E6049" t="s">
        <v>52</v>
      </c>
      <c r="F6049" s="11" t="s">
        <v>7019</v>
      </c>
      <c r="G6049" s="11" t="s">
        <v>7021</v>
      </c>
      <c r="H6049" t="s">
        <v>59</v>
      </c>
      <c r="I6049" s="11" t="s">
        <v>68</v>
      </c>
      <c r="J6049">
        <v>24</v>
      </c>
      <c r="K6049" s="34">
        <v>70.984283447265625</v>
      </c>
      <c r="L6049" s="34">
        <v>33.753818511962891</v>
      </c>
      <c r="M6049" s="34">
        <v>33.711307525634766</v>
      </c>
      <c r="N6049" s="35">
        <v>0.13589461147785187</v>
      </c>
      <c r="O6049">
        <v>47</v>
      </c>
      <c r="P6049">
        <v>0</v>
      </c>
    </row>
    <row r="6050" spans="1:16" x14ac:dyDescent="0.35">
      <c r="A6050" s="5" t="s">
        <v>8465</v>
      </c>
      <c r="B6050" t="s">
        <v>7016</v>
      </c>
      <c r="C6050" t="s">
        <v>7017</v>
      </c>
      <c r="D6050" t="s">
        <v>7018</v>
      </c>
      <c r="E6050" t="s">
        <v>53</v>
      </c>
      <c r="F6050" s="11" t="s">
        <v>26</v>
      </c>
      <c r="G6050" s="11" t="s">
        <v>26</v>
      </c>
      <c r="H6050" t="s">
        <v>55</v>
      </c>
      <c r="I6050" s="11" t="s">
        <v>60</v>
      </c>
      <c r="J6050">
        <v>1</v>
      </c>
      <c r="K6050" s="34">
        <v>48.806850433349609</v>
      </c>
      <c r="L6050" s="34">
        <v>58.849346160888672</v>
      </c>
      <c r="M6050" s="34">
        <v>59.689014434814453</v>
      </c>
      <c r="N6050" s="35">
        <v>0.34349244832992554</v>
      </c>
      <c r="O6050">
        <v>220</v>
      </c>
      <c r="P6050">
        <v>0</v>
      </c>
    </row>
    <row r="6051" spans="1:16" x14ac:dyDescent="0.35">
      <c r="A6051" s="5" t="s">
        <v>8466</v>
      </c>
      <c r="B6051" t="s">
        <v>7016</v>
      </c>
      <c r="C6051" t="s">
        <v>7017</v>
      </c>
      <c r="D6051" t="s">
        <v>7018</v>
      </c>
      <c r="E6051" t="s">
        <v>53</v>
      </c>
      <c r="F6051" s="11" t="s">
        <v>26</v>
      </c>
      <c r="G6051" s="11" t="s">
        <v>26</v>
      </c>
      <c r="H6051" t="s">
        <v>55</v>
      </c>
      <c r="I6051" s="11" t="s">
        <v>60</v>
      </c>
      <c r="J6051">
        <v>2</v>
      </c>
      <c r="K6051" s="34">
        <v>48.164813995361328</v>
      </c>
      <c r="L6051" s="34">
        <v>53.848609924316406</v>
      </c>
      <c r="M6051" s="34">
        <v>54.754486083984375</v>
      </c>
      <c r="N6051" s="35">
        <v>0.32671523094177246</v>
      </c>
      <c r="O6051">
        <v>220</v>
      </c>
      <c r="P6051">
        <v>0</v>
      </c>
    </row>
    <row r="6052" spans="1:16" x14ac:dyDescent="0.35">
      <c r="A6052" s="5" t="s">
        <v>8467</v>
      </c>
      <c r="B6052" t="s">
        <v>7016</v>
      </c>
      <c r="C6052" t="s">
        <v>7017</v>
      </c>
      <c r="D6052" t="s">
        <v>7018</v>
      </c>
      <c r="E6052" t="s">
        <v>53</v>
      </c>
      <c r="F6052" s="11" t="s">
        <v>26</v>
      </c>
      <c r="G6052" s="11" t="s">
        <v>26</v>
      </c>
      <c r="H6052" t="s">
        <v>55</v>
      </c>
      <c r="I6052" s="11" t="s">
        <v>60</v>
      </c>
      <c r="J6052">
        <v>3</v>
      </c>
      <c r="K6052" s="34">
        <v>47.318698883056641</v>
      </c>
      <c r="L6052" s="34">
        <v>47.241363525390625</v>
      </c>
      <c r="M6052" s="34">
        <v>48.126716613769531</v>
      </c>
      <c r="N6052" s="35">
        <v>0.28685504198074341</v>
      </c>
      <c r="O6052">
        <v>220</v>
      </c>
      <c r="P6052">
        <v>0</v>
      </c>
    </row>
    <row r="6053" spans="1:16" x14ac:dyDescent="0.35">
      <c r="A6053" s="5" t="s">
        <v>8468</v>
      </c>
      <c r="B6053" t="s">
        <v>7016</v>
      </c>
      <c r="C6053" t="s">
        <v>7017</v>
      </c>
      <c r="D6053" t="s">
        <v>7018</v>
      </c>
      <c r="E6053" t="s">
        <v>53</v>
      </c>
      <c r="F6053" s="11" t="s">
        <v>26</v>
      </c>
      <c r="G6053" s="11" t="s">
        <v>26</v>
      </c>
      <c r="H6053" t="s">
        <v>55</v>
      </c>
      <c r="I6053" s="11" t="s">
        <v>60</v>
      </c>
      <c r="J6053">
        <v>4</v>
      </c>
      <c r="K6053" s="34">
        <v>46.970466613769531</v>
      </c>
      <c r="L6053" s="34">
        <v>40.265190124511719</v>
      </c>
      <c r="M6053" s="34">
        <v>41.033908843994141</v>
      </c>
      <c r="N6053" s="35">
        <v>0.2457355409860611</v>
      </c>
      <c r="O6053">
        <v>220</v>
      </c>
      <c r="P6053">
        <v>0</v>
      </c>
    </row>
    <row r="6054" spans="1:16" x14ac:dyDescent="0.35">
      <c r="A6054" s="5" t="s">
        <v>8469</v>
      </c>
      <c r="B6054" t="s">
        <v>7016</v>
      </c>
      <c r="C6054" t="s">
        <v>7017</v>
      </c>
      <c r="D6054" t="s">
        <v>7018</v>
      </c>
      <c r="E6054" t="s">
        <v>53</v>
      </c>
      <c r="F6054" s="11" t="s">
        <v>26</v>
      </c>
      <c r="G6054" s="11" t="s">
        <v>26</v>
      </c>
      <c r="H6054" t="s">
        <v>55</v>
      </c>
      <c r="I6054" s="11" t="s">
        <v>60</v>
      </c>
      <c r="J6054">
        <v>5</v>
      </c>
      <c r="K6054" s="34">
        <v>46.232402801513672</v>
      </c>
      <c r="L6054" s="34">
        <v>36.361431121826172</v>
      </c>
      <c r="M6054" s="34">
        <v>36.939651489257813</v>
      </c>
      <c r="N6054" s="35">
        <v>0.18301054835319519</v>
      </c>
      <c r="O6054">
        <v>220</v>
      </c>
      <c r="P6054">
        <v>0</v>
      </c>
    </row>
    <row r="6055" spans="1:16" x14ac:dyDescent="0.35">
      <c r="A6055" s="5" t="s">
        <v>8470</v>
      </c>
      <c r="B6055" t="s">
        <v>7016</v>
      </c>
      <c r="C6055" t="s">
        <v>7017</v>
      </c>
      <c r="D6055" t="s">
        <v>7018</v>
      </c>
      <c r="E6055" t="s">
        <v>53</v>
      </c>
      <c r="F6055" s="11" t="s">
        <v>26</v>
      </c>
      <c r="G6055" s="11" t="s">
        <v>26</v>
      </c>
      <c r="H6055" t="s">
        <v>55</v>
      </c>
      <c r="I6055" s="11" t="s">
        <v>60</v>
      </c>
      <c r="J6055">
        <v>6</v>
      </c>
      <c r="K6055" s="34">
        <v>45.754604339599609</v>
      </c>
      <c r="L6055" s="34">
        <v>36.726646423339844</v>
      </c>
      <c r="M6055" s="34">
        <v>36.964450836181641</v>
      </c>
      <c r="N6055" s="35">
        <v>0.12812662124633789</v>
      </c>
      <c r="O6055">
        <v>220</v>
      </c>
      <c r="P6055">
        <v>0</v>
      </c>
    </row>
    <row r="6056" spans="1:16" x14ac:dyDescent="0.35">
      <c r="A6056" s="5" t="s">
        <v>8471</v>
      </c>
      <c r="B6056" t="s">
        <v>7016</v>
      </c>
      <c r="C6056" t="s">
        <v>7017</v>
      </c>
      <c r="D6056" t="s">
        <v>7018</v>
      </c>
      <c r="E6056" t="s">
        <v>53</v>
      </c>
      <c r="F6056" s="11" t="s">
        <v>26</v>
      </c>
      <c r="G6056" s="11" t="s">
        <v>26</v>
      </c>
      <c r="H6056" t="s">
        <v>55</v>
      </c>
      <c r="I6056" s="11" t="s">
        <v>60</v>
      </c>
      <c r="J6056">
        <v>7</v>
      </c>
      <c r="K6056" s="34">
        <v>46.142681121826172</v>
      </c>
      <c r="L6056" s="34">
        <v>50.440818786621094</v>
      </c>
      <c r="M6056" s="34">
        <v>50.627643585205078</v>
      </c>
      <c r="N6056" s="35">
        <v>0.14022375643253326</v>
      </c>
      <c r="O6056">
        <v>220</v>
      </c>
      <c r="P6056">
        <v>0</v>
      </c>
    </row>
    <row r="6057" spans="1:16" x14ac:dyDescent="0.35">
      <c r="A6057" s="5" t="s">
        <v>8472</v>
      </c>
      <c r="B6057" t="s">
        <v>7016</v>
      </c>
      <c r="C6057" t="s">
        <v>7017</v>
      </c>
      <c r="D6057" t="s">
        <v>7018</v>
      </c>
      <c r="E6057" t="s">
        <v>53</v>
      </c>
      <c r="F6057" s="11" t="s">
        <v>26</v>
      </c>
      <c r="G6057" s="11" t="s">
        <v>26</v>
      </c>
      <c r="H6057" t="s">
        <v>55</v>
      </c>
      <c r="I6057" s="11" t="s">
        <v>60</v>
      </c>
      <c r="J6057">
        <v>8</v>
      </c>
      <c r="K6057" s="34">
        <v>50.143657684326172</v>
      </c>
      <c r="L6057" s="34">
        <v>94.09283447265625</v>
      </c>
      <c r="M6057" s="34">
        <v>94.510826110839844</v>
      </c>
      <c r="N6057" s="35">
        <v>0.25477311015129089</v>
      </c>
      <c r="O6057">
        <v>220</v>
      </c>
      <c r="P6057">
        <v>0</v>
      </c>
    </row>
    <row r="6058" spans="1:16" x14ac:dyDescent="0.35">
      <c r="A6058" s="5" t="s">
        <v>8473</v>
      </c>
      <c r="B6058" t="s">
        <v>7016</v>
      </c>
      <c r="C6058" t="s">
        <v>7017</v>
      </c>
      <c r="D6058" t="s">
        <v>7018</v>
      </c>
      <c r="E6058" t="s">
        <v>53</v>
      </c>
      <c r="F6058" s="11" t="s">
        <v>26</v>
      </c>
      <c r="G6058" s="11" t="s">
        <v>26</v>
      </c>
      <c r="H6058" t="s">
        <v>55</v>
      </c>
      <c r="I6058" s="11" t="s">
        <v>60</v>
      </c>
      <c r="J6058">
        <v>9</v>
      </c>
      <c r="K6058" s="34">
        <v>55.759937286376953</v>
      </c>
      <c r="L6058" s="34">
        <v>166.47738647460938</v>
      </c>
      <c r="M6058" s="34">
        <v>169.21922302246094</v>
      </c>
      <c r="N6058" s="35">
        <v>0.75001615285873413</v>
      </c>
      <c r="O6058">
        <v>220</v>
      </c>
      <c r="P6058">
        <v>0</v>
      </c>
    </row>
    <row r="6059" spans="1:16" x14ac:dyDescent="0.35">
      <c r="A6059" s="5" t="s">
        <v>8474</v>
      </c>
      <c r="B6059" t="s">
        <v>7016</v>
      </c>
      <c r="C6059" t="s">
        <v>7017</v>
      </c>
      <c r="D6059" t="s">
        <v>7018</v>
      </c>
      <c r="E6059" t="s">
        <v>53</v>
      </c>
      <c r="F6059" s="11" t="s">
        <v>26</v>
      </c>
      <c r="G6059" s="11" t="s">
        <v>26</v>
      </c>
      <c r="H6059" t="s">
        <v>55</v>
      </c>
      <c r="I6059" s="11" t="s">
        <v>60</v>
      </c>
      <c r="J6059">
        <v>10</v>
      </c>
      <c r="K6059" s="34">
        <v>60.176315307617188</v>
      </c>
      <c r="L6059" s="34">
        <v>218.77447509765625</v>
      </c>
      <c r="M6059" s="34">
        <v>225.16395568847656</v>
      </c>
      <c r="N6059" s="35">
        <v>1.5138272047042847</v>
      </c>
      <c r="O6059">
        <v>220</v>
      </c>
      <c r="P6059">
        <v>0</v>
      </c>
    </row>
    <row r="6060" spans="1:16" x14ac:dyDescent="0.35">
      <c r="A6060" s="5" t="s">
        <v>8475</v>
      </c>
      <c r="B6060" t="s">
        <v>7016</v>
      </c>
      <c r="C6060" t="s">
        <v>7017</v>
      </c>
      <c r="D6060" t="s">
        <v>7018</v>
      </c>
      <c r="E6060" t="s">
        <v>53</v>
      </c>
      <c r="F6060" s="11" t="s">
        <v>26</v>
      </c>
      <c r="G6060" s="11" t="s">
        <v>26</v>
      </c>
      <c r="H6060" t="s">
        <v>55</v>
      </c>
      <c r="I6060" s="11" t="s">
        <v>60</v>
      </c>
      <c r="J6060">
        <v>11</v>
      </c>
      <c r="K6060" s="34">
        <v>63.340633392333984</v>
      </c>
      <c r="L6060" s="34">
        <v>218.31285095214844</v>
      </c>
      <c r="M6060" s="34">
        <v>226.50419616699219</v>
      </c>
      <c r="N6060" s="35">
        <v>1.8420069217681885</v>
      </c>
      <c r="O6060">
        <v>220</v>
      </c>
      <c r="P6060">
        <v>0</v>
      </c>
    </row>
    <row r="6061" spans="1:16" x14ac:dyDescent="0.35">
      <c r="A6061" s="5" t="s">
        <v>8476</v>
      </c>
      <c r="B6061" t="s">
        <v>7016</v>
      </c>
      <c r="C6061" t="s">
        <v>7017</v>
      </c>
      <c r="D6061" t="s">
        <v>7018</v>
      </c>
      <c r="E6061" t="s">
        <v>53</v>
      </c>
      <c r="F6061" s="11" t="s">
        <v>26</v>
      </c>
      <c r="G6061" s="11" t="s">
        <v>26</v>
      </c>
      <c r="H6061" t="s">
        <v>55</v>
      </c>
      <c r="I6061" s="11" t="s">
        <v>60</v>
      </c>
      <c r="J6061">
        <v>12</v>
      </c>
      <c r="K6061" s="34">
        <v>64.730987548828125</v>
      </c>
      <c r="L6061" s="34">
        <v>193.79537963867188</v>
      </c>
      <c r="M6061" s="34">
        <v>201.69918823242188</v>
      </c>
      <c r="N6061" s="35">
        <v>1.6914258003234863</v>
      </c>
      <c r="O6061">
        <v>220</v>
      </c>
      <c r="P6061">
        <v>0</v>
      </c>
    </row>
    <row r="6062" spans="1:16" x14ac:dyDescent="0.35">
      <c r="A6062" s="5" t="s">
        <v>8477</v>
      </c>
      <c r="B6062" t="s">
        <v>7016</v>
      </c>
      <c r="C6062" t="s">
        <v>7017</v>
      </c>
      <c r="D6062" t="s">
        <v>7018</v>
      </c>
      <c r="E6062" t="s">
        <v>53</v>
      </c>
      <c r="F6062" s="11" t="s">
        <v>26</v>
      </c>
      <c r="G6062" s="11" t="s">
        <v>26</v>
      </c>
      <c r="H6062" t="s">
        <v>55</v>
      </c>
      <c r="I6062" s="11" t="s">
        <v>60</v>
      </c>
      <c r="J6062">
        <v>13</v>
      </c>
      <c r="K6062" s="34">
        <v>65.204078674316406</v>
      </c>
      <c r="L6062" s="34">
        <v>166.06369018554688</v>
      </c>
      <c r="M6062" s="34">
        <v>173.51179504394531</v>
      </c>
      <c r="N6062" s="35">
        <v>1.5191507339477539</v>
      </c>
      <c r="O6062">
        <v>220</v>
      </c>
      <c r="P6062">
        <v>0</v>
      </c>
    </row>
    <row r="6063" spans="1:16" x14ac:dyDescent="0.35">
      <c r="A6063" s="5" t="s">
        <v>8478</v>
      </c>
      <c r="B6063" t="s">
        <v>7016</v>
      </c>
      <c r="C6063" t="s">
        <v>7017</v>
      </c>
      <c r="D6063" t="s">
        <v>7018</v>
      </c>
      <c r="E6063" t="s">
        <v>53</v>
      </c>
      <c r="F6063" s="11" t="s">
        <v>26</v>
      </c>
      <c r="G6063" s="11" t="s">
        <v>26</v>
      </c>
      <c r="H6063" t="s">
        <v>55</v>
      </c>
      <c r="I6063" s="11" t="s">
        <v>60</v>
      </c>
      <c r="J6063">
        <v>14</v>
      </c>
      <c r="K6063" s="34">
        <v>64.961036682128906</v>
      </c>
      <c r="L6063" s="34">
        <v>154.76461791992188</v>
      </c>
      <c r="M6063" s="34">
        <v>162.40232849121094</v>
      </c>
      <c r="N6063" s="35">
        <v>1.5013346672058105</v>
      </c>
      <c r="O6063">
        <v>220</v>
      </c>
      <c r="P6063">
        <v>0</v>
      </c>
    </row>
    <row r="6064" spans="1:16" x14ac:dyDescent="0.35">
      <c r="A6064" s="5" t="s">
        <v>8479</v>
      </c>
      <c r="B6064" t="s">
        <v>7016</v>
      </c>
      <c r="C6064" t="s">
        <v>7017</v>
      </c>
      <c r="D6064" t="s">
        <v>7018</v>
      </c>
      <c r="E6064" t="s">
        <v>53</v>
      </c>
      <c r="F6064" s="11" t="s">
        <v>26</v>
      </c>
      <c r="G6064" s="11" t="s">
        <v>26</v>
      </c>
      <c r="H6064" t="s">
        <v>55</v>
      </c>
      <c r="I6064" s="11" t="s">
        <v>60</v>
      </c>
      <c r="J6064">
        <v>15</v>
      </c>
      <c r="K6064" s="34">
        <v>64.138504028320313</v>
      </c>
      <c r="L6064" s="34">
        <v>141.19737243652344</v>
      </c>
      <c r="M6064" s="34">
        <v>147.99063110351563</v>
      </c>
      <c r="N6064" s="35">
        <v>1.2990885972976685</v>
      </c>
      <c r="O6064">
        <v>220</v>
      </c>
      <c r="P6064">
        <v>0</v>
      </c>
    </row>
    <row r="6065" spans="1:16" x14ac:dyDescent="0.35">
      <c r="A6065" s="5" t="s">
        <v>8480</v>
      </c>
      <c r="B6065" t="s">
        <v>7016</v>
      </c>
      <c r="C6065" t="s">
        <v>7017</v>
      </c>
      <c r="D6065" t="s">
        <v>7018</v>
      </c>
      <c r="E6065" t="s">
        <v>53</v>
      </c>
      <c r="F6065" s="11" t="s">
        <v>26</v>
      </c>
      <c r="G6065" s="11" t="s">
        <v>26</v>
      </c>
      <c r="H6065" t="s">
        <v>55</v>
      </c>
      <c r="I6065" s="11" t="s">
        <v>60</v>
      </c>
      <c r="J6065">
        <v>16</v>
      </c>
      <c r="K6065" s="34">
        <v>62.828903198242188</v>
      </c>
      <c r="L6065" s="34">
        <v>118.7039794921875</v>
      </c>
      <c r="M6065" s="34">
        <v>122.74920654296875</v>
      </c>
      <c r="N6065" s="35">
        <v>0.77364242076873779</v>
      </c>
      <c r="O6065">
        <v>220</v>
      </c>
      <c r="P6065">
        <v>0</v>
      </c>
    </row>
    <row r="6066" spans="1:16" x14ac:dyDescent="0.35">
      <c r="A6066" s="5" t="s">
        <v>8481</v>
      </c>
      <c r="B6066" t="s">
        <v>7016</v>
      </c>
      <c r="C6066" t="s">
        <v>7017</v>
      </c>
      <c r="D6066" t="s">
        <v>7018</v>
      </c>
      <c r="E6066" t="s">
        <v>53</v>
      </c>
      <c r="F6066" s="11" t="s">
        <v>26</v>
      </c>
      <c r="G6066" s="11" t="s">
        <v>26</v>
      </c>
      <c r="H6066" t="s">
        <v>55</v>
      </c>
      <c r="I6066" s="11" t="s">
        <v>60</v>
      </c>
      <c r="J6066">
        <v>17</v>
      </c>
      <c r="K6066" s="34">
        <v>59.994216918945313</v>
      </c>
      <c r="L6066" s="34">
        <v>89.887260437011719</v>
      </c>
      <c r="M6066" s="34">
        <v>93.027946472167969</v>
      </c>
      <c r="N6066" s="35">
        <v>0.57597500085830688</v>
      </c>
      <c r="O6066">
        <v>220</v>
      </c>
      <c r="P6066">
        <v>0</v>
      </c>
    </row>
    <row r="6067" spans="1:16" x14ac:dyDescent="0.35">
      <c r="A6067" s="5" t="s">
        <v>8482</v>
      </c>
      <c r="B6067" t="s">
        <v>7016</v>
      </c>
      <c r="C6067" t="s">
        <v>7017</v>
      </c>
      <c r="D6067" t="s">
        <v>7018</v>
      </c>
      <c r="E6067" t="s">
        <v>53</v>
      </c>
      <c r="F6067" s="11" t="s">
        <v>26</v>
      </c>
      <c r="G6067" s="11" t="s">
        <v>26</v>
      </c>
      <c r="H6067" t="s">
        <v>55</v>
      </c>
      <c r="I6067" s="11" t="s">
        <v>60</v>
      </c>
      <c r="J6067">
        <v>18</v>
      </c>
      <c r="K6067" s="34">
        <v>57.227066040039063</v>
      </c>
      <c r="L6067" s="34">
        <v>68.124320983886719</v>
      </c>
      <c r="M6067" s="34">
        <v>70.190887451171875</v>
      </c>
      <c r="N6067" s="35">
        <v>0.42562642693519592</v>
      </c>
      <c r="O6067">
        <v>220</v>
      </c>
      <c r="P6067">
        <v>0</v>
      </c>
    </row>
    <row r="6068" spans="1:16" x14ac:dyDescent="0.35">
      <c r="A6068" s="5" t="s">
        <v>8483</v>
      </c>
      <c r="B6068" t="s">
        <v>7016</v>
      </c>
      <c r="C6068" t="s">
        <v>7017</v>
      </c>
      <c r="D6068" t="s">
        <v>7018</v>
      </c>
      <c r="E6068" t="s">
        <v>53</v>
      </c>
      <c r="F6068" s="11" t="s">
        <v>26</v>
      </c>
      <c r="G6068" s="11" t="s">
        <v>26</v>
      </c>
      <c r="H6068" t="s">
        <v>55</v>
      </c>
      <c r="I6068" s="11" t="s">
        <v>60</v>
      </c>
      <c r="J6068">
        <v>19</v>
      </c>
      <c r="K6068" s="34">
        <v>55.613292694091797</v>
      </c>
      <c r="L6068" s="34">
        <v>58.521747589111328</v>
      </c>
      <c r="M6068" s="34">
        <v>60.7769775390625</v>
      </c>
      <c r="N6068" s="35">
        <v>0.50705814361572266</v>
      </c>
      <c r="O6068">
        <v>220</v>
      </c>
      <c r="P6068">
        <v>0</v>
      </c>
    </row>
    <row r="6069" spans="1:16" x14ac:dyDescent="0.35">
      <c r="A6069" s="5" t="s">
        <v>8484</v>
      </c>
      <c r="B6069" t="s">
        <v>7016</v>
      </c>
      <c r="C6069" t="s">
        <v>7017</v>
      </c>
      <c r="D6069" t="s">
        <v>7018</v>
      </c>
      <c r="E6069" t="s">
        <v>53</v>
      </c>
      <c r="F6069" s="11" t="s">
        <v>26</v>
      </c>
      <c r="G6069" s="11" t="s">
        <v>26</v>
      </c>
      <c r="H6069" t="s">
        <v>55</v>
      </c>
      <c r="I6069" s="11" t="s">
        <v>60</v>
      </c>
      <c r="J6069">
        <v>20</v>
      </c>
      <c r="K6069" s="34">
        <v>53.961532592773438</v>
      </c>
      <c r="L6069" s="34">
        <v>58.538806915283203</v>
      </c>
      <c r="M6069" s="34">
        <v>61.129291534423828</v>
      </c>
      <c r="N6069" s="35">
        <v>0.57999938726425171</v>
      </c>
      <c r="O6069">
        <v>220</v>
      </c>
      <c r="P6069">
        <v>0</v>
      </c>
    </row>
    <row r="6070" spans="1:16" x14ac:dyDescent="0.35">
      <c r="A6070" s="5" t="s">
        <v>8485</v>
      </c>
      <c r="B6070" t="s">
        <v>7016</v>
      </c>
      <c r="C6070" t="s">
        <v>7017</v>
      </c>
      <c r="D6070" t="s">
        <v>7018</v>
      </c>
      <c r="E6070" t="s">
        <v>53</v>
      </c>
      <c r="F6070" s="11" t="s">
        <v>26</v>
      </c>
      <c r="G6070" s="11" t="s">
        <v>26</v>
      </c>
      <c r="H6070" t="s">
        <v>55</v>
      </c>
      <c r="I6070" s="11" t="s">
        <v>60</v>
      </c>
      <c r="J6070">
        <v>21</v>
      </c>
      <c r="K6070" s="34">
        <v>52.593044281005859</v>
      </c>
      <c r="L6070" s="34">
        <v>58.931480407714844</v>
      </c>
      <c r="M6070" s="34">
        <v>61.693763732910156</v>
      </c>
      <c r="N6070" s="35">
        <v>0.6429368257522583</v>
      </c>
      <c r="O6070">
        <v>220</v>
      </c>
      <c r="P6070">
        <v>0</v>
      </c>
    </row>
    <row r="6071" spans="1:16" x14ac:dyDescent="0.35">
      <c r="A6071" s="5" t="s">
        <v>8486</v>
      </c>
      <c r="B6071" t="s">
        <v>7016</v>
      </c>
      <c r="C6071" t="s">
        <v>7017</v>
      </c>
      <c r="D6071" t="s">
        <v>7018</v>
      </c>
      <c r="E6071" t="s">
        <v>53</v>
      </c>
      <c r="F6071" s="11" t="s">
        <v>26</v>
      </c>
      <c r="G6071" s="11" t="s">
        <v>26</v>
      </c>
      <c r="H6071" t="s">
        <v>55</v>
      </c>
      <c r="I6071" s="11" t="s">
        <v>60</v>
      </c>
      <c r="J6071">
        <v>22</v>
      </c>
      <c r="K6071" s="34">
        <v>51.585441589355469</v>
      </c>
      <c r="L6071" s="34">
        <v>60.903656005859375</v>
      </c>
      <c r="M6071" s="34">
        <v>61.949356079101563</v>
      </c>
      <c r="N6071" s="35">
        <v>0.33213946223258972</v>
      </c>
      <c r="O6071">
        <v>220</v>
      </c>
      <c r="P6071">
        <v>0</v>
      </c>
    </row>
    <row r="6072" spans="1:16" x14ac:dyDescent="0.35">
      <c r="A6072" s="5" t="s">
        <v>8487</v>
      </c>
      <c r="B6072" t="s">
        <v>7016</v>
      </c>
      <c r="C6072" t="s">
        <v>7017</v>
      </c>
      <c r="D6072" t="s">
        <v>7018</v>
      </c>
      <c r="E6072" t="s">
        <v>53</v>
      </c>
      <c r="F6072" s="11" t="s">
        <v>26</v>
      </c>
      <c r="G6072" s="11" t="s">
        <v>26</v>
      </c>
      <c r="H6072" t="s">
        <v>55</v>
      </c>
      <c r="I6072" s="11" t="s">
        <v>60</v>
      </c>
      <c r="J6072">
        <v>23</v>
      </c>
      <c r="K6072" s="34">
        <v>50.411029815673828</v>
      </c>
      <c r="L6072" s="34">
        <v>61.503376007080078</v>
      </c>
      <c r="M6072" s="34">
        <v>62.782508850097656</v>
      </c>
      <c r="N6072" s="35">
        <v>0.38391977548599243</v>
      </c>
      <c r="O6072">
        <v>220</v>
      </c>
      <c r="P6072">
        <v>0</v>
      </c>
    </row>
    <row r="6073" spans="1:16" x14ac:dyDescent="0.35">
      <c r="A6073" s="5" t="s">
        <v>8488</v>
      </c>
      <c r="B6073" t="s">
        <v>7016</v>
      </c>
      <c r="C6073" t="s">
        <v>7017</v>
      </c>
      <c r="D6073" t="s">
        <v>7018</v>
      </c>
      <c r="E6073" t="s">
        <v>53</v>
      </c>
      <c r="F6073" s="11" t="s">
        <v>26</v>
      </c>
      <c r="G6073" s="11" t="s">
        <v>26</v>
      </c>
      <c r="H6073" t="s">
        <v>55</v>
      </c>
      <c r="I6073" s="11" t="s">
        <v>60</v>
      </c>
      <c r="J6073">
        <v>24</v>
      </c>
      <c r="K6073" s="34">
        <v>49.375194549560547</v>
      </c>
      <c r="L6073" s="34">
        <v>59.116855621337891</v>
      </c>
      <c r="M6073" s="34">
        <v>60.580589294433594</v>
      </c>
      <c r="N6073" s="35">
        <v>0.42690971493721008</v>
      </c>
      <c r="O6073">
        <v>220</v>
      </c>
      <c r="P6073">
        <v>0</v>
      </c>
    </row>
    <row r="6074" spans="1:16" x14ac:dyDescent="0.35">
      <c r="A6074" s="5" t="s">
        <v>8489</v>
      </c>
      <c r="B6074" t="s">
        <v>7016</v>
      </c>
      <c r="C6074" t="s">
        <v>7017</v>
      </c>
      <c r="D6074" t="s">
        <v>7018</v>
      </c>
      <c r="E6074" t="s">
        <v>53</v>
      </c>
      <c r="F6074" s="11" t="s">
        <v>26</v>
      </c>
      <c r="G6074" s="11" t="s">
        <v>26</v>
      </c>
      <c r="H6074" t="s">
        <v>55</v>
      </c>
      <c r="I6074" s="11" t="s">
        <v>61</v>
      </c>
      <c r="J6074">
        <v>1</v>
      </c>
      <c r="K6074" s="34">
        <v>52.940044403076172</v>
      </c>
      <c r="L6074" s="34">
        <v>67.6590576171875</v>
      </c>
      <c r="M6074" s="34">
        <v>65.748504638671875</v>
      </c>
      <c r="N6074" s="35">
        <v>0.49404457211494446</v>
      </c>
      <c r="O6074">
        <v>220</v>
      </c>
      <c r="P6074">
        <v>0</v>
      </c>
    </row>
    <row r="6075" spans="1:16" x14ac:dyDescent="0.35">
      <c r="A6075" s="5" t="s">
        <v>8490</v>
      </c>
      <c r="B6075" t="s">
        <v>7016</v>
      </c>
      <c r="C6075" t="s">
        <v>7017</v>
      </c>
      <c r="D6075" t="s">
        <v>7018</v>
      </c>
      <c r="E6075" t="s">
        <v>53</v>
      </c>
      <c r="F6075" s="11" t="s">
        <v>26</v>
      </c>
      <c r="G6075" s="11" t="s">
        <v>26</v>
      </c>
      <c r="H6075" t="s">
        <v>55</v>
      </c>
      <c r="I6075" s="11" t="s">
        <v>61</v>
      </c>
      <c r="J6075">
        <v>2</v>
      </c>
      <c r="K6075" s="34">
        <v>52.191093444824219</v>
      </c>
      <c r="L6075" s="34">
        <v>61.893543243408203</v>
      </c>
      <c r="M6075" s="34">
        <v>60.208488464355469</v>
      </c>
      <c r="N6075" s="35">
        <v>0.43526339530944824</v>
      </c>
      <c r="O6075">
        <v>220</v>
      </c>
      <c r="P6075">
        <v>0</v>
      </c>
    </row>
    <row r="6076" spans="1:16" x14ac:dyDescent="0.35">
      <c r="A6076" s="5" t="s">
        <v>8491</v>
      </c>
      <c r="B6076" t="s">
        <v>7016</v>
      </c>
      <c r="C6076" t="s">
        <v>7017</v>
      </c>
      <c r="D6076" t="s">
        <v>7018</v>
      </c>
      <c r="E6076" t="s">
        <v>53</v>
      </c>
      <c r="F6076" s="11" t="s">
        <v>26</v>
      </c>
      <c r="G6076" s="11" t="s">
        <v>26</v>
      </c>
      <c r="H6076" t="s">
        <v>55</v>
      </c>
      <c r="I6076" s="11" t="s">
        <v>61</v>
      </c>
      <c r="J6076">
        <v>3</v>
      </c>
      <c r="K6076" s="34">
        <v>51.867889404296875</v>
      </c>
      <c r="L6076" s="34">
        <v>54.439842224121094</v>
      </c>
      <c r="M6076" s="34">
        <v>52.999706268310547</v>
      </c>
      <c r="N6076" s="35">
        <v>0.36981886625289917</v>
      </c>
      <c r="O6076">
        <v>220</v>
      </c>
      <c r="P6076">
        <v>0</v>
      </c>
    </row>
    <row r="6077" spans="1:16" x14ac:dyDescent="0.35">
      <c r="A6077" s="5" t="s">
        <v>8492</v>
      </c>
      <c r="B6077" t="s">
        <v>7016</v>
      </c>
      <c r="C6077" t="s">
        <v>7017</v>
      </c>
      <c r="D6077" t="s">
        <v>7018</v>
      </c>
      <c r="E6077" t="s">
        <v>53</v>
      </c>
      <c r="F6077" s="11" t="s">
        <v>26</v>
      </c>
      <c r="G6077" s="11" t="s">
        <v>26</v>
      </c>
      <c r="H6077" t="s">
        <v>55</v>
      </c>
      <c r="I6077" s="11" t="s">
        <v>61</v>
      </c>
      <c r="J6077">
        <v>4</v>
      </c>
      <c r="K6077" s="34">
        <v>51.643447875976563</v>
      </c>
      <c r="L6077" s="34">
        <v>46.404563903808594</v>
      </c>
      <c r="M6077" s="34">
        <v>45.171470642089844</v>
      </c>
      <c r="N6077" s="35">
        <v>0.31105470657348633</v>
      </c>
      <c r="O6077">
        <v>220</v>
      </c>
      <c r="P6077">
        <v>0</v>
      </c>
    </row>
    <row r="6078" spans="1:16" x14ac:dyDescent="0.35">
      <c r="A6078" s="5" t="s">
        <v>8493</v>
      </c>
      <c r="B6078" t="s">
        <v>7016</v>
      </c>
      <c r="C6078" t="s">
        <v>7017</v>
      </c>
      <c r="D6078" t="s">
        <v>7018</v>
      </c>
      <c r="E6078" t="s">
        <v>53</v>
      </c>
      <c r="F6078" s="11" t="s">
        <v>26</v>
      </c>
      <c r="G6078" s="11" t="s">
        <v>26</v>
      </c>
      <c r="H6078" t="s">
        <v>55</v>
      </c>
      <c r="I6078" s="11" t="s">
        <v>61</v>
      </c>
      <c r="J6078">
        <v>5</v>
      </c>
      <c r="K6078" s="34">
        <v>51.423694610595703</v>
      </c>
      <c r="L6078" s="34">
        <v>42.118545532226563</v>
      </c>
      <c r="M6078" s="34">
        <v>40.921455383300781</v>
      </c>
      <c r="N6078" s="35">
        <v>0.27571502327919006</v>
      </c>
      <c r="O6078">
        <v>220</v>
      </c>
      <c r="P6078">
        <v>0</v>
      </c>
    </row>
    <row r="6079" spans="1:16" x14ac:dyDescent="0.35">
      <c r="A6079" s="5" t="s">
        <v>8494</v>
      </c>
      <c r="B6079" t="s">
        <v>7016</v>
      </c>
      <c r="C6079" t="s">
        <v>7017</v>
      </c>
      <c r="D6079" t="s">
        <v>7018</v>
      </c>
      <c r="E6079" t="s">
        <v>53</v>
      </c>
      <c r="F6079" s="11" t="s">
        <v>26</v>
      </c>
      <c r="G6079" s="11" t="s">
        <v>26</v>
      </c>
      <c r="H6079" t="s">
        <v>55</v>
      </c>
      <c r="I6079" s="11" t="s">
        <v>61</v>
      </c>
      <c r="J6079">
        <v>6</v>
      </c>
      <c r="K6079" s="34">
        <v>51.2900390625</v>
      </c>
      <c r="L6079" s="34">
        <v>42.456508636474609</v>
      </c>
      <c r="M6079" s="34">
        <v>41.199951171875</v>
      </c>
      <c r="N6079" s="35">
        <v>0.24969969689846039</v>
      </c>
      <c r="O6079">
        <v>220</v>
      </c>
      <c r="P6079">
        <v>0</v>
      </c>
    </row>
    <row r="6080" spans="1:16" x14ac:dyDescent="0.35">
      <c r="A6080" s="5" t="s">
        <v>8495</v>
      </c>
      <c r="B6080" t="s">
        <v>7016</v>
      </c>
      <c r="C6080" t="s">
        <v>7017</v>
      </c>
      <c r="D6080" t="s">
        <v>7018</v>
      </c>
      <c r="E6080" t="s">
        <v>53</v>
      </c>
      <c r="F6080" s="11" t="s">
        <v>26</v>
      </c>
      <c r="G6080" s="11" t="s">
        <v>26</v>
      </c>
      <c r="H6080" t="s">
        <v>55</v>
      </c>
      <c r="I6080" s="11" t="s">
        <v>61</v>
      </c>
      <c r="J6080">
        <v>7</v>
      </c>
      <c r="K6080" s="34">
        <v>51.662624359130859</v>
      </c>
      <c r="L6080" s="34">
        <v>58.064395904541016</v>
      </c>
      <c r="M6080" s="34">
        <v>56.489589691162109</v>
      </c>
      <c r="N6080" s="35">
        <v>0.27116268873214722</v>
      </c>
      <c r="O6080">
        <v>220</v>
      </c>
      <c r="P6080">
        <v>0</v>
      </c>
    </row>
    <row r="6081" spans="1:16" x14ac:dyDescent="0.35">
      <c r="A6081" s="5" t="s">
        <v>8496</v>
      </c>
      <c r="B6081" t="s">
        <v>7016</v>
      </c>
      <c r="C6081" t="s">
        <v>7017</v>
      </c>
      <c r="D6081" t="s">
        <v>7018</v>
      </c>
      <c r="E6081" t="s">
        <v>53</v>
      </c>
      <c r="F6081" s="11" t="s">
        <v>26</v>
      </c>
      <c r="G6081" s="11" t="s">
        <v>26</v>
      </c>
      <c r="H6081" t="s">
        <v>55</v>
      </c>
      <c r="I6081" s="11" t="s">
        <v>61</v>
      </c>
      <c r="J6081">
        <v>8</v>
      </c>
      <c r="K6081" s="34">
        <v>54.765281677246094</v>
      </c>
      <c r="L6081" s="34">
        <v>105.91748809814453</v>
      </c>
      <c r="M6081" s="34">
        <v>104.06667327880859</v>
      </c>
      <c r="N6081" s="35">
        <v>0.37999475002288818</v>
      </c>
      <c r="O6081">
        <v>220</v>
      </c>
      <c r="P6081">
        <v>0</v>
      </c>
    </row>
    <row r="6082" spans="1:16" x14ac:dyDescent="0.35">
      <c r="A6082" s="5" t="s">
        <v>8497</v>
      </c>
      <c r="B6082" t="s">
        <v>7016</v>
      </c>
      <c r="C6082" t="s">
        <v>7017</v>
      </c>
      <c r="D6082" t="s">
        <v>7018</v>
      </c>
      <c r="E6082" t="s">
        <v>53</v>
      </c>
      <c r="F6082" s="11" t="s">
        <v>26</v>
      </c>
      <c r="G6082" s="11" t="s">
        <v>26</v>
      </c>
      <c r="H6082" t="s">
        <v>55</v>
      </c>
      <c r="I6082" s="11" t="s">
        <v>61</v>
      </c>
      <c r="J6082">
        <v>9</v>
      </c>
      <c r="K6082" s="34">
        <v>58.595222473144531</v>
      </c>
      <c r="L6082" s="34">
        <v>185.92129516601563</v>
      </c>
      <c r="M6082" s="34">
        <v>185.899658203125</v>
      </c>
      <c r="N6082" s="35">
        <v>0.47016516327857971</v>
      </c>
      <c r="O6082">
        <v>220</v>
      </c>
      <c r="P6082">
        <v>0</v>
      </c>
    </row>
    <row r="6083" spans="1:16" x14ac:dyDescent="0.35">
      <c r="A6083" s="5" t="s">
        <v>8498</v>
      </c>
      <c r="B6083" t="s">
        <v>7016</v>
      </c>
      <c r="C6083" t="s">
        <v>7017</v>
      </c>
      <c r="D6083" t="s">
        <v>7018</v>
      </c>
      <c r="E6083" t="s">
        <v>53</v>
      </c>
      <c r="F6083" s="11" t="s">
        <v>26</v>
      </c>
      <c r="G6083" s="11" t="s">
        <v>26</v>
      </c>
      <c r="H6083" t="s">
        <v>55</v>
      </c>
      <c r="I6083" s="11" t="s">
        <v>61</v>
      </c>
      <c r="J6083">
        <v>10</v>
      </c>
      <c r="K6083" s="34">
        <v>61.800224304199219</v>
      </c>
      <c r="L6083" s="34">
        <v>244.69989013671875</v>
      </c>
      <c r="M6083" s="34">
        <v>246.75387573242188</v>
      </c>
      <c r="N6083" s="35">
        <v>0.9114527702331543</v>
      </c>
      <c r="O6083">
        <v>220</v>
      </c>
      <c r="P6083">
        <v>0</v>
      </c>
    </row>
    <row r="6084" spans="1:16" x14ac:dyDescent="0.35">
      <c r="A6084" s="5" t="s">
        <v>8499</v>
      </c>
      <c r="B6084" t="s">
        <v>7016</v>
      </c>
      <c r="C6084" t="s">
        <v>7017</v>
      </c>
      <c r="D6084" t="s">
        <v>7018</v>
      </c>
      <c r="E6084" t="s">
        <v>53</v>
      </c>
      <c r="F6084" s="11" t="s">
        <v>26</v>
      </c>
      <c r="G6084" s="11" t="s">
        <v>26</v>
      </c>
      <c r="H6084" t="s">
        <v>55</v>
      </c>
      <c r="I6084" s="11" t="s">
        <v>61</v>
      </c>
      <c r="J6084">
        <v>11</v>
      </c>
      <c r="K6084" s="34">
        <v>64.603172302246094</v>
      </c>
      <c r="L6084" s="34">
        <v>244.57170104980469</v>
      </c>
      <c r="M6084" s="34">
        <v>248.31655883789063</v>
      </c>
      <c r="N6084" s="35">
        <v>1.0620238780975342</v>
      </c>
      <c r="O6084">
        <v>220</v>
      </c>
      <c r="P6084">
        <v>0</v>
      </c>
    </row>
    <row r="6085" spans="1:16" x14ac:dyDescent="0.35">
      <c r="A6085" s="5" t="s">
        <v>8500</v>
      </c>
      <c r="B6085" t="s">
        <v>7016</v>
      </c>
      <c r="C6085" t="s">
        <v>7017</v>
      </c>
      <c r="D6085" t="s">
        <v>7018</v>
      </c>
      <c r="E6085" t="s">
        <v>53</v>
      </c>
      <c r="F6085" s="11" t="s">
        <v>26</v>
      </c>
      <c r="G6085" s="11" t="s">
        <v>26</v>
      </c>
      <c r="H6085" t="s">
        <v>55</v>
      </c>
      <c r="I6085" s="11" t="s">
        <v>61</v>
      </c>
      <c r="J6085">
        <v>12</v>
      </c>
      <c r="K6085" s="34">
        <v>65.269271850585938</v>
      </c>
      <c r="L6085" s="34">
        <v>217.41500854492188</v>
      </c>
      <c r="M6085" s="34">
        <v>221.2156982421875</v>
      </c>
      <c r="N6085" s="35">
        <v>0.9751046895980835</v>
      </c>
      <c r="O6085">
        <v>220</v>
      </c>
      <c r="P6085">
        <v>0</v>
      </c>
    </row>
    <row r="6086" spans="1:16" x14ac:dyDescent="0.35">
      <c r="A6086" s="5" t="s">
        <v>8501</v>
      </c>
      <c r="B6086" t="s">
        <v>7016</v>
      </c>
      <c r="C6086" t="s">
        <v>7017</v>
      </c>
      <c r="D6086" t="s">
        <v>7018</v>
      </c>
      <c r="E6086" t="s">
        <v>53</v>
      </c>
      <c r="F6086" s="11" t="s">
        <v>26</v>
      </c>
      <c r="G6086" s="11" t="s">
        <v>26</v>
      </c>
      <c r="H6086" t="s">
        <v>55</v>
      </c>
      <c r="I6086" s="11" t="s">
        <v>61</v>
      </c>
      <c r="J6086">
        <v>13</v>
      </c>
      <c r="K6086" s="34">
        <v>65.318344116210938</v>
      </c>
      <c r="L6086" s="34">
        <v>186.52235412597656</v>
      </c>
      <c r="M6086" s="34">
        <v>190.11868286132813</v>
      </c>
      <c r="N6086" s="35">
        <v>0.85824942588806152</v>
      </c>
      <c r="O6086">
        <v>220</v>
      </c>
      <c r="P6086">
        <v>0</v>
      </c>
    </row>
    <row r="6087" spans="1:16" x14ac:dyDescent="0.35">
      <c r="A6087" s="5" t="s">
        <v>8502</v>
      </c>
      <c r="B6087" t="s">
        <v>7016</v>
      </c>
      <c r="C6087" t="s">
        <v>7017</v>
      </c>
      <c r="D6087" t="s">
        <v>7018</v>
      </c>
      <c r="E6087" t="s">
        <v>53</v>
      </c>
      <c r="F6087" s="11" t="s">
        <v>26</v>
      </c>
      <c r="G6087" s="11" t="s">
        <v>26</v>
      </c>
      <c r="H6087" t="s">
        <v>55</v>
      </c>
      <c r="I6087" s="11" t="s">
        <v>61</v>
      </c>
      <c r="J6087">
        <v>14</v>
      </c>
      <c r="K6087" s="34">
        <v>64.899215698242188</v>
      </c>
      <c r="L6087" s="34">
        <v>173.8636474609375</v>
      </c>
      <c r="M6087" s="34">
        <v>177.4630126953125</v>
      </c>
      <c r="N6087" s="35">
        <v>0.81083071231842041</v>
      </c>
      <c r="O6087">
        <v>220</v>
      </c>
      <c r="P6087">
        <v>0</v>
      </c>
    </row>
    <row r="6088" spans="1:16" x14ac:dyDescent="0.35">
      <c r="A6088" s="5" t="s">
        <v>8503</v>
      </c>
      <c r="B6088" t="s">
        <v>7016</v>
      </c>
      <c r="C6088" t="s">
        <v>7017</v>
      </c>
      <c r="D6088" t="s">
        <v>7018</v>
      </c>
      <c r="E6088" t="s">
        <v>53</v>
      </c>
      <c r="F6088" s="11" t="s">
        <v>26</v>
      </c>
      <c r="G6088" s="11" t="s">
        <v>26</v>
      </c>
      <c r="H6088" t="s">
        <v>55</v>
      </c>
      <c r="I6088" s="11" t="s">
        <v>61</v>
      </c>
      <c r="J6088">
        <v>15</v>
      </c>
      <c r="K6088" s="34">
        <v>64.424598693847656</v>
      </c>
      <c r="L6088" s="34">
        <v>158.864990234375</v>
      </c>
      <c r="M6088" s="34">
        <v>162.30949401855469</v>
      </c>
      <c r="N6088" s="35">
        <v>0.7477724552154541</v>
      </c>
      <c r="O6088">
        <v>220</v>
      </c>
      <c r="P6088">
        <v>0</v>
      </c>
    </row>
    <row r="6089" spans="1:16" x14ac:dyDescent="0.35">
      <c r="A6089" s="5" t="s">
        <v>8504</v>
      </c>
      <c r="B6089" t="s">
        <v>7016</v>
      </c>
      <c r="C6089" t="s">
        <v>7017</v>
      </c>
      <c r="D6089" t="s">
        <v>7018</v>
      </c>
      <c r="E6089" t="s">
        <v>53</v>
      </c>
      <c r="F6089" s="11" t="s">
        <v>26</v>
      </c>
      <c r="G6089" s="11" t="s">
        <v>26</v>
      </c>
      <c r="H6089" t="s">
        <v>55</v>
      </c>
      <c r="I6089" s="11" t="s">
        <v>61</v>
      </c>
      <c r="J6089">
        <v>16</v>
      </c>
      <c r="K6089" s="34">
        <v>63.287361145019531</v>
      </c>
      <c r="L6089" s="34">
        <v>133.44674682617188</v>
      </c>
      <c r="M6089" s="34">
        <v>135.55522155761719</v>
      </c>
      <c r="N6089" s="35">
        <v>0.53785783052444458</v>
      </c>
      <c r="O6089">
        <v>220</v>
      </c>
      <c r="P6089">
        <v>0</v>
      </c>
    </row>
    <row r="6090" spans="1:16" x14ac:dyDescent="0.35">
      <c r="A6090" s="5" t="s">
        <v>8505</v>
      </c>
      <c r="B6090" t="s">
        <v>7016</v>
      </c>
      <c r="C6090" t="s">
        <v>7017</v>
      </c>
      <c r="D6090" t="s">
        <v>7018</v>
      </c>
      <c r="E6090" t="s">
        <v>53</v>
      </c>
      <c r="F6090" s="11" t="s">
        <v>26</v>
      </c>
      <c r="G6090" s="11" t="s">
        <v>26</v>
      </c>
      <c r="H6090" t="s">
        <v>55</v>
      </c>
      <c r="I6090" s="11" t="s">
        <v>61</v>
      </c>
      <c r="J6090">
        <v>17</v>
      </c>
      <c r="K6090" s="34">
        <v>61.246856689453125</v>
      </c>
      <c r="L6090" s="34">
        <v>101.16313934326172</v>
      </c>
      <c r="M6090" s="34">
        <v>102.34394073486328</v>
      </c>
      <c r="N6090" s="35">
        <v>0.32439303398132324</v>
      </c>
      <c r="O6090">
        <v>220</v>
      </c>
      <c r="P6090">
        <v>0</v>
      </c>
    </row>
    <row r="6091" spans="1:16" x14ac:dyDescent="0.35">
      <c r="A6091" s="5" t="s">
        <v>8506</v>
      </c>
      <c r="B6091" t="s">
        <v>7016</v>
      </c>
      <c r="C6091" t="s">
        <v>7017</v>
      </c>
      <c r="D6091" t="s">
        <v>7018</v>
      </c>
      <c r="E6091" t="s">
        <v>53</v>
      </c>
      <c r="F6091" s="11" t="s">
        <v>26</v>
      </c>
      <c r="G6091" s="11" t="s">
        <v>26</v>
      </c>
      <c r="H6091" t="s">
        <v>55</v>
      </c>
      <c r="I6091" s="11" t="s">
        <v>61</v>
      </c>
      <c r="J6091">
        <v>18</v>
      </c>
      <c r="K6091" s="34">
        <v>58.829227447509766</v>
      </c>
      <c r="L6091" s="34">
        <v>76.869850158691406</v>
      </c>
      <c r="M6091" s="34">
        <v>76.643379211425781</v>
      </c>
      <c r="N6091" s="35">
        <v>0.10480702668428421</v>
      </c>
      <c r="O6091">
        <v>220</v>
      </c>
      <c r="P6091">
        <v>0</v>
      </c>
    </row>
    <row r="6092" spans="1:16" x14ac:dyDescent="0.35">
      <c r="A6092" s="5" t="s">
        <v>8507</v>
      </c>
      <c r="B6092" t="s">
        <v>7016</v>
      </c>
      <c r="C6092" t="s">
        <v>7017</v>
      </c>
      <c r="D6092" t="s">
        <v>7018</v>
      </c>
      <c r="E6092" t="s">
        <v>53</v>
      </c>
      <c r="F6092" s="11" t="s">
        <v>26</v>
      </c>
      <c r="G6092" s="11" t="s">
        <v>26</v>
      </c>
      <c r="H6092" t="s">
        <v>55</v>
      </c>
      <c r="I6092" s="11" t="s">
        <v>61</v>
      </c>
      <c r="J6092">
        <v>19</v>
      </c>
      <c r="K6092" s="34">
        <v>57.569324493408203</v>
      </c>
      <c r="L6092" s="34">
        <v>66.308349609375</v>
      </c>
      <c r="M6092" s="34">
        <v>66.020790100097656</v>
      </c>
      <c r="N6092" s="35">
        <v>0.10381752252578735</v>
      </c>
      <c r="O6092">
        <v>220</v>
      </c>
      <c r="P6092">
        <v>0</v>
      </c>
    </row>
    <row r="6093" spans="1:16" x14ac:dyDescent="0.35">
      <c r="A6093" s="5" t="s">
        <v>8508</v>
      </c>
      <c r="B6093" t="s">
        <v>7016</v>
      </c>
      <c r="C6093" t="s">
        <v>7017</v>
      </c>
      <c r="D6093" t="s">
        <v>7018</v>
      </c>
      <c r="E6093" t="s">
        <v>53</v>
      </c>
      <c r="F6093" s="11" t="s">
        <v>26</v>
      </c>
      <c r="G6093" s="11" t="s">
        <v>26</v>
      </c>
      <c r="H6093" t="s">
        <v>55</v>
      </c>
      <c r="I6093" s="11" t="s">
        <v>61</v>
      </c>
      <c r="J6093">
        <v>20</v>
      </c>
      <c r="K6093" s="34">
        <v>56.469181060791016</v>
      </c>
      <c r="L6093" s="34">
        <v>66.631263732910156</v>
      </c>
      <c r="M6093" s="34">
        <v>66.597419738769531</v>
      </c>
      <c r="N6093" s="35">
        <v>9.051968902349472E-2</v>
      </c>
      <c r="O6093">
        <v>220</v>
      </c>
      <c r="P6093">
        <v>0</v>
      </c>
    </row>
    <row r="6094" spans="1:16" x14ac:dyDescent="0.35">
      <c r="A6094" s="5" t="s">
        <v>8509</v>
      </c>
      <c r="B6094" t="s">
        <v>7016</v>
      </c>
      <c r="C6094" t="s">
        <v>7017</v>
      </c>
      <c r="D6094" t="s">
        <v>7018</v>
      </c>
      <c r="E6094" t="s">
        <v>53</v>
      </c>
      <c r="F6094" s="11" t="s">
        <v>26</v>
      </c>
      <c r="G6094" s="11" t="s">
        <v>26</v>
      </c>
      <c r="H6094" t="s">
        <v>55</v>
      </c>
      <c r="I6094" s="11" t="s">
        <v>61</v>
      </c>
      <c r="J6094">
        <v>21</v>
      </c>
      <c r="K6094" s="34">
        <v>55.917648315429688</v>
      </c>
      <c r="L6094" s="34">
        <v>67.315536499023438</v>
      </c>
      <c r="M6094" s="34">
        <v>67.375030517578125</v>
      </c>
      <c r="N6094" s="35">
        <v>0.10182175785303116</v>
      </c>
      <c r="O6094">
        <v>220</v>
      </c>
      <c r="P6094">
        <v>0</v>
      </c>
    </row>
    <row r="6095" spans="1:16" x14ac:dyDescent="0.35">
      <c r="A6095" s="5" t="s">
        <v>8510</v>
      </c>
      <c r="B6095" t="s">
        <v>7016</v>
      </c>
      <c r="C6095" t="s">
        <v>7017</v>
      </c>
      <c r="D6095" t="s">
        <v>7018</v>
      </c>
      <c r="E6095" t="s">
        <v>53</v>
      </c>
      <c r="F6095" s="11" t="s">
        <v>26</v>
      </c>
      <c r="G6095" s="11" t="s">
        <v>26</v>
      </c>
      <c r="H6095" t="s">
        <v>55</v>
      </c>
      <c r="I6095" s="11" t="s">
        <v>61</v>
      </c>
      <c r="J6095">
        <v>22</v>
      </c>
      <c r="K6095" s="34">
        <v>55.132759094238281</v>
      </c>
      <c r="L6095" s="34">
        <v>69.772048950195313</v>
      </c>
      <c r="M6095" s="34">
        <v>67.834434509277344</v>
      </c>
      <c r="N6095" s="35">
        <v>0.45958194136619568</v>
      </c>
      <c r="O6095">
        <v>220</v>
      </c>
      <c r="P6095">
        <v>0</v>
      </c>
    </row>
    <row r="6096" spans="1:16" x14ac:dyDescent="0.35">
      <c r="A6096" s="5" t="s">
        <v>8511</v>
      </c>
      <c r="B6096" t="s">
        <v>7016</v>
      </c>
      <c r="C6096" t="s">
        <v>7017</v>
      </c>
      <c r="D6096" t="s">
        <v>7018</v>
      </c>
      <c r="E6096" t="s">
        <v>53</v>
      </c>
      <c r="F6096" s="11" t="s">
        <v>26</v>
      </c>
      <c r="G6096" s="11" t="s">
        <v>26</v>
      </c>
      <c r="H6096" t="s">
        <v>55</v>
      </c>
      <c r="I6096" s="11" t="s">
        <v>61</v>
      </c>
      <c r="J6096">
        <v>23</v>
      </c>
      <c r="K6096" s="34">
        <v>54.399459838867188</v>
      </c>
      <c r="L6096" s="34">
        <v>70.780921936035156</v>
      </c>
      <c r="M6096" s="34">
        <v>69.055107116699219</v>
      </c>
      <c r="N6096" s="35">
        <v>0.42781677842140198</v>
      </c>
      <c r="O6096">
        <v>220</v>
      </c>
      <c r="P6096">
        <v>0</v>
      </c>
    </row>
    <row r="6097" spans="1:16" x14ac:dyDescent="0.35">
      <c r="A6097" s="5" t="s">
        <v>8512</v>
      </c>
      <c r="B6097" t="s">
        <v>7016</v>
      </c>
      <c r="C6097" t="s">
        <v>7017</v>
      </c>
      <c r="D6097" t="s">
        <v>7018</v>
      </c>
      <c r="E6097" t="s">
        <v>53</v>
      </c>
      <c r="F6097" s="11" t="s">
        <v>26</v>
      </c>
      <c r="G6097" s="11" t="s">
        <v>26</v>
      </c>
      <c r="H6097" t="s">
        <v>55</v>
      </c>
      <c r="I6097" s="11" t="s">
        <v>61</v>
      </c>
      <c r="J6097">
        <v>24</v>
      </c>
      <c r="K6097" s="34">
        <v>53.676609039306641</v>
      </c>
      <c r="L6097" s="34">
        <v>68.089393615722656</v>
      </c>
      <c r="M6097" s="34">
        <v>66.667716979980469</v>
      </c>
      <c r="N6097" s="35">
        <v>0.36467429995536804</v>
      </c>
      <c r="O6097">
        <v>220</v>
      </c>
      <c r="P6097">
        <v>0</v>
      </c>
    </row>
    <row r="6098" spans="1:16" x14ac:dyDescent="0.35">
      <c r="A6098" s="5" t="s">
        <v>8513</v>
      </c>
      <c r="B6098" t="s">
        <v>7016</v>
      </c>
      <c r="C6098" t="s">
        <v>7017</v>
      </c>
      <c r="D6098" t="s">
        <v>7018</v>
      </c>
      <c r="E6098" t="s">
        <v>53</v>
      </c>
      <c r="F6098" s="11" t="s">
        <v>26</v>
      </c>
      <c r="G6098" s="11" t="s">
        <v>26</v>
      </c>
      <c r="H6098" t="s">
        <v>55</v>
      </c>
      <c r="I6098" s="11" t="s">
        <v>62</v>
      </c>
      <c r="J6098">
        <v>1</v>
      </c>
      <c r="K6098" s="34">
        <v>54.480445861816406</v>
      </c>
      <c r="L6098" s="34">
        <v>65.906166076660156</v>
      </c>
      <c r="M6098" s="34">
        <v>64.076637268066406</v>
      </c>
      <c r="N6098" s="35">
        <v>0.54839473962783813</v>
      </c>
      <c r="O6098">
        <v>220</v>
      </c>
      <c r="P6098">
        <v>0</v>
      </c>
    </row>
    <row r="6099" spans="1:16" x14ac:dyDescent="0.35">
      <c r="A6099" s="5" t="s">
        <v>8514</v>
      </c>
      <c r="B6099" t="s">
        <v>7016</v>
      </c>
      <c r="C6099" t="s">
        <v>7017</v>
      </c>
      <c r="D6099" t="s">
        <v>7018</v>
      </c>
      <c r="E6099" t="s">
        <v>53</v>
      </c>
      <c r="F6099" s="11" t="s">
        <v>26</v>
      </c>
      <c r="G6099" s="11" t="s">
        <v>26</v>
      </c>
      <c r="H6099" t="s">
        <v>55</v>
      </c>
      <c r="I6099" s="11" t="s">
        <v>62</v>
      </c>
      <c r="J6099">
        <v>2</v>
      </c>
      <c r="K6099" s="34">
        <v>53.978870391845703</v>
      </c>
      <c r="L6099" s="34">
        <v>60.374942779541016</v>
      </c>
      <c r="M6099" s="34">
        <v>58.833988189697266</v>
      </c>
      <c r="N6099" s="35">
        <v>0.47026541829109192</v>
      </c>
      <c r="O6099">
        <v>220</v>
      </c>
      <c r="P6099">
        <v>0</v>
      </c>
    </row>
    <row r="6100" spans="1:16" x14ac:dyDescent="0.35">
      <c r="A6100" s="5" t="s">
        <v>8515</v>
      </c>
      <c r="B6100" t="s">
        <v>7016</v>
      </c>
      <c r="C6100" t="s">
        <v>7017</v>
      </c>
      <c r="D6100" t="s">
        <v>7018</v>
      </c>
      <c r="E6100" t="s">
        <v>53</v>
      </c>
      <c r="F6100" s="11" t="s">
        <v>26</v>
      </c>
      <c r="G6100" s="11" t="s">
        <v>26</v>
      </c>
      <c r="H6100" t="s">
        <v>55</v>
      </c>
      <c r="I6100" s="11" t="s">
        <v>62</v>
      </c>
      <c r="J6100">
        <v>3</v>
      </c>
      <c r="K6100" s="34">
        <v>53.737155914306641</v>
      </c>
      <c r="L6100" s="34">
        <v>53.012218475341797</v>
      </c>
      <c r="M6100" s="34">
        <v>51.793346405029297</v>
      </c>
      <c r="N6100" s="35">
        <v>0.36768001317977905</v>
      </c>
      <c r="O6100">
        <v>220</v>
      </c>
      <c r="P6100">
        <v>0</v>
      </c>
    </row>
    <row r="6101" spans="1:16" x14ac:dyDescent="0.35">
      <c r="A6101" s="5" t="s">
        <v>8516</v>
      </c>
      <c r="B6101" t="s">
        <v>7016</v>
      </c>
      <c r="C6101" t="s">
        <v>7017</v>
      </c>
      <c r="D6101" t="s">
        <v>7018</v>
      </c>
      <c r="E6101" t="s">
        <v>53</v>
      </c>
      <c r="F6101" s="11" t="s">
        <v>26</v>
      </c>
      <c r="G6101" s="11" t="s">
        <v>26</v>
      </c>
      <c r="H6101" t="s">
        <v>55</v>
      </c>
      <c r="I6101" s="11" t="s">
        <v>62</v>
      </c>
      <c r="J6101">
        <v>4</v>
      </c>
      <c r="K6101" s="34">
        <v>53.319683074951172</v>
      </c>
      <c r="L6101" s="34">
        <v>45.11767578125</v>
      </c>
      <c r="M6101" s="34">
        <v>44.098712921142578</v>
      </c>
      <c r="N6101" s="35">
        <v>0.30304384231567383</v>
      </c>
      <c r="O6101">
        <v>220</v>
      </c>
      <c r="P6101">
        <v>0</v>
      </c>
    </row>
    <row r="6102" spans="1:16" x14ac:dyDescent="0.35">
      <c r="A6102" s="5" t="s">
        <v>8517</v>
      </c>
      <c r="B6102" t="s">
        <v>7016</v>
      </c>
      <c r="C6102" t="s">
        <v>7017</v>
      </c>
      <c r="D6102" t="s">
        <v>7018</v>
      </c>
      <c r="E6102" t="s">
        <v>53</v>
      </c>
      <c r="F6102" s="11" t="s">
        <v>26</v>
      </c>
      <c r="G6102" s="11" t="s">
        <v>26</v>
      </c>
      <c r="H6102" t="s">
        <v>55</v>
      </c>
      <c r="I6102" s="11" t="s">
        <v>62</v>
      </c>
      <c r="J6102">
        <v>5</v>
      </c>
      <c r="K6102" s="34">
        <v>52.823993682861328</v>
      </c>
      <c r="L6102" s="34">
        <v>41.031730651855469</v>
      </c>
      <c r="M6102" s="34">
        <v>40.032417297363281</v>
      </c>
      <c r="N6102" s="35">
        <v>0.27472662925720215</v>
      </c>
      <c r="O6102">
        <v>220</v>
      </c>
      <c r="P6102">
        <v>0</v>
      </c>
    </row>
    <row r="6103" spans="1:16" x14ac:dyDescent="0.35">
      <c r="A6103" s="5" t="s">
        <v>8518</v>
      </c>
      <c r="B6103" t="s">
        <v>7016</v>
      </c>
      <c r="C6103" t="s">
        <v>7017</v>
      </c>
      <c r="D6103" t="s">
        <v>7018</v>
      </c>
      <c r="E6103" t="s">
        <v>53</v>
      </c>
      <c r="F6103" s="11" t="s">
        <v>26</v>
      </c>
      <c r="G6103" s="11" t="s">
        <v>26</v>
      </c>
      <c r="H6103" t="s">
        <v>55</v>
      </c>
      <c r="I6103" s="11" t="s">
        <v>62</v>
      </c>
      <c r="J6103">
        <v>6</v>
      </c>
      <c r="K6103" s="34">
        <v>52.568115234375</v>
      </c>
      <c r="L6103" s="34">
        <v>41.337245941162109</v>
      </c>
      <c r="M6103" s="34">
        <v>40.177757263183594</v>
      </c>
      <c r="N6103" s="35">
        <v>0.26401054859161377</v>
      </c>
      <c r="O6103">
        <v>220</v>
      </c>
      <c r="P6103">
        <v>0</v>
      </c>
    </row>
    <row r="6104" spans="1:16" x14ac:dyDescent="0.35">
      <c r="A6104" s="5" t="s">
        <v>8519</v>
      </c>
      <c r="B6104" t="s">
        <v>7016</v>
      </c>
      <c r="C6104" t="s">
        <v>7017</v>
      </c>
      <c r="D6104" t="s">
        <v>7018</v>
      </c>
      <c r="E6104" t="s">
        <v>53</v>
      </c>
      <c r="F6104" s="11" t="s">
        <v>26</v>
      </c>
      <c r="G6104" s="11" t="s">
        <v>26</v>
      </c>
      <c r="H6104" t="s">
        <v>55</v>
      </c>
      <c r="I6104" s="11" t="s">
        <v>62</v>
      </c>
      <c r="J6104">
        <v>7</v>
      </c>
      <c r="K6104" s="34">
        <v>52.417224884033203</v>
      </c>
      <c r="L6104" s="34">
        <v>56.650367736816406</v>
      </c>
      <c r="M6104" s="34">
        <v>55.165885925292969</v>
      </c>
      <c r="N6104" s="35">
        <v>0.28657585382461548</v>
      </c>
      <c r="O6104">
        <v>220</v>
      </c>
      <c r="P6104">
        <v>0</v>
      </c>
    </row>
    <row r="6105" spans="1:16" x14ac:dyDescent="0.35">
      <c r="A6105" s="5" t="s">
        <v>8520</v>
      </c>
      <c r="B6105" t="s">
        <v>7016</v>
      </c>
      <c r="C6105" t="s">
        <v>7017</v>
      </c>
      <c r="D6105" t="s">
        <v>7018</v>
      </c>
      <c r="E6105" t="s">
        <v>53</v>
      </c>
      <c r="F6105" s="11" t="s">
        <v>26</v>
      </c>
      <c r="G6105" s="11" t="s">
        <v>26</v>
      </c>
      <c r="H6105" t="s">
        <v>55</v>
      </c>
      <c r="I6105" s="11" t="s">
        <v>62</v>
      </c>
      <c r="J6105">
        <v>8</v>
      </c>
      <c r="K6105" s="34">
        <v>53.057884216308594</v>
      </c>
      <c r="L6105" s="34">
        <v>104.43421936035156</v>
      </c>
      <c r="M6105" s="34">
        <v>102.67453002929688</v>
      </c>
      <c r="N6105" s="35">
        <v>0.4281637966632843</v>
      </c>
      <c r="O6105">
        <v>220</v>
      </c>
      <c r="P6105">
        <v>0</v>
      </c>
    </row>
    <row r="6106" spans="1:16" x14ac:dyDescent="0.35">
      <c r="A6106" s="5" t="s">
        <v>8521</v>
      </c>
      <c r="B6106" t="s">
        <v>7016</v>
      </c>
      <c r="C6106" t="s">
        <v>7017</v>
      </c>
      <c r="D6106" t="s">
        <v>7018</v>
      </c>
      <c r="E6106" t="s">
        <v>53</v>
      </c>
      <c r="F6106" s="11" t="s">
        <v>26</v>
      </c>
      <c r="G6106" s="11" t="s">
        <v>26</v>
      </c>
      <c r="H6106" t="s">
        <v>55</v>
      </c>
      <c r="I6106" s="11" t="s">
        <v>62</v>
      </c>
      <c r="J6106">
        <v>9</v>
      </c>
      <c r="K6106" s="34">
        <v>54.696659088134766</v>
      </c>
      <c r="L6106" s="34">
        <v>185.58221435546875</v>
      </c>
      <c r="M6106" s="34">
        <v>185.78939819335938</v>
      </c>
      <c r="N6106" s="35">
        <v>0.60007578134536743</v>
      </c>
      <c r="O6106">
        <v>220</v>
      </c>
      <c r="P6106">
        <v>0</v>
      </c>
    </row>
    <row r="6107" spans="1:16" x14ac:dyDescent="0.35">
      <c r="A6107" s="5" t="s">
        <v>8522</v>
      </c>
      <c r="B6107" t="s">
        <v>7016</v>
      </c>
      <c r="C6107" t="s">
        <v>7017</v>
      </c>
      <c r="D6107" t="s">
        <v>7018</v>
      </c>
      <c r="E6107" t="s">
        <v>53</v>
      </c>
      <c r="F6107" s="11" t="s">
        <v>26</v>
      </c>
      <c r="G6107" s="11" t="s">
        <v>26</v>
      </c>
      <c r="H6107" t="s">
        <v>55</v>
      </c>
      <c r="I6107" s="11" t="s">
        <v>62</v>
      </c>
      <c r="J6107">
        <v>10</v>
      </c>
      <c r="K6107" s="34">
        <v>57.469612121582031</v>
      </c>
      <c r="L6107" s="34">
        <v>244.8695068359375</v>
      </c>
      <c r="M6107" s="34">
        <v>248.2685546875</v>
      </c>
      <c r="N6107" s="35">
        <v>1.1814998388290405</v>
      </c>
      <c r="O6107">
        <v>220</v>
      </c>
      <c r="P6107">
        <v>0</v>
      </c>
    </row>
    <row r="6108" spans="1:16" x14ac:dyDescent="0.35">
      <c r="A6108" s="5" t="s">
        <v>8523</v>
      </c>
      <c r="B6108" t="s">
        <v>7016</v>
      </c>
      <c r="C6108" t="s">
        <v>7017</v>
      </c>
      <c r="D6108" t="s">
        <v>7018</v>
      </c>
      <c r="E6108" t="s">
        <v>53</v>
      </c>
      <c r="F6108" s="11" t="s">
        <v>26</v>
      </c>
      <c r="G6108" s="11" t="s">
        <v>26</v>
      </c>
      <c r="H6108" t="s">
        <v>55</v>
      </c>
      <c r="I6108" s="11" t="s">
        <v>62</v>
      </c>
      <c r="J6108">
        <v>11</v>
      </c>
      <c r="K6108" s="34">
        <v>60.144435882568359</v>
      </c>
      <c r="L6108" s="34">
        <v>245.72288513183594</v>
      </c>
      <c r="M6108" s="34">
        <v>249.56427001953125</v>
      </c>
      <c r="N6108" s="35">
        <v>1.2887674570083618</v>
      </c>
      <c r="O6108">
        <v>220</v>
      </c>
      <c r="P6108">
        <v>0</v>
      </c>
    </row>
    <row r="6109" spans="1:16" x14ac:dyDescent="0.35">
      <c r="A6109" s="5" t="s">
        <v>8524</v>
      </c>
      <c r="B6109" t="s">
        <v>7016</v>
      </c>
      <c r="C6109" t="s">
        <v>7017</v>
      </c>
      <c r="D6109" t="s">
        <v>7018</v>
      </c>
      <c r="E6109" t="s">
        <v>53</v>
      </c>
      <c r="F6109" s="11" t="s">
        <v>26</v>
      </c>
      <c r="G6109" s="11" t="s">
        <v>26</v>
      </c>
      <c r="H6109" t="s">
        <v>55</v>
      </c>
      <c r="I6109" s="11" t="s">
        <v>62</v>
      </c>
      <c r="J6109">
        <v>12</v>
      </c>
      <c r="K6109" s="34">
        <v>61.644554138183594</v>
      </c>
      <c r="L6109" s="34">
        <v>217.66067504882813</v>
      </c>
      <c r="M6109" s="34">
        <v>222.09786987304688</v>
      </c>
      <c r="N6109" s="35">
        <v>1.2174068689346313</v>
      </c>
      <c r="O6109">
        <v>220</v>
      </c>
      <c r="P6109">
        <v>0</v>
      </c>
    </row>
    <row r="6110" spans="1:16" x14ac:dyDescent="0.35">
      <c r="A6110" s="5" t="s">
        <v>8525</v>
      </c>
      <c r="B6110" t="s">
        <v>7016</v>
      </c>
      <c r="C6110" t="s">
        <v>7017</v>
      </c>
      <c r="D6110" t="s">
        <v>7018</v>
      </c>
      <c r="E6110" t="s">
        <v>53</v>
      </c>
      <c r="F6110" s="11" t="s">
        <v>26</v>
      </c>
      <c r="G6110" s="11" t="s">
        <v>26</v>
      </c>
      <c r="H6110" t="s">
        <v>55</v>
      </c>
      <c r="I6110" s="11" t="s">
        <v>62</v>
      </c>
      <c r="J6110">
        <v>13</v>
      </c>
      <c r="K6110" s="34">
        <v>63.026947021484375</v>
      </c>
      <c r="L6110" s="34">
        <v>186.28500366210938</v>
      </c>
      <c r="M6110" s="34">
        <v>190.66163635253906</v>
      </c>
      <c r="N6110" s="35">
        <v>1.0568896532058716</v>
      </c>
      <c r="O6110">
        <v>220</v>
      </c>
      <c r="P6110">
        <v>0</v>
      </c>
    </row>
    <row r="6111" spans="1:16" x14ac:dyDescent="0.35">
      <c r="A6111" s="5" t="s">
        <v>8526</v>
      </c>
      <c r="B6111" t="s">
        <v>7016</v>
      </c>
      <c r="C6111" t="s">
        <v>7017</v>
      </c>
      <c r="D6111" t="s">
        <v>7018</v>
      </c>
      <c r="E6111" t="s">
        <v>53</v>
      </c>
      <c r="F6111" s="11" t="s">
        <v>26</v>
      </c>
      <c r="G6111" s="11" t="s">
        <v>26</v>
      </c>
      <c r="H6111" t="s">
        <v>55</v>
      </c>
      <c r="I6111" s="11" t="s">
        <v>62</v>
      </c>
      <c r="J6111">
        <v>14</v>
      </c>
      <c r="K6111" s="34">
        <v>63.088230133056641</v>
      </c>
      <c r="L6111" s="34">
        <v>173.31257629394531</v>
      </c>
      <c r="M6111" s="34">
        <v>177.63613891601563</v>
      </c>
      <c r="N6111" s="35">
        <v>1.0014650821685791</v>
      </c>
      <c r="O6111">
        <v>220</v>
      </c>
      <c r="P6111">
        <v>0</v>
      </c>
    </row>
    <row r="6112" spans="1:16" x14ac:dyDescent="0.35">
      <c r="A6112" s="5" t="s">
        <v>8527</v>
      </c>
      <c r="B6112" t="s">
        <v>7016</v>
      </c>
      <c r="C6112" t="s">
        <v>7017</v>
      </c>
      <c r="D6112" t="s">
        <v>7018</v>
      </c>
      <c r="E6112" t="s">
        <v>53</v>
      </c>
      <c r="F6112" s="11" t="s">
        <v>26</v>
      </c>
      <c r="G6112" s="11" t="s">
        <v>26</v>
      </c>
      <c r="H6112" t="s">
        <v>55</v>
      </c>
      <c r="I6112" s="11" t="s">
        <v>62</v>
      </c>
      <c r="J6112">
        <v>15</v>
      </c>
      <c r="K6112" s="34">
        <v>63.056377410888672</v>
      </c>
      <c r="L6112" s="34">
        <v>157.13052368164063</v>
      </c>
      <c r="M6112" s="34">
        <v>162.17236328125</v>
      </c>
      <c r="N6112" s="35">
        <v>1.0526440143585205</v>
      </c>
      <c r="O6112">
        <v>220</v>
      </c>
      <c r="P6112">
        <v>0</v>
      </c>
    </row>
    <row r="6113" spans="1:16" x14ac:dyDescent="0.35">
      <c r="A6113" s="5" t="s">
        <v>8528</v>
      </c>
      <c r="B6113" t="s">
        <v>7016</v>
      </c>
      <c r="C6113" t="s">
        <v>7017</v>
      </c>
      <c r="D6113" t="s">
        <v>7018</v>
      </c>
      <c r="E6113" t="s">
        <v>53</v>
      </c>
      <c r="F6113" s="11" t="s">
        <v>26</v>
      </c>
      <c r="G6113" s="11" t="s">
        <v>26</v>
      </c>
      <c r="H6113" t="s">
        <v>55</v>
      </c>
      <c r="I6113" s="11" t="s">
        <v>62</v>
      </c>
      <c r="J6113">
        <v>16</v>
      </c>
      <c r="K6113" s="34">
        <v>62.709091186523438</v>
      </c>
      <c r="L6113" s="34">
        <v>131.74348449707031</v>
      </c>
      <c r="M6113" s="34">
        <v>136.00267028808594</v>
      </c>
      <c r="N6113" s="35">
        <v>0.90019863843917847</v>
      </c>
      <c r="O6113">
        <v>220</v>
      </c>
      <c r="P6113">
        <v>0</v>
      </c>
    </row>
    <row r="6114" spans="1:16" x14ac:dyDescent="0.35">
      <c r="A6114" s="5" t="s">
        <v>8529</v>
      </c>
      <c r="B6114" t="s">
        <v>7016</v>
      </c>
      <c r="C6114" t="s">
        <v>7017</v>
      </c>
      <c r="D6114" t="s">
        <v>7018</v>
      </c>
      <c r="E6114" t="s">
        <v>53</v>
      </c>
      <c r="F6114" s="11" t="s">
        <v>26</v>
      </c>
      <c r="G6114" s="11" t="s">
        <v>26</v>
      </c>
      <c r="H6114" t="s">
        <v>55</v>
      </c>
      <c r="I6114" s="11" t="s">
        <v>62</v>
      </c>
      <c r="J6114">
        <v>17</v>
      </c>
      <c r="K6114" s="34">
        <v>61.924839019775391</v>
      </c>
      <c r="L6114" s="34">
        <v>99.094024658203125</v>
      </c>
      <c r="M6114" s="34">
        <v>103.8040771484375</v>
      </c>
      <c r="N6114" s="35">
        <v>0.97630244493484497</v>
      </c>
      <c r="O6114">
        <v>220</v>
      </c>
      <c r="P6114">
        <v>0</v>
      </c>
    </row>
    <row r="6115" spans="1:16" x14ac:dyDescent="0.35">
      <c r="A6115" s="5" t="s">
        <v>8530</v>
      </c>
      <c r="B6115" t="s">
        <v>7016</v>
      </c>
      <c r="C6115" t="s">
        <v>7017</v>
      </c>
      <c r="D6115" t="s">
        <v>7018</v>
      </c>
      <c r="E6115" t="s">
        <v>53</v>
      </c>
      <c r="F6115" s="11" t="s">
        <v>26</v>
      </c>
      <c r="G6115" s="11" t="s">
        <v>26</v>
      </c>
      <c r="H6115" t="s">
        <v>55</v>
      </c>
      <c r="I6115" s="11" t="s">
        <v>62</v>
      </c>
      <c r="J6115">
        <v>18</v>
      </c>
      <c r="K6115" s="34">
        <v>60.885353088378906</v>
      </c>
      <c r="L6115" s="34">
        <v>74.717681884765625</v>
      </c>
      <c r="M6115" s="34">
        <v>76.920516967773438</v>
      </c>
      <c r="N6115" s="35">
        <v>0.60302573442459106</v>
      </c>
      <c r="O6115">
        <v>220</v>
      </c>
      <c r="P6115">
        <v>0</v>
      </c>
    </row>
    <row r="6116" spans="1:16" x14ac:dyDescent="0.35">
      <c r="A6116" s="5" t="s">
        <v>8531</v>
      </c>
      <c r="B6116" t="s">
        <v>7016</v>
      </c>
      <c r="C6116" t="s">
        <v>7017</v>
      </c>
      <c r="D6116" t="s">
        <v>7018</v>
      </c>
      <c r="E6116" t="s">
        <v>53</v>
      </c>
      <c r="F6116" s="11" t="s">
        <v>26</v>
      </c>
      <c r="G6116" s="11" t="s">
        <v>26</v>
      </c>
      <c r="H6116" t="s">
        <v>55</v>
      </c>
      <c r="I6116" s="11" t="s">
        <v>62</v>
      </c>
      <c r="J6116">
        <v>19</v>
      </c>
      <c r="K6116" s="34">
        <v>59.128402709960938</v>
      </c>
      <c r="L6116" s="34">
        <v>64.198097229003906</v>
      </c>
      <c r="M6116" s="34">
        <v>64.635139465332031</v>
      </c>
      <c r="N6116" s="35">
        <v>0.25048175454139709</v>
      </c>
      <c r="O6116">
        <v>220</v>
      </c>
      <c r="P6116">
        <v>0</v>
      </c>
    </row>
    <row r="6117" spans="1:16" x14ac:dyDescent="0.35">
      <c r="A6117" s="5" t="s">
        <v>8532</v>
      </c>
      <c r="B6117" t="s">
        <v>7016</v>
      </c>
      <c r="C6117" t="s">
        <v>7017</v>
      </c>
      <c r="D6117" t="s">
        <v>7018</v>
      </c>
      <c r="E6117" t="s">
        <v>53</v>
      </c>
      <c r="F6117" s="11" t="s">
        <v>26</v>
      </c>
      <c r="G6117" s="11" t="s">
        <v>26</v>
      </c>
      <c r="H6117" t="s">
        <v>55</v>
      </c>
      <c r="I6117" s="11" t="s">
        <v>62</v>
      </c>
      <c r="J6117">
        <v>20</v>
      </c>
      <c r="K6117" s="34">
        <v>57.881057739257813</v>
      </c>
      <c r="L6117" s="34">
        <v>64.496673583984375</v>
      </c>
      <c r="M6117" s="34">
        <v>64.72052001953125</v>
      </c>
      <c r="N6117" s="35">
        <v>0.24929061532020569</v>
      </c>
      <c r="O6117">
        <v>220</v>
      </c>
      <c r="P6117">
        <v>0</v>
      </c>
    </row>
    <row r="6118" spans="1:16" x14ac:dyDescent="0.35">
      <c r="A6118" s="5" t="s">
        <v>8533</v>
      </c>
      <c r="B6118" t="s">
        <v>7016</v>
      </c>
      <c r="C6118" t="s">
        <v>7017</v>
      </c>
      <c r="D6118" t="s">
        <v>7018</v>
      </c>
      <c r="E6118" t="s">
        <v>53</v>
      </c>
      <c r="F6118" s="11" t="s">
        <v>26</v>
      </c>
      <c r="G6118" s="11" t="s">
        <v>26</v>
      </c>
      <c r="H6118" t="s">
        <v>55</v>
      </c>
      <c r="I6118" s="11" t="s">
        <v>62</v>
      </c>
      <c r="J6118">
        <v>21</v>
      </c>
      <c r="K6118" s="34">
        <v>56.886001586914063</v>
      </c>
      <c r="L6118" s="34">
        <v>65.189384460449219</v>
      </c>
      <c r="M6118" s="34">
        <v>65.525230407714844</v>
      </c>
      <c r="N6118" s="35">
        <v>0.26839727163314819</v>
      </c>
      <c r="O6118">
        <v>220</v>
      </c>
      <c r="P6118">
        <v>0</v>
      </c>
    </row>
    <row r="6119" spans="1:16" x14ac:dyDescent="0.35">
      <c r="A6119" s="5" t="s">
        <v>8534</v>
      </c>
      <c r="B6119" t="s">
        <v>7016</v>
      </c>
      <c r="C6119" t="s">
        <v>7017</v>
      </c>
      <c r="D6119" t="s">
        <v>7018</v>
      </c>
      <c r="E6119" t="s">
        <v>53</v>
      </c>
      <c r="F6119" s="11" t="s">
        <v>26</v>
      </c>
      <c r="G6119" s="11" t="s">
        <v>26</v>
      </c>
      <c r="H6119" t="s">
        <v>55</v>
      </c>
      <c r="I6119" s="11" t="s">
        <v>62</v>
      </c>
      <c r="J6119">
        <v>22</v>
      </c>
      <c r="K6119" s="34">
        <v>56.33489990234375</v>
      </c>
      <c r="L6119" s="34">
        <v>67.641197204589844</v>
      </c>
      <c r="M6119" s="34">
        <v>66.025779724121094</v>
      </c>
      <c r="N6119" s="35">
        <v>0.46842664480209351</v>
      </c>
      <c r="O6119">
        <v>220</v>
      </c>
      <c r="P6119">
        <v>0</v>
      </c>
    </row>
    <row r="6120" spans="1:16" x14ac:dyDescent="0.35">
      <c r="A6120" s="5" t="s">
        <v>8535</v>
      </c>
      <c r="B6120" t="s">
        <v>7016</v>
      </c>
      <c r="C6120" t="s">
        <v>7017</v>
      </c>
      <c r="D6120" t="s">
        <v>7018</v>
      </c>
      <c r="E6120" t="s">
        <v>53</v>
      </c>
      <c r="F6120" s="11" t="s">
        <v>26</v>
      </c>
      <c r="G6120" s="11" t="s">
        <v>26</v>
      </c>
      <c r="H6120" t="s">
        <v>55</v>
      </c>
      <c r="I6120" s="11" t="s">
        <v>62</v>
      </c>
      <c r="J6120">
        <v>23</v>
      </c>
      <c r="K6120" s="34">
        <v>55.736415863037109</v>
      </c>
      <c r="L6120" s="34">
        <v>68.541923522949219</v>
      </c>
      <c r="M6120" s="34">
        <v>67.083335876464844</v>
      </c>
      <c r="N6120" s="35">
        <v>0.44972816109657288</v>
      </c>
      <c r="O6120">
        <v>220</v>
      </c>
      <c r="P6120">
        <v>0</v>
      </c>
    </row>
    <row r="6121" spans="1:16" x14ac:dyDescent="0.35">
      <c r="A6121" s="5" t="s">
        <v>8536</v>
      </c>
      <c r="B6121" t="s">
        <v>7016</v>
      </c>
      <c r="C6121" t="s">
        <v>7017</v>
      </c>
      <c r="D6121" t="s">
        <v>7018</v>
      </c>
      <c r="E6121" t="s">
        <v>53</v>
      </c>
      <c r="F6121" s="11" t="s">
        <v>26</v>
      </c>
      <c r="G6121" s="11" t="s">
        <v>26</v>
      </c>
      <c r="H6121" t="s">
        <v>55</v>
      </c>
      <c r="I6121" s="11" t="s">
        <v>62</v>
      </c>
      <c r="J6121">
        <v>24</v>
      </c>
      <c r="K6121" s="34">
        <v>55.044742584228516</v>
      </c>
      <c r="L6121" s="34">
        <v>66.112632751464844</v>
      </c>
      <c r="M6121" s="34">
        <v>64.865509033203125</v>
      </c>
      <c r="N6121" s="35">
        <v>0.40846502780914307</v>
      </c>
      <c r="O6121">
        <v>220</v>
      </c>
      <c r="P6121">
        <v>0</v>
      </c>
    </row>
    <row r="6122" spans="1:16" x14ac:dyDescent="0.35">
      <c r="A6122" s="5" t="s">
        <v>8537</v>
      </c>
      <c r="B6122" t="s">
        <v>7016</v>
      </c>
      <c r="C6122" t="s">
        <v>7017</v>
      </c>
      <c r="D6122" t="s">
        <v>7018</v>
      </c>
      <c r="E6122" t="s">
        <v>53</v>
      </c>
      <c r="F6122" s="11" t="s">
        <v>26</v>
      </c>
      <c r="G6122" s="11" t="s">
        <v>26</v>
      </c>
      <c r="H6122" t="s">
        <v>55</v>
      </c>
      <c r="I6122" s="11" t="s">
        <v>63</v>
      </c>
      <c r="J6122">
        <v>1</v>
      </c>
      <c r="K6122" s="34">
        <v>56.618328094482422</v>
      </c>
      <c r="L6122" s="34">
        <v>66.141838073730469</v>
      </c>
      <c r="M6122" s="34">
        <v>64.81414794921875</v>
      </c>
      <c r="N6122" s="35">
        <v>0.35442465543746948</v>
      </c>
      <c r="O6122">
        <v>220</v>
      </c>
      <c r="P6122">
        <v>0</v>
      </c>
    </row>
    <row r="6123" spans="1:16" x14ac:dyDescent="0.35">
      <c r="A6123" s="5" t="s">
        <v>8538</v>
      </c>
      <c r="B6123" t="s">
        <v>7016</v>
      </c>
      <c r="C6123" t="s">
        <v>7017</v>
      </c>
      <c r="D6123" t="s">
        <v>7018</v>
      </c>
      <c r="E6123" t="s">
        <v>53</v>
      </c>
      <c r="F6123" s="11" t="s">
        <v>26</v>
      </c>
      <c r="G6123" s="11" t="s">
        <v>26</v>
      </c>
      <c r="H6123" t="s">
        <v>55</v>
      </c>
      <c r="I6123" s="11" t="s">
        <v>63</v>
      </c>
      <c r="J6123">
        <v>2</v>
      </c>
      <c r="K6123" s="34">
        <v>56.142372131347656</v>
      </c>
      <c r="L6123" s="34">
        <v>60.563190460205078</v>
      </c>
      <c r="M6123" s="34">
        <v>59.423675537109375</v>
      </c>
      <c r="N6123" s="35">
        <v>0.30477383732795715</v>
      </c>
      <c r="O6123">
        <v>220</v>
      </c>
      <c r="P6123">
        <v>0</v>
      </c>
    </row>
    <row r="6124" spans="1:16" x14ac:dyDescent="0.35">
      <c r="A6124" s="5" t="s">
        <v>8539</v>
      </c>
      <c r="B6124" t="s">
        <v>7016</v>
      </c>
      <c r="C6124" t="s">
        <v>7017</v>
      </c>
      <c r="D6124" t="s">
        <v>7018</v>
      </c>
      <c r="E6124" t="s">
        <v>53</v>
      </c>
      <c r="F6124" s="11" t="s">
        <v>26</v>
      </c>
      <c r="G6124" s="11" t="s">
        <v>26</v>
      </c>
      <c r="H6124" t="s">
        <v>55</v>
      </c>
      <c r="I6124" s="11" t="s">
        <v>63</v>
      </c>
      <c r="J6124">
        <v>3</v>
      </c>
      <c r="K6124" s="34">
        <v>55.625869750976563</v>
      </c>
      <c r="L6124" s="34">
        <v>53.177490234375</v>
      </c>
      <c r="M6124" s="34">
        <v>52.273159027099609</v>
      </c>
      <c r="N6124" s="35">
        <v>0.24205639958381653</v>
      </c>
      <c r="O6124">
        <v>220</v>
      </c>
      <c r="P6124">
        <v>0</v>
      </c>
    </row>
    <row r="6125" spans="1:16" x14ac:dyDescent="0.35">
      <c r="A6125" s="5" t="s">
        <v>8540</v>
      </c>
      <c r="B6125" t="s">
        <v>7016</v>
      </c>
      <c r="C6125" t="s">
        <v>7017</v>
      </c>
      <c r="D6125" t="s">
        <v>7018</v>
      </c>
      <c r="E6125" t="s">
        <v>53</v>
      </c>
      <c r="F6125" s="11" t="s">
        <v>26</v>
      </c>
      <c r="G6125" s="11" t="s">
        <v>26</v>
      </c>
      <c r="H6125" t="s">
        <v>55</v>
      </c>
      <c r="I6125" s="11" t="s">
        <v>63</v>
      </c>
      <c r="J6125">
        <v>4</v>
      </c>
      <c r="K6125" s="34">
        <v>55.171169281005859</v>
      </c>
      <c r="L6125" s="34">
        <v>45.274940490722656</v>
      </c>
      <c r="M6125" s="34">
        <v>44.516242980957031</v>
      </c>
      <c r="N6125" s="35">
        <v>0.20006223022937775</v>
      </c>
      <c r="O6125">
        <v>220</v>
      </c>
      <c r="P6125">
        <v>0</v>
      </c>
    </row>
    <row r="6126" spans="1:16" x14ac:dyDescent="0.35">
      <c r="A6126" s="5" t="s">
        <v>8541</v>
      </c>
      <c r="B6126" t="s">
        <v>7016</v>
      </c>
      <c r="C6126" t="s">
        <v>7017</v>
      </c>
      <c r="D6126" t="s">
        <v>7018</v>
      </c>
      <c r="E6126" t="s">
        <v>53</v>
      </c>
      <c r="F6126" s="11" t="s">
        <v>26</v>
      </c>
      <c r="G6126" s="11" t="s">
        <v>26</v>
      </c>
      <c r="H6126" t="s">
        <v>55</v>
      </c>
      <c r="I6126" s="11" t="s">
        <v>63</v>
      </c>
      <c r="J6126">
        <v>5</v>
      </c>
      <c r="K6126" s="34">
        <v>54.646236419677734</v>
      </c>
      <c r="L6126" s="34">
        <v>41.148551940917969</v>
      </c>
      <c r="M6126" s="34">
        <v>40.447296142578125</v>
      </c>
      <c r="N6126" s="35">
        <v>0.16742587089538574</v>
      </c>
      <c r="O6126">
        <v>220</v>
      </c>
      <c r="P6126">
        <v>0</v>
      </c>
    </row>
    <row r="6127" spans="1:16" x14ac:dyDescent="0.35">
      <c r="A6127" s="5" t="s">
        <v>8542</v>
      </c>
      <c r="B6127" t="s">
        <v>7016</v>
      </c>
      <c r="C6127" t="s">
        <v>7017</v>
      </c>
      <c r="D6127" t="s">
        <v>7018</v>
      </c>
      <c r="E6127" t="s">
        <v>53</v>
      </c>
      <c r="F6127" s="11" t="s">
        <v>26</v>
      </c>
      <c r="G6127" s="11" t="s">
        <v>26</v>
      </c>
      <c r="H6127" t="s">
        <v>55</v>
      </c>
      <c r="I6127" s="11" t="s">
        <v>63</v>
      </c>
      <c r="J6127">
        <v>6</v>
      </c>
      <c r="K6127" s="34">
        <v>54.418609619140625</v>
      </c>
      <c r="L6127" s="34">
        <v>41.612430572509766</v>
      </c>
      <c r="M6127" s="34">
        <v>40.808086395263672</v>
      </c>
      <c r="N6127" s="35">
        <v>0.16436530649662018</v>
      </c>
      <c r="O6127">
        <v>220</v>
      </c>
      <c r="P6127">
        <v>0</v>
      </c>
    </row>
    <row r="6128" spans="1:16" x14ac:dyDescent="0.35">
      <c r="A6128" s="5" t="s">
        <v>8543</v>
      </c>
      <c r="B6128" t="s">
        <v>7016</v>
      </c>
      <c r="C6128" t="s">
        <v>7017</v>
      </c>
      <c r="D6128" t="s">
        <v>7018</v>
      </c>
      <c r="E6128" t="s">
        <v>53</v>
      </c>
      <c r="F6128" s="11" t="s">
        <v>26</v>
      </c>
      <c r="G6128" s="11" t="s">
        <v>26</v>
      </c>
      <c r="H6128" t="s">
        <v>55</v>
      </c>
      <c r="I6128" s="11" t="s">
        <v>63</v>
      </c>
      <c r="J6128">
        <v>7</v>
      </c>
      <c r="K6128" s="34">
        <v>54.153057098388672</v>
      </c>
      <c r="L6128" s="34">
        <v>57.820320129394531</v>
      </c>
      <c r="M6128" s="34">
        <v>56.834606170654297</v>
      </c>
      <c r="N6128" s="35">
        <v>0.17809596657752991</v>
      </c>
      <c r="O6128">
        <v>220</v>
      </c>
      <c r="P6128">
        <v>0</v>
      </c>
    </row>
    <row r="6129" spans="1:16" x14ac:dyDescent="0.35">
      <c r="A6129" s="5" t="s">
        <v>8544</v>
      </c>
      <c r="B6129" t="s">
        <v>7016</v>
      </c>
      <c r="C6129" t="s">
        <v>7017</v>
      </c>
      <c r="D6129" t="s">
        <v>7018</v>
      </c>
      <c r="E6129" t="s">
        <v>53</v>
      </c>
      <c r="F6129" s="11" t="s">
        <v>26</v>
      </c>
      <c r="G6129" s="11" t="s">
        <v>26</v>
      </c>
      <c r="H6129" t="s">
        <v>55</v>
      </c>
      <c r="I6129" s="11" t="s">
        <v>63</v>
      </c>
      <c r="J6129">
        <v>8</v>
      </c>
      <c r="K6129" s="34">
        <v>54.973289489746094</v>
      </c>
      <c r="L6129" s="34">
        <v>107.7391357421875</v>
      </c>
      <c r="M6129" s="34">
        <v>107.30867004394531</v>
      </c>
      <c r="N6129" s="35">
        <v>0.2437976598739624</v>
      </c>
      <c r="O6129">
        <v>220</v>
      </c>
      <c r="P6129">
        <v>0</v>
      </c>
    </row>
    <row r="6130" spans="1:16" x14ac:dyDescent="0.35">
      <c r="A6130" s="5" t="s">
        <v>8545</v>
      </c>
      <c r="B6130" t="s">
        <v>7016</v>
      </c>
      <c r="C6130" t="s">
        <v>7017</v>
      </c>
      <c r="D6130" t="s">
        <v>7018</v>
      </c>
      <c r="E6130" t="s">
        <v>53</v>
      </c>
      <c r="F6130" s="11" t="s">
        <v>26</v>
      </c>
      <c r="G6130" s="11" t="s">
        <v>26</v>
      </c>
      <c r="H6130" t="s">
        <v>55</v>
      </c>
      <c r="I6130" s="11" t="s">
        <v>63</v>
      </c>
      <c r="J6130">
        <v>9</v>
      </c>
      <c r="K6130" s="34">
        <v>57.071445465087891</v>
      </c>
      <c r="L6130" s="34">
        <v>192.51008605957031</v>
      </c>
      <c r="M6130" s="34">
        <v>195.57656860351563</v>
      </c>
      <c r="N6130" s="35">
        <v>0.80782037973403931</v>
      </c>
      <c r="O6130">
        <v>220</v>
      </c>
      <c r="P6130">
        <v>0</v>
      </c>
    </row>
    <row r="6131" spans="1:16" x14ac:dyDescent="0.35">
      <c r="A6131" s="5" t="s">
        <v>8546</v>
      </c>
      <c r="B6131" t="s">
        <v>7016</v>
      </c>
      <c r="C6131" t="s">
        <v>7017</v>
      </c>
      <c r="D6131" t="s">
        <v>7018</v>
      </c>
      <c r="E6131" t="s">
        <v>53</v>
      </c>
      <c r="F6131" s="11" t="s">
        <v>26</v>
      </c>
      <c r="G6131" s="11" t="s">
        <v>26</v>
      </c>
      <c r="H6131" t="s">
        <v>55</v>
      </c>
      <c r="I6131" s="11" t="s">
        <v>63</v>
      </c>
      <c r="J6131">
        <v>10</v>
      </c>
      <c r="K6131" s="34">
        <v>60.086238861083984</v>
      </c>
      <c r="L6131" s="34">
        <v>254.76858520507813</v>
      </c>
      <c r="M6131" s="34">
        <v>260.479736328125</v>
      </c>
      <c r="N6131" s="35">
        <v>1.3105467557907104</v>
      </c>
      <c r="O6131">
        <v>220</v>
      </c>
      <c r="P6131">
        <v>0</v>
      </c>
    </row>
    <row r="6132" spans="1:16" x14ac:dyDescent="0.35">
      <c r="A6132" s="5" t="s">
        <v>8547</v>
      </c>
      <c r="B6132" t="s">
        <v>7016</v>
      </c>
      <c r="C6132" t="s">
        <v>7017</v>
      </c>
      <c r="D6132" t="s">
        <v>7018</v>
      </c>
      <c r="E6132" t="s">
        <v>53</v>
      </c>
      <c r="F6132" s="11" t="s">
        <v>26</v>
      </c>
      <c r="G6132" s="11" t="s">
        <v>26</v>
      </c>
      <c r="H6132" t="s">
        <v>55</v>
      </c>
      <c r="I6132" s="11" t="s">
        <v>63</v>
      </c>
      <c r="J6132">
        <v>11</v>
      </c>
      <c r="K6132" s="34">
        <v>62.615451812744141</v>
      </c>
      <c r="L6132" s="34">
        <v>255.48365783691406</v>
      </c>
      <c r="M6132" s="34">
        <v>260.723388671875</v>
      </c>
      <c r="N6132" s="35">
        <v>1.1257425546646118</v>
      </c>
      <c r="O6132">
        <v>220</v>
      </c>
      <c r="P6132">
        <v>0</v>
      </c>
    </row>
    <row r="6133" spans="1:16" x14ac:dyDescent="0.35">
      <c r="A6133" s="5" t="s">
        <v>8548</v>
      </c>
      <c r="B6133" t="s">
        <v>7016</v>
      </c>
      <c r="C6133" t="s">
        <v>7017</v>
      </c>
      <c r="D6133" t="s">
        <v>7018</v>
      </c>
      <c r="E6133" t="s">
        <v>53</v>
      </c>
      <c r="F6133" s="11" t="s">
        <v>26</v>
      </c>
      <c r="G6133" s="11" t="s">
        <v>26</v>
      </c>
      <c r="H6133" t="s">
        <v>55</v>
      </c>
      <c r="I6133" s="11" t="s">
        <v>63</v>
      </c>
      <c r="J6133">
        <v>12</v>
      </c>
      <c r="K6133" s="34">
        <v>64.23638916015625</v>
      </c>
      <c r="L6133" s="34">
        <v>225.74247741699219</v>
      </c>
      <c r="M6133" s="34">
        <v>230.81346130371094</v>
      </c>
      <c r="N6133" s="35">
        <v>1.0204800367355347</v>
      </c>
      <c r="O6133">
        <v>220</v>
      </c>
      <c r="P6133">
        <v>0</v>
      </c>
    </row>
    <row r="6134" spans="1:16" x14ac:dyDescent="0.35">
      <c r="A6134" s="5" t="s">
        <v>8549</v>
      </c>
      <c r="B6134" t="s">
        <v>7016</v>
      </c>
      <c r="C6134" t="s">
        <v>7017</v>
      </c>
      <c r="D6134" t="s">
        <v>7018</v>
      </c>
      <c r="E6134" t="s">
        <v>53</v>
      </c>
      <c r="F6134" s="11" t="s">
        <v>26</v>
      </c>
      <c r="G6134" s="11" t="s">
        <v>26</v>
      </c>
      <c r="H6134" t="s">
        <v>55</v>
      </c>
      <c r="I6134" s="11" t="s">
        <v>63</v>
      </c>
      <c r="J6134">
        <v>13</v>
      </c>
      <c r="K6134" s="34">
        <v>65.388832092285156</v>
      </c>
      <c r="L6134" s="34">
        <v>192.10981750488281</v>
      </c>
      <c r="M6134" s="34">
        <v>196.70301818847656</v>
      </c>
      <c r="N6134" s="35">
        <v>0.87479656934738159</v>
      </c>
      <c r="O6134">
        <v>220</v>
      </c>
      <c r="P6134">
        <v>0</v>
      </c>
    </row>
    <row r="6135" spans="1:16" x14ac:dyDescent="0.35">
      <c r="A6135" s="5" t="s">
        <v>8550</v>
      </c>
      <c r="B6135" t="s">
        <v>7016</v>
      </c>
      <c r="C6135" t="s">
        <v>7017</v>
      </c>
      <c r="D6135" t="s">
        <v>7018</v>
      </c>
      <c r="E6135" t="s">
        <v>53</v>
      </c>
      <c r="F6135" s="11" t="s">
        <v>26</v>
      </c>
      <c r="G6135" s="11" t="s">
        <v>26</v>
      </c>
      <c r="H6135" t="s">
        <v>55</v>
      </c>
      <c r="I6135" s="11" t="s">
        <v>63</v>
      </c>
      <c r="J6135">
        <v>14</v>
      </c>
      <c r="K6135" s="34">
        <v>66.150459289550781</v>
      </c>
      <c r="L6135" s="34">
        <v>178.59608459472656</v>
      </c>
      <c r="M6135" s="34">
        <v>182.97196960449219</v>
      </c>
      <c r="N6135" s="35">
        <v>0.81055909395217896</v>
      </c>
      <c r="O6135">
        <v>220</v>
      </c>
      <c r="P6135">
        <v>0</v>
      </c>
    </row>
    <row r="6136" spans="1:16" x14ac:dyDescent="0.35">
      <c r="A6136" s="5" t="s">
        <v>8551</v>
      </c>
      <c r="B6136" t="s">
        <v>7016</v>
      </c>
      <c r="C6136" t="s">
        <v>7017</v>
      </c>
      <c r="D6136" t="s">
        <v>7018</v>
      </c>
      <c r="E6136" t="s">
        <v>53</v>
      </c>
      <c r="F6136" s="11" t="s">
        <v>26</v>
      </c>
      <c r="G6136" s="11" t="s">
        <v>26</v>
      </c>
      <c r="H6136" t="s">
        <v>55</v>
      </c>
      <c r="I6136" s="11" t="s">
        <v>63</v>
      </c>
      <c r="J6136">
        <v>15</v>
      </c>
      <c r="K6136" s="34">
        <v>66.198524475097656</v>
      </c>
      <c r="L6136" s="34">
        <v>161.38667297363281</v>
      </c>
      <c r="M6136" s="34">
        <v>166.50413513183594</v>
      </c>
      <c r="N6136" s="35">
        <v>0.9175950288772583</v>
      </c>
      <c r="O6136">
        <v>220</v>
      </c>
      <c r="P6136">
        <v>0</v>
      </c>
    </row>
    <row r="6137" spans="1:16" x14ac:dyDescent="0.35">
      <c r="A6137" s="5" t="s">
        <v>8552</v>
      </c>
      <c r="B6137" t="s">
        <v>7016</v>
      </c>
      <c r="C6137" t="s">
        <v>7017</v>
      </c>
      <c r="D6137" t="s">
        <v>7018</v>
      </c>
      <c r="E6137" t="s">
        <v>53</v>
      </c>
      <c r="F6137" s="11" t="s">
        <v>26</v>
      </c>
      <c r="G6137" s="11" t="s">
        <v>26</v>
      </c>
      <c r="H6137" t="s">
        <v>55</v>
      </c>
      <c r="I6137" s="11" t="s">
        <v>63</v>
      </c>
      <c r="J6137">
        <v>16</v>
      </c>
      <c r="K6137" s="34">
        <v>66.083641052246094</v>
      </c>
      <c r="L6137" s="34">
        <v>134.62400817871094</v>
      </c>
      <c r="M6137" s="34">
        <v>138.90184020996094</v>
      </c>
      <c r="N6137" s="35">
        <v>0.76299279928207397</v>
      </c>
      <c r="O6137">
        <v>220</v>
      </c>
      <c r="P6137">
        <v>0</v>
      </c>
    </row>
    <row r="6138" spans="1:16" x14ac:dyDescent="0.35">
      <c r="A6138" s="5" t="s">
        <v>8553</v>
      </c>
      <c r="B6138" t="s">
        <v>7016</v>
      </c>
      <c r="C6138" t="s">
        <v>7017</v>
      </c>
      <c r="D6138" t="s">
        <v>7018</v>
      </c>
      <c r="E6138" t="s">
        <v>53</v>
      </c>
      <c r="F6138" s="11" t="s">
        <v>26</v>
      </c>
      <c r="G6138" s="11" t="s">
        <v>26</v>
      </c>
      <c r="H6138" t="s">
        <v>55</v>
      </c>
      <c r="I6138" s="11" t="s">
        <v>63</v>
      </c>
      <c r="J6138">
        <v>17</v>
      </c>
      <c r="K6138" s="34">
        <v>65.664932250976563</v>
      </c>
      <c r="L6138" s="34">
        <v>100.56484222412109</v>
      </c>
      <c r="M6138" s="34">
        <v>106.09592437744141</v>
      </c>
      <c r="N6138" s="35">
        <v>0.9853748083114624</v>
      </c>
      <c r="O6138">
        <v>220</v>
      </c>
      <c r="P6138">
        <v>0</v>
      </c>
    </row>
    <row r="6139" spans="1:16" x14ac:dyDescent="0.35">
      <c r="A6139" s="5" t="s">
        <v>8554</v>
      </c>
      <c r="B6139" t="s">
        <v>7016</v>
      </c>
      <c r="C6139" t="s">
        <v>7017</v>
      </c>
      <c r="D6139" t="s">
        <v>7018</v>
      </c>
      <c r="E6139" t="s">
        <v>53</v>
      </c>
      <c r="F6139" s="11" t="s">
        <v>26</v>
      </c>
      <c r="G6139" s="11" t="s">
        <v>26</v>
      </c>
      <c r="H6139" t="s">
        <v>55</v>
      </c>
      <c r="I6139" s="11" t="s">
        <v>63</v>
      </c>
      <c r="J6139">
        <v>18</v>
      </c>
      <c r="K6139" s="34">
        <v>64.609046936035156</v>
      </c>
      <c r="L6139" s="34">
        <v>75.429733276367188</v>
      </c>
      <c r="M6139" s="34">
        <v>78.990287780761719</v>
      </c>
      <c r="N6139" s="35">
        <v>0.7330554723739624</v>
      </c>
      <c r="O6139">
        <v>220</v>
      </c>
      <c r="P6139">
        <v>0</v>
      </c>
    </row>
    <row r="6140" spans="1:16" x14ac:dyDescent="0.35">
      <c r="A6140" s="5" t="s">
        <v>8555</v>
      </c>
      <c r="B6140" t="s">
        <v>7016</v>
      </c>
      <c r="C6140" t="s">
        <v>7017</v>
      </c>
      <c r="D6140" t="s">
        <v>7018</v>
      </c>
      <c r="E6140" t="s">
        <v>53</v>
      </c>
      <c r="F6140" s="11" t="s">
        <v>26</v>
      </c>
      <c r="G6140" s="11" t="s">
        <v>26</v>
      </c>
      <c r="H6140" t="s">
        <v>55</v>
      </c>
      <c r="I6140" s="11" t="s">
        <v>63</v>
      </c>
      <c r="J6140">
        <v>19</v>
      </c>
      <c r="K6140" s="34">
        <v>63.232120513916016</v>
      </c>
      <c r="L6140" s="34">
        <v>64.673942565917969</v>
      </c>
      <c r="M6140" s="34">
        <v>65.669830322265625</v>
      </c>
      <c r="N6140" s="35">
        <v>0.24316185712814331</v>
      </c>
      <c r="O6140">
        <v>220</v>
      </c>
      <c r="P6140">
        <v>0</v>
      </c>
    </row>
    <row r="6141" spans="1:16" x14ac:dyDescent="0.35">
      <c r="A6141" s="5" t="s">
        <v>8556</v>
      </c>
      <c r="B6141" t="s">
        <v>7016</v>
      </c>
      <c r="C6141" t="s">
        <v>7017</v>
      </c>
      <c r="D6141" t="s">
        <v>7018</v>
      </c>
      <c r="E6141" t="s">
        <v>53</v>
      </c>
      <c r="F6141" s="11" t="s">
        <v>26</v>
      </c>
      <c r="G6141" s="11" t="s">
        <v>26</v>
      </c>
      <c r="H6141" t="s">
        <v>55</v>
      </c>
      <c r="I6141" s="11" t="s">
        <v>63</v>
      </c>
      <c r="J6141">
        <v>20</v>
      </c>
      <c r="K6141" s="34">
        <v>60.974197387695313</v>
      </c>
      <c r="L6141" s="34">
        <v>65.071586608886719</v>
      </c>
      <c r="M6141" s="34">
        <v>65.793952941894531</v>
      </c>
      <c r="N6141" s="35">
        <v>0.19110506772994995</v>
      </c>
      <c r="O6141">
        <v>220</v>
      </c>
      <c r="P6141">
        <v>0</v>
      </c>
    </row>
    <row r="6142" spans="1:16" x14ac:dyDescent="0.35">
      <c r="A6142" s="5" t="s">
        <v>8557</v>
      </c>
      <c r="B6142" t="s">
        <v>7016</v>
      </c>
      <c r="C6142" t="s">
        <v>7017</v>
      </c>
      <c r="D6142" t="s">
        <v>7018</v>
      </c>
      <c r="E6142" t="s">
        <v>53</v>
      </c>
      <c r="F6142" s="11" t="s">
        <v>26</v>
      </c>
      <c r="G6142" s="11" t="s">
        <v>26</v>
      </c>
      <c r="H6142" t="s">
        <v>55</v>
      </c>
      <c r="I6142" s="11" t="s">
        <v>63</v>
      </c>
      <c r="J6142">
        <v>21</v>
      </c>
      <c r="K6142" s="34">
        <v>59.245731353759766</v>
      </c>
      <c r="L6142" s="34">
        <v>65.83868408203125</v>
      </c>
      <c r="M6142" s="34">
        <v>66.664939880371094</v>
      </c>
      <c r="N6142" s="35">
        <v>0.20695458352565765</v>
      </c>
      <c r="O6142">
        <v>220</v>
      </c>
      <c r="P6142">
        <v>0</v>
      </c>
    </row>
    <row r="6143" spans="1:16" x14ac:dyDescent="0.35">
      <c r="A6143" s="5" t="s">
        <v>8558</v>
      </c>
      <c r="B6143" t="s">
        <v>7016</v>
      </c>
      <c r="C6143" t="s">
        <v>7017</v>
      </c>
      <c r="D6143" t="s">
        <v>7018</v>
      </c>
      <c r="E6143" t="s">
        <v>53</v>
      </c>
      <c r="F6143" s="11" t="s">
        <v>26</v>
      </c>
      <c r="G6143" s="11" t="s">
        <v>26</v>
      </c>
      <c r="H6143" t="s">
        <v>55</v>
      </c>
      <c r="I6143" s="11" t="s">
        <v>63</v>
      </c>
      <c r="J6143">
        <v>22</v>
      </c>
      <c r="K6143" s="34">
        <v>58.603115081787109</v>
      </c>
      <c r="L6143" s="34">
        <v>68.252700805664063</v>
      </c>
      <c r="M6143" s="34">
        <v>67.214263916015625</v>
      </c>
      <c r="N6143" s="35">
        <v>0.25625801086425781</v>
      </c>
      <c r="O6143">
        <v>220</v>
      </c>
      <c r="P6143">
        <v>0</v>
      </c>
    </row>
    <row r="6144" spans="1:16" x14ac:dyDescent="0.35">
      <c r="A6144" s="5" t="s">
        <v>8559</v>
      </c>
      <c r="B6144" t="s">
        <v>7016</v>
      </c>
      <c r="C6144" t="s">
        <v>7017</v>
      </c>
      <c r="D6144" t="s">
        <v>7018</v>
      </c>
      <c r="E6144" t="s">
        <v>53</v>
      </c>
      <c r="F6144" s="11" t="s">
        <v>26</v>
      </c>
      <c r="G6144" s="11" t="s">
        <v>26</v>
      </c>
      <c r="H6144" t="s">
        <v>55</v>
      </c>
      <c r="I6144" s="11" t="s">
        <v>63</v>
      </c>
      <c r="J6144">
        <v>23</v>
      </c>
      <c r="K6144" s="34">
        <v>57.716793060302734</v>
      </c>
      <c r="L6144" s="34">
        <v>69.208488464355469</v>
      </c>
      <c r="M6144" s="34">
        <v>68.259971618652344</v>
      </c>
      <c r="N6144" s="35">
        <v>0.24637976288795471</v>
      </c>
      <c r="O6144">
        <v>220</v>
      </c>
      <c r="P6144">
        <v>0</v>
      </c>
    </row>
    <row r="6145" spans="1:16" x14ac:dyDescent="0.35">
      <c r="A6145" s="5" t="s">
        <v>8560</v>
      </c>
      <c r="B6145" t="s">
        <v>7016</v>
      </c>
      <c r="C6145" t="s">
        <v>7017</v>
      </c>
      <c r="D6145" t="s">
        <v>7018</v>
      </c>
      <c r="E6145" t="s">
        <v>53</v>
      </c>
      <c r="F6145" s="11" t="s">
        <v>26</v>
      </c>
      <c r="G6145" s="11" t="s">
        <v>26</v>
      </c>
      <c r="H6145" t="s">
        <v>55</v>
      </c>
      <c r="I6145" s="11" t="s">
        <v>63</v>
      </c>
      <c r="J6145">
        <v>24</v>
      </c>
      <c r="K6145" s="34">
        <v>57.184993743896484</v>
      </c>
      <c r="L6145" s="34">
        <v>66.640754699707031</v>
      </c>
      <c r="M6145" s="34">
        <v>65.835975646972656</v>
      </c>
      <c r="N6145" s="35">
        <v>0.21705403923988342</v>
      </c>
      <c r="O6145">
        <v>220</v>
      </c>
      <c r="P6145">
        <v>0</v>
      </c>
    </row>
    <row r="6146" spans="1:16" x14ac:dyDescent="0.35">
      <c r="A6146" s="5" t="s">
        <v>8561</v>
      </c>
      <c r="B6146" t="s">
        <v>7016</v>
      </c>
      <c r="C6146" t="s">
        <v>7017</v>
      </c>
      <c r="D6146" t="s">
        <v>7018</v>
      </c>
      <c r="E6146" t="s">
        <v>53</v>
      </c>
      <c r="F6146" s="11" t="s">
        <v>26</v>
      </c>
      <c r="G6146" s="11" t="s">
        <v>26</v>
      </c>
      <c r="H6146" t="s">
        <v>55</v>
      </c>
      <c r="I6146" s="11" t="s">
        <v>64</v>
      </c>
      <c r="J6146">
        <v>1</v>
      </c>
      <c r="K6146" s="34">
        <v>60.305191040039063</v>
      </c>
      <c r="L6146" s="34">
        <v>70.755584716796875</v>
      </c>
      <c r="M6146" s="34">
        <v>69.045791625976563</v>
      </c>
      <c r="N6146" s="35">
        <v>0.47387063503265381</v>
      </c>
      <c r="O6146">
        <v>220</v>
      </c>
      <c r="P6146">
        <v>0</v>
      </c>
    </row>
    <row r="6147" spans="1:16" x14ac:dyDescent="0.35">
      <c r="A6147" s="5" t="s">
        <v>8562</v>
      </c>
      <c r="B6147" t="s">
        <v>7016</v>
      </c>
      <c r="C6147" t="s">
        <v>7017</v>
      </c>
      <c r="D6147" t="s">
        <v>7018</v>
      </c>
      <c r="E6147" t="s">
        <v>53</v>
      </c>
      <c r="F6147" s="11" t="s">
        <v>26</v>
      </c>
      <c r="G6147" s="11" t="s">
        <v>26</v>
      </c>
      <c r="H6147" t="s">
        <v>55</v>
      </c>
      <c r="I6147" s="11" t="s">
        <v>64</v>
      </c>
      <c r="J6147">
        <v>2</v>
      </c>
      <c r="K6147" s="34">
        <v>60.021690368652344</v>
      </c>
      <c r="L6147" s="34">
        <v>64.902809143066406</v>
      </c>
      <c r="M6147" s="34">
        <v>63.470020294189453</v>
      </c>
      <c r="N6147" s="35">
        <v>0.39955437183380127</v>
      </c>
      <c r="O6147">
        <v>220</v>
      </c>
      <c r="P6147">
        <v>0</v>
      </c>
    </row>
    <row r="6148" spans="1:16" x14ac:dyDescent="0.35">
      <c r="A6148" s="5" t="s">
        <v>8563</v>
      </c>
      <c r="B6148" t="s">
        <v>7016</v>
      </c>
      <c r="C6148" t="s">
        <v>7017</v>
      </c>
      <c r="D6148" t="s">
        <v>7018</v>
      </c>
      <c r="E6148" t="s">
        <v>53</v>
      </c>
      <c r="F6148" s="11" t="s">
        <v>26</v>
      </c>
      <c r="G6148" s="11" t="s">
        <v>26</v>
      </c>
      <c r="H6148" t="s">
        <v>55</v>
      </c>
      <c r="I6148" s="11" t="s">
        <v>64</v>
      </c>
      <c r="J6148">
        <v>3</v>
      </c>
      <c r="K6148" s="34">
        <v>59.818695068359375</v>
      </c>
      <c r="L6148" s="34">
        <v>57.125034332275391</v>
      </c>
      <c r="M6148" s="34">
        <v>55.977138519287109</v>
      </c>
      <c r="N6148" s="35">
        <v>0.3185431957244873</v>
      </c>
      <c r="O6148">
        <v>220</v>
      </c>
      <c r="P6148">
        <v>0</v>
      </c>
    </row>
    <row r="6149" spans="1:16" x14ac:dyDescent="0.35">
      <c r="A6149" s="5" t="s">
        <v>8564</v>
      </c>
      <c r="B6149" t="s">
        <v>7016</v>
      </c>
      <c r="C6149" t="s">
        <v>7017</v>
      </c>
      <c r="D6149" t="s">
        <v>7018</v>
      </c>
      <c r="E6149" t="s">
        <v>53</v>
      </c>
      <c r="F6149" s="11" t="s">
        <v>26</v>
      </c>
      <c r="G6149" s="11" t="s">
        <v>26</v>
      </c>
      <c r="H6149" t="s">
        <v>55</v>
      </c>
      <c r="I6149" s="11" t="s">
        <v>64</v>
      </c>
      <c r="J6149">
        <v>4</v>
      </c>
      <c r="K6149" s="34">
        <v>59.583992004394531</v>
      </c>
      <c r="L6149" s="34">
        <v>48.709945678710938</v>
      </c>
      <c r="M6149" s="34">
        <v>47.778240203857422</v>
      </c>
      <c r="N6149" s="35">
        <v>0.25738245248794556</v>
      </c>
      <c r="O6149">
        <v>220</v>
      </c>
      <c r="P6149">
        <v>0</v>
      </c>
    </row>
    <row r="6150" spans="1:16" x14ac:dyDescent="0.35">
      <c r="A6150" s="5" t="s">
        <v>8565</v>
      </c>
      <c r="B6150" t="s">
        <v>7016</v>
      </c>
      <c r="C6150" t="s">
        <v>7017</v>
      </c>
      <c r="D6150" t="s">
        <v>7018</v>
      </c>
      <c r="E6150" t="s">
        <v>53</v>
      </c>
      <c r="F6150" s="11" t="s">
        <v>26</v>
      </c>
      <c r="G6150" s="11" t="s">
        <v>26</v>
      </c>
      <c r="H6150" t="s">
        <v>55</v>
      </c>
      <c r="I6150" s="11" t="s">
        <v>64</v>
      </c>
      <c r="J6150">
        <v>5</v>
      </c>
      <c r="K6150" s="34">
        <v>59.324211120605469</v>
      </c>
      <c r="L6150" s="34">
        <v>43.981632232666016</v>
      </c>
      <c r="M6150" s="34">
        <v>43.092731475830078</v>
      </c>
      <c r="N6150" s="35">
        <v>0.22304114699363708</v>
      </c>
      <c r="O6150">
        <v>220</v>
      </c>
      <c r="P6150">
        <v>0</v>
      </c>
    </row>
    <row r="6151" spans="1:16" x14ac:dyDescent="0.35">
      <c r="A6151" s="5" t="s">
        <v>8566</v>
      </c>
      <c r="B6151" t="s">
        <v>7016</v>
      </c>
      <c r="C6151" t="s">
        <v>7017</v>
      </c>
      <c r="D6151" t="s">
        <v>7018</v>
      </c>
      <c r="E6151" t="s">
        <v>53</v>
      </c>
      <c r="F6151" s="11" t="s">
        <v>26</v>
      </c>
      <c r="G6151" s="11" t="s">
        <v>26</v>
      </c>
      <c r="H6151" t="s">
        <v>55</v>
      </c>
      <c r="I6151" s="11" t="s">
        <v>64</v>
      </c>
      <c r="J6151">
        <v>6</v>
      </c>
      <c r="K6151" s="34">
        <v>59.135997772216797</v>
      </c>
      <c r="L6151" s="34">
        <v>43.612316131591797</v>
      </c>
      <c r="M6151" s="34">
        <v>42.650554656982422</v>
      </c>
      <c r="N6151" s="35">
        <v>0.20565015077590942</v>
      </c>
      <c r="O6151">
        <v>220</v>
      </c>
      <c r="P6151">
        <v>0</v>
      </c>
    </row>
    <row r="6152" spans="1:16" x14ac:dyDescent="0.35">
      <c r="A6152" s="5" t="s">
        <v>8567</v>
      </c>
      <c r="B6152" t="s">
        <v>7016</v>
      </c>
      <c r="C6152" t="s">
        <v>7017</v>
      </c>
      <c r="D6152" t="s">
        <v>7018</v>
      </c>
      <c r="E6152" t="s">
        <v>53</v>
      </c>
      <c r="F6152" s="11" t="s">
        <v>26</v>
      </c>
      <c r="G6152" s="11" t="s">
        <v>26</v>
      </c>
      <c r="H6152" t="s">
        <v>55</v>
      </c>
      <c r="I6152" s="11" t="s">
        <v>64</v>
      </c>
      <c r="J6152">
        <v>7</v>
      </c>
      <c r="K6152" s="34">
        <v>58.982028961181641</v>
      </c>
      <c r="L6152" s="34">
        <v>58.528293609619141</v>
      </c>
      <c r="M6152" s="34">
        <v>57.804180145263672</v>
      </c>
      <c r="N6152" s="35">
        <v>0.1496831476688385</v>
      </c>
      <c r="O6152">
        <v>220</v>
      </c>
      <c r="P6152">
        <v>0</v>
      </c>
    </row>
    <row r="6153" spans="1:16" x14ac:dyDescent="0.35">
      <c r="A6153" s="5" t="s">
        <v>8568</v>
      </c>
      <c r="B6153" t="s">
        <v>7016</v>
      </c>
      <c r="C6153" t="s">
        <v>7017</v>
      </c>
      <c r="D6153" t="s">
        <v>7018</v>
      </c>
      <c r="E6153" t="s">
        <v>53</v>
      </c>
      <c r="F6153" s="11" t="s">
        <v>26</v>
      </c>
      <c r="G6153" s="11" t="s">
        <v>26</v>
      </c>
      <c r="H6153" t="s">
        <v>55</v>
      </c>
      <c r="I6153" s="11" t="s">
        <v>64</v>
      </c>
      <c r="J6153">
        <v>8</v>
      </c>
      <c r="K6153" s="34">
        <v>59.675479888916016</v>
      </c>
      <c r="L6153" s="34">
        <v>105.33641052246094</v>
      </c>
      <c r="M6153" s="34">
        <v>105.85121154785156</v>
      </c>
      <c r="N6153" s="35">
        <v>0.27481308579444885</v>
      </c>
      <c r="O6153">
        <v>220</v>
      </c>
      <c r="P6153">
        <v>0</v>
      </c>
    </row>
    <row r="6154" spans="1:16" x14ac:dyDescent="0.35">
      <c r="A6154" s="5" t="s">
        <v>8569</v>
      </c>
      <c r="B6154" t="s">
        <v>7016</v>
      </c>
      <c r="C6154" t="s">
        <v>7017</v>
      </c>
      <c r="D6154" t="s">
        <v>7018</v>
      </c>
      <c r="E6154" t="s">
        <v>53</v>
      </c>
      <c r="F6154" s="11" t="s">
        <v>26</v>
      </c>
      <c r="G6154" s="11" t="s">
        <v>26</v>
      </c>
      <c r="H6154" t="s">
        <v>55</v>
      </c>
      <c r="I6154" s="11" t="s">
        <v>64</v>
      </c>
      <c r="J6154">
        <v>9</v>
      </c>
      <c r="K6154" s="34">
        <v>62.142864227294922</v>
      </c>
      <c r="L6154" s="34">
        <v>185.5496826171875</v>
      </c>
      <c r="M6154" s="34">
        <v>188.44692993164063</v>
      </c>
      <c r="N6154" s="35">
        <v>0.7366068959236145</v>
      </c>
      <c r="O6154">
        <v>220</v>
      </c>
      <c r="P6154">
        <v>0</v>
      </c>
    </row>
    <row r="6155" spans="1:16" x14ac:dyDescent="0.35">
      <c r="A6155" s="5" t="s">
        <v>8570</v>
      </c>
      <c r="B6155" t="s">
        <v>7016</v>
      </c>
      <c r="C6155" t="s">
        <v>7017</v>
      </c>
      <c r="D6155" t="s">
        <v>7018</v>
      </c>
      <c r="E6155" t="s">
        <v>53</v>
      </c>
      <c r="F6155" s="11" t="s">
        <v>26</v>
      </c>
      <c r="G6155" s="11" t="s">
        <v>26</v>
      </c>
      <c r="H6155" t="s">
        <v>55</v>
      </c>
      <c r="I6155" s="11" t="s">
        <v>64</v>
      </c>
      <c r="J6155">
        <v>10</v>
      </c>
      <c r="K6155" s="34">
        <v>64.363471984863281</v>
      </c>
      <c r="L6155" s="34">
        <v>244.70208740234375</v>
      </c>
      <c r="M6155" s="34">
        <v>249.03665161132813</v>
      </c>
      <c r="N6155" s="35">
        <v>1.0965694189071655</v>
      </c>
      <c r="O6155">
        <v>220</v>
      </c>
      <c r="P6155">
        <v>0</v>
      </c>
    </row>
    <row r="6156" spans="1:16" x14ac:dyDescent="0.35">
      <c r="A6156" s="5" t="s">
        <v>8571</v>
      </c>
      <c r="B6156" t="s">
        <v>7016</v>
      </c>
      <c r="C6156" t="s">
        <v>7017</v>
      </c>
      <c r="D6156" t="s">
        <v>7018</v>
      </c>
      <c r="E6156" t="s">
        <v>53</v>
      </c>
      <c r="F6156" s="11" t="s">
        <v>26</v>
      </c>
      <c r="G6156" s="11" t="s">
        <v>26</v>
      </c>
      <c r="H6156" t="s">
        <v>55</v>
      </c>
      <c r="I6156" s="11" t="s">
        <v>64</v>
      </c>
      <c r="J6156">
        <v>11</v>
      </c>
      <c r="K6156" s="34">
        <v>66.367149353027344</v>
      </c>
      <c r="L6156" s="34">
        <v>244.70674133300781</v>
      </c>
      <c r="M6156" s="34">
        <v>249.01856994628906</v>
      </c>
      <c r="N6156" s="35">
        <v>1.0423167943954468</v>
      </c>
      <c r="O6156">
        <v>220</v>
      </c>
      <c r="P6156">
        <v>0</v>
      </c>
    </row>
    <row r="6157" spans="1:16" x14ac:dyDescent="0.35">
      <c r="A6157" s="5" t="s">
        <v>8572</v>
      </c>
      <c r="B6157" t="s">
        <v>7016</v>
      </c>
      <c r="C6157" t="s">
        <v>7017</v>
      </c>
      <c r="D6157" t="s">
        <v>7018</v>
      </c>
      <c r="E6157" t="s">
        <v>53</v>
      </c>
      <c r="F6157" s="11" t="s">
        <v>26</v>
      </c>
      <c r="G6157" s="11" t="s">
        <v>26</v>
      </c>
      <c r="H6157" t="s">
        <v>55</v>
      </c>
      <c r="I6157" s="11" t="s">
        <v>64</v>
      </c>
      <c r="J6157">
        <v>12</v>
      </c>
      <c r="K6157" s="34">
        <v>67.821762084960938</v>
      </c>
      <c r="L6157" s="34">
        <v>216.98915100097656</v>
      </c>
      <c r="M6157" s="34">
        <v>220.97000122070313</v>
      </c>
      <c r="N6157" s="35">
        <v>0.91198480129241943</v>
      </c>
      <c r="O6157">
        <v>220</v>
      </c>
      <c r="P6157">
        <v>0</v>
      </c>
    </row>
    <row r="6158" spans="1:16" x14ac:dyDescent="0.35">
      <c r="A6158" s="5" t="s">
        <v>8573</v>
      </c>
      <c r="B6158" t="s">
        <v>7016</v>
      </c>
      <c r="C6158" t="s">
        <v>7017</v>
      </c>
      <c r="D6158" t="s">
        <v>7018</v>
      </c>
      <c r="E6158" t="s">
        <v>53</v>
      </c>
      <c r="F6158" s="11" t="s">
        <v>26</v>
      </c>
      <c r="G6158" s="11" t="s">
        <v>26</v>
      </c>
      <c r="H6158" t="s">
        <v>55</v>
      </c>
      <c r="I6158" s="11" t="s">
        <v>64</v>
      </c>
      <c r="J6158">
        <v>13</v>
      </c>
      <c r="K6158" s="34">
        <v>68.927536010742188</v>
      </c>
      <c r="L6158" s="34">
        <v>185.77610778808594</v>
      </c>
      <c r="M6158" s="34">
        <v>189.27040100097656</v>
      </c>
      <c r="N6158" s="35">
        <v>0.77480125427246094</v>
      </c>
      <c r="O6158">
        <v>220</v>
      </c>
      <c r="P6158">
        <v>0</v>
      </c>
    </row>
    <row r="6159" spans="1:16" x14ac:dyDescent="0.35">
      <c r="A6159" s="5" t="s">
        <v>8574</v>
      </c>
      <c r="B6159" t="s">
        <v>7016</v>
      </c>
      <c r="C6159" t="s">
        <v>7017</v>
      </c>
      <c r="D6159" t="s">
        <v>7018</v>
      </c>
      <c r="E6159" t="s">
        <v>53</v>
      </c>
      <c r="F6159" s="11" t="s">
        <v>26</v>
      </c>
      <c r="G6159" s="11" t="s">
        <v>26</v>
      </c>
      <c r="H6159" t="s">
        <v>55</v>
      </c>
      <c r="I6159" s="11" t="s">
        <v>64</v>
      </c>
      <c r="J6159">
        <v>14</v>
      </c>
      <c r="K6159" s="34">
        <v>69.634849548339844</v>
      </c>
      <c r="L6159" s="34">
        <v>172.96270751953125</v>
      </c>
      <c r="M6159" s="34">
        <v>176.33331298828125</v>
      </c>
      <c r="N6159" s="35">
        <v>0.72425633668899536</v>
      </c>
      <c r="O6159">
        <v>220</v>
      </c>
      <c r="P6159">
        <v>0</v>
      </c>
    </row>
    <row r="6160" spans="1:16" x14ac:dyDescent="0.35">
      <c r="A6160" s="5" t="s">
        <v>8575</v>
      </c>
      <c r="B6160" t="s">
        <v>7016</v>
      </c>
      <c r="C6160" t="s">
        <v>7017</v>
      </c>
      <c r="D6160" t="s">
        <v>7018</v>
      </c>
      <c r="E6160" t="s">
        <v>53</v>
      </c>
      <c r="F6160" s="11" t="s">
        <v>26</v>
      </c>
      <c r="G6160" s="11" t="s">
        <v>26</v>
      </c>
      <c r="H6160" t="s">
        <v>55</v>
      </c>
      <c r="I6160" s="11" t="s">
        <v>64</v>
      </c>
      <c r="J6160">
        <v>15</v>
      </c>
      <c r="K6160" s="34">
        <v>69.673530578613281</v>
      </c>
      <c r="L6160" s="34">
        <v>157.61387634277344</v>
      </c>
      <c r="M6160" s="34">
        <v>160.79165649414063</v>
      </c>
      <c r="N6160" s="35">
        <v>0.66705191135406494</v>
      </c>
      <c r="O6160">
        <v>220</v>
      </c>
      <c r="P6160">
        <v>0</v>
      </c>
    </row>
    <row r="6161" spans="1:16" x14ac:dyDescent="0.35">
      <c r="A6161" s="5" t="s">
        <v>8576</v>
      </c>
      <c r="B6161" t="s">
        <v>7016</v>
      </c>
      <c r="C6161" t="s">
        <v>7017</v>
      </c>
      <c r="D6161" t="s">
        <v>7018</v>
      </c>
      <c r="E6161" t="s">
        <v>53</v>
      </c>
      <c r="F6161" s="11" t="s">
        <v>26</v>
      </c>
      <c r="G6161" s="11" t="s">
        <v>26</v>
      </c>
      <c r="H6161" t="s">
        <v>55</v>
      </c>
      <c r="I6161" s="11" t="s">
        <v>64</v>
      </c>
      <c r="J6161">
        <v>16</v>
      </c>
      <c r="K6161" s="34">
        <v>69.299003601074219</v>
      </c>
      <c r="L6161" s="34">
        <v>132.41795349121094</v>
      </c>
      <c r="M6161" s="34">
        <v>135.10397338867188</v>
      </c>
      <c r="N6161" s="35">
        <v>0.59266948699951172</v>
      </c>
      <c r="O6161">
        <v>220</v>
      </c>
      <c r="P6161">
        <v>0</v>
      </c>
    </row>
    <row r="6162" spans="1:16" x14ac:dyDescent="0.35">
      <c r="A6162" s="5" t="s">
        <v>8577</v>
      </c>
      <c r="B6162" t="s">
        <v>7016</v>
      </c>
      <c r="C6162" t="s">
        <v>7017</v>
      </c>
      <c r="D6162" t="s">
        <v>7018</v>
      </c>
      <c r="E6162" t="s">
        <v>53</v>
      </c>
      <c r="F6162" s="11" t="s">
        <v>26</v>
      </c>
      <c r="G6162" s="11" t="s">
        <v>26</v>
      </c>
      <c r="H6162" t="s">
        <v>55</v>
      </c>
      <c r="I6162" s="11" t="s">
        <v>64</v>
      </c>
      <c r="J6162">
        <v>17</v>
      </c>
      <c r="K6162" s="34">
        <v>68.276145935058594</v>
      </c>
      <c r="L6162" s="34">
        <v>100.24275207519531</v>
      </c>
      <c r="M6162" s="34">
        <v>104.54219818115234</v>
      </c>
      <c r="N6162" s="35">
        <v>0.8278576135635376</v>
      </c>
      <c r="O6162">
        <v>220</v>
      </c>
      <c r="P6162">
        <v>0</v>
      </c>
    </row>
    <row r="6163" spans="1:16" x14ac:dyDescent="0.35">
      <c r="A6163" s="5" t="s">
        <v>8578</v>
      </c>
      <c r="B6163" t="s">
        <v>7016</v>
      </c>
      <c r="C6163" t="s">
        <v>7017</v>
      </c>
      <c r="D6163" t="s">
        <v>7018</v>
      </c>
      <c r="E6163" t="s">
        <v>53</v>
      </c>
      <c r="F6163" s="11" t="s">
        <v>26</v>
      </c>
      <c r="G6163" s="11" t="s">
        <v>26</v>
      </c>
      <c r="H6163" t="s">
        <v>55</v>
      </c>
      <c r="I6163" s="11" t="s">
        <v>64</v>
      </c>
      <c r="J6163">
        <v>18</v>
      </c>
      <c r="K6163" s="34">
        <v>67.406272888183594</v>
      </c>
      <c r="L6163" s="34">
        <v>76.491790771484375</v>
      </c>
      <c r="M6163" s="34">
        <v>79.30010986328125</v>
      </c>
      <c r="N6163" s="35">
        <v>0.63892453908920288</v>
      </c>
      <c r="O6163">
        <v>220</v>
      </c>
      <c r="P6163">
        <v>0</v>
      </c>
    </row>
    <row r="6164" spans="1:16" x14ac:dyDescent="0.35">
      <c r="A6164" s="5" t="s">
        <v>8579</v>
      </c>
      <c r="B6164" t="s">
        <v>7016</v>
      </c>
      <c r="C6164" t="s">
        <v>7017</v>
      </c>
      <c r="D6164" t="s">
        <v>7018</v>
      </c>
      <c r="E6164" t="s">
        <v>53</v>
      </c>
      <c r="F6164" s="11" t="s">
        <v>26</v>
      </c>
      <c r="G6164" s="11" t="s">
        <v>26</v>
      </c>
      <c r="H6164" t="s">
        <v>55</v>
      </c>
      <c r="I6164" s="11" t="s">
        <v>64</v>
      </c>
      <c r="J6164">
        <v>19</v>
      </c>
      <c r="K6164" s="34">
        <v>66.239356994628906</v>
      </c>
      <c r="L6164" s="34">
        <v>66.711982727050781</v>
      </c>
      <c r="M6164" s="34">
        <v>67.716209411621094</v>
      </c>
      <c r="N6164" s="35">
        <v>0.3043459951877594</v>
      </c>
      <c r="O6164">
        <v>220</v>
      </c>
      <c r="P6164">
        <v>0</v>
      </c>
    </row>
    <row r="6165" spans="1:16" x14ac:dyDescent="0.35">
      <c r="A6165" s="5" t="s">
        <v>8580</v>
      </c>
      <c r="B6165" t="s">
        <v>7016</v>
      </c>
      <c r="C6165" t="s">
        <v>7017</v>
      </c>
      <c r="D6165" t="s">
        <v>7018</v>
      </c>
      <c r="E6165" t="s">
        <v>53</v>
      </c>
      <c r="F6165" s="11" t="s">
        <v>26</v>
      </c>
      <c r="G6165" s="11" t="s">
        <v>26</v>
      </c>
      <c r="H6165" t="s">
        <v>55</v>
      </c>
      <c r="I6165" s="11" t="s">
        <v>64</v>
      </c>
      <c r="J6165">
        <v>20</v>
      </c>
      <c r="K6165" s="34">
        <v>64.551719665527344</v>
      </c>
      <c r="L6165" s="34">
        <v>67.568626403808594</v>
      </c>
      <c r="M6165" s="34">
        <v>67.8856201171875</v>
      </c>
      <c r="N6165" s="35">
        <v>0.2477310448884964</v>
      </c>
      <c r="O6165">
        <v>220</v>
      </c>
      <c r="P6165">
        <v>0</v>
      </c>
    </row>
    <row r="6166" spans="1:16" x14ac:dyDescent="0.35">
      <c r="A6166" s="5" t="s">
        <v>8581</v>
      </c>
      <c r="B6166" t="s">
        <v>7016</v>
      </c>
      <c r="C6166" t="s">
        <v>7017</v>
      </c>
      <c r="D6166" t="s">
        <v>7018</v>
      </c>
      <c r="E6166" t="s">
        <v>53</v>
      </c>
      <c r="F6166" s="11" t="s">
        <v>26</v>
      </c>
      <c r="G6166" s="11" t="s">
        <v>26</v>
      </c>
      <c r="H6166" t="s">
        <v>55</v>
      </c>
      <c r="I6166" s="11" t="s">
        <v>64</v>
      </c>
      <c r="J6166">
        <v>21</v>
      </c>
      <c r="K6166" s="34">
        <v>62.703392028808594</v>
      </c>
      <c r="L6166" s="34">
        <v>68.739738464355469</v>
      </c>
      <c r="M6166" s="34">
        <v>69.124862670898438</v>
      </c>
      <c r="N6166" s="35">
        <v>0.23893190920352936</v>
      </c>
      <c r="O6166">
        <v>220</v>
      </c>
      <c r="P6166">
        <v>0</v>
      </c>
    </row>
    <row r="6167" spans="1:16" x14ac:dyDescent="0.35">
      <c r="A6167" s="5" t="s">
        <v>8582</v>
      </c>
      <c r="B6167" t="s">
        <v>7016</v>
      </c>
      <c r="C6167" t="s">
        <v>7017</v>
      </c>
      <c r="D6167" t="s">
        <v>7018</v>
      </c>
      <c r="E6167" t="s">
        <v>53</v>
      </c>
      <c r="F6167" s="11" t="s">
        <v>26</v>
      </c>
      <c r="G6167" s="11" t="s">
        <v>26</v>
      </c>
      <c r="H6167" t="s">
        <v>55</v>
      </c>
      <c r="I6167" s="11" t="s">
        <v>64</v>
      </c>
      <c r="J6167">
        <v>22</v>
      </c>
      <c r="K6167" s="34">
        <v>61.784965515136719</v>
      </c>
      <c r="L6167" s="34">
        <v>71.800285339355469</v>
      </c>
      <c r="M6167" s="34">
        <v>70.254661560058594</v>
      </c>
      <c r="N6167" s="35">
        <v>0.42396703362464905</v>
      </c>
      <c r="O6167">
        <v>220</v>
      </c>
      <c r="P6167">
        <v>0</v>
      </c>
    </row>
    <row r="6168" spans="1:16" x14ac:dyDescent="0.35">
      <c r="A6168" s="5" t="s">
        <v>8583</v>
      </c>
      <c r="B6168" t="s">
        <v>7016</v>
      </c>
      <c r="C6168" t="s">
        <v>7017</v>
      </c>
      <c r="D6168" t="s">
        <v>7018</v>
      </c>
      <c r="E6168" t="s">
        <v>53</v>
      </c>
      <c r="F6168" s="11" t="s">
        <v>26</v>
      </c>
      <c r="G6168" s="11" t="s">
        <v>26</v>
      </c>
      <c r="H6168" t="s">
        <v>55</v>
      </c>
      <c r="I6168" s="11" t="s">
        <v>64</v>
      </c>
      <c r="J6168">
        <v>23</v>
      </c>
      <c r="K6168" s="34">
        <v>61.160343170166016</v>
      </c>
      <c r="L6168" s="34">
        <v>73.172767639160156</v>
      </c>
      <c r="M6168" s="34">
        <v>71.877464294433594</v>
      </c>
      <c r="N6168" s="35">
        <v>0.38924893736839294</v>
      </c>
      <c r="O6168">
        <v>220</v>
      </c>
      <c r="P6168">
        <v>0</v>
      </c>
    </row>
    <row r="6169" spans="1:16" x14ac:dyDescent="0.35">
      <c r="A6169" s="5" t="s">
        <v>8584</v>
      </c>
      <c r="B6169" t="s">
        <v>7016</v>
      </c>
      <c r="C6169" t="s">
        <v>7017</v>
      </c>
      <c r="D6169" t="s">
        <v>7018</v>
      </c>
      <c r="E6169" t="s">
        <v>53</v>
      </c>
      <c r="F6169" s="11" t="s">
        <v>26</v>
      </c>
      <c r="G6169" s="11" t="s">
        <v>26</v>
      </c>
      <c r="H6169" t="s">
        <v>55</v>
      </c>
      <c r="I6169" s="11" t="s">
        <v>64</v>
      </c>
      <c r="J6169">
        <v>24</v>
      </c>
      <c r="K6169" s="34">
        <v>60.80181884765625</v>
      </c>
      <c r="L6169" s="34">
        <v>70.743072509765625</v>
      </c>
      <c r="M6169" s="34">
        <v>69.584732055664063</v>
      </c>
      <c r="N6169" s="35">
        <v>0.36307498812675476</v>
      </c>
      <c r="O6169">
        <v>220</v>
      </c>
      <c r="P6169">
        <v>0</v>
      </c>
    </row>
    <row r="6170" spans="1:16" x14ac:dyDescent="0.35">
      <c r="A6170" s="5" t="s">
        <v>8585</v>
      </c>
      <c r="B6170" t="s">
        <v>7016</v>
      </c>
      <c r="C6170" t="s">
        <v>7017</v>
      </c>
      <c r="D6170" t="s">
        <v>7018</v>
      </c>
      <c r="E6170" t="s">
        <v>53</v>
      </c>
      <c r="F6170" s="11" t="s">
        <v>26</v>
      </c>
      <c r="G6170" s="11" t="s">
        <v>26</v>
      </c>
      <c r="H6170" t="s">
        <v>55</v>
      </c>
      <c r="I6170" s="11" t="s">
        <v>65</v>
      </c>
      <c r="J6170">
        <v>1</v>
      </c>
      <c r="K6170" s="34">
        <v>62.7469482421875</v>
      </c>
      <c r="L6170" s="34">
        <v>78.948623657226563</v>
      </c>
      <c r="M6170" s="34">
        <v>69.748092651367188</v>
      </c>
      <c r="N6170" s="35">
        <v>2.3512556552886963</v>
      </c>
      <c r="O6170">
        <v>219</v>
      </c>
      <c r="P6170">
        <v>0</v>
      </c>
    </row>
    <row r="6171" spans="1:16" x14ac:dyDescent="0.35">
      <c r="A6171" s="5" t="s">
        <v>8586</v>
      </c>
      <c r="B6171" t="s">
        <v>7016</v>
      </c>
      <c r="C6171" t="s">
        <v>7017</v>
      </c>
      <c r="D6171" t="s">
        <v>7018</v>
      </c>
      <c r="E6171" t="s">
        <v>53</v>
      </c>
      <c r="F6171" s="11" t="s">
        <v>26</v>
      </c>
      <c r="G6171" s="11" t="s">
        <v>26</v>
      </c>
      <c r="H6171" t="s">
        <v>55</v>
      </c>
      <c r="I6171" s="11" t="s">
        <v>65</v>
      </c>
      <c r="J6171">
        <v>2</v>
      </c>
      <c r="K6171" s="34">
        <v>62.508430480957031</v>
      </c>
      <c r="L6171" s="34">
        <v>72.465675354003906</v>
      </c>
      <c r="M6171" s="34">
        <v>64.10888671875</v>
      </c>
      <c r="N6171" s="35">
        <v>2.1423130035400391</v>
      </c>
      <c r="O6171">
        <v>219</v>
      </c>
      <c r="P6171">
        <v>0</v>
      </c>
    </row>
    <row r="6172" spans="1:16" x14ac:dyDescent="0.35">
      <c r="A6172" s="5" t="s">
        <v>8587</v>
      </c>
      <c r="B6172" t="s">
        <v>7016</v>
      </c>
      <c r="C6172" t="s">
        <v>7017</v>
      </c>
      <c r="D6172" t="s">
        <v>7018</v>
      </c>
      <c r="E6172" t="s">
        <v>53</v>
      </c>
      <c r="F6172" s="11" t="s">
        <v>26</v>
      </c>
      <c r="G6172" s="11" t="s">
        <v>26</v>
      </c>
      <c r="H6172" t="s">
        <v>55</v>
      </c>
      <c r="I6172" s="11" t="s">
        <v>65</v>
      </c>
      <c r="J6172">
        <v>3</v>
      </c>
      <c r="K6172" s="34">
        <v>62.198089599609375</v>
      </c>
      <c r="L6172" s="34">
        <v>63.80462646484375</v>
      </c>
      <c r="M6172" s="34">
        <v>56.568187713623047</v>
      </c>
      <c r="N6172" s="35">
        <v>1.8430230617523193</v>
      </c>
      <c r="O6172">
        <v>219</v>
      </c>
      <c r="P6172">
        <v>0</v>
      </c>
    </row>
    <row r="6173" spans="1:16" x14ac:dyDescent="0.35">
      <c r="A6173" s="5" t="s">
        <v>8588</v>
      </c>
      <c r="B6173" t="s">
        <v>7016</v>
      </c>
      <c r="C6173" t="s">
        <v>7017</v>
      </c>
      <c r="D6173" t="s">
        <v>7018</v>
      </c>
      <c r="E6173" t="s">
        <v>53</v>
      </c>
      <c r="F6173" s="11" t="s">
        <v>26</v>
      </c>
      <c r="G6173" s="11" t="s">
        <v>26</v>
      </c>
      <c r="H6173" t="s">
        <v>55</v>
      </c>
      <c r="I6173" s="11" t="s">
        <v>65</v>
      </c>
      <c r="J6173">
        <v>4</v>
      </c>
      <c r="K6173" s="34">
        <v>61.980850219726563</v>
      </c>
      <c r="L6173" s="34">
        <v>54.424537658691406</v>
      </c>
      <c r="M6173" s="34">
        <v>48.307518005371094</v>
      </c>
      <c r="N6173" s="35">
        <v>1.5343399047851563</v>
      </c>
      <c r="O6173">
        <v>219</v>
      </c>
      <c r="P6173">
        <v>0</v>
      </c>
    </row>
    <row r="6174" spans="1:16" x14ac:dyDescent="0.35">
      <c r="A6174" s="5" t="s">
        <v>8589</v>
      </c>
      <c r="B6174" t="s">
        <v>7016</v>
      </c>
      <c r="C6174" t="s">
        <v>7017</v>
      </c>
      <c r="D6174" t="s">
        <v>7018</v>
      </c>
      <c r="E6174" t="s">
        <v>53</v>
      </c>
      <c r="F6174" s="11" t="s">
        <v>26</v>
      </c>
      <c r="G6174" s="11" t="s">
        <v>26</v>
      </c>
      <c r="H6174" t="s">
        <v>55</v>
      </c>
      <c r="I6174" s="11" t="s">
        <v>65</v>
      </c>
      <c r="J6174">
        <v>5</v>
      </c>
      <c r="K6174" s="34">
        <v>61.744358062744141</v>
      </c>
      <c r="L6174" s="34">
        <v>48.819854736328125</v>
      </c>
      <c r="M6174" s="34">
        <v>43.370075225830078</v>
      </c>
      <c r="N6174" s="35">
        <v>1.2553557157516479</v>
      </c>
      <c r="O6174">
        <v>219</v>
      </c>
      <c r="P6174">
        <v>0</v>
      </c>
    </row>
    <row r="6175" spans="1:16" x14ac:dyDescent="0.35">
      <c r="A6175" s="5" t="s">
        <v>8590</v>
      </c>
      <c r="B6175" t="s">
        <v>7016</v>
      </c>
      <c r="C6175" t="s">
        <v>7017</v>
      </c>
      <c r="D6175" t="s">
        <v>7018</v>
      </c>
      <c r="E6175" t="s">
        <v>53</v>
      </c>
      <c r="F6175" s="11" t="s">
        <v>26</v>
      </c>
      <c r="G6175" s="11" t="s">
        <v>26</v>
      </c>
      <c r="H6175" t="s">
        <v>55</v>
      </c>
      <c r="I6175" s="11" t="s">
        <v>65</v>
      </c>
      <c r="J6175">
        <v>6</v>
      </c>
      <c r="K6175" s="34">
        <v>61.673130035400391</v>
      </c>
      <c r="L6175" s="34">
        <v>47.577640533447266</v>
      </c>
      <c r="M6175" s="34">
        <v>42.644466400146484</v>
      </c>
      <c r="N6175" s="35">
        <v>0.99344992637634277</v>
      </c>
      <c r="O6175">
        <v>219</v>
      </c>
      <c r="P6175">
        <v>0</v>
      </c>
    </row>
    <row r="6176" spans="1:16" x14ac:dyDescent="0.35">
      <c r="A6176" s="5" t="s">
        <v>8591</v>
      </c>
      <c r="B6176" t="s">
        <v>7016</v>
      </c>
      <c r="C6176" t="s">
        <v>7017</v>
      </c>
      <c r="D6176" t="s">
        <v>7018</v>
      </c>
      <c r="E6176" t="s">
        <v>53</v>
      </c>
      <c r="F6176" s="11" t="s">
        <v>26</v>
      </c>
      <c r="G6176" s="11" t="s">
        <v>26</v>
      </c>
      <c r="H6176" t="s">
        <v>55</v>
      </c>
      <c r="I6176" s="11" t="s">
        <v>65</v>
      </c>
      <c r="J6176">
        <v>7</v>
      </c>
      <c r="K6176" s="34">
        <v>61.737228393554688</v>
      </c>
      <c r="L6176" s="34">
        <v>59.445610046386719</v>
      </c>
      <c r="M6176" s="34">
        <v>56.802303314208984</v>
      </c>
      <c r="N6176" s="35">
        <v>0.52889096736907959</v>
      </c>
      <c r="O6176">
        <v>219</v>
      </c>
      <c r="P6176">
        <v>0</v>
      </c>
    </row>
    <row r="6177" spans="1:16" x14ac:dyDescent="0.35">
      <c r="A6177" s="5" t="s">
        <v>8592</v>
      </c>
      <c r="B6177" t="s">
        <v>7016</v>
      </c>
      <c r="C6177" t="s">
        <v>7017</v>
      </c>
      <c r="D6177" t="s">
        <v>7018</v>
      </c>
      <c r="E6177" t="s">
        <v>53</v>
      </c>
      <c r="F6177" s="11" t="s">
        <v>26</v>
      </c>
      <c r="G6177" s="11" t="s">
        <v>26</v>
      </c>
      <c r="H6177" t="s">
        <v>55</v>
      </c>
      <c r="I6177" s="11" t="s">
        <v>65</v>
      </c>
      <c r="J6177">
        <v>8</v>
      </c>
      <c r="K6177" s="34">
        <v>62.416526794433594</v>
      </c>
      <c r="L6177" s="34">
        <v>104.69925689697266</v>
      </c>
      <c r="M6177" s="34">
        <v>102.4117431640625</v>
      </c>
      <c r="N6177" s="35">
        <v>0.47569811344146729</v>
      </c>
      <c r="O6177">
        <v>219</v>
      </c>
      <c r="P6177">
        <v>0</v>
      </c>
    </row>
    <row r="6178" spans="1:16" x14ac:dyDescent="0.35">
      <c r="A6178" s="5" t="s">
        <v>8593</v>
      </c>
      <c r="B6178" t="s">
        <v>7016</v>
      </c>
      <c r="C6178" t="s">
        <v>7017</v>
      </c>
      <c r="D6178" t="s">
        <v>7018</v>
      </c>
      <c r="E6178" t="s">
        <v>53</v>
      </c>
      <c r="F6178" s="11" t="s">
        <v>26</v>
      </c>
      <c r="G6178" s="11" t="s">
        <v>26</v>
      </c>
      <c r="H6178" t="s">
        <v>55</v>
      </c>
      <c r="I6178" s="11" t="s">
        <v>65</v>
      </c>
      <c r="J6178">
        <v>9</v>
      </c>
      <c r="K6178" s="34">
        <v>63.742847442626953</v>
      </c>
      <c r="L6178" s="34">
        <v>182.01927185058594</v>
      </c>
      <c r="M6178" s="34">
        <v>179.601318359375</v>
      </c>
      <c r="N6178" s="35">
        <v>0.56522780656814575</v>
      </c>
      <c r="O6178">
        <v>219</v>
      </c>
      <c r="P6178">
        <v>0</v>
      </c>
    </row>
    <row r="6179" spans="1:16" x14ac:dyDescent="0.35">
      <c r="A6179" s="5" t="s">
        <v>8594</v>
      </c>
      <c r="B6179" t="s">
        <v>7016</v>
      </c>
      <c r="C6179" t="s">
        <v>7017</v>
      </c>
      <c r="D6179" t="s">
        <v>7018</v>
      </c>
      <c r="E6179" t="s">
        <v>53</v>
      </c>
      <c r="F6179" s="11" t="s">
        <v>26</v>
      </c>
      <c r="G6179" s="11" t="s">
        <v>26</v>
      </c>
      <c r="H6179" t="s">
        <v>55</v>
      </c>
      <c r="I6179" s="11" t="s">
        <v>65</v>
      </c>
      <c r="J6179">
        <v>10</v>
      </c>
      <c r="K6179" s="34">
        <v>65.980072021484375</v>
      </c>
      <c r="L6179" s="34">
        <v>239.31005859375</v>
      </c>
      <c r="M6179" s="34">
        <v>236.8289794921875</v>
      </c>
      <c r="N6179" s="35">
        <v>0.61289519071578979</v>
      </c>
      <c r="O6179">
        <v>219</v>
      </c>
      <c r="P6179">
        <v>0</v>
      </c>
    </row>
    <row r="6180" spans="1:16" x14ac:dyDescent="0.35">
      <c r="A6180" s="5" t="s">
        <v>8595</v>
      </c>
      <c r="B6180" t="s">
        <v>7016</v>
      </c>
      <c r="C6180" t="s">
        <v>7017</v>
      </c>
      <c r="D6180" t="s">
        <v>7018</v>
      </c>
      <c r="E6180" t="s">
        <v>53</v>
      </c>
      <c r="F6180" s="11" t="s">
        <v>26</v>
      </c>
      <c r="G6180" s="11" t="s">
        <v>26</v>
      </c>
      <c r="H6180" t="s">
        <v>55</v>
      </c>
      <c r="I6180" s="11" t="s">
        <v>65</v>
      </c>
      <c r="J6180">
        <v>11</v>
      </c>
      <c r="K6180" s="34">
        <v>68.290657043457031</v>
      </c>
      <c r="L6180" s="34">
        <v>239.62399291992188</v>
      </c>
      <c r="M6180" s="34">
        <v>236.60598754882813</v>
      </c>
      <c r="N6180" s="35">
        <v>0.66614633798599243</v>
      </c>
      <c r="O6180">
        <v>219</v>
      </c>
      <c r="P6180">
        <v>0</v>
      </c>
    </row>
    <row r="6181" spans="1:16" x14ac:dyDescent="0.35">
      <c r="A6181" s="5" t="s">
        <v>8596</v>
      </c>
      <c r="B6181" t="s">
        <v>7016</v>
      </c>
      <c r="C6181" t="s">
        <v>7017</v>
      </c>
      <c r="D6181" t="s">
        <v>7018</v>
      </c>
      <c r="E6181" t="s">
        <v>53</v>
      </c>
      <c r="F6181" s="11" t="s">
        <v>26</v>
      </c>
      <c r="G6181" s="11" t="s">
        <v>26</v>
      </c>
      <c r="H6181" t="s">
        <v>55</v>
      </c>
      <c r="I6181" s="11" t="s">
        <v>65</v>
      </c>
      <c r="J6181">
        <v>12</v>
      </c>
      <c r="K6181" s="34">
        <v>69.855445861816406</v>
      </c>
      <c r="L6181" s="34">
        <v>213.23033142089844</v>
      </c>
      <c r="M6181" s="34">
        <v>210.50186157226563</v>
      </c>
      <c r="N6181" s="35">
        <v>0.61926186084747314</v>
      </c>
      <c r="O6181">
        <v>219</v>
      </c>
      <c r="P6181">
        <v>0</v>
      </c>
    </row>
    <row r="6182" spans="1:16" x14ac:dyDescent="0.35">
      <c r="A6182" s="5" t="s">
        <v>8597</v>
      </c>
      <c r="B6182" t="s">
        <v>7016</v>
      </c>
      <c r="C6182" t="s">
        <v>7017</v>
      </c>
      <c r="D6182" t="s">
        <v>7018</v>
      </c>
      <c r="E6182" t="s">
        <v>53</v>
      </c>
      <c r="F6182" s="11" t="s">
        <v>26</v>
      </c>
      <c r="G6182" s="11" t="s">
        <v>26</v>
      </c>
      <c r="H6182" t="s">
        <v>55</v>
      </c>
      <c r="I6182" s="11" t="s">
        <v>65</v>
      </c>
      <c r="J6182">
        <v>13</v>
      </c>
      <c r="K6182" s="34">
        <v>71.134002685546875</v>
      </c>
      <c r="L6182" s="34">
        <v>183.36201477050781</v>
      </c>
      <c r="M6182" s="34">
        <v>180.73904418945313</v>
      </c>
      <c r="N6182" s="35">
        <v>0.61042106151580811</v>
      </c>
      <c r="O6182">
        <v>219</v>
      </c>
      <c r="P6182">
        <v>0</v>
      </c>
    </row>
    <row r="6183" spans="1:16" x14ac:dyDescent="0.35">
      <c r="A6183" s="5" t="s">
        <v>8598</v>
      </c>
      <c r="B6183" t="s">
        <v>7016</v>
      </c>
      <c r="C6183" t="s">
        <v>7017</v>
      </c>
      <c r="D6183" t="s">
        <v>7018</v>
      </c>
      <c r="E6183" t="s">
        <v>53</v>
      </c>
      <c r="F6183" s="11" t="s">
        <v>26</v>
      </c>
      <c r="G6183" s="11" t="s">
        <v>26</v>
      </c>
      <c r="H6183" t="s">
        <v>55</v>
      </c>
      <c r="I6183" s="11" t="s">
        <v>65</v>
      </c>
      <c r="J6183">
        <v>14</v>
      </c>
      <c r="K6183" s="34">
        <v>72.012893676757813</v>
      </c>
      <c r="L6183" s="34">
        <v>171.06938171386719</v>
      </c>
      <c r="M6183" s="34">
        <v>168.57817077636719</v>
      </c>
      <c r="N6183" s="35">
        <v>0.59533518552780151</v>
      </c>
      <c r="O6183">
        <v>219</v>
      </c>
      <c r="P6183">
        <v>0</v>
      </c>
    </row>
    <row r="6184" spans="1:16" x14ac:dyDescent="0.35">
      <c r="A6184" s="5" t="s">
        <v>8599</v>
      </c>
      <c r="B6184" t="s">
        <v>7016</v>
      </c>
      <c r="C6184" t="s">
        <v>7017</v>
      </c>
      <c r="D6184" t="s">
        <v>7018</v>
      </c>
      <c r="E6184" t="s">
        <v>53</v>
      </c>
      <c r="F6184" s="11" t="s">
        <v>26</v>
      </c>
      <c r="G6184" s="11" t="s">
        <v>26</v>
      </c>
      <c r="H6184" t="s">
        <v>55</v>
      </c>
      <c r="I6184" s="11" t="s">
        <v>65</v>
      </c>
      <c r="J6184">
        <v>15</v>
      </c>
      <c r="K6184" s="34">
        <v>72.3251953125</v>
      </c>
      <c r="L6184" s="34">
        <v>155.08378601074219</v>
      </c>
      <c r="M6184" s="34">
        <v>154.24626159667969</v>
      </c>
      <c r="N6184" s="35">
        <v>0.29605594277381897</v>
      </c>
      <c r="O6184">
        <v>219</v>
      </c>
      <c r="P6184">
        <v>0</v>
      </c>
    </row>
    <row r="6185" spans="1:16" x14ac:dyDescent="0.35">
      <c r="A6185" s="5" t="s">
        <v>8600</v>
      </c>
      <c r="B6185" t="s">
        <v>7016</v>
      </c>
      <c r="C6185" t="s">
        <v>7017</v>
      </c>
      <c r="D6185" t="s">
        <v>7018</v>
      </c>
      <c r="E6185" t="s">
        <v>53</v>
      </c>
      <c r="F6185" s="11" t="s">
        <v>26</v>
      </c>
      <c r="G6185" s="11" t="s">
        <v>26</v>
      </c>
      <c r="H6185" t="s">
        <v>55</v>
      </c>
      <c r="I6185" s="11" t="s">
        <v>65</v>
      </c>
      <c r="J6185">
        <v>16</v>
      </c>
      <c r="K6185" s="34">
        <v>71.879745483398438</v>
      </c>
      <c r="L6185" s="34">
        <v>130.83523559570313</v>
      </c>
      <c r="M6185" s="34">
        <v>129.8802490234375</v>
      </c>
      <c r="N6185" s="35">
        <v>0.30019542574882507</v>
      </c>
      <c r="O6185">
        <v>219</v>
      </c>
      <c r="P6185">
        <v>0</v>
      </c>
    </row>
    <row r="6186" spans="1:16" x14ac:dyDescent="0.35">
      <c r="A6186" s="5" t="s">
        <v>8601</v>
      </c>
      <c r="B6186" t="s">
        <v>7016</v>
      </c>
      <c r="C6186" t="s">
        <v>7017</v>
      </c>
      <c r="D6186" t="s">
        <v>7018</v>
      </c>
      <c r="E6186" t="s">
        <v>53</v>
      </c>
      <c r="F6186" s="11" t="s">
        <v>26</v>
      </c>
      <c r="G6186" s="11" t="s">
        <v>26</v>
      </c>
      <c r="H6186" t="s">
        <v>55</v>
      </c>
      <c r="I6186" s="11" t="s">
        <v>65</v>
      </c>
      <c r="J6186">
        <v>17</v>
      </c>
      <c r="K6186" s="34">
        <v>71.213600158691406</v>
      </c>
      <c r="L6186" s="34">
        <v>94.704307556152344</v>
      </c>
      <c r="M6186" s="34">
        <v>101.02490997314453</v>
      </c>
      <c r="N6186" s="35">
        <v>1.1406669616699219</v>
      </c>
      <c r="O6186">
        <v>219</v>
      </c>
      <c r="P6186">
        <v>0</v>
      </c>
    </row>
    <row r="6187" spans="1:16" x14ac:dyDescent="0.35">
      <c r="A6187" s="5" t="s">
        <v>8602</v>
      </c>
      <c r="B6187" t="s">
        <v>7016</v>
      </c>
      <c r="C6187" t="s">
        <v>7017</v>
      </c>
      <c r="D6187" t="s">
        <v>7018</v>
      </c>
      <c r="E6187" t="s">
        <v>53</v>
      </c>
      <c r="F6187" s="11" t="s">
        <v>26</v>
      </c>
      <c r="G6187" s="11" t="s">
        <v>26</v>
      </c>
      <c r="H6187" t="s">
        <v>55</v>
      </c>
      <c r="I6187" s="11" t="s">
        <v>65</v>
      </c>
      <c r="J6187">
        <v>18</v>
      </c>
      <c r="K6187" s="34">
        <v>70.205169677734375</v>
      </c>
      <c r="L6187" s="34">
        <v>72.761634826660156</v>
      </c>
      <c r="M6187" s="34">
        <v>77.513313293457031</v>
      </c>
      <c r="N6187" s="35">
        <v>0.94298583269119263</v>
      </c>
      <c r="O6187">
        <v>219</v>
      </c>
      <c r="P6187">
        <v>0</v>
      </c>
    </row>
    <row r="6188" spans="1:16" x14ac:dyDescent="0.35">
      <c r="A6188" s="5" t="s">
        <v>8603</v>
      </c>
      <c r="B6188" t="s">
        <v>7016</v>
      </c>
      <c r="C6188" t="s">
        <v>7017</v>
      </c>
      <c r="D6188" t="s">
        <v>7018</v>
      </c>
      <c r="E6188" t="s">
        <v>53</v>
      </c>
      <c r="F6188" s="11" t="s">
        <v>26</v>
      </c>
      <c r="G6188" s="11" t="s">
        <v>26</v>
      </c>
      <c r="H6188" t="s">
        <v>55</v>
      </c>
      <c r="I6188" s="11" t="s">
        <v>65</v>
      </c>
      <c r="J6188">
        <v>19</v>
      </c>
      <c r="K6188" s="34">
        <v>68.722549438476563</v>
      </c>
      <c r="L6188" s="34">
        <v>63.657115936279297</v>
      </c>
      <c r="M6188" s="34">
        <v>67.354179382324219</v>
      </c>
      <c r="N6188" s="35">
        <v>0.79435145854949951</v>
      </c>
      <c r="O6188">
        <v>219</v>
      </c>
      <c r="P6188">
        <v>0</v>
      </c>
    </row>
    <row r="6189" spans="1:16" x14ac:dyDescent="0.35">
      <c r="A6189" s="5" t="s">
        <v>8604</v>
      </c>
      <c r="B6189" t="s">
        <v>7016</v>
      </c>
      <c r="C6189" t="s">
        <v>7017</v>
      </c>
      <c r="D6189" t="s">
        <v>7018</v>
      </c>
      <c r="E6189" t="s">
        <v>53</v>
      </c>
      <c r="F6189" s="11" t="s">
        <v>26</v>
      </c>
      <c r="G6189" s="11" t="s">
        <v>26</v>
      </c>
      <c r="H6189" t="s">
        <v>55</v>
      </c>
      <c r="I6189" s="11" t="s">
        <v>65</v>
      </c>
      <c r="J6189">
        <v>20</v>
      </c>
      <c r="K6189" s="34">
        <v>66.772552490234375</v>
      </c>
      <c r="L6189" s="34">
        <v>64.412979125976563</v>
      </c>
      <c r="M6189" s="34">
        <v>67.654685974121094</v>
      </c>
      <c r="N6189" s="35">
        <v>0.70722615718841553</v>
      </c>
      <c r="O6189">
        <v>219</v>
      </c>
      <c r="P6189">
        <v>0</v>
      </c>
    </row>
    <row r="6190" spans="1:16" x14ac:dyDescent="0.35">
      <c r="A6190" s="5" t="s">
        <v>8605</v>
      </c>
      <c r="B6190" t="s">
        <v>7016</v>
      </c>
      <c r="C6190" t="s">
        <v>7017</v>
      </c>
      <c r="D6190" t="s">
        <v>7018</v>
      </c>
      <c r="E6190" t="s">
        <v>53</v>
      </c>
      <c r="F6190" s="11" t="s">
        <v>26</v>
      </c>
      <c r="G6190" s="11" t="s">
        <v>26</v>
      </c>
      <c r="H6190" t="s">
        <v>55</v>
      </c>
      <c r="I6190" s="11" t="s">
        <v>65</v>
      </c>
      <c r="J6190">
        <v>21</v>
      </c>
      <c r="K6190" s="34">
        <v>64.939353942871094</v>
      </c>
      <c r="L6190" s="34">
        <v>65.633255004882813</v>
      </c>
      <c r="M6190" s="34">
        <v>68.94793701171875</v>
      </c>
      <c r="N6190" s="35">
        <v>0.74976611137390137</v>
      </c>
      <c r="O6190">
        <v>219</v>
      </c>
      <c r="P6190">
        <v>0</v>
      </c>
    </row>
    <row r="6191" spans="1:16" x14ac:dyDescent="0.35">
      <c r="A6191" s="5" t="s">
        <v>8606</v>
      </c>
      <c r="B6191" t="s">
        <v>7016</v>
      </c>
      <c r="C6191" t="s">
        <v>7017</v>
      </c>
      <c r="D6191" t="s">
        <v>7018</v>
      </c>
      <c r="E6191" t="s">
        <v>53</v>
      </c>
      <c r="F6191" s="11" t="s">
        <v>26</v>
      </c>
      <c r="G6191" s="11" t="s">
        <v>26</v>
      </c>
      <c r="H6191" t="s">
        <v>55</v>
      </c>
      <c r="I6191" s="11" t="s">
        <v>65</v>
      </c>
      <c r="J6191">
        <v>22</v>
      </c>
      <c r="K6191" s="34">
        <v>63.873950958251953</v>
      </c>
      <c r="L6191" s="34">
        <v>74.016502380371094</v>
      </c>
      <c r="M6191" s="34">
        <v>70.444160461425781</v>
      </c>
      <c r="N6191" s="35">
        <v>0.84220194816589355</v>
      </c>
      <c r="O6191">
        <v>219</v>
      </c>
      <c r="P6191">
        <v>0</v>
      </c>
    </row>
    <row r="6192" spans="1:16" x14ac:dyDescent="0.35">
      <c r="A6192" s="5" t="s">
        <v>8607</v>
      </c>
      <c r="B6192" t="s">
        <v>7016</v>
      </c>
      <c r="C6192" t="s">
        <v>7017</v>
      </c>
      <c r="D6192" t="s">
        <v>7018</v>
      </c>
      <c r="E6192" t="s">
        <v>53</v>
      </c>
      <c r="F6192" s="11" t="s">
        <v>26</v>
      </c>
      <c r="G6192" s="11" t="s">
        <v>26</v>
      </c>
      <c r="H6192" t="s">
        <v>55</v>
      </c>
      <c r="I6192" s="11" t="s">
        <v>65</v>
      </c>
      <c r="J6192">
        <v>23</v>
      </c>
      <c r="K6192" s="34">
        <v>63.309524536132813</v>
      </c>
      <c r="L6192" s="34">
        <v>75.676170349121094</v>
      </c>
      <c r="M6192" s="34">
        <v>72.363090515136719</v>
      </c>
      <c r="N6192" s="35">
        <v>0.81589096784591675</v>
      </c>
      <c r="O6192">
        <v>219</v>
      </c>
      <c r="P6192">
        <v>0</v>
      </c>
    </row>
    <row r="6193" spans="1:16" x14ac:dyDescent="0.35">
      <c r="A6193" s="5" t="s">
        <v>8608</v>
      </c>
      <c r="B6193" t="s">
        <v>7016</v>
      </c>
      <c r="C6193" t="s">
        <v>7017</v>
      </c>
      <c r="D6193" t="s">
        <v>7018</v>
      </c>
      <c r="E6193" t="s">
        <v>53</v>
      </c>
      <c r="F6193" s="11" t="s">
        <v>26</v>
      </c>
      <c r="G6193" s="11" t="s">
        <v>26</v>
      </c>
      <c r="H6193" t="s">
        <v>55</v>
      </c>
      <c r="I6193" s="11" t="s">
        <v>65</v>
      </c>
      <c r="J6193">
        <v>24</v>
      </c>
      <c r="K6193" s="34">
        <v>62.987056732177734</v>
      </c>
      <c r="L6193" s="34">
        <v>73.319740295410156</v>
      </c>
      <c r="M6193" s="34">
        <v>70.17816162109375</v>
      </c>
      <c r="N6193" s="35">
        <v>0.79640823602676392</v>
      </c>
      <c r="O6193">
        <v>219</v>
      </c>
      <c r="P6193">
        <v>0</v>
      </c>
    </row>
    <row r="6194" spans="1:16" x14ac:dyDescent="0.35">
      <c r="A6194" s="5" t="s">
        <v>8609</v>
      </c>
      <c r="B6194" t="s">
        <v>7016</v>
      </c>
      <c r="C6194" t="s">
        <v>7017</v>
      </c>
      <c r="D6194" t="s">
        <v>7018</v>
      </c>
      <c r="E6194" t="s">
        <v>53</v>
      </c>
      <c r="F6194" s="11" t="s">
        <v>26</v>
      </c>
      <c r="G6194" s="11" t="s">
        <v>26</v>
      </c>
      <c r="H6194" t="s">
        <v>55</v>
      </c>
      <c r="I6194" s="11" t="s">
        <v>66</v>
      </c>
      <c r="J6194">
        <v>1</v>
      </c>
      <c r="K6194" s="34">
        <v>64.698799133300781</v>
      </c>
      <c r="L6194" s="34">
        <v>79.269866943359375</v>
      </c>
      <c r="M6194" s="34">
        <v>69.660202026367188</v>
      </c>
      <c r="N6194" s="35">
        <v>2.4771764278411865</v>
      </c>
      <c r="O6194">
        <v>219</v>
      </c>
      <c r="P6194">
        <v>0</v>
      </c>
    </row>
    <row r="6195" spans="1:16" x14ac:dyDescent="0.35">
      <c r="A6195" s="5" t="s">
        <v>8610</v>
      </c>
      <c r="B6195" t="s">
        <v>7016</v>
      </c>
      <c r="C6195" t="s">
        <v>7017</v>
      </c>
      <c r="D6195" t="s">
        <v>7018</v>
      </c>
      <c r="E6195" t="s">
        <v>53</v>
      </c>
      <c r="F6195" s="11" t="s">
        <v>26</v>
      </c>
      <c r="G6195" s="11" t="s">
        <v>26</v>
      </c>
      <c r="H6195" t="s">
        <v>55</v>
      </c>
      <c r="I6195" s="11" t="s">
        <v>66</v>
      </c>
      <c r="J6195">
        <v>2</v>
      </c>
      <c r="K6195" s="34">
        <v>64.529617309570313</v>
      </c>
      <c r="L6195" s="34">
        <v>72.680419921875</v>
      </c>
      <c r="M6195" s="34">
        <v>63.985992431640625</v>
      </c>
      <c r="N6195" s="35">
        <v>2.2484219074249268</v>
      </c>
      <c r="O6195">
        <v>219</v>
      </c>
      <c r="P6195">
        <v>0</v>
      </c>
    </row>
    <row r="6196" spans="1:16" x14ac:dyDescent="0.35">
      <c r="A6196" s="5" t="s">
        <v>8611</v>
      </c>
      <c r="B6196" t="s">
        <v>7016</v>
      </c>
      <c r="C6196" t="s">
        <v>7017</v>
      </c>
      <c r="D6196" t="s">
        <v>7018</v>
      </c>
      <c r="E6196" t="s">
        <v>53</v>
      </c>
      <c r="F6196" s="11" t="s">
        <v>26</v>
      </c>
      <c r="G6196" s="11" t="s">
        <v>26</v>
      </c>
      <c r="H6196" t="s">
        <v>55</v>
      </c>
      <c r="I6196" s="11" t="s">
        <v>66</v>
      </c>
      <c r="J6196">
        <v>3</v>
      </c>
      <c r="K6196" s="34">
        <v>64.431098937988281</v>
      </c>
      <c r="L6196" s="34">
        <v>63.917266845703125</v>
      </c>
      <c r="M6196" s="34">
        <v>56.344390869140625</v>
      </c>
      <c r="N6196" s="35">
        <v>1.9459105730056763</v>
      </c>
      <c r="O6196">
        <v>219</v>
      </c>
      <c r="P6196">
        <v>0</v>
      </c>
    </row>
    <row r="6197" spans="1:16" x14ac:dyDescent="0.35">
      <c r="A6197" s="5" t="s">
        <v>8612</v>
      </c>
      <c r="B6197" t="s">
        <v>7016</v>
      </c>
      <c r="C6197" t="s">
        <v>7017</v>
      </c>
      <c r="D6197" t="s">
        <v>7018</v>
      </c>
      <c r="E6197" t="s">
        <v>53</v>
      </c>
      <c r="F6197" s="11" t="s">
        <v>26</v>
      </c>
      <c r="G6197" s="11" t="s">
        <v>26</v>
      </c>
      <c r="H6197" t="s">
        <v>55</v>
      </c>
      <c r="I6197" s="11" t="s">
        <v>66</v>
      </c>
      <c r="J6197">
        <v>4</v>
      </c>
      <c r="K6197" s="34">
        <v>64.240158081054688</v>
      </c>
      <c r="L6197" s="34">
        <v>54.404750823974609</v>
      </c>
      <c r="M6197" s="34">
        <v>48.008064270019531</v>
      </c>
      <c r="N6197" s="35">
        <v>1.6189955472946167</v>
      </c>
      <c r="O6197">
        <v>219</v>
      </c>
      <c r="P6197">
        <v>0</v>
      </c>
    </row>
    <row r="6198" spans="1:16" x14ac:dyDescent="0.35">
      <c r="A6198" s="5" t="s">
        <v>8613</v>
      </c>
      <c r="B6198" t="s">
        <v>7016</v>
      </c>
      <c r="C6198" t="s">
        <v>7017</v>
      </c>
      <c r="D6198" t="s">
        <v>7018</v>
      </c>
      <c r="E6198" t="s">
        <v>53</v>
      </c>
      <c r="F6198" s="11" t="s">
        <v>26</v>
      </c>
      <c r="G6198" s="11" t="s">
        <v>26</v>
      </c>
      <c r="H6198" t="s">
        <v>55</v>
      </c>
      <c r="I6198" s="11" t="s">
        <v>66</v>
      </c>
      <c r="J6198">
        <v>5</v>
      </c>
      <c r="K6198" s="34">
        <v>64.014328002929688</v>
      </c>
      <c r="L6198" s="34">
        <v>48.666160583496094</v>
      </c>
      <c r="M6198" s="34">
        <v>43.044452667236328</v>
      </c>
      <c r="N6198" s="35">
        <v>1.3079608678817749</v>
      </c>
      <c r="O6198">
        <v>219</v>
      </c>
      <c r="P6198">
        <v>0</v>
      </c>
    </row>
    <row r="6199" spans="1:16" x14ac:dyDescent="0.35">
      <c r="A6199" s="5" t="s">
        <v>8614</v>
      </c>
      <c r="B6199" t="s">
        <v>7016</v>
      </c>
      <c r="C6199" t="s">
        <v>7017</v>
      </c>
      <c r="D6199" t="s">
        <v>7018</v>
      </c>
      <c r="E6199" t="s">
        <v>53</v>
      </c>
      <c r="F6199" s="11" t="s">
        <v>26</v>
      </c>
      <c r="G6199" s="11" t="s">
        <v>26</v>
      </c>
      <c r="H6199" t="s">
        <v>55</v>
      </c>
      <c r="I6199" s="11" t="s">
        <v>66</v>
      </c>
      <c r="J6199">
        <v>6</v>
      </c>
      <c r="K6199" s="34">
        <v>64.024703979492188</v>
      </c>
      <c r="L6199" s="34">
        <v>47.475387573242188</v>
      </c>
      <c r="M6199" s="34">
        <v>42.388107299804688</v>
      </c>
      <c r="N6199" s="35">
        <v>1.0322670936584473</v>
      </c>
      <c r="O6199">
        <v>219</v>
      </c>
      <c r="P6199">
        <v>0</v>
      </c>
    </row>
    <row r="6200" spans="1:16" x14ac:dyDescent="0.35">
      <c r="A6200" s="5" t="s">
        <v>8615</v>
      </c>
      <c r="B6200" t="s">
        <v>7016</v>
      </c>
      <c r="C6200" t="s">
        <v>7017</v>
      </c>
      <c r="D6200" t="s">
        <v>7018</v>
      </c>
      <c r="E6200" t="s">
        <v>53</v>
      </c>
      <c r="F6200" s="11" t="s">
        <v>26</v>
      </c>
      <c r="G6200" s="11" t="s">
        <v>26</v>
      </c>
      <c r="H6200" t="s">
        <v>55</v>
      </c>
      <c r="I6200" s="11" t="s">
        <v>66</v>
      </c>
      <c r="J6200">
        <v>7</v>
      </c>
      <c r="K6200" s="34">
        <v>63.999340057373047</v>
      </c>
      <c r="L6200" s="34">
        <v>59.704521179199219</v>
      </c>
      <c r="M6200" s="34">
        <v>56.833087921142578</v>
      </c>
      <c r="N6200" s="35">
        <v>0.54181724786758423</v>
      </c>
      <c r="O6200">
        <v>219</v>
      </c>
      <c r="P6200">
        <v>0</v>
      </c>
    </row>
    <row r="6201" spans="1:16" x14ac:dyDescent="0.35">
      <c r="A6201" s="5" t="s">
        <v>8616</v>
      </c>
      <c r="B6201" t="s">
        <v>7016</v>
      </c>
      <c r="C6201" t="s">
        <v>7017</v>
      </c>
      <c r="D6201" t="s">
        <v>7018</v>
      </c>
      <c r="E6201" t="s">
        <v>53</v>
      </c>
      <c r="F6201" s="11" t="s">
        <v>26</v>
      </c>
      <c r="G6201" s="11" t="s">
        <v>26</v>
      </c>
      <c r="H6201" t="s">
        <v>55</v>
      </c>
      <c r="I6201" s="11" t="s">
        <v>66</v>
      </c>
      <c r="J6201">
        <v>8</v>
      </c>
      <c r="K6201" s="34">
        <v>64.734283447265625</v>
      </c>
      <c r="L6201" s="34">
        <v>106.93299865722656</v>
      </c>
      <c r="M6201" s="34">
        <v>103.78310394287109</v>
      </c>
      <c r="N6201" s="35">
        <v>0.55593442916870117</v>
      </c>
      <c r="O6201">
        <v>219</v>
      </c>
      <c r="P6201">
        <v>0</v>
      </c>
    </row>
    <row r="6202" spans="1:16" x14ac:dyDescent="0.35">
      <c r="A6202" s="5" t="s">
        <v>8617</v>
      </c>
      <c r="B6202" t="s">
        <v>7016</v>
      </c>
      <c r="C6202" t="s">
        <v>7017</v>
      </c>
      <c r="D6202" t="s">
        <v>7018</v>
      </c>
      <c r="E6202" t="s">
        <v>53</v>
      </c>
      <c r="F6202" s="11" t="s">
        <v>26</v>
      </c>
      <c r="G6202" s="11" t="s">
        <v>26</v>
      </c>
      <c r="H6202" t="s">
        <v>55</v>
      </c>
      <c r="I6202" s="11" t="s">
        <v>66</v>
      </c>
      <c r="J6202">
        <v>9</v>
      </c>
      <c r="K6202" s="34">
        <v>65.813499450683594</v>
      </c>
      <c r="L6202" s="34">
        <v>188.07899475097656</v>
      </c>
      <c r="M6202" s="34">
        <v>183.83206176757813</v>
      </c>
      <c r="N6202" s="35">
        <v>0.79232370853424072</v>
      </c>
      <c r="O6202">
        <v>219</v>
      </c>
      <c r="P6202">
        <v>0</v>
      </c>
    </row>
    <row r="6203" spans="1:16" x14ac:dyDescent="0.35">
      <c r="A6203" s="5" t="s">
        <v>8618</v>
      </c>
      <c r="B6203" t="s">
        <v>7016</v>
      </c>
      <c r="C6203" t="s">
        <v>7017</v>
      </c>
      <c r="D6203" t="s">
        <v>7018</v>
      </c>
      <c r="E6203" t="s">
        <v>53</v>
      </c>
      <c r="F6203" s="11" t="s">
        <v>26</v>
      </c>
      <c r="G6203" s="11" t="s">
        <v>26</v>
      </c>
      <c r="H6203" t="s">
        <v>55</v>
      </c>
      <c r="I6203" s="11" t="s">
        <v>66</v>
      </c>
      <c r="J6203">
        <v>10</v>
      </c>
      <c r="K6203" s="34">
        <v>68.217124938964844</v>
      </c>
      <c r="L6203" s="34">
        <v>247.91804504394531</v>
      </c>
      <c r="M6203" s="34">
        <v>242.74140930175781</v>
      </c>
      <c r="N6203" s="35">
        <v>0.97725540399551392</v>
      </c>
      <c r="O6203">
        <v>219</v>
      </c>
      <c r="P6203">
        <v>0</v>
      </c>
    </row>
    <row r="6204" spans="1:16" x14ac:dyDescent="0.35">
      <c r="A6204" s="5" t="s">
        <v>8619</v>
      </c>
      <c r="B6204" t="s">
        <v>7016</v>
      </c>
      <c r="C6204" t="s">
        <v>7017</v>
      </c>
      <c r="D6204" t="s">
        <v>7018</v>
      </c>
      <c r="E6204" t="s">
        <v>53</v>
      </c>
      <c r="F6204" s="11" t="s">
        <v>26</v>
      </c>
      <c r="G6204" s="11" t="s">
        <v>26</v>
      </c>
      <c r="H6204" t="s">
        <v>55</v>
      </c>
      <c r="I6204" s="11" t="s">
        <v>66</v>
      </c>
      <c r="J6204">
        <v>11</v>
      </c>
      <c r="K6204" s="34">
        <v>70.619071960449219</v>
      </c>
      <c r="L6204" s="34">
        <v>247.97576904296875</v>
      </c>
      <c r="M6204" s="34">
        <v>242.61839294433594</v>
      </c>
      <c r="N6204" s="35">
        <v>1.004059910774231</v>
      </c>
      <c r="O6204">
        <v>219</v>
      </c>
      <c r="P6204">
        <v>0</v>
      </c>
    </row>
    <row r="6205" spans="1:16" x14ac:dyDescent="0.35">
      <c r="A6205" s="5" t="s">
        <v>8620</v>
      </c>
      <c r="B6205" t="s">
        <v>7016</v>
      </c>
      <c r="C6205" t="s">
        <v>7017</v>
      </c>
      <c r="D6205" t="s">
        <v>7018</v>
      </c>
      <c r="E6205" t="s">
        <v>53</v>
      </c>
      <c r="F6205" s="11" t="s">
        <v>26</v>
      </c>
      <c r="G6205" s="11" t="s">
        <v>26</v>
      </c>
      <c r="H6205" t="s">
        <v>55</v>
      </c>
      <c r="I6205" s="11" t="s">
        <v>66</v>
      </c>
      <c r="J6205">
        <v>12</v>
      </c>
      <c r="K6205" s="34">
        <v>72.34844970703125</v>
      </c>
      <c r="L6205" s="34">
        <v>220.47860717773438</v>
      </c>
      <c r="M6205" s="34">
        <v>215.63050842285156</v>
      </c>
      <c r="N6205" s="35">
        <v>0.89042311906814575</v>
      </c>
      <c r="O6205">
        <v>219</v>
      </c>
      <c r="P6205">
        <v>0</v>
      </c>
    </row>
    <row r="6206" spans="1:16" x14ac:dyDescent="0.35">
      <c r="A6206" s="5" t="s">
        <v>8621</v>
      </c>
      <c r="B6206" t="s">
        <v>7016</v>
      </c>
      <c r="C6206" t="s">
        <v>7017</v>
      </c>
      <c r="D6206" t="s">
        <v>7018</v>
      </c>
      <c r="E6206" t="s">
        <v>53</v>
      </c>
      <c r="F6206" s="11" t="s">
        <v>26</v>
      </c>
      <c r="G6206" s="11" t="s">
        <v>26</v>
      </c>
      <c r="H6206" t="s">
        <v>55</v>
      </c>
      <c r="I6206" s="11" t="s">
        <v>66</v>
      </c>
      <c r="J6206">
        <v>13</v>
      </c>
      <c r="K6206" s="34">
        <v>73.786712646484375</v>
      </c>
      <c r="L6206" s="34">
        <v>188.8233642578125</v>
      </c>
      <c r="M6206" s="34">
        <v>184.44180297851563</v>
      </c>
      <c r="N6206" s="35">
        <v>0.79431086778640747</v>
      </c>
      <c r="O6206">
        <v>219</v>
      </c>
      <c r="P6206">
        <v>0</v>
      </c>
    </row>
    <row r="6207" spans="1:16" x14ac:dyDescent="0.35">
      <c r="A6207" s="5" t="s">
        <v>8622</v>
      </c>
      <c r="B6207" t="s">
        <v>7016</v>
      </c>
      <c r="C6207" t="s">
        <v>7017</v>
      </c>
      <c r="D6207" t="s">
        <v>7018</v>
      </c>
      <c r="E6207" t="s">
        <v>53</v>
      </c>
      <c r="F6207" s="11" t="s">
        <v>26</v>
      </c>
      <c r="G6207" s="11" t="s">
        <v>26</v>
      </c>
      <c r="H6207" t="s">
        <v>55</v>
      </c>
      <c r="I6207" s="11" t="s">
        <v>66</v>
      </c>
      <c r="J6207">
        <v>14</v>
      </c>
      <c r="K6207" s="34">
        <v>74.409187316894531</v>
      </c>
      <c r="L6207" s="34">
        <v>176.14457702636719</v>
      </c>
      <c r="M6207" s="34">
        <v>171.87986755371094</v>
      </c>
      <c r="N6207" s="35">
        <v>0.77472138404846191</v>
      </c>
      <c r="O6207">
        <v>219</v>
      </c>
      <c r="P6207">
        <v>0</v>
      </c>
    </row>
    <row r="6208" spans="1:16" x14ac:dyDescent="0.35">
      <c r="A6208" s="5" t="s">
        <v>8623</v>
      </c>
      <c r="B6208" t="s">
        <v>7016</v>
      </c>
      <c r="C6208" t="s">
        <v>7017</v>
      </c>
      <c r="D6208" t="s">
        <v>7018</v>
      </c>
      <c r="E6208" t="s">
        <v>53</v>
      </c>
      <c r="F6208" s="11" t="s">
        <v>26</v>
      </c>
      <c r="G6208" s="11" t="s">
        <v>26</v>
      </c>
      <c r="H6208" t="s">
        <v>55</v>
      </c>
      <c r="I6208" s="11" t="s">
        <v>66</v>
      </c>
      <c r="J6208">
        <v>15</v>
      </c>
      <c r="K6208" s="34">
        <v>74.626594543457031</v>
      </c>
      <c r="L6208" s="34">
        <v>159.79216003417969</v>
      </c>
      <c r="M6208" s="34">
        <v>156.89324951171875</v>
      </c>
      <c r="N6208" s="35">
        <v>0.58542817831039429</v>
      </c>
      <c r="O6208">
        <v>219</v>
      </c>
      <c r="P6208">
        <v>0</v>
      </c>
    </row>
    <row r="6209" spans="1:16" x14ac:dyDescent="0.35">
      <c r="A6209" s="5" t="s">
        <v>8624</v>
      </c>
      <c r="B6209" t="s">
        <v>7016</v>
      </c>
      <c r="C6209" t="s">
        <v>7017</v>
      </c>
      <c r="D6209" t="s">
        <v>7018</v>
      </c>
      <c r="E6209" t="s">
        <v>53</v>
      </c>
      <c r="F6209" s="11" t="s">
        <v>26</v>
      </c>
      <c r="G6209" s="11" t="s">
        <v>26</v>
      </c>
      <c r="H6209" t="s">
        <v>55</v>
      </c>
      <c r="I6209" s="11" t="s">
        <v>66</v>
      </c>
      <c r="J6209">
        <v>16</v>
      </c>
      <c r="K6209" s="34">
        <v>74.295852661132813</v>
      </c>
      <c r="L6209" s="34">
        <v>134.30375671386719</v>
      </c>
      <c r="M6209" s="34">
        <v>131.40292358398438</v>
      </c>
      <c r="N6209" s="35">
        <v>0.55911290645599365</v>
      </c>
      <c r="O6209">
        <v>219</v>
      </c>
      <c r="P6209">
        <v>0</v>
      </c>
    </row>
    <row r="6210" spans="1:16" x14ac:dyDescent="0.35">
      <c r="A6210" s="5" t="s">
        <v>8625</v>
      </c>
      <c r="B6210" t="s">
        <v>7016</v>
      </c>
      <c r="C6210" t="s">
        <v>7017</v>
      </c>
      <c r="D6210" t="s">
        <v>7018</v>
      </c>
      <c r="E6210" t="s">
        <v>53</v>
      </c>
      <c r="F6210" s="11" t="s">
        <v>26</v>
      </c>
      <c r="G6210" s="11" t="s">
        <v>26</v>
      </c>
      <c r="H6210" t="s">
        <v>55</v>
      </c>
      <c r="I6210" s="11" t="s">
        <v>66</v>
      </c>
      <c r="J6210">
        <v>17</v>
      </c>
      <c r="K6210" s="34">
        <v>73.530258178710938</v>
      </c>
      <c r="L6210" s="34">
        <v>96.7896728515625</v>
      </c>
      <c r="M6210" s="34">
        <v>101.60628509521484</v>
      </c>
      <c r="N6210" s="35">
        <v>0.86741912364959717</v>
      </c>
      <c r="O6210">
        <v>219</v>
      </c>
      <c r="P6210">
        <v>0</v>
      </c>
    </row>
    <row r="6211" spans="1:16" x14ac:dyDescent="0.35">
      <c r="A6211" s="5" t="s">
        <v>8626</v>
      </c>
      <c r="B6211" t="s">
        <v>7016</v>
      </c>
      <c r="C6211" t="s">
        <v>7017</v>
      </c>
      <c r="D6211" t="s">
        <v>7018</v>
      </c>
      <c r="E6211" t="s">
        <v>53</v>
      </c>
      <c r="F6211" s="11" t="s">
        <v>26</v>
      </c>
      <c r="G6211" s="11" t="s">
        <v>26</v>
      </c>
      <c r="H6211" t="s">
        <v>55</v>
      </c>
      <c r="I6211" s="11" t="s">
        <v>66</v>
      </c>
      <c r="J6211">
        <v>18</v>
      </c>
      <c r="K6211" s="34">
        <v>72.573150634765625</v>
      </c>
      <c r="L6211" s="34">
        <v>73.649627685546875</v>
      </c>
      <c r="M6211" s="34">
        <v>77.287094116210938</v>
      </c>
      <c r="N6211" s="35">
        <v>0.73004329204559326</v>
      </c>
      <c r="O6211">
        <v>219</v>
      </c>
      <c r="P6211">
        <v>0</v>
      </c>
    </row>
    <row r="6212" spans="1:16" x14ac:dyDescent="0.35">
      <c r="A6212" s="5" t="s">
        <v>8627</v>
      </c>
      <c r="B6212" t="s">
        <v>7016</v>
      </c>
      <c r="C6212" t="s">
        <v>7017</v>
      </c>
      <c r="D6212" t="s">
        <v>7018</v>
      </c>
      <c r="E6212" t="s">
        <v>53</v>
      </c>
      <c r="F6212" s="11" t="s">
        <v>26</v>
      </c>
      <c r="G6212" s="11" t="s">
        <v>26</v>
      </c>
      <c r="H6212" t="s">
        <v>55</v>
      </c>
      <c r="I6212" s="11" t="s">
        <v>66</v>
      </c>
      <c r="J6212">
        <v>19</v>
      </c>
      <c r="K6212" s="34">
        <v>70.901573181152344</v>
      </c>
      <c r="L6212" s="34">
        <v>64.118843078613281</v>
      </c>
      <c r="M6212" s="34">
        <v>67.258934020996094</v>
      </c>
      <c r="N6212" s="35">
        <v>0.68713480234146118</v>
      </c>
      <c r="O6212">
        <v>219</v>
      </c>
      <c r="P6212">
        <v>0</v>
      </c>
    </row>
    <row r="6213" spans="1:16" x14ac:dyDescent="0.35">
      <c r="A6213" s="5" t="s">
        <v>8628</v>
      </c>
      <c r="B6213" t="s">
        <v>7016</v>
      </c>
      <c r="C6213" t="s">
        <v>7017</v>
      </c>
      <c r="D6213" t="s">
        <v>7018</v>
      </c>
      <c r="E6213" t="s">
        <v>53</v>
      </c>
      <c r="F6213" s="11" t="s">
        <v>26</v>
      </c>
      <c r="G6213" s="11" t="s">
        <v>26</v>
      </c>
      <c r="H6213" t="s">
        <v>55</v>
      </c>
      <c r="I6213" s="11" t="s">
        <v>66</v>
      </c>
      <c r="J6213">
        <v>20</v>
      </c>
      <c r="K6213" s="34">
        <v>68.834663391113281</v>
      </c>
      <c r="L6213" s="34">
        <v>64.754302978515625</v>
      </c>
      <c r="M6213" s="34">
        <v>67.761322021484375</v>
      </c>
      <c r="N6213" s="35">
        <v>0.67361921072006226</v>
      </c>
      <c r="O6213">
        <v>219</v>
      </c>
      <c r="P6213">
        <v>0</v>
      </c>
    </row>
    <row r="6214" spans="1:16" x14ac:dyDescent="0.35">
      <c r="A6214" s="5" t="s">
        <v>8629</v>
      </c>
      <c r="B6214" t="s">
        <v>7016</v>
      </c>
      <c r="C6214" t="s">
        <v>7017</v>
      </c>
      <c r="D6214" t="s">
        <v>7018</v>
      </c>
      <c r="E6214" t="s">
        <v>53</v>
      </c>
      <c r="F6214" s="11" t="s">
        <v>26</v>
      </c>
      <c r="G6214" s="11" t="s">
        <v>26</v>
      </c>
      <c r="H6214" t="s">
        <v>55</v>
      </c>
      <c r="I6214" s="11" t="s">
        <v>66</v>
      </c>
      <c r="J6214">
        <v>21</v>
      </c>
      <c r="K6214" s="34">
        <v>66.764083862304688</v>
      </c>
      <c r="L6214" s="34">
        <v>65.991355895996094</v>
      </c>
      <c r="M6214" s="34">
        <v>69.234031677246094</v>
      </c>
      <c r="N6214" s="35">
        <v>0.749198317527771</v>
      </c>
      <c r="O6214">
        <v>219</v>
      </c>
      <c r="P6214">
        <v>0</v>
      </c>
    </row>
    <row r="6215" spans="1:16" x14ac:dyDescent="0.35">
      <c r="A6215" s="5" t="s">
        <v>8630</v>
      </c>
      <c r="B6215" t="s">
        <v>7016</v>
      </c>
      <c r="C6215" t="s">
        <v>7017</v>
      </c>
      <c r="D6215" t="s">
        <v>7018</v>
      </c>
      <c r="E6215" t="s">
        <v>53</v>
      </c>
      <c r="F6215" s="11" t="s">
        <v>26</v>
      </c>
      <c r="G6215" s="11" t="s">
        <v>26</v>
      </c>
      <c r="H6215" t="s">
        <v>55</v>
      </c>
      <c r="I6215" s="11" t="s">
        <v>66</v>
      </c>
      <c r="J6215">
        <v>22</v>
      </c>
      <c r="K6215" s="34">
        <v>65.700508117675781</v>
      </c>
      <c r="L6215" s="34">
        <v>74.473739624023438</v>
      </c>
      <c r="M6215" s="34">
        <v>70.66400146484375</v>
      </c>
      <c r="N6215" s="35">
        <v>0.90855127573013306</v>
      </c>
      <c r="O6215">
        <v>219</v>
      </c>
      <c r="P6215">
        <v>0</v>
      </c>
    </row>
    <row r="6216" spans="1:16" x14ac:dyDescent="0.35">
      <c r="A6216" s="5" t="s">
        <v>8631</v>
      </c>
      <c r="B6216" t="s">
        <v>7016</v>
      </c>
      <c r="C6216" t="s">
        <v>7017</v>
      </c>
      <c r="D6216" t="s">
        <v>7018</v>
      </c>
      <c r="E6216" t="s">
        <v>53</v>
      </c>
      <c r="F6216" s="11" t="s">
        <v>26</v>
      </c>
      <c r="G6216" s="11" t="s">
        <v>26</v>
      </c>
      <c r="H6216" t="s">
        <v>55</v>
      </c>
      <c r="I6216" s="11" t="s">
        <v>66</v>
      </c>
      <c r="J6216">
        <v>23</v>
      </c>
      <c r="K6216" s="34">
        <v>65.228500366210938</v>
      </c>
      <c r="L6216" s="34">
        <v>76.157485961914063</v>
      </c>
      <c r="M6216" s="34">
        <v>72.508750915527344</v>
      </c>
      <c r="N6216" s="35">
        <v>0.90532535314559937</v>
      </c>
      <c r="O6216">
        <v>219</v>
      </c>
      <c r="P6216">
        <v>0</v>
      </c>
    </row>
    <row r="6217" spans="1:16" x14ac:dyDescent="0.35">
      <c r="A6217" s="5" t="s">
        <v>8632</v>
      </c>
      <c r="B6217" t="s">
        <v>7016</v>
      </c>
      <c r="C6217" t="s">
        <v>7017</v>
      </c>
      <c r="D6217" t="s">
        <v>7018</v>
      </c>
      <c r="E6217" t="s">
        <v>53</v>
      </c>
      <c r="F6217" s="11" t="s">
        <v>26</v>
      </c>
      <c r="G6217" s="11" t="s">
        <v>26</v>
      </c>
      <c r="H6217" t="s">
        <v>55</v>
      </c>
      <c r="I6217" s="11" t="s">
        <v>66</v>
      </c>
      <c r="J6217">
        <v>24</v>
      </c>
      <c r="K6217" s="34">
        <v>64.861534118652344</v>
      </c>
      <c r="L6217" s="34">
        <v>73.797439575195313</v>
      </c>
      <c r="M6217" s="34">
        <v>70.328697204589844</v>
      </c>
      <c r="N6217" s="35">
        <v>0.88634496927261353</v>
      </c>
      <c r="O6217">
        <v>219</v>
      </c>
      <c r="P6217">
        <v>0</v>
      </c>
    </row>
    <row r="6218" spans="1:16" x14ac:dyDescent="0.35">
      <c r="A6218" s="5" t="s">
        <v>8633</v>
      </c>
      <c r="B6218" t="s">
        <v>7016</v>
      </c>
      <c r="C6218" t="s">
        <v>7017</v>
      </c>
      <c r="D6218" t="s">
        <v>7018</v>
      </c>
      <c r="E6218" t="s">
        <v>53</v>
      </c>
      <c r="F6218" s="11" t="s">
        <v>26</v>
      </c>
      <c r="G6218" s="11" t="s">
        <v>26</v>
      </c>
      <c r="H6218" t="s">
        <v>55</v>
      </c>
      <c r="I6218" s="11" t="s">
        <v>67</v>
      </c>
      <c r="J6218">
        <v>1</v>
      </c>
      <c r="K6218" s="34">
        <v>67.180732727050781</v>
      </c>
      <c r="L6218" s="34">
        <v>81.781158447265625</v>
      </c>
      <c r="M6218" s="34">
        <v>71.937950134277344</v>
      </c>
      <c r="N6218" s="35">
        <v>2.5528268814086914</v>
      </c>
      <c r="O6218">
        <v>219</v>
      </c>
      <c r="P6218">
        <v>0</v>
      </c>
    </row>
    <row r="6219" spans="1:16" x14ac:dyDescent="0.35">
      <c r="A6219" s="5" t="s">
        <v>8634</v>
      </c>
      <c r="B6219" t="s">
        <v>7016</v>
      </c>
      <c r="C6219" t="s">
        <v>7017</v>
      </c>
      <c r="D6219" t="s">
        <v>7018</v>
      </c>
      <c r="E6219" t="s">
        <v>53</v>
      </c>
      <c r="F6219" s="11" t="s">
        <v>26</v>
      </c>
      <c r="G6219" s="11" t="s">
        <v>26</v>
      </c>
      <c r="H6219" t="s">
        <v>55</v>
      </c>
      <c r="I6219" s="11" t="s">
        <v>67</v>
      </c>
      <c r="J6219">
        <v>2</v>
      </c>
      <c r="K6219" s="34">
        <v>66.697868347167969</v>
      </c>
      <c r="L6219" s="34">
        <v>75.141067504882813</v>
      </c>
      <c r="M6219" s="34">
        <v>66.255775451660156</v>
      </c>
      <c r="N6219" s="35">
        <v>2.3125061988830566</v>
      </c>
      <c r="O6219">
        <v>219</v>
      </c>
      <c r="P6219">
        <v>0</v>
      </c>
    </row>
    <row r="6220" spans="1:16" x14ac:dyDescent="0.35">
      <c r="A6220" s="5" t="s">
        <v>8635</v>
      </c>
      <c r="B6220" t="s">
        <v>7016</v>
      </c>
      <c r="C6220" t="s">
        <v>7017</v>
      </c>
      <c r="D6220" t="s">
        <v>7018</v>
      </c>
      <c r="E6220" t="s">
        <v>53</v>
      </c>
      <c r="F6220" s="11" t="s">
        <v>26</v>
      </c>
      <c r="G6220" s="11" t="s">
        <v>26</v>
      </c>
      <c r="H6220" t="s">
        <v>55</v>
      </c>
      <c r="I6220" s="11" t="s">
        <v>67</v>
      </c>
      <c r="J6220">
        <v>3</v>
      </c>
      <c r="K6220" s="34">
        <v>66.444328308105469</v>
      </c>
      <c r="L6220" s="34">
        <v>66.097358703613281</v>
      </c>
      <c r="M6220" s="34">
        <v>58.414787292480469</v>
      </c>
      <c r="N6220" s="35">
        <v>1.9865490198135376</v>
      </c>
      <c r="O6220">
        <v>219</v>
      </c>
      <c r="P6220">
        <v>0</v>
      </c>
    </row>
    <row r="6221" spans="1:16" x14ac:dyDescent="0.35">
      <c r="A6221" s="5" t="s">
        <v>8636</v>
      </c>
      <c r="B6221" t="s">
        <v>7016</v>
      </c>
      <c r="C6221" t="s">
        <v>7017</v>
      </c>
      <c r="D6221" t="s">
        <v>7018</v>
      </c>
      <c r="E6221" t="s">
        <v>53</v>
      </c>
      <c r="F6221" s="11" t="s">
        <v>26</v>
      </c>
      <c r="G6221" s="11" t="s">
        <v>26</v>
      </c>
      <c r="H6221" t="s">
        <v>55</v>
      </c>
      <c r="I6221" s="11" t="s">
        <v>67</v>
      </c>
      <c r="J6221">
        <v>4</v>
      </c>
      <c r="K6221" s="34">
        <v>66.007186889648438</v>
      </c>
      <c r="L6221" s="34">
        <v>56.316303253173828</v>
      </c>
      <c r="M6221" s="34">
        <v>49.830547332763672</v>
      </c>
      <c r="N6221" s="35">
        <v>1.6547738313674927</v>
      </c>
      <c r="O6221">
        <v>219</v>
      </c>
      <c r="P6221">
        <v>0</v>
      </c>
    </row>
    <row r="6222" spans="1:16" x14ac:dyDescent="0.35">
      <c r="A6222" s="5" t="s">
        <v>8637</v>
      </c>
      <c r="B6222" t="s">
        <v>7016</v>
      </c>
      <c r="C6222" t="s">
        <v>7017</v>
      </c>
      <c r="D6222" t="s">
        <v>7018</v>
      </c>
      <c r="E6222" t="s">
        <v>53</v>
      </c>
      <c r="F6222" s="11" t="s">
        <v>26</v>
      </c>
      <c r="G6222" s="11" t="s">
        <v>26</v>
      </c>
      <c r="H6222" t="s">
        <v>55</v>
      </c>
      <c r="I6222" s="11" t="s">
        <v>67</v>
      </c>
      <c r="J6222">
        <v>5</v>
      </c>
      <c r="K6222" s="34">
        <v>65.687301635742188</v>
      </c>
      <c r="L6222" s="34">
        <v>50.145565032958984</v>
      </c>
      <c r="M6222" s="34">
        <v>44.430042266845703</v>
      </c>
      <c r="N6222" s="35">
        <v>1.3477921485900879</v>
      </c>
      <c r="O6222">
        <v>219</v>
      </c>
      <c r="P6222">
        <v>0</v>
      </c>
    </row>
    <row r="6223" spans="1:16" x14ac:dyDescent="0.35">
      <c r="A6223" s="5" t="s">
        <v>8638</v>
      </c>
      <c r="B6223" t="s">
        <v>7016</v>
      </c>
      <c r="C6223" t="s">
        <v>7017</v>
      </c>
      <c r="D6223" t="s">
        <v>7018</v>
      </c>
      <c r="E6223" t="s">
        <v>53</v>
      </c>
      <c r="F6223" s="11" t="s">
        <v>26</v>
      </c>
      <c r="G6223" s="11" t="s">
        <v>26</v>
      </c>
      <c r="H6223" t="s">
        <v>55</v>
      </c>
      <c r="I6223" s="11" t="s">
        <v>67</v>
      </c>
      <c r="J6223">
        <v>6</v>
      </c>
      <c r="K6223" s="34">
        <v>65.469345092773438</v>
      </c>
      <c r="L6223" s="34">
        <v>48.511348724365234</v>
      </c>
      <c r="M6223" s="34">
        <v>43.389568328857422</v>
      </c>
      <c r="N6223" s="35">
        <v>1.0615576505661011</v>
      </c>
      <c r="O6223">
        <v>219</v>
      </c>
      <c r="P6223">
        <v>0</v>
      </c>
    </row>
    <row r="6224" spans="1:16" x14ac:dyDescent="0.35">
      <c r="A6224" s="5" t="s">
        <v>8639</v>
      </c>
      <c r="B6224" t="s">
        <v>7016</v>
      </c>
      <c r="C6224" t="s">
        <v>7017</v>
      </c>
      <c r="D6224" t="s">
        <v>7018</v>
      </c>
      <c r="E6224" t="s">
        <v>53</v>
      </c>
      <c r="F6224" s="11" t="s">
        <v>26</v>
      </c>
      <c r="G6224" s="11" t="s">
        <v>26</v>
      </c>
      <c r="H6224" t="s">
        <v>55</v>
      </c>
      <c r="I6224" s="11" t="s">
        <v>67</v>
      </c>
      <c r="J6224">
        <v>7</v>
      </c>
      <c r="K6224" s="34">
        <v>65.423614501953125</v>
      </c>
      <c r="L6224" s="34">
        <v>59.929256439208984</v>
      </c>
      <c r="M6224" s="34">
        <v>56.831096649169922</v>
      </c>
      <c r="N6224" s="35">
        <v>0.62131911516189575</v>
      </c>
      <c r="O6224">
        <v>219</v>
      </c>
      <c r="P6224">
        <v>0</v>
      </c>
    </row>
    <row r="6225" spans="1:16" x14ac:dyDescent="0.35">
      <c r="A6225" s="5" t="s">
        <v>8640</v>
      </c>
      <c r="B6225" t="s">
        <v>7016</v>
      </c>
      <c r="C6225" t="s">
        <v>7017</v>
      </c>
      <c r="D6225" t="s">
        <v>7018</v>
      </c>
      <c r="E6225" t="s">
        <v>53</v>
      </c>
      <c r="F6225" s="11" t="s">
        <v>26</v>
      </c>
      <c r="G6225" s="11" t="s">
        <v>26</v>
      </c>
      <c r="H6225" t="s">
        <v>55</v>
      </c>
      <c r="I6225" s="11" t="s">
        <v>67</v>
      </c>
      <c r="J6225">
        <v>8</v>
      </c>
      <c r="K6225" s="34">
        <v>66.1834716796875</v>
      </c>
      <c r="L6225" s="34">
        <v>105.72283172607422</v>
      </c>
      <c r="M6225" s="34">
        <v>102.05364227294922</v>
      </c>
      <c r="N6225" s="35">
        <v>0.70952939987182617</v>
      </c>
      <c r="O6225">
        <v>219</v>
      </c>
      <c r="P6225">
        <v>0</v>
      </c>
    </row>
    <row r="6226" spans="1:16" x14ac:dyDescent="0.35">
      <c r="A6226" s="5" t="s">
        <v>8641</v>
      </c>
      <c r="B6226" t="s">
        <v>7016</v>
      </c>
      <c r="C6226" t="s">
        <v>7017</v>
      </c>
      <c r="D6226" t="s">
        <v>7018</v>
      </c>
      <c r="E6226" t="s">
        <v>53</v>
      </c>
      <c r="F6226" s="11" t="s">
        <v>26</v>
      </c>
      <c r="G6226" s="11" t="s">
        <v>26</v>
      </c>
      <c r="H6226" t="s">
        <v>55</v>
      </c>
      <c r="I6226" s="11" t="s">
        <v>67</v>
      </c>
      <c r="J6226">
        <v>9</v>
      </c>
      <c r="K6226" s="34">
        <v>68.353591918945313</v>
      </c>
      <c r="L6226" s="34">
        <v>184.04345703125</v>
      </c>
      <c r="M6226" s="34">
        <v>178.87254333496094</v>
      </c>
      <c r="N6226" s="35">
        <v>1.0932096242904663</v>
      </c>
      <c r="O6226">
        <v>219</v>
      </c>
      <c r="P6226">
        <v>0</v>
      </c>
    </row>
    <row r="6227" spans="1:16" x14ac:dyDescent="0.35">
      <c r="A6227" s="5" t="s">
        <v>8642</v>
      </c>
      <c r="B6227" t="s">
        <v>7016</v>
      </c>
      <c r="C6227" t="s">
        <v>7017</v>
      </c>
      <c r="D6227" t="s">
        <v>7018</v>
      </c>
      <c r="E6227" t="s">
        <v>53</v>
      </c>
      <c r="F6227" s="11" t="s">
        <v>26</v>
      </c>
      <c r="G6227" s="11" t="s">
        <v>26</v>
      </c>
      <c r="H6227" t="s">
        <v>55</v>
      </c>
      <c r="I6227" s="11" t="s">
        <v>67</v>
      </c>
      <c r="J6227">
        <v>10</v>
      </c>
      <c r="K6227" s="34">
        <v>71.724105834960938</v>
      </c>
      <c r="L6227" s="34">
        <v>241.63252258300781</v>
      </c>
      <c r="M6227" s="34">
        <v>235.06893920898438</v>
      </c>
      <c r="N6227" s="35">
        <v>1.466334342956543</v>
      </c>
      <c r="O6227">
        <v>219</v>
      </c>
      <c r="P6227">
        <v>0</v>
      </c>
    </row>
    <row r="6228" spans="1:16" x14ac:dyDescent="0.35">
      <c r="A6228" s="5" t="s">
        <v>8643</v>
      </c>
      <c r="B6228" t="s">
        <v>7016</v>
      </c>
      <c r="C6228" t="s">
        <v>7017</v>
      </c>
      <c r="D6228" t="s">
        <v>7018</v>
      </c>
      <c r="E6228" t="s">
        <v>53</v>
      </c>
      <c r="F6228" s="11" t="s">
        <v>26</v>
      </c>
      <c r="G6228" s="11" t="s">
        <v>26</v>
      </c>
      <c r="H6228" t="s">
        <v>55</v>
      </c>
      <c r="I6228" s="11" t="s">
        <v>67</v>
      </c>
      <c r="J6228">
        <v>11</v>
      </c>
      <c r="K6228" s="34">
        <v>74.907730102539063</v>
      </c>
      <c r="L6228" s="34">
        <v>242.1019287109375</v>
      </c>
      <c r="M6228" s="34">
        <v>235.3428955078125</v>
      </c>
      <c r="N6228" s="35">
        <v>1.4973142147064209</v>
      </c>
      <c r="O6228">
        <v>219</v>
      </c>
      <c r="P6228">
        <v>0</v>
      </c>
    </row>
    <row r="6229" spans="1:16" x14ac:dyDescent="0.35">
      <c r="A6229" s="5" t="s">
        <v>8644</v>
      </c>
      <c r="B6229" t="s">
        <v>7016</v>
      </c>
      <c r="C6229" t="s">
        <v>7017</v>
      </c>
      <c r="D6229" t="s">
        <v>7018</v>
      </c>
      <c r="E6229" t="s">
        <v>53</v>
      </c>
      <c r="F6229" s="11" t="s">
        <v>26</v>
      </c>
      <c r="G6229" s="11" t="s">
        <v>26</v>
      </c>
      <c r="H6229" t="s">
        <v>55</v>
      </c>
      <c r="I6229" s="11" t="s">
        <v>67</v>
      </c>
      <c r="J6229">
        <v>12</v>
      </c>
      <c r="K6229" s="34">
        <v>76.727073669433594</v>
      </c>
      <c r="L6229" s="34">
        <v>216.39620971679688</v>
      </c>
      <c r="M6229" s="34">
        <v>209.9169921875</v>
      </c>
      <c r="N6229" s="35">
        <v>1.3784945011138916</v>
      </c>
      <c r="O6229">
        <v>219</v>
      </c>
      <c r="P6229">
        <v>0</v>
      </c>
    </row>
    <row r="6230" spans="1:16" x14ac:dyDescent="0.35">
      <c r="A6230" s="5" t="s">
        <v>8645</v>
      </c>
      <c r="B6230" t="s">
        <v>7016</v>
      </c>
      <c r="C6230" t="s">
        <v>7017</v>
      </c>
      <c r="D6230" t="s">
        <v>7018</v>
      </c>
      <c r="E6230" t="s">
        <v>53</v>
      </c>
      <c r="F6230" s="11" t="s">
        <v>26</v>
      </c>
      <c r="G6230" s="11" t="s">
        <v>26</v>
      </c>
      <c r="H6230" t="s">
        <v>55</v>
      </c>
      <c r="I6230" s="11" t="s">
        <v>67</v>
      </c>
      <c r="J6230">
        <v>13</v>
      </c>
      <c r="K6230" s="34">
        <v>77.985626220703125</v>
      </c>
      <c r="L6230" s="34">
        <v>186.30552673339844</v>
      </c>
      <c r="M6230" s="34">
        <v>180.21182250976563</v>
      </c>
      <c r="N6230" s="35">
        <v>1.247735857963562</v>
      </c>
      <c r="O6230">
        <v>219</v>
      </c>
      <c r="P6230">
        <v>0</v>
      </c>
    </row>
    <row r="6231" spans="1:16" x14ac:dyDescent="0.35">
      <c r="A6231" s="5" t="s">
        <v>8646</v>
      </c>
      <c r="B6231" t="s">
        <v>7016</v>
      </c>
      <c r="C6231" t="s">
        <v>7017</v>
      </c>
      <c r="D6231" t="s">
        <v>7018</v>
      </c>
      <c r="E6231" t="s">
        <v>53</v>
      </c>
      <c r="F6231" s="11" t="s">
        <v>26</v>
      </c>
      <c r="G6231" s="11" t="s">
        <v>26</v>
      </c>
      <c r="H6231" t="s">
        <v>55</v>
      </c>
      <c r="I6231" s="11" t="s">
        <v>67</v>
      </c>
      <c r="J6231">
        <v>14</v>
      </c>
      <c r="K6231" s="34">
        <v>78.262962341308594</v>
      </c>
      <c r="L6231" s="34">
        <v>174.21347045898438</v>
      </c>
      <c r="M6231" s="34">
        <v>168.13131713867188</v>
      </c>
      <c r="N6231" s="35">
        <v>1.2242902517318726</v>
      </c>
      <c r="O6231">
        <v>219</v>
      </c>
      <c r="P6231">
        <v>0</v>
      </c>
    </row>
    <row r="6232" spans="1:16" x14ac:dyDescent="0.35">
      <c r="A6232" s="5" t="s">
        <v>8647</v>
      </c>
      <c r="B6232" t="s">
        <v>7016</v>
      </c>
      <c r="C6232" t="s">
        <v>7017</v>
      </c>
      <c r="D6232" t="s">
        <v>7018</v>
      </c>
      <c r="E6232" t="s">
        <v>53</v>
      </c>
      <c r="F6232" s="11" t="s">
        <v>26</v>
      </c>
      <c r="G6232" s="11" t="s">
        <v>26</v>
      </c>
      <c r="H6232" t="s">
        <v>55</v>
      </c>
      <c r="I6232" s="11" t="s">
        <v>67</v>
      </c>
      <c r="J6232">
        <v>15</v>
      </c>
      <c r="K6232" s="34">
        <v>78.155174255371094</v>
      </c>
      <c r="L6232" s="34">
        <v>158.30339050292969</v>
      </c>
      <c r="M6232" s="34">
        <v>153.76165771484375</v>
      </c>
      <c r="N6232" s="35">
        <v>0.98009490966796875</v>
      </c>
      <c r="O6232">
        <v>219</v>
      </c>
      <c r="P6232">
        <v>0</v>
      </c>
    </row>
    <row r="6233" spans="1:16" x14ac:dyDescent="0.35">
      <c r="A6233" s="5" t="s">
        <v>8648</v>
      </c>
      <c r="B6233" t="s">
        <v>7016</v>
      </c>
      <c r="C6233" t="s">
        <v>7017</v>
      </c>
      <c r="D6233" t="s">
        <v>7018</v>
      </c>
      <c r="E6233" t="s">
        <v>53</v>
      </c>
      <c r="F6233" s="11" t="s">
        <v>26</v>
      </c>
      <c r="G6233" s="11" t="s">
        <v>26</v>
      </c>
      <c r="H6233" t="s">
        <v>55</v>
      </c>
      <c r="I6233" s="11" t="s">
        <v>67</v>
      </c>
      <c r="J6233">
        <v>16</v>
      </c>
      <c r="K6233" s="34">
        <v>77.399688720703125</v>
      </c>
      <c r="L6233" s="34">
        <v>133.71929931640625</v>
      </c>
      <c r="M6233" s="34">
        <v>129.28500366210938</v>
      </c>
      <c r="N6233" s="35">
        <v>0.87913054227828979</v>
      </c>
      <c r="O6233">
        <v>219</v>
      </c>
      <c r="P6233">
        <v>0</v>
      </c>
    </row>
    <row r="6234" spans="1:16" x14ac:dyDescent="0.35">
      <c r="A6234" s="5" t="s">
        <v>8649</v>
      </c>
      <c r="B6234" t="s">
        <v>7016</v>
      </c>
      <c r="C6234" t="s">
        <v>7017</v>
      </c>
      <c r="D6234" t="s">
        <v>7018</v>
      </c>
      <c r="E6234" t="s">
        <v>53</v>
      </c>
      <c r="F6234" s="11" t="s">
        <v>26</v>
      </c>
      <c r="G6234" s="11" t="s">
        <v>26</v>
      </c>
      <c r="H6234" t="s">
        <v>55</v>
      </c>
      <c r="I6234" s="11" t="s">
        <v>67</v>
      </c>
      <c r="J6234">
        <v>17</v>
      </c>
      <c r="K6234" s="34">
        <v>77.115409851074219</v>
      </c>
      <c r="L6234" s="34">
        <v>97.006340026855469</v>
      </c>
      <c r="M6234" s="34">
        <v>98.874908447265625</v>
      </c>
      <c r="N6234" s="35">
        <v>1.1694709062576294</v>
      </c>
      <c r="O6234">
        <v>219</v>
      </c>
      <c r="P6234">
        <v>0</v>
      </c>
    </row>
    <row r="6235" spans="1:16" x14ac:dyDescent="0.35">
      <c r="A6235" s="5" t="s">
        <v>8650</v>
      </c>
      <c r="B6235" t="s">
        <v>7016</v>
      </c>
      <c r="C6235" t="s">
        <v>7017</v>
      </c>
      <c r="D6235" t="s">
        <v>7018</v>
      </c>
      <c r="E6235" t="s">
        <v>53</v>
      </c>
      <c r="F6235" s="11" t="s">
        <v>26</v>
      </c>
      <c r="G6235" s="11" t="s">
        <v>26</v>
      </c>
      <c r="H6235" t="s">
        <v>55</v>
      </c>
      <c r="I6235" s="11" t="s">
        <v>67</v>
      </c>
      <c r="J6235">
        <v>18</v>
      </c>
      <c r="K6235" s="34">
        <v>76.172691345214844</v>
      </c>
      <c r="L6235" s="34">
        <v>74.308448791503906</v>
      </c>
      <c r="M6235" s="34">
        <v>74.550941467285156</v>
      </c>
      <c r="N6235" s="35">
        <v>1.4221169948577881</v>
      </c>
      <c r="O6235">
        <v>219</v>
      </c>
      <c r="P6235">
        <v>0</v>
      </c>
    </row>
    <row r="6236" spans="1:16" x14ac:dyDescent="0.35">
      <c r="A6236" s="5" t="s">
        <v>8651</v>
      </c>
      <c r="B6236" t="s">
        <v>7016</v>
      </c>
      <c r="C6236" t="s">
        <v>7017</v>
      </c>
      <c r="D6236" t="s">
        <v>7018</v>
      </c>
      <c r="E6236" t="s">
        <v>53</v>
      </c>
      <c r="F6236" s="11" t="s">
        <v>26</v>
      </c>
      <c r="G6236" s="11" t="s">
        <v>26</v>
      </c>
      <c r="H6236" t="s">
        <v>55</v>
      </c>
      <c r="I6236" s="11" t="s">
        <v>67</v>
      </c>
      <c r="J6236">
        <v>19</v>
      </c>
      <c r="K6236" s="34">
        <v>74.964996337890625</v>
      </c>
      <c r="L6236" s="34">
        <v>64.965194702148438</v>
      </c>
      <c r="M6236" s="34">
        <v>61.222347259521484</v>
      </c>
      <c r="N6236" s="35">
        <v>2.3445239067077637</v>
      </c>
      <c r="O6236">
        <v>219</v>
      </c>
      <c r="P6236">
        <v>0</v>
      </c>
    </row>
    <row r="6237" spans="1:16" x14ac:dyDescent="0.35">
      <c r="A6237" s="5" t="s">
        <v>8652</v>
      </c>
      <c r="B6237" t="s">
        <v>7016</v>
      </c>
      <c r="C6237" t="s">
        <v>7017</v>
      </c>
      <c r="D6237" t="s">
        <v>7018</v>
      </c>
      <c r="E6237" t="s">
        <v>53</v>
      </c>
      <c r="F6237" s="11" t="s">
        <v>26</v>
      </c>
      <c r="G6237" s="11" t="s">
        <v>26</v>
      </c>
      <c r="H6237" t="s">
        <v>55</v>
      </c>
      <c r="I6237" s="11" t="s">
        <v>67</v>
      </c>
      <c r="J6237">
        <v>20</v>
      </c>
      <c r="K6237" s="34">
        <v>72.748390197753906</v>
      </c>
      <c r="L6237" s="34">
        <v>65.6396484375</v>
      </c>
      <c r="M6237" s="34">
        <v>63.599216461181641</v>
      </c>
      <c r="N6237" s="35">
        <v>2.166856050491333</v>
      </c>
      <c r="O6237">
        <v>219</v>
      </c>
      <c r="P6237">
        <v>0</v>
      </c>
    </row>
    <row r="6238" spans="1:16" x14ac:dyDescent="0.35">
      <c r="A6238" s="5" t="s">
        <v>8653</v>
      </c>
      <c r="B6238" t="s">
        <v>7016</v>
      </c>
      <c r="C6238" t="s">
        <v>7017</v>
      </c>
      <c r="D6238" t="s">
        <v>7018</v>
      </c>
      <c r="E6238" t="s">
        <v>53</v>
      </c>
      <c r="F6238" s="11" t="s">
        <v>26</v>
      </c>
      <c r="G6238" s="11" t="s">
        <v>26</v>
      </c>
      <c r="H6238" t="s">
        <v>55</v>
      </c>
      <c r="I6238" s="11" t="s">
        <v>67</v>
      </c>
      <c r="J6238">
        <v>21</v>
      </c>
      <c r="K6238" s="34">
        <v>70.435653686523438</v>
      </c>
      <c r="L6238" s="34">
        <v>67.070976257324219</v>
      </c>
      <c r="M6238" s="34">
        <v>67.29827880859375</v>
      </c>
      <c r="N6238" s="35">
        <v>1.8561376333236694</v>
      </c>
      <c r="O6238">
        <v>219</v>
      </c>
      <c r="P6238">
        <v>0</v>
      </c>
    </row>
    <row r="6239" spans="1:16" x14ac:dyDescent="0.35">
      <c r="A6239" s="5" t="s">
        <v>8654</v>
      </c>
      <c r="B6239" t="s">
        <v>7016</v>
      </c>
      <c r="C6239" t="s">
        <v>7017</v>
      </c>
      <c r="D6239" t="s">
        <v>7018</v>
      </c>
      <c r="E6239" t="s">
        <v>53</v>
      </c>
      <c r="F6239" s="11" t="s">
        <v>26</v>
      </c>
      <c r="G6239" s="11" t="s">
        <v>26</v>
      </c>
      <c r="H6239" t="s">
        <v>55</v>
      </c>
      <c r="I6239" s="11" t="s">
        <v>67</v>
      </c>
      <c r="J6239">
        <v>22</v>
      </c>
      <c r="K6239" s="34">
        <v>69.087997436523438</v>
      </c>
      <c r="L6239" s="34">
        <v>75.955184936523438</v>
      </c>
      <c r="M6239" s="34">
        <v>71.842880249023438</v>
      </c>
      <c r="N6239" s="35">
        <v>0.97969323396682739</v>
      </c>
      <c r="O6239">
        <v>219</v>
      </c>
      <c r="P6239">
        <v>0</v>
      </c>
    </row>
    <row r="6240" spans="1:16" x14ac:dyDescent="0.35">
      <c r="A6240" s="5" t="s">
        <v>8655</v>
      </c>
      <c r="B6240" t="s">
        <v>7016</v>
      </c>
      <c r="C6240" t="s">
        <v>7017</v>
      </c>
      <c r="D6240" t="s">
        <v>7018</v>
      </c>
      <c r="E6240" t="s">
        <v>53</v>
      </c>
      <c r="F6240" s="11" t="s">
        <v>26</v>
      </c>
      <c r="G6240" s="11" t="s">
        <v>26</v>
      </c>
      <c r="H6240" t="s">
        <v>55</v>
      </c>
      <c r="I6240" s="11" t="s">
        <v>67</v>
      </c>
      <c r="J6240">
        <v>23</v>
      </c>
      <c r="K6240" s="34">
        <v>68.423736572265625</v>
      </c>
      <c r="L6240" s="34">
        <v>77.999763488769531</v>
      </c>
      <c r="M6240" s="34">
        <v>74.058212280273438</v>
      </c>
      <c r="N6240" s="35">
        <v>0.97647267580032349</v>
      </c>
      <c r="O6240">
        <v>219</v>
      </c>
      <c r="P6240">
        <v>0</v>
      </c>
    </row>
    <row r="6241" spans="1:16" x14ac:dyDescent="0.35">
      <c r="A6241" s="5" t="s">
        <v>8656</v>
      </c>
      <c r="B6241" t="s">
        <v>7016</v>
      </c>
      <c r="C6241" t="s">
        <v>7017</v>
      </c>
      <c r="D6241" t="s">
        <v>7018</v>
      </c>
      <c r="E6241" t="s">
        <v>53</v>
      </c>
      <c r="F6241" s="11" t="s">
        <v>26</v>
      </c>
      <c r="G6241" s="11" t="s">
        <v>26</v>
      </c>
      <c r="H6241" t="s">
        <v>55</v>
      </c>
      <c r="I6241" s="11" t="s">
        <v>67</v>
      </c>
      <c r="J6241">
        <v>24</v>
      </c>
      <c r="K6241" s="34">
        <v>67.948074340820313</v>
      </c>
      <c r="L6241" s="34">
        <v>75.825790405273438</v>
      </c>
      <c r="M6241" s="34">
        <v>72.299453735351563</v>
      </c>
      <c r="N6241" s="35">
        <v>0.89527177810668945</v>
      </c>
      <c r="O6241">
        <v>219</v>
      </c>
      <c r="P6241">
        <v>0</v>
      </c>
    </row>
    <row r="6242" spans="1:16" x14ac:dyDescent="0.35">
      <c r="A6242" s="5" t="s">
        <v>8657</v>
      </c>
      <c r="B6242" t="s">
        <v>7016</v>
      </c>
      <c r="C6242" t="s">
        <v>7017</v>
      </c>
      <c r="D6242" t="s">
        <v>7018</v>
      </c>
      <c r="E6242" t="s">
        <v>53</v>
      </c>
      <c r="F6242" s="11" t="s">
        <v>26</v>
      </c>
      <c r="G6242" s="11" t="s">
        <v>26</v>
      </c>
      <c r="H6242" t="s">
        <v>55</v>
      </c>
      <c r="I6242" s="11" t="s">
        <v>68</v>
      </c>
      <c r="J6242">
        <v>1</v>
      </c>
      <c r="K6242" s="34">
        <v>68.125526428222656</v>
      </c>
      <c r="L6242" s="34">
        <v>81.224739074707031</v>
      </c>
      <c r="M6242" s="34">
        <v>71.208198547363281</v>
      </c>
      <c r="N6242" s="35">
        <v>2.5666277408599854</v>
      </c>
      <c r="O6242">
        <v>219</v>
      </c>
      <c r="P6242">
        <v>0</v>
      </c>
    </row>
    <row r="6243" spans="1:16" x14ac:dyDescent="0.35">
      <c r="A6243" s="5" t="s">
        <v>8658</v>
      </c>
      <c r="B6243" t="s">
        <v>7016</v>
      </c>
      <c r="C6243" t="s">
        <v>7017</v>
      </c>
      <c r="D6243" t="s">
        <v>7018</v>
      </c>
      <c r="E6243" t="s">
        <v>53</v>
      </c>
      <c r="F6243" s="11" t="s">
        <v>26</v>
      </c>
      <c r="G6243" s="11" t="s">
        <v>26</v>
      </c>
      <c r="H6243" t="s">
        <v>55</v>
      </c>
      <c r="I6243" s="11" t="s">
        <v>68</v>
      </c>
      <c r="J6243">
        <v>2</v>
      </c>
      <c r="K6243" s="34">
        <v>67.7918701171875</v>
      </c>
      <c r="L6243" s="34">
        <v>74.536285400390625</v>
      </c>
      <c r="M6243" s="34">
        <v>65.540885925292969</v>
      </c>
      <c r="N6243" s="35">
        <v>2.3113334178924561</v>
      </c>
      <c r="O6243">
        <v>219</v>
      </c>
      <c r="P6243">
        <v>0</v>
      </c>
    </row>
    <row r="6244" spans="1:16" x14ac:dyDescent="0.35">
      <c r="A6244" s="5" t="s">
        <v>8659</v>
      </c>
      <c r="B6244" t="s">
        <v>7016</v>
      </c>
      <c r="C6244" t="s">
        <v>7017</v>
      </c>
      <c r="D6244" t="s">
        <v>7018</v>
      </c>
      <c r="E6244" t="s">
        <v>53</v>
      </c>
      <c r="F6244" s="11" t="s">
        <v>26</v>
      </c>
      <c r="G6244" s="11" t="s">
        <v>26</v>
      </c>
      <c r="H6244" t="s">
        <v>55</v>
      </c>
      <c r="I6244" s="11" t="s">
        <v>68</v>
      </c>
      <c r="J6244">
        <v>3</v>
      </c>
      <c r="K6244" s="34">
        <v>67.359725952148438</v>
      </c>
      <c r="L6244" s="34">
        <v>65.566421508789063</v>
      </c>
      <c r="M6244" s="34">
        <v>57.807331085205078</v>
      </c>
      <c r="N6244" s="35">
        <v>1.9797247648239136</v>
      </c>
      <c r="O6244">
        <v>219</v>
      </c>
      <c r="P6244">
        <v>0</v>
      </c>
    </row>
    <row r="6245" spans="1:16" x14ac:dyDescent="0.35">
      <c r="A6245" s="5" t="s">
        <v>8660</v>
      </c>
      <c r="B6245" t="s">
        <v>7016</v>
      </c>
      <c r="C6245" t="s">
        <v>7017</v>
      </c>
      <c r="D6245" t="s">
        <v>7018</v>
      </c>
      <c r="E6245" t="s">
        <v>53</v>
      </c>
      <c r="F6245" s="11" t="s">
        <v>26</v>
      </c>
      <c r="G6245" s="11" t="s">
        <v>26</v>
      </c>
      <c r="H6245" t="s">
        <v>55</v>
      </c>
      <c r="I6245" s="11" t="s">
        <v>68</v>
      </c>
      <c r="J6245">
        <v>4</v>
      </c>
      <c r="K6245" s="34">
        <v>67.071624755859375</v>
      </c>
      <c r="L6245" s="34">
        <v>55.821235656738281</v>
      </c>
      <c r="M6245" s="34">
        <v>49.239753723144531</v>
      </c>
      <c r="N6245" s="35">
        <v>1.6540908813476563</v>
      </c>
      <c r="O6245">
        <v>219</v>
      </c>
      <c r="P6245">
        <v>0</v>
      </c>
    </row>
    <row r="6246" spans="1:16" x14ac:dyDescent="0.35">
      <c r="A6246" s="5" t="s">
        <v>8661</v>
      </c>
      <c r="B6246" t="s">
        <v>7016</v>
      </c>
      <c r="C6246" t="s">
        <v>7017</v>
      </c>
      <c r="D6246" t="s">
        <v>7018</v>
      </c>
      <c r="E6246" t="s">
        <v>53</v>
      </c>
      <c r="F6246" s="11" t="s">
        <v>26</v>
      </c>
      <c r="G6246" s="11" t="s">
        <v>26</v>
      </c>
      <c r="H6246" t="s">
        <v>55</v>
      </c>
      <c r="I6246" s="11" t="s">
        <v>68</v>
      </c>
      <c r="J6246">
        <v>5</v>
      </c>
      <c r="K6246" s="34">
        <v>66.822540283203125</v>
      </c>
      <c r="L6246" s="34">
        <v>49.967273712158203</v>
      </c>
      <c r="M6246" s="34">
        <v>44.144466400146484</v>
      </c>
      <c r="N6246" s="35">
        <v>1.3406610488891602</v>
      </c>
      <c r="O6246">
        <v>219</v>
      </c>
      <c r="P6246">
        <v>0</v>
      </c>
    </row>
    <row r="6247" spans="1:16" x14ac:dyDescent="0.35">
      <c r="A6247" s="5" t="s">
        <v>8662</v>
      </c>
      <c r="B6247" t="s">
        <v>7016</v>
      </c>
      <c r="C6247" t="s">
        <v>7017</v>
      </c>
      <c r="D6247" t="s">
        <v>7018</v>
      </c>
      <c r="E6247" t="s">
        <v>53</v>
      </c>
      <c r="F6247" s="11" t="s">
        <v>26</v>
      </c>
      <c r="G6247" s="11" t="s">
        <v>26</v>
      </c>
      <c r="H6247" t="s">
        <v>55</v>
      </c>
      <c r="I6247" s="11" t="s">
        <v>68</v>
      </c>
      <c r="J6247">
        <v>6</v>
      </c>
      <c r="K6247" s="34">
        <v>66.715362548828125</v>
      </c>
      <c r="L6247" s="34">
        <v>48.932853698730469</v>
      </c>
      <c r="M6247" s="34">
        <v>43.595146179199219</v>
      </c>
      <c r="N6247" s="35">
        <v>1.070088267326355</v>
      </c>
      <c r="O6247">
        <v>219</v>
      </c>
      <c r="P6247">
        <v>0</v>
      </c>
    </row>
    <row r="6248" spans="1:16" x14ac:dyDescent="0.35">
      <c r="A6248" s="5" t="s">
        <v>8663</v>
      </c>
      <c r="B6248" t="s">
        <v>7016</v>
      </c>
      <c r="C6248" t="s">
        <v>7017</v>
      </c>
      <c r="D6248" t="s">
        <v>7018</v>
      </c>
      <c r="E6248" t="s">
        <v>53</v>
      </c>
      <c r="F6248" s="11" t="s">
        <v>26</v>
      </c>
      <c r="G6248" s="11" t="s">
        <v>26</v>
      </c>
      <c r="H6248" t="s">
        <v>55</v>
      </c>
      <c r="I6248" s="11" t="s">
        <v>68</v>
      </c>
      <c r="J6248">
        <v>7</v>
      </c>
      <c r="K6248" s="34">
        <v>66.684165954589844</v>
      </c>
      <c r="L6248" s="34">
        <v>61.793960571289063</v>
      </c>
      <c r="M6248" s="34">
        <v>58.225456237792969</v>
      </c>
      <c r="N6248" s="35">
        <v>0.66635304689407349</v>
      </c>
      <c r="O6248">
        <v>219</v>
      </c>
      <c r="P6248">
        <v>0</v>
      </c>
    </row>
    <row r="6249" spans="1:16" x14ac:dyDescent="0.35">
      <c r="A6249" s="5" t="s">
        <v>8664</v>
      </c>
      <c r="B6249" t="s">
        <v>7016</v>
      </c>
      <c r="C6249" t="s">
        <v>7017</v>
      </c>
      <c r="D6249" t="s">
        <v>7018</v>
      </c>
      <c r="E6249" t="s">
        <v>53</v>
      </c>
      <c r="F6249" s="11" t="s">
        <v>26</v>
      </c>
      <c r="G6249" s="11" t="s">
        <v>26</v>
      </c>
      <c r="H6249" t="s">
        <v>55</v>
      </c>
      <c r="I6249" s="11" t="s">
        <v>68</v>
      </c>
      <c r="J6249">
        <v>8</v>
      </c>
      <c r="K6249" s="34">
        <v>67.021186828613281</v>
      </c>
      <c r="L6249" s="34">
        <v>111.18653106689453</v>
      </c>
      <c r="M6249" s="34">
        <v>106.40025329589844</v>
      </c>
      <c r="N6249" s="35">
        <v>0.90238666534423828</v>
      </c>
      <c r="O6249">
        <v>219</v>
      </c>
      <c r="P6249">
        <v>0</v>
      </c>
    </row>
    <row r="6250" spans="1:16" x14ac:dyDescent="0.35">
      <c r="A6250" s="5" t="s">
        <v>8665</v>
      </c>
      <c r="B6250" t="s">
        <v>7016</v>
      </c>
      <c r="C6250" t="s">
        <v>7017</v>
      </c>
      <c r="D6250" t="s">
        <v>7018</v>
      </c>
      <c r="E6250" t="s">
        <v>53</v>
      </c>
      <c r="F6250" s="11" t="s">
        <v>26</v>
      </c>
      <c r="G6250" s="11" t="s">
        <v>26</v>
      </c>
      <c r="H6250" t="s">
        <v>55</v>
      </c>
      <c r="I6250" s="11" t="s">
        <v>68</v>
      </c>
      <c r="J6250">
        <v>9</v>
      </c>
      <c r="K6250" s="34">
        <v>68.80816650390625</v>
      </c>
      <c r="L6250" s="34">
        <v>195.51191711425781</v>
      </c>
      <c r="M6250" s="34">
        <v>189.76826477050781</v>
      </c>
      <c r="N6250" s="35">
        <v>1.3088551759719849</v>
      </c>
      <c r="O6250">
        <v>219</v>
      </c>
      <c r="P6250">
        <v>0</v>
      </c>
    </row>
    <row r="6251" spans="1:16" x14ac:dyDescent="0.35">
      <c r="A6251" s="5" t="s">
        <v>8666</v>
      </c>
      <c r="B6251" t="s">
        <v>7016</v>
      </c>
      <c r="C6251" t="s">
        <v>7017</v>
      </c>
      <c r="D6251" t="s">
        <v>7018</v>
      </c>
      <c r="E6251" t="s">
        <v>53</v>
      </c>
      <c r="F6251" s="11" t="s">
        <v>26</v>
      </c>
      <c r="G6251" s="11" t="s">
        <v>26</v>
      </c>
      <c r="H6251" t="s">
        <v>55</v>
      </c>
      <c r="I6251" s="11" t="s">
        <v>68</v>
      </c>
      <c r="J6251">
        <v>10</v>
      </c>
      <c r="K6251" s="34">
        <v>71.489479064941406</v>
      </c>
      <c r="L6251" s="34">
        <v>257.19866943359375</v>
      </c>
      <c r="M6251" s="34">
        <v>249.91348266601563</v>
      </c>
      <c r="N6251" s="35">
        <v>1.7456252574920654</v>
      </c>
      <c r="O6251">
        <v>219</v>
      </c>
      <c r="P6251">
        <v>0</v>
      </c>
    </row>
    <row r="6252" spans="1:16" x14ac:dyDescent="0.35">
      <c r="A6252" s="5" t="s">
        <v>8667</v>
      </c>
      <c r="B6252" t="s">
        <v>7016</v>
      </c>
      <c r="C6252" t="s">
        <v>7017</v>
      </c>
      <c r="D6252" t="s">
        <v>7018</v>
      </c>
      <c r="E6252" t="s">
        <v>53</v>
      </c>
      <c r="F6252" s="11" t="s">
        <v>26</v>
      </c>
      <c r="G6252" s="11" t="s">
        <v>26</v>
      </c>
      <c r="H6252" t="s">
        <v>55</v>
      </c>
      <c r="I6252" s="11" t="s">
        <v>68</v>
      </c>
      <c r="J6252">
        <v>11</v>
      </c>
      <c r="K6252" s="34">
        <v>74.187896728515625</v>
      </c>
      <c r="L6252" s="34">
        <v>257.21829223632813</v>
      </c>
      <c r="M6252" s="34">
        <v>249.71287536621094</v>
      </c>
      <c r="N6252" s="35">
        <v>1.7651220560073853</v>
      </c>
      <c r="O6252">
        <v>219</v>
      </c>
      <c r="P6252">
        <v>0</v>
      </c>
    </row>
    <row r="6253" spans="1:16" x14ac:dyDescent="0.35">
      <c r="A6253" s="5" t="s">
        <v>8668</v>
      </c>
      <c r="B6253" t="s">
        <v>7016</v>
      </c>
      <c r="C6253" t="s">
        <v>7017</v>
      </c>
      <c r="D6253" t="s">
        <v>7018</v>
      </c>
      <c r="E6253" t="s">
        <v>53</v>
      </c>
      <c r="F6253" s="11" t="s">
        <v>26</v>
      </c>
      <c r="G6253" s="11" t="s">
        <v>26</v>
      </c>
      <c r="H6253" t="s">
        <v>55</v>
      </c>
      <c r="I6253" s="11" t="s">
        <v>68</v>
      </c>
      <c r="J6253">
        <v>12</v>
      </c>
      <c r="K6253" s="34">
        <v>75.991416931152344</v>
      </c>
      <c r="L6253" s="34">
        <v>228.76824951171875</v>
      </c>
      <c r="M6253" s="34">
        <v>221.65110778808594</v>
      </c>
      <c r="N6253" s="35">
        <v>1.6026710271835327</v>
      </c>
      <c r="O6253">
        <v>219</v>
      </c>
      <c r="P6253">
        <v>0</v>
      </c>
    </row>
    <row r="6254" spans="1:16" x14ac:dyDescent="0.35">
      <c r="A6254" s="5" t="s">
        <v>8669</v>
      </c>
      <c r="B6254" t="s">
        <v>7016</v>
      </c>
      <c r="C6254" t="s">
        <v>7017</v>
      </c>
      <c r="D6254" t="s">
        <v>7018</v>
      </c>
      <c r="E6254" t="s">
        <v>53</v>
      </c>
      <c r="F6254" s="11" t="s">
        <v>26</v>
      </c>
      <c r="G6254" s="11" t="s">
        <v>26</v>
      </c>
      <c r="H6254" t="s">
        <v>55</v>
      </c>
      <c r="I6254" s="11" t="s">
        <v>68</v>
      </c>
      <c r="J6254">
        <v>13</v>
      </c>
      <c r="K6254" s="34">
        <v>77.139572143554688</v>
      </c>
      <c r="L6254" s="34">
        <v>196.26698303222656</v>
      </c>
      <c r="M6254" s="34">
        <v>189.76220703125</v>
      </c>
      <c r="N6254" s="35">
        <v>1.4142996072769165</v>
      </c>
      <c r="O6254">
        <v>219</v>
      </c>
      <c r="P6254">
        <v>0</v>
      </c>
    </row>
    <row r="6255" spans="1:16" x14ac:dyDescent="0.35">
      <c r="A6255" s="5" t="s">
        <v>8670</v>
      </c>
      <c r="B6255" t="s">
        <v>7016</v>
      </c>
      <c r="C6255" t="s">
        <v>7017</v>
      </c>
      <c r="D6255" t="s">
        <v>7018</v>
      </c>
      <c r="E6255" t="s">
        <v>53</v>
      </c>
      <c r="F6255" s="11" t="s">
        <v>26</v>
      </c>
      <c r="G6255" s="11" t="s">
        <v>26</v>
      </c>
      <c r="H6255" t="s">
        <v>55</v>
      </c>
      <c r="I6255" s="11" t="s">
        <v>68</v>
      </c>
      <c r="J6255">
        <v>14</v>
      </c>
      <c r="K6255" s="34">
        <v>77.426094055175781</v>
      </c>
      <c r="L6255" s="34">
        <v>183.28419494628906</v>
      </c>
      <c r="M6255" s="34">
        <v>177.01933288574219</v>
      </c>
      <c r="N6255" s="35">
        <v>1.3404725790023804</v>
      </c>
      <c r="O6255">
        <v>219</v>
      </c>
      <c r="P6255">
        <v>0</v>
      </c>
    </row>
    <row r="6256" spans="1:16" x14ac:dyDescent="0.35">
      <c r="A6256" s="5" t="s">
        <v>8671</v>
      </c>
      <c r="B6256" t="s">
        <v>7016</v>
      </c>
      <c r="C6256" t="s">
        <v>7017</v>
      </c>
      <c r="D6256" t="s">
        <v>7018</v>
      </c>
      <c r="E6256" t="s">
        <v>53</v>
      </c>
      <c r="F6256" s="11" t="s">
        <v>26</v>
      </c>
      <c r="G6256" s="11" t="s">
        <v>26</v>
      </c>
      <c r="H6256" t="s">
        <v>55</v>
      </c>
      <c r="I6256" s="11" t="s">
        <v>68</v>
      </c>
      <c r="J6256">
        <v>15</v>
      </c>
      <c r="K6256" s="34">
        <v>77.4698486328125</v>
      </c>
      <c r="L6256" s="34">
        <v>166.37528991699219</v>
      </c>
      <c r="M6256" s="34">
        <v>159.36831665039063</v>
      </c>
      <c r="N6256" s="35">
        <v>2.3680374622344971</v>
      </c>
      <c r="O6256">
        <v>219</v>
      </c>
      <c r="P6256">
        <v>0</v>
      </c>
    </row>
    <row r="6257" spans="1:16" x14ac:dyDescent="0.35">
      <c r="A6257" s="5" t="s">
        <v>8672</v>
      </c>
      <c r="B6257" t="s">
        <v>7016</v>
      </c>
      <c r="C6257" t="s">
        <v>7017</v>
      </c>
      <c r="D6257" t="s">
        <v>7018</v>
      </c>
      <c r="E6257" t="s">
        <v>53</v>
      </c>
      <c r="F6257" s="11" t="s">
        <v>26</v>
      </c>
      <c r="G6257" s="11" t="s">
        <v>26</v>
      </c>
      <c r="H6257" t="s">
        <v>55</v>
      </c>
      <c r="I6257" s="11" t="s">
        <v>68</v>
      </c>
      <c r="J6257">
        <v>16</v>
      </c>
      <c r="K6257" s="34">
        <v>76.668426513671875</v>
      </c>
      <c r="L6257" s="34">
        <v>139.74977111816406</v>
      </c>
      <c r="M6257" s="34">
        <v>132.43603515625</v>
      </c>
      <c r="N6257" s="35">
        <v>2.2807023525238037</v>
      </c>
      <c r="O6257">
        <v>219</v>
      </c>
      <c r="P6257">
        <v>0</v>
      </c>
    </row>
    <row r="6258" spans="1:16" x14ac:dyDescent="0.35">
      <c r="A6258" s="5" t="s">
        <v>8673</v>
      </c>
      <c r="B6258" t="s">
        <v>7016</v>
      </c>
      <c r="C6258" t="s">
        <v>7017</v>
      </c>
      <c r="D6258" t="s">
        <v>7018</v>
      </c>
      <c r="E6258" t="s">
        <v>53</v>
      </c>
      <c r="F6258" s="11" t="s">
        <v>26</v>
      </c>
      <c r="G6258" s="11" t="s">
        <v>26</v>
      </c>
      <c r="H6258" t="s">
        <v>55</v>
      </c>
      <c r="I6258" s="11" t="s">
        <v>68</v>
      </c>
      <c r="J6258">
        <v>17</v>
      </c>
      <c r="K6258" s="34">
        <v>76.152236938476563</v>
      </c>
      <c r="L6258" s="34">
        <v>100.71134948730469</v>
      </c>
      <c r="M6258" s="34">
        <v>100.34169769287109</v>
      </c>
      <c r="N6258" s="35">
        <v>1.8708997964859009</v>
      </c>
      <c r="O6258">
        <v>219</v>
      </c>
      <c r="P6258">
        <v>0</v>
      </c>
    </row>
    <row r="6259" spans="1:16" x14ac:dyDescent="0.35">
      <c r="A6259" s="5" t="s">
        <v>8674</v>
      </c>
      <c r="B6259" t="s">
        <v>7016</v>
      </c>
      <c r="C6259" t="s">
        <v>7017</v>
      </c>
      <c r="D6259" t="s">
        <v>7018</v>
      </c>
      <c r="E6259" t="s">
        <v>53</v>
      </c>
      <c r="F6259" s="11" t="s">
        <v>26</v>
      </c>
      <c r="G6259" s="11" t="s">
        <v>26</v>
      </c>
      <c r="H6259" t="s">
        <v>55</v>
      </c>
      <c r="I6259" s="11" t="s">
        <v>68</v>
      </c>
      <c r="J6259">
        <v>18</v>
      </c>
      <c r="K6259" s="34">
        <v>75.104850769042969</v>
      </c>
      <c r="L6259" s="34">
        <v>76.354019165039063</v>
      </c>
      <c r="M6259" s="34">
        <v>72.824981689453125</v>
      </c>
      <c r="N6259" s="35">
        <v>2.1301345825195313</v>
      </c>
      <c r="O6259">
        <v>219</v>
      </c>
      <c r="P6259">
        <v>0</v>
      </c>
    </row>
    <row r="6260" spans="1:16" x14ac:dyDescent="0.35">
      <c r="A6260" s="5" t="s">
        <v>8675</v>
      </c>
      <c r="B6260" t="s">
        <v>7016</v>
      </c>
      <c r="C6260" t="s">
        <v>7017</v>
      </c>
      <c r="D6260" t="s">
        <v>7018</v>
      </c>
      <c r="E6260" t="s">
        <v>53</v>
      </c>
      <c r="F6260" s="11" t="s">
        <v>26</v>
      </c>
      <c r="G6260" s="11" t="s">
        <v>26</v>
      </c>
      <c r="H6260" t="s">
        <v>55</v>
      </c>
      <c r="I6260" s="11" t="s">
        <v>68</v>
      </c>
      <c r="J6260">
        <v>19</v>
      </c>
      <c r="K6260" s="34">
        <v>73.273811340332031</v>
      </c>
      <c r="L6260" s="34">
        <v>66.068656921386719</v>
      </c>
      <c r="M6260" s="34">
        <v>59.828338623046875</v>
      </c>
      <c r="N6260" s="35">
        <v>2.6711218357086182</v>
      </c>
      <c r="O6260">
        <v>219</v>
      </c>
      <c r="P6260">
        <v>0</v>
      </c>
    </row>
    <row r="6261" spans="1:16" x14ac:dyDescent="0.35">
      <c r="A6261" s="5" t="s">
        <v>8676</v>
      </c>
      <c r="B6261" t="s">
        <v>7016</v>
      </c>
      <c r="C6261" t="s">
        <v>7017</v>
      </c>
      <c r="D6261" t="s">
        <v>7018</v>
      </c>
      <c r="E6261" t="s">
        <v>53</v>
      </c>
      <c r="F6261" s="11" t="s">
        <v>26</v>
      </c>
      <c r="G6261" s="11" t="s">
        <v>26</v>
      </c>
      <c r="H6261" t="s">
        <v>55</v>
      </c>
      <c r="I6261" s="11" t="s">
        <v>68</v>
      </c>
      <c r="J6261">
        <v>20</v>
      </c>
      <c r="K6261" s="34">
        <v>71.207984924316406</v>
      </c>
      <c r="L6261" s="34">
        <v>66.520576477050781</v>
      </c>
      <c r="M6261" s="34">
        <v>62.670906066894531</v>
      </c>
      <c r="N6261" s="35">
        <v>2.5124423503875732</v>
      </c>
      <c r="O6261">
        <v>219</v>
      </c>
      <c r="P6261">
        <v>0</v>
      </c>
    </row>
    <row r="6262" spans="1:16" x14ac:dyDescent="0.35">
      <c r="A6262" s="5" t="s">
        <v>8677</v>
      </c>
      <c r="B6262" t="s">
        <v>7016</v>
      </c>
      <c r="C6262" t="s">
        <v>7017</v>
      </c>
      <c r="D6262" t="s">
        <v>7018</v>
      </c>
      <c r="E6262" t="s">
        <v>53</v>
      </c>
      <c r="F6262" s="11" t="s">
        <v>26</v>
      </c>
      <c r="G6262" s="11" t="s">
        <v>26</v>
      </c>
      <c r="H6262" t="s">
        <v>55</v>
      </c>
      <c r="I6262" s="11" t="s">
        <v>68</v>
      </c>
      <c r="J6262">
        <v>21</v>
      </c>
      <c r="K6262" s="34">
        <v>69.942733764648438</v>
      </c>
      <c r="L6262" s="34">
        <v>67.692611694335938</v>
      </c>
      <c r="M6262" s="34">
        <v>66.156517028808594</v>
      </c>
      <c r="N6262" s="35">
        <v>2.2806034088134766</v>
      </c>
      <c r="O6262">
        <v>219</v>
      </c>
      <c r="P6262">
        <v>0</v>
      </c>
    </row>
    <row r="6263" spans="1:16" x14ac:dyDescent="0.35">
      <c r="A6263" s="5" t="s">
        <v>8678</v>
      </c>
      <c r="B6263" t="s">
        <v>7016</v>
      </c>
      <c r="C6263" t="s">
        <v>7017</v>
      </c>
      <c r="D6263" t="s">
        <v>7018</v>
      </c>
      <c r="E6263" t="s">
        <v>53</v>
      </c>
      <c r="F6263" s="11" t="s">
        <v>26</v>
      </c>
      <c r="G6263" s="11" t="s">
        <v>26</v>
      </c>
      <c r="H6263" t="s">
        <v>55</v>
      </c>
      <c r="I6263" s="11" t="s">
        <v>68</v>
      </c>
      <c r="J6263">
        <v>22</v>
      </c>
      <c r="K6263" s="34">
        <v>69.386322021484375</v>
      </c>
      <c r="L6263" s="34">
        <v>76.235740661621094</v>
      </c>
      <c r="M6263" s="34">
        <v>69.617813110351563</v>
      </c>
      <c r="N6263" s="35">
        <v>2.4471688270568848</v>
      </c>
      <c r="O6263">
        <v>219</v>
      </c>
      <c r="P6263">
        <v>0</v>
      </c>
    </row>
    <row r="6264" spans="1:16" x14ac:dyDescent="0.35">
      <c r="A6264" s="5" t="s">
        <v>8679</v>
      </c>
      <c r="B6264" t="s">
        <v>7016</v>
      </c>
      <c r="C6264" t="s">
        <v>7017</v>
      </c>
      <c r="D6264" t="s">
        <v>7018</v>
      </c>
      <c r="E6264" t="s">
        <v>53</v>
      </c>
      <c r="F6264" s="11" t="s">
        <v>26</v>
      </c>
      <c r="G6264" s="11" t="s">
        <v>26</v>
      </c>
      <c r="H6264" t="s">
        <v>55</v>
      </c>
      <c r="I6264" s="11" t="s">
        <v>68</v>
      </c>
      <c r="J6264">
        <v>23</v>
      </c>
      <c r="K6264" s="34">
        <v>68.859115600585938</v>
      </c>
      <c r="L6264" s="34">
        <v>78.003562927246094</v>
      </c>
      <c r="M6264" s="34">
        <v>73.830718994140625</v>
      </c>
      <c r="N6264" s="35">
        <v>1.0109806060791016</v>
      </c>
      <c r="O6264">
        <v>219</v>
      </c>
      <c r="P6264">
        <v>0</v>
      </c>
    </row>
    <row r="6265" spans="1:16" x14ac:dyDescent="0.35">
      <c r="A6265" s="5" t="s">
        <v>8680</v>
      </c>
      <c r="B6265" t="s">
        <v>7016</v>
      </c>
      <c r="C6265" t="s">
        <v>7017</v>
      </c>
      <c r="D6265" t="s">
        <v>7018</v>
      </c>
      <c r="E6265" t="s">
        <v>53</v>
      </c>
      <c r="F6265" s="11" t="s">
        <v>26</v>
      </c>
      <c r="G6265" s="11" t="s">
        <v>26</v>
      </c>
      <c r="H6265" t="s">
        <v>55</v>
      </c>
      <c r="I6265" s="11" t="s">
        <v>68</v>
      </c>
      <c r="J6265">
        <v>24</v>
      </c>
      <c r="K6265" s="34">
        <v>68.492691040039063</v>
      </c>
      <c r="L6265" s="34">
        <v>75.631446838378906</v>
      </c>
      <c r="M6265" s="34">
        <v>71.786033630371094</v>
      </c>
      <c r="N6265" s="35">
        <v>0.96108329296112061</v>
      </c>
      <c r="O6265">
        <v>219</v>
      </c>
      <c r="P6265">
        <v>0</v>
      </c>
    </row>
    <row r="6266" spans="1:16" x14ac:dyDescent="0.35">
      <c r="A6266" s="5" t="s">
        <v>8681</v>
      </c>
      <c r="B6266" t="s">
        <v>7016</v>
      </c>
      <c r="C6266" t="s">
        <v>7017</v>
      </c>
      <c r="D6266" t="s">
        <v>7018</v>
      </c>
      <c r="E6266" t="s">
        <v>53</v>
      </c>
      <c r="F6266" s="11" t="s">
        <v>26</v>
      </c>
      <c r="G6266" s="11" t="s">
        <v>26</v>
      </c>
      <c r="H6266" t="s">
        <v>55</v>
      </c>
      <c r="I6266" s="11" t="s">
        <v>69</v>
      </c>
      <c r="J6266">
        <v>1</v>
      </c>
      <c r="K6266" s="34">
        <v>61.362361907958984</v>
      </c>
      <c r="L6266" s="34">
        <v>69.818603515625</v>
      </c>
      <c r="M6266" s="34">
        <v>66.032180786132813</v>
      </c>
      <c r="N6266" s="35">
        <v>0.98011147975921631</v>
      </c>
      <c r="O6266">
        <v>221</v>
      </c>
      <c r="P6266">
        <v>0</v>
      </c>
    </row>
    <row r="6267" spans="1:16" x14ac:dyDescent="0.35">
      <c r="A6267" s="5" t="s">
        <v>8682</v>
      </c>
      <c r="B6267" t="s">
        <v>7016</v>
      </c>
      <c r="C6267" t="s">
        <v>7017</v>
      </c>
      <c r="D6267" t="s">
        <v>7018</v>
      </c>
      <c r="E6267" t="s">
        <v>53</v>
      </c>
      <c r="F6267" s="11" t="s">
        <v>26</v>
      </c>
      <c r="G6267" s="11" t="s">
        <v>26</v>
      </c>
      <c r="H6267" t="s">
        <v>55</v>
      </c>
      <c r="I6267" s="11" t="s">
        <v>69</v>
      </c>
      <c r="J6267">
        <v>2</v>
      </c>
      <c r="K6267" s="34">
        <v>60.805500030517578</v>
      </c>
      <c r="L6267" s="34">
        <v>63.964107513427734</v>
      </c>
      <c r="M6267" s="34">
        <v>60.723838806152344</v>
      </c>
      <c r="N6267" s="35">
        <v>0.83904051780700684</v>
      </c>
      <c r="O6267">
        <v>221</v>
      </c>
      <c r="P6267">
        <v>0</v>
      </c>
    </row>
    <row r="6268" spans="1:16" x14ac:dyDescent="0.35">
      <c r="A6268" s="5" t="s">
        <v>8683</v>
      </c>
      <c r="B6268" t="s">
        <v>7016</v>
      </c>
      <c r="C6268" t="s">
        <v>7017</v>
      </c>
      <c r="D6268" t="s">
        <v>7018</v>
      </c>
      <c r="E6268" t="s">
        <v>53</v>
      </c>
      <c r="F6268" s="11" t="s">
        <v>26</v>
      </c>
      <c r="G6268" s="11" t="s">
        <v>26</v>
      </c>
      <c r="H6268" t="s">
        <v>55</v>
      </c>
      <c r="I6268" s="11" t="s">
        <v>69</v>
      </c>
      <c r="J6268">
        <v>3</v>
      </c>
      <c r="K6268" s="34">
        <v>60.221221923828125</v>
      </c>
      <c r="L6268" s="34">
        <v>56.253311157226563</v>
      </c>
      <c r="M6268" s="34">
        <v>53.508808135986328</v>
      </c>
      <c r="N6268" s="35">
        <v>0.70516705513000488</v>
      </c>
      <c r="O6268">
        <v>221</v>
      </c>
      <c r="P6268">
        <v>0</v>
      </c>
    </row>
    <row r="6269" spans="1:16" x14ac:dyDescent="0.35">
      <c r="A6269" s="5" t="s">
        <v>8684</v>
      </c>
      <c r="B6269" t="s">
        <v>7016</v>
      </c>
      <c r="C6269" t="s">
        <v>7017</v>
      </c>
      <c r="D6269" t="s">
        <v>7018</v>
      </c>
      <c r="E6269" t="s">
        <v>53</v>
      </c>
      <c r="F6269" s="11" t="s">
        <v>26</v>
      </c>
      <c r="G6269" s="11" t="s">
        <v>26</v>
      </c>
      <c r="H6269" t="s">
        <v>55</v>
      </c>
      <c r="I6269" s="11" t="s">
        <v>69</v>
      </c>
      <c r="J6269">
        <v>4</v>
      </c>
      <c r="K6269" s="34">
        <v>59.793636322021484</v>
      </c>
      <c r="L6269" s="34">
        <v>47.931190490722656</v>
      </c>
      <c r="M6269" s="34">
        <v>45.628482818603516</v>
      </c>
      <c r="N6269" s="35">
        <v>0.58216553926467896</v>
      </c>
      <c r="O6269">
        <v>221</v>
      </c>
      <c r="P6269">
        <v>0</v>
      </c>
    </row>
    <row r="6270" spans="1:16" x14ac:dyDescent="0.35">
      <c r="A6270" s="5" t="s">
        <v>8685</v>
      </c>
      <c r="B6270" t="s">
        <v>7016</v>
      </c>
      <c r="C6270" t="s">
        <v>7017</v>
      </c>
      <c r="D6270" t="s">
        <v>7018</v>
      </c>
      <c r="E6270" t="s">
        <v>53</v>
      </c>
      <c r="F6270" s="11" t="s">
        <v>26</v>
      </c>
      <c r="G6270" s="11" t="s">
        <v>26</v>
      </c>
      <c r="H6270" t="s">
        <v>55</v>
      </c>
      <c r="I6270" s="11" t="s">
        <v>69</v>
      </c>
      <c r="J6270">
        <v>5</v>
      </c>
      <c r="K6270" s="34">
        <v>59.352378845214844</v>
      </c>
      <c r="L6270" s="34">
        <v>43.463657379150391</v>
      </c>
      <c r="M6270" s="34">
        <v>41.386432647705078</v>
      </c>
      <c r="N6270" s="35">
        <v>0.47761046886444092</v>
      </c>
      <c r="O6270">
        <v>221</v>
      </c>
      <c r="P6270">
        <v>0</v>
      </c>
    </row>
    <row r="6271" spans="1:16" x14ac:dyDescent="0.35">
      <c r="A6271" s="5" t="s">
        <v>8686</v>
      </c>
      <c r="B6271" t="s">
        <v>7016</v>
      </c>
      <c r="C6271" t="s">
        <v>7017</v>
      </c>
      <c r="D6271" t="s">
        <v>7018</v>
      </c>
      <c r="E6271" t="s">
        <v>53</v>
      </c>
      <c r="F6271" s="11" t="s">
        <v>26</v>
      </c>
      <c r="G6271" s="11" t="s">
        <v>26</v>
      </c>
      <c r="H6271" t="s">
        <v>55</v>
      </c>
      <c r="I6271" s="11" t="s">
        <v>69</v>
      </c>
      <c r="J6271">
        <v>6</v>
      </c>
      <c r="K6271" s="34">
        <v>59.205467224121094</v>
      </c>
      <c r="L6271" s="34">
        <v>43.652725219726563</v>
      </c>
      <c r="M6271" s="34">
        <v>41.611061096191406</v>
      </c>
      <c r="N6271" s="35">
        <v>0.40598729252815247</v>
      </c>
      <c r="O6271">
        <v>221</v>
      </c>
      <c r="P6271">
        <v>0</v>
      </c>
    </row>
    <row r="6272" spans="1:16" x14ac:dyDescent="0.35">
      <c r="A6272" s="5" t="s">
        <v>8687</v>
      </c>
      <c r="B6272" t="s">
        <v>7016</v>
      </c>
      <c r="C6272" t="s">
        <v>7017</v>
      </c>
      <c r="D6272" t="s">
        <v>7018</v>
      </c>
      <c r="E6272" t="s">
        <v>53</v>
      </c>
      <c r="F6272" s="11" t="s">
        <v>26</v>
      </c>
      <c r="G6272" s="11" t="s">
        <v>26</v>
      </c>
      <c r="H6272" t="s">
        <v>55</v>
      </c>
      <c r="I6272" s="11" t="s">
        <v>69</v>
      </c>
      <c r="J6272">
        <v>7</v>
      </c>
      <c r="K6272" s="34">
        <v>58.648807525634766</v>
      </c>
      <c r="L6272" s="34">
        <v>57.08929443359375</v>
      </c>
      <c r="M6272" s="34">
        <v>57.029159545898438</v>
      </c>
      <c r="N6272" s="35">
        <v>0.2536279559135437</v>
      </c>
      <c r="O6272">
        <v>221</v>
      </c>
      <c r="P6272">
        <v>0</v>
      </c>
    </row>
    <row r="6273" spans="1:16" x14ac:dyDescent="0.35">
      <c r="A6273" s="5" t="s">
        <v>8688</v>
      </c>
      <c r="B6273" t="s">
        <v>7016</v>
      </c>
      <c r="C6273" t="s">
        <v>7017</v>
      </c>
      <c r="D6273" t="s">
        <v>7018</v>
      </c>
      <c r="E6273" t="s">
        <v>53</v>
      </c>
      <c r="F6273" s="11" t="s">
        <v>26</v>
      </c>
      <c r="G6273" s="11" t="s">
        <v>26</v>
      </c>
      <c r="H6273" t="s">
        <v>55</v>
      </c>
      <c r="I6273" s="11" t="s">
        <v>69</v>
      </c>
      <c r="J6273">
        <v>8</v>
      </c>
      <c r="K6273" s="34">
        <v>58.710834503173828</v>
      </c>
      <c r="L6273" s="34">
        <v>104.37734222412109</v>
      </c>
      <c r="M6273" s="34">
        <v>104.73678588867188</v>
      </c>
      <c r="N6273" s="35">
        <v>0.3598996102809906</v>
      </c>
      <c r="O6273">
        <v>221</v>
      </c>
      <c r="P6273">
        <v>0</v>
      </c>
    </row>
    <row r="6274" spans="1:16" x14ac:dyDescent="0.35">
      <c r="A6274" s="5" t="s">
        <v>8689</v>
      </c>
      <c r="B6274" t="s">
        <v>7016</v>
      </c>
      <c r="C6274" t="s">
        <v>7017</v>
      </c>
      <c r="D6274" t="s">
        <v>7018</v>
      </c>
      <c r="E6274" t="s">
        <v>53</v>
      </c>
      <c r="F6274" s="11" t="s">
        <v>26</v>
      </c>
      <c r="G6274" s="11" t="s">
        <v>26</v>
      </c>
      <c r="H6274" t="s">
        <v>55</v>
      </c>
      <c r="I6274" s="11" t="s">
        <v>69</v>
      </c>
      <c r="J6274">
        <v>9</v>
      </c>
      <c r="K6274" s="34">
        <v>60.599567413330078</v>
      </c>
      <c r="L6274" s="34">
        <v>184.0155029296875</v>
      </c>
      <c r="M6274" s="34">
        <v>187.68380737304688</v>
      </c>
      <c r="N6274" s="35">
        <v>0.97801363468170166</v>
      </c>
      <c r="O6274">
        <v>221</v>
      </c>
      <c r="P6274">
        <v>0</v>
      </c>
    </row>
    <row r="6275" spans="1:16" x14ac:dyDescent="0.35">
      <c r="A6275" s="5" t="s">
        <v>8690</v>
      </c>
      <c r="B6275" t="s">
        <v>7016</v>
      </c>
      <c r="C6275" t="s">
        <v>7017</v>
      </c>
      <c r="D6275" t="s">
        <v>7018</v>
      </c>
      <c r="E6275" t="s">
        <v>53</v>
      </c>
      <c r="F6275" s="11" t="s">
        <v>26</v>
      </c>
      <c r="G6275" s="11" t="s">
        <v>26</v>
      </c>
      <c r="H6275" t="s">
        <v>55</v>
      </c>
      <c r="I6275" s="11" t="s">
        <v>69</v>
      </c>
      <c r="J6275">
        <v>10</v>
      </c>
      <c r="K6275" s="34">
        <v>65.081298828125</v>
      </c>
      <c r="L6275" s="34">
        <v>241.6324462890625</v>
      </c>
      <c r="M6275" s="34">
        <v>248.25923156738281</v>
      </c>
      <c r="N6275" s="35">
        <v>1.6750348806381226</v>
      </c>
      <c r="O6275">
        <v>221</v>
      </c>
      <c r="P6275">
        <v>0</v>
      </c>
    </row>
    <row r="6276" spans="1:16" x14ac:dyDescent="0.35">
      <c r="A6276" s="5" t="s">
        <v>8691</v>
      </c>
      <c r="B6276" t="s">
        <v>7016</v>
      </c>
      <c r="C6276" t="s">
        <v>7017</v>
      </c>
      <c r="D6276" t="s">
        <v>7018</v>
      </c>
      <c r="E6276" t="s">
        <v>53</v>
      </c>
      <c r="F6276" s="11" t="s">
        <v>26</v>
      </c>
      <c r="G6276" s="11" t="s">
        <v>26</v>
      </c>
      <c r="H6276" t="s">
        <v>55</v>
      </c>
      <c r="I6276" s="11" t="s">
        <v>69</v>
      </c>
      <c r="J6276">
        <v>11</v>
      </c>
      <c r="K6276" s="34">
        <v>69.244522094726563</v>
      </c>
      <c r="L6276" s="34">
        <v>240.93719482421875</v>
      </c>
      <c r="M6276" s="34">
        <v>247.991455078125</v>
      </c>
      <c r="N6276" s="35">
        <v>1.8210837841033936</v>
      </c>
      <c r="O6276">
        <v>221</v>
      </c>
      <c r="P6276">
        <v>0</v>
      </c>
    </row>
    <row r="6277" spans="1:16" x14ac:dyDescent="0.35">
      <c r="A6277" s="5" t="s">
        <v>8692</v>
      </c>
      <c r="B6277" t="s">
        <v>7016</v>
      </c>
      <c r="C6277" t="s">
        <v>7017</v>
      </c>
      <c r="D6277" t="s">
        <v>7018</v>
      </c>
      <c r="E6277" t="s">
        <v>53</v>
      </c>
      <c r="F6277" s="11" t="s">
        <v>26</v>
      </c>
      <c r="G6277" s="11" t="s">
        <v>26</v>
      </c>
      <c r="H6277" t="s">
        <v>55</v>
      </c>
      <c r="I6277" s="11" t="s">
        <v>69</v>
      </c>
      <c r="J6277">
        <v>12</v>
      </c>
      <c r="K6277" s="34">
        <v>71.990158081054688</v>
      </c>
      <c r="L6277" s="34">
        <v>214.21875</v>
      </c>
      <c r="M6277" s="34">
        <v>220.41264343261719</v>
      </c>
      <c r="N6277" s="35">
        <v>1.6458353996276855</v>
      </c>
      <c r="O6277">
        <v>221</v>
      </c>
      <c r="P6277">
        <v>0</v>
      </c>
    </row>
    <row r="6278" spans="1:16" x14ac:dyDescent="0.35">
      <c r="A6278" s="5" t="s">
        <v>8693</v>
      </c>
      <c r="B6278" t="s">
        <v>7016</v>
      </c>
      <c r="C6278" t="s">
        <v>7017</v>
      </c>
      <c r="D6278" t="s">
        <v>7018</v>
      </c>
      <c r="E6278" t="s">
        <v>53</v>
      </c>
      <c r="F6278" s="11" t="s">
        <v>26</v>
      </c>
      <c r="G6278" s="11" t="s">
        <v>26</v>
      </c>
      <c r="H6278" t="s">
        <v>55</v>
      </c>
      <c r="I6278" s="11" t="s">
        <v>69</v>
      </c>
      <c r="J6278">
        <v>13</v>
      </c>
      <c r="K6278" s="34">
        <v>73.304771423339844</v>
      </c>
      <c r="L6278" s="34">
        <v>183.20896911621094</v>
      </c>
      <c r="M6278" s="34">
        <v>188.50602722167969</v>
      </c>
      <c r="N6278" s="35">
        <v>1.3536170721054077</v>
      </c>
      <c r="O6278">
        <v>221</v>
      </c>
      <c r="P6278">
        <v>0</v>
      </c>
    </row>
    <row r="6279" spans="1:16" x14ac:dyDescent="0.35">
      <c r="A6279" s="5" t="s">
        <v>8694</v>
      </c>
      <c r="B6279" t="s">
        <v>7016</v>
      </c>
      <c r="C6279" t="s">
        <v>7017</v>
      </c>
      <c r="D6279" t="s">
        <v>7018</v>
      </c>
      <c r="E6279" t="s">
        <v>53</v>
      </c>
      <c r="F6279" s="11" t="s">
        <v>26</v>
      </c>
      <c r="G6279" s="11" t="s">
        <v>26</v>
      </c>
      <c r="H6279" t="s">
        <v>55</v>
      </c>
      <c r="I6279" s="11" t="s">
        <v>69</v>
      </c>
      <c r="J6279">
        <v>14</v>
      </c>
      <c r="K6279" s="34">
        <v>73.985954284667969</v>
      </c>
      <c r="L6279" s="34">
        <v>170.58024597167969</v>
      </c>
      <c r="M6279" s="34">
        <v>174.82911682128906</v>
      </c>
      <c r="N6279" s="35">
        <v>1.1740220785140991</v>
      </c>
      <c r="O6279">
        <v>221</v>
      </c>
      <c r="P6279">
        <v>0</v>
      </c>
    </row>
    <row r="6280" spans="1:16" x14ac:dyDescent="0.35">
      <c r="A6280" s="5" t="s">
        <v>8695</v>
      </c>
      <c r="B6280" t="s">
        <v>7016</v>
      </c>
      <c r="C6280" t="s">
        <v>7017</v>
      </c>
      <c r="D6280" t="s">
        <v>7018</v>
      </c>
      <c r="E6280" t="s">
        <v>53</v>
      </c>
      <c r="F6280" s="11" t="s">
        <v>26</v>
      </c>
      <c r="G6280" s="11" t="s">
        <v>26</v>
      </c>
      <c r="H6280" t="s">
        <v>55</v>
      </c>
      <c r="I6280" s="11" t="s">
        <v>69</v>
      </c>
      <c r="J6280">
        <v>15</v>
      </c>
      <c r="K6280" s="34">
        <v>74.278083801269531</v>
      </c>
      <c r="L6280" s="34">
        <v>154.30154418945313</v>
      </c>
      <c r="M6280" s="34">
        <v>159.02436828613281</v>
      </c>
      <c r="N6280" s="35">
        <v>1.0775609016418457</v>
      </c>
      <c r="O6280">
        <v>221</v>
      </c>
      <c r="P6280">
        <v>0</v>
      </c>
    </row>
    <row r="6281" spans="1:16" x14ac:dyDescent="0.35">
      <c r="A6281" s="5" t="s">
        <v>8696</v>
      </c>
      <c r="B6281" t="s">
        <v>7016</v>
      </c>
      <c r="C6281" t="s">
        <v>7017</v>
      </c>
      <c r="D6281" t="s">
        <v>7018</v>
      </c>
      <c r="E6281" t="s">
        <v>53</v>
      </c>
      <c r="F6281" s="11" t="s">
        <v>26</v>
      </c>
      <c r="G6281" s="11" t="s">
        <v>26</v>
      </c>
      <c r="H6281" t="s">
        <v>55</v>
      </c>
      <c r="I6281" s="11" t="s">
        <v>69</v>
      </c>
      <c r="J6281">
        <v>16</v>
      </c>
      <c r="K6281" s="34">
        <v>74.157669067382813</v>
      </c>
      <c r="L6281" s="34">
        <v>128.80099487304688</v>
      </c>
      <c r="M6281" s="34">
        <v>132.15199279785156</v>
      </c>
      <c r="N6281" s="35">
        <v>0.84760850667953491</v>
      </c>
      <c r="O6281">
        <v>221</v>
      </c>
      <c r="P6281">
        <v>0</v>
      </c>
    </row>
    <row r="6282" spans="1:16" x14ac:dyDescent="0.35">
      <c r="A6282" s="5" t="s">
        <v>8697</v>
      </c>
      <c r="B6282" t="s">
        <v>7016</v>
      </c>
      <c r="C6282" t="s">
        <v>7017</v>
      </c>
      <c r="D6282" t="s">
        <v>7018</v>
      </c>
      <c r="E6282" t="s">
        <v>53</v>
      </c>
      <c r="F6282" s="11" t="s">
        <v>26</v>
      </c>
      <c r="G6282" s="11" t="s">
        <v>26</v>
      </c>
      <c r="H6282" t="s">
        <v>55</v>
      </c>
      <c r="I6282" s="11" t="s">
        <v>69</v>
      </c>
      <c r="J6282">
        <v>17</v>
      </c>
      <c r="K6282" s="34">
        <v>73.367591857910156</v>
      </c>
      <c r="L6282" s="34">
        <v>92.467903137207031</v>
      </c>
      <c r="M6282" s="34">
        <v>99.365379333496094</v>
      </c>
      <c r="N6282" s="35">
        <v>1.7326036691665649</v>
      </c>
      <c r="O6282">
        <v>221</v>
      </c>
      <c r="P6282">
        <v>0</v>
      </c>
    </row>
    <row r="6283" spans="1:16" x14ac:dyDescent="0.35">
      <c r="A6283" s="5" t="s">
        <v>8698</v>
      </c>
      <c r="B6283" t="s">
        <v>7016</v>
      </c>
      <c r="C6283" t="s">
        <v>7017</v>
      </c>
      <c r="D6283" t="s">
        <v>7018</v>
      </c>
      <c r="E6283" t="s">
        <v>53</v>
      </c>
      <c r="F6283" s="11" t="s">
        <v>26</v>
      </c>
      <c r="G6283" s="11" t="s">
        <v>26</v>
      </c>
      <c r="H6283" t="s">
        <v>55</v>
      </c>
      <c r="I6283" s="11" t="s">
        <v>69</v>
      </c>
      <c r="J6283">
        <v>18</v>
      </c>
      <c r="K6283" s="34">
        <v>71.583984375</v>
      </c>
      <c r="L6283" s="34">
        <v>69.31707763671875</v>
      </c>
      <c r="M6283" s="34">
        <v>72.55169677734375</v>
      </c>
      <c r="N6283" s="35">
        <v>1.6020463705062866</v>
      </c>
      <c r="O6283">
        <v>221</v>
      </c>
      <c r="P6283">
        <v>0</v>
      </c>
    </row>
    <row r="6284" spans="1:16" x14ac:dyDescent="0.35">
      <c r="A6284" s="5" t="s">
        <v>8699</v>
      </c>
      <c r="B6284" t="s">
        <v>7016</v>
      </c>
      <c r="C6284" t="s">
        <v>7017</v>
      </c>
      <c r="D6284" t="s">
        <v>7018</v>
      </c>
      <c r="E6284" t="s">
        <v>53</v>
      </c>
      <c r="F6284" s="11" t="s">
        <v>26</v>
      </c>
      <c r="G6284" s="11" t="s">
        <v>26</v>
      </c>
      <c r="H6284" t="s">
        <v>55</v>
      </c>
      <c r="I6284" s="11" t="s">
        <v>69</v>
      </c>
      <c r="J6284">
        <v>19</v>
      </c>
      <c r="K6284" s="34">
        <v>68.626304626464844</v>
      </c>
      <c r="L6284" s="34">
        <v>59.262535095214844</v>
      </c>
      <c r="M6284" s="34">
        <v>61.692852020263672</v>
      </c>
      <c r="N6284" s="35">
        <v>1.7845989465713501</v>
      </c>
      <c r="O6284">
        <v>221</v>
      </c>
      <c r="P6284">
        <v>0</v>
      </c>
    </row>
    <row r="6285" spans="1:16" x14ac:dyDescent="0.35">
      <c r="A6285" s="5" t="s">
        <v>8700</v>
      </c>
      <c r="B6285" t="s">
        <v>7016</v>
      </c>
      <c r="C6285" t="s">
        <v>7017</v>
      </c>
      <c r="D6285" t="s">
        <v>7018</v>
      </c>
      <c r="E6285" t="s">
        <v>53</v>
      </c>
      <c r="F6285" s="11" t="s">
        <v>26</v>
      </c>
      <c r="G6285" s="11" t="s">
        <v>26</v>
      </c>
      <c r="H6285" t="s">
        <v>55</v>
      </c>
      <c r="I6285" s="11" t="s">
        <v>69</v>
      </c>
      <c r="J6285">
        <v>20</v>
      </c>
      <c r="K6285" s="34">
        <v>65.976036071777344</v>
      </c>
      <c r="L6285" s="34">
        <v>59.331001281738281</v>
      </c>
      <c r="M6285" s="34">
        <v>62.978672027587891</v>
      </c>
      <c r="N6285" s="35">
        <v>1.8713411092758179</v>
      </c>
      <c r="O6285">
        <v>221</v>
      </c>
      <c r="P6285">
        <v>0</v>
      </c>
    </row>
    <row r="6286" spans="1:16" x14ac:dyDescent="0.35">
      <c r="A6286" s="5" t="s">
        <v>8701</v>
      </c>
      <c r="B6286" t="s">
        <v>7016</v>
      </c>
      <c r="C6286" t="s">
        <v>7017</v>
      </c>
      <c r="D6286" t="s">
        <v>7018</v>
      </c>
      <c r="E6286" t="s">
        <v>53</v>
      </c>
      <c r="F6286" s="11" t="s">
        <v>26</v>
      </c>
      <c r="G6286" s="11" t="s">
        <v>26</v>
      </c>
      <c r="H6286" t="s">
        <v>55</v>
      </c>
      <c r="I6286" s="11" t="s">
        <v>69</v>
      </c>
      <c r="J6286">
        <v>21</v>
      </c>
      <c r="K6286" s="34">
        <v>64.517356872558594</v>
      </c>
      <c r="L6286" s="34">
        <v>59.961154937744141</v>
      </c>
      <c r="M6286" s="34">
        <v>65.4686279296875</v>
      </c>
      <c r="N6286" s="35">
        <v>1.7692593336105347</v>
      </c>
      <c r="O6286">
        <v>221</v>
      </c>
      <c r="P6286">
        <v>0</v>
      </c>
    </row>
    <row r="6287" spans="1:16" x14ac:dyDescent="0.35">
      <c r="A6287" s="5" t="s">
        <v>8702</v>
      </c>
      <c r="B6287" t="s">
        <v>7016</v>
      </c>
      <c r="C6287" t="s">
        <v>7017</v>
      </c>
      <c r="D6287" t="s">
        <v>7018</v>
      </c>
      <c r="E6287" t="s">
        <v>53</v>
      </c>
      <c r="F6287" s="11" t="s">
        <v>26</v>
      </c>
      <c r="G6287" s="11" t="s">
        <v>26</v>
      </c>
      <c r="H6287" t="s">
        <v>55</v>
      </c>
      <c r="I6287" s="11" t="s">
        <v>69</v>
      </c>
      <c r="J6287">
        <v>22</v>
      </c>
      <c r="K6287" s="34">
        <v>63.475593566894531</v>
      </c>
      <c r="L6287" s="34">
        <v>66.716911315917969</v>
      </c>
      <c r="M6287" s="34">
        <v>66.697555541992188</v>
      </c>
      <c r="N6287" s="35">
        <v>1.0976181030273438</v>
      </c>
      <c r="O6287">
        <v>221</v>
      </c>
      <c r="P6287">
        <v>0</v>
      </c>
    </row>
    <row r="6288" spans="1:16" x14ac:dyDescent="0.35">
      <c r="A6288" s="5" t="s">
        <v>8703</v>
      </c>
      <c r="B6288" t="s">
        <v>7016</v>
      </c>
      <c r="C6288" t="s">
        <v>7017</v>
      </c>
      <c r="D6288" t="s">
        <v>7018</v>
      </c>
      <c r="E6288" t="s">
        <v>53</v>
      </c>
      <c r="F6288" s="11" t="s">
        <v>26</v>
      </c>
      <c r="G6288" s="11" t="s">
        <v>26</v>
      </c>
      <c r="H6288" t="s">
        <v>55</v>
      </c>
      <c r="I6288" s="11" t="s">
        <v>69</v>
      </c>
      <c r="J6288">
        <v>23</v>
      </c>
      <c r="K6288" s="34">
        <v>62.589591979980469</v>
      </c>
      <c r="L6288" s="34">
        <v>67.789634704589844</v>
      </c>
      <c r="M6288" s="34">
        <v>68.912605285644531</v>
      </c>
      <c r="N6288" s="35">
        <v>0.36244073510169983</v>
      </c>
      <c r="O6288">
        <v>221</v>
      </c>
      <c r="P6288">
        <v>0</v>
      </c>
    </row>
    <row r="6289" spans="1:16" x14ac:dyDescent="0.35">
      <c r="A6289" s="5" t="s">
        <v>8704</v>
      </c>
      <c r="B6289" t="s">
        <v>7016</v>
      </c>
      <c r="C6289" t="s">
        <v>7017</v>
      </c>
      <c r="D6289" t="s">
        <v>7018</v>
      </c>
      <c r="E6289" t="s">
        <v>53</v>
      </c>
      <c r="F6289" s="11" t="s">
        <v>26</v>
      </c>
      <c r="G6289" s="11" t="s">
        <v>26</v>
      </c>
      <c r="H6289" t="s">
        <v>55</v>
      </c>
      <c r="I6289" s="11" t="s">
        <v>69</v>
      </c>
      <c r="J6289">
        <v>24</v>
      </c>
      <c r="K6289" s="34">
        <v>61.808979034423828</v>
      </c>
      <c r="L6289" s="34">
        <v>65.360511779785156</v>
      </c>
      <c r="M6289" s="34">
        <v>66.905403137207031</v>
      </c>
      <c r="N6289" s="35">
        <v>0.44143432378768921</v>
      </c>
      <c r="O6289">
        <v>221</v>
      </c>
      <c r="P6289">
        <v>0</v>
      </c>
    </row>
    <row r="6290" spans="1:16" x14ac:dyDescent="0.35">
      <c r="A6290" s="5" t="s">
        <v>8705</v>
      </c>
      <c r="B6290" t="s">
        <v>7016</v>
      </c>
      <c r="C6290" t="s">
        <v>7017</v>
      </c>
      <c r="D6290" t="s">
        <v>7018</v>
      </c>
      <c r="E6290" t="s">
        <v>53</v>
      </c>
      <c r="F6290" s="11" t="s">
        <v>26</v>
      </c>
      <c r="G6290" s="11" t="s">
        <v>26</v>
      </c>
      <c r="H6290" t="s">
        <v>55</v>
      </c>
      <c r="I6290" s="11" t="s">
        <v>70</v>
      </c>
      <c r="J6290">
        <v>1</v>
      </c>
      <c r="K6290" s="34">
        <v>52.316234588623047</v>
      </c>
      <c r="L6290" s="34">
        <v>63.086254119873047</v>
      </c>
      <c r="M6290" s="34">
        <v>65.146537780761719</v>
      </c>
      <c r="N6290" s="35">
        <v>0.54831010103225708</v>
      </c>
      <c r="O6290">
        <v>221</v>
      </c>
      <c r="P6290">
        <v>0</v>
      </c>
    </row>
    <row r="6291" spans="1:16" x14ac:dyDescent="0.35">
      <c r="A6291" s="5" t="s">
        <v>8706</v>
      </c>
      <c r="B6291" t="s">
        <v>7016</v>
      </c>
      <c r="C6291" t="s">
        <v>7017</v>
      </c>
      <c r="D6291" t="s">
        <v>7018</v>
      </c>
      <c r="E6291" t="s">
        <v>53</v>
      </c>
      <c r="F6291" s="11" t="s">
        <v>26</v>
      </c>
      <c r="G6291" s="11" t="s">
        <v>26</v>
      </c>
      <c r="H6291" t="s">
        <v>55</v>
      </c>
      <c r="I6291" s="11" t="s">
        <v>70</v>
      </c>
      <c r="J6291">
        <v>2</v>
      </c>
      <c r="K6291" s="34">
        <v>51.417598724365234</v>
      </c>
      <c r="L6291" s="34">
        <v>57.623397827148438</v>
      </c>
      <c r="M6291" s="34">
        <v>59.598464965820313</v>
      </c>
      <c r="N6291" s="35">
        <v>0.52325397729873657</v>
      </c>
      <c r="O6291">
        <v>221</v>
      </c>
      <c r="P6291">
        <v>0</v>
      </c>
    </row>
    <row r="6292" spans="1:16" x14ac:dyDescent="0.35">
      <c r="A6292" s="5" t="s">
        <v>8707</v>
      </c>
      <c r="B6292" t="s">
        <v>7016</v>
      </c>
      <c r="C6292" t="s">
        <v>7017</v>
      </c>
      <c r="D6292" t="s">
        <v>7018</v>
      </c>
      <c r="E6292" t="s">
        <v>53</v>
      </c>
      <c r="F6292" s="11" t="s">
        <v>26</v>
      </c>
      <c r="G6292" s="11" t="s">
        <v>26</v>
      </c>
      <c r="H6292" t="s">
        <v>55</v>
      </c>
      <c r="I6292" s="11" t="s">
        <v>70</v>
      </c>
      <c r="J6292">
        <v>3</v>
      </c>
      <c r="K6292" s="34">
        <v>50.79296875</v>
      </c>
      <c r="L6292" s="34">
        <v>50.585563659667969</v>
      </c>
      <c r="M6292" s="34">
        <v>52.389839172363281</v>
      </c>
      <c r="N6292" s="35">
        <v>0.47319868206977844</v>
      </c>
      <c r="O6292">
        <v>221</v>
      </c>
      <c r="P6292">
        <v>0</v>
      </c>
    </row>
    <row r="6293" spans="1:16" x14ac:dyDescent="0.35">
      <c r="A6293" s="5" t="s">
        <v>8708</v>
      </c>
      <c r="B6293" t="s">
        <v>7016</v>
      </c>
      <c r="C6293" t="s">
        <v>7017</v>
      </c>
      <c r="D6293" t="s">
        <v>7018</v>
      </c>
      <c r="E6293" t="s">
        <v>53</v>
      </c>
      <c r="F6293" s="11" t="s">
        <v>26</v>
      </c>
      <c r="G6293" s="11" t="s">
        <v>26</v>
      </c>
      <c r="H6293" t="s">
        <v>55</v>
      </c>
      <c r="I6293" s="11" t="s">
        <v>70</v>
      </c>
      <c r="J6293">
        <v>4</v>
      </c>
      <c r="K6293" s="34">
        <v>50.311561584472656</v>
      </c>
      <c r="L6293" s="34">
        <v>43.094581604003906</v>
      </c>
      <c r="M6293" s="34">
        <v>44.654926300048828</v>
      </c>
      <c r="N6293" s="35">
        <v>0.40460458397865295</v>
      </c>
      <c r="O6293">
        <v>221</v>
      </c>
      <c r="P6293">
        <v>0</v>
      </c>
    </row>
    <row r="6294" spans="1:16" x14ac:dyDescent="0.35">
      <c r="A6294" s="5" t="s">
        <v>8709</v>
      </c>
      <c r="B6294" t="s">
        <v>7016</v>
      </c>
      <c r="C6294" t="s">
        <v>7017</v>
      </c>
      <c r="D6294" t="s">
        <v>7018</v>
      </c>
      <c r="E6294" t="s">
        <v>53</v>
      </c>
      <c r="F6294" s="11" t="s">
        <v>26</v>
      </c>
      <c r="G6294" s="11" t="s">
        <v>26</v>
      </c>
      <c r="H6294" t="s">
        <v>55</v>
      </c>
      <c r="I6294" s="11" t="s">
        <v>70</v>
      </c>
      <c r="J6294">
        <v>5</v>
      </c>
      <c r="K6294" s="34">
        <v>49.576713562011719</v>
      </c>
      <c r="L6294" s="34">
        <v>38.712245941162109</v>
      </c>
      <c r="M6294" s="34">
        <v>39.967304229736328</v>
      </c>
      <c r="N6294" s="35">
        <v>0.30390989780426025</v>
      </c>
      <c r="O6294">
        <v>221</v>
      </c>
      <c r="P6294">
        <v>0</v>
      </c>
    </row>
    <row r="6295" spans="1:16" x14ac:dyDescent="0.35">
      <c r="A6295" s="5" t="s">
        <v>8710</v>
      </c>
      <c r="B6295" t="s">
        <v>7016</v>
      </c>
      <c r="C6295" t="s">
        <v>7017</v>
      </c>
      <c r="D6295" t="s">
        <v>7018</v>
      </c>
      <c r="E6295" t="s">
        <v>53</v>
      </c>
      <c r="F6295" s="11" t="s">
        <v>26</v>
      </c>
      <c r="G6295" s="11" t="s">
        <v>26</v>
      </c>
      <c r="H6295" t="s">
        <v>55</v>
      </c>
      <c r="I6295" s="11" t="s">
        <v>70</v>
      </c>
      <c r="J6295">
        <v>6</v>
      </c>
      <c r="K6295" s="34">
        <v>49.541439056396484</v>
      </c>
      <c r="L6295" s="34">
        <v>38.394580841064453</v>
      </c>
      <c r="M6295" s="34">
        <v>39.298625946044922</v>
      </c>
      <c r="N6295" s="35">
        <v>0.20050102472305298</v>
      </c>
      <c r="O6295">
        <v>221</v>
      </c>
      <c r="P6295">
        <v>0</v>
      </c>
    </row>
    <row r="6296" spans="1:16" x14ac:dyDescent="0.35">
      <c r="A6296" s="5" t="s">
        <v>8711</v>
      </c>
      <c r="B6296" t="s">
        <v>7016</v>
      </c>
      <c r="C6296" t="s">
        <v>7017</v>
      </c>
      <c r="D6296" t="s">
        <v>7018</v>
      </c>
      <c r="E6296" t="s">
        <v>53</v>
      </c>
      <c r="F6296" s="11" t="s">
        <v>26</v>
      </c>
      <c r="G6296" s="11" t="s">
        <v>26</v>
      </c>
      <c r="H6296" t="s">
        <v>55</v>
      </c>
      <c r="I6296" s="11" t="s">
        <v>70</v>
      </c>
      <c r="J6296">
        <v>7</v>
      </c>
      <c r="K6296" s="34">
        <v>51.016513824462891</v>
      </c>
      <c r="L6296" s="34">
        <v>50.775108337402344</v>
      </c>
      <c r="M6296" s="34">
        <v>51.981666564941406</v>
      </c>
      <c r="N6296" s="35">
        <v>0.22050498425960541</v>
      </c>
      <c r="O6296">
        <v>221</v>
      </c>
      <c r="P6296">
        <v>0</v>
      </c>
    </row>
    <row r="6297" spans="1:16" x14ac:dyDescent="0.35">
      <c r="A6297" s="5" t="s">
        <v>8712</v>
      </c>
      <c r="B6297" t="s">
        <v>7016</v>
      </c>
      <c r="C6297" t="s">
        <v>7017</v>
      </c>
      <c r="D6297" t="s">
        <v>7018</v>
      </c>
      <c r="E6297" t="s">
        <v>53</v>
      </c>
      <c r="F6297" s="11" t="s">
        <v>26</v>
      </c>
      <c r="G6297" s="11" t="s">
        <v>26</v>
      </c>
      <c r="H6297" t="s">
        <v>55</v>
      </c>
      <c r="I6297" s="11" t="s">
        <v>70</v>
      </c>
      <c r="J6297">
        <v>8</v>
      </c>
      <c r="K6297" s="34">
        <v>56.868808746337891</v>
      </c>
      <c r="L6297" s="34">
        <v>89.721992492675781</v>
      </c>
      <c r="M6297" s="34">
        <v>92.720916748046875</v>
      </c>
      <c r="N6297" s="35">
        <v>0.59566575288772583</v>
      </c>
      <c r="O6297">
        <v>221</v>
      </c>
      <c r="P6297">
        <v>0</v>
      </c>
    </row>
    <row r="6298" spans="1:16" x14ac:dyDescent="0.35">
      <c r="A6298" s="5" t="s">
        <v>8713</v>
      </c>
      <c r="B6298" t="s">
        <v>7016</v>
      </c>
      <c r="C6298" t="s">
        <v>7017</v>
      </c>
      <c r="D6298" t="s">
        <v>7018</v>
      </c>
      <c r="E6298" t="s">
        <v>53</v>
      </c>
      <c r="F6298" s="11" t="s">
        <v>26</v>
      </c>
      <c r="G6298" s="11" t="s">
        <v>26</v>
      </c>
      <c r="H6298" t="s">
        <v>55</v>
      </c>
      <c r="I6298" s="11" t="s">
        <v>70</v>
      </c>
      <c r="J6298">
        <v>9</v>
      </c>
      <c r="K6298" s="34">
        <v>62.000991821289063</v>
      </c>
      <c r="L6298" s="34">
        <v>154.29931640625</v>
      </c>
      <c r="M6298" s="34">
        <v>162.34486389160156</v>
      </c>
      <c r="N6298" s="35">
        <v>1.7630099058151245</v>
      </c>
      <c r="O6298">
        <v>221</v>
      </c>
      <c r="P6298">
        <v>0</v>
      </c>
    </row>
    <row r="6299" spans="1:16" x14ac:dyDescent="0.35">
      <c r="A6299" s="5" t="s">
        <v>8714</v>
      </c>
      <c r="B6299" t="s">
        <v>7016</v>
      </c>
      <c r="C6299" t="s">
        <v>7017</v>
      </c>
      <c r="D6299" t="s">
        <v>7018</v>
      </c>
      <c r="E6299" t="s">
        <v>53</v>
      </c>
      <c r="F6299" s="11" t="s">
        <v>26</v>
      </c>
      <c r="G6299" s="11" t="s">
        <v>26</v>
      </c>
      <c r="H6299" t="s">
        <v>55</v>
      </c>
      <c r="I6299" s="11" t="s">
        <v>70</v>
      </c>
      <c r="J6299">
        <v>10</v>
      </c>
      <c r="K6299" s="34">
        <v>66.092697143554688</v>
      </c>
      <c r="L6299" s="34">
        <v>201.43849182128906</v>
      </c>
      <c r="M6299" s="34">
        <v>212.55072021484375</v>
      </c>
      <c r="N6299" s="35">
        <v>2.4998941421508789</v>
      </c>
      <c r="O6299">
        <v>221</v>
      </c>
      <c r="P6299">
        <v>0</v>
      </c>
    </row>
    <row r="6300" spans="1:16" x14ac:dyDescent="0.35">
      <c r="A6300" s="5" t="s">
        <v>8715</v>
      </c>
      <c r="B6300" t="s">
        <v>7016</v>
      </c>
      <c r="C6300" t="s">
        <v>7017</v>
      </c>
      <c r="D6300" t="s">
        <v>7018</v>
      </c>
      <c r="E6300" t="s">
        <v>53</v>
      </c>
      <c r="F6300" s="11" t="s">
        <v>26</v>
      </c>
      <c r="G6300" s="11" t="s">
        <v>26</v>
      </c>
      <c r="H6300" t="s">
        <v>55</v>
      </c>
      <c r="I6300" s="11" t="s">
        <v>70</v>
      </c>
      <c r="J6300">
        <v>11</v>
      </c>
      <c r="K6300" s="34">
        <v>68.469749450683594</v>
      </c>
      <c r="L6300" s="34">
        <v>201.642333984375</v>
      </c>
      <c r="M6300" s="34">
        <v>213.16337585449219</v>
      </c>
      <c r="N6300" s="35">
        <v>2.5198686122894287</v>
      </c>
      <c r="O6300">
        <v>221</v>
      </c>
      <c r="P6300">
        <v>0</v>
      </c>
    </row>
    <row r="6301" spans="1:16" x14ac:dyDescent="0.35">
      <c r="A6301" s="5" t="s">
        <v>8716</v>
      </c>
      <c r="B6301" t="s">
        <v>7016</v>
      </c>
      <c r="C6301" t="s">
        <v>7017</v>
      </c>
      <c r="D6301" t="s">
        <v>7018</v>
      </c>
      <c r="E6301" t="s">
        <v>53</v>
      </c>
      <c r="F6301" s="11" t="s">
        <v>26</v>
      </c>
      <c r="G6301" s="11" t="s">
        <v>26</v>
      </c>
      <c r="H6301" t="s">
        <v>55</v>
      </c>
      <c r="I6301" s="11" t="s">
        <v>70</v>
      </c>
      <c r="J6301">
        <v>12</v>
      </c>
      <c r="K6301" s="34">
        <v>69.187217712402344</v>
      </c>
      <c r="L6301" s="34">
        <v>180.30923461914063</v>
      </c>
      <c r="M6301" s="34">
        <v>190.89747619628906</v>
      </c>
      <c r="N6301" s="35">
        <v>2.2136180400848389</v>
      </c>
      <c r="O6301">
        <v>221</v>
      </c>
      <c r="P6301">
        <v>0</v>
      </c>
    </row>
    <row r="6302" spans="1:16" x14ac:dyDescent="0.35">
      <c r="A6302" s="5" t="s">
        <v>8717</v>
      </c>
      <c r="B6302" t="s">
        <v>7016</v>
      </c>
      <c r="C6302" t="s">
        <v>7017</v>
      </c>
      <c r="D6302" t="s">
        <v>7018</v>
      </c>
      <c r="E6302" t="s">
        <v>53</v>
      </c>
      <c r="F6302" s="11" t="s">
        <v>26</v>
      </c>
      <c r="G6302" s="11" t="s">
        <v>26</v>
      </c>
      <c r="H6302" t="s">
        <v>55</v>
      </c>
      <c r="I6302" s="11" t="s">
        <v>70</v>
      </c>
      <c r="J6302">
        <v>13</v>
      </c>
      <c r="K6302" s="34">
        <v>69.259712219238281</v>
      </c>
      <c r="L6302" s="34">
        <v>155.77346801757813</v>
      </c>
      <c r="M6302" s="34">
        <v>165.35432434082031</v>
      </c>
      <c r="N6302" s="35">
        <v>1.927793025970459</v>
      </c>
      <c r="O6302">
        <v>221</v>
      </c>
      <c r="P6302">
        <v>0</v>
      </c>
    </row>
    <row r="6303" spans="1:16" x14ac:dyDescent="0.35">
      <c r="A6303" s="5" t="s">
        <v>8718</v>
      </c>
      <c r="B6303" t="s">
        <v>7016</v>
      </c>
      <c r="C6303" t="s">
        <v>7017</v>
      </c>
      <c r="D6303" t="s">
        <v>7018</v>
      </c>
      <c r="E6303" t="s">
        <v>53</v>
      </c>
      <c r="F6303" s="11" t="s">
        <v>26</v>
      </c>
      <c r="G6303" s="11" t="s">
        <v>26</v>
      </c>
      <c r="H6303" t="s">
        <v>55</v>
      </c>
      <c r="I6303" s="11" t="s">
        <v>70</v>
      </c>
      <c r="J6303">
        <v>14</v>
      </c>
      <c r="K6303" s="34">
        <v>68.491081237792969</v>
      </c>
      <c r="L6303" s="34">
        <v>145.78900146484375</v>
      </c>
      <c r="M6303" s="34">
        <v>154.96429443359375</v>
      </c>
      <c r="N6303" s="35">
        <v>1.7899848222732544</v>
      </c>
      <c r="O6303">
        <v>221</v>
      </c>
      <c r="P6303">
        <v>0</v>
      </c>
    </row>
    <row r="6304" spans="1:16" x14ac:dyDescent="0.35">
      <c r="A6304" s="5" t="s">
        <v>8719</v>
      </c>
      <c r="B6304" t="s">
        <v>7016</v>
      </c>
      <c r="C6304" t="s">
        <v>7017</v>
      </c>
      <c r="D6304" t="s">
        <v>7018</v>
      </c>
      <c r="E6304" t="s">
        <v>53</v>
      </c>
      <c r="F6304" s="11" t="s">
        <v>26</v>
      </c>
      <c r="G6304" s="11" t="s">
        <v>26</v>
      </c>
      <c r="H6304" t="s">
        <v>55</v>
      </c>
      <c r="I6304" s="11" t="s">
        <v>70</v>
      </c>
      <c r="J6304">
        <v>15</v>
      </c>
      <c r="K6304" s="34">
        <v>67.525398254394531</v>
      </c>
      <c r="L6304" s="34">
        <v>133.94650268554688</v>
      </c>
      <c r="M6304" s="34">
        <v>142.05621337890625</v>
      </c>
      <c r="N6304" s="35">
        <v>1.5321617126464844</v>
      </c>
      <c r="O6304">
        <v>221</v>
      </c>
      <c r="P6304">
        <v>0</v>
      </c>
    </row>
    <row r="6305" spans="1:16" x14ac:dyDescent="0.35">
      <c r="A6305" s="5" t="s">
        <v>8720</v>
      </c>
      <c r="B6305" t="s">
        <v>7016</v>
      </c>
      <c r="C6305" t="s">
        <v>7017</v>
      </c>
      <c r="D6305" t="s">
        <v>7018</v>
      </c>
      <c r="E6305" t="s">
        <v>53</v>
      </c>
      <c r="F6305" s="11" t="s">
        <v>26</v>
      </c>
      <c r="G6305" s="11" t="s">
        <v>26</v>
      </c>
      <c r="H6305" t="s">
        <v>55</v>
      </c>
      <c r="I6305" s="11" t="s">
        <v>70</v>
      </c>
      <c r="J6305">
        <v>16</v>
      </c>
      <c r="K6305" s="34">
        <v>65.712577819824219</v>
      </c>
      <c r="L6305" s="34">
        <v>114.13234710693359</v>
      </c>
      <c r="M6305" s="34">
        <v>118.15196228027344</v>
      </c>
      <c r="N6305" s="35">
        <v>0.76038360595703125</v>
      </c>
      <c r="O6305">
        <v>221</v>
      </c>
      <c r="P6305">
        <v>0</v>
      </c>
    </row>
    <row r="6306" spans="1:16" x14ac:dyDescent="0.35">
      <c r="A6306" s="5" t="s">
        <v>8721</v>
      </c>
      <c r="B6306" t="s">
        <v>7016</v>
      </c>
      <c r="C6306" t="s">
        <v>7017</v>
      </c>
      <c r="D6306" t="s">
        <v>7018</v>
      </c>
      <c r="E6306" t="s">
        <v>53</v>
      </c>
      <c r="F6306" s="11" t="s">
        <v>26</v>
      </c>
      <c r="G6306" s="11" t="s">
        <v>26</v>
      </c>
      <c r="H6306" t="s">
        <v>55</v>
      </c>
      <c r="I6306" s="11" t="s">
        <v>70</v>
      </c>
      <c r="J6306">
        <v>17</v>
      </c>
      <c r="K6306" s="34">
        <v>62.610435485839844</v>
      </c>
      <c r="L6306" s="34">
        <v>88.194541931152344</v>
      </c>
      <c r="M6306" s="34">
        <v>91.992866516113281</v>
      </c>
      <c r="N6306" s="35">
        <v>0.70049703121185303</v>
      </c>
      <c r="O6306">
        <v>221</v>
      </c>
      <c r="P6306">
        <v>0</v>
      </c>
    </row>
    <row r="6307" spans="1:16" x14ac:dyDescent="0.35">
      <c r="A6307" s="5" t="s">
        <v>8722</v>
      </c>
      <c r="B6307" t="s">
        <v>7016</v>
      </c>
      <c r="C6307" t="s">
        <v>7017</v>
      </c>
      <c r="D6307" t="s">
        <v>7018</v>
      </c>
      <c r="E6307" t="s">
        <v>53</v>
      </c>
      <c r="F6307" s="11" t="s">
        <v>26</v>
      </c>
      <c r="G6307" s="11" t="s">
        <v>26</v>
      </c>
      <c r="H6307" t="s">
        <v>55</v>
      </c>
      <c r="I6307" s="11" t="s">
        <v>70</v>
      </c>
      <c r="J6307">
        <v>18</v>
      </c>
      <c r="K6307" s="34">
        <v>60.5086669921875</v>
      </c>
      <c r="L6307" s="34">
        <v>68.579879760742188</v>
      </c>
      <c r="M6307" s="34">
        <v>71.701461791992188</v>
      </c>
      <c r="N6307" s="35">
        <v>0.63233339786529541</v>
      </c>
      <c r="O6307">
        <v>221</v>
      </c>
      <c r="P6307">
        <v>0</v>
      </c>
    </row>
    <row r="6308" spans="1:16" x14ac:dyDescent="0.35">
      <c r="A6308" s="5" t="s">
        <v>8723</v>
      </c>
      <c r="B6308" t="s">
        <v>7016</v>
      </c>
      <c r="C6308" t="s">
        <v>7017</v>
      </c>
      <c r="D6308" t="s">
        <v>7018</v>
      </c>
      <c r="E6308" t="s">
        <v>53</v>
      </c>
      <c r="F6308" s="11" t="s">
        <v>26</v>
      </c>
      <c r="G6308" s="11" t="s">
        <v>26</v>
      </c>
      <c r="H6308" t="s">
        <v>55</v>
      </c>
      <c r="I6308" s="11" t="s">
        <v>70</v>
      </c>
      <c r="J6308">
        <v>19</v>
      </c>
      <c r="K6308" s="34">
        <v>58.800853729248047</v>
      </c>
      <c r="L6308" s="34">
        <v>60.338150024414063</v>
      </c>
      <c r="M6308" s="34">
        <v>63.526828765869141</v>
      </c>
      <c r="N6308" s="35">
        <v>0.69963175058364868</v>
      </c>
      <c r="O6308">
        <v>221</v>
      </c>
      <c r="P6308">
        <v>0</v>
      </c>
    </row>
    <row r="6309" spans="1:16" x14ac:dyDescent="0.35">
      <c r="A6309" s="5" t="s">
        <v>8724</v>
      </c>
      <c r="B6309" t="s">
        <v>7016</v>
      </c>
      <c r="C6309" t="s">
        <v>7017</v>
      </c>
      <c r="D6309" t="s">
        <v>7018</v>
      </c>
      <c r="E6309" t="s">
        <v>53</v>
      </c>
      <c r="F6309" s="11" t="s">
        <v>26</v>
      </c>
      <c r="G6309" s="11" t="s">
        <v>26</v>
      </c>
      <c r="H6309" t="s">
        <v>55</v>
      </c>
      <c r="I6309" s="11" t="s">
        <v>70</v>
      </c>
      <c r="J6309">
        <v>20</v>
      </c>
      <c r="K6309" s="34">
        <v>57.156223297119141</v>
      </c>
      <c r="L6309" s="34">
        <v>60.788196563720703</v>
      </c>
      <c r="M6309" s="34">
        <v>64.232780456542969</v>
      </c>
      <c r="N6309" s="35">
        <v>0.75473266839981079</v>
      </c>
      <c r="O6309">
        <v>221</v>
      </c>
      <c r="P6309">
        <v>0</v>
      </c>
    </row>
    <row r="6310" spans="1:16" x14ac:dyDescent="0.35">
      <c r="A6310" s="5" t="s">
        <v>8725</v>
      </c>
      <c r="B6310" t="s">
        <v>7016</v>
      </c>
      <c r="C6310" t="s">
        <v>7017</v>
      </c>
      <c r="D6310" t="s">
        <v>7018</v>
      </c>
      <c r="E6310" t="s">
        <v>53</v>
      </c>
      <c r="F6310" s="11" t="s">
        <v>26</v>
      </c>
      <c r="G6310" s="11" t="s">
        <v>26</v>
      </c>
      <c r="H6310" t="s">
        <v>55</v>
      </c>
      <c r="I6310" s="11" t="s">
        <v>70</v>
      </c>
      <c r="J6310">
        <v>21</v>
      </c>
      <c r="K6310" s="34">
        <v>55.852348327636719</v>
      </c>
      <c r="L6310" s="34">
        <v>61.594440460205078</v>
      </c>
      <c r="M6310" s="34">
        <v>65.19097900390625</v>
      </c>
      <c r="N6310" s="35">
        <v>0.82013750076293945</v>
      </c>
      <c r="O6310">
        <v>221</v>
      </c>
      <c r="P6310">
        <v>0</v>
      </c>
    </row>
    <row r="6311" spans="1:16" x14ac:dyDescent="0.35">
      <c r="A6311" s="5" t="s">
        <v>8726</v>
      </c>
      <c r="B6311" t="s">
        <v>7016</v>
      </c>
      <c r="C6311" t="s">
        <v>7017</v>
      </c>
      <c r="D6311" t="s">
        <v>7018</v>
      </c>
      <c r="E6311" t="s">
        <v>53</v>
      </c>
      <c r="F6311" s="11" t="s">
        <v>26</v>
      </c>
      <c r="G6311" s="11" t="s">
        <v>26</v>
      </c>
      <c r="H6311" t="s">
        <v>55</v>
      </c>
      <c r="I6311" s="11" t="s">
        <v>70</v>
      </c>
      <c r="J6311">
        <v>22</v>
      </c>
      <c r="K6311" s="34">
        <v>54.725059509277344</v>
      </c>
      <c r="L6311" s="34">
        <v>64.23406982421875</v>
      </c>
      <c r="M6311" s="34">
        <v>66.114234924316406</v>
      </c>
      <c r="N6311" s="35">
        <v>0.47431460022926331</v>
      </c>
      <c r="O6311">
        <v>221</v>
      </c>
      <c r="P6311">
        <v>0</v>
      </c>
    </row>
    <row r="6312" spans="1:16" x14ac:dyDescent="0.35">
      <c r="A6312" s="5" t="s">
        <v>8727</v>
      </c>
      <c r="B6312" t="s">
        <v>7016</v>
      </c>
      <c r="C6312" t="s">
        <v>7017</v>
      </c>
      <c r="D6312" t="s">
        <v>7018</v>
      </c>
      <c r="E6312" t="s">
        <v>53</v>
      </c>
      <c r="F6312" s="11" t="s">
        <v>26</v>
      </c>
      <c r="G6312" s="11" t="s">
        <v>26</v>
      </c>
      <c r="H6312" t="s">
        <v>55</v>
      </c>
      <c r="I6312" s="11" t="s">
        <v>70</v>
      </c>
      <c r="J6312">
        <v>23</v>
      </c>
      <c r="K6312" s="34">
        <v>53.795265197753906</v>
      </c>
      <c r="L6312" s="34">
        <v>65.365425109863281</v>
      </c>
      <c r="M6312" s="34">
        <v>67.492027282714844</v>
      </c>
      <c r="N6312" s="35">
        <v>0.54827409982681274</v>
      </c>
      <c r="O6312">
        <v>221</v>
      </c>
      <c r="P6312">
        <v>0</v>
      </c>
    </row>
    <row r="6313" spans="1:16" x14ac:dyDescent="0.35">
      <c r="A6313" s="5" t="s">
        <v>8728</v>
      </c>
      <c r="B6313" t="s">
        <v>7016</v>
      </c>
      <c r="C6313" t="s">
        <v>7017</v>
      </c>
      <c r="D6313" t="s">
        <v>7018</v>
      </c>
      <c r="E6313" t="s">
        <v>53</v>
      </c>
      <c r="F6313" s="11" t="s">
        <v>26</v>
      </c>
      <c r="G6313" s="11" t="s">
        <v>26</v>
      </c>
      <c r="H6313" t="s">
        <v>55</v>
      </c>
      <c r="I6313" s="11" t="s">
        <v>70</v>
      </c>
      <c r="J6313">
        <v>24</v>
      </c>
      <c r="K6313" s="34">
        <v>52.984188079833984</v>
      </c>
      <c r="L6313" s="34">
        <v>63.114452362060547</v>
      </c>
      <c r="M6313" s="34">
        <v>65.533454895019531</v>
      </c>
      <c r="N6313" s="35">
        <v>0.6333276629447937</v>
      </c>
      <c r="O6313">
        <v>221</v>
      </c>
      <c r="P6313">
        <v>0</v>
      </c>
    </row>
    <row r="6314" spans="1:16" x14ac:dyDescent="0.35">
      <c r="A6314" s="5" t="s">
        <v>8729</v>
      </c>
      <c r="B6314" t="s">
        <v>7016</v>
      </c>
      <c r="C6314" t="s">
        <v>7017</v>
      </c>
      <c r="D6314" t="s">
        <v>7018</v>
      </c>
      <c r="E6314" t="s">
        <v>53</v>
      </c>
      <c r="F6314" s="11" t="s">
        <v>26</v>
      </c>
      <c r="G6314" s="11" t="s">
        <v>26</v>
      </c>
      <c r="H6314" t="s">
        <v>55</v>
      </c>
      <c r="I6314" s="11" t="s">
        <v>71</v>
      </c>
      <c r="J6314">
        <v>1</v>
      </c>
      <c r="K6314" s="34">
        <v>50.728626251220703</v>
      </c>
      <c r="L6314" s="34">
        <v>57.927188873291016</v>
      </c>
      <c r="M6314" s="34">
        <v>59.580482482910156</v>
      </c>
      <c r="N6314" s="35">
        <v>0.47965481877326965</v>
      </c>
      <c r="O6314">
        <v>221</v>
      </c>
      <c r="P6314">
        <v>0</v>
      </c>
    </row>
    <row r="6315" spans="1:16" x14ac:dyDescent="0.35">
      <c r="A6315" s="5" t="s">
        <v>8730</v>
      </c>
      <c r="B6315" t="s">
        <v>7016</v>
      </c>
      <c r="C6315" t="s">
        <v>7017</v>
      </c>
      <c r="D6315" t="s">
        <v>7018</v>
      </c>
      <c r="E6315" t="s">
        <v>53</v>
      </c>
      <c r="F6315" s="11" t="s">
        <v>26</v>
      </c>
      <c r="G6315" s="11" t="s">
        <v>26</v>
      </c>
      <c r="H6315" t="s">
        <v>55</v>
      </c>
      <c r="I6315" s="11" t="s">
        <v>71</v>
      </c>
      <c r="J6315">
        <v>2</v>
      </c>
      <c r="K6315" s="34">
        <v>50.132675170898438</v>
      </c>
      <c r="L6315" s="34">
        <v>52.989334106445313</v>
      </c>
      <c r="M6315" s="34">
        <v>54.645236968994141</v>
      </c>
      <c r="N6315" s="35">
        <v>0.46627974510192871</v>
      </c>
      <c r="O6315">
        <v>221</v>
      </c>
      <c r="P6315">
        <v>0</v>
      </c>
    </row>
    <row r="6316" spans="1:16" x14ac:dyDescent="0.35">
      <c r="A6316" s="5" t="s">
        <v>8731</v>
      </c>
      <c r="B6316" t="s">
        <v>7016</v>
      </c>
      <c r="C6316" t="s">
        <v>7017</v>
      </c>
      <c r="D6316" t="s">
        <v>7018</v>
      </c>
      <c r="E6316" t="s">
        <v>53</v>
      </c>
      <c r="F6316" s="11" t="s">
        <v>26</v>
      </c>
      <c r="G6316" s="11" t="s">
        <v>26</v>
      </c>
      <c r="H6316" t="s">
        <v>55</v>
      </c>
      <c r="I6316" s="11" t="s">
        <v>71</v>
      </c>
      <c r="J6316">
        <v>3</v>
      </c>
      <c r="K6316" s="34">
        <v>49.730991363525391</v>
      </c>
      <c r="L6316" s="34">
        <v>46.504478454589844</v>
      </c>
      <c r="M6316" s="34">
        <v>48.043373107910156</v>
      </c>
      <c r="N6316" s="35">
        <v>0.4232490062713623</v>
      </c>
      <c r="O6316">
        <v>221</v>
      </c>
      <c r="P6316">
        <v>0</v>
      </c>
    </row>
    <row r="6317" spans="1:16" x14ac:dyDescent="0.35">
      <c r="A6317" s="5" t="s">
        <v>8732</v>
      </c>
      <c r="B6317" t="s">
        <v>7016</v>
      </c>
      <c r="C6317" t="s">
        <v>7017</v>
      </c>
      <c r="D6317" t="s">
        <v>7018</v>
      </c>
      <c r="E6317" t="s">
        <v>53</v>
      </c>
      <c r="F6317" s="11" t="s">
        <v>26</v>
      </c>
      <c r="G6317" s="11" t="s">
        <v>26</v>
      </c>
      <c r="H6317" t="s">
        <v>55</v>
      </c>
      <c r="I6317" s="11" t="s">
        <v>71</v>
      </c>
      <c r="J6317">
        <v>4</v>
      </c>
      <c r="K6317" s="34">
        <v>49.240104675292969</v>
      </c>
      <c r="L6317" s="34">
        <v>39.580726623535156</v>
      </c>
      <c r="M6317" s="34">
        <v>40.905208587646484</v>
      </c>
      <c r="N6317" s="35">
        <v>0.35979089140892029</v>
      </c>
      <c r="O6317">
        <v>221</v>
      </c>
      <c r="P6317">
        <v>0</v>
      </c>
    </row>
    <row r="6318" spans="1:16" x14ac:dyDescent="0.35">
      <c r="A6318" s="5" t="s">
        <v>8733</v>
      </c>
      <c r="B6318" t="s">
        <v>7016</v>
      </c>
      <c r="C6318" t="s">
        <v>7017</v>
      </c>
      <c r="D6318" t="s">
        <v>7018</v>
      </c>
      <c r="E6318" t="s">
        <v>53</v>
      </c>
      <c r="F6318" s="11" t="s">
        <v>26</v>
      </c>
      <c r="G6318" s="11" t="s">
        <v>26</v>
      </c>
      <c r="H6318" t="s">
        <v>55</v>
      </c>
      <c r="I6318" s="11" t="s">
        <v>71</v>
      </c>
      <c r="J6318">
        <v>5</v>
      </c>
      <c r="K6318" s="34">
        <v>48.769023895263672</v>
      </c>
      <c r="L6318" s="34">
        <v>35.434844970703125</v>
      </c>
      <c r="M6318" s="34">
        <v>36.501415252685547</v>
      </c>
      <c r="N6318" s="35">
        <v>0.26959788799285889</v>
      </c>
      <c r="O6318">
        <v>221</v>
      </c>
      <c r="P6318">
        <v>0</v>
      </c>
    </row>
    <row r="6319" spans="1:16" x14ac:dyDescent="0.35">
      <c r="A6319" s="5" t="s">
        <v>8734</v>
      </c>
      <c r="B6319" t="s">
        <v>7016</v>
      </c>
      <c r="C6319" t="s">
        <v>7017</v>
      </c>
      <c r="D6319" t="s">
        <v>7018</v>
      </c>
      <c r="E6319" t="s">
        <v>53</v>
      </c>
      <c r="F6319" s="11" t="s">
        <v>26</v>
      </c>
      <c r="G6319" s="11" t="s">
        <v>26</v>
      </c>
      <c r="H6319" t="s">
        <v>55</v>
      </c>
      <c r="I6319" s="11" t="s">
        <v>71</v>
      </c>
      <c r="J6319">
        <v>6</v>
      </c>
      <c r="K6319" s="34">
        <v>48.583477020263672</v>
      </c>
      <c r="L6319" s="34">
        <v>34.848121643066406</v>
      </c>
      <c r="M6319" s="34">
        <v>35.565750122070313</v>
      </c>
      <c r="N6319" s="35">
        <v>0.17933031916618347</v>
      </c>
      <c r="O6319">
        <v>221</v>
      </c>
      <c r="P6319">
        <v>0</v>
      </c>
    </row>
    <row r="6320" spans="1:16" x14ac:dyDescent="0.35">
      <c r="A6320" s="5" t="s">
        <v>8735</v>
      </c>
      <c r="B6320" t="s">
        <v>7016</v>
      </c>
      <c r="C6320" t="s">
        <v>7017</v>
      </c>
      <c r="D6320" t="s">
        <v>7018</v>
      </c>
      <c r="E6320" t="s">
        <v>53</v>
      </c>
      <c r="F6320" s="11" t="s">
        <v>26</v>
      </c>
      <c r="G6320" s="11" t="s">
        <v>26</v>
      </c>
      <c r="H6320" t="s">
        <v>55</v>
      </c>
      <c r="I6320" s="11" t="s">
        <v>71</v>
      </c>
      <c r="J6320">
        <v>7</v>
      </c>
      <c r="K6320" s="34">
        <v>49.16412353515625</v>
      </c>
      <c r="L6320" s="34">
        <v>46.143695831298828</v>
      </c>
      <c r="M6320" s="34">
        <v>47.064075469970703</v>
      </c>
      <c r="N6320" s="35">
        <v>0.17538152635097504</v>
      </c>
      <c r="O6320">
        <v>221</v>
      </c>
      <c r="P6320">
        <v>0</v>
      </c>
    </row>
    <row r="6321" spans="1:16" x14ac:dyDescent="0.35">
      <c r="A6321" s="5" t="s">
        <v>8736</v>
      </c>
      <c r="B6321" t="s">
        <v>7016</v>
      </c>
      <c r="C6321" t="s">
        <v>7017</v>
      </c>
      <c r="D6321" t="s">
        <v>7018</v>
      </c>
      <c r="E6321" t="s">
        <v>53</v>
      </c>
      <c r="F6321" s="11" t="s">
        <v>26</v>
      </c>
      <c r="G6321" s="11" t="s">
        <v>26</v>
      </c>
      <c r="H6321" t="s">
        <v>55</v>
      </c>
      <c r="I6321" s="11" t="s">
        <v>71</v>
      </c>
      <c r="J6321">
        <v>8</v>
      </c>
      <c r="K6321" s="34">
        <v>52.589954376220703</v>
      </c>
      <c r="L6321" s="34">
        <v>83.536026000976563</v>
      </c>
      <c r="M6321" s="34">
        <v>85.195732116699219</v>
      </c>
      <c r="N6321" s="35">
        <v>0.32293620705604553</v>
      </c>
      <c r="O6321">
        <v>221</v>
      </c>
      <c r="P6321">
        <v>0</v>
      </c>
    </row>
    <row r="6322" spans="1:16" x14ac:dyDescent="0.35">
      <c r="A6322" s="5" t="s">
        <v>8737</v>
      </c>
      <c r="B6322" t="s">
        <v>7016</v>
      </c>
      <c r="C6322" t="s">
        <v>7017</v>
      </c>
      <c r="D6322" t="s">
        <v>7018</v>
      </c>
      <c r="E6322" t="s">
        <v>53</v>
      </c>
      <c r="F6322" s="11" t="s">
        <v>26</v>
      </c>
      <c r="G6322" s="11" t="s">
        <v>26</v>
      </c>
      <c r="H6322" t="s">
        <v>55</v>
      </c>
      <c r="I6322" s="11" t="s">
        <v>71</v>
      </c>
      <c r="J6322">
        <v>9</v>
      </c>
      <c r="K6322" s="34">
        <v>57.038112640380859</v>
      </c>
      <c r="L6322" s="34">
        <v>146.05145263671875</v>
      </c>
      <c r="M6322" s="34">
        <v>150.50093078613281</v>
      </c>
      <c r="N6322" s="35">
        <v>0.95254582166671753</v>
      </c>
      <c r="O6322">
        <v>221</v>
      </c>
      <c r="P6322">
        <v>0</v>
      </c>
    </row>
    <row r="6323" spans="1:16" x14ac:dyDescent="0.35">
      <c r="A6323" s="5" t="s">
        <v>8738</v>
      </c>
      <c r="B6323" t="s">
        <v>7016</v>
      </c>
      <c r="C6323" t="s">
        <v>7017</v>
      </c>
      <c r="D6323" t="s">
        <v>7018</v>
      </c>
      <c r="E6323" t="s">
        <v>53</v>
      </c>
      <c r="F6323" s="11" t="s">
        <v>26</v>
      </c>
      <c r="G6323" s="11" t="s">
        <v>26</v>
      </c>
      <c r="H6323" t="s">
        <v>55</v>
      </c>
      <c r="I6323" s="11" t="s">
        <v>71</v>
      </c>
      <c r="J6323">
        <v>10</v>
      </c>
      <c r="K6323" s="34">
        <v>60.81231689453125</v>
      </c>
      <c r="L6323" s="34">
        <v>191.8031005859375</v>
      </c>
      <c r="M6323" s="34">
        <v>198.57260131835938</v>
      </c>
      <c r="N6323" s="35">
        <v>1.461933970451355</v>
      </c>
      <c r="O6323">
        <v>221</v>
      </c>
      <c r="P6323">
        <v>0</v>
      </c>
    </row>
    <row r="6324" spans="1:16" x14ac:dyDescent="0.35">
      <c r="A6324" s="5" t="s">
        <v>8739</v>
      </c>
      <c r="B6324" t="s">
        <v>7016</v>
      </c>
      <c r="C6324" t="s">
        <v>7017</v>
      </c>
      <c r="D6324" t="s">
        <v>7018</v>
      </c>
      <c r="E6324" t="s">
        <v>53</v>
      </c>
      <c r="F6324" s="11" t="s">
        <v>26</v>
      </c>
      <c r="G6324" s="11" t="s">
        <v>26</v>
      </c>
      <c r="H6324" t="s">
        <v>55</v>
      </c>
      <c r="I6324" s="11" t="s">
        <v>71</v>
      </c>
      <c r="J6324">
        <v>11</v>
      </c>
      <c r="K6324" s="34">
        <v>63.56280517578125</v>
      </c>
      <c r="L6324" s="34">
        <v>191.50685119628906</v>
      </c>
      <c r="M6324" s="34">
        <v>198.99154663085938</v>
      </c>
      <c r="N6324" s="35">
        <v>1.6064320802688599</v>
      </c>
      <c r="O6324">
        <v>221</v>
      </c>
      <c r="P6324">
        <v>0</v>
      </c>
    </row>
    <row r="6325" spans="1:16" x14ac:dyDescent="0.35">
      <c r="A6325" s="5" t="s">
        <v>8740</v>
      </c>
      <c r="B6325" t="s">
        <v>7016</v>
      </c>
      <c r="C6325" t="s">
        <v>7017</v>
      </c>
      <c r="D6325" t="s">
        <v>7018</v>
      </c>
      <c r="E6325" t="s">
        <v>53</v>
      </c>
      <c r="F6325" s="11" t="s">
        <v>26</v>
      </c>
      <c r="G6325" s="11" t="s">
        <v>26</v>
      </c>
      <c r="H6325" t="s">
        <v>55</v>
      </c>
      <c r="I6325" s="11" t="s">
        <v>71</v>
      </c>
      <c r="J6325">
        <v>12</v>
      </c>
      <c r="K6325" s="34">
        <v>64.860595703125</v>
      </c>
      <c r="L6325" s="34">
        <v>170.58711242675781</v>
      </c>
      <c r="M6325" s="34">
        <v>177.55618286132813</v>
      </c>
      <c r="N6325" s="35">
        <v>1.4414921998977661</v>
      </c>
      <c r="O6325">
        <v>221</v>
      </c>
      <c r="P6325">
        <v>0</v>
      </c>
    </row>
    <row r="6326" spans="1:16" x14ac:dyDescent="0.35">
      <c r="A6326" s="5" t="s">
        <v>8741</v>
      </c>
      <c r="B6326" t="s">
        <v>7016</v>
      </c>
      <c r="C6326" t="s">
        <v>7017</v>
      </c>
      <c r="D6326" t="s">
        <v>7018</v>
      </c>
      <c r="E6326" t="s">
        <v>53</v>
      </c>
      <c r="F6326" s="11" t="s">
        <v>26</v>
      </c>
      <c r="G6326" s="11" t="s">
        <v>26</v>
      </c>
      <c r="H6326" t="s">
        <v>55</v>
      </c>
      <c r="I6326" s="11" t="s">
        <v>71</v>
      </c>
      <c r="J6326">
        <v>13</v>
      </c>
      <c r="K6326" s="34">
        <v>65.415519714355469</v>
      </c>
      <c r="L6326" s="34">
        <v>146.63774108886719</v>
      </c>
      <c r="M6326" s="34">
        <v>153.17019653320313</v>
      </c>
      <c r="N6326" s="35">
        <v>1.2936927080154419</v>
      </c>
      <c r="O6326">
        <v>221</v>
      </c>
      <c r="P6326">
        <v>0</v>
      </c>
    </row>
    <row r="6327" spans="1:16" x14ac:dyDescent="0.35">
      <c r="A6327" s="5" t="s">
        <v>8742</v>
      </c>
      <c r="B6327" t="s">
        <v>7016</v>
      </c>
      <c r="C6327" t="s">
        <v>7017</v>
      </c>
      <c r="D6327" t="s">
        <v>7018</v>
      </c>
      <c r="E6327" t="s">
        <v>53</v>
      </c>
      <c r="F6327" s="11" t="s">
        <v>26</v>
      </c>
      <c r="G6327" s="11" t="s">
        <v>26</v>
      </c>
      <c r="H6327" t="s">
        <v>55</v>
      </c>
      <c r="I6327" s="11" t="s">
        <v>71</v>
      </c>
      <c r="J6327">
        <v>14</v>
      </c>
      <c r="K6327" s="34">
        <v>65.453338623046875</v>
      </c>
      <c r="L6327" s="34">
        <v>137.04595947265625</v>
      </c>
      <c r="M6327" s="34">
        <v>143.31105041503906</v>
      </c>
      <c r="N6327" s="35">
        <v>1.2143712043762207</v>
      </c>
      <c r="O6327">
        <v>221</v>
      </c>
      <c r="P6327">
        <v>0</v>
      </c>
    </row>
    <row r="6328" spans="1:16" x14ac:dyDescent="0.35">
      <c r="A6328" s="5" t="s">
        <v>8743</v>
      </c>
      <c r="B6328" t="s">
        <v>7016</v>
      </c>
      <c r="C6328" t="s">
        <v>7017</v>
      </c>
      <c r="D6328" t="s">
        <v>7018</v>
      </c>
      <c r="E6328" t="s">
        <v>53</v>
      </c>
      <c r="F6328" s="11" t="s">
        <v>26</v>
      </c>
      <c r="G6328" s="11" t="s">
        <v>26</v>
      </c>
      <c r="H6328" t="s">
        <v>55</v>
      </c>
      <c r="I6328" s="11" t="s">
        <v>71</v>
      </c>
      <c r="J6328">
        <v>15</v>
      </c>
      <c r="K6328" s="34">
        <v>64.488922119140625</v>
      </c>
      <c r="L6328" s="34">
        <v>125.69303131103516</v>
      </c>
      <c r="M6328" s="34">
        <v>131.01670837402344</v>
      </c>
      <c r="N6328" s="35">
        <v>0.99641746282577515</v>
      </c>
      <c r="O6328">
        <v>221</v>
      </c>
      <c r="P6328">
        <v>0</v>
      </c>
    </row>
    <row r="6329" spans="1:16" x14ac:dyDescent="0.35">
      <c r="A6329" s="5" t="s">
        <v>8744</v>
      </c>
      <c r="B6329" t="s">
        <v>7016</v>
      </c>
      <c r="C6329" t="s">
        <v>7017</v>
      </c>
      <c r="D6329" t="s">
        <v>7018</v>
      </c>
      <c r="E6329" t="s">
        <v>53</v>
      </c>
      <c r="F6329" s="11" t="s">
        <v>26</v>
      </c>
      <c r="G6329" s="11" t="s">
        <v>26</v>
      </c>
      <c r="H6329" t="s">
        <v>55</v>
      </c>
      <c r="I6329" s="11" t="s">
        <v>71</v>
      </c>
      <c r="J6329">
        <v>16</v>
      </c>
      <c r="K6329" s="34">
        <v>62.485691070556641</v>
      </c>
      <c r="L6329" s="34">
        <v>106.38939666748047</v>
      </c>
      <c r="M6329" s="34">
        <v>109.35959625244141</v>
      </c>
      <c r="N6329" s="35">
        <v>0.54682475328445435</v>
      </c>
      <c r="O6329">
        <v>221</v>
      </c>
      <c r="P6329">
        <v>0</v>
      </c>
    </row>
    <row r="6330" spans="1:16" x14ac:dyDescent="0.35">
      <c r="A6330" s="5" t="s">
        <v>8745</v>
      </c>
      <c r="B6330" t="s">
        <v>7016</v>
      </c>
      <c r="C6330" t="s">
        <v>7017</v>
      </c>
      <c r="D6330" t="s">
        <v>7018</v>
      </c>
      <c r="E6330" t="s">
        <v>53</v>
      </c>
      <c r="F6330" s="11" t="s">
        <v>26</v>
      </c>
      <c r="G6330" s="11" t="s">
        <v>26</v>
      </c>
      <c r="H6330" t="s">
        <v>55</v>
      </c>
      <c r="I6330" s="11" t="s">
        <v>71</v>
      </c>
      <c r="J6330">
        <v>17</v>
      </c>
      <c r="K6330" s="34">
        <v>59.105419158935547</v>
      </c>
      <c r="L6330" s="34">
        <v>81.498016357421875</v>
      </c>
      <c r="M6330" s="34">
        <v>84.815338134765625</v>
      </c>
      <c r="N6330" s="35">
        <v>0.60559147596359253</v>
      </c>
      <c r="O6330">
        <v>221</v>
      </c>
      <c r="P6330">
        <v>0</v>
      </c>
    </row>
    <row r="6331" spans="1:16" x14ac:dyDescent="0.35">
      <c r="A6331" s="5" t="s">
        <v>8746</v>
      </c>
      <c r="B6331" t="s">
        <v>7016</v>
      </c>
      <c r="C6331" t="s">
        <v>7017</v>
      </c>
      <c r="D6331" t="s">
        <v>7018</v>
      </c>
      <c r="E6331" t="s">
        <v>53</v>
      </c>
      <c r="F6331" s="11" t="s">
        <v>26</v>
      </c>
      <c r="G6331" s="11" t="s">
        <v>26</v>
      </c>
      <c r="H6331" t="s">
        <v>55</v>
      </c>
      <c r="I6331" s="11" t="s">
        <v>71</v>
      </c>
      <c r="J6331">
        <v>18</v>
      </c>
      <c r="K6331" s="34">
        <v>57.113601684570313</v>
      </c>
      <c r="L6331" s="34">
        <v>62.860897064208984</v>
      </c>
      <c r="M6331" s="34">
        <v>65.538352966308594</v>
      </c>
      <c r="N6331" s="35">
        <v>0.55516201257705688</v>
      </c>
      <c r="O6331">
        <v>221</v>
      </c>
      <c r="P6331">
        <v>0</v>
      </c>
    </row>
    <row r="6332" spans="1:16" x14ac:dyDescent="0.35">
      <c r="A6332" s="5" t="s">
        <v>8747</v>
      </c>
      <c r="B6332" t="s">
        <v>7016</v>
      </c>
      <c r="C6332" t="s">
        <v>7017</v>
      </c>
      <c r="D6332" t="s">
        <v>7018</v>
      </c>
      <c r="E6332" t="s">
        <v>53</v>
      </c>
      <c r="F6332" s="11" t="s">
        <v>26</v>
      </c>
      <c r="G6332" s="11" t="s">
        <v>26</v>
      </c>
      <c r="H6332" t="s">
        <v>55</v>
      </c>
      <c r="I6332" s="11" t="s">
        <v>71</v>
      </c>
      <c r="J6332">
        <v>19</v>
      </c>
      <c r="K6332" s="34">
        <v>55.649829864501953</v>
      </c>
      <c r="L6332" s="34">
        <v>55.0997314453125</v>
      </c>
      <c r="M6332" s="34">
        <v>57.961257934570313</v>
      </c>
      <c r="N6332" s="35">
        <v>0.63105380535125732</v>
      </c>
      <c r="O6332">
        <v>221</v>
      </c>
      <c r="P6332">
        <v>0</v>
      </c>
    </row>
    <row r="6333" spans="1:16" x14ac:dyDescent="0.35">
      <c r="A6333" s="5" t="s">
        <v>8748</v>
      </c>
      <c r="B6333" t="s">
        <v>7016</v>
      </c>
      <c r="C6333" t="s">
        <v>7017</v>
      </c>
      <c r="D6333" t="s">
        <v>7018</v>
      </c>
      <c r="E6333" t="s">
        <v>53</v>
      </c>
      <c r="F6333" s="11" t="s">
        <v>26</v>
      </c>
      <c r="G6333" s="11" t="s">
        <v>26</v>
      </c>
      <c r="H6333" t="s">
        <v>55</v>
      </c>
      <c r="I6333" s="11" t="s">
        <v>71</v>
      </c>
      <c r="J6333">
        <v>20</v>
      </c>
      <c r="K6333" s="34">
        <v>54.413745880126953</v>
      </c>
      <c r="L6333" s="34">
        <v>55.554897308349609</v>
      </c>
      <c r="M6333" s="34">
        <v>58.725357055664063</v>
      </c>
      <c r="N6333" s="35">
        <v>0.69876515865325928</v>
      </c>
      <c r="O6333">
        <v>221</v>
      </c>
      <c r="P6333">
        <v>0</v>
      </c>
    </row>
    <row r="6334" spans="1:16" x14ac:dyDescent="0.35">
      <c r="A6334" s="5" t="s">
        <v>8749</v>
      </c>
      <c r="B6334" t="s">
        <v>7016</v>
      </c>
      <c r="C6334" t="s">
        <v>7017</v>
      </c>
      <c r="D6334" t="s">
        <v>7018</v>
      </c>
      <c r="E6334" t="s">
        <v>53</v>
      </c>
      <c r="F6334" s="11" t="s">
        <v>26</v>
      </c>
      <c r="G6334" s="11" t="s">
        <v>26</v>
      </c>
      <c r="H6334" t="s">
        <v>55</v>
      </c>
      <c r="I6334" s="11" t="s">
        <v>71</v>
      </c>
      <c r="J6334">
        <v>21</v>
      </c>
      <c r="K6334" s="34">
        <v>53.351470947265625</v>
      </c>
      <c r="L6334" s="34">
        <v>56.323268890380859</v>
      </c>
      <c r="M6334" s="34">
        <v>59.618007659912109</v>
      </c>
      <c r="N6334" s="35">
        <v>0.75573915243148804</v>
      </c>
      <c r="O6334">
        <v>221</v>
      </c>
      <c r="P6334">
        <v>0</v>
      </c>
    </row>
    <row r="6335" spans="1:16" x14ac:dyDescent="0.35">
      <c r="A6335" s="5" t="s">
        <v>8750</v>
      </c>
      <c r="B6335" t="s">
        <v>7016</v>
      </c>
      <c r="C6335" t="s">
        <v>7017</v>
      </c>
      <c r="D6335" t="s">
        <v>7018</v>
      </c>
      <c r="E6335" t="s">
        <v>53</v>
      </c>
      <c r="F6335" s="11" t="s">
        <v>26</v>
      </c>
      <c r="G6335" s="11" t="s">
        <v>26</v>
      </c>
      <c r="H6335" t="s">
        <v>55</v>
      </c>
      <c r="I6335" s="11" t="s">
        <v>71</v>
      </c>
      <c r="J6335">
        <v>22</v>
      </c>
      <c r="K6335" s="34">
        <v>52.701873779296875</v>
      </c>
      <c r="L6335" s="34">
        <v>58.942455291748047</v>
      </c>
      <c r="M6335" s="34">
        <v>60.574455261230469</v>
      </c>
      <c r="N6335" s="35">
        <v>0.41663190722465515</v>
      </c>
      <c r="O6335">
        <v>221</v>
      </c>
      <c r="P6335">
        <v>0</v>
      </c>
    </row>
    <row r="6336" spans="1:16" x14ac:dyDescent="0.35">
      <c r="A6336" s="5" t="s">
        <v>8751</v>
      </c>
      <c r="B6336" t="s">
        <v>7016</v>
      </c>
      <c r="C6336" t="s">
        <v>7017</v>
      </c>
      <c r="D6336" t="s">
        <v>7018</v>
      </c>
      <c r="E6336" t="s">
        <v>53</v>
      </c>
      <c r="F6336" s="11" t="s">
        <v>26</v>
      </c>
      <c r="G6336" s="11" t="s">
        <v>26</v>
      </c>
      <c r="H6336" t="s">
        <v>55</v>
      </c>
      <c r="I6336" s="11" t="s">
        <v>71</v>
      </c>
      <c r="J6336">
        <v>23</v>
      </c>
      <c r="K6336" s="34">
        <v>51.702667236328125</v>
      </c>
      <c r="L6336" s="34">
        <v>59.783088684082031</v>
      </c>
      <c r="M6336" s="34">
        <v>61.630687713623047</v>
      </c>
      <c r="N6336" s="35">
        <v>0.47858148813247681</v>
      </c>
      <c r="O6336">
        <v>221</v>
      </c>
      <c r="P6336">
        <v>0</v>
      </c>
    </row>
    <row r="6337" spans="1:16" x14ac:dyDescent="0.35">
      <c r="A6337" s="5" t="s">
        <v>8752</v>
      </c>
      <c r="B6337" t="s">
        <v>7016</v>
      </c>
      <c r="C6337" t="s">
        <v>7017</v>
      </c>
      <c r="D6337" t="s">
        <v>7018</v>
      </c>
      <c r="E6337" t="s">
        <v>53</v>
      </c>
      <c r="F6337" s="11" t="s">
        <v>26</v>
      </c>
      <c r="G6337" s="11" t="s">
        <v>26</v>
      </c>
      <c r="H6337" t="s">
        <v>55</v>
      </c>
      <c r="I6337" s="11" t="s">
        <v>71</v>
      </c>
      <c r="J6337">
        <v>24</v>
      </c>
      <c r="K6337" s="34">
        <v>51.089553833007813</v>
      </c>
      <c r="L6337" s="34">
        <v>57.880901336669922</v>
      </c>
      <c r="M6337" s="34">
        <v>59.88214111328125</v>
      </c>
      <c r="N6337" s="35">
        <v>0.52513855695724487</v>
      </c>
      <c r="O6337">
        <v>221</v>
      </c>
      <c r="P6337">
        <v>0</v>
      </c>
    </row>
    <row r="6338" spans="1:16" x14ac:dyDescent="0.35">
      <c r="A6338" s="5" t="s">
        <v>13506</v>
      </c>
      <c r="B6338" t="s">
        <v>7016</v>
      </c>
      <c r="C6338" t="s">
        <v>7017</v>
      </c>
      <c r="D6338" t="s">
        <v>7018</v>
      </c>
      <c r="E6338" t="s">
        <v>53</v>
      </c>
      <c r="F6338" s="11" t="s">
        <v>26</v>
      </c>
      <c r="G6338" s="11" t="s">
        <v>26</v>
      </c>
      <c r="H6338" t="s">
        <v>18690</v>
      </c>
      <c r="I6338" s="11" t="s">
        <v>60</v>
      </c>
      <c r="J6338">
        <v>1</v>
      </c>
      <c r="K6338" s="34">
        <v>49.667705535888672</v>
      </c>
      <c r="L6338" s="34">
        <v>60.079845428466797</v>
      </c>
      <c r="M6338" s="34">
        <v>60.688125610351563</v>
      </c>
      <c r="N6338" s="35">
        <v>0.3728487491607666</v>
      </c>
      <c r="O6338">
        <v>220</v>
      </c>
      <c r="P6338">
        <v>0</v>
      </c>
    </row>
    <row r="6339" spans="1:16" x14ac:dyDescent="0.35">
      <c r="A6339" s="5" t="s">
        <v>13507</v>
      </c>
      <c r="B6339" t="s">
        <v>7016</v>
      </c>
      <c r="C6339" t="s">
        <v>7017</v>
      </c>
      <c r="D6339" t="s">
        <v>7018</v>
      </c>
      <c r="E6339" t="s">
        <v>53</v>
      </c>
      <c r="F6339" s="11" t="s">
        <v>26</v>
      </c>
      <c r="G6339" s="11" t="s">
        <v>26</v>
      </c>
      <c r="H6339" t="s">
        <v>18690</v>
      </c>
      <c r="I6339" s="11" t="s">
        <v>60</v>
      </c>
      <c r="J6339">
        <v>2</v>
      </c>
      <c r="K6339" s="34">
        <v>49.407924652099609</v>
      </c>
      <c r="L6339" s="34">
        <v>54.563869476318359</v>
      </c>
      <c r="M6339" s="34">
        <v>55.193050384521484</v>
      </c>
      <c r="N6339" s="35">
        <v>0.36468079686164856</v>
      </c>
      <c r="O6339">
        <v>220</v>
      </c>
      <c r="P6339">
        <v>0</v>
      </c>
    </row>
    <row r="6340" spans="1:16" x14ac:dyDescent="0.35">
      <c r="A6340" s="5" t="s">
        <v>13508</v>
      </c>
      <c r="B6340" t="s">
        <v>7016</v>
      </c>
      <c r="C6340" t="s">
        <v>7017</v>
      </c>
      <c r="D6340" t="s">
        <v>7018</v>
      </c>
      <c r="E6340" t="s">
        <v>53</v>
      </c>
      <c r="F6340" s="11" t="s">
        <v>26</v>
      </c>
      <c r="G6340" s="11" t="s">
        <v>26</v>
      </c>
      <c r="H6340" t="s">
        <v>18690</v>
      </c>
      <c r="I6340" s="11" t="s">
        <v>60</v>
      </c>
      <c r="J6340">
        <v>3</v>
      </c>
      <c r="K6340" s="34">
        <v>48.060810089111328</v>
      </c>
      <c r="L6340" s="34">
        <v>47.494697570800781</v>
      </c>
      <c r="M6340" s="34">
        <v>48.11785888671875</v>
      </c>
      <c r="N6340" s="35">
        <v>0.31240174174308777</v>
      </c>
      <c r="O6340">
        <v>220</v>
      </c>
      <c r="P6340">
        <v>0</v>
      </c>
    </row>
    <row r="6341" spans="1:16" x14ac:dyDescent="0.35">
      <c r="A6341" s="5" t="s">
        <v>13509</v>
      </c>
      <c r="B6341" t="s">
        <v>7016</v>
      </c>
      <c r="C6341" t="s">
        <v>7017</v>
      </c>
      <c r="D6341" t="s">
        <v>7018</v>
      </c>
      <c r="E6341" t="s">
        <v>53</v>
      </c>
      <c r="F6341" s="11" t="s">
        <v>26</v>
      </c>
      <c r="G6341" s="11" t="s">
        <v>26</v>
      </c>
      <c r="H6341" t="s">
        <v>18690</v>
      </c>
      <c r="I6341" s="11" t="s">
        <v>60</v>
      </c>
      <c r="J6341">
        <v>4</v>
      </c>
      <c r="K6341" s="34">
        <v>49.289081573486328</v>
      </c>
      <c r="L6341" s="34">
        <v>40.542125701904297</v>
      </c>
      <c r="M6341" s="34">
        <v>41.085597991943359</v>
      </c>
      <c r="N6341" s="35">
        <v>0.26472851634025574</v>
      </c>
      <c r="O6341">
        <v>220</v>
      </c>
      <c r="P6341">
        <v>0</v>
      </c>
    </row>
    <row r="6342" spans="1:16" x14ac:dyDescent="0.35">
      <c r="A6342" s="5" t="s">
        <v>13510</v>
      </c>
      <c r="B6342" t="s">
        <v>7016</v>
      </c>
      <c r="C6342" t="s">
        <v>7017</v>
      </c>
      <c r="D6342" t="s">
        <v>7018</v>
      </c>
      <c r="E6342" t="s">
        <v>53</v>
      </c>
      <c r="F6342" s="11" t="s">
        <v>26</v>
      </c>
      <c r="G6342" s="11" t="s">
        <v>26</v>
      </c>
      <c r="H6342" t="s">
        <v>18690</v>
      </c>
      <c r="I6342" s="11" t="s">
        <v>60</v>
      </c>
      <c r="J6342">
        <v>5</v>
      </c>
      <c r="K6342" s="34">
        <v>46.875217437744141</v>
      </c>
      <c r="L6342" s="34">
        <v>37.146278381347656</v>
      </c>
      <c r="M6342" s="34">
        <v>37.538623809814453</v>
      </c>
      <c r="N6342" s="35">
        <v>0.19517168402671814</v>
      </c>
      <c r="O6342">
        <v>220</v>
      </c>
      <c r="P6342">
        <v>0</v>
      </c>
    </row>
    <row r="6343" spans="1:16" x14ac:dyDescent="0.35">
      <c r="A6343" s="5" t="s">
        <v>13511</v>
      </c>
      <c r="B6343" t="s">
        <v>7016</v>
      </c>
      <c r="C6343" t="s">
        <v>7017</v>
      </c>
      <c r="D6343" t="s">
        <v>7018</v>
      </c>
      <c r="E6343" t="s">
        <v>53</v>
      </c>
      <c r="F6343" s="11" t="s">
        <v>26</v>
      </c>
      <c r="G6343" s="11" t="s">
        <v>26</v>
      </c>
      <c r="H6343" t="s">
        <v>18690</v>
      </c>
      <c r="I6343" s="11" t="s">
        <v>60</v>
      </c>
      <c r="J6343">
        <v>6</v>
      </c>
      <c r="K6343" s="34">
        <v>45.983711242675781</v>
      </c>
      <c r="L6343" s="34">
        <v>40.301898956298828</v>
      </c>
      <c r="M6343" s="34">
        <v>40.327766418457031</v>
      </c>
      <c r="N6343" s="35">
        <v>0.1437470018863678</v>
      </c>
      <c r="O6343">
        <v>220</v>
      </c>
      <c r="P6343">
        <v>0</v>
      </c>
    </row>
    <row r="6344" spans="1:16" x14ac:dyDescent="0.35">
      <c r="A6344" s="5" t="s">
        <v>13512</v>
      </c>
      <c r="B6344" t="s">
        <v>7016</v>
      </c>
      <c r="C6344" t="s">
        <v>7017</v>
      </c>
      <c r="D6344" t="s">
        <v>7018</v>
      </c>
      <c r="E6344" t="s">
        <v>53</v>
      </c>
      <c r="F6344" s="11" t="s">
        <v>26</v>
      </c>
      <c r="G6344" s="11" t="s">
        <v>26</v>
      </c>
      <c r="H6344" t="s">
        <v>18690</v>
      </c>
      <c r="I6344" s="11" t="s">
        <v>60</v>
      </c>
      <c r="J6344">
        <v>7</v>
      </c>
      <c r="K6344" s="34">
        <v>45.790328979492188</v>
      </c>
      <c r="L6344" s="34">
        <v>62.468864440917969</v>
      </c>
      <c r="M6344" s="34">
        <v>62.1214599609375</v>
      </c>
      <c r="N6344" s="35">
        <v>0.22983480989933014</v>
      </c>
      <c r="O6344">
        <v>220</v>
      </c>
      <c r="P6344">
        <v>0</v>
      </c>
    </row>
    <row r="6345" spans="1:16" x14ac:dyDescent="0.35">
      <c r="A6345" s="5" t="s">
        <v>13513</v>
      </c>
      <c r="B6345" t="s">
        <v>7016</v>
      </c>
      <c r="C6345" t="s">
        <v>7017</v>
      </c>
      <c r="D6345" t="s">
        <v>7018</v>
      </c>
      <c r="E6345" t="s">
        <v>53</v>
      </c>
      <c r="F6345" s="11" t="s">
        <v>26</v>
      </c>
      <c r="G6345" s="11" t="s">
        <v>26</v>
      </c>
      <c r="H6345" t="s">
        <v>18690</v>
      </c>
      <c r="I6345" s="11" t="s">
        <v>60</v>
      </c>
      <c r="J6345">
        <v>8</v>
      </c>
      <c r="K6345" s="34">
        <v>50.183414459228516</v>
      </c>
      <c r="L6345" s="34">
        <v>130.13311767578125</v>
      </c>
      <c r="M6345" s="34">
        <v>129.38825988769531</v>
      </c>
      <c r="N6345" s="35">
        <v>0.55412775278091431</v>
      </c>
      <c r="O6345">
        <v>220</v>
      </c>
      <c r="P6345">
        <v>0</v>
      </c>
    </row>
    <row r="6346" spans="1:16" x14ac:dyDescent="0.35">
      <c r="A6346" s="5" t="s">
        <v>13514</v>
      </c>
      <c r="B6346" t="s">
        <v>7016</v>
      </c>
      <c r="C6346" t="s">
        <v>7017</v>
      </c>
      <c r="D6346" t="s">
        <v>7018</v>
      </c>
      <c r="E6346" t="s">
        <v>53</v>
      </c>
      <c r="F6346" s="11" t="s">
        <v>26</v>
      </c>
      <c r="G6346" s="11" t="s">
        <v>26</v>
      </c>
      <c r="H6346" t="s">
        <v>18690</v>
      </c>
      <c r="I6346" s="11" t="s">
        <v>60</v>
      </c>
      <c r="J6346">
        <v>9</v>
      </c>
      <c r="K6346" s="34">
        <v>55.521995544433594</v>
      </c>
      <c r="L6346" s="34">
        <v>240.27970886230469</v>
      </c>
      <c r="M6346" s="34">
        <v>241.76498413085938</v>
      </c>
      <c r="N6346" s="35">
        <v>1.0544803142547607</v>
      </c>
      <c r="O6346">
        <v>220</v>
      </c>
      <c r="P6346">
        <v>0</v>
      </c>
    </row>
    <row r="6347" spans="1:16" x14ac:dyDescent="0.35">
      <c r="A6347" s="5" t="s">
        <v>13515</v>
      </c>
      <c r="B6347" t="s">
        <v>7016</v>
      </c>
      <c r="C6347" t="s">
        <v>7017</v>
      </c>
      <c r="D6347" t="s">
        <v>7018</v>
      </c>
      <c r="E6347" t="s">
        <v>53</v>
      </c>
      <c r="F6347" s="11" t="s">
        <v>26</v>
      </c>
      <c r="G6347" s="11" t="s">
        <v>26</v>
      </c>
      <c r="H6347" t="s">
        <v>18690</v>
      </c>
      <c r="I6347" s="11" t="s">
        <v>60</v>
      </c>
      <c r="J6347">
        <v>10</v>
      </c>
      <c r="K6347" s="34">
        <v>60.086784362792969</v>
      </c>
      <c r="L6347" s="34">
        <v>321.02883911132813</v>
      </c>
      <c r="M6347" s="34">
        <v>327.80416870117188</v>
      </c>
      <c r="N6347" s="35">
        <v>1.7106761932373047</v>
      </c>
      <c r="O6347">
        <v>220</v>
      </c>
      <c r="P6347">
        <v>0</v>
      </c>
    </row>
    <row r="6348" spans="1:16" x14ac:dyDescent="0.35">
      <c r="A6348" s="5" t="s">
        <v>13516</v>
      </c>
      <c r="B6348" t="s">
        <v>7016</v>
      </c>
      <c r="C6348" t="s">
        <v>7017</v>
      </c>
      <c r="D6348" t="s">
        <v>7018</v>
      </c>
      <c r="E6348" t="s">
        <v>53</v>
      </c>
      <c r="F6348" s="11" t="s">
        <v>26</v>
      </c>
      <c r="G6348" s="11" t="s">
        <v>26</v>
      </c>
      <c r="H6348" t="s">
        <v>18690</v>
      </c>
      <c r="I6348" s="11" t="s">
        <v>60</v>
      </c>
      <c r="J6348">
        <v>11</v>
      </c>
      <c r="K6348" s="34">
        <v>62.845005035400391</v>
      </c>
      <c r="L6348" s="34">
        <v>319.68597412109375</v>
      </c>
      <c r="M6348" s="34">
        <v>330.74636840820313</v>
      </c>
      <c r="N6348" s="35">
        <v>2.3999264240264893</v>
      </c>
      <c r="O6348">
        <v>220</v>
      </c>
      <c r="P6348">
        <v>0</v>
      </c>
    </row>
    <row r="6349" spans="1:16" x14ac:dyDescent="0.35">
      <c r="A6349" s="5" t="s">
        <v>13517</v>
      </c>
      <c r="B6349" t="s">
        <v>7016</v>
      </c>
      <c r="C6349" t="s">
        <v>7017</v>
      </c>
      <c r="D6349" t="s">
        <v>7018</v>
      </c>
      <c r="E6349" t="s">
        <v>53</v>
      </c>
      <c r="F6349" s="11" t="s">
        <v>26</v>
      </c>
      <c r="G6349" s="11" t="s">
        <v>26</v>
      </c>
      <c r="H6349" t="s">
        <v>18690</v>
      </c>
      <c r="I6349" s="11" t="s">
        <v>60</v>
      </c>
      <c r="J6349">
        <v>12</v>
      </c>
      <c r="K6349" s="34">
        <v>64.22125244140625</v>
      </c>
      <c r="L6349" s="34">
        <v>279.43856811523438</v>
      </c>
      <c r="M6349" s="34">
        <v>289.8734130859375</v>
      </c>
      <c r="N6349" s="35">
        <v>2.1830005645751953</v>
      </c>
      <c r="O6349">
        <v>220</v>
      </c>
      <c r="P6349">
        <v>0</v>
      </c>
    </row>
    <row r="6350" spans="1:16" x14ac:dyDescent="0.35">
      <c r="A6350" s="5" t="s">
        <v>13518</v>
      </c>
      <c r="B6350" t="s">
        <v>7016</v>
      </c>
      <c r="C6350" t="s">
        <v>7017</v>
      </c>
      <c r="D6350" t="s">
        <v>7018</v>
      </c>
      <c r="E6350" t="s">
        <v>53</v>
      </c>
      <c r="F6350" s="11" t="s">
        <v>26</v>
      </c>
      <c r="G6350" s="11" t="s">
        <v>26</v>
      </c>
      <c r="H6350" t="s">
        <v>18690</v>
      </c>
      <c r="I6350" s="11" t="s">
        <v>60</v>
      </c>
      <c r="J6350">
        <v>13</v>
      </c>
      <c r="K6350" s="34">
        <v>64.418106079101563</v>
      </c>
      <c r="L6350" s="34">
        <v>235.43614196777344</v>
      </c>
      <c r="M6350" s="34">
        <v>245.20407104492188</v>
      </c>
      <c r="N6350" s="35">
        <v>1.9366768598556519</v>
      </c>
      <c r="O6350">
        <v>220</v>
      </c>
      <c r="P6350">
        <v>0</v>
      </c>
    </row>
    <row r="6351" spans="1:16" x14ac:dyDescent="0.35">
      <c r="A6351" s="5" t="s">
        <v>13519</v>
      </c>
      <c r="B6351" t="s">
        <v>7016</v>
      </c>
      <c r="C6351" t="s">
        <v>7017</v>
      </c>
      <c r="D6351" t="s">
        <v>7018</v>
      </c>
      <c r="E6351" t="s">
        <v>53</v>
      </c>
      <c r="F6351" s="11" t="s">
        <v>26</v>
      </c>
      <c r="G6351" s="11" t="s">
        <v>26</v>
      </c>
      <c r="H6351" t="s">
        <v>18690</v>
      </c>
      <c r="I6351" s="11" t="s">
        <v>60</v>
      </c>
      <c r="J6351">
        <v>14</v>
      </c>
      <c r="K6351" s="34">
        <v>65.083236694335938</v>
      </c>
      <c r="L6351" s="34">
        <v>217.43563842773438</v>
      </c>
      <c r="M6351" s="34">
        <v>226.6864013671875</v>
      </c>
      <c r="N6351" s="35">
        <v>1.7876623868942261</v>
      </c>
      <c r="O6351">
        <v>220</v>
      </c>
      <c r="P6351">
        <v>0</v>
      </c>
    </row>
    <row r="6352" spans="1:16" x14ac:dyDescent="0.35">
      <c r="A6352" s="5" t="s">
        <v>13520</v>
      </c>
      <c r="B6352" t="s">
        <v>7016</v>
      </c>
      <c r="C6352" t="s">
        <v>7017</v>
      </c>
      <c r="D6352" t="s">
        <v>7018</v>
      </c>
      <c r="E6352" t="s">
        <v>53</v>
      </c>
      <c r="F6352" s="11" t="s">
        <v>26</v>
      </c>
      <c r="G6352" s="11" t="s">
        <v>26</v>
      </c>
      <c r="H6352" t="s">
        <v>18690</v>
      </c>
      <c r="I6352" s="11" t="s">
        <v>60</v>
      </c>
      <c r="J6352">
        <v>15</v>
      </c>
      <c r="K6352" s="34">
        <v>64.853118896484375</v>
      </c>
      <c r="L6352" s="34">
        <v>195.67108154296875</v>
      </c>
      <c r="M6352" s="34">
        <v>203.46212768554688</v>
      </c>
      <c r="N6352" s="35">
        <v>1.5507427453994751</v>
      </c>
      <c r="O6352">
        <v>220</v>
      </c>
      <c r="P6352">
        <v>0</v>
      </c>
    </row>
    <row r="6353" spans="1:16" x14ac:dyDescent="0.35">
      <c r="A6353" s="5" t="s">
        <v>13521</v>
      </c>
      <c r="B6353" t="s">
        <v>7016</v>
      </c>
      <c r="C6353" t="s">
        <v>7017</v>
      </c>
      <c r="D6353" t="s">
        <v>7018</v>
      </c>
      <c r="E6353" t="s">
        <v>53</v>
      </c>
      <c r="F6353" s="11" t="s">
        <v>26</v>
      </c>
      <c r="G6353" s="11" t="s">
        <v>26</v>
      </c>
      <c r="H6353" t="s">
        <v>18690</v>
      </c>
      <c r="I6353" s="11" t="s">
        <v>60</v>
      </c>
      <c r="J6353">
        <v>16</v>
      </c>
      <c r="K6353" s="34">
        <v>63.858871459960938</v>
      </c>
      <c r="L6353" s="34">
        <v>159.70675659179688</v>
      </c>
      <c r="M6353" s="34">
        <v>163.78153991699219</v>
      </c>
      <c r="N6353" s="35">
        <v>0.81622475385665894</v>
      </c>
      <c r="O6353">
        <v>220</v>
      </c>
      <c r="P6353">
        <v>0</v>
      </c>
    </row>
    <row r="6354" spans="1:16" x14ac:dyDescent="0.35">
      <c r="A6354" s="5" t="s">
        <v>13522</v>
      </c>
      <c r="B6354" t="s">
        <v>7016</v>
      </c>
      <c r="C6354" t="s">
        <v>7017</v>
      </c>
      <c r="D6354" t="s">
        <v>7018</v>
      </c>
      <c r="E6354" t="s">
        <v>53</v>
      </c>
      <c r="F6354" s="11" t="s">
        <v>26</v>
      </c>
      <c r="G6354" s="11" t="s">
        <v>26</v>
      </c>
      <c r="H6354" t="s">
        <v>18690</v>
      </c>
      <c r="I6354" s="11" t="s">
        <v>60</v>
      </c>
      <c r="J6354">
        <v>17</v>
      </c>
      <c r="K6354" s="34">
        <v>60.486000061035156</v>
      </c>
      <c r="L6354" s="34">
        <v>115.57830047607422</v>
      </c>
      <c r="M6354" s="34">
        <v>118.46129608154297</v>
      </c>
      <c r="N6354" s="35">
        <v>0.58510744571685791</v>
      </c>
      <c r="O6354">
        <v>220</v>
      </c>
      <c r="P6354">
        <v>0</v>
      </c>
    </row>
    <row r="6355" spans="1:16" x14ac:dyDescent="0.35">
      <c r="A6355" s="5" t="s">
        <v>13523</v>
      </c>
      <c r="B6355" t="s">
        <v>7016</v>
      </c>
      <c r="C6355" t="s">
        <v>7017</v>
      </c>
      <c r="D6355" t="s">
        <v>7018</v>
      </c>
      <c r="E6355" t="s">
        <v>53</v>
      </c>
      <c r="F6355" s="11" t="s">
        <v>26</v>
      </c>
      <c r="G6355" s="11" t="s">
        <v>26</v>
      </c>
      <c r="H6355" t="s">
        <v>18690</v>
      </c>
      <c r="I6355" s="11" t="s">
        <v>60</v>
      </c>
      <c r="J6355">
        <v>18</v>
      </c>
      <c r="K6355" s="34">
        <v>57.132087707519531</v>
      </c>
      <c r="L6355" s="34">
        <v>81.841667175292969</v>
      </c>
      <c r="M6355" s="34">
        <v>83.401153564453125</v>
      </c>
      <c r="N6355" s="35">
        <v>0.36330404877662659</v>
      </c>
      <c r="O6355">
        <v>220</v>
      </c>
      <c r="P6355">
        <v>0</v>
      </c>
    </row>
    <row r="6356" spans="1:16" x14ac:dyDescent="0.35">
      <c r="A6356" s="5" t="s">
        <v>13524</v>
      </c>
      <c r="B6356" t="s">
        <v>7016</v>
      </c>
      <c r="C6356" t="s">
        <v>7017</v>
      </c>
      <c r="D6356" t="s">
        <v>7018</v>
      </c>
      <c r="E6356" t="s">
        <v>53</v>
      </c>
      <c r="F6356" s="11" t="s">
        <v>26</v>
      </c>
      <c r="G6356" s="11" t="s">
        <v>26</v>
      </c>
      <c r="H6356" t="s">
        <v>18690</v>
      </c>
      <c r="I6356" s="11" t="s">
        <v>60</v>
      </c>
      <c r="J6356">
        <v>19</v>
      </c>
      <c r="K6356" s="34">
        <v>55.582099914550781</v>
      </c>
      <c r="L6356" s="34">
        <v>66.174301147460938</v>
      </c>
      <c r="M6356" s="34">
        <v>67.807960510253906</v>
      </c>
      <c r="N6356" s="35">
        <v>0.42189747095108032</v>
      </c>
      <c r="O6356">
        <v>220</v>
      </c>
      <c r="P6356">
        <v>0</v>
      </c>
    </row>
    <row r="6357" spans="1:16" x14ac:dyDescent="0.35">
      <c r="A6357" s="5" t="s">
        <v>13525</v>
      </c>
      <c r="B6357" t="s">
        <v>7016</v>
      </c>
      <c r="C6357" t="s">
        <v>7017</v>
      </c>
      <c r="D6357" t="s">
        <v>7018</v>
      </c>
      <c r="E6357" t="s">
        <v>53</v>
      </c>
      <c r="F6357" s="11" t="s">
        <v>26</v>
      </c>
      <c r="G6357" s="11" t="s">
        <v>26</v>
      </c>
      <c r="H6357" t="s">
        <v>18690</v>
      </c>
      <c r="I6357" s="11" t="s">
        <v>60</v>
      </c>
      <c r="J6357">
        <v>20</v>
      </c>
      <c r="K6357" s="34">
        <v>53.821426391601563</v>
      </c>
      <c r="L6357" s="34">
        <v>64.77862548828125</v>
      </c>
      <c r="M6357" s="34">
        <v>66.594993591308594</v>
      </c>
      <c r="N6357" s="35">
        <v>0.47098296880722046</v>
      </c>
      <c r="O6357">
        <v>220</v>
      </c>
      <c r="P6357">
        <v>0</v>
      </c>
    </row>
    <row r="6358" spans="1:16" x14ac:dyDescent="0.35">
      <c r="A6358" s="5" t="s">
        <v>13526</v>
      </c>
      <c r="B6358" t="s">
        <v>7016</v>
      </c>
      <c r="C6358" t="s">
        <v>7017</v>
      </c>
      <c r="D6358" t="s">
        <v>7018</v>
      </c>
      <c r="E6358" t="s">
        <v>53</v>
      </c>
      <c r="F6358" s="11" t="s">
        <v>26</v>
      </c>
      <c r="G6358" s="11" t="s">
        <v>26</v>
      </c>
      <c r="H6358" t="s">
        <v>18690</v>
      </c>
      <c r="I6358" s="11" t="s">
        <v>60</v>
      </c>
      <c r="J6358">
        <v>21</v>
      </c>
      <c r="K6358" s="34">
        <v>51.568374633789063</v>
      </c>
      <c r="L6358" s="34">
        <v>63.911449432373047</v>
      </c>
      <c r="M6358" s="34">
        <v>65.917366027832031</v>
      </c>
      <c r="N6358" s="35">
        <v>0.52671444416046143</v>
      </c>
      <c r="O6358">
        <v>220</v>
      </c>
      <c r="P6358">
        <v>0</v>
      </c>
    </row>
    <row r="6359" spans="1:16" x14ac:dyDescent="0.35">
      <c r="A6359" s="5" t="s">
        <v>13527</v>
      </c>
      <c r="B6359" t="s">
        <v>7016</v>
      </c>
      <c r="C6359" t="s">
        <v>7017</v>
      </c>
      <c r="D6359" t="s">
        <v>7018</v>
      </c>
      <c r="E6359" t="s">
        <v>53</v>
      </c>
      <c r="F6359" s="11" t="s">
        <v>26</v>
      </c>
      <c r="G6359" s="11" t="s">
        <v>26</v>
      </c>
      <c r="H6359" t="s">
        <v>18690</v>
      </c>
      <c r="I6359" s="11" t="s">
        <v>60</v>
      </c>
      <c r="J6359">
        <v>22</v>
      </c>
      <c r="K6359" s="34">
        <v>50.156429290771484</v>
      </c>
      <c r="L6359" s="34">
        <v>64.677169799804688</v>
      </c>
      <c r="M6359" s="34">
        <v>64.946937561035156</v>
      </c>
      <c r="N6359" s="35">
        <v>0.33890208601951599</v>
      </c>
      <c r="O6359">
        <v>220</v>
      </c>
      <c r="P6359">
        <v>0</v>
      </c>
    </row>
    <row r="6360" spans="1:16" x14ac:dyDescent="0.35">
      <c r="A6360" s="5" t="s">
        <v>13528</v>
      </c>
      <c r="B6360" t="s">
        <v>7016</v>
      </c>
      <c r="C6360" t="s">
        <v>7017</v>
      </c>
      <c r="D6360" t="s">
        <v>7018</v>
      </c>
      <c r="E6360" t="s">
        <v>53</v>
      </c>
      <c r="F6360" s="11" t="s">
        <v>26</v>
      </c>
      <c r="G6360" s="11" t="s">
        <v>26</v>
      </c>
      <c r="H6360" t="s">
        <v>18690</v>
      </c>
      <c r="I6360" s="11" t="s">
        <v>60</v>
      </c>
      <c r="J6360">
        <v>23</v>
      </c>
      <c r="K6360" s="34">
        <v>48.399654388427734</v>
      </c>
      <c r="L6360" s="34">
        <v>63.936912536621094</v>
      </c>
      <c r="M6360" s="34">
        <v>64.382164001464844</v>
      </c>
      <c r="N6360" s="35">
        <v>0.34693446755409241</v>
      </c>
      <c r="O6360">
        <v>220</v>
      </c>
      <c r="P6360">
        <v>0</v>
      </c>
    </row>
    <row r="6361" spans="1:16" x14ac:dyDescent="0.35">
      <c r="A6361" s="5" t="s">
        <v>13529</v>
      </c>
      <c r="B6361" t="s">
        <v>7016</v>
      </c>
      <c r="C6361" t="s">
        <v>7017</v>
      </c>
      <c r="D6361" t="s">
        <v>7018</v>
      </c>
      <c r="E6361" t="s">
        <v>53</v>
      </c>
      <c r="F6361" s="11" t="s">
        <v>26</v>
      </c>
      <c r="G6361" s="11" t="s">
        <v>26</v>
      </c>
      <c r="H6361" t="s">
        <v>18690</v>
      </c>
      <c r="I6361" s="11" t="s">
        <v>60</v>
      </c>
      <c r="J6361">
        <v>24</v>
      </c>
      <c r="K6361" s="34">
        <v>46.385452270507813</v>
      </c>
      <c r="L6361" s="34">
        <v>60.168170928955078</v>
      </c>
      <c r="M6361" s="34">
        <v>61.035881042480469</v>
      </c>
      <c r="N6361" s="35">
        <v>0.38596925139427185</v>
      </c>
      <c r="O6361">
        <v>220</v>
      </c>
      <c r="P6361">
        <v>0</v>
      </c>
    </row>
    <row r="6362" spans="1:16" x14ac:dyDescent="0.35">
      <c r="A6362" s="5" t="s">
        <v>13530</v>
      </c>
      <c r="B6362" t="s">
        <v>7016</v>
      </c>
      <c r="C6362" t="s">
        <v>7017</v>
      </c>
      <c r="D6362" t="s">
        <v>7018</v>
      </c>
      <c r="E6362" t="s">
        <v>53</v>
      </c>
      <c r="F6362" s="11" t="s">
        <v>26</v>
      </c>
      <c r="G6362" s="11" t="s">
        <v>26</v>
      </c>
      <c r="H6362" t="s">
        <v>18690</v>
      </c>
      <c r="I6362" s="11" t="s">
        <v>61</v>
      </c>
      <c r="J6362">
        <v>1</v>
      </c>
      <c r="K6362" s="34">
        <v>51.644363403320313</v>
      </c>
      <c r="L6362" s="34">
        <v>68.020294189453125</v>
      </c>
      <c r="M6362" s="34">
        <v>66.142921447753906</v>
      </c>
      <c r="N6362" s="35">
        <v>0.47825431823730469</v>
      </c>
      <c r="O6362">
        <v>220</v>
      </c>
      <c r="P6362">
        <v>0</v>
      </c>
    </row>
    <row r="6363" spans="1:16" x14ac:dyDescent="0.35">
      <c r="A6363" s="5" t="s">
        <v>13531</v>
      </c>
      <c r="B6363" t="s">
        <v>7016</v>
      </c>
      <c r="C6363" t="s">
        <v>7017</v>
      </c>
      <c r="D6363" t="s">
        <v>7018</v>
      </c>
      <c r="E6363" t="s">
        <v>53</v>
      </c>
      <c r="F6363" s="11" t="s">
        <v>26</v>
      </c>
      <c r="G6363" s="11" t="s">
        <v>26</v>
      </c>
      <c r="H6363" t="s">
        <v>18690</v>
      </c>
      <c r="I6363" s="11" t="s">
        <v>61</v>
      </c>
      <c r="J6363">
        <v>2</v>
      </c>
      <c r="K6363" s="34">
        <v>51.015354156494141</v>
      </c>
      <c r="L6363" s="34">
        <v>61.688140869140625</v>
      </c>
      <c r="M6363" s="34">
        <v>60.069129943847656</v>
      </c>
      <c r="N6363" s="35">
        <v>0.41468468308448792</v>
      </c>
      <c r="O6363">
        <v>220</v>
      </c>
      <c r="P6363">
        <v>0</v>
      </c>
    </row>
    <row r="6364" spans="1:16" x14ac:dyDescent="0.35">
      <c r="A6364" s="5" t="s">
        <v>13532</v>
      </c>
      <c r="B6364" t="s">
        <v>7016</v>
      </c>
      <c r="C6364" t="s">
        <v>7017</v>
      </c>
      <c r="D6364" t="s">
        <v>7018</v>
      </c>
      <c r="E6364" t="s">
        <v>53</v>
      </c>
      <c r="F6364" s="11" t="s">
        <v>26</v>
      </c>
      <c r="G6364" s="11" t="s">
        <v>26</v>
      </c>
      <c r="H6364" t="s">
        <v>18690</v>
      </c>
      <c r="I6364" s="11" t="s">
        <v>61</v>
      </c>
      <c r="J6364">
        <v>3</v>
      </c>
      <c r="K6364" s="34">
        <v>51.203926086425781</v>
      </c>
      <c r="L6364" s="34">
        <v>54.052471160888672</v>
      </c>
      <c r="M6364" s="34">
        <v>52.637382507324219</v>
      </c>
      <c r="N6364" s="35">
        <v>0.36043787002563477</v>
      </c>
      <c r="O6364">
        <v>220</v>
      </c>
      <c r="P6364">
        <v>0</v>
      </c>
    </row>
    <row r="6365" spans="1:16" x14ac:dyDescent="0.35">
      <c r="A6365" s="5" t="s">
        <v>13533</v>
      </c>
      <c r="B6365" t="s">
        <v>7016</v>
      </c>
      <c r="C6365" t="s">
        <v>7017</v>
      </c>
      <c r="D6365" t="s">
        <v>7018</v>
      </c>
      <c r="E6365" t="s">
        <v>53</v>
      </c>
      <c r="F6365" s="11" t="s">
        <v>26</v>
      </c>
      <c r="G6365" s="11" t="s">
        <v>26</v>
      </c>
      <c r="H6365" t="s">
        <v>18690</v>
      </c>
      <c r="I6365" s="11" t="s">
        <v>61</v>
      </c>
      <c r="J6365">
        <v>4</v>
      </c>
      <c r="K6365" s="34">
        <v>51.600189208984375</v>
      </c>
      <c r="L6365" s="34">
        <v>45.786273956298828</v>
      </c>
      <c r="M6365" s="34">
        <v>44.586112976074219</v>
      </c>
      <c r="N6365" s="35">
        <v>0.30050542950630188</v>
      </c>
      <c r="O6365">
        <v>220</v>
      </c>
      <c r="P6365">
        <v>0</v>
      </c>
    </row>
    <row r="6366" spans="1:16" x14ac:dyDescent="0.35">
      <c r="A6366" s="5" t="s">
        <v>13534</v>
      </c>
      <c r="B6366" t="s">
        <v>7016</v>
      </c>
      <c r="C6366" t="s">
        <v>7017</v>
      </c>
      <c r="D6366" t="s">
        <v>7018</v>
      </c>
      <c r="E6366" t="s">
        <v>53</v>
      </c>
      <c r="F6366" s="11" t="s">
        <v>26</v>
      </c>
      <c r="G6366" s="11" t="s">
        <v>26</v>
      </c>
      <c r="H6366" t="s">
        <v>18690</v>
      </c>
      <c r="I6366" s="11" t="s">
        <v>61</v>
      </c>
      <c r="J6366">
        <v>5</v>
      </c>
      <c r="K6366" s="34">
        <v>52.259555816650391</v>
      </c>
      <c r="L6366" s="34">
        <v>42.490219116210938</v>
      </c>
      <c r="M6366" s="34">
        <v>41.377723693847656</v>
      </c>
      <c r="N6366" s="35">
        <v>0.2504594624042511</v>
      </c>
      <c r="O6366">
        <v>220</v>
      </c>
      <c r="P6366">
        <v>0</v>
      </c>
    </row>
    <row r="6367" spans="1:16" x14ac:dyDescent="0.35">
      <c r="A6367" s="5" t="s">
        <v>13535</v>
      </c>
      <c r="B6367" t="s">
        <v>7016</v>
      </c>
      <c r="C6367" t="s">
        <v>7017</v>
      </c>
      <c r="D6367" t="s">
        <v>7018</v>
      </c>
      <c r="E6367" t="s">
        <v>53</v>
      </c>
      <c r="F6367" s="11" t="s">
        <v>26</v>
      </c>
      <c r="G6367" s="11" t="s">
        <v>26</v>
      </c>
      <c r="H6367" t="s">
        <v>18690</v>
      </c>
      <c r="I6367" s="11" t="s">
        <v>61</v>
      </c>
      <c r="J6367">
        <v>6</v>
      </c>
      <c r="K6367" s="34">
        <v>51.877166748046875</v>
      </c>
      <c r="L6367" s="34">
        <v>45.694549560546875</v>
      </c>
      <c r="M6367" s="34">
        <v>44.328086853027344</v>
      </c>
      <c r="N6367" s="35">
        <v>0.25804045796394348</v>
      </c>
      <c r="O6367">
        <v>220</v>
      </c>
      <c r="P6367">
        <v>0</v>
      </c>
    </row>
    <row r="6368" spans="1:16" x14ac:dyDescent="0.35">
      <c r="A6368" s="5" t="s">
        <v>13536</v>
      </c>
      <c r="B6368" t="s">
        <v>7016</v>
      </c>
      <c r="C6368" t="s">
        <v>7017</v>
      </c>
      <c r="D6368" t="s">
        <v>7018</v>
      </c>
      <c r="E6368" t="s">
        <v>53</v>
      </c>
      <c r="F6368" s="11" t="s">
        <v>26</v>
      </c>
      <c r="G6368" s="11" t="s">
        <v>26</v>
      </c>
      <c r="H6368" t="s">
        <v>18690</v>
      </c>
      <c r="I6368" s="11" t="s">
        <v>61</v>
      </c>
      <c r="J6368">
        <v>7</v>
      </c>
      <c r="K6368" s="34">
        <v>51.179309844970703</v>
      </c>
      <c r="L6368" s="34">
        <v>70.18548583984375</v>
      </c>
      <c r="M6368" s="34">
        <v>68.546417236328125</v>
      </c>
      <c r="N6368" s="35">
        <v>0.26489120721817017</v>
      </c>
      <c r="O6368">
        <v>220</v>
      </c>
      <c r="P6368">
        <v>0</v>
      </c>
    </row>
    <row r="6369" spans="1:16" x14ac:dyDescent="0.35">
      <c r="A6369" s="5" t="s">
        <v>13537</v>
      </c>
      <c r="B6369" t="s">
        <v>7016</v>
      </c>
      <c r="C6369" t="s">
        <v>7017</v>
      </c>
      <c r="D6369" t="s">
        <v>7018</v>
      </c>
      <c r="E6369" t="s">
        <v>53</v>
      </c>
      <c r="F6369" s="11" t="s">
        <v>26</v>
      </c>
      <c r="G6369" s="11" t="s">
        <v>26</v>
      </c>
      <c r="H6369" t="s">
        <v>18690</v>
      </c>
      <c r="I6369" s="11" t="s">
        <v>61</v>
      </c>
      <c r="J6369">
        <v>8</v>
      </c>
      <c r="K6369" s="34">
        <v>52.707416534423828</v>
      </c>
      <c r="L6369" s="34">
        <v>141.95677185058594</v>
      </c>
      <c r="M6369" s="34">
        <v>139.74740600585938</v>
      </c>
      <c r="N6369" s="35">
        <v>0.40025663375854492</v>
      </c>
      <c r="O6369">
        <v>220</v>
      </c>
      <c r="P6369">
        <v>0</v>
      </c>
    </row>
    <row r="6370" spans="1:16" x14ac:dyDescent="0.35">
      <c r="A6370" s="5" t="s">
        <v>13538</v>
      </c>
      <c r="B6370" t="s">
        <v>7016</v>
      </c>
      <c r="C6370" t="s">
        <v>7017</v>
      </c>
      <c r="D6370" t="s">
        <v>7018</v>
      </c>
      <c r="E6370" t="s">
        <v>53</v>
      </c>
      <c r="F6370" s="11" t="s">
        <v>26</v>
      </c>
      <c r="G6370" s="11" t="s">
        <v>26</v>
      </c>
      <c r="H6370" t="s">
        <v>18690</v>
      </c>
      <c r="I6370" s="11" t="s">
        <v>61</v>
      </c>
      <c r="J6370">
        <v>9</v>
      </c>
      <c r="K6370" s="34">
        <v>54.873199462890625</v>
      </c>
      <c r="L6370" s="34">
        <v>262.6063232421875</v>
      </c>
      <c r="M6370" s="34">
        <v>260.45596313476563</v>
      </c>
      <c r="N6370" s="35">
        <v>0.46357190608978271</v>
      </c>
      <c r="O6370">
        <v>220</v>
      </c>
      <c r="P6370">
        <v>0</v>
      </c>
    </row>
    <row r="6371" spans="1:16" x14ac:dyDescent="0.35">
      <c r="A6371" s="5" t="s">
        <v>13539</v>
      </c>
      <c r="B6371" t="s">
        <v>7016</v>
      </c>
      <c r="C6371" t="s">
        <v>7017</v>
      </c>
      <c r="D6371" t="s">
        <v>7018</v>
      </c>
      <c r="E6371" t="s">
        <v>53</v>
      </c>
      <c r="F6371" s="11" t="s">
        <v>26</v>
      </c>
      <c r="G6371" s="11" t="s">
        <v>26</v>
      </c>
      <c r="H6371" t="s">
        <v>18690</v>
      </c>
      <c r="I6371" s="11" t="s">
        <v>61</v>
      </c>
      <c r="J6371">
        <v>10</v>
      </c>
      <c r="K6371" s="34">
        <v>57.972728729248047</v>
      </c>
      <c r="L6371" s="34">
        <v>349.9532470703125</v>
      </c>
      <c r="M6371" s="34">
        <v>347.66134643554688</v>
      </c>
      <c r="N6371" s="35">
        <v>0.5341070294380188</v>
      </c>
      <c r="O6371">
        <v>220</v>
      </c>
      <c r="P6371">
        <v>0</v>
      </c>
    </row>
    <row r="6372" spans="1:16" x14ac:dyDescent="0.35">
      <c r="A6372" s="5" t="s">
        <v>13540</v>
      </c>
      <c r="B6372" t="s">
        <v>7016</v>
      </c>
      <c r="C6372" t="s">
        <v>7017</v>
      </c>
      <c r="D6372" t="s">
        <v>7018</v>
      </c>
      <c r="E6372" t="s">
        <v>53</v>
      </c>
      <c r="F6372" s="11" t="s">
        <v>26</v>
      </c>
      <c r="G6372" s="11" t="s">
        <v>26</v>
      </c>
      <c r="H6372" t="s">
        <v>18690</v>
      </c>
      <c r="I6372" s="11" t="s">
        <v>61</v>
      </c>
      <c r="J6372">
        <v>11</v>
      </c>
      <c r="K6372" s="34">
        <v>60.633056640625</v>
      </c>
      <c r="L6372" s="34">
        <v>349.6083984375</v>
      </c>
      <c r="M6372" s="34">
        <v>349.92218017578125</v>
      </c>
      <c r="N6372" s="35">
        <v>0.55479282140731812</v>
      </c>
      <c r="O6372">
        <v>220</v>
      </c>
      <c r="P6372">
        <v>0</v>
      </c>
    </row>
    <row r="6373" spans="1:16" x14ac:dyDescent="0.35">
      <c r="A6373" s="5" t="s">
        <v>13541</v>
      </c>
      <c r="B6373" t="s">
        <v>7016</v>
      </c>
      <c r="C6373" t="s">
        <v>7017</v>
      </c>
      <c r="D6373" t="s">
        <v>7018</v>
      </c>
      <c r="E6373" t="s">
        <v>53</v>
      </c>
      <c r="F6373" s="11" t="s">
        <v>26</v>
      </c>
      <c r="G6373" s="11" t="s">
        <v>26</v>
      </c>
      <c r="H6373" t="s">
        <v>18690</v>
      </c>
      <c r="I6373" s="11" t="s">
        <v>61</v>
      </c>
      <c r="J6373">
        <v>12</v>
      </c>
      <c r="K6373" s="34">
        <v>61.846748352050781</v>
      </c>
      <c r="L6373" s="34">
        <v>306.05230712890625</v>
      </c>
      <c r="M6373" s="34">
        <v>306.67117309570313</v>
      </c>
      <c r="N6373" s="35">
        <v>0.56763166189193726</v>
      </c>
      <c r="O6373">
        <v>220</v>
      </c>
      <c r="P6373">
        <v>0</v>
      </c>
    </row>
    <row r="6374" spans="1:16" x14ac:dyDescent="0.35">
      <c r="A6374" s="5" t="s">
        <v>13542</v>
      </c>
      <c r="B6374" t="s">
        <v>7016</v>
      </c>
      <c r="C6374" t="s">
        <v>7017</v>
      </c>
      <c r="D6374" t="s">
        <v>7018</v>
      </c>
      <c r="E6374" t="s">
        <v>53</v>
      </c>
      <c r="F6374" s="11" t="s">
        <v>26</v>
      </c>
      <c r="G6374" s="11" t="s">
        <v>26</v>
      </c>
      <c r="H6374" t="s">
        <v>18690</v>
      </c>
      <c r="I6374" s="11" t="s">
        <v>61</v>
      </c>
      <c r="J6374">
        <v>13</v>
      </c>
      <c r="K6374" s="34">
        <v>62.626438140869141</v>
      </c>
      <c r="L6374" s="34">
        <v>257.22119140625</v>
      </c>
      <c r="M6374" s="34">
        <v>257.58346557617188</v>
      </c>
      <c r="N6374" s="35">
        <v>0.47479504346847534</v>
      </c>
      <c r="O6374">
        <v>220</v>
      </c>
      <c r="P6374">
        <v>0</v>
      </c>
    </row>
    <row r="6375" spans="1:16" x14ac:dyDescent="0.35">
      <c r="A6375" s="5" t="s">
        <v>13543</v>
      </c>
      <c r="B6375" t="s">
        <v>7016</v>
      </c>
      <c r="C6375" t="s">
        <v>7017</v>
      </c>
      <c r="D6375" t="s">
        <v>7018</v>
      </c>
      <c r="E6375" t="s">
        <v>53</v>
      </c>
      <c r="F6375" s="11" t="s">
        <v>26</v>
      </c>
      <c r="G6375" s="11" t="s">
        <v>26</v>
      </c>
      <c r="H6375" t="s">
        <v>18690</v>
      </c>
      <c r="I6375" s="11" t="s">
        <v>61</v>
      </c>
      <c r="J6375">
        <v>14</v>
      </c>
      <c r="K6375" s="34">
        <v>61.836200714111328</v>
      </c>
      <c r="L6375" s="34">
        <v>238.15142822265625</v>
      </c>
      <c r="M6375" s="34">
        <v>238.7750244140625</v>
      </c>
      <c r="N6375" s="35">
        <v>0.4295184314250946</v>
      </c>
      <c r="O6375">
        <v>220</v>
      </c>
      <c r="P6375">
        <v>0</v>
      </c>
    </row>
    <row r="6376" spans="1:16" x14ac:dyDescent="0.35">
      <c r="A6376" s="5" t="s">
        <v>13544</v>
      </c>
      <c r="B6376" t="s">
        <v>7016</v>
      </c>
      <c r="C6376" t="s">
        <v>7017</v>
      </c>
      <c r="D6376" t="s">
        <v>7018</v>
      </c>
      <c r="E6376" t="s">
        <v>53</v>
      </c>
      <c r="F6376" s="11" t="s">
        <v>26</v>
      </c>
      <c r="G6376" s="11" t="s">
        <v>26</v>
      </c>
      <c r="H6376" t="s">
        <v>18690</v>
      </c>
      <c r="I6376" s="11" t="s">
        <v>61</v>
      </c>
      <c r="J6376">
        <v>15</v>
      </c>
      <c r="K6376" s="34">
        <v>61.285457611083984</v>
      </c>
      <c r="L6376" s="34">
        <v>215.1400146484375</v>
      </c>
      <c r="M6376" s="34">
        <v>215.22653198242188</v>
      </c>
      <c r="N6376" s="35">
        <v>0.36457237601280212</v>
      </c>
      <c r="O6376">
        <v>220</v>
      </c>
      <c r="P6376">
        <v>0</v>
      </c>
    </row>
    <row r="6377" spans="1:16" x14ac:dyDescent="0.35">
      <c r="A6377" s="5" t="s">
        <v>13545</v>
      </c>
      <c r="B6377" t="s">
        <v>7016</v>
      </c>
      <c r="C6377" t="s">
        <v>7017</v>
      </c>
      <c r="D6377" t="s">
        <v>7018</v>
      </c>
      <c r="E6377" t="s">
        <v>53</v>
      </c>
      <c r="F6377" s="11" t="s">
        <v>26</v>
      </c>
      <c r="G6377" s="11" t="s">
        <v>26</v>
      </c>
      <c r="H6377" t="s">
        <v>18690</v>
      </c>
      <c r="I6377" s="11" t="s">
        <v>61</v>
      </c>
      <c r="J6377">
        <v>16</v>
      </c>
      <c r="K6377" s="34">
        <v>60.349468231201172</v>
      </c>
      <c r="L6377" s="34">
        <v>175.72273254394531</v>
      </c>
      <c r="M6377" s="34">
        <v>174.79507446289063</v>
      </c>
      <c r="N6377" s="35">
        <v>0.3411003053188324</v>
      </c>
      <c r="O6377">
        <v>220</v>
      </c>
      <c r="P6377">
        <v>0</v>
      </c>
    </row>
    <row r="6378" spans="1:16" x14ac:dyDescent="0.35">
      <c r="A6378" s="5" t="s">
        <v>13546</v>
      </c>
      <c r="B6378" t="s">
        <v>7016</v>
      </c>
      <c r="C6378" t="s">
        <v>7017</v>
      </c>
      <c r="D6378" t="s">
        <v>7018</v>
      </c>
      <c r="E6378" t="s">
        <v>53</v>
      </c>
      <c r="F6378" s="11" t="s">
        <v>26</v>
      </c>
      <c r="G6378" s="11" t="s">
        <v>26</v>
      </c>
      <c r="H6378" t="s">
        <v>18690</v>
      </c>
      <c r="I6378" s="11" t="s">
        <v>61</v>
      </c>
      <c r="J6378">
        <v>17</v>
      </c>
      <c r="K6378" s="34">
        <v>58.475849151611328</v>
      </c>
      <c r="L6378" s="34">
        <v>127.27169036865234</v>
      </c>
      <c r="M6378" s="34">
        <v>127.31575775146484</v>
      </c>
      <c r="N6378" s="35">
        <v>9.7685597836971283E-2</v>
      </c>
      <c r="O6378">
        <v>220</v>
      </c>
      <c r="P6378">
        <v>0</v>
      </c>
    </row>
    <row r="6379" spans="1:16" x14ac:dyDescent="0.35">
      <c r="A6379" s="5" t="s">
        <v>13547</v>
      </c>
      <c r="B6379" t="s">
        <v>7016</v>
      </c>
      <c r="C6379" t="s">
        <v>7017</v>
      </c>
      <c r="D6379" t="s">
        <v>7018</v>
      </c>
      <c r="E6379" t="s">
        <v>53</v>
      </c>
      <c r="F6379" s="11" t="s">
        <v>26</v>
      </c>
      <c r="G6379" s="11" t="s">
        <v>26</v>
      </c>
      <c r="H6379" t="s">
        <v>18690</v>
      </c>
      <c r="I6379" s="11" t="s">
        <v>61</v>
      </c>
      <c r="J6379">
        <v>18</v>
      </c>
      <c r="K6379" s="34">
        <v>56.662063598632813</v>
      </c>
      <c r="L6379" s="34">
        <v>90.408210754394531</v>
      </c>
      <c r="M6379" s="34">
        <v>89.78173828125</v>
      </c>
      <c r="N6379" s="35">
        <v>0.12299202382564545</v>
      </c>
      <c r="O6379">
        <v>220</v>
      </c>
      <c r="P6379">
        <v>0</v>
      </c>
    </row>
    <row r="6380" spans="1:16" x14ac:dyDescent="0.35">
      <c r="A6380" s="5" t="s">
        <v>13548</v>
      </c>
      <c r="B6380" t="s">
        <v>7016</v>
      </c>
      <c r="C6380" t="s">
        <v>7017</v>
      </c>
      <c r="D6380" t="s">
        <v>7018</v>
      </c>
      <c r="E6380" t="s">
        <v>53</v>
      </c>
      <c r="F6380" s="11" t="s">
        <v>26</v>
      </c>
      <c r="G6380" s="11" t="s">
        <v>26</v>
      </c>
      <c r="H6380" t="s">
        <v>18690</v>
      </c>
      <c r="I6380" s="11" t="s">
        <v>61</v>
      </c>
      <c r="J6380">
        <v>19</v>
      </c>
      <c r="K6380" s="34">
        <v>56.265419006347656</v>
      </c>
      <c r="L6380" s="34">
        <v>73.553276062011719</v>
      </c>
      <c r="M6380" s="34">
        <v>72.957763671875</v>
      </c>
      <c r="N6380" s="35">
        <v>0.14423829317092896</v>
      </c>
      <c r="O6380">
        <v>220</v>
      </c>
      <c r="P6380">
        <v>0</v>
      </c>
    </row>
    <row r="6381" spans="1:16" x14ac:dyDescent="0.35">
      <c r="A6381" s="5" t="s">
        <v>13549</v>
      </c>
      <c r="B6381" t="s">
        <v>7016</v>
      </c>
      <c r="C6381" t="s">
        <v>7017</v>
      </c>
      <c r="D6381" t="s">
        <v>7018</v>
      </c>
      <c r="E6381" t="s">
        <v>53</v>
      </c>
      <c r="F6381" s="11" t="s">
        <v>26</v>
      </c>
      <c r="G6381" s="11" t="s">
        <v>26</v>
      </c>
      <c r="H6381" t="s">
        <v>18690</v>
      </c>
      <c r="I6381" s="11" t="s">
        <v>61</v>
      </c>
      <c r="J6381">
        <v>20</v>
      </c>
      <c r="K6381" s="34">
        <v>55.594516754150391</v>
      </c>
      <c r="L6381" s="34">
        <v>72.357719421386719</v>
      </c>
      <c r="M6381" s="34">
        <v>71.875015258789063</v>
      </c>
      <c r="N6381" s="35">
        <v>0.1332269161939621</v>
      </c>
      <c r="O6381">
        <v>220</v>
      </c>
      <c r="P6381">
        <v>0</v>
      </c>
    </row>
    <row r="6382" spans="1:16" x14ac:dyDescent="0.35">
      <c r="A6382" s="5" t="s">
        <v>13550</v>
      </c>
      <c r="B6382" t="s">
        <v>7016</v>
      </c>
      <c r="C6382" t="s">
        <v>7017</v>
      </c>
      <c r="D6382" t="s">
        <v>7018</v>
      </c>
      <c r="E6382" t="s">
        <v>53</v>
      </c>
      <c r="F6382" s="11" t="s">
        <v>26</v>
      </c>
      <c r="G6382" s="11" t="s">
        <v>26</v>
      </c>
      <c r="H6382" t="s">
        <v>18690</v>
      </c>
      <c r="I6382" s="11" t="s">
        <v>61</v>
      </c>
      <c r="J6382">
        <v>21</v>
      </c>
      <c r="K6382" s="34">
        <v>55.672565460205078</v>
      </c>
      <c r="L6382" s="34">
        <v>72.351966857910156</v>
      </c>
      <c r="M6382" s="34">
        <v>71.8470458984375</v>
      </c>
      <c r="N6382" s="35">
        <v>0.15260694921016693</v>
      </c>
      <c r="O6382">
        <v>220</v>
      </c>
      <c r="P6382">
        <v>0</v>
      </c>
    </row>
    <row r="6383" spans="1:16" x14ac:dyDescent="0.35">
      <c r="A6383" s="5" t="s">
        <v>13551</v>
      </c>
      <c r="B6383" t="s">
        <v>7016</v>
      </c>
      <c r="C6383" t="s">
        <v>7017</v>
      </c>
      <c r="D6383" t="s">
        <v>7018</v>
      </c>
      <c r="E6383" t="s">
        <v>53</v>
      </c>
      <c r="F6383" s="11" t="s">
        <v>26</v>
      </c>
      <c r="G6383" s="11" t="s">
        <v>26</v>
      </c>
      <c r="H6383" t="s">
        <v>18690</v>
      </c>
      <c r="I6383" s="11" t="s">
        <v>61</v>
      </c>
      <c r="J6383">
        <v>22</v>
      </c>
      <c r="K6383" s="34">
        <v>55.854030609130859</v>
      </c>
      <c r="L6383" s="34">
        <v>73.964530944824219</v>
      </c>
      <c r="M6383" s="34">
        <v>71.47589111328125</v>
      </c>
      <c r="N6383" s="35">
        <v>0.57326400279998779</v>
      </c>
      <c r="O6383">
        <v>220</v>
      </c>
      <c r="P6383">
        <v>0</v>
      </c>
    </row>
    <row r="6384" spans="1:16" x14ac:dyDescent="0.35">
      <c r="A6384" s="5" t="s">
        <v>13552</v>
      </c>
      <c r="B6384" t="s">
        <v>7016</v>
      </c>
      <c r="C6384" t="s">
        <v>7017</v>
      </c>
      <c r="D6384" t="s">
        <v>7018</v>
      </c>
      <c r="E6384" t="s">
        <v>53</v>
      </c>
      <c r="F6384" s="11" t="s">
        <v>26</v>
      </c>
      <c r="G6384" s="11" t="s">
        <v>26</v>
      </c>
      <c r="H6384" t="s">
        <v>18690</v>
      </c>
      <c r="I6384" s="11" t="s">
        <v>61</v>
      </c>
      <c r="J6384">
        <v>23</v>
      </c>
      <c r="K6384" s="34">
        <v>55.624217987060547</v>
      </c>
      <c r="L6384" s="34">
        <v>74.270706176757813</v>
      </c>
      <c r="M6384" s="34">
        <v>72.194984436035156</v>
      </c>
      <c r="N6384" s="35">
        <v>0.5098869800567627</v>
      </c>
      <c r="O6384">
        <v>220</v>
      </c>
      <c r="P6384">
        <v>0</v>
      </c>
    </row>
    <row r="6385" spans="1:16" x14ac:dyDescent="0.35">
      <c r="A6385" s="5" t="s">
        <v>13553</v>
      </c>
      <c r="B6385" t="s">
        <v>7016</v>
      </c>
      <c r="C6385" t="s">
        <v>7017</v>
      </c>
      <c r="D6385" t="s">
        <v>7018</v>
      </c>
      <c r="E6385" t="s">
        <v>53</v>
      </c>
      <c r="F6385" s="11" t="s">
        <v>26</v>
      </c>
      <c r="G6385" s="11" t="s">
        <v>26</v>
      </c>
      <c r="H6385" t="s">
        <v>18690</v>
      </c>
      <c r="I6385" s="11" t="s">
        <v>61</v>
      </c>
      <c r="J6385">
        <v>24</v>
      </c>
      <c r="K6385" s="34">
        <v>55.5738525390625</v>
      </c>
      <c r="L6385" s="34">
        <v>70.891494750976563</v>
      </c>
      <c r="M6385" s="34">
        <v>69.200836181640625</v>
      </c>
      <c r="N6385" s="35">
        <v>0.42387956380844116</v>
      </c>
      <c r="O6385">
        <v>220</v>
      </c>
      <c r="P6385">
        <v>0</v>
      </c>
    </row>
    <row r="6386" spans="1:16" x14ac:dyDescent="0.35">
      <c r="A6386" s="5" t="s">
        <v>13554</v>
      </c>
      <c r="B6386" t="s">
        <v>7016</v>
      </c>
      <c r="C6386" t="s">
        <v>7017</v>
      </c>
      <c r="D6386" t="s">
        <v>7018</v>
      </c>
      <c r="E6386" t="s">
        <v>53</v>
      </c>
      <c r="F6386" s="11" t="s">
        <v>26</v>
      </c>
      <c r="G6386" s="11" t="s">
        <v>26</v>
      </c>
      <c r="H6386" t="s">
        <v>18690</v>
      </c>
      <c r="I6386" s="11" t="s">
        <v>62</v>
      </c>
      <c r="J6386">
        <v>1</v>
      </c>
      <c r="K6386" s="34">
        <v>53.836151123046875</v>
      </c>
      <c r="L6386" s="34">
        <v>66.5626220703125</v>
      </c>
      <c r="M6386" s="34">
        <v>64.899238586425781</v>
      </c>
      <c r="N6386" s="35">
        <v>0.42342701554298401</v>
      </c>
      <c r="O6386">
        <v>220</v>
      </c>
      <c r="P6386">
        <v>0</v>
      </c>
    </row>
    <row r="6387" spans="1:16" x14ac:dyDescent="0.35">
      <c r="A6387" s="5" t="s">
        <v>13555</v>
      </c>
      <c r="B6387" t="s">
        <v>7016</v>
      </c>
      <c r="C6387" t="s">
        <v>7017</v>
      </c>
      <c r="D6387" t="s">
        <v>7018</v>
      </c>
      <c r="E6387" t="s">
        <v>53</v>
      </c>
      <c r="F6387" s="11" t="s">
        <v>26</v>
      </c>
      <c r="G6387" s="11" t="s">
        <v>26</v>
      </c>
      <c r="H6387" t="s">
        <v>18690</v>
      </c>
      <c r="I6387" s="11" t="s">
        <v>62</v>
      </c>
      <c r="J6387">
        <v>2</v>
      </c>
      <c r="K6387" s="34">
        <v>53.715045928955078</v>
      </c>
      <c r="L6387" s="34">
        <v>60.511306762695313</v>
      </c>
      <c r="M6387" s="34">
        <v>59.035820007324219</v>
      </c>
      <c r="N6387" s="35">
        <v>0.37674903869628906</v>
      </c>
      <c r="O6387">
        <v>220</v>
      </c>
      <c r="P6387">
        <v>0</v>
      </c>
    </row>
    <row r="6388" spans="1:16" x14ac:dyDescent="0.35">
      <c r="A6388" s="5" t="s">
        <v>13556</v>
      </c>
      <c r="B6388" t="s">
        <v>7016</v>
      </c>
      <c r="C6388" t="s">
        <v>7017</v>
      </c>
      <c r="D6388" t="s">
        <v>7018</v>
      </c>
      <c r="E6388" t="s">
        <v>53</v>
      </c>
      <c r="F6388" s="11" t="s">
        <v>26</v>
      </c>
      <c r="G6388" s="11" t="s">
        <v>26</v>
      </c>
      <c r="H6388" t="s">
        <v>18690</v>
      </c>
      <c r="I6388" s="11" t="s">
        <v>62</v>
      </c>
      <c r="J6388">
        <v>3</v>
      </c>
      <c r="K6388" s="34">
        <v>53.420822143554688</v>
      </c>
      <c r="L6388" s="34">
        <v>53.036430358886719</v>
      </c>
      <c r="M6388" s="34">
        <v>51.834140777587891</v>
      </c>
      <c r="N6388" s="35">
        <v>0.30551022291183472</v>
      </c>
      <c r="O6388">
        <v>220</v>
      </c>
      <c r="P6388">
        <v>0</v>
      </c>
    </row>
    <row r="6389" spans="1:16" x14ac:dyDescent="0.35">
      <c r="A6389" s="5" t="s">
        <v>13557</v>
      </c>
      <c r="B6389" t="s">
        <v>7016</v>
      </c>
      <c r="C6389" t="s">
        <v>7017</v>
      </c>
      <c r="D6389" t="s">
        <v>7018</v>
      </c>
      <c r="E6389" t="s">
        <v>53</v>
      </c>
      <c r="F6389" s="11" t="s">
        <v>26</v>
      </c>
      <c r="G6389" s="11" t="s">
        <v>26</v>
      </c>
      <c r="H6389" t="s">
        <v>18690</v>
      </c>
      <c r="I6389" s="11" t="s">
        <v>62</v>
      </c>
      <c r="J6389">
        <v>4</v>
      </c>
      <c r="K6389" s="34">
        <v>53.046176910400391</v>
      </c>
      <c r="L6389" s="34">
        <v>44.829479217529297</v>
      </c>
      <c r="M6389" s="34">
        <v>43.829654693603516</v>
      </c>
      <c r="N6389" s="35">
        <v>0.25277134776115417</v>
      </c>
      <c r="O6389">
        <v>220</v>
      </c>
      <c r="P6389">
        <v>0</v>
      </c>
    </row>
    <row r="6390" spans="1:16" x14ac:dyDescent="0.35">
      <c r="A6390" s="5" t="s">
        <v>13558</v>
      </c>
      <c r="B6390" t="s">
        <v>7016</v>
      </c>
      <c r="C6390" t="s">
        <v>7017</v>
      </c>
      <c r="D6390" t="s">
        <v>7018</v>
      </c>
      <c r="E6390" t="s">
        <v>53</v>
      </c>
      <c r="F6390" s="11" t="s">
        <v>26</v>
      </c>
      <c r="G6390" s="11" t="s">
        <v>26</v>
      </c>
      <c r="H6390" t="s">
        <v>18690</v>
      </c>
      <c r="I6390" s="11" t="s">
        <v>62</v>
      </c>
      <c r="J6390">
        <v>5</v>
      </c>
      <c r="K6390" s="34">
        <v>52.890235900878906</v>
      </c>
      <c r="L6390" s="34">
        <v>41.727882385253906</v>
      </c>
      <c r="M6390" s="34">
        <v>40.813133239746094</v>
      </c>
      <c r="N6390" s="35">
        <v>0.2083791196346283</v>
      </c>
      <c r="O6390">
        <v>220</v>
      </c>
      <c r="P6390">
        <v>0</v>
      </c>
    </row>
    <row r="6391" spans="1:16" x14ac:dyDescent="0.35">
      <c r="A6391" s="5" t="s">
        <v>13559</v>
      </c>
      <c r="B6391" t="s">
        <v>7016</v>
      </c>
      <c r="C6391" t="s">
        <v>7017</v>
      </c>
      <c r="D6391" t="s">
        <v>7018</v>
      </c>
      <c r="E6391" t="s">
        <v>53</v>
      </c>
      <c r="F6391" s="11" t="s">
        <v>26</v>
      </c>
      <c r="G6391" s="11" t="s">
        <v>26</v>
      </c>
      <c r="H6391" t="s">
        <v>18690</v>
      </c>
      <c r="I6391" s="11" t="s">
        <v>62</v>
      </c>
      <c r="J6391">
        <v>6</v>
      </c>
      <c r="K6391" s="34">
        <v>53.034523010253906</v>
      </c>
      <c r="L6391" s="34">
        <v>45.342624664306641</v>
      </c>
      <c r="M6391" s="34">
        <v>44.100025177001953</v>
      </c>
      <c r="N6391" s="35">
        <v>0.2342359870672226</v>
      </c>
      <c r="O6391">
        <v>220</v>
      </c>
      <c r="P6391">
        <v>0</v>
      </c>
    </row>
    <row r="6392" spans="1:16" x14ac:dyDescent="0.35">
      <c r="A6392" s="5" t="s">
        <v>13560</v>
      </c>
      <c r="B6392" t="s">
        <v>7016</v>
      </c>
      <c r="C6392" t="s">
        <v>7017</v>
      </c>
      <c r="D6392" t="s">
        <v>7018</v>
      </c>
      <c r="E6392" t="s">
        <v>53</v>
      </c>
      <c r="F6392" s="11" t="s">
        <v>26</v>
      </c>
      <c r="G6392" s="11" t="s">
        <v>26</v>
      </c>
      <c r="H6392" t="s">
        <v>18690</v>
      </c>
      <c r="I6392" s="11" t="s">
        <v>62</v>
      </c>
      <c r="J6392">
        <v>7</v>
      </c>
      <c r="K6392" s="34">
        <v>52.864234924316406</v>
      </c>
      <c r="L6392" s="34">
        <v>70.689445495605469</v>
      </c>
      <c r="M6392" s="34">
        <v>69.163734436035156</v>
      </c>
      <c r="N6392" s="35">
        <v>0.24605779349803925</v>
      </c>
      <c r="O6392">
        <v>220</v>
      </c>
      <c r="P6392">
        <v>0</v>
      </c>
    </row>
    <row r="6393" spans="1:16" x14ac:dyDescent="0.35">
      <c r="A6393" s="5" t="s">
        <v>13561</v>
      </c>
      <c r="B6393" t="s">
        <v>7016</v>
      </c>
      <c r="C6393" t="s">
        <v>7017</v>
      </c>
      <c r="D6393" t="s">
        <v>7018</v>
      </c>
      <c r="E6393" t="s">
        <v>53</v>
      </c>
      <c r="F6393" s="11" t="s">
        <v>26</v>
      </c>
      <c r="G6393" s="11" t="s">
        <v>26</v>
      </c>
      <c r="H6393" t="s">
        <v>18690</v>
      </c>
      <c r="I6393" s="11" t="s">
        <v>62</v>
      </c>
      <c r="J6393">
        <v>8</v>
      </c>
      <c r="K6393" s="34">
        <v>54.595977783203125</v>
      </c>
      <c r="L6393" s="34">
        <v>144.46310424804688</v>
      </c>
      <c r="M6393" s="34">
        <v>142.85784912109375</v>
      </c>
      <c r="N6393" s="35">
        <v>0.28808215260505676</v>
      </c>
      <c r="O6393">
        <v>220</v>
      </c>
      <c r="P6393">
        <v>0</v>
      </c>
    </row>
    <row r="6394" spans="1:16" x14ac:dyDescent="0.35">
      <c r="A6394" s="5" t="s">
        <v>13562</v>
      </c>
      <c r="B6394" t="s">
        <v>7016</v>
      </c>
      <c r="C6394" t="s">
        <v>7017</v>
      </c>
      <c r="D6394" t="s">
        <v>7018</v>
      </c>
      <c r="E6394" t="s">
        <v>53</v>
      </c>
      <c r="F6394" s="11" t="s">
        <v>26</v>
      </c>
      <c r="G6394" s="11" t="s">
        <v>26</v>
      </c>
      <c r="H6394" t="s">
        <v>18690</v>
      </c>
      <c r="I6394" s="11" t="s">
        <v>62</v>
      </c>
      <c r="J6394">
        <v>9</v>
      </c>
      <c r="K6394" s="34">
        <v>57.645885467529297</v>
      </c>
      <c r="L6394" s="34">
        <v>266.5535888671875</v>
      </c>
      <c r="M6394" s="34">
        <v>269.5787353515625</v>
      </c>
      <c r="N6394" s="35">
        <v>0.57112914323806763</v>
      </c>
      <c r="O6394">
        <v>220</v>
      </c>
      <c r="P6394">
        <v>0</v>
      </c>
    </row>
    <row r="6395" spans="1:16" x14ac:dyDescent="0.35">
      <c r="A6395" s="5" t="s">
        <v>13563</v>
      </c>
      <c r="B6395" t="s">
        <v>7016</v>
      </c>
      <c r="C6395" t="s">
        <v>7017</v>
      </c>
      <c r="D6395" t="s">
        <v>7018</v>
      </c>
      <c r="E6395" t="s">
        <v>53</v>
      </c>
      <c r="F6395" s="11" t="s">
        <v>26</v>
      </c>
      <c r="G6395" s="11" t="s">
        <v>26</v>
      </c>
      <c r="H6395" t="s">
        <v>18690</v>
      </c>
      <c r="I6395" s="11" t="s">
        <v>62</v>
      </c>
      <c r="J6395">
        <v>10</v>
      </c>
      <c r="K6395" s="34">
        <v>60.381721496582031</v>
      </c>
      <c r="L6395" s="34">
        <v>354.85922241210938</v>
      </c>
      <c r="M6395" s="34">
        <v>363.2926025390625</v>
      </c>
      <c r="N6395" s="35">
        <v>1.5740585327148438</v>
      </c>
      <c r="O6395">
        <v>220</v>
      </c>
      <c r="P6395">
        <v>0</v>
      </c>
    </row>
    <row r="6396" spans="1:16" x14ac:dyDescent="0.35">
      <c r="A6396" s="5" t="s">
        <v>13564</v>
      </c>
      <c r="B6396" t="s">
        <v>7016</v>
      </c>
      <c r="C6396" t="s">
        <v>7017</v>
      </c>
      <c r="D6396" t="s">
        <v>7018</v>
      </c>
      <c r="E6396" t="s">
        <v>53</v>
      </c>
      <c r="F6396" s="11" t="s">
        <v>26</v>
      </c>
      <c r="G6396" s="11" t="s">
        <v>26</v>
      </c>
      <c r="H6396" t="s">
        <v>18690</v>
      </c>
      <c r="I6396" s="11" t="s">
        <v>62</v>
      </c>
      <c r="J6396">
        <v>11</v>
      </c>
      <c r="K6396" s="34">
        <v>64.128181457519531</v>
      </c>
      <c r="L6396" s="34">
        <v>353.72183227539063</v>
      </c>
      <c r="M6396" s="34">
        <v>361.36236572265625</v>
      </c>
      <c r="N6396" s="35">
        <v>1.422297477722168</v>
      </c>
      <c r="O6396">
        <v>220</v>
      </c>
      <c r="P6396">
        <v>0</v>
      </c>
    </row>
    <row r="6397" spans="1:16" x14ac:dyDescent="0.35">
      <c r="A6397" s="5" t="s">
        <v>13565</v>
      </c>
      <c r="B6397" t="s">
        <v>7016</v>
      </c>
      <c r="C6397" t="s">
        <v>7017</v>
      </c>
      <c r="D6397" t="s">
        <v>7018</v>
      </c>
      <c r="E6397" t="s">
        <v>53</v>
      </c>
      <c r="F6397" s="11" t="s">
        <v>26</v>
      </c>
      <c r="G6397" s="11" t="s">
        <v>26</v>
      </c>
      <c r="H6397" t="s">
        <v>18690</v>
      </c>
      <c r="I6397" s="11" t="s">
        <v>62</v>
      </c>
      <c r="J6397">
        <v>12</v>
      </c>
      <c r="K6397" s="34">
        <v>65.186714172363281</v>
      </c>
      <c r="L6397" s="34">
        <v>311.02206420898438</v>
      </c>
      <c r="M6397" s="34">
        <v>318.12872314453125</v>
      </c>
      <c r="N6397" s="35">
        <v>1.3034412860870361</v>
      </c>
      <c r="O6397">
        <v>220</v>
      </c>
      <c r="P6397">
        <v>0</v>
      </c>
    </row>
    <row r="6398" spans="1:16" x14ac:dyDescent="0.35">
      <c r="A6398" s="5" t="s">
        <v>13566</v>
      </c>
      <c r="B6398" t="s">
        <v>7016</v>
      </c>
      <c r="C6398" t="s">
        <v>7017</v>
      </c>
      <c r="D6398" t="s">
        <v>7018</v>
      </c>
      <c r="E6398" t="s">
        <v>53</v>
      </c>
      <c r="F6398" s="11" t="s">
        <v>26</v>
      </c>
      <c r="G6398" s="11" t="s">
        <v>26</v>
      </c>
      <c r="H6398" t="s">
        <v>18690</v>
      </c>
      <c r="I6398" s="11" t="s">
        <v>62</v>
      </c>
      <c r="J6398">
        <v>13</v>
      </c>
      <c r="K6398" s="34">
        <v>66.628242492675781</v>
      </c>
      <c r="L6398" s="34">
        <v>261.816162109375</v>
      </c>
      <c r="M6398" s="34">
        <v>268.122314453125</v>
      </c>
      <c r="N6398" s="35">
        <v>1.1230305433273315</v>
      </c>
      <c r="O6398">
        <v>220</v>
      </c>
      <c r="P6398">
        <v>0</v>
      </c>
    </row>
    <row r="6399" spans="1:16" x14ac:dyDescent="0.35">
      <c r="A6399" s="5" t="s">
        <v>13567</v>
      </c>
      <c r="B6399" t="s">
        <v>7016</v>
      </c>
      <c r="C6399" t="s">
        <v>7017</v>
      </c>
      <c r="D6399" t="s">
        <v>7018</v>
      </c>
      <c r="E6399" t="s">
        <v>53</v>
      </c>
      <c r="F6399" s="11" t="s">
        <v>26</v>
      </c>
      <c r="G6399" s="11" t="s">
        <v>26</v>
      </c>
      <c r="H6399" t="s">
        <v>18690</v>
      </c>
      <c r="I6399" s="11" t="s">
        <v>62</v>
      </c>
      <c r="J6399">
        <v>14</v>
      </c>
      <c r="K6399" s="34">
        <v>66.010871887207031</v>
      </c>
      <c r="L6399" s="34">
        <v>242.23344421386719</v>
      </c>
      <c r="M6399" s="34">
        <v>247.95213317871094</v>
      </c>
      <c r="N6399" s="35">
        <v>0.99601191282272339</v>
      </c>
      <c r="O6399">
        <v>220</v>
      </c>
      <c r="P6399">
        <v>0</v>
      </c>
    </row>
    <row r="6400" spans="1:16" x14ac:dyDescent="0.35">
      <c r="A6400" s="5" t="s">
        <v>13568</v>
      </c>
      <c r="B6400" t="s">
        <v>7016</v>
      </c>
      <c r="C6400" t="s">
        <v>7017</v>
      </c>
      <c r="D6400" t="s">
        <v>7018</v>
      </c>
      <c r="E6400" t="s">
        <v>53</v>
      </c>
      <c r="F6400" s="11" t="s">
        <v>26</v>
      </c>
      <c r="G6400" s="11" t="s">
        <v>26</v>
      </c>
      <c r="H6400" t="s">
        <v>18690</v>
      </c>
      <c r="I6400" s="11" t="s">
        <v>62</v>
      </c>
      <c r="J6400">
        <v>15</v>
      </c>
      <c r="K6400" s="34">
        <v>65.373558044433594</v>
      </c>
      <c r="L6400" s="34">
        <v>217.15943908691406</v>
      </c>
      <c r="M6400" s="34">
        <v>223.18499755859375</v>
      </c>
      <c r="N6400" s="35">
        <v>1.0137072801589966</v>
      </c>
      <c r="O6400">
        <v>220</v>
      </c>
      <c r="P6400">
        <v>0</v>
      </c>
    </row>
    <row r="6401" spans="1:16" x14ac:dyDescent="0.35">
      <c r="A6401" s="5" t="s">
        <v>13569</v>
      </c>
      <c r="B6401" t="s">
        <v>7016</v>
      </c>
      <c r="C6401" t="s">
        <v>7017</v>
      </c>
      <c r="D6401" t="s">
        <v>7018</v>
      </c>
      <c r="E6401" t="s">
        <v>53</v>
      </c>
      <c r="F6401" s="11" t="s">
        <v>26</v>
      </c>
      <c r="G6401" s="11" t="s">
        <v>26</v>
      </c>
      <c r="H6401" t="s">
        <v>18690</v>
      </c>
      <c r="I6401" s="11" t="s">
        <v>62</v>
      </c>
      <c r="J6401">
        <v>16</v>
      </c>
      <c r="K6401" s="34">
        <v>63.489486694335938</v>
      </c>
      <c r="L6401" s="34">
        <v>177.41081237792969</v>
      </c>
      <c r="M6401" s="34">
        <v>182.21502685546875</v>
      </c>
      <c r="N6401" s="35">
        <v>0.7839474081993103</v>
      </c>
      <c r="O6401">
        <v>220</v>
      </c>
      <c r="P6401">
        <v>0</v>
      </c>
    </row>
    <row r="6402" spans="1:16" x14ac:dyDescent="0.35">
      <c r="A6402" s="5" t="s">
        <v>13570</v>
      </c>
      <c r="B6402" t="s">
        <v>7016</v>
      </c>
      <c r="C6402" t="s">
        <v>7017</v>
      </c>
      <c r="D6402" t="s">
        <v>7018</v>
      </c>
      <c r="E6402" t="s">
        <v>53</v>
      </c>
      <c r="F6402" s="11" t="s">
        <v>26</v>
      </c>
      <c r="G6402" s="11" t="s">
        <v>26</v>
      </c>
      <c r="H6402" t="s">
        <v>18690</v>
      </c>
      <c r="I6402" s="11" t="s">
        <v>62</v>
      </c>
      <c r="J6402">
        <v>17</v>
      </c>
      <c r="K6402" s="34">
        <v>62.450553894042969</v>
      </c>
      <c r="L6402" s="34">
        <v>127.75124359130859</v>
      </c>
      <c r="M6402" s="34">
        <v>131.8685302734375</v>
      </c>
      <c r="N6402" s="35">
        <v>0.69867616891860962</v>
      </c>
      <c r="O6402">
        <v>220</v>
      </c>
      <c r="P6402">
        <v>0</v>
      </c>
    </row>
    <row r="6403" spans="1:16" x14ac:dyDescent="0.35">
      <c r="A6403" s="5" t="s">
        <v>13571</v>
      </c>
      <c r="B6403" t="s">
        <v>7016</v>
      </c>
      <c r="C6403" t="s">
        <v>7017</v>
      </c>
      <c r="D6403" t="s">
        <v>7018</v>
      </c>
      <c r="E6403" t="s">
        <v>53</v>
      </c>
      <c r="F6403" s="11" t="s">
        <v>26</v>
      </c>
      <c r="G6403" s="11" t="s">
        <v>26</v>
      </c>
      <c r="H6403" t="s">
        <v>18690</v>
      </c>
      <c r="I6403" s="11" t="s">
        <v>62</v>
      </c>
      <c r="J6403">
        <v>18</v>
      </c>
      <c r="K6403" s="34">
        <v>60.071731567382813</v>
      </c>
      <c r="L6403" s="34">
        <v>90.211624145507813</v>
      </c>
      <c r="M6403" s="34">
        <v>91.395423889160156</v>
      </c>
      <c r="N6403" s="35">
        <v>0.27128827571868896</v>
      </c>
      <c r="O6403">
        <v>220</v>
      </c>
      <c r="P6403">
        <v>0</v>
      </c>
    </row>
    <row r="6404" spans="1:16" x14ac:dyDescent="0.35">
      <c r="A6404" s="5" t="s">
        <v>13572</v>
      </c>
      <c r="B6404" t="s">
        <v>7016</v>
      </c>
      <c r="C6404" t="s">
        <v>7017</v>
      </c>
      <c r="D6404" t="s">
        <v>7018</v>
      </c>
      <c r="E6404" t="s">
        <v>53</v>
      </c>
      <c r="F6404" s="11" t="s">
        <v>26</v>
      </c>
      <c r="G6404" s="11" t="s">
        <v>26</v>
      </c>
      <c r="H6404" t="s">
        <v>18690</v>
      </c>
      <c r="I6404" s="11" t="s">
        <v>62</v>
      </c>
      <c r="J6404">
        <v>19</v>
      </c>
      <c r="K6404" s="34">
        <v>58.888755798339844</v>
      </c>
      <c r="L6404" s="34">
        <v>72.803977966308594</v>
      </c>
      <c r="M6404" s="34">
        <v>72.854454040527344</v>
      </c>
      <c r="N6404" s="35">
        <v>3.9347700774669647E-2</v>
      </c>
      <c r="O6404">
        <v>220</v>
      </c>
      <c r="P6404">
        <v>0</v>
      </c>
    </row>
    <row r="6405" spans="1:16" x14ac:dyDescent="0.35">
      <c r="A6405" s="5" t="s">
        <v>13573</v>
      </c>
      <c r="B6405" t="s">
        <v>7016</v>
      </c>
      <c r="C6405" t="s">
        <v>7017</v>
      </c>
      <c r="D6405" t="s">
        <v>7018</v>
      </c>
      <c r="E6405" t="s">
        <v>53</v>
      </c>
      <c r="F6405" s="11" t="s">
        <v>26</v>
      </c>
      <c r="G6405" s="11" t="s">
        <v>26</v>
      </c>
      <c r="H6405" t="s">
        <v>18690</v>
      </c>
      <c r="I6405" s="11" t="s">
        <v>62</v>
      </c>
      <c r="J6405">
        <v>20</v>
      </c>
      <c r="K6405" s="34">
        <v>57.54913330078125</v>
      </c>
      <c r="L6405" s="34">
        <v>71.352226257324219</v>
      </c>
      <c r="M6405" s="34">
        <v>71.060134887695313</v>
      </c>
      <c r="N6405" s="35">
        <v>6.5379835665225983E-2</v>
      </c>
      <c r="O6405">
        <v>220</v>
      </c>
      <c r="P6405">
        <v>0</v>
      </c>
    </row>
    <row r="6406" spans="1:16" x14ac:dyDescent="0.35">
      <c r="A6406" s="5" t="s">
        <v>13574</v>
      </c>
      <c r="B6406" t="s">
        <v>7016</v>
      </c>
      <c r="C6406" t="s">
        <v>7017</v>
      </c>
      <c r="D6406" t="s">
        <v>7018</v>
      </c>
      <c r="E6406" t="s">
        <v>53</v>
      </c>
      <c r="F6406" s="11" t="s">
        <v>26</v>
      </c>
      <c r="G6406" s="11" t="s">
        <v>26</v>
      </c>
      <c r="H6406" t="s">
        <v>18690</v>
      </c>
      <c r="I6406" s="11" t="s">
        <v>62</v>
      </c>
      <c r="J6406">
        <v>21</v>
      </c>
      <c r="K6406" s="34">
        <v>56.513347625732422</v>
      </c>
      <c r="L6406" s="34">
        <v>71.068878173828125</v>
      </c>
      <c r="M6406" s="34">
        <v>71.08807373046875</v>
      </c>
      <c r="N6406" s="35">
        <v>5.0814498215913773E-2</v>
      </c>
      <c r="O6406">
        <v>220</v>
      </c>
      <c r="P6406">
        <v>0</v>
      </c>
    </row>
    <row r="6407" spans="1:16" x14ac:dyDescent="0.35">
      <c r="A6407" s="5" t="s">
        <v>13575</v>
      </c>
      <c r="B6407" t="s">
        <v>7016</v>
      </c>
      <c r="C6407" t="s">
        <v>7017</v>
      </c>
      <c r="D6407" t="s">
        <v>7018</v>
      </c>
      <c r="E6407" t="s">
        <v>53</v>
      </c>
      <c r="F6407" s="11" t="s">
        <v>26</v>
      </c>
      <c r="G6407" s="11" t="s">
        <v>26</v>
      </c>
      <c r="H6407" t="s">
        <v>18690</v>
      </c>
      <c r="I6407" s="11" t="s">
        <v>62</v>
      </c>
      <c r="J6407">
        <v>22</v>
      </c>
      <c r="K6407" s="34">
        <v>56.361316680908203</v>
      </c>
      <c r="L6407" s="34">
        <v>72.221466064453125</v>
      </c>
      <c r="M6407" s="34">
        <v>70.332138061523438</v>
      </c>
      <c r="N6407" s="35">
        <v>0.43674206733703613</v>
      </c>
      <c r="O6407">
        <v>220</v>
      </c>
      <c r="P6407">
        <v>0</v>
      </c>
    </row>
    <row r="6408" spans="1:16" x14ac:dyDescent="0.35">
      <c r="A6408" s="5" t="s">
        <v>13576</v>
      </c>
      <c r="B6408" t="s">
        <v>7016</v>
      </c>
      <c r="C6408" t="s">
        <v>7017</v>
      </c>
      <c r="D6408" t="s">
        <v>7018</v>
      </c>
      <c r="E6408" t="s">
        <v>53</v>
      </c>
      <c r="F6408" s="11" t="s">
        <v>26</v>
      </c>
      <c r="G6408" s="11" t="s">
        <v>26</v>
      </c>
      <c r="H6408" t="s">
        <v>18690</v>
      </c>
      <c r="I6408" s="11" t="s">
        <v>62</v>
      </c>
      <c r="J6408">
        <v>23</v>
      </c>
      <c r="K6408" s="34">
        <v>56.312213897705078</v>
      </c>
      <c r="L6408" s="34">
        <v>71.911300659179688</v>
      </c>
      <c r="M6408" s="34">
        <v>70.170684814453125</v>
      </c>
      <c r="N6408" s="35">
        <v>0.43269827961921692</v>
      </c>
      <c r="O6408">
        <v>220</v>
      </c>
      <c r="P6408">
        <v>0</v>
      </c>
    </row>
    <row r="6409" spans="1:16" x14ac:dyDescent="0.35">
      <c r="A6409" s="5" t="s">
        <v>13577</v>
      </c>
      <c r="B6409" t="s">
        <v>7016</v>
      </c>
      <c r="C6409" t="s">
        <v>7017</v>
      </c>
      <c r="D6409" t="s">
        <v>7018</v>
      </c>
      <c r="E6409" t="s">
        <v>53</v>
      </c>
      <c r="F6409" s="11" t="s">
        <v>26</v>
      </c>
      <c r="G6409" s="11" t="s">
        <v>26</v>
      </c>
      <c r="H6409" t="s">
        <v>18690</v>
      </c>
      <c r="I6409" s="11" t="s">
        <v>62</v>
      </c>
      <c r="J6409">
        <v>24</v>
      </c>
      <c r="K6409" s="34">
        <v>55.033821105957031</v>
      </c>
      <c r="L6409" s="34">
        <v>68.581504821777344</v>
      </c>
      <c r="M6409" s="34">
        <v>67.159675598144531</v>
      </c>
      <c r="N6409" s="35">
        <v>0.38229456543922424</v>
      </c>
      <c r="O6409">
        <v>220</v>
      </c>
      <c r="P6409">
        <v>0</v>
      </c>
    </row>
    <row r="6410" spans="1:16" x14ac:dyDescent="0.35">
      <c r="A6410" s="5" t="s">
        <v>13578</v>
      </c>
      <c r="B6410" t="s">
        <v>7016</v>
      </c>
      <c r="C6410" t="s">
        <v>7017</v>
      </c>
      <c r="D6410" t="s">
        <v>7018</v>
      </c>
      <c r="E6410" t="s">
        <v>53</v>
      </c>
      <c r="F6410" s="11" t="s">
        <v>26</v>
      </c>
      <c r="G6410" s="11" t="s">
        <v>26</v>
      </c>
      <c r="H6410" t="s">
        <v>18690</v>
      </c>
      <c r="I6410" s="11" t="s">
        <v>63</v>
      </c>
      <c r="J6410">
        <v>1</v>
      </c>
      <c r="K6410" s="34">
        <v>56.826564788818359</v>
      </c>
      <c r="L6410" s="34">
        <v>71.537910461425781</v>
      </c>
      <c r="M6410" s="34">
        <v>69.832916259765625</v>
      </c>
      <c r="N6410" s="35">
        <v>0.43891400098800659</v>
      </c>
      <c r="O6410">
        <v>220</v>
      </c>
      <c r="P6410">
        <v>0</v>
      </c>
    </row>
    <row r="6411" spans="1:16" x14ac:dyDescent="0.35">
      <c r="A6411" s="5" t="s">
        <v>13579</v>
      </c>
      <c r="B6411" t="s">
        <v>7016</v>
      </c>
      <c r="C6411" t="s">
        <v>7017</v>
      </c>
      <c r="D6411" t="s">
        <v>7018</v>
      </c>
      <c r="E6411" t="s">
        <v>53</v>
      </c>
      <c r="F6411" s="11" t="s">
        <v>26</v>
      </c>
      <c r="G6411" s="11" t="s">
        <v>26</v>
      </c>
      <c r="H6411" t="s">
        <v>18690</v>
      </c>
      <c r="I6411" s="11" t="s">
        <v>63</v>
      </c>
      <c r="J6411">
        <v>2</v>
      </c>
      <c r="K6411" s="34">
        <v>56.269302368164063</v>
      </c>
      <c r="L6411" s="34">
        <v>64.982643127441406</v>
      </c>
      <c r="M6411" s="34">
        <v>63.504249572753906</v>
      </c>
      <c r="N6411" s="35">
        <v>0.38272446393966675</v>
      </c>
      <c r="O6411">
        <v>220</v>
      </c>
      <c r="P6411">
        <v>0</v>
      </c>
    </row>
    <row r="6412" spans="1:16" x14ac:dyDescent="0.35">
      <c r="A6412" s="5" t="s">
        <v>13580</v>
      </c>
      <c r="B6412" t="s">
        <v>7016</v>
      </c>
      <c r="C6412" t="s">
        <v>7017</v>
      </c>
      <c r="D6412" t="s">
        <v>7018</v>
      </c>
      <c r="E6412" t="s">
        <v>53</v>
      </c>
      <c r="F6412" s="11" t="s">
        <v>26</v>
      </c>
      <c r="G6412" s="11" t="s">
        <v>26</v>
      </c>
      <c r="H6412" t="s">
        <v>18690</v>
      </c>
      <c r="I6412" s="11" t="s">
        <v>63</v>
      </c>
      <c r="J6412">
        <v>3</v>
      </c>
      <c r="K6412" s="34">
        <v>55.798778533935547</v>
      </c>
      <c r="L6412" s="34">
        <v>56.864311218261719</v>
      </c>
      <c r="M6412" s="34">
        <v>55.662193298339844</v>
      </c>
      <c r="N6412" s="35">
        <v>0.30560186505317688</v>
      </c>
      <c r="O6412">
        <v>220</v>
      </c>
      <c r="P6412">
        <v>0</v>
      </c>
    </row>
    <row r="6413" spans="1:16" x14ac:dyDescent="0.35">
      <c r="A6413" s="5" t="s">
        <v>13581</v>
      </c>
      <c r="B6413" t="s">
        <v>7016</v>
      </c>
      <c r="C6413" t="s">
        <v>7017</v>
      </c>
      <c r="D6413" t="s">
        <v>7018</v>
      </c>
      <c r="E6413" t="s">
        <v>53</v>
      </c>
      <c r="F6413" s="11" t="s">
        <v>26</v>
      </c>
      <c r="G6413" s="11" t="s">
        <v>26</v>
      </c>
      <c r="H6413" t="s">
        <v>18690</v>
      </c>
      <c r="I6413" s="11" t="s">
        <v>63</v>
      </c>
      <c r="J6413">
        <v>4</v>
      </c>
      <c r="K6413" s="34">
        <v>56.169036865234375</v>
      </c>
      <c r="L6413" s="34">
        <v>48.207241058349609</v>
      </c>
      <c r="M6413" s="34">
        <v>47.189361572265625</v>
      </c>
      <c r="N6413" s="35">
        <v>0.2537141740322113</v>
      </c>
      <c r="O6413">
        <v>220</v>
      </c>
      <c r="P6413">
        <v>0</v>
      </c>
    </row>
    <row r="6414" spans="1:16" x14ac:dyDescent="0.35">
      <c r="A6414" s="5" t="s">
        <v>13582</v>
      </c>
      <c r="B6414" t="s">
        <v>7016</v>
      </c>
      <c r="C6414" t="s">
        <v>7017</v>
      </c>
      <c r="D6414" t="s">
        <v>7018</v>
      </c>
      <c r="E6414" t="s">
        <v>53</v>
      </c>
      <c r="F6414" s="11" t="s">
        <v>26</v>
      </c>
      <c r="G6414" s="11" t="s">
        <v>26</v>
      </c>
      <c r="H6414" t="s">
        <v>18690</v>
      </c>
      <c r="I6414" s="11" t="s">
        <v>63</v>
      </c>
      <c r="J6414">
        <v>5</v>
      </c>
      <c r="K6414" s="34">
        <v>55.381847381591797</v>
      </c>
      <c r="L6414" s="34">
        <v>44.336620330810547</v>
      </c>
      <c r="M6414" s="34">
        <v>43.425670623779297</v>
      </c>
      <c r="N6414" s="35">
        <v>0.20507864654064178</v>
      </c>
      <c r="O6414">
        <v>220</v>
      </c>
      <c r="P6414">
        <v>0</v>
      </c>
    </row>
    <row r="6415" spans="1:16" x14ac:dyDescent="0.35">
      <c r="A6415" s="5" t="s">
        <v>13583</v>
      </c>
      <c r="B6415" t="s">
        <v>7016</v>
      </c>
      <c r="C6415" t="s">
        <v>7017</v>
      </c>
      <c r="D6415" t="s">
        <v>7018</v>
      </c>
      <c r="E6415" t="s">
        <v>53</v>
      </c>
      <c r="F6415" s="11" t="s">
        <v>26</v>
      </c>
      <c r="G6415" s="11" t="s">
        <v>26</v>
      </c>
      <c r="H6415" t="s">
        <v>18690</v>
      </c>
      <c r="I6415" s="11" t="s">
        <v>63</v>
      </c>
      <c r="J6415">
        <v>6</v>
      </c>
      <c r="K6415" s="34">
        <v>54.909030914306641</v>
      </c>
      <c r="L6415" s="34">
        <v>47.229534149169922</v>
      </c>
      <c r="M6415" s="34">
        <v>46.059974670410156</v>
      </c>
      <c r="N6415" s="35">
        <v>0.22073771059513092</v>
      </c>
      <c r="O6415">
        <v>220</v>
      </c>
      <c r="P6415">
        <v>0</v>
      </c>
    </row>
    <row r="6416" spans="1:16" x14ac:dyDescent="0.35">
      <c r="A6416" s="5" t="s">
        <v>13584</v>
      </c>
      <c r="B6416" t="s">
        <v>7016</v>
      </c>
      <c r="C6416" t="s">
        <v>7017</v>
      </c>
      <c r="D6416" t="s">
        <v>7018</v>
      </c>
      <c r="E6416" t="s">
        <v>53</v>
      </c>
      <c r="F6416" s="11" t="s">
        <v>26</v>
      </c>
      <c r="G6416" s="11" t="s">
        <v>26</v>
      </c>
      <c r="H6416" t="s">
        <v>18690</v>
      </c>
      <c r="I6416" s="11" t="s">
        <v>63</v>
      </c>
      <c r="J6416">
        <v>7</v>
      </c>
      <c r="K6416" s="34">
        <v>54.52105712890625</v>
      </c>
      <c r="L6416" s="34">
        <v>72.001228332519531</v>
      </c>
      <c r="M6416" s="34">
        <v>70.439994812011719</v>
      </c>
      <c r="N6416" s="35">
        <v>0.25357195734977722</v>
      </c>
      <c r="O6416">
        <v>220</v>
      </c>
      <c r="P6416">
        <v>0</v>
      </c>
    </row>
    <row r="6417" spans="1:16" x14ac:dyDescent="0.35">
      <c r="A6417" s="5" t="s">
        <v>13585</v>
      </c>
      <c r="B6417" t="s">
        <v>7016</v>
      </c>
      <c r="C6417" t="s">
        <v>7017</v>
      </c>
      <c r="D6417" t="s">
        <v>7018</v>
      </c>
      <c r="E6417" t="s">
        <v>53</v>
      </c>
      <c r="F6417" s="11" t="s">
        <v>26</v>
      </c>
      <c r="G6417" s="11" t="s">
        <v>26</v>
      </c>
      <c r="H6417" t="s">
        <v>18690</v>
      </c>
      <c r="I6417" s="11" t="s">
        <v>63</v>
      </c>
      <c r="J6417">
        <v>8</v>
      </c>
      <c r="K6417" s="34">
        <v>55.362518310546875</v>
      </c>
      <c r="L6417" s="34">
        <v>144.97747802734375</v>
      </c>
      <c r="M6417" s="34">
        <v>143.41323852539063</v>
      </c>
      <c r="N6417" s="35">
        <v>0.29898732900619507</v>
      </c>
      <c r="O6417">
        <v>220</v>
      </c>
      <c r="P6417">
        <v>0</v>
      </c>
    </row>
    <row r="6418" spans="1:16" x14ac:dyDescent="0.35">
      <c r="A6418" s="5" t="s">
        <v>13586</v>
      </c>
      <c r="B6418" t="s">
        <v>7016</v>
      </c>
      <c r="C6418" t="s">
        <v>7017</v>
      </c>
      <c r="D6418" t="s">
        <v>7018</v>
      </c>
      <c r="E6418" t="s">
        <v>53</v>
      </c>
      <c r="F6418" s="11" t="s">
        <v>26</v>
      </c>
      <c r="G6418" s="11" t="s">
        <v>26</v>
      </c>
      <c r="H6418" t="s">
        <v>18690</v>
      </c>
      <c r="I6418" s="11" t="s">
        <v>63</v>
      </c>
      <c r="J6418">
        <v>9</v>
      </c>
      <c r="K6418" s="34">
        <v>57.445198059082031</v>
      </c>
      <c r="L6418" s="34">
        <v>268.06259155273438</v>
      </c>
      <c r="M6418" s="34">
        <v>270.68807983398438</v>
      </c>
      <c r="N6418" s="35">
        <v>0.49166953563690186</v>
      </c>
      <c r="O6418">
        <v>220</v>
      </c>
      <c r="P6418">
        <v>0</v>
      </c>
    </row>
    <row r="6419" spans="1:16" x14ac:dyDescent="0.35">
      <c r="A6419" s="5" t="s">
        <v>13587</v>
      </c>
      <c r="B6419" t="s">
        <v>7016</v>
      </c>
      <c r="C6419" t="s">
        <v>7017</v>
      </c>
      <c r="D6419" t="s">
        <v>7018</v>
      </c>
      <c r="E6419" t="s">
        <v>53</v>
      </c>
      <c r="F6419" s="11" t="s">
        <v>26</v>
      </c>
      <c r="G6419" s="11" t="s">
        <v>26</v>
      </c>
      <c r="H6419" t="s">
        <v>18690</v>
      </c>
      <c r="I6419" s="11" t="s">
        <v>63</v>
      </c>
      <c r="J6419">
        <v>10</v>
      </c>
      <c r="K6419" s="34">
        <v>61.586269378662109</v>
      </c>
      <c r="L6419" s="34">
        <v>358.1224365234375</v>
      </c>
      <c r="M6419" s="34">
        <v>364.7750244140625</v>
      </c>
      <c r="N6419" s="35">
        <v>1.243701696395874</v>
      </c>
      <c r="O6419">
        <v>220</v>
      </c>
      <c r="P6419">
        <v>0</v>
      </c>
    </row>
    <row r="6420" spans="1:16" x14ac:dyDescent="0.35">
      <c r="A6420" s="5" t="s">
        <v>13588</v>
      </c>
      <c r="B6420" t="s">
        <v>7016</v>
      </c>
      <c r="C6420" t="s">
        <v>7017</v>
      </c>
      <c r="D6420" t="s">
        <v>7018</v>
      </c>
      <c r="E6420" t="s">
        <v>53</v>
      </c>
      <c r="F6420" s="11" t="s">
        <v>26</v>
      </c>
      <c r="G6420" s="11" t="s">
        <v>26</v>
      </c>
      <c r="H6420" t="s">
        <v>18690</v>
      </c>
      <c r="I6420" s="11" t="s">
        <v>63</v>
      </c>
      <c r="J6420">
        <v>11</v>
      </c>
      <c r="K6420" s="34">
        <v>66.111465454101563</v>
      </c>
      <c r="L6420" s="34">
        <v>356.76565551757813</v>
      </c>
      <c r="M6420" s="34">
        <v>362.57586669921875</v>
      </c>
      <c r="N6420" s="35">
        <v>1.1061010360717773</v>
      </c>
      <c r="O6420">
        <v>220</v>
      </c>
      <c r="P6420">
        <v>0</v>
      </c>
    </row>
    <row r="6421" spans="1:16" x14ac:dyDescent="0.35">
      <c r="A6421" s="5" t="s">
        <v>13589</v>
      </c>
      <c r="B6421" t="s">
        <v>7016</v>
      </c>
      <c r="C6421" t="s">
        <v>7017</v>
      </c>
      <c r="D6421" t="s">
        <v>7018</v>
      </c>
      <c r="E6421" t="s">
        <v>53</v>
      </c>
      <c r="F6421" s="11" t="s">
        <v>26</v>
      </c>
      <c r="G6421" s="11" t="s">
        <v>26</v>
      </c>
      <c r="H6421" t="s">
        <v>18690</v>
      </c>
      <c r="I6421" s="11" t="s">
        <v>63</v>
      </c>
      <c r="J6421">
        <v>12</v>
      </c>
      <c r="K6421" s="34">
        <v>67.799430847167969</v>
      </c>
      <c r="L6421" s="34">
        <v>311.44869995117188</v>
      </c>
      <c r="M6421" s="34">
        <v>317.21054077148438</v>
      </c>
      <c r="N6421" s="35">
        <v>1.0729713439941406</v>
      </c>
      <c r="O6421">
        <v>220</v>
      </c>
      <c r="P6421">
        <v>0</v>
      </c>
    </row>
    <row r="6422" spans="1:16" x14ac:dyDescent="0.35">
      <c r="A6422" s="5" t="s">
        <v>13590</v>
      </c>
      <c r="B6422" t="s">
        <v>7016</v>
      </c>
      <c r="C6422" t="s">
        <v>7017</v>
      </c>
      <c r="D6422" t="s">
        <v>7018</v>
      </c>
      <c r="E6422" t="s">
        <v>53</v>
      </c>
      <c r="F6422" s="11" t="s">
        <v>26</v>
      </c>
      <c r="G6422" s="11" t="s">
        <v>26</v>
      </c>
      <c r="H6422" t="s">
        <v>18690</v>
      </c>
      <c r="I6422" s="11" t="s">
        <v>63</v>
      </c>
      <c r="J6422">
        <v>13</v>
      </c>
      <c r="K6422" s="34">
        <v>67.935562133789063</v>
      </c>
      <c r="L6422" s="34">
        <v>263.00592041015625</v>
      </c>
      <c r="M6422" s="34">
        <v>268.12149047851563</v>
      </c>
      <c r="N6422" s="35">
        <v>0.92471796274185181</v>
      </c>
      <c r="O6422">
        <v>220</v>
      </c>
      <c r="P6422">
        <v>0</v>
      </c>
    </row>
    <row r="6423" spans="1:16" x14ac:dyDescent="0.35">
      <c r="A6423" s="5" t="s">
        <v>13591</v>
      </c>
      <c r="B6423" t="s">
        <v>7016</v>
      </c>
      <c r="C6423" t="s">
        <v>7017</v>
      </c>
      <c r="D6423" t="s">
        <v>7018</v>
      </c>
      <c r="E6423" t="s">
        <v>53</v>
      </c>
      <c r="F6423" s="11" t="s">
        <v>26</v>
      </c>
      <c r="G6423" s="11" t="s">
        <v>26</v>
      </c>
      <c r="H6423" t="s">
        <v>18690</v>
      </c>
      <c r="I6423" s="11" t="s">
        <v>63</v>
      </c>
      <c r="J6423">
        <v>14</v>
      </c>
      <c r="K6423" s="34">
        <v>69.098670959472656</v>
      </c>
      <c r="L6423" s="34">
        <v>243.143310546875</v>
      </c>
      <c r="M6423" s="34">
        <v>247.939697265625</v>
      </c>
      <c r="N6423" s="35">
        <v>0.84198564291000366</v>
      </c>
      <c r="O6423">
        <v>220</v>
      </c>
      <c r="P6423">
        <v>0</v>
      </c>
    </row>
    <row r="6424" spans="1:16" x14ac:dyDescent="0.35">
      <c r="A6424" s="5" t="s">
        <v>13592</v>
      </c>
      <c r="B6424" t="s">
        <v>7016</v>
      </c>
      <c r="C6424" t="s">
        <v>7017</v>
      </c>
      <c r="D6424" t="s">
        <v>7018</v>
      </c>
      <c r="E6424" t="s">
        <v>53</v>
      </c>
      <c r="F6424" s="11" t="s">
        <v>26</v>
      </c>
      <c r="G6424" s="11" t="s">
        <v>26</v>
      </c>
      <c r="H6424" t="s">
        <v>18690</v>
      </c>
      <c r="I6424" s="11" t="s">
        <v>63</v>
      </c>
      <c r="J6424">
        <v>15</v>
      </c>
      <c r="K6424" s="34">
        <v>69.668159484863281</v>
      </c>
      <c r="L6424" s="34">
        <v>217.10670471191406</v>
      </c>
      <c r="M6424" s="34">
        <v>222.36181640625</v>
      </c>
      <c r="N6424" s="35">
        <v>0.89221185445785522</v>
      </c>
      <c r="O6424">
        <v>220</v>
      </c>
      <c r="P6424">
        <v>0</v>
      </c>
    </row>
    <row r="6425" spans="1:16" x14ac:dyDescent="0.35">
      <c r="A6425" s="5" t="s">
        <v>13593</v>
      </c>
      <c r="B6425" t="s">
        <v>7016</v>
      </c>
      <c r="C6425" t="s">
        <v>7017</v>
      </c>
      <c r="D6425" t="s">
        <v>7018</v>
      </c>
      <c r="E6425" t="s">
        <v>53</v>
      </c>
      <c r="F6425" s="11" t="s">
        <v>26</v>
      </c>
      <c r="G6425" s="11" t="s">
        <v>26</v>
      </c>
      <c r="H6425" t="s">
        <v>18690</v>
      </c>
      <c r="I6425" s="11" t="s">
        <v>63</v>
      </c>
      <c r="J6425">
        <v>16</v>
      </c>
      <c r="K6425" s="34">
        <v>69.475883483886719</v>
      </c>
      <c r="L6425" s="34">
        <v>177.64506530761719</v>
      </c>
      <c r="M6425" s="34">
        <v>181.28475952148438</v>
      </c>
      <c r="N6425" s="35">
        <v>0.6100037693977356</v>
      </c>
      <c r="O6425">
        <v>220</v>
      </c>
      <c r="P6425">
        <v>0</v>
      </c>
    </row>
    <row r="6426" spans="1:16" x14ac:dyDescent="0.35">
      <c r="A6426" s="5" t="s">
        <v>13594</v>
      </c>
      <c r="B6426" t="s">
        <v>7016</v>
      </c>
      <c r="C6426" t="s">
        <v>7017</v>
      </c>
      <c r="D6426" t="s">
        <v>7018</v>
      </c>
      <c r="E6426" t="s">
        <v>53</v>
      </c>
      <c r="F6426" s="11" t="s">
        <v>26</v>
      </c>
      <c r="G6426" s="11" t="s">
        <v>26</v>
      </c>
      <c r="H6426" t="s">
        <v>18690</v>
      </c>
      <c r="I6426" s="11" t="s">
        <v>63</v>
      </c>
      <c r="J6426">
        <v>17</v>
      </c>
      <c r="K6426" s="34">
        <v>69.746658325195313</v>
      </c>
      <c r="L6426" s="34">
        <v>128.24052429199219</v>
      </c>
      <c r="M6426" s="34">
        <v>133.06938171386719</v>
      </c>
      <c r="N6426" s="35">
        <v>0.78754329681396484</v>
      </c>
      <c r="O6426">
        <v>220</v>
      </c>
      <c r="P6426">
        <v>0</v>
      </c>
    </row>
    <row r="6427" spans="1:16" x14ac:dyDescent="0.35">
      <c r="A6427" s="5" t="s">
        <v>13595</v>
      </c>
      <c r="B6427" t="s">
        <v>7016</v>
      </c>
      <c r="C6427" t="s">
        <v>7017</v>
      </c>
      <c r="D6427" t="s">
        <v>7018</v>
      </c>
      <c r="E6427" t="s">
        <v>53</v>
      </c>
      <c r="F6427" s="11" t="s">
        <v>26</v>
      </c>
      <c r="G6427" s="11" t="s">
        <v>26</v>
      </c>
      <c r="H6427" t="s">
        <v>18690</v>
      </c>
      <c r="I6427" s="11" t="s">
        <v>63</v>
      </c>
      <c r="J6427">
        <v>18</v>
      </c>
      <c r="K6427" s="34">
        <v>68.854690551757813</v>
      </c>
      <c r="L6427" s="34">
        <v>91.776588439941406</v>
      </c>
      <c r="M6427" s="34">
        <v>93.318588256835938</v>
      </c>
      <c r="N6427" s="35">
        <v>0.28650179505348206</v>
      </c>
      <c r="O6427">
        <v>220</v>
      </c>
      <c r="P6427">
        <v>0</v>
      </c>
    </row>
    <row r="6428" spans="1:16" x14ac:dyDescent="0.35">
      <c r="A6428" s="5" t="s">
        <v>13596</v>
      </c>
      <c r="B6428" t="s">
        <v>7016</v>
      </c>
      <c r="C6428" t="s">
        <v>7017</v>
      </c>
      <c r="D6428" t="s">
        <v>7018</v>
      </c>
      <c r="E6428" t="s">
        <v>53</v>
      </c>
      <c r="F6428" s="11" t="s">
        <v>26</v>
      </c>
      <c r="G6428" s="11" t="s">
        <v>26</v>
      </c>
      <c r="H6428" t="s">
        <v>18690</v>
      </c>
      <c r="I6428" s="11" t="s">
        <v>63</v>
      </c>
      <c r="J6428">
        <v>19</v>
      </c>
      <c r="K6428" s="34">
        <v>66.999526977539063</v>
      </c>
      <c r="L6428" s="34">
        <v>75.474479675292969</v>
      </c>
      <c r="M6428" s="34">
        <v>75.833930969238281</v>
      </c>
      <c r="N6428" s="35">
        <v>8.2514934241771698E-2</v>
      </c>
      <c r="O6428">
        <v>220</v>
      </c>
      <c r="P6428">
        <v>0</v>
      </c>
    </row>
    <row r="6429" spans="1:16" x14ac:dyDescent="0.35">
      <c r="A6429" s="5" t="s">
        <v>13597</v>
      </c>
      <c r="B6429" t="s">
        <v>7016</v>
      </c>
      <c r="C6429" t="s">
        <v>7017</v>
      </c>
      <c r="D6429" t="s">
        <v>7018</v>
      </c>
      <c r="E6429" t="s">
        <v>53</v>
      </c>
      <c r="F6429" s="11" t="s">
        <v>26</v>
      </c>
      <c r="G6429" s="11" t="s">
        <v>26</v>
      </c>
      <c r="H6429" t="s">
        <v>18690</v>
      </c>
      <c r="I6429" s="11" t="s">
        <v>63</v>
      </c>
      <c r="J6429">
        <v>20</v>
      </c>
      <c r="K6429" s="34">
        <v>63.620903015136719</v>
      </c>
      <c r="L6429" s="34">
        <v>74.793510437011719</v>
      </c>
      <c r="M6429" s="34">
        <v>74.930335998535156</v>
      </c>
      <c r="N6429" s="35">
        <v>3.2450068742036819E-2</v>
      </c>
      <c r="O6429">
        <v>220</v>
      </c>
      <c r="P6429">
        <v>0</v>
      </c>
    </row>
    <row r="6430" spans="1:16" x14ac:dyDescent="0.35">
      <c r="A6430" s="5" t="s">
        <v>13598</v>
      </c>
      <c r="B6430" t="s">
        <v>7016</v>
      </c>
      <c r="C6430" t="s">
        <v>7017</v>
      </c>
      <c r="D6430" t="s">
        <v>7018</v>
      </c>
      <c r="E6430" t="s">
        <v>53</v>
      </c>
      <c r="F6430" s="11" t="s">
        <v>26</v>
      </c>
      <c r="G6430" s="11" t="s">
        <v>26</v>
      </c>
      <c r="H6430" t="s">
        <v>18690</v>
      </c>
      <c r="I6430" s="11" t="s">
        <v>63</v>
      </c>
      <c r="J6430">
        <v>21</v>
      </c>
      <c r="K6430" s="34">
        <v>61.026275634765625</v>
      </c>
      <c r="L6430" s="34">
        <v>75.014434814453125</v>
      </c>
      <c r="M6430" s="34">
        <v>75.438484191894531</v>
      </c>
      <c r="N6430" s="35">
        <v>9.1642171144485474E-2</v>
      </c>
      <c r="O6430">
        <v>220</v>
      </c>
      <c r="P6430">
        <v>0</v>
      </c>
    </row>
    <row r="6431" spans="1:16" x14ac:dyDescent="0.35">
      <c r="A6431" s="5" t="s">
        <v>13599</v>
      </c>
      <c r="B6431" t="s">
        <v>7016</v>
      </c>
      <c r="C6431" t="s">
        <v>7017</v>
      </c>
      <c r="D6431" t="s">
        <v>7018</v>
      </c>
      <c r="E6431" t="s">
        <v>53</v>
      </c>
      <c r="F6431" s="11" t="s">
        <v>26</v>
      </c>
      <c r="G6431" s="11" t="s">
        <v>26</v>
      </c>
      <c r="H6431" t="s">
        <v>18690</v>
      </c>
      <c r="I6431" s="11" t="s">
        <v>63</v>
      </c>
      <c r="J6431">
        <v>22</v>
      </c>
      <c r="K6431" s="34">
        <v>60.470146179199219</v>
      </c>
      <c r="L6431" s="34">
        <v>76.764862060546875</v>
      </c>
      <c r="M6431" s="34">
        <v>75.219947814941406</v>
      </c>
      <c r="N6431" s="35">
        <v>0.35596758127212524</v>
      </c>
      <c r="O6431">
        <v>220</v>
      </c>
      <c r="P6431">
        <v>0</v>
      </c>
    </row>
    <row r="6432" spans="1:16" x14ac:dyDescent="0.35">
      <c r="A6432" s="5" t="s">
        <v>13600</v>
      </c>
      <c r="B6432" t="s">
        <v>7016</v>
      </c>
      <c r="C6432" t="s">
        <v>7017</v>
      </c>
      <c r="D6432" t="s">
        <v>7018</v>
      </c>
      <c r="E6432" t="s">
        <v>53</v>
      </c>
      <c r="F6432" s="11" t="s">
        <v>26</v>
      </c>
      <c r="G6432" s="11" t="s">
        <v>26</v>
      </c>
      <c r="H6432" t="s">
        <v>18690</v>
      </c>
      <c r="I6432" s="11" t="s">
        <v>63</v>
      </c>
      <c r="J6432">
        <v>23</v>
      </c>
      <c r="K6432" s="34">
        <v>58.825157165527344</v>
      </c>
      <c r="L6432" s="34">
        <v>76.833084106445313</v>
      </c>
      <c r="M6432" s="34">
        <v>75.346343994140625</v>
      </c>
      <c r="N6432" s="35">
        <v>0.35846111178398132</v>
      </c>
      <c r="O6432">
        <v>220</v>
      </c>
      <c r="P6432">
        <v>0</v>
      </c>
    </row>
    <row r="6433" spans="1:16" x14ac:dyDescent="0.35">
      <c r="A6433" s="5" t="s">
        <v>13601</v>
      </c>
      <c r="B6433" t="s">
        <v>7016</v>
      </c>
      <c r="C6433" t="s">
        <v>7017</v>
      </c>
      <c r="D6433" t="s">
        <v>7018</v>
      </c>
      <c r="E6433" t="s">
        <v>53</v>
      </c>
      <c r="F6433" s="11" t="s">
        <v>26</v>
      </c>
      <c r="G6433" s="11" t="s">
        <v>26</v>
      </c>
      <c r="H6433" t="s">
        <v>18690</v>
      </c>
      <c r="I6433" s="11" t="s">
        <v>63</v>
      </c>
      <c r="J6433">
        <v>24</v>
      </c>
      <c r="K6433" s="34">
        <v>57.158802032470703</v>
      </c>
      <c r="L6433" s="34">
        <v>73.332847595214844</v>
      </c>
      <c r="M6433" s="34">
        <v>72.144905090332031</v>
      </c>
      <c r="N6433" s="35">
        <v>0.29680082201957703</v>
      </c>
      <c r="O6433">
        <v>220</v>
      </c>
      <c r="P6433">
        <v>0</v>
      </c>
    </row>
    <row r="6434" spans="1:16" x14ac:dyDescent="0.35">
      <c r="A6434" s="5" t="s">
        <v>13602</v>
      </c>
      <c r="B6434" t="s">
        <v>7016</v>
      </c>
      <c r="C6434" t="s">
        <v>7017</v>
      </c>
      <c r="D6434" t="s">
        <v>7018</v>
      </c>
      <c r="E6434" t="s">
        <v>53</v>
      </c>
      <c r="F6434" s="11" t="s">
        <v>26</v>
      </c>
      <c r="G6434" s="11" t="s">
        <v>26</v>
      </c>
      <c r="H6434" t="s">
        <v>18690</v>
      </c>
      <c r="I6434" s="11" t="s">
        <v>64</v>
      </c>
      <c r="J6434">
        <v>1</v>
      </c>
      <c r="K6434" s="34">
        <v>62.41717529296875</v>
      </c>
      <c r="L6434" s="34">
        <v>76.098289489746094</v>
      </c>
      <c r="M6434" s="34">
        <v>73.035881042480469</v>
      </c>
      <c r="N6434" s="35">
        <v>0.80524623394012451</v>
      </c>
      <c r="O6434">
        <v>219</v>
      </c>
      <c r="P6434">
        <v>0</v>
      </c>
    </row>
    <row r="6435" spans="1:16" x14ac:dyDescent="0.35">
      <c r="A6435" s="5" t="s">
        <v>13603</v>
      </c>
      <c r="B6435" t="s">
        <v>7016</v>
      </c>
      <c r="C6435" t="s">
        <v>7017</v>
      </c>
      <c r="D6435" t="s">
        <v>7018</v>
      </c>
      <c r="E6435" t="s">
        <v>53</v>
      </c>
      <c r="F6435" s="11" t="s">
        <v>26</v>
      </c>
      <c r="G6435" s="11" t="s">
        <v>26</v>
      </c>
      <c r="H6435" t="s">
        <v>18690</v>
      </c>
      <c r="I6435" s="11" t="s">
        <v>64</v>
      </c>
      <c r="J6435">
        <v>2</v>
      </c>
      <c r="K6435" s="34">
        <v>62.109340667724609</v>
      </c>
      <c r="L6435" s="34">
        <v>69.786216735839844</v>
      </c>
      <c r="M6435" s="34">
        <v>67.253936767578125</v>
      </c>
      <c r="N6435" s="35">
        <v>0.66437184810638428</v>
      </c>
      <c r="O6435">
        <v>219</v>
      </c>
      <c r="P6435">
        <v>0</v>
      </c>
    </row>
    <row r="6436" spans="1:16" x14ac:dyDescent="0.35">
      <c r="A6436" s="5" t="s">
        <v>13604</v>
      </c>
      <c r="B6436" t="s">
        <v>7016</v>
      </c>
      <c r="C6436" t="s">
        <v>7017</v>
      </c>
      <c r="D6436" t="s">
        <v>7018</v>
      </c>
      <c r="E6436" t="s">
        <v>53</v>
      </c>
      <c r="F6436" s="11" t="s">
        <v>26</v>
      </c>
      <c r="G6436" s="11" t="s">
        <v>26</v>
      </c>
      <c r="H6436" t="s">
        <v>18690</v>
      </c>
      <c r="I6436" s="11" t="s">
        <v>64</v>
      </c>
      <c r="J6436">
        <v>3</v>
      </c>
      <c r="K6436" s="34">
        <v>62.001052856445313</v>
      </c>
      <c r="L6436" s="34">
        <v>61.391323089599609</v>
      </c>
      <c r="M6436" s="34">
        <v>59.371665954589844</v>
      </c>
      <c r="N6436" s="35">
        <v>0.52316862344741821</v>
      </c>
      <c r="O6436">
        <v>219</v>
      </c>
      <c r="P6436">
        <v>0</v>
      </c>
    </row>
    <row r="6437" spans="1:16" x14ac:dyDescent="0.35">
      <c r="A6437" s="5" t="s">
        <v>13605</v>
      </c>
      <c r="B6437" t="s">
        <v>7016</v>
      </c>
      <c r="C6437" t="s">
        <v>7017</v>
      </c>
      <c r="D6437" t="s">
        <v>7018</v>
      </c>
      <c r="E6437" t="s">
        <v>53</v>
      </c>
      <c r="F6437" s="11" t="s">
        <v>26</v>
      </c>
      <c r="G6437" s="11" t="s">
        <v>26</v>
      </c>
      <c r="H6437" t="s">
        <v>18690</v>
      </c>
      <c r="I6437" s="11" t="s">
        <v>64</v>
      </c>
      <c r="J6437">
        <v>4</v>
      </c>
      <c r="K6437" s="34">
        <v>61.723262786865234</v>
      </c>
      <c r="L6437" s="34">
        <v>52.271263122558594</v>
      </c>
      <c r="M6437" s="34">
        <v>50.602817535400391</v>
      </c>
      <c r="N6437" s="35">
        <v>0.42679369449615479</v>
      </c>
      <c r="O6437">
        <v>219</v>
      </c>
      <c r="P6437">
        <v>0</v>
      </c>
    </row>
    <row r="6438" spans="1:16" x14ac:dyDescent="0.35">
      <c r="A6438" s="5" t="s">
        <v>13606</v>
      </c>
      <c r="B6438" t="s">
        <v>7016</v>
      </c>
      <c r="C6438" t="s">
        <v>7017</v>
      </c>
      <c r="D6438" t="s">
        <v>7018</v>
      </c>
      <c r="E6438" t="s">
        <v>53</v>
      </c>
      <c r="F6438" s="11" t="s">
        <v>26</v>
      </c>
      <c r="G6438" s="11" t="s">
        <v>26</v>
      </c>
      <c r="H6438" t="s">
        <v>18690</v>
      </c>
      <c r="I6438" s="11" t="s">
        <v>64</v>
      </c>
      <c r="J6438">
        <v>5</v>
      </c>
      <c r="K6438" s="34">
        <v>61.260734558105469</v>
      </c>
      <c r="L6438" s="34">
        <v>46.314319610595703</v>
      </c>
      <c r="M6438" s="34">
        <v>44.713790893554688</v>
      </c>
      <c r="N6438" s="35">
        <v>0.37581756711006165</v>
      </c>
      <c r="O6438">
        <v>219</v>
      </c>
      <c r="P6438">
        <v>0</v>
      </c>
    </row>
    <row r="6439" spans="1:16" x14ac:dyDescent="0.35">
      <c r="A6439" s="5" t="s">
        <v>13607</v>
      </c>
      <c r="B6439" t="s">
        <v>7016</v>
      </c>
      <c r="C6439" t="s">
        <v>7017</v>
      </c>
      <c r="D6439" t="s">
        <v>7018</v>
      </c>
      <c r="E6439" t="s">
        <v>53</v>
      </c>
      <c r="F6439" s="11" t="s">
        <v>26</v>
      </c>
      <c r="G6439" s="11" t="s">
        <v>26</v>
      </c>
      <c r="H6439" t="s">
        <v>18690</v>
      </c>
      <c r="I6439" s="11" t="s">
        <v>64</v>
      </c>
      <c r="J6439">
        <v>6</v>
      </c>
      <c r="K6439" s="34">
        <v>61.289234161376953</v>
      </c>
      <c r="L6439" s="34">
        <v>44.035480499267578</v>
      </c>
      <c r="M6439" s="34">
        <v>42.434577941894531</v>
      </c>
      <c r="N6439" s="35">
        <v>0.32755076885223389</v>
      </c>
      <c r="O6439">
        <v>219</v>
      </c>
      <c r="P6439">
        <v>0</v>
      </c>
    </row>
    <row r="6440" spans="1:16" x14ac:dyDescent="0.35">
      <c r="A6440" s="5" t="s">
        <v>13608</v>
      </c>
      <c r="B6440" t="s">
        <v>7016</v>
      </c>
      <c r="C6440" t="s">
        <v>7017</v>
      </c>
      <c r="D6440" t="s">
        <v>7018</v>
      </c>
      <c r="E6440" t="s">
        <v>53</v>
      </c>
      <c r="F6440" s="11" t="s">
        <v>26</v>
      </c>
      <c r="G6440" s="11" t="s">
        <v>26</v>
      </c>
      <c r="H6440" t="s">
        <v>18690</v>
      </c>
      <c r="I6440" s="11" t="s">
        <v>64</v>
      </c>
      <c r="J6440">
        <v>7</v>
      </c>
      <c r="K6440" s="34">
        <v>60.819557189941406</v>
      </c>
      <c r="L6440" s="34">
        <v>55.275722503662109</v>
      </c>
      <c r="M6440" s="34">
        <v>54.110088348388672</v>
      </c>
      <c r="N6440" s="35">
        <v>0.19919100403785706</v>
      </c>
      <c r="O6440">
        <v>219</v>
      </c>
      <c r="P6440">
        <v>0</v>
      </c>
    </row>
    <row r="6441" spans="1:16" x14ac:dyDescent="0.35">
      <c r="A6441" s="5" t="s">
        <v>13609</v>
      </c>
      <c r="B6441" t="s">
        <v>7016</v>
      </c>
      <c r="C6441" t="s">
        <v>7017</v>
      </c>
      <c r="D6441" t="s">
        <v>7018</v>
      </c>
      <c r="E6441" t="s">
        <v>53</v>
      </c>
      <c r="F6441" s="11" t="s">
        <v>26</v>
      </c>
      <c r="G6441" s="11" t="s">
        <v>26</v>
      </c>
      <c r="H6441" t="s">
        <v>18690</v>
      </c>
      <c r="I6441" s="11" t="s">
        <v>64</v>
      </c>
      <c r="J6441">
        <v>8</v>
      </c>
      <c r="K6441" s="34">
        <v>62.415874481201172</v>
      </c>
      <c r="L6441" s="34">
        <v>94.240547180175781</v>
      </c>
      <c r="M6441" s="34">
        <v>93.935997009277344</v>
      </c>
      <c r="N6441" s="35">
        <v>0.1157502681016922</v>
      </c>
      <c r="O6441">
        <v>219</v>
      </c>
      <c r="P6441">
        <v>0</v>
      </c>
    </row>
    <row r="6442" spans="1:16" x14ac:dyDescent="0.35">
      <c r="A6442" s="5" t="s">
        <v>13610</v>
      </c>
      <c r="B6442" t="s">
        <v>7016</v>
      </c>
      <c r="C6442" t="s">
        <v>7017</v>
      </c>
      <c r="D6442" t="s">
        <v>7018</v>
      </c>
      <c r="E6442" t="s">
        <v>53</v>
      </c>
      <c r="F6442" s="11" t="s">
        <v>26</v>
      </c>
      <c r="G6442" s="11" t="s">
        <v>26</v>
      </c>
      <c r="H6442" t="s">
        <v>18690</v>
      </c>
      <c r="I6442" s="11" t="s">
        <v>64</v>
      </c>
      <c r="J6442">
        <v>9</v>
      </c>
      <c r="K6442" s="34">
        <v>65.661819458007813</v>
      </c>
      <c r="L6442" s="34">
        <v>161.40196228027344</v>
      </c>
      <c r="M6442" s="34">
        <v>162.3330078125</v>
      </c>
      <c r="N6442" s="35">
        <v>0.36311724781990051</v>
      </c>
      <c r="O6442">
        <v>219</v>
      </c>
      <c r="P6442">
        <v>0</v>
      </c>
    </row>
    <row r="6443" spans="1:16" x14ac:dyDescent="0.35">
      <c r="A6443" s="5" t="s">
        <v>13611</v>
      </c>
      <c r="B6443" t="s">
        <v>7016</v>
      </c>
      <c r="C6443" t="s">
        <v>7017</v>
      </c>
      <c r="D6443" t="s">
        <v>7018</v>
      </c>
      <c r="E6443" t="s">
        <v>53</v>
      </c>
      <c r="F6443" s="11" t="s">
        <v>26</v>
      </c>
      <c r="G6443" s="11" t="s">
        <v>26</v>
      </c>
      <c r="H6443" t="s">
        <v>18690</v>
      </c>
      <c r="I6443" s="11" t="s">
        <v>64</v>
      </c>
      <c r="J6443">
        <v>10</v>
      </c>
      <c r="K6443" s="34">
        <v>69.979568481445313</v>
      </c>
      <c r="L6443" s="34">
        <v>210.3599853515625</v>
      </c>
      <c r="M6443" s="34">
        <v>211.53781127929688</v>
      </c>
      <c r="N6443" s="35">
        <v>0.52926152944564819</v>
      </c>
      <c r="O6443">
        <v>219</v>
      </c>
      <c r="P6443">
        <v>0</v>
      </c>
    </row>
    <row r="6444" spans="1:16" x14ac:dyDescent="0.35">
      <c r="A6444" s="5" t="s">
        <v>13612</v>
      </c>
      <c r="B6444" t="s">
        <v>7016</v>
      </c>
      <c r="C6444" t="s">
        <v>7017</v>
      </c>
      <c r="D6444" t="s">
        <v>7018</v>
      </c>
      <c r="E6444" t="s">
        <v>53</v>
      </c>
      <c r="F6444" s="11" t="s">
        <v>26</v>
      </c>
      <c r="G6444" s="11" t="s">
        <v>26</v>
      </c>
      <c r="H6444" t="s">
        <v>18690</v>
      </c>
      <c r="I6444" s="11" t="s">
        <v>64</v>
      </c>
      <c r="J6444">
        <v>11</v>
      </c>
      <c r="K6444" s="34">
        <v>73.48468017578125</v>
      </c>
      <c r="L6444" s="34">
        <v>210.87484741210938</v>
      </c>
      <c r="M6444" s="34">
        <v>211.56605529785156</v>
      </c>
      <c r="N6444" s="35">
        <v>0.45786279439926147</v>
      </c>
      <c r="O6444">
        <v>219</v>
      </c>
      <c r="P6444">
        <v>0</v>
      </c>
    </row>
    <row r="6445" spans="1:16" x14ac:dyDescent="0.35">
      <c r="A6445" s="5" t="s">
        <v>13613</v>
      </c>
      <c r="B6445" t="s">
        <v>7016</v>
      </c>
      <c r="C6445" t="s">
        <v>7017</v>
      </c>
      <c r="D6445" t="s">
        <v>7018</v>
      </c>
      <c r="E6445" t="s">
        <v>53</v>
      </c>
      <c r="F6445" s="11" t="s">
        <v>26</v>
      </c>
      <c r="G6445" s="11" t="s">
        <v>26</v>
      </c>
      <c r="H6445" t="s">
        <v>18690</v>
      </c>
      <c r="I6445" s="11" t="s">
        <v>64</v>
      </c>
      <c r="J6445">
        <v>12</v>
      </c>
      <c r="K6445" s="34">
        <v>74.740692138671875</v>
      </c>
      <c r="L6445" s="34">
        <v>188.5233154296875</v>
      </c>
      <c r="M6445" s="34">
        <v>189.16311645507813</v>
      </c>
      <c r="N6445" s="35">
        <v>0.37223052978515625</v>
      </c>
      <c r="O6445">
        <v>219</v>
      </c>
      <c r="P6445">
        <v>0</v>
      </c>
    </row>
    <row r="6446" spans="1:16" x14ac:dyDescent="0.35">
      <c r="A6446" s="5" t="s">
        <v>13614</v>
      </c>
      <c r="B6446" t="s">
        <v>7016</v>
      </c>
      <c r="C6446" t="s">
        <v>7017</v>
      </c>
      <c r="D6446" t="s">
        <v>7018</v>
      </c>
      <c r="E6446" t="s">
        <v>53</v>
      </c>
      <c r="F6446" s="11" t="s">
        <v>26</v>
      </c>
      <c r="G6446" s="11" t="s">
        <v>26</v>
      </c>
      <c r="H6446" t="s">
        <v>18690</v>
      </c>
      <c r="I6446" s="11" t="s">
        <v>64</v>
      </c>
      <c r="J6446">
        <v>13</v>
      </c>
      <c r="K6446" s="34">
        <v>74.874885559082031</v>
      </c>
      <c r="L6446" s="34">
        <v>162.66011047363281</v>
      </c>
      <c r="M6446" s="34">
        <v>163.12005615234375</v>
      </c>
      <c r="N6446" s="35">
        <v>0.3133980929851532</v>
      </c>
      <c r="O6446">
        <v>219</v>
      </c>
      <c r="P6446">
        <v>0</v>
      </c>
    </row>
    <row r="6447" spans="1:16" x14ac:dyDescent="0.35">
      <c r="A6447" s="5" t="s">
        <v>13615</v>
      </c>
      <c r="B6447" t="s">
        <v>7016</v>
      </c>
      <c r="C6447" t="s">
        <v>7017</v>
      </c>
      <c r="D6447" t="s">
        <v>7018</v>
      </c>
      <c r="E6447" t="s">
        <v>53</v>
      </c>
      <c r="F6447" s="11" t="s">
        <v>26</v>
      </c>
      <c r="G6447" s="11" t="s">
        <v>26</v>
      </c>
      <c r="H6447" t="s">
        <v>18690</v>
      </c>
      <c r="I6447" s="11" t="s">
        <v>64</v>
      </c>
      <c r="J6447">
        <v>14</v>
      </c>
      <c r="K6447" s="34">
        <v>75.572708129882813</v>
      </c>
      <c r="L6447" s="34">
        <v>152.21109008789063</v>
      </c>
      <c r="M6447" s="34">
        <v>152.62033081054688</v>
      </c>
      <c r="N6447" s="35">
        <v>0.25740471482276917</v>
      </c>
      <c r="O6447">
        <v>219</v>
      </c>
      <c r="P6447">
        <v>0</v>
      </c>
    </row>
    <row r="6448" spans="1:16" x14ac:dyDescent="0.35">
      <c r="A6448" s="5" t="s">
        <v>13616</v>
      </c>
      <c r="B6448" t="s">
        <v>7016</v>
      </c>
      <c r="C6448" t="s">
        <v>7017</v>
      </c>
      <c r="D6448" t="s">
        <v>7018</v>
      </c>
      <c r="E6448" t="s">
        <v>53</v>
      </c>
      <c r="F6448" s="11" t="s">
        <v>26</v>
      </c>
      <c r="G6448" s="11" t="s">
        <v>26</v>
      </c>
      <c r="H6448" t="s">
        <v>18690</v>
      </c>
      <c r="I6448" s="11" t="s">
        <v>64</v>
      </c>
      <c r="J6448">
        <v>15</v>
      </c>
      <c r="K6448" s="34">
        <v>75.415252685546875</v>
      </c>
      <c r="L6448" s="34">
        <v>139.5670166015625</v>
      </c>
      <c r="M6448" s="34">
        <v>139.91610717773438</v>
      </c>
      <c r="N6448" s="35">
        <v>0.22468219697475433</v>
      </c>
      <c r="O6448">
        <v>219</v>
      </c>
      <c r="P6448">
        <v>0</v>
      </c>
    </row>
    <row r="6449" spans="1:16" x14ac:dyDescent="0.35">
      <c r="A6449" s="5" t="s">
        <v>13617</v>
      </c>
      <c r="B6449" t="s">
        <v>7016</v>
      </c>
      <c r="C6449" t="s">
        <v>7017</v>
      </c>
      <c r="D6449" t="s">
        <v>7018</v>
      </c>
      <c r="E6449" t="s">
        <v>53</v>
      </c>
      <c r="F6449" s="11" t="s">
        <v>26</v>
      </c>
      <c r="G6449" s="11" t="s">
        <v>26</v>
      </c>
      <c r="H6449" t="s">
        <v>18690</v>
      </c>
      <c r="I6449" s="11" t="s">
        <v>64</v>
      </c>
      <c r="J6449">
        <v>16</v>
      </c>
      <c r="K6449" s="34">
        <v>74.944007873535156</v>
      </c>
      <c r="L6449" s="34">
        <v>119.57138824462891</v>
      </c>
      <c r="M6449" s="34">
        <v>119.30099487304688</v>
      </c>
      <c r="N6449" s="35">
        <v>0.23254397511482239</v>
      </c>
      <c r="O6449">
        <v>219</v>
      </c>
      <c r="P6449">
        <v>0</v>
      </c>
    </row>
    <row r="6450" spans="1:16" x14ac:dyDescent="0.35">
      <c r="A6450" s="5" t="s">
        <v>13618</v>
      </c>
      <c r="B6450" t="s">
        <v>7016</v>
      </c>
      <c r="C6450" t="s">
        <v>7017</v>
      </c>
      <c r="D6450" t="s">
        <v>7018</v>
      </c>
      <c r="E6450" t="s">
        <v>53</v>
      </c>
      <c r="F6450" s="11" t="s">
        <v>26</v>
      </c>
      <c r="G6450" s="11" t="s">
        <v>26</v>
      </c>
      <c r="H6450" t="s">
        <v>18690</v>
      </c>
      <c r="I6450" s="11" t="s">
        <v>64</v>
      </c>
      <c r="J6450">
        <v>17</v>
      </c>
      <c r="K6450" s="34">
        <v>73.558326721191406</v>
      </c>
      <c r="L6450" s="34">
        <v>92.942848205566406</v>
      </c>
      <c r="M6450" s="34">
        <v>94.304435729980469</v>
      </c>
      <c r="N6450" s="35">
        <v>0.2853834331035614</v>
      </c>
      <c r="O6450">
        <v>219</v>
      </c>
      <c r="P6450">
        <v>0</v>
      </c>
    </row>
    <row r="6451" spans="1:16" x14ac:dyDescent="0.35">
      <c r="A6451" s="5" t="s">
        <v>13619</v>
      </c>
      <c r="B6451" t="s">
        <v>7016</v>
      </c>
      <c r="C6451" t="s">
        <v>7017</v>
      </c>
      <c r="D6451" t="s">
        <v>7018</v>
      </c>
      <c r="E6451" t="s">
        <v>53</v>
      </c>
      <c r="F6451" s="11" t="s">
        <v>26</v>
      </c>
      <c r="G6451" s="11" t="s">
        <v>26</v>
      </c>
      <c r="H6451" t="s">
        <v>18690</v>
      </c>
      <c r="I6451" s="11" t="s">
        <v>64</v>
      </c>
      <c r="J6451">
        <v>18</v>
      </c>
      <c r="K6451" s="34">
        <v>72.844902038574219</v>
      </c>
      <c r="L6451" s="34">
        <v>74.268196105957031</v>
      </c>
      <c r="M6451" s="34">
        <v>74.846878051757813</v>
      </c>
      <c r="N6451" s="35">
        <v>0.1249692365527153</v>
      </c>
      <c r="O6451">
        <v>219</v>
      </c>
      <c r="P6451">
        <v>0</v>
      </c>
    </row>
    <row r="6452" spans="1:16" x14ac:dyDescent="0.35">
      <c r="A6452" s="5" t="s">
        <v>13620</v>
      </c>
      <c r="B6452" t="s">
        <v>7016</v>
      </c>
      <c r="C6452" t="s">
        <v>7017</v>
      </c>
      <c r="D6452" t="s">
        <v>7018</v>
      </c>
      <c r="E6452" t="s">
        <v>53</v>
      </c>
      <c r="F6452" s="11" t="s">
        <v>26</v>
      </c>
      <c r="G6452" s="11" t="s">
        <v>26</v>
      </c>
      <c r="H6452" t="s">
        <v>18690</v>
      </c>
      <c r="I6452" s="11" t="s">
        <v>64</v>
      </c>
      <c r="J6452">
        <v>19</v>
      </c>
      <c r="K6452" s="34">
        <v>72.252273559570313</v>
      </c>
      <c r="L6452" s="34">
        <v>67.642776489257813</v>
      </c>
      <c r="M6452" s="34">
        <v>67.113937377929688</v>
      </c>
      <c r="N6452" s="35">
        <v>0.14413666725158691</v>
      </c>
      <c r="O6452">
        <v>219</v>
      </c>
      <c r="P6452">
        <v>0</v>
      </c>
    </row>
    <row r="6453" spans="1:16" x14ac:dyDescent="0.35">
      <c r="A6453" s="5" t="s">
        <v>13621</v>
      </c>
      <c r="B6453" t="s">
        <v>7016</v>
      </c>
      <c r="C6453" t="s">
        <v>7017</v>
      </c>
      <c r="D6453" t="s">
        <v>7018</v>
      </c>
      <c r="E6453" t="s">
        <v>53</v>
      </c>
      <c r="F6453" s="11" t="s">
        <v>26</v>
      </c>
      <c r="G6453" s="11" t="s">
        <v>26</v>
      </c>
      <c r="H6453" t="s">
        <v>18690</v>
      </c>
      <c r="I6453" s="11" t="s">
        <v>64</v>
      </c>
      <c r="J6453">
        <v>20</v>
      </c>
      <c r="K6453" s="34">
        <v>70.930679321289063</v>
      </c>
      <c r="L6453" s="34">
        <v>69.607398986816406</v>
      </c>
      <c r="M6453" s="34">
        <v>68.024124145507813</v>
      </c>
      <c r="N6453" s="35">
        <v>0.37082180380821228</v>
      </c>
      <c r="O6453">
        <v>219</v>
      </c>
      <c r="P6453">
        <v>0</v>
      </c>
    </row>
    <row r="6454" spans="1:16" x14ac:dyDescent="0.35">
      <c r="A6454" s="5" t="s">
        <v>13622</v>
      </c>
      <c r="B6454" t="s">
        <v>7016</v>
      </c>
      <c r="C6454" t="s">
        <v>7017</v>
      </c>
      <c r="D6454" t="s">
        <v>7018</v>
      </c>
      <c r="E6454" t="s">
        <v>53</v>
      </c>
      <c r="F6454" s="11" t="s">
        <v>26</v>
      </c>
      <c r="G6454" s="11" t="s">
        <v>26</v>
      </c>
      <c r="H6454" t="s">
        <v>18690</v>
      </c>
      <c r="I6454" s="11" t="s">
        <v>64</v>
      </c>
      <c r="J6454">
        <v>21</v>
      </c>
      <c r="K6454" s="34">
        <v>68.301933288574219</v>
      </c>
      <c r="L6454" s="34">
        <v>71.703453063964844</v>
      </c>
      <c r="M6454" s="34">
        <v>70.421356201171875</v>
      </c>
      <c r="N6454" s="35">
        <v>0.33212724328041077</v>
      </c>
      <c r="O6454">
        <v>219</v>
      </c>
      <c r="P6454">
        <v>0</v>
      </c>
    </row>
    <row r="6455" spans="1:16" x14ac:dyDescent="0.35">
      <c r="A6455" s="5" t="s">
        <v>13623</v>
      </c>
      <c r="B6455" t="s">
        <v>7016</v>
      </c>
      <c r="C6455" t="s">
        <v>7017</v>
      </c>
      <c r="D6455" t="s">
        <v>7018</v>
      </c>
      <c r="E6455" t="s">
        <v>53</v>
      </c>
      <c r="F6455" s="11" t="s">
        <v>26</v>
      </c>
      <c r="G6455" s="11" t="s">
        <v>26</v>
      </c>
      <c r="H6455" t="s">
        <v>18690</v>
      </c>
      <c r="I6455" s="11" t="s">
        <v>64</v>
      </c>
      <c r="J6455">
        <v>22</v>
      </c>
      <c r="K6455" s="34">
        <v>66.381202697753906</v>
      </c>
      <c r="L6455" s="34">
        <v>76.028770446777344</v>
      </c>
      <c r="M6455" s="34">
        <v>72.927413940429688</v>
      </c>
      <c r="N6455" s="35">
        <v>0.76612204313278198</v>
      </c>
      <c r="O6455">
        <v>219</v>
      </c>
      <c r="P6455">
        <v>0</v>
      </c>
    </row>
    <row r="6456" spans="1:16" x14ac:dyDescent="0.35">
      <c r="A6456" s="5" t="s">
        <v>13624</v>
      </c>
      <c r="B6456" t="s">
        <v>7016</v>
      </c>
      <c r="C6456" t="s">
        <v>7017</v>
      </c>
      <c r="D6456" t="s">
        <v>7018</v>
      </c>
      <c r="E6456" t="s">
        <v>53</v>
      </c>
      <c r="F6456" s="11" t="s">
        <v>26</v>
      </c>
      <c r="G6456" s="11" t="s">
        <v>26</v>
      </c>
      <c r="H6456" t="s">
        <v>18690</v>
      </c>
      <c r="I6456" s="11" t="s">
        <v>64</v>
      </c>
      <c r="J6456">
        <v>23</v>
      </c>
      <c r="K6456" s="34">
        <v>65.229225158691406</v>
      </c>
      <c r="L6456" s="34">
        <v>78.176643371582031</v>
      </c>
      <c r="M6456" s="34">
        <v>75.314216613769531</v>
      </c>
      <c r="N6456" s="35">
        <v>0.7403072714805603</v>
      </c>
      <c r="O6456">
        <v>219</v>
      </c>
      <c r="P6456">
        <v>0</v>
      </c>
    </row>
    <row r="6457" spans="1:16" x14ac:dyDescent="0.35">
      <c r="A6457" s="5" t="s">
        <v>13625</v>
      </c>
      <c r="B6457" t="s">
        <v>7016</v>
      </c>
      <c r="C6457" t="s">
        <v>7017</v>
      </c>
      <c r="D6457" t="s">
        <v>7018</v>
      </c>
      <c r="E6457" t="s">
        <v>53</v>
      </c>
      <c r="F6457" s="11" t="s">
        <v>26</v>
      </c>
      <c r="G6457" s="11" t="s">
        <v>26</v>
      </c>
      <c r="H6457" t="s">
        <v>18690</v>
      </c>
      <c r="I6457" s="11" t="s">
        <v>64</v>
      </c>
      <c r="J6457">
        <v>24</v>
      </c>
      <c r="K6457" s="34">
        <v>64.2926025390625</v>
      </c>
      <c r="L6457" s="34">
        <v>76.006607055664063</v>
      </c>
      <c r="M6457" s="34">
        <v>73.473228454589844</v>
      </c>
      <c r="N6457" s="35">
        <v>0.68287700414657593</v>
      </c>
      <c r="O6457">
        <v>219</v>
      </c>
      <c r="P6457">
        <v>0</v>
      </c>
    </row>
    <row r="6458" spans="1:16" x14ac:dyDescent="0.35">
      <c r="A6458" s="5" t="s">
        <v>13626</v>
      </c>
      <c r="B6458" t="s">
        <v>7016</v>
      </c>
      <c r="C6458" t="s">
        <v>7017</v>
      </c>
      <c r="D6458" t="s">
        <v>7018</v>
      </c>
      <c r="E6458" t="s">
        <v>53</v>
      </c>
      <c r="F6458" s="11" t="s">
        <v>26</v>
      </c>
      <c r="G6458" s="11" t="s">
        <v>26</v>
      </c>
      <c r="H6458" t="s">
        <v>18690</v>
      </c>
      <c r="I6458" s="11" t="s">
        <v>65</v>
      </c>
      <c r="J6458">
        <v>1</v>
      </c>
      <c r="K6458" s="34">
        <v>62.988639831542969</v>
      </c>
      <c r="L6458" s="34">
        <v>77.374320983886719</v>
      </c>
      <c r="M6458" s="34">
        <v>67.752632141113281</v>
      </c>
      <c r="N6458" s="35">
        <v>2.4854061603546143</v>
      </c>
      <c r="O6458">
        <v>219</v>
      </c>
      <c r="P6458">
        <v>0</v>
      </c>
    </row>
    <row r="6459" spans="1:16" x14ac:dyDescent="0.35">
      <c r="A6459" s="5" t="s">
        <v>13627</v>
      </c>
      <c r="B6459" t="s">
        <v>7016</v>
      </c>
      <c r="C6459" t="s">
        <v>7017</v>
      </c>
      <c r="D6459" t="s">
        <v>7018</v>
      </c>
      <c r="E6459" t="s">
        <v>53</v>
      </c>
      <c r="F6459" s="11" t="s">
        <v>26</v>
      </c>
      <c r="G6459" s="11" t="s">
        <v>26</v>
      </c>
      <c r="H6459" t="s">
        <v>18690</v>
      </c>
      <c r="I6459" s="11" t="s">
        <v>65</v>
      </c>
      <c r="J6459">
        <v>2</v>
      </c>
      <c r="K6459" s="34">
        <v>62.671375274658203</v>
      </c>
      <c r="L6459" s="34">
        <v>70.966178894042969</v>
      </c>
      <c r="M6459" s="34">
        <v>62.221038818359375</v>
      </c>
      <c r="N6459" s="35">
        <v>2.2653436660766602</v>
      </c>
      <c r="O6459">
        <v>219</v>
      </c>
      <c r="P6459">
        <v>0</v>
      </c>
    </row>
    <row r="6460" spans="1:16" x14ac:dyDescent="0.35">
      <c r="A6460" s="5" t="s">
        <v>13628</v>
      </c>
      <c r="B6460" t="s">
        <v>7016</v>
      </c>
      <c r="C6460" t="s">
        <v>7017</v>
      </c>
      <c r="D6460" t="s">
        <v>7018</v>
      </c>
      <c r="E6460" t="s">
        <v>53</v>
      </c>
      <c r="F6460" s="11" t="s">
        <v>26</v>
      </c>
      <c r="G6460" s="11" t="s">
        <v>26</v>
      </c>
      <c r="H6460" t="s">
        <v>18690</v>
      </c>
      <c r="I6460" s="11" t="s">
        <v>65</v>
      </c>
      <c r="J6460">
        <v>3</v>
      </c>
      <c r="K6460" s="34">
        <v>62.473030090332031</v>
      </c>
      <c r="L6460" s="34">
        <v>62.399837493896484</v>
      </c>
      <c r="M6460" s="34">
        <v>54.796428680419922</v>
      </c>
      <c r="N6460" s="35">
        <v>1.9568226337432861</v>
      </c>
      <c r="O6460">
        <v>219</v>
      </c>
      <c r="P6460">
        <v>0</v>
      </c>
    </row>
    <row r="6461" spans="1:16" x14ac:dyDescent="0.35">
      <c r="A6461" s="5" t="s">
        <v>13629</v>
      </c>
      <c r="B6461" t="s">
        <v>7016</v>
      </c>
      <c r="C6461" t="s">
        <v>7017</v>
      </c>
      <c r="D6461" t="s">
        <v>7018</v>
      </c>
      <c r="E6461" t="s">
        <v>53</v>
      </c>
      <c r="F6461" s="11" t="s">
        <v>26</v>
      </c>
      <c r="G6461" s="11" t="s">
        <v>26</v>
      </c>
      <c r="H6461" t="s">
        <v>18690</v>
      </c>
      <c r="I6461" s="11" t="s">
        <v>65</v>
      </c>
      <c r="J6461">
        <v>4</v>
      </c>
      <c r="K6461" s="34">
        <v>62.321628570556641</v>
      </c>
      <c r="L6461" s="34">
        <v>53.131553649902344</v>
      </c>
      <c r="M6461" s="34">
        <v>46.715473175048828</v>
      </c>
      <c r="N6461" s="35">
        <v>1.6270389556884766</v>
      </c>
      <c r="O6461">
        <v>219</v>
      </c>
      <c r="P6461">
        <v>0</v>
      </c>
    </row>
    <row r="6462" spans="1:16" x14ac:dyDescent="0.35">
      <c r="A6462" s="5" t="s">
        <v>13630</v>
      </c>
      <c r="B6462" t="s">
        <v>7016</v>
      </c>
      <c r="C6462" t="s">
        <v>7017</v>
      </c>
      <c r="D6462" t="s">
        <v>7018</v>
      </c>
      <c r="E6462" t="s">
        <v>53</v>
      </c>
      <c r="F6462" s="11" t="s">
        <v>26</v>
      </c>
      <c r="G6462" s="11" t="s">
        <v>26</v>
      </c>
      <c r="H6462" t="s">
        <v>18690</v>
      </c>
      <c r="I6462" s="11" t="s">
        <v>65</v>
      </c>
      <c r="J6462">
        <v>5</v>
      </c>
      <c r="K6462" s="34">
        <v>61.857013702392578</v>
      </c>
      <c r="L6462" s="34">
        <v>46.949687957763672</v>
      </c>
      <c r="M6462" s="34">
        <v>41.258888244628906</v>
      </c>
      <c r="N6462" s="35">
        <v>1.3310445547103882</v>
      </c>
      <c r="O6462">
        <v>219</v>
      </c>
      <c r="P6462">
        <v>0</v>
      </c>
    </row>
    <row r="6463" spans="1:16" x14ac:dyDescent="0.35">
      <c r="A6463" s="5" t="s">
        <v>13631</v>
      </c>
      <c r="B6463" t="s">
        <v>7016</v>
      </c>
      <c r="C6463" t="s">
        <v>7017</v>
      </c>
      <c r="D6463" t="s">
        <v>7018</v>
      </c>
      <c r="E6463" t="s">
        <v>53</v>
      </c>
      <c r="F6463" s="11" t="s">
        <v>26</v>
      </c>
      <c r="G6463" s="11" t="s">
        <v>26</v>
      </c>
      <c r="H6463" t="s">
        <v>18690</v>
      </c>
      <c r="I6463" s="11" t="s">
        <v>65</v>
      </c>
      <c r="J6463">
        <v>6</v>
      </c>
      <c r="K6463" s="34">
        <v>61.987941741943359</v>
      </c>
      <c r="L6463" s="34">
        <v>44.055160522460938</v>
      </c>
      <c r="M6463" s="34">
        <v>39.0057373046875</v>
      </c>
      <c r="N6463" s="35">
        <v>1.0341341495513916</v>
      </c>
      <c r="O6463">
        <v>219</v>
      </c>
      <c r="P6463">
        <v>0</v>
      </c>
    </row>
    <row r="6464" spans="1:16" x14ac:dyDescent="0.35">
      <c r="A6464" s="5" t="s">
        <v>13632</v>
      </c>
      <c r="B6464" t="s">
        <v>7016</v>
      </c>
      <c r="C6464" t="s">
        <v>7017</v>
      </c>
      <c r="D6464" t="s">
        <v>7018</v>
      </c>
      <c r="E6464" t="s">
        <v>53</v>
      </c>
      <c r="F6464" s="11" t="s">
        <v>26</v>
      </c>
      <c r="G6464" s="11" t="s">
        <v>26</v>
      </c>
      <c r="H6464" t="s">
        <v>18690</v>
      </c>
      <c r="I6464" s="11" t="s">
        <v>65</v>
      </c>
      <c r="J6464">
        <v>7</v>
      </c>
      <c r="K6464" s="34">
        <v>62.102668762207031</v>
      </c>
      <c r="L6464" s="34">
        <v>51.835739135742188</v>
      </c>
      <c r="M6464" s="34">
        <v>49.090461730957031</v>
      </c>
      <c r="N6464" s="35">
        <v>0.53511947393417358</v>
      </c>
      <c r="O6464">
        <v>219</v>
      </c>
      <c r="P6464">
        <v>0</v>
      </c>
    </row>
    <row r="6465" spans="1:16" x14ac:dyDescent="0.35">
      <c r="A6465" s="5" t="s">
        <v>13633</v>
      </c>
      <c r="B6465" t="s">
        <v>7016</v>
      </c>
      <c r="C6465" t="s">
        <v>7017</v>
      </c>
      <c r="D6465" t="s">
        <v>7018</v>
      </c>
      <c r="E6465" t="s">
        <v>53</v>
      </c>
      <c r="F6465" s="11" t="s">
        <v>26</v>
      </c>
      <c r="G6465" s="11" t="s">
        <v>26</v>
      </c>
      <c r="H6465" t="s">
        <v>18690</v>
      </c>
      <c r="I6465" s="11" t="s">
        <v>65</v>
      </c>
      <c r="J6465">
        <v>8</v>
      </c>
      <c r="K6465" s="34">
        <v>62.905521392822266</v>
      </c>
      <c r="L6465" s="34">
        <v>86.991386413574219</v>
      </c>
      <c r="M6465" s="34">
        <v>84.203315734863281</v>
      </c>
      <c r="N6465" s="35">
        <v>0.50013107061386108</v>
      </c>
      <c r="O6465">
        <v>219</v>
      </c>
      <c r="P6465">
        <v>0</v>
      </c>
    </row>
    <row r="6466" spans="1:16" x14ac:dyDescent="0.35">
      <c r="A6466" s="5" t="s">
        <v>13634</v>
      </c>
      <c r="B6466" t="s">
        <v>7016</v>
      </c>
      <c r="C6466" t="s">
        <v>7017</v>
      </c>
      <c r="D6466" t="s">
        <v>7018</v>
      </c>
      <c r="E6466" t="s">
        <v>53</v>
      </c>
      <c r="F6466" s="11" t="s">
        <v>26</v>
      </c>
      <c r="G6466" s="11" t="s">
        <v>26</v>
      </c>
      <c r="H6466" t="s">
        <v>18690</v>
      </c>
      <c r="I6466" s="11" t="s">
        <v>65</v>
      </c>
      <c r="J6466">
        <v>9</v>
      </c>
      <c r="K6466" s="34">
        <v>64.681587219238281</v>
      </c>
      <c r="L6466" s="34">
        <v>147.99514770507813</v>
      </c>
      <c r="M6466" s="34">
        <v>144.823974609375</v>
      </c>
      <c r="N6466" s="35">
        <v>0.58672577142715454</v>
      </c>
      <c r="O6466">
        <v>219</v>
      </c>
      <c r="P6466">
        <v>0</v>
      </c>
    </row>
    <row r="6467" spans="1:16" x14ac:dyDescent="0.35">
      <c r="A6467" s="5" t="s">
        <v>13635</v>
      </c>
      <c r="B6467" t="s">
        <v>7016</v>
      </c>
      <c r="C6467" t="s">
        <v>7017</v>
      </c>
      <c r="D6467" t="s">
        <v>7018</v>
      </c>
      <c r="E6467" t="s">
        <v>53</v>
      </c>
      <c r="F6467" s="11" t="s">
        <v>26</v>
      </c>
      <c r="G6467" s="11" t="s">
        <v>26</v>
      </c>
      <c r="H6467" t="s">
        <v>18690</v>
      </c>
      <c r="I6467" s="11" t="s">
        <v>65</v>
      </c>
      <c r="J6467">
        <v>10</v>
      </c>
      <c r="K6467" s="34">
        <v>68.064926147460938</v>
      </c>
      <c r="L6467" s="34">
        <v>193.7222900390625</v>
      </c>
      <c r="M6467" s="34">
        <v>190.69757080078125</v>
      </c>
      <c r="N6467" s="35">
        <v>0.54551488161087036</v>
      </c>
      <c r="O6467">
        <v>219</v>
      </c>
      <c r="P6467">
        <v>0</v>
      </c>
    </row>
    <row r="6468" spans="1:16" x14ac:dyDescent="0.35">
      <c r="A6468" s="5" t="s">
        <v>13636</v>
      </c>
      <c r="B6468" t="s">
        <v>7016</v>
      </c>
      <c r="C6468" t="s">
        <v>7017</v>
      </c>
      <c r="D6468" t="s">
        <v>7018</v>
      </c>
      <c r="E6468" t="s">
        <v>53</v>
      </c>
      <c r="F6468" s="11" t="s">
        <v>26</v>
      </c>
      <c r="G6468" s="11" t="s">
        <v>26</v>
      </c>
      <c r="H6468" t="s">
        <v>18690</v>
      </c>
      <c r="I6468" s="11" t="s">
        <v>65</v>
      </c>
      <c r="J6468">
        <v>11</v>
      </c>
      <c r="K6468" s="34">
        <v>71.007057189941406</v>
      </c>
      <c r="L6468" s="34">
        <v>193.79609680175781</v>
      </c>
      <c r="M6468" s="34">
        <v>189.41297912597656</v>
      </c>
      <c r="N6468" s="35">
        <v>0.82479530572891235</v>
      </c>
      <c r="O6468">
        <v>219</v>
      </c>
      <c r="P6468">
        <v>0</v>
      </c>
    </row>
    <row r="6469" spans="1:16" x14ac:dyDescent="0.35">
      <c r="A6469" s="5" t="s">
        <v>13637</v>
      </c>
      <c r="B6469" t="s">
        <v>7016</v>
      </c>
      <c r="C6469" t="s">
        <v>7017</v>
      </c>
      <c r="D6469" t="s">
        <v>7018</v>
      </c>
      <c r="E6469" t="s">
        <v>53</v>
      </c>
      <c r="F6469" s="11" t="s">
        <v>26</v>
      </c>
      <c r="G6469" s="11" t="s">
        <v>26</v>
      </c>
      <c r="H6469" t="s">
        <v>18690</v>
      </c>
      <c r="I6469" s="11" t="s">
        <v>65</v>
      </c>
      <c r="J6469">
        <v>12</v>
      </c>
      <c r="K6469" s="34">
        <v>73.590675354003906</v>
      </c>
      <c r="L6469" s="34">
        <v>172.70938110351563</v>
      </c>
      <c r="M6469" s="34">
        <v>168.59005737304688</v>
      </c>
      <c r="N6469" s="35">
        <v>0.77102184295654297</v>
      </c>
      <c r="O6469">
        <v>219</v>
      </c>
      <c r="P6469">
        <v>0</v>
      </c>
    </row>
    <row r="6470" spans="1:16" x14ac:dyDescent="0.35">
      <c r="A6470" s="5" t="s">
        <v>13638</v>
      </c>
      <c r="B6470" t="s">
        <v>7016</v>
      </c>
      <c r="C6470" t="s">
        <v>7017</v>
      </c>
      <c r="D6470" t="s">
        <v>7018</v>
      </c>
      <c r="E6470" t="s">
        <v>53</v>
      </c>
      <c r="F6470" s="11" t="s">
        <v>26</v>
      </c>
      <c r="G6470" s="11" t="s">
        <v>26</v>
      </c>
      <c r="H6470" t="s">
        <v>18690</v>
      </c>
      <c r="I6470" s="11" t="s">
        <v>65</v>
      </c>
      <c r="J6470">
        <v>13</v>
      </c>
      <c r="K6470" s="34">
        <v>74.905235290527344</v>
      </c>
      <c r="L6470" s="34">
        <v>150.13363647460938</v>
      </c>
      <c r="M6470" s="34">
        <v>146.22407531738281</v>
      </c>
      <c r="N6470" s="35">
        <v>0.74375259876251221</v>
      </c>
      <c r="O6470">
        <v>219</v>
      </c>
      <c r="P6470">
        <v>0</v>
      </c>
    </row>
    <row r="6471" spans="1:16" x14ac:dyDescent="0.35">
      <c r="A6471" s="5" t="s">
        <v>13639</v>
      </c>
      <c r="B6471" t="s">
        <v>7016</v>
      </c>
      <c r="C6471" t="s">
        <v>7017</v>
      </c>
      <c r="D6471" t="s">
        <v>7018</v>
      </c>
      <c r="E6471" t="s">
        <v>53</v>
      </c>
      <c r="F6471" s="11" t="s">
        <v>26</v>
      </c>
      <c r="G6471" s="11" t="s">
        <v>26</v>
      </c>
      <c r="H6471" t="s">
        <v>18690</v>
      </c>
      <c r="I6471" s="11" t="s">
        <v>65</v>
      </c>
      <c r="J6471">
        <v>14</v>
      </c>
      <c r="K6471" s="34">
        <v>75.624931335449219</v>
      </c>
      <c r="L6471" s="34">
        <v>140.88209533691406</v>
      </c>
      <c r="M6471" s="34">
        <v>137.39405822753906</v>
      </c>
      <c r="N6471" s="35">
        <v>0.67984879016876221</v>
      </c>
      <c r="O6471">
        <v>219</v>
      </c>
      <c r="P6471">
        <v>0</v>
      </c>
    </row>
    <row r="6472" spans="1:16" x14ac:dyDescent="0.35">
      <c r="A6472" s="5" t="s">
        <v>13640</v>
      </c>
      <c r="B6472" t="s">
        <v>7016</v>
      </c>
      <c r="C6472" t="s">
        <v>7017</v>
      </c>
      <c r="D6472" t="s">
        <v>7018</v>
      </c>
      <c r="E6472" t="s">
        <v>53</v>
      </c>
      <c r="F6472" s="11" t="s">
        <v>26</v>
      </c>
      <c r="G6472" s="11" t="s">
        <v>26</v>
      </c>
      <c r="H6472" t="s">
        <v>18690</v>
      </c>
      <c r="I6472" s="11" t="s">
        <v>65</v>
      </c>
      <c r="J6472">
        <v>15</v>
      </c>
      <c r="K6472" s="34">
        <v>75.534324645996094</v>
      </c>
      <c r="L6472" s="34">
        <v>128.10848999023438</v>
      </c>
      <c r="M6472" s="34">
        <v>126.21059417724609</v>
      </c>
      <c r="N6472" s="35">
        <v>0.45281490683555603</v>
      </c>
      <c r="O6472">
        <v>219</v>
      </c>
      <c r="P6472">
        <v>0</v>
      </c>
    </row>
    <row r="6473" spans="1:16" x14ac:dyDescent="0.35">
      <c r="A6473" s="5" t="s">
        <v>13641</v>
      </c>
      <c r="B6473" t="s">
        <v>7016</v>
      </c>
      <c r="C6473" t="s">
        <v>7017</v>
      </c>
      <c r="D6473" t="s">
        <v>7018</v>
      </c>
      <c r="E6473" t="s">
        <v>53</v>
      </c>
      <c r="F6473" s="11" t="s">
        <v>26</v>
      </c>
      <c r="G6473" s="11" t="s">
        <v>26</v>
      </c>
      <c r="H6473" t="s">
        <v>18690</v>
      </c>
      <c r="I6473" s="11" t="s">
        <v>65</v>
      </c>
      <c r="J6473">
        <v>16</v>
      </c>
      <c r="K6473" s="34">
        <v>75.87420654296875</v>
      </c>
      <c r="L6473" s="34">
        <v>109.23946380615234</v>
      </c>
      <c r="M6473" s="34">
        <v>107.16325378417969</v>
      </c>
      <c r="N6473" s="35">
        <v>0.4460442066192627</v>
      </c>
      <c r="O6473">
        <v>219</v>
      </c>
      <c r="P6473">
        <v>0</v>
      </c>
    </row>
    <row r="6474" spans="1:16" x14ac:dyDescent="0.35">
      <c r="A6474" s="5" t="s">
        <v>13642</v>
      </c>
      <c r="B6474" t="s">
        <v>7016</v>
      </c>
      <c r="C6474" t="s">
        <v>7017</v>
      </c>
      <c r="D6474" t="s">
        <v>7018</v>
      </c>
      <c r="E6474" t="s">
        <v>53</v>
      </c>
      <c r="F6474" s="11" t="s">
        <v>26</v>
      </c>
      <c r="G6474" s="11" t="s">
        <v>26</v>
      </c>
      <c r="H6474" t="s">
        <v>18690</v>
      </c>
      <c r="I6474" s="11" t="s">
        <v>65</v>
      </c>
      <c r="J6474">
        <v>17</v>
      </c>
      <c r="K6474" s="34">
        <v>75.097137451171875</v>
      </c>
      <c r="L6474" s="34">
        <v>80.26055908203125</v>
      </c>
      <c r="M6474" s="34">
        <v>85.42559814453125</v>
      </c>
      <c r="N6474" s="35">
        <v>0.93449562788009644</v>
      </c>
      <c r="O6474">
        <v>219</v>
      </c>
      <c r="P6474">
        <v>0</v>
      </c>
    </row>
    <row r="6475" spans="1:16" x14ac:dyDescent="0.35">
      <c r="A6475" s="5" t="s">
        <v>13643</v>
      </c>
      <c r="B6475" t="s">
        <v>7016</v>
      </c>
      <c r="C6475" t="s">
        <v>7017</v>
      </c>
      <c r="D6475" t="s">
        <v>7018</v>
      </c>
      <c r="E6475" t="s">
        <v>53</v>
      </c>
      <c r="F6475" s="11" t="s">
        <v>26</v>
      </c>
      <c r="G6475" s="11" t="s">
        <v>26</v>
      </c>
      <c r="H6475" t="s">
        <v>18690</v>
      </c>
      <c r="I6475" s="11" t="s">
        <v>65</v>
      </c>
      <c r="J6475">
        <v>18</v>
      </c>
      <c r="K6475" s="34">
        <v>74.205963134765625</v>
      </c>
      <c r="L6475" s="34">
        <v>64.301765441894531</v>
      </c>
      <c r="M6475" s="34">
        <v>68.183456420898438</v>
      </c>
      <c r="N6475" s="35">
        <v>0.77098244428634644</v>
      </c>
      <c r="O6475">
        <v>219</v>
      </c>
      <c r="P6475">
        <v>0</v>
      </c>
    </row>
    <row r="6476" spans="1:16" x14ac:dyDescent="0.35">
      <c r="A6476" s="5" t="s">
        <v>13644</v>
      </c>
      <c r="B6476" t="s">
        <v>7016</v>
      </c>
      <c r="C6476" t="s">
        <v>7017</v>
      </c>
      <c r="D6476" t="s">
        <v>7018</v>
      </c>
      <c r="E6476" t="s">
        <v>53</v>
      </c>
      <c r="F6476" s="11" t="s">
        <v>26</v>
      </c>
      <c r="G6476" s="11" t="s">
        <v>26</v>
      </c>
      <c r="H6476" t="s">
        <v>18690</v>
      </c>
      <c r="I6476" s="11" t="s">
        <v>65</v>
      </c>
      <c r="J6476">
        <v>19</v>
      </c>
      <c r="K6476" s="34">
        <v>72.303474426269531</v>
      </c>
      <c r="L6476" s="34">
        <v>58.569232940673828</v>
      </c>
      <c r="M6476" s="34">
        <v>61.689853668212891</v>
      </c>
      <c r="N6476" s="35">
        <v>0.67929702997207642</v>
      </c>
      <c r="O6476">
        <v>219</v>
      </c>
      <c r="P6476">
        <v>0</v>
      </c>
    </row>
    <row r="6477" spans="1:16" x14ac:dyDescent="0.35">
      <c r="A6477" s="5" t="s">
        <v>13645</v>
      </c>
      <c r="B6477" t="s">
        <v>7016</v>
      </c>
      <c r="C6477" t="s">
        <v>7017</v>
      </c>
      <c r="D6477" t="s">
        <v>7018</v>
      </c>
      <c r="E6477" t="s">
        <v>53</v>
      </c>
      <c r="F6477" s="11" t="s">
        <v>26</v>
      </c>
      <c r="G6477" s="11" t="s">
        <v>26</v>
      </c>
      <c r="H6477" t="s">
        <v>18690</v>
      </c>
      <c r="I6477" s="11" t="s">
        <v>65</v>
      </c>
      <c r="J6477">
        <v>20</v>
      </c>
      <c r="K6477" s="34">
        <v>70.327583312988281</v>
      </c>
      <c r="L6477" s="34">
        <v>60.416229248046875</v>
      </c>
      <c r="M6477" s="34">
        <v>63.054866790771484</v>
      </c>
      <c r="N6477" s="35">
        <v>0.57853341102600098</v>
      </c>
      <c r="O6477">
        <v>219</v>
      </c>
      <c r="P6477">
        <v>0</v>
      </c>
    </row>
    <row r="6478" spans="1:16" x14ac:dyDescent="0.35">
      <c r="A6478" s="5" t="s">
        <v>13646</v>
      </c>
      <c r="B6478" t="s">
        <v>7016</v>
      </c>
      <c r="C6478" t="s">
        <v>7017</v>
      </c>
      <c r="D6478" t="s">
        <v>7018</v>
      </c>
      <c r="E6478" t="s">
        <v>53</v>
      </c>
      <c r="F6478" s="11" t="s">
        <v>26</v>
      </c>
      <c r="G6478" s="11" t="s">
        <v>26</v>
      </c>
      <c r="H6478" t="s">
        <v>18690</v>
      </c>
      <c r="I6478" s="11" t="s">
        <v>65</v>
      </c>
      <c r="J6478">
        <v>21</v>
      </c>
      <c r="K6478" s="34">
        <v>67.463172912597656</v>
      </c>
      <c r="L6478" s="34">
        <v>62.273979187011719</v>
      </c>
      <c r="M6478" s="34">
        <v>65.102783203125</v>
      </c>
      <c r="N6478" s="35">
        <v>0.64586591720581055</v>
      </c>
      <c r="O6478">
        <v>219</v>
      </c>
      <c r="P6478">
        <v>0</v>
      </c>
    </row>
    <row r="6479" spans="1:16" x14ac:dyDescent="0.35">
      <c r="A6479" s="5" t="s">
        <v>13647</v>
      </c>
      <c r="B6479" t="s">
        <v>7016</v>
      </c>
      <c r="C6479" t="s">
        <v>7017</v>
      </c>
      <c r="D6479" t="s">
        <v>7018</v>
      </c>
      <c r="E6479" t="s">
        <v>53</v>
      </c>
      <c r="F6479" s="11" t="s">
        <v>26</v>
      </c>
      <c r="G6479" s="11" t="s">
        <v>26</v>
      </c>
      <c r="H6479" t="s">
        <v>18690</v>
      </c>
      <c r="I6479" s="11" t="s">
        <v>65</v>
      </c>
      <c r="J6479">
        <v>22</v>
      </c>
      <c r="K6479" s="34">
        <v>65.883102416992188</v>
      </c>
      <c r="L6479" s="34">
        <v>71.469810485839844</v>
      </c>
      <c r="M6479" s="34">
        <v>67.440223693847656</v>
      </c>
      <c r="N6479" s="35">
        <v>0.97062790393829346</v>
      </c>
      <c r="O6479">
        <v>219</v>
      </c>
      <c r="P6479">
        <v>0</v>
      </c>
    </row>
    <row r="6480" spans="1:16" x14ac:dyDescent="0.35">
      <c r="A6480" s="5" t="s">
        <v>13648</v>
      </c>
      <c r="B6480" t="s">
        <v>7016</v>
      </c>
      <c r="C6480" t="s">
        <v>7017</v>
      </c>
      <c r="D6480" t="s">
        <v>7018</v>
      </c>
      <c r="E6480" t="s">
        <v>53</v>
      </c>
      <c r="F6480" s="11" t="s">
        <v>26</v>
      </c>
      <c r="G6480" s="11" t="s">
        <v>26</v>
      </c>
      <c r="H6480" t="s">
        <v>18690</v>
      </c>
      <c r="I6480" s="11" t="s">
        <v>65</v>
      </c>
      <c r="J6480">
        <v>23</v>
      </c>
      <c r="K6480" s="34">
        <v>64.889503479003906</v>
      </c>
      <c r="L6480" s="34">
        <v>73.579261779785156</v>
      </c>
      <c r="M6480" s="34">
        <v>69.677009582519531</v>
      </c>
      <c r="N6480" s="35">
        <v>0.97686713933944702</v>
      </c>
      <c r="O6480">
        <v>219</v>
      </c>
      <c r="P6480">
        <v>0</v>
      </c>
    </row>
    <row r="6481" spans="1:16" x14ac:dyDescent="0.35">
      <c r="A6481" s="5" t="s">
        <v>13649</v>
      </c>
      <c r="B6481" t="s">
        <v>7016</v>
      </c>
      <c r="C6481" t="s">
        <v>7017</v>
      </c>
      <c r="D6481" t="s">
        <v>7018</v>
      </c>
      <c r="E6481" t="s">
        <v>53</v>
      </c>
      <c r="F6481" s="11" t="s">
        <v>26</v>
      </c>
      <c r="G6481" s="11" t="s">
        <v>26</v>
      </c>
      <c r="H6481" t="s">
        <v>18690</v>
      </c>
      <c r="I6481" s="11" t="s">
        <v>65</v>
      </c>
      <c r="J6481">
        <v>24</v>
      </c>
      <c r="K6481" s="34">
        <v>64.121192932128906</v>
      </c>
      <c r="L6481" s="34">
        <v>71.57427978515625</v>
      </c>
      <c r="M6481" s="34">
        <v>67.963768005371094</v>
      </c>
      <c r="N6481" s="35">
        <v>0.92723238468170166</v>
      </c>
      <c r="O6481">
        <v>219</v>
      </c>
      <c r="P6481">
        <v>0</v>
      </c>
    </row>
    <row r="6482" spans="1:16" x14ac:dyDescent="0.35">
      <c r="A6482" s="5" t="s">
        <v>13650</v>
      </c>
      <c r="B6482" t="s">
        <v>7016</v>
      </c>
      <c r="C6482" t="s">
        <v>7017</v>
      </c>
      <c r="D6482" t="s">
        <v>7018</v>
      </c>
      <c r="E6482" t="s">
        <v>53</v>
      </c>
      <c r="F6482" s="11" t="s">
        <v>26</v>
      </c>
      <c r="G6482" s="11" t="s">
        <v>26</v>
      </c>
      <c r="H6482" t="s">
        <v>18690</v>
      </c>
      <c r="I6482" s="11" t="s">
        <v>66</v>
      </c>
      <c r="J6482">
        <v>1</v>
      </c>
      <c r="K6482" s="34">
        <v>66.030899047851563</v>
      </c>
      <c r="L6482" s="34">
        <v>81.849205017089844</v>
      </c>
      <c r="M6482" s="34">
        <v>71.713645935058594</v>
      </c>
      <c r="N6482" s="35">
        <v>2.6166620254516602</v>
      </c>
      <c r="O6482">
        <v>219</v>
      </c>
      <c r="P6482">
        <v>0</v>
      </c>
    </row>
    <row r="6483" spans="1:16" x14ac:dyDescent="0.35">
      <c r="A6483" s="5" t="s">
        <v>13651</v>
      </c>
      <c r="B6483" t="s">
        <v>7016</v>
      </c>
      <c r="C6483" t="s">
        <v>7017</v>
      </c>
      <c r="D6483" t="s">
        <v>7018</v>
      </c>
      <c r="E6483" t="s">
        <v>53</v>
      </c>
      <c r="F6483" s="11" t="s">
        <v>26</v>
      </c>
      <c r="G6483" s="11" t="s">
        <v>26</v>
      </c>
      <c r="H6483" t="s">
        <v>18690</v>
      </c>
      <c r="I6483" s="11" t="s">
        <v>66</v>
      </c>
      <c r="J6483">
        <v>2</v>
      </c>
      <c r="K6483" s="34">
        <v>65.56817626953125</v>
      </c>
      <c r="L6483" s="34">
        <v>74.397590637207031</v>
      </c>
      <c r="M6483" s="34">
        <v>65.322761535644531</v>
      </c>
      <c r="N6483" s="35">
        <v>2.3484480381011963</v>
      </c>
      <c r="O6483">
        <v>219</v>
      </c>
      <c r="P6483">
        <v>0</v>
      </c>
    </row>
    <row r="6484" spans="1:16" x14ac:dyDescent="0.35">
      <c r="A6484" s="5" t="s">
        <v>13652</v>
      </c>
      <c r="B6484" t="s">
        <v>7016</v>
      </c>
      <c r="C6484" t="s">
        <v>7017</v>
      </c>
      <c r="D6484" t="s">
        <v>7018</v>
      </c>
      <c r="E6484" t="s">
        <v>53</v>
      </c>
      <c r="F6484" s="11" t="s">
        <v>26</v>
      </c>
      <c r="G6484" s="11" t="s">
        <v>26</v>
      </c>
      <c r="H6484" t="s">
        <v>18690</v>
      </c>
      <c r="I6484" s="11" t="s">
        <v>66</v>
      </c>
      <c r="J6484">
        <v>3</v>
      </c>
      <c r="K6484" s="34">
        <v>65.273345947265625</v>
      </c>
      <c r="L6484" s="34">
        <v>65.219734191894531</v>
      </c>
      <c r="M6484" s="34">
        <v>57.30853271484375</v>
      </c>
      <c r="N6484" s="35">
        <v>2.036473274230957</v>
      </c>
      <c r="O6484">
        <v>219</v>
      </c>
      <c r="P6484">
        <v>0</v>
      </c>
    </row>
    <row r="6485" spans="1:16" x14ac:dyDescent="0.35">
      <c r="A6485" s="5" t="s">
        <v>13653</v>
      </c>
      <c r="B6485" t="s">
        <v>7016</v>
      </c>
      <c r="C6485" t="s">
        <v>7017</v>
      </c>
      <c r="D6485" t="s">
        <v>7018</v>
      </c>
      <c r="E6485" t="s">
        <v>53</v>
      </c>
      <c r="F6485" s="11" t="s">
        <v>26</v>
      </c>
      <c r="G6485" s="11" t="s">
        <v>26</v>
      </c>
      <c r="H6485" t="s">
        <v>18690</v>
      </c>
      <c r="I6485" s="11" t="s">
        <v>66</v>
      </c>
      <c r="J6485">
        <v>4</v>
      </c>
      <c r="K6485" s="34">
        <v>64.437164306640625</v>
      </c>
      <c r="L6485" s="34">
        <v>55.031490325927734</v>
      </c>
      <c r="M6485" s="34">
        <v>48.400264739990234</v>
      </c>
      <c r="N6485" s="35">
        <v>1.6818315982818604</v>
      </c>
      <c r="O6485">
        <v>219</v>
      </c>
      <c r="P6485">
        <v>0</v>
      </c>
    </row>
    <row r="6486" spans="1:16" x14ac:dyDescent="0.35">
      <c r="A6486" s="5" t="s">
        <v>13654</v>
      </c>
      <c r="B6486" t="s">
        <v>7016</v>
      </c>
      <c r="C6486" t="s">
        <v>7017</v>
      </c>
      <c r="D6486" t="s">
        <v>7018</v>
      </c>
      <c r="E6486" t="s">
        <v>53</v>
      </c>
      <c r="F6486" s="11" t="s">
        <v>26</v>
      </c>
      <c r="G6486" s="11" t="s">
        <v>26</v>
      </c>
      <c r="H6486" t="s">
        <v>18690</v>
      </c>
      <c r="I6486" s="11" t="s">
        <v>66</v>
      </c>
      <c r="J6486">
        <v>5</v>
      </c>
      <c r="K6486" s="34">
        <v>64.123054504394531</v>
      </c>
      <c r="L6486" s="34">
        <v>49.509567260742188</v>
      </c>
      <c r="M6486" s="34">
        <v>43.73577880859375</v>
      </c>
      <c r="N6486" s="35">
        <v>1.3331518173217773</v>
      </c>
      <c r="O6486">
        <v>219</v>
      </c>
      <c r="P6486">
        <v>0</v>
      </c>
    </row>
    <row r="6487" spans="1:16" x14ac:dyDescent="0.35">
      <c r="A6487" s="5" t="s">
        <v>13655</v>
      </c>
      <c r="B6487" t="s">
        <v>7016</v>
      </c>
      <c r="C6487" t="s">
        <v>7017</v>
      </c>
      <c r="D6487" t="s">
        <v>7018</v>
      </c>
      <c r="E6487" t="s">
        <v>53</v>
      </c>
      <c r="F6487" s="11" t="s">
        <v>26</v>
      </c>
      <c r="G6487" s="11" t="s">
        <v>26</v>
      </c>
      <c r="H6487" t="s">
        <v>18690</v>
      </c>
      <c r="I6487" s="11" t="s">
        <v>66</v>
      </c>
      <c r="J6487">
        <v>6</v>
      </c>
      <c r="K6487" s="34">
        <v>64.096168518066406</v>
      </c>
      <c r="L6487" s="34">
        <v>49.885017395019531</v>
      </c>
      <c r="M6487" s="34">
        <v>44.614044189453125</v>
      </c>
      <c r="N6487" s="35">
        <v>1.0366134643554688</v>
      </c>
      <c r="O6487">
        <v>219</v>
      </c>
      <c r="P6487">
        <v>0</v>
      </c>
    </row>
    <row r="6488" spans="1:16" x14ac:dyDescent="0.35">
      <c r="A6488" s="5" t="s">
        <v>13656</v>
      </c>
      <c r="B6488" t="s">
        <v>7016</v>
      </c>
      <c r="C6488" t="s">
        <v>7017</v>
      </c>
      <c r="D6488" t="s">
        <v>7018</v>
      </c>
      <c r="E6488" t="s">
        <v>53</v>
      </c>
      <c r="F6488" s="11" t="s">
        <v>26</v>
      </c>
      <c r="G6488" s="11" t="s">
        <v>26</v>
      </c>
      <c r="H6488" t="s">
        <v>18690</v>
      </c>
      <c r="I6488" s="11" t="s">
        <v>66</v>
      </c>
      <c r="J6488">
        <v>7</v>
      </c>
      <c r="K6488" s="34">
        <v>63.923843383789063</v>
      </c>
      <c r="L6488" s="34">
        <v>67.273399353027344</v>
      </c>
      <c r="M6488" s="34">
        <v>65.081535339355469</v>
      </c>
      <c r="N6488" s="35">
        <v>0.35373383760452271</v>
      </c>
      <c r="O6488">
        <v>219</v>
      </c>
      <c r="P6488">
        <v>0</v>
      </c>
    </row>
    <row r="6489" spans="1:16" x14ac:dyDescent="0.35">
      <c r="A6489" s="5" t="s">
        <v>13657</v>
      </c>
      <c r="B6489" t="s">
        <v>7016</v>
      </c>
      <c r="C6489" t="s">
        <v>7017</v>
      </c>
      <c r="D6489" t="s">
        <v>7018</v>
      </c>
      <c r="E6489" t="s">
        <v>53</v>
      </c>
      <c r="F6489" s="11" t="s">
        <v>26</v>
      </c>
      <c r="G6489" s="11" t="s">
        <v>26</v>
      </c>
      <c r="H6489" t="s">
        <v>18690</v>
      </c>
      <c r="I6489" s="11" t="s">
        <v>66</v>
      </c>
      <c r="J6489">
        <v>8</v>
      </c>
      <c r="K6489" s="34">
        <v>65.612892150878906</v>
      </c>
      <c r="L6489" s="34">
        <v>130.09660339355469</v>
      </c>
      <c r="M6489" s="34">
        <v>127.49760437011719</v>
      </c>
      <c r="N6489" s="35">
        <v>0.44587600231170654</v>
      </c>
      <c r="O6489">
        <v>219</v>
      </c>
      <c r="P6489">
        <v>0</v>
      </c>
    </row>
    <row r="6490" spans="1:16" x14ac:dyDescent="0.35">
      <c r="A6490" s="5" t="s">
        <v>13658</v>
      </c>
      <c r="B6490" t="s">
        <v>7016</v>
      </c>
      <c r="C6490" t="s">
        <v>7017</v>
      </c>
      <c r="D6490" t="s">
        <v>7018</v>
      </c>
      <c r="E6490" t="s">
        <v>53</v>
      </c>
      <c r="F6490" s="11" t="s">
        <v>26</v>
      </c>
      <c r="G6490" s="11" t="s">
        <v>26</v>
      </c>
      <c r="H6490" t="s">
        <v>18690</v>
      </c>
      <c r="I6490" s="11" t="s">
        <v>66</v>
      </c>
      <c r="J6490">
        <v>9</v>
      </c>
      <c r="K6490" s="34">
        <v>67.916114807128906</v>
      </c>
      <c r="L6490" s="34">
        <v>237.6143798828125</v>
      </c>
      <c r="M6490" s="34">
        <v>233.53559875488281</v>
      </c>
      <c r="N6490" s="35">
        <v>0.7492949366569519</v>
      </c>
      <c r="O6490">
        <v>219</v>
      </c>
      <c r="P6490">
        <v>0</v>
      </c>
    </row>
    <row r="6491" spans="1:16" x14ac:dyDescent="0.35">
      <c r="A6491" s="5" t="s">
        <v>13659</v>
      </c>
      <c r="B6491" t="s">
        <v>7016</v>
      </c>
      <c r="C6491" t="s">
        <v>7017</v>
      </c>
      <c r="D6491" t="s">
        <v>7018</v>
      </c>
      <c r="E6491" t="s">
        <v>53</v>
      </c>
      <c r="F6491" s="11" t="s">
        <v>26</v>
      </c>
      <c r="G6491" s="11" t="s">
        <v>26</v>
      </c>
      <c r="H6491" t="s">
        <v>18690</v>
      </c>
      <c r="I6491" s="11" t="s">
        <v>66</v>
      </c>
      <c r="J6491">
        <v>10</v>
      </c>
      <c r="K6491" s="34">
        <v>70.990501403808594</v>
      </c>
      <c r="L6491" s="34">
        <v>316.2359619140625</v>
      </c>
      <c r="M6491" s="34">
        <v>310.97943115234375</v>
      </c>
      <c r="N6491" s="35">
        <v>0.97874712944030762</v>
      </c>
      <c r="O6491">
        <v>219</v>
      </c>
      <c r="P6491">
        <v>0</v>
      </c>
    </row>
    <row r="6492" spans="1:16" x14ac:dyDescent="0.35">
      <c r="A6492" s="5" t="s">
        <v>13660</v>
      </c>
      <c r="B6492" t="s">
        <v>7016</v>
      </c>
      <c r="C6492" t="s">
        <v>7017</v>
      </c>
      <c r="D6492" t="s">
        <v>7018</v>
      </c>
      <c r="E6492" t="s">
        <v>53</v>
      </c>
      <c r="F6492" s="11" t="s">
        <v>26</v>
      </c>
      <c r="G6492" s="11" t="s">
        <v>26</v>
      </c>
      <c r="H6492" t="s">
        <v>18690</v>
      </c>
      <c r="I6492" s="11" t="s">
        <v>66</v>
      </c>
      <c r="J6492">
        <v>11</v>
      </c>
      <c r="K6492" s="34">
        <v>73.460624694824219</v>
      </c>
      <c r="L6492" s="34">
        <v>316.30322265625</v>
      </c>
      <c r="M6492" s="34">
        <v>310.67843627929688</v>
      </c>
      <c r="N6492" s="35">
        <v>1.0347471237182617</v>
      </c>
      <c r="O6492">
        <v>219</v>
      </c>
      <c r="P6492">
        <v>0</v>
      </c>
    </row>
    <row r="6493" spans="1:16" x14ac:dyDescent="0.35">
      <c r="A6493" s="5" t="s">
        <v>13661</v>
      </c>
      <c r="B6493" t="s">
        <v>7016</v>
      </c>
      <c r="C6493" t="s">
        <v>7017</v>
      </c>
      <c r="D6493" t="s">
        <v>7018</v>
      </c>
      <c r="E6493" t="s">
        <v>53</v>
      </c>
      <c r="F6493" s="11" t="s">
        <v>26</v>
      </c>
      <c r="G6493" s="11" t="s">
        <v>26</v>
      </c>
      <c r="H6493" t="s">
        <v>18690</v>
      </c>
      <c r="I6493" s="11" t="s">
        <v>66</v>
      </c>
      <c r="J6493">
        <v>12</v>
      </c>
      <c r="K6493" s="34">
        <v>74.862785339355469</v>
      </c>
      <c r="L6493" s="34">
        <v>279.07107543945313</v>
      </c>
      <c r="M6493" s="34">
        <v>273.92181396484375</v>
      </c>
      <c r="N6493" s="35">
        <v>0.92634326219558716</v>
      </c>
      <c r="O6493">
        <v>219</v>
      </c>
      <c r="P6493">
        <v>0</v>
      </c>
    </row>
    <row r="6494" spans="1:16" x14ac:dyDescent="0.35">
      <c r="A6494" s="5" t="s">
        <v>13662</v>
      </c>
      <c r="B6494" t="s">
        <v>7016</v>
      </c>
      <c r="C6494" t="s">
        <v>7017</v>
      </c>
      <c r="D6494" t="s">
        <v>7018</v>
      </c>
      <c r="E6494" t="s">
        <v>53</v>
      </c>
      <c r="F6494" s="11" t="s">
        <v>26</v>
      </c>
      <c r="G6494" s="11" t="s">
        <v>26</v>
      </c>
      <c r="H6494" t="s">
        <v>18690</v>
      </c>
      <c r="I6494" s="11" t="s">
        <v>66</v>
      </c>
      <c r="J6494">
        <v>13</v>
      </c>
      <c r="K6494" s="34">
        <v>75.83447265625</v>
      </c>
      <c r="L6494" s="34">
        <v>236.10772705078125</v>
      </c>
      <c r="M6494" s="34">
        <v>231.69224548339844</v>
      </c>
      <c r="N6494" s="35">
        <v>0.77366828918457031</v>
      </c>
      <c r="O6494">
        <v>219</v>
      </c>
      <c r="P6494">
        <v>0</v>
      </c>
    </row>
    <row r="6495" spans="1:16" x14ac:dyDescent="0.35">
      <c r="A6495" s="5" t="s">
        <v>13663</v>
      </c>
      <c r="B6495" t="s">
        <v>7016</v>
      </c>
      <c r="C6495" t="s">
        <v>7017</v>
      </c>
      <c r="D6495" t="s">
        <v>7018</v>
      </c>
      <c r="E6495" t="s">
        <v>53</v>
      </c>
      <c r="F6495" s="11" t="s">
        <v>26</v>
      </c>
      <c r="G6495" s="11" t="s">
        <v>26</v>
      </c>
      <c r="H6495" t="s">
        <v>18690</v>
      </c>
      <c r="I6495" s="11" t="s">
        <v>66</v>
      </c>
      <c r="J6495">
        <v>14</v>
      </c>
      <c r="K6495" s="34">
        <v>76.454521179199219</v>
      </c>
      <c r="L6495" s="34">
        <v>219.29083251953125</v>
      </c>
      <c r="M6495" s="34">
        <v>215.14433288574219</v>
      </c>
      <c r="N6495" s="35">
        <v>0.71301692724227905</v>
      </c>
      <c r="O6495">
        <v>219</v>
      </c>
      <c r="P6495">
        <v>0</v>
      </c>
    </row>
    <row r="6496" spans="1:16" x14ac:dyDescent="0.35">
      <c r="A6496" s="5" t="s">
        <v>13664</v>
      </c>
      <c r="B6496" t="s">
        <v>7016</v>
      </c>
      <c r="C6496" t="s">
        <v>7017</v>
      </c>
      <c r="D6496" t="s">
        <v>7018</v>
      </c>
      <c r="E6496" t="s">
        <v>53</v>
      </c>
      <c r="F6496" s="11" t="s">
        <v>26</v>
      </c>
      <c r="G6496" s="11" t="s">
        <v>26</v>
      </c>
      <c r="H6496" t="s">
        <v>18690</v>
      </c>
      <c r="I6496" s="11" t="s">
        <v>66</v>
      </c>
      <c r="J6496">
        <v>15</v>
      </c>
      <c r="K6496" s="34">
        <v>76.3106689453125</v>
      </c>
      <c r="L6496" s="34">
        <v>198.40994262695313</v>
      </c>
      <c r="M6496" s="34">
        <v>194.40907287597656</v>
      </c>
      <c r="N6496" s="35">
        <v>0.66925352811813354</v>
      </c>
      <c r="O6496">
        <v>219</v>
      </c>
      <c r="P6496">
        <v>0</v>
      </c>
    </row>
    <row r="6497" spans="1:16" x14ac:dyDescent="0.35">
      <c r="A6497" s="5" t="s">
        <v>13665</v>
      </c>
      <c r="B6497" t="s">
        <v>7016</v>
      </c>
      <c r="C6497" t="s">
        <v>7017</v>
      </c>
      <c r="D6497" t="s">
        <v>7018</v>
      </c>
      <c r="E6497" t="s">
        <v>53</v>
      </c>
      <c r="F6497" s="11" t="s">
        <v>26</v>
      </c>
      <c r="G6497" s="11" t="s">
        <v>26</v>
      </c>
      <c r="H6497" t="s">
        <v>18690</v>
      </c>
      <c r="I6497" s="11" t="s">
        <v>66</v>
      </c>
      <c r="J6497">
        <v>16</v>
      </c>
      <c r="K6497" s="34">
        <v>76.344062805175781</v>
      </c>
      <c r="L6497" s="34">
        <v>163.19624328613281</v>
      </c>
      <c r="M6497" s="34">
        <v>158.8231201171875</v>
      </c>
      <c r="N6497" s="35">
        <v>0.70877969264984131</v>
      </c>
      <c r="O6497">
        <v>219</v>
      </c>
      <c r="P6497">
        <v>0</v>
      </c>
    </row>
    <row r="6498" spans="1:16" x14ac:dyDescent="0.35">
      <c r="A6498" s="5" t="s">
        <v>13666</v>
      </c>
      <c r="B6498" t="s">
        <v>7016</v>
      </c>
      <c r="C6498" t="s">
        <v>7017</v>
      </c>
      <c r="D6498" t="s">
        <v>7018</v>
      </c>
      <c r="E6498" t="s">
        <v>53</v>
      </c>
      <c r="F6498" s="11" t="s">
        <v>26</v>
      </c>
      <c r="G6498" s="11" t="s">
        <v>26</v>
      </c>
      <c r="H6498" t="s">
        <v>18690</v>
      </c>
      <c r="I6498" s="11" t="s">
        <v>66</v>
      </c>
      <c r="J6498">
        <v>17</v>
      </c>
      <c r="K6498" s="34">
        <v>75.832328796386719</v>
      </c>
      <c r="L6498" s="34">
        <v>114.42550659179688</v>
      </c>
      <c r="M6498" s="34">
        <v>119.07573699951172</v>
      </c>
      <c r="N6498" s="35">
        <v>0.76652330160140991</v>
      </c>
      <c r="O6498">
        <v>219</v>
      </c>
      <c r="P6498">
        <v>0</v>
      </c>
    </row>
    <row r="6499" spans="1:16" x14ac:dyDescent="0.35">
      <c r="A6499" s="5" t="s">
        <v>13667</v>
      </c>
      <c r="B6499" t="s">
        <v>7016</v>
      </c>
      <c r="C6499" t="s">
        <v>7017</v>
      </c>
      <c r="D6499" t="s">
        <v>7018</v>
      </c>
      <c r="E6499" t="s">
        <v>53</v>
      </c>
      <c r="F6499" s="11" t="s">
        <v>26</v>
      </c>
      <c r="G6499" s="11" t="s">
        <v>26</v>
      </c>
      <c r="H6499" t="s">
        <v>18690</v>
      </c>
      <c r="I6499" s="11" t="s">
        <v>66</v>
      </c>
      <c r="J6499">
        <v>18</v>
      </c>
      <c r="K6499" s="34">
        <v>74.8465576171875</v>
      </c>
      <c r="L6499" s="34">
        <v>83.676910400390625</v>
      </c>
      <c r="M6499" s="34">
        <v>86.985549926757813</v>
      </c>
      <c r="N6499" s="35">
        <v>0.6310887336730957</v>
      </c>
      <c r="O6499">
        <v>219</v>
      </c>
      <c r="P6499">
        <v>0</v>
      </c>
    </row>
    <row r="6500" spans="1:16" x14ac:dyDescent="0.35">
      <c r="A6500" s="5" t="s">
        <v>13668</v>
      </c>
      <c r="B6500" t="s">
        <v>7016</v>
      </c>
      <c r="C6500" t="s">
        <v>7017</v>
      </c>
      <c r="D6500" t="s">
        <v>7018</v>
      </c>
      <c r="E6500" t="s">
        <v>53</v>
      </c>
      <c r="F6500" s="11" t="s">
        <v>26</v>
      </c>
      <c r="G6500" s="11" t="s">
        <v>26</v>
      </c>
      <c r="H6500" t="s">
        <v>18690</v>
      </c>
      <c r="I6500" s="11" t="s">
        <v>66</v>
      </c>
      <c r="J6500">
        <v>19</v>
      </c>
      <c r="K6500" s="34">
        <v>73.238731384277344</v>
      </c>
      <c r="L6500" s="34">
        <v>70.421119689941406</v>
      </c>
      <c r="M6500" s="34">
        <v>73.065765380859375</v>
      </c>
      <c r="N6500" s="35">
        <v>0.57442134618759155</v>
      </c>
      <c r="O6500">
        <v>219</v>
      </c>
      <c r="P6500">
        <v>0</v>
      </c>
    </row>
    <row r="6501" spans="1:16" x14ac:dyDescent="0.35">
      <c r="A6501" s="5" t="s">
        <v>13669</v>
      </c>
      <c r="B6501" t="s">
        <v>7016</v>
      </c>
      <c r="C6501" t="s">
        <v>7017</v>
      </c>
      <c r="D6501" t="s">
        <v>7018</v>
      </c>
      <c r="E6501" t="s">
        <v>53</v>
      </c>
      <c r="F6501" s="11" t="s">
        <v>26</v>
      </c>
      <c r="G6501" s="11" t="s">
        <v>26</v>
      </c>
      <c r="H6501" t="s">
        <v>18690</v>
      </c>
      <c r="I6501" s="11" t="s">
        <v>66</v>
      </c>
      <c r="J6501">
        <v>20</v>
      </c>
      <c r="K6501" s="34">
        <v>70.832054138183594</v>
      </c>
      <c r="L6501" s="34">
        <v>70.160041809082031</v>
      </c>
      <c r="M6501" s="34">
        <v>72.124664306640625</v>
      </c>
      <c r="N6501" s="35">
        <v>0.42359602451324463</v>
      </c>
      <c r="O6501">
        <v>219</v>
      </c>
      <c r="P6501">
        <v>0</v>
      </c>
    </row>
    <row r="6502" spans="1:16" x14ac:dyDescent="0.35">
      <c r="A6502" s="5" t="s">
        <v>13670</v>
      </c>
      <c r="B6502" t="s">
        <v>7016</v>
      </c>
      <c r="C6502" t="s">
        <v>7017</v>
      </c>
      <c r="D6502" t="s">
        <v>7018</v>
      </c>
      <c r="E6502" t="s">
        <v>53</v>
      </c>
      <c r="F6502" s="11" t="s">
        <v>26</v>
      </c>
      <c r="G6502" s="11" t="s">
        <v>26</v>
      </c>
      <c r="H6502" t="s">
        <v>18690</v>
      </c>
      <c r="I6502" s="11" t="s">
        <v>66</v>
      </c>
      <c r="J6502">
        <v>21</v>
      </c>
      <c r="K6502" s="34">
        <v>68.609451293945313</v>
      </c>
      <c r="L6502" s="34">
        <v>71.113365173339844</v>
      </c>
      <c r="M6502" s="34">
        <v>73.555686950683594</v>
      </c>
      <c r="N6502" s="35">
        <v>0.5469512939453125</v>
      </c>
      <c r="O6502">
        <v>219</v>
      </c>
      <c r="P6502">
        <v>0</v>
      </c>
    </row>
    <row r="6503" spans="1:16" x14ac:dyDescent="0.35">
      <c r="A6503" s="5" t="s">
        <v>13671</v>
      </c>
      <c r="B6503" t="s">
        <v>7016</v>
      </c>
      <c r="C6503" t="s">
        <v>7017</v>
      </c>
      <c r="D6503" t="s">
        <v>7018</v>
      </c>
      <c r="E6503" t="s">
        <v>53</v>
      </c>
      <c r="F6503" s="11" t="s">
        <v>26</v>
      </c>
      <c r="G6503" s="11" t="s">
        <v>26</v>
      </c>
      <c r="H6503" t="s">
        <v>18690</v>
      </c>
      <c r="I6503" s="11" t="s">
        <v>66</v>
      </c>
      <c r="J6503">
        <v>22</v>
      </c>
      <c r="K6503" s="34">
        <v>67.178474426269531</v>
      </c>
      <c r="L6503" s="34">
        <v>79.617195129394531</v>
      </c>
      <c r="M6503" s="34">
        <v>74.885482788085938</v>
      </c>
      <c r="N6503" s="35">
        <v>1.1124469041824341</v>
      </c>
      <c r="O6503">
        <v>219</v>
      </c>
      <c r="P6503">
        <v>0</v>
      </c>
    </row>
    <row r="6504" spans="1:16" x14ac:dyDescent="0.35">
      <c r="A6504" s="5" t="s">
        <v>13672</v>
      </c>
      <c r="B6504" t="s">
        <v>7016</v>
      </c>
      <c r="C6504" t="s">
        <v>7017</v>
      </c>
      <c r="D6504" t="s">
        <v>7018</v>
      </c>
      <c r="E6504" t="s">
        <v>53</v>
      </c>
      <c r="F6504" s="11" t="s">
        <v>26</v>
      </c>
      <c r="G6504" s="11" t="s">
        <v>26</v>
      </c>
      <c r="H6504" t="s">
        <v>18690</v>
      </c>
      <c r="I6504" s="11" t="s">
        <v>66</v>
      </c>
      <c r="J6504">
        <v>23</v>
      </c>
      <c r="K6504" s="34">
        <v>66.208473205566406</v>
      </c>
      <c r="L6504" s="34">
        <v>80.798027038574219</v>
      </c>
      <c r="M6504" s="34">
        <v>76.444160461425781</v>
      </c>
      <c r="N6504" s="35">
        <v>1.0709124803543091</v>
      </c>
      <c r="O6504">
        <v>219</v>
      </c>
      <c r="P6504">
        <v>0</v>
      </c>
    </row>
    <row r="6505" spans="1:16" x14ac:dyDescent="0.35">
      <c r="A6505" s="5" t="s">
        <v>13673</v>
      </c>
      <c r="B6505" t="s">
        <v>7016</v>
      </c>
      <c r="C6505" t="s">
        <v>7017</v>
      </c>
      <c r="D6505" t="s">
        <v>7018</v>
      </c>
      <c r="E6505" t="s">
        <v>53</v>
      </c>
      <c r="F6505" s="11" t="s">
        <v>26</v>
      </c>
      <c r="G6505" s="11" t="s">
        <v>26</v>
      </c>
      <c r="H6505" t="s">
        <v>18690</v>
      </c>
      <c r="I6505" s="11" t="s">
        <v>66</v>
      </c>
      <c r="J6505">
        <v>24</v>
      </c>
      <c r="K6505" s="34">
        <v>65.687271118164063</v>
      </c>
      <c r="L6505" s="34">
        <v>77.807899475097656</v>
      </c>
      <c r="M6505" s="34">
        <v>73.817253112792969</v>
      </c>
      <c r="N6505" s="35">
        <v>1.0130884647369385</v>
      </c>
      <c r="O6505">
        <v>219</v>
      </c>
      <c r="P6505">
        <v>0</v>
      </c>
    </row>
    <row r="6506" spans="1:16" x14ac:dyDescent="0.35">
      <c r="A6506" s="5" t="s">
        <v>13674</v>
      </c>
      <c r="B6506" t="s">
        <v>7016</v>
      </c>
      <c r="C6506" t="s">
        <v>7017</v>
      </c>
      <c r="D6506" t="s">
        <v>7018</v>
      </c>
      <c r="E6506" t="s">
        <v>53</v>
      </c>
      <c r="F6506" s="11" t="s">
        <v>26</v>
      </c>
      <c r="G6506" s="11" t="s">
        <v>26</v>
      </c>
      <c r="H6506" t="s">
        <v>18690</v>
      </c>
      <c r="I6506" s="11" t="s">
        <v>67</v>
      </c>
      <c r="J6506">
        <v>1</v>
      </c>
      <c r="K6506" s="34">
        <v>69.480552673339844</v>
      </c>
      <c r="L6506" s="34">
        <v>82.845939636230469</v>
      </c>
      <c r="M6506" s="34">
        <v>72.178337097167969</v>
      </c>
      <c r="N6506" s="35">
        <v>2.7165114879608154</v>
      </c>
      <c r="O6506">
        <v>219</v>
      </c>
      <c r="P6506">
        <v>0</v>
      </c>
    </row>
    <row r="6507" spans="1:16" x14ac:dyDescent="0.35">
      <c r="A6507" s="5" t="s">
        <v>13675</v>
      </c>
      <c r="B6507" t="s">
        <v>7016</v>
      </c>
      <c r="C6507" t="s">
        <v>7017</v>
      </c>
      <c r="D6507" t="s">
        <v>7018</v>
      </c>
      <c r="E6507" t="s">
        <v>53</v>
      </c>
      <c r="F6507" s="11" t="s">
        <v>26</v>
      </c>
      <c r="G6507" s="11" t="s">
        <v>26</v>
      </c>
      <c r="H6507" t="s">
        <v>18690</v>
      </c>
      <c r="I6507" s="11" t="s">
        <v>67</v>
      </c>
      <c r="J6507">
        <v>2</v>
      </c>
      <c r="K6507" s="34">
        <v>69.224151611328125</v>
      </c>
      <c r="L6507" s="34">
        <v>75.289352416992188</v>
      </c>
      <c r="M6507" s="34">
        <v>65.991340637207031</v>
      </c>
      <c r="N6507" s="35">
        <v>2.3711228370666504</v>
      </c>
      <c r="O6507">
        <v>219</v>
      </c>
      <c r="P6507">
        <v>0</v>
      </c>
    </row>
    <row r="6508" spans="1:16" x14ac:dyDescent="0.35">
      <c r="A6508" s="5" t="s">
        <v>13676</v>
      </c>
      <c r="B6508" t="s">
        <v>7016</v>
      </c>
      <c r="C6508" t="s">
        <v>7017</v>
      </c>
      <c r="D6508" t="s">
        <v>7018</v>
      </c>
      <c r="E6508" t="s">
        <v>53</v>
      </c>
      <c r="F6508" s="11" t="s">
        <v>26</v>
      </c>
      <c r="G6508" s="11" t="s">
        <v>26</v>
      </c>
      <c r="H6508" t="s">
        <v>18690</v>
      </c>
      <c r="I6508" s="11" t="s">
        <v>67</v>
      </c>
      <c r="J6508">
        <v>3</v>
      </c>
      <c r="K6508" s="34">
        <v>68.828697204589844</v>
      </c>
      <c r="L6508" s="34">
        <v>66.062728881835938</v>
      </c>
      <c r="M6508" s="34">
        <v>58.061744689941406</v>
      </c>
      <c r="N6508" s="35">
        <v>2.0259642601013184</v>
      </c>
      <c r="O6508">
        <v>219</v>
      </c>
      <c r="P6508">
        <v>0</v>
      </c>
    </row>
    <row r="6509" spans="1:16" x14ac:dyDescent="0.35">
      <c r="A6509" s="5" t="s">
        <v>13677</v>
      </c>
      <c r="B6509" t="s">
        <v>7016</v>
      </c>
      <c r="C6509" t="s">
        <v>7017</v>
      </c>
      <c r="D6509" t="s">
        <v>7018</v>
      </c>
      <c r="E6509" t="s">
        <v>53</v>
      </c>
      <c r="F6509" s="11" t="s">
        <v>26</v>
      </c>
      <c r="G6509" s="11" t="s">
        <v>26</v>
      </c>
      <c r="H6509" t="s">
        <v>18690</v>
      </c>
      <c r="I6509" s="11" t="s">
        <v>67</v>
      </c>
      <c r="J6509">
        <v>4</v>
      </c>
      <c r="K6509" s="34">
        <v>68.166168212890625</v>
      </c>
      <c r="L6509" s="34">
        <v>55.814990997314453</v>
      </c>
      <c r="M6509" s="34">
        <v>49.046028137207031</v>
      </c>
      <c r="N6509" s="35">
        <v>1.6855192184448242</v>
      </c>
      <c r="O6509">
        <v>219</v>
      </c>
      <c r="P6509">
        <v>0</v>
      </c>
    </row>
    <row r="6510" spans="1:16" x14ac:dyDescent="0.35">
      <c r="A6510" s="5" t="s">
        <v>13678</v>
      </c>
      <c r="B6510" t="s">
        <v>7016</v>
      </c>
      <c r="C6510" t="s">
        <v>7017</v>
      </c>
      <c r="D6510" t="s">
        <v>7018</v>
      </c>
      <c r="E6510" t="s">
        <v>53</v>
      </c>
      <c r="F6510" s="11" t="s">
        <v>26</v>
      </c>
      <c r="G6510" s="11" t="s">
        <v>26</v>
      </c>
      <c r="H6510" t="s">
        <v>18690</v>
      </c>
      <c r="I6510" s="11" t="s">
        <v>67</v>
      </c>
      <c r="J6510">
        <v>5</v>
      </c>
      <c r="K6510" s="34">
        <v>67.915229797363281</v>
      </c>
      <c r="L6510" s="34">
        <v>50.704376220703125</v>
      </c>
      <c r="M6510" s="34">
        <v>44.689369201660156</v>
      </c>
      <c r="N6510" s="35">
        <v>1.3496543169021606</v>
      </c>
      <c r="O6510">
        <v>219</v>
      </c>
      <c r="P6510">
        <v>0</v>
      </c>
    </row>
    <row r="6511" spans="1:16" x14ac:dyDescent="0.35">
      <c r="A6511" s="5" t="s">
        <v>13679</v>
      </c>
      <c r="B6511" t="s">
        <v>7016</v>
      </c>
      <c r="C6511" t="s">
        <v>7017</v>
      </c>
      <c r="D6511" t="s">
        <v>7018</v>
      </c>
      <c r="E6511" t="s">
        <v>53</v>
      </c>
      <c r="F6511" s="11" t="s">
        <v>26</v>
      </c>
      <c r="G6511" s="11" t="s">
        <v>26</v>
      </c>
      <c r="H6511" t="s">
        <v>18690</v>
      </c>
      <c r="I6511" s="11" t="s">
        <v>67</v>
      </c>
      <c r="J6511">
        <v>6</v>
      </c>
      <c r="K6511" s="34">
        <v>67.881423950195313</v>
      </c>
      <c r="L6511" s="34">
        <v>52.074501037597656</v>
      </c>
      <c r="M6511" s="34">
        <v>46.422374725341797</v>
      </c>
      <c r="N6511" s="35">
        <v>1.0795985460281372</v>
      </c>
      <c r="O6511">
        <v>219</v>
      </c>
      <c r="P6511">
        <v>0</v>
      </c>
    </row>
    <row r="6512" spans="1:16" x14ac:dyDescent="0.35">
      <c r="A6512" s="5" t="s">
        <v>13680</v>
      </c>
      <c r="B6512" t="s">
        <v>7016</v>
      </c>
      <c r="C6512" t="s">
        <v>7017</v>
      </c>
      <c r="D6512" t="s">
        <v>7018</v>
      </c>
      <c r="E6512" t="s">
        <v>53</v>
      </c>
      <c r="F6512" s="11" t="s">
        <v>26</v>
      </c>
      <c r="G6512" s="11" t="s">
        <v>26</v>
      </c>
      <c r="H6512" t="s">
        <v>18690</v>
      </c>
      <c r="I6512" s="11" t="s">
        <v>67</v>
      </c>
      <c r="J6512">
        <v>7</v>
      </c>
      <c r="K6512" s="34">
        <v>67.858909606933594</v>
      </c>
      <c r="L6512" s="34">
        <v>72.062416076660156</v>
      </c>
      <c r="M6512" s="34">
        <v>68.800010681152344</v>
      </c>
      <c r="N6512" s="35">
        <v>0.57045894861221313</v>
      </c>
      <c r="O6512">
        <v>219</v>
      </c>
      <c r="P6512">
        <v>0</v>
      </c>
    </row>
    <row r="6513" spans="1:16" x14ac:dyDescent="0.35">
      <c r="A6513" s="5" t="s">
        <v>13681</v>
      </c>
      <c r="B6513" t="s">
        <v>7016</v>
      </c>
      <c r="C6513" t="s">
        <v>7017</v>
      </c>
      <c r="D6513" t="s">
        <v>7018</v>
      </c>
      <c r="E6513" t="s">
        <v>53</v>
      </c>
      <c r="F6513" s="11" t="s">
        <v>26</v>
      </c>
      <c r="G6513" s="11" t="s">
        <v>26</v>
      </c>
      <c r="H6513" t="s">
        <v>18690</v>
      </c>
      <c r="I6513" s="11" t="s">
        <v>67</v>
      </c>
      <c r="J6513">
        <v>8</v>
      </c>
      <c r="K6513" s="34">
        <v>68.644561767578125</v>
      </c>
      <c r="L6513" s="34">
        <v>141.58549499511719</v>
      </c>
      <c r="M6513" s="34">
        <v>137.01478576660156</v>
      </c>
      <c r="N6513" s="35">
        <v>0.93581932783126831</v>
      </c>
      <c r="O6513">
        <v>219</v>
      </c>
      <c r="P6513">
        <v>0</v>
      </c>
    </row>
    <row r="6514" spans="1:16" x14ac:dyDescent="0.35">
      <c r="A6514" s="5" t="s">
        <v>13682</v>
      </c>
      <c r="B6514" t="s">
        <v>7016</v>
      </c>
      <c r="C6514" t="s">
        <v>7017</v>
      </c>
      <c r="D6514" t="s">
        <v>7018</v>
      </c>
      <c r="E6514" t="s">
        <v>53</v>
      </c>
      <c r="F6514" s="11" t="s">
        <v>26</v>
      </c>
      <c r="G6514" s="11" t="s">
        <v>26</v>
      </c>
      <c r="H6514" t="s">
        <v>18690</v>
      </c>
      <c r="I6514" s="11" t="s">
        <v>67</v>
      </c>
      <c r="J6514">
        <v>9</v>
      </c>
      <c r="K6514" s="34">
        <v>70.986610412597656</v>
      </c>
      <c r="L6514" s="34">
        <v>259.34796142578125</v>
      </c>
      <c r="M6514" s="34">
        <v>251.78016662597656</v>
      </c>
      <c r="N6514" s="35">
        <v>1.6917314529418945</v>
      </c>
      <c r="O6514">
        <v>219</v>
      </c>
      <c r="P6514">
        <v>0</v>
      </c>
    </row>
    <row r="6515" spans="1:16" x14ac:dyDescent="0.35">
      <c r="A6515" s="5" t="s">
        <v>13683</v>
      </c>
      <c r="B6515" t="s">
        <v>7016</v>
      </c>
      <c r="C6515" t="s">
        <v>7017</v>
      </c>
      <c r="D6515" t="s">
        <v>7018</v>
      </c>
      <c r="E6515" t="s">
        <v>53</v>
      </c>
      <c r="F6515" s="11" t="s">
        <v>26</v>
      </c>
      <c r="G6515" s="11" t="s">
        <v>26</v>
      </c>
      <c r="H6515" t="s">
        <v>18690</v>
      </c>
      <c r="I6515" s="11" t="s">
        <v>67</v>
      </c>
      <c r="J6515">
        <v>10</v>
      </c>
      <c r="K6515" s="34">
        <v>73.641777038574219</v>
      </c>
      <c r="L6515" s="34">
        <v>346.22274780273438</v>
      </c>
      <c r="M6515" s="34">
        <v>335.34860229492188</v>
      </c>
      <c r="N6515" s="35">
        <v>2.4889822006225586</v>
      </c>
      <c r="O6515">
        <v>219</v>
      </c>
      <c r="P6515">
        <v>0</v>
      </c>
    </row>
    <row r="6516" spans="1:16" x14ac:dyDescent="0.35">
      <c r="A6516" s="5" t="s">
        <v>13684</v>
      </c>
      <c r="B6516" t="s">
        <v>7016</v>
      </c>
      <c r="C6516" t="s">
        <v>7017</v>
      </c>
      <c r="D6516" t="s">
        <v>7018</v>
      </c>
      <c r="E6516" t="s">
        <v>53</v>
      </c>
      <c r="F6516" s="11" t="s">
        <v>26</v>
      </c>
      <c r="G6516" s="11" t="s">
        <v>26</v>
      </c>
      <c r="H6516" t="s">
        <v>18690</v>
      </c>
      <c r="I6516" s="11" t="s">
        <v>67</v>
      </c>
      <c r="J6516">
        <v>11</v>
      </c>
      <c r="K6516" s="34">
        <v>76.711387634277344</v>
      </c>
      <c r="L6516" s="34">
        <v>346.85025024414063</v>
      </c>
      <c r="M6516" s="34">
        <v>335.55532836914063</v>
      </c>
      <c r="N6516" s="35">
        <v>2.5531795024871826</v>
      </c>
      <c r="O6516">
        <v>219</v>
      </c>
      <c r="P6516">
        <v>0</v>
      </c>
    </row>
    <row r="6517" spans="1:16" x14ac:dyDescent="0.35">
      <c r="A6517" s="5" t="s">
        <v>13685</v>
      </c>
      <c r="B6517" t="s">
        <v>7016</v>
      </c>
      <c r="C6517" t="s">
        <v>7017</v>
      </c>
      <c r="D6517" t="s">
        <v>7018</v>
      </c>
      <c r="E6517" t="s">
        <v>53</v>
      </c>
      <c r="F6517" s="11" t="s">
        <v>26</v>
      </c>
      <c r="G6517" s="11" t="s">
        <v>26</v>
      </c>
      <c r="H6517" t="s">
        <v>18690</v>
      </c>
      <c r="I6517" s="11" t="s">
        <v>67</v>
      </c>
      <c r="J6517">
        <v>12</v>
      </c>
      <c r="K6517" s="34">
        <v>78.530616760253906</v>
      </c>
      <c r="L6517" s="34">
        <v>304.74240112304688</v>
      </c>
      <c r="M6517" s="34">
        <v>294.0399169921875</v>
      </c>
      <c r="N6517" s="35">
        <v>2.2928385734558105</v>
      </c>
      <c r="O6517">
        <v>219</v>
      </c>
      <c r="P6517">
        <v>0</v>
      </c>
    </row>
    <row r="6518" spans="1:16" x14ac:dyDescent="0.35">
      <c r="A6518" s="5" t="s">
        <v>13686</v>
      </c>
      <c r="B6518" t="s">
        <v>7016</v>
      </c>
      <c r="C6518" t="s">
        <v>7017</v>
      </c>
      <c r="D6518" t="s">
        <v>7018</v>
      </c>
      <c r="E6518" t="s">
        <v>53</v>
      </c>
      <c r="F6518" s="11" t="s">
        <v>26</v>
      </c>
      <c r="G6518" s="11" t="s">
        <v>26</v>
      </c>
      <c r="H6518" t="s">
        <v>18690</v>
      </c>
      <c r="I6518" s="11" t="s">
        <v>67</v>
      </c>
      <c r="J6518">
        <v>13</v>
      </c>
      <c r="K6518" s="34">
        <v>80.255897521972656</v>
      </c>
      <c r="L6518" s="34">
        <v>257.37786865234375</v>
      </c>
      <c r="M6518" s="34">
        <v>247.60249328613281</v>
      </c>
      <c r="N6518" s="35">
        <v>1.9988816976547241</v>
      </c>
      <c r="O6518">
        <v>219</v>
      </c>
      <c r="P6518">
        <v>0</v>
      </c>
    </row>
    <row r="6519" spans="1:16" x14ac:dyDescent="0.35">
      <c r="A6519" s="5" t="s">
        <v>13687</v>
      </c>
      <c r="B6519" t="s">
        <v>7016</v>
      </c>
      <c r="C6519" t="s">
        <v>7017</v>
      </c>
      <c r="D6519" t="s">
        <v>7018</v>
      </c>
      <c r="E6519" t="s">
        <v>53</v>
      </c>
      <c r="F6519" s="11" t="s">
        <v>26</v>
      </c>
      <c r="G6519" s="11" t="s">
        <v>26</v>
      </c>
      <c r="H6519" t="s">
        <v>18690</v>
      </c>
      <c r="I6519" s="11" t="s">
        <v>67</v>
      </c>
      <c r="J6519">
        <v>14</v>
      </c>
      <c r="K6519" s="34">
        <v>81.106513977050781</v>
      </c>
      <c r="L6519" s="34">
        <v>238.04692077636719</v>
      </c>
      <c r="M6519" s="34">
        <v>228.5103759765625</v>
      </c>
      <c r="N6519" s="35">
        <v>1.8821694850921631</v>
      </c>
      <c r="O6519">
        <v>219</v>
      </c>
      <c r="P6519">
        <v>0</v>
      </c>
    </row>
    <row r="6520" spans="1:16" x14ac:dyDescent="0.35">
      <c r="A6520" s="5" t="s">
        <v>13688</v>
      </c>
      <c r="B6520" t="s">
        <v>7016</v>
      </c>
      <c r="C6520" t="s">
        <v>7017</v>
      </c>
      <c r="D6520" t="s">
        <v>7018</v>
      </c>
      <c r="E6520" t="s">
        <v>53</v>
      </c>
      <c r="F6520" s="11" t="s">
        <v>26</v>
      </c>
      <c r="G6520" s="11" t="s">
        <v>26</v>
      </c>
      <c r="H6520" t="s">
        <v>18690</v>
      </c>
      <c r="I6520" s="11" t="s">
        <v>67</v>
      </c>
      <c r="J6520">
        <v>15</v>
      </c>
      <c r="K6520" s="34">
        <v>81.234886169433594</v>
      </c>
      <c r="L6520" s="34">
        <v>214.47471618652344</v>
      </c>
      <c r="M6520" s="34">
        <v>205.50794982910156</v>
      </c>
      <c r="N6520" s="35">
        <v>1.7196242809295654</v>
      </c>
      <c r="O6520">
        <v>219</v>
      </c>
      <c r="P6520">
        <v>0</v>
      </c>
    </row>
    <row r="6521" spans="1:16" x14ac:dyDescent="0.35">
      <c r="A6521" s="5" t="s">
        <v>13689</v>
      </c>
      <c r="B6521" t="s">
        <v>7016</v>
      </c>
      <c r="C6521" t="s">
        <v>7017</v>
      </c>
      <c r="D6521" t="s">
        <v>7018</v>
      </c>
      <c r="E6521" t="s">
        <v>53</v>
      </c>
      <c r="F6521" s="11" t="s">
        <v>26</v>
      </c>
      <c r="G6521" s="11" t="s">
        <v>26</v>
      </c>
      <c r="H6521" t="s">
        <v>18690</v>
      </c>
      <c r="I6521" s="11" t="s">
        <v>67</v>
      </c>
      <c r="J6521">
        <v>16</v>
      </c>
      <c r="K6521" s="34">
        <v>80.482261657714844</v>
      </c>
      <c r="L6521" s="34">
        <v>176.41069030761719</v>
      </c>
      <c r="M6521" s="34">
        <v>168.41256713867188</v>
      </c>
      <c r="N6521" s="35">
        <v>1.4334776401519775</v>
      </c>
      <c r="O6521">
        <v>219</v>
      </c>
      <c r="P6521">
        <v>0</v>
      </c>
    </row>
    <row r="6522" spans="1:16" x14ac:dyDescent="0.35">
      <c r="A6522" s="5" t="s">
        <v>13690</v>
      </c>
      <c r="B6522" t="s">
        <v>7016</v>
      </c>
      <c r="C6522" t="s">
        <v>7017</v>
      </c>
      <c r="D6522" t="s">
        <v>7018</v>
      </c>
      <c r="E6522" t="s">
        <v>53</v>
      </c>
      <c r="F6522" s="11" t="s">
        <v>26</v>
      </c>
      <c r="G6522" s="11" t="s">
        <v>26</v>
      </c>
      <c r="H6522" t="s">
        <v>18690</v>
      </c>
      <c r="I6522" s="11" t="s">
        <v>67</v>
      </c>
      <c r="J6522">
        <v>17</v>
      </c>
      <c r="K6522" s="34">
        <v>79.273147583007813</v>
      </c>
      <c r="L6522" s="34">
        <v>122.59498596191406</v>
      </c>
      <c r="M6522" s="34">
        <v>116.52459716796875</v>
      </c>
      <c r="N6522" s="35">
        <v>2.2474958896636963</v>
      </c>
      <c r="O6522">
        <v>219</v>
      </c>
      <c r="P6522">
        <v>0</v>
      </c>
    </row>
    <row r="6523" spans="1:16" x14ac:dyDescent="0.35">
      <c r="A6523" s="5" t="s">
        <v>13691</v>
      </c>
      <c r="B6523" t="s">
        <v>7016</v>
      </c>
      <c r="C6523" t="s">
        <v>7017</v>
      </c>
      <c r="D6523" t="s">
        <v>7018</v>
      </c>
      <c r="E6523" t="s">
        <v>53</v>
      </c>
      <c r="F6523" s="11" t="s">
        <v>26</v>
      </c>
      <c r="G6523" s="11" t="s">
        <v>26</v>
      </c>
      <c r="H6523" t="s">
        <v>18690</v>
      </c>
      <c r="I6523" s="11" t="s">
        <v>67</v>
      </c>
      <c r="J6523">
        <v>18</v>
      </c>
      <c r="K6523" s="34">
        <v>78.505500793457031</v>
      </c>
      <c r="L6523" s="34">
        <v>87.765213012695313</v>
      </c>
      <c r="M6523" s="34">
        <v>82.53033447265625</v>
      </c>
      <c r="N6523" s="35">
        <v>2.1534595489501953</v>
      </c>
      <c r="O6523">
        <v>219</v>
      </c>
      <c r="P6523">
        <v>0</v>
      </c>
    </row>
    <row r="6524" spans="1:16" x14ac:dyDescent="0.35">
      <c r="A6524" s="5" t="s">
        <v>13692</v>
      </c>
      <c r="B6524" t="s">
        <v>7016</v>
      </c>
      <c r="C6524" t="s">
        <v>7017</v>
      </c>
      <c r="D6524" t="s">
        <v>7018</v>
      </c>
      <c r="E6524" t="s">
        <v>53</v>
      </c>
      <c r="F6524" s="11" t="s">
        <v>26</v>
      </c>
      <c r="G6524" s="11" t="s">
        <v>26</v>
      </c>
      <c r="H6524" t="s">
        <v>18690</v>
      </c>
      <c r="I6524" s="11" t="s">
        <v>67</v>
      </c>
      <c r="J6524">
        <v>19</v>
      </c>
      <c r="K6524" s="34">
        <v>76.506446838378906</v>
      </c>
      <c r="L6524" s="34">
        <v>73.0029296875</v>
      </c>
      <c r="M6524" s="34">
        <v>54.448211669921875</v>
      </c>
      <c r="N6524" s="35">
        <v>3.8974289894104004</v>
      </c>
      <c r="O6524">
        <v>219</v>
      </c>
      <c r="P6524">
        <v>0</v>
      </c>
    </row>
    <row r="6525" spans="1:16" x14ac:dyDescent="0.35">
      <c r="A6525" s="5" t="s">
        <v>13693</v>
      </c>
      <c r="B6525" t="s">
        <v>7016</v>
      </c>
      <c r="C6525" t="s">
        <v>7017</v>
      </c>
      <c r="D6525" t="s">
        <v>7018</v>
      </c>
      <c r="E6525" t="s">
        <v>53</v>
      </c>
      <c r="F6525" s="11" t="s">
        <v>26</v>
      </c>
      <c r="G6525" s="11" t="s">
        <v>26</v>
      </c>
      <c r="H6525" t="s">
        <v>18690</v>
      </c>
      <c r="I6525" s="11" t="s">
        <v>67</v>
      </c>
      <c r="J6525">
        <v>20</v>
      </c>
      <c r="K6525" s="34">
        <v>74.210983276367188</v>
      </c>
      <c r="L6525" s="34">
        <v>72.494857788085938</v>
      </c>
      <c r="M6525" s="34">
        <v>59.548999786376953</v>
      </c>
      <c r="N6525" s="35">
        <v>3.6289281845092773</v>
      </c>
      <c r="O6525">
        <v>219</v>
      </c>
      <c r="P6525">
        <v>0</v>
      </c>
    </row>
    <row r="6526" spans="1:16" x14ac:dyDescent="0.35">
      <c r="A6526" s="5" t="s">
        <v>13694</v>
      </c>
      <c r="B6526" t="s">
        <v>7016</v>
      </c>
      <c r="C6526" t="s">
        <v>7017</v>
      </c>
      <c r="D6526" t="s">
        <v>7018</v>
      </c>
      <c r="E6526" t="s">
        <v>53</v>
      </c>
      <c r="F6526" s="11" t="s">
        <v>26</v>
      </c>
      <c r="G6526" s="11" t="s">
        <v>26</v>
      </c>
      <c r="H6526" t="s">
        <v>18690</v>
      </c>
      <c r="I6526" s="11" t="s">
        <v>67</v>
      </c>
      <c r="J6526">
        <v>21</v>
      </c>
      <c r="K6526" s="34">
        <v>72.462493896484375</v>
      </c>
      <c r="L6526" s="34">
        <v>73.072921752929688</v>
      </c>
      <c r="M6526" s="34">
        <v>67.225868225097656</v>
      </c>
      <c r="N6526" s="35">
        <v>2.8130710124969482</v>
      </c>
      <c r="O6526">
        <v>219</v>
      </c>
      <c r="P6526">
        <v>0</v>
      </c>
    </row>
    <row r="6527" spans="1:16" x14ac:dyDescent="0.35">
      <c r="A6527" s="5" t="s">
        <v>13695</v>
      </c>
      <c r="B6527" t="s">
        <v>7016</v>
      </c>
      <c r="C6527" t="s">
        <v>7017</v>
      </c>
      <c r="D6527" t="s">
        <v>7018</v>
      </c>
      <c r="E6527" t="s">
        <v>53</v>
      </c>
      <c r="F6527" s="11" t="s">
        <v>26</v>
      </c>
      <c r="G6527" s="11" t="s">
        <v>26</v>
      </c>
      <c r="H6527" t="s">
        <v>18690</v>
      </c>
      <c r="I6527" s="11" t="s">
        <v>67</v>
      </c>
      <c r="J6527">
        <v>22</v>
      </c>
      <c r="K6527" s="34">
        <v>71.402824401855469</v>
      </c>
      <c r="L6527" s="34">
        <v>81.168617248535156</v>
      </c>
      <c r="M6527" s="34">
        <v>75.445404052734375</v>
      </c>
      <c r="N6527" s="35">
        <v>1.270115852355957</v>
      </c>
      <c r="O6527">
        <v>219</v>
      </c>
      <c r="P6527">
        <v>0</v>
      </c>
    </row>
    <row r="6528" spans="1:16" x14ac:dyDescent="0.35">
      <c r="A6528" s="5" t="s">
        <v>13696</v>
      </c>
      <c r="B6528" t="s">
        <v>7016</v>
      </c>
      <c r="C6528" t="s">
        <v>7017</v>
      </c>
      <c r="D6528" t="s">
        <v>7018</v>
      </c>
      <c r="E6528" t="s">
        <v>53</v>
      </c>
      <c r="F6528" s="11" t="s">
        <v>26</v>
      </c>
      <c r="G6528" s="11" t="s">
        <v>26</v>
      </c>
      <c r="H6528" t="s">
        <v>18690</v>
      </c>
      <c r="I6528" s="11" t="s">
        <v>67</v>
      </c>
      <c r="J6528">
        <v>23</v>
      </c>
      <c r="K6528" s="34">
        <v>70.662200927734375</v>
      </c>
      <c r="L6528" s="34">
        <v>82.083236694335938</v>
      </c>
      <c r="M6528" s="34">
        <v>76.956687927246094</v>
      </c>
      <c r="N6528" s="35">
        <v>1.1985678672790527</v>
      </c>
      <c r="O6528">
        <v>219</v>
      </c>
      <c r="P6528">
        <v>0</v>
      </c>
    </row>
    <row r="6529" spans="1:16" x14ac:dyDescent="0.35">
      <c r="A6529" s="5" t="s">
        <v>13697</v>
      </c>
      <c r="B6529" t="s">
        <v>7016</v>
      </c>
      <c r="C6529" t="s">
        <v>7017</v>
      </c>
      <c r="D6529" t="s">
        <v>7018</v>
      </c>
      <c r="E6529" t="s">
        <v>53</v>
      </c>
      <c r="F6529" s="11" t="s">
        <v>26</v>
      </c>
      <c r="G6529" s="11" t="s">
        <v>26</v>
      </c>
      <c r="H6529" t="s">
        <v>18690</v>
      </c>
      <c r="I6529" s="11" t="s">
        <v>67</v>
      </c>
      <c r="J6529">
        <v>24</v>
      </c>
      <c r="K6529" s="34">
        <v>70.237571716308594</v>
      </c>
      <c r="L6529" s="34">
        <v>78.891578674316406</v>
      </c>
      <c r="M6529" s="34">
        <v>74.456245422363281</v>
      </c>
      <c r="N6529" s="35">
        <v>1.0714256763458252</v>
      </c>
      <c r="O6529">
        <v>219</v>
      </c>
      <c r="P6529">
        <v>0</v>
      </c>
    </row>
    <row r="6530" spans="1:16" x14ac:dyDescent="0.35">
      <c r="A6530" s="5" t="s">
        <v>13698</v>
      </c>
      <c r="B6530" t="s">
        <v>7016</v>
      </c>
      <c r="C6530" t="s">
        <v>7017</v>
      </c>
      <c r="D6530" t="s">
        <v>7018</v>
      </c>
      <c r="E6530" t="s">
        <v>53</v>
      </c>
      <c r="F6530" s="11" t="s">
        <v>26</v>
      </c>
      <c r="G6530" s="11" t="s">
        <v>26</v>
      </c>
      <c r="H6530" t="s">
        <v>18690</v>
      </c>
      <c r="I6530" s="11" t="s">
        <v>68</v>
      </c>
      <c r="J6530">
        <v>1</v>
      </c>
      <c r="K6530" s="34">
        <v>69.4464111328125</v>
      </c>
      <c r="L6530" s="34">
        <v>85.544136047363281</v>
      </c>
      <c r="M6530" s="34">
        <v>74.485595703125</v>
      </c>
      <c r="N6530" s="35">
        <v>2.7770965099334717</v>
      </c>
      <c r="O6530">
        <v>219</v>
      </c>
      <c r="P6530">
        <v>0</v>
      </c>
    </row>
    <row r="6531" spans="1:16" x14ac:dyDescent="0.35">
      <c r="A6531" s="5" t="s">
        <v>13699</v>
      </c>
      <c r="B6531" t="s">
        <v>7016</v>
      </c>
      <c r="C6531" t="s">
        <v>7017</v>
      </c>
      <c r="D6531" t="s">
        <v>7018</v>
      </c>
      <c r="E6531" t="s">
        <v>53</v>
      </c>
      <c r="F6531" s="11" t="s">
        <v>26</v>
      </c>
      <c r="G6531" s="11" t="s">
        <v>26</v>
      </c>
      <c r="H6531" t="s">
        <v>18690</v>
      </c>
      <c r="I6531" s="11" t="s">
        <v>68</v>
      </c>
      <c r="J6531">
        <v>2</v>
      </c>
      <c r="K6531" s="34">
        <v>69.481147766113281</v>
      </c>
      <c r="L6531" s="34">
        <v>78.505424499511719</v>
      </c>
      <c r="M6531" s="34">
        <v>68.726943969726563</v>
      </c>
      <c r="N6531" s="35">
        <v>2.4599418640136719</v>
      </c>
      <c r="O6531">
        <v>219</v>
      </c>
      <c r="P6531">
        <v>0</v>
      </c>
    </row>
    <row r="6532" spans="1:16" x14ac:dyDescent="0.35">
      <c r="A6532" s="5" t="s">
        <v>13700</v>
      </c>
      <c r="B6532" t="s">
        <v>7016</v>
      </c>
      <c r="C6532" t="s">
        <v>7017</v>
      </c>
      <c r="D6532" t="s">
        <v>7018</v>
      </c>
      <c r="E6532" t="s">
        <v>53</v>
      </c>
      <c r="F6532" s="11" t="s">
        <v>26</v>
      </c>
      <c r="G6532" s="11" t="s">
        <v>26</v>
      </c>
      <c r="H6532" t="s">
        <v>18690</v>
      </c>
      <c r="I6532" s="11" t="s">
        <v>68</v>
      </c>
      <c r="J6532">
        <v>3</v>
      </c>
      <c r="K6532" s="34">
        <v>68.980621337890625</v>
      </c>
      <c r="L6532" s="34">
        <v>69.119667053222656</v>
      </c>
      <c r="M6532" s="34">
        <v>60.688198089599609</v>
      </c>
      <c r="N6532" s="35">
        <v>2.0966830253601074</v>
      </c>
      <c r="O6532">
        <v>219</v>
      </c>
      <c r="P6532">
        <v>0</v>
      </c>
    </row>
    <row r="6533" spans="1:16" x14ac:dyDescent="0.35">
      <c r="A6533" s="5" t="s">
        <v>13701</v>
      </c>
      <c r="B6533" t="s">
        <v>7016</v>
      </c>
      <c r="C6533" t="s">
        <v>7017</v>
      </c>
      <c r="D6533" t="s">
        <v>7018</v>
      </c>
      <c r="E6533" t="s">
        <v>53</v>
      </c>
      <c r="F6533" s="11" t="s">
        <v>26</v>
      </c>
      <c r="G6533" s="11" t="s">
        <v>26</v>
      </c>
      <c r="H6533" t="s">
        <v>18690</v>
      </c>
      <c r="I6533" s="11" t="s">
        <v>68</v>
      </c>
      <c r="J6533">
        <v>4</v>
      </c>
      <c r="K6533" s="34">
        <v>68.20263671875</v>
      </c>
      <c r="L6533" s="34">
        <v>58.938995361328125</v>
      </c>
      <c r="M6533" s="34">
        <v>51.771076202392578</v>
      </c>
      <c r="N6533" s="35">
        <v>1.7460647821426392</v>
      </c>
      <c r="O6533">
        <v>219</v>
      </c>
      <c r="P6533">
        <v>0</v>
      </c>
    </row>
    <row r="6534" spans="1:16" x14ac:dyDescent="0.35">
      <c r="A6534" s="5" t="s">
        <v>13702</v>
      </c>
      <c r="B6534" t="s">
        <v>7016</v>
      </c>
      <c r="C6534" t="s">
        <v>7017</v>
      </c>
      <c r="D6534" t="s">
        <v>7018</v>
      </c>
      <c r="E6534" t="s">
        <v>53</v>
      </c>
      <c r="F6534" s="11" t="s">
        <v>26</v>
      </c>
      <c r="G6534" s="11" t="s">
        <v>26</v>
      </c>
      <c r="H6534" t="s">
        <v>18690</v>
      </c>
      <c r="I6534" s="11" t="s">
        <v>68</v>
      </c>
      <c r="J6534">
        <v>5</v>
      </c>
      <c r="K6534" s="34">
        <v>67.282913208007813</v>
      </c>
      <c r="L6534" s="34">
        <v>53.173812866210938</v>
      </c>
      <c r="M6534" s="34">
        <v>46.751239776611328</v>
      </c>
      <c r="N6534" s="35">
        <v>1.4143267869949341</v>
      </c>
      <c r="O6534">
        <v>219</v>
      </c>
      <c r="P6534">
        <v>0</v>
      </c>
    </row>
    <row r="6535" spans="1:16" x14ac:dyDescent="0.35">
      <c r="A6535" s="5" t="s">
        <v>13703</v>
      </c>
      <c r="B6535" t="s">
        <v>7016</v>
      </c>
      <c r="C6535" t="s">
        <v>7017</v>
      </c>
      <c r="D6535" t="s">
        <v>7018</v>
      </c>
      <c r="E6535" t="s">
        <v>53</v>
      </c>
      <c r="F6535" s="11" t="s">
        <v>26</v>
      </c>
      <c r="G6535" s="11" t="s">
        <v>26</v>
      </c>
      <c r="H6535" t="s">
        <v>18690</v>
      </c>
      <c r="I6535" s="11" t="s">
        <v>68</v>
      </c>
      <c r="J6535">
        <v>6</v>
      </c>
      <c r="K6535" s="34">
        <v>67.010215759277344</v>
      </c>
      <c r="L6535" s="34">
        <v>52.584941864013672</v>
      </c>
      <c r="M6535" s="34">
        <v>46.613754272460938</v>
      </c>
      <c r="N6535" s="35">
        <v>1.1333737373352051</v>
      </c>
      <c r="O6535">
        <v>219</v>
      </c>
      <c r="P6535">
        <v>0</v>
      </c>
    </row>
    <row r="6536" spans="1:16" x14ac:dyDescent="0.35">
      <c r="A6536" s="5" t="s">
        <v>13704</v>
      </c>
      <c r="B6536" t="s">
        <v>7016</v>
      </c>
      <c r="C6536" t="s">
        <v>7017</v>
      </c>
      <c r="D6536" t="s">
        <v>7018</v>
      </c>
      <c r="E6536" t="s">
        <v>53</v>
      </c>
      <c r="F6536" s="11" t="s">
        <v>26</v>
      </c>
      <c r="G6536" s="11" t="s">
        <v>26</v>
      </c>
      <c r="H6536" t="s">
        <v>18690</v>
      </c>
      <c r="I6536" s="11" t="s">
        <v>68</v>
      </c>
      <c r="J6536">
        <v>7</v>
      </c>
      <c r="K6536" s="34">
        <v>67.406761169433594</v>
      </c>
      <c r="L6536" s="34">
        <v>67.136062622070313</v>
      </c>
      <c r="M6536" s="34">
        <v>62.6304931640625</v>
      </c>
      <c r="N6536" s="35">
        <v>0.75540691614151001</v>
      </c>
      <c r="O6536">
        <v>219</v>
      </c>
      <c r="P6536">
        <v>0</v>
      </c>
    </row>
    <row r="6537" spans="1:16" x14ac:dyDescent="0.35">
      <c r="A6537" s="5" t="s">
        <v>13705</v>
      </c>
      <c r="B6537" t="s">
        <v>7016</v>
      </c>
      <c r="C6537" t="s">
        <v>7017</v>
      </c>
      <c r="D6537" t="s">
        <v>7018</v>
      </c>
      <c r="E6537" t="s">
        <v>53</v>
      </c>
      <c r="F6537" s="11" t="s">
        <v>26</v>
      </c>
      <c r="G6537" s="11" t="s">
        <v>26</v>
      </c>
      <c r="H6537" t="s">
        <v>18690</v>
      </c>
      <c r="I6537" s="11" t="s">
        <v>68</v>
      </c>
      <c r="J6537">
        <v>8</v>
      </c>
      <c r="K6537" s="34">
        <v>68.243324279785156</v>
      </c>
      <c r="L6537" s="34">
        <v>121.35991668701172</v>
      </c>
      <c r="M6537" s="34">
        <v>114.97922515869141</v>
      </c>
      <c r="N6537" s="35">
        <v>1.1101987361907959</v>
      </c>
      <c r="O6537">
        <v>219</v>
      </c>
      <c r="P6537">
        <v>0</v>
      </c>
    </row>
    <row r="6538" spans="1:16" x14ac:dyDescent="0.35">
      <c r="A6538" s="5" t="s">
        <v>13706</v>
      </c>
      <c r="B6538" t="s">
        <v>7016</v>
      </c>
      <c r="C6538" t="s">
        <v>7017</v>
      </c>
      <c r="D6538" t="s">
        <v>7018</v>
      </c>
      <c r="E6538" t="s">
        <v>53</v>
      </c>
      <c r="F6538" s="11" t="s">
        <v>26</v>
      </c>
      <c r="G6538" s="11" t="s">
        <v>26</v>
      </c>
      <c r="H6538" t="s">
        <v>18690</v>
      </c>
      <c r="I6538" s="11" t="s">
        <v>68</v>
      </c>
      <c r="J6538">
        <v>9</v>
      </c>
      <c r="K6538" s="34">
        <v>72.204246520996094</v>
      </c>
      <c r="L6538" s="34">
        <v>212.51274108886719</v>
      </c>
      <c r="M6538" s="34">
        <v>203.00880432128906</v>
      </c>
      <c r="N6538" s="35">
        <v>1.8037996292114258</v>
      </c>
      <c r="O6538">
        <v>219</v>
      </c>
      <c r="P6538">
        <v>0</v>
      </c>
    </row>
    <row r="6539" spans="1:16" x14ac:dyDescent="0.35">
      <c r="A6539" s="5" t="s">
        <v>13707</v>
      </c>
      <c r="B6539" t="s">
        <v>7016</v>
      </c>
      <c r="C6539" t="s">
        <v>7017</v>
      </c>
      <c r="D6539" t="s">
        <v>7018</v>
      </c>
      <c r="E6539" t="s">
        <v>53</v>
      </c>
      <c r="F6539" s="11" t="s">
        <v>26</v>
      </c>
      <c r="G6539" s="11" t="s">
        <v>26</v>
      </c>
      <c r="H6539" t="s">
        <v>18690</v>
      </c>
      <c r="I6539" s="11" t="s">
        <v>68</v>
      </c>
      <c r="J6539">
        <v>10</v>
      </c>
      <c r="K6539" s="34">
        <v>76.8577880859375</v>
      </c>
      <c r="L6539" s="34">
        <v>278.8397216796875</v>
      </c>
      <c r="M6539" s="34">
        <v>266.50286865234375</v>
      </c>
      <c r="N6539" s="35">
        <v>2.4356458187103271</v>
      </c>
      <c r="O6539">
        <v>219</v>
      </c>
      <c r="P6539">
        <v>0</v>
      </c>
    </row>
    <row r="6540" spans="1:16" x14ac:dyDescent="0.35">
      <c r="A6540" s="5" t="s">
        <v>13708</v>
      </c>
      <c r="B6540" t="s">
        <v>7016</v>
      </c>
      <c r="C6540" t="s">
        <v>7017</v>
      </c>
      <c r="D6540" t="s">
        <v>7018</v>
      </c>
      <c r="E6540" t="s">
        <v>53</v>
      </c>
      <c r="F6540" s="11" t="s">
        <v>26</v>
      </c>
      <c r="G6540" s="11" t="s">
        <v>26</v>
      </c>
      <c r="H6540" t="s">
        <v>18690</v>
      </c>
      <c r="I6540" s="11" t="s">
        <v>68</v>
      </c>
      <c r="J6540">
        <v>11</v>
      </c>
      <c r="K6540" s="34">
        <v>81.42242431640625</v>
      </c>
      <c r="L6540" s="34">
        <v>279.00808715820313</v>
      </c>
      <c r="M6540" s="34">
        <v>266.92459106445313</v>
      </c>
      <c r="N6540" s="35">
        <v>2.3637955188751221</v>
      </c>
      <c r="O6540">
        <v>219</v>
      </c>
      <c r="P6540">
        <v>0</v>
      </c>
    </row>
    <row r="6541" spans="1:16" x14ac:dyDescent="0.35">
      <c r="A6541" s="5" t="s">
        <v>13709</v>
      </c>
      <c r="B6541" t="s">
        <v>7016</v>
      </c>
      <c r="C6541" t="s">
        <v>7017</v>
      </c>
      <c r="D6541" t="s">
        <v>7018</v>
      </c>
      <c r="E6541" t="s">
        <v>53</v>
      </c>
      <c r="F6541" s="11" t="s">
        <v>26</v>
      </c>
      <c r="G6541" s="11" t="s">
        <v>26</v>
      </c>
      <c r="H6541" t="s">
        <v>18690</v>
      </c>
      <c r="I6541" s="11" t="s">
        <v>68</v>
      </c>
      <c r="J6541">
        <v>12</v>
      </c>
      <c r="K6541" s="34">
        <v>83.125076293945313</v>
      </c>
      <c r="L6541" s="34">
        <v>249.34912109375</v>
      </c>
      <c r="M6541" s="34">
        <v>238.18565368652344</v>
      </c>
      <c r="N6541" s="35">
        <v>2.1034796237945557</v>
      </c>
      <c r="O6541">
        <v>219</v>
      </c>
      <c r="P6541">
        <v>0</v>
      </c>
    </row>
    <row r="6542" spans="1:16" x14ac:dyDescent="0.35">
      <c r="A6542" s="5" t="s">
        <v>13710</v>
      </c>
      <c r="B6542" t="s">
        <v>7016</v>
      </c>
      <c r="C6542" t="s">
        <v>7017</v>
      </c>
      <c r="D6542" t="s">
        <v>7018</v>
      </c>
      <c r="E6542" t="s">
        <v>53</v>
      </c>
      <c r="F6542" s="11" t="s">
        <v>26</v>
      </c>
      <c r="G6542" s="11" t="s">
        <v>26</v>
      </c>
      <c r="H6542" t="s">
        <v>18690</v>
      </c>
      <c r="I6542" s="11" t="s">
        <v>68</v>
      </c>
      <c r="J6542">
        <v>13</v>
      </c>
      <c r="K6542" s="34">
        <v>83.342628479003906</v>
      </c>
      <c r="L6542" s="34">
        <v>214.03314208984375</v>
      </c>
      <c r="M6542" s="34">
        <v>203.98764038085938</v>
      </c>
      <c r="N6542" s="35">
        <v>1.8136520385742188</v>
      </c>
      <c r="O6542">
        <v>219</v>
      </c>
      <c r="P6542">
        <v>0</v>
      </c>
    </row>
    <row r="6543" spans="1:16" x14ac:dyDescent="0.35">
      <c r="A6543" s="5" t="s">
        <v>13711</v>
      </c>
      <c r="B6543" t="s">
        <v>7016</v>
      </c>
      <c r="C6543" t="s">
        <v>7017</v>
      </c>
      <c r="D6543" t="s">
        <v>7018</v>
      </c>
      <c r="E6543" t="s">
        <v>53</v>
      </c>
      <c r="F6543" s="11" t="s">
        <v>26</v>
      </c>
      <c r="G6543" s="11" t="s">
        <v>26</v>
      </c>
      <c r="H6543" t="s">
        <v>18690</v>
      </c>
      <c r="I6543" s="11" t="s">
        <v>68</v>
      </c>
      <c r="J6543">
        <v>14</v>
      </c>
      <c r="K6543" s="34">
        <v>82.168907165527344</v>
      </c>
      <c r="L6543" s="34">
        <v>199.51634216308594</v>
      </c>
      <c r="M6543" s="34">
        <v>189.77056884765625</v>
      </c>
      <c r="N6543" s="35">
        <v>1.7224348783493042</v>
      </c>
      <c r="O6543">
        <v>219</v>
      </c>
      <c r="P6543">
        <v>0</v>
      </c>
    </row>
    <row r="6544" spans="1:16" x14ac:dyDescent="0.35">
      <c r="A6544" s="5" t="s">
        <v>13712</v>
      </c>
      <c r="B6544" t="s">
        <v>7016</v>
      </c>
      <c r="C6544" t="s">
        <v>7017</v>
      </c>
      <c r="D6544" t="s">
        <v>7018</v>
      </c>
      <c r="E6544" t="s">
        <v>53</v>
      </c>
      <c r="F6544" s="11" t="s">
        <v>26</v>
      </c>
      <c r="G6544" s="11" t="s">
        <v>26</v>
      </c>
      <c r="H6544" t="s">
        <v>18690</v>
      </c>
      <c r="I6544" s="11" t="s">
        <v>68</v>
      </c>
      <c r="J6544">
        <v>15</v>
      </c>
      <c r="K6544" s="34">
        <v>82.100959777832031</v>
      </c>
      <c r="L6544" s="34">
        <v>180.62446594238281</v>
      </c>
      <c r="M6544" s="34">
        <v>159.53688049316406</v>
      </c>
      <c r="N6544" s="35">
        <v>5.2204670906066895</v>
      </c>
      <c r="O6544">
        <v>219</v>
      </c>
      <c r="P6544">
        <v>0</v>
      </c>
    </row>
    <row r="6545" spans="1:16" x14ac:dyDescent="0.35">
      <c r="A6545" s="5" t="s">
        <v>13713</v>
      </c>
      <c r="B6545" t="s">
        <v>7016</v>
      </c>
      <c r="C6545" t="s">
        <v>7017</v>
      </c>
      <c r="D6545" t="s">
        <v>7018</v>
      </c>
      <c r="E6545" t="s">
        <v>53</v>
      </c>
      <c r="F6545" s="11" t="s">
        <v>26</v>
      </c>
      <c r="G6545" s="11" t="s">
        <v>26</v>
      </c>
      <c r="H6545" t="s">
        <v>18690</v>
      </c>
      <c r="I6545" s="11" t="s">
        <v>68</v>
      </c>
      <c r="J6545">
        <v>16</v>
      </c>
      <c r="K6545" s="34">
        <v>79.186294555664063</v>
      </c>
      <c r="L6545" s="34">
        <v>151.0565185546875</v>
      </c>
      <c r="M6545" s="34">
        <v>132.80130004882813</v>
      </c>
      <c r="N6545" s="35">
        <v>4.2783007621765137</v>
      </c>
      <c r="O6545">
        <v>219</v>
      </c>
      <c r="P6545">
        <v>0</v>
      </c>
    </row>
    <row r="6546" spans="1:16" x14ac:dyDescent="0.35">
      <c r="A6546" s="5" t="s">
        <v>13714</v>
      </c>
      <c r="B6546" t="s">
        <v>7016</v>
      </c>
      <c r="C6546" t="s">
        <v>7017</v>
      </c>
      <c r="D6546" t="s">
        <v>7018</v>
      </c>
      <c r="E6546" t="s">
        <v>53</v>
      </c>
      <c r="F6546" s="11" t="s">
        <v>26</v>
      </c>
      <c r="G6546" s="11" t="s">
        <v>26</v>
      </c>
      <c r="H6546" t="s">
        <v>18690</v>
      </c>
      <c r="I6546" s="11" t="s">
        <v>68</v>
      </c>
      <c r="J6546">
        <v>17</v>
      </c>
      <c r="K6546" s="34">
        <v>79.962898254394531</v>
      </c>
      <c r="L6546" s="34">
        <v>108.23053741455078</v>
      </c>
      <c r="M6546" s="34">
        <v>92.999252319335938</v>
      </c>
      <c r="N6546" s="35">
        <v>3.3286821842193604</v>
      </c>
      <c r="O6546">
        <v>219</v>
      </c>
      <c r="P6546">
        <v>0</v>
      </c>
    </row>
    <row r="6547" spans="1:16" x14ac:dyDescent="0.35">
      <c r="A6547" s="5" t="s">
        <v>13715</v>
      </c>
      <c r="B6547" t="s">
        <v>7016</v>
      </c>
      <c r="C6547" t="s">
        <v>7017</v>
      </c>
      <c r="D6547" t="s">
        <v>7018</v>
      </c>
      <c r="E6547" t="s">
        <v>53</v>
      </c>
      <c r="F6547" s="11" t="s">
        <v>26</v>
      </c>
      <c r="G6547" s="11" t="s">
        <v>26</v>
      </c>
      <c r="H6547" t="s">
        <v>18690</v>
      </c>
      <c r="I6547" s="11" t="s">
        <v>68</v>
      </c>
      <c r="J6547">
        <v>18</v>
      </c>
      <c r="K6547" s="34">
        <v>79.783943176269531</v>
      </c>
      <c r="L6547" s="34">
        <v>81.362777709960938</v>
      </c>
      <c r="M6547" s="34">
        <v>63.011096954345703</v>
      </c>
      <c r="N6547" s="35">
        <v>3.5513050556182861</v>
      </c>
      <c r="O6547">
        <v>219</v>
      </c>
      <c r="P6547">
        <v>0</v>
      </c>
    </row>
    <row r="6548" spans="1:16" x14ac:dyDescent="0.35">
      <c r="A6548" s="5" t="s">
        <v>13716</v>
      </c>
      <c r="B6548" t="s">
        <v>7016</v>
      </c>
      <c r="C6548" t="s">
        <v>7017</v>
      </c>
      <c r="D6548" t="s">
        <v>7018</v>
      </c>
      <c r="E6548" t="s">
        <v>53</v>
      </c>
      <c r="F6548" s="11" t="s">
        <v>26</v>
      </c>
      <c r="G6548" s="11" t="s">
        <v>26</v>
      </c>
      <c r="H6548" t="s">
        <v>18690</v>
      </c>
      <c r="I6548" s="11" t="s">
        <v>68</v>
      </c>
      <c r="J6548">
        <v>19</v>
      </c>
      <c r="K6548" s="34">
        <v>79.05670166015625</v>
      </c>
      <c r="L6548" s="34">
        <v>69.792121887207031</v>
      </c>
      <c r="M6548" s="34">
        <v>51.574535369873047</v>
      </c>
      <c r="N6548" s="35">
        <v>3.8777308464050293</v>
      </c>
      <c r="O6548">
        <v>219</v>
      </c>
      <c r="P6548">
        <v>0</v>
      </c>
    </row>
    <row r="6549" spans="1:16" x14ac:dyDescent="0.35">
      <c r="A6549" s="5" t="s">
        <v>13717</v>
      </c>
      <c r="B6549" t="s">
        <v>7016</v>
      </c>
      <c r="C6549" t="s">
        <v>7017</v>
      </c>
      <c r="D6549" t="s">
        <v>7018</v>
      </c>
      <c r="E6549" t="s">
        <v>53</v>
      </c>
      <c r="F6549" s="11" t="s">
        <v>26</v>
      </c>
      <c r="G6549" s="11" t="s">
        <v>26</v>
      </c>
      <c r="H6549" t="s">
        <v>18690</v>
      </c>
      <c r="I6549" s="11" t="s">
        <v>68</v>
      </c>
      <c r="J6549">
        <v>20</v>
      </c>
      <c r="K6549" s="34">
        <v>77.105522155761719</v>
      </c>
      <c r="L6549" s="34">
        <v>70.161941528320313</v>
      </c>
      <c r="M6549" s="34">
        <v>50.528675079345703</v>
      </c>
      <c r="N6549" s="35">
        <v>4.2323532104492188</v>
      </c>
      <c r="O6549">
        <v>219</v>
      </c>
      <c r="P6549">
        <v>0</v>
      </c>
    </row>
    <row r="6550" spans="1:16" x14ac:dyDescent="0.35">
      <c r="A6550" s="5" t="s">
        <v>13718</v>
      </c>
      <c r="B6550" t="s">
        <v>7016</v>
      </c>
      <c r="C6550" t="s">
        <v>7017</v>
      </c>
      <c r="D6550" t="s">
        <v>7018</v>
      </c>
      <c r="E6550" t="s">
        <v>53</v>
      </c>
      <c r="F6550" s="11" t="s">
        <v>26</v>
      </c>
      <c r="G6550" s="11" t="s">
        <v>26</v>
      </c>
      <c r="H6550" t="s">
        <v>18690</v>
      </c>
      <c r="I6550" s="11" t="s">
        <v>68</v>
      </c>
      <c r="J6550">
        <v>21</v>
      </c>
      <c r="K6550" s="34">
        <v>74.714439392089844</v>
      </c>
      <c r="L6550" s="34">
        <v>71.355064392089844</v>
      </c>
      <c r="M6550" s="34">
        <v>50.983131408691406</v>
      </c>
      <c r="N6550" s="35">
        <v>4.5757756233215332</v>
      </c>
      <c r="O6550">
        <v>219</v>
      </c>
      <c r="P6550">
        <v>0</v>
      </c>
    </row>
    <row r="6551" spans="1:16" x14ac:dyDescent="0.35">
      <c r="A6551" s="5" t="s">
        <v>13719</v>
      </c>
      <c r="B6551" t="s">
        <v>7016</v>
      </c>
      <c r="C6551" t="s">
        <v>7017</v>
      </c>
      <c r="D6551" t="s">
        <v>7018</v>
      </c>
      <c r="E6551" t="s">
        <v>53</v>
      </c>
      <c r="F6551" s="11" t="s">
        <v>26</v>
      </c>
      <c r="G6551" s="11" t="s">
        <v>26</v>
      </c>
      <c r="H6551" t="s">
        <v>18690</v>
      </c>
      <c r="I6551" s="11" t="s">
        <v>68</v>
      </c>
      <c r="J6551">
        <v>22</v>
      </c>
      <c r="K6551" s="34">
        <v>72.1090087890625</v>
      </c>
      <c r="L6551" s="34">
        <v>80.276176452636719</v>
      </c>
      <c r="M6551" s="34">
        <v>58.058933258056641</v>
      </c>
      <c r="N6551" s="35">
        <v>6.0007433891296387</v>
      </c>
      <c r="O6551">
        <v>219</v>
      </c>
      <c r="P6551">
        <v>0</v>
      </c>
    </row>
    <row r="6552" spans="1:16" x14ac:dyDescent="0.35">
      <c r="A6552" s="5" t="s">
        <v>13720</v>
      </c>
      <c r="B6552" t="s">
        <v>7016</v>
      </c>
      <c r="C6552" t="s">
        <v>7017</v>
      </c>
      <c r="D6552" t="s">
        <v>7018</v>
      </c>
      <c r="E6552" t="s">
        <v>53</v>
      </c>
      <c r="F6552" s="11" t="s">
        <v>26</v>
      </c>
      <c r="G6552" s="11" t="s">
        <v>26</v>
      </c>
      <c r="H6552" t="s">
        <v>18690</v>
      </c>
      <c r="I6552" s="11" t="s">
        <v>68</v>
      </c>
      <c r="J6552">
        <v>23</v>
      </c>
      <c r="K6552" s="34">
        <v>71.167770385742188</v>
      </c>
      <c r="L6552" s="34">
        <v>82.088600158691406</v>
      </c>
      <c r="M6552" s="34">
        <v>76.589591979980469</v>
      </c>
      <c r="N6552" s="35">
        <v>1.2736673355102539</v>
      </c>
      <c r="O6552">
        <v>219</v>
      </c>
      <c r="P6552">
        <v>0</v>
      </c>
    </row>
    <row r="6553" spans="1:16" x14ac:dyDescent="0.35">
      <c r="A6553" s="5" t="s">
        <v>13721</v>
      </c>
      <c r="B6553" t="s">
        <v>7016</v>
      </c>
      <c r="C6553" t="s">
        <v>7017</v>
      </c>
      <c r="D6553" t="s">
        <v>7018</v>
      </c>
      <c r="E6553" t="s">
        <v>53</v>
      </c>
      <c r="F6553" s="11" t="s">
        <v>26</v>
      </c>
      <c r="G6553" s="11" t="s">
        <v>26</v>
      </c>
      <c r="H6553" t="s">
        <v>18690</v>
      </c>
      <c r="I6553" s="11" t="s">
        <v>68</v>
      </c>
      <c r="J6553">
        <v>24</v>
      </c>
      <c r="K6553" s="34">
        <v>70.649345397949219</v>
      </c>
      <c r="L6553" s="34">
        <v>79.531089782714844</v>
      </c>
      <c r="M6553" s="34">
        <v>74.693817138671875</v>
      </c>
      <c r="N6553" s="35">
        <v>1.1658713817596436</v>
      </c>
      <c r="O6553">
        <v>219</v>
      </c>
      <c r="P6553">
        <v>0</v>
      </c>
    </row>
    <row r="6554" spans="1:16" x14ac:dyDescent="0.35">
      <c r="A6554" s="5" t="s">
        <v>13722</v>
      </c>
      <c r="B6554" t="s">
        <v>7016</v>
      </c>
      <c r="C6554" t="s">
        <v>7017</v>
      </c>
      <c r="D6554" t="s">
        <v>7018</v>
      </c>
      <c r="E6554" t="s">
        <v>53</v>
      </c>
      <c r="F6554" s="11" t="s">
        <v>26</v>
      </c>
      <c r="G6554" s="11" t="s">
        <v>26</v>
      </c>
      <c r="H6554" t="s">
        <v>18690</v>
      </c>
      <c r="I6554" s="11" t="s">
        <v>69</v>
      </c>
      <c r="J6554">
        <v>1</v>
      </c>
      <c r="K6554" s="34">
        <v>63.794464111328125</v>
      </c>
      <c r="L6554" s="34">
        <v>72.811676025390625</v>
      </c>
      <c r="M6554" s="34">
        <v>68.148162841796875</v>
      </c>
      <c r="N6554" s="35">
        <v>1.1476006507873535</v>
      </c>
      <c r="O6554">
        <v>221</v>
      </c>
      <c r="P6554">
        <v>0</v>
      </c>
    </row>
    <row r="6555" spans="1:16" x14ac:dyDescent="0.35">
      <c r="A6555" s="5" t="s">
        <v>13723</v>
      </c>
      <c r="B6555" t="s">
        <v>7016</v>
      </c>
      <c r="C6555" t="s">
        <v>7017</v>
      </c>
      <c r="D6555" t="s">
        <v>7018</v>
      </c>
      <c r="E6555" t="s">
        <v>53</v>
      </c>
      <c r="F6555" s="11" t="s">
        <v>26</v>
      </c>
      <c r="G6555" s="11" t="s">
        <v>26</v>
      </c>
      <c r="H6555" t="s">
        <v>18690</v>
      </c>
      <c r="I6555" s="11" t="s">
        <v>69</v>
      </c>
      <c r="J6555">
        <v>2</v>
      </c>
      <c r="K6555" s="34">
        <v>63.367198944091797</v>
      </c>
      <c r="L6555" s="34">
        <v>66.165977478027344</v>
      </c>
      <c r="M6555" s="34">
        <v>62.216747283935547</v>
      </c>
      <c r="N6555" s="35">
        <v>0.97723507881164551</v>
      </c>
      <c r="O6555">
        <v>221</v>
      </c>
      <c r="P6555">
        <v>0</v>
      </c>
    </row>
    <row r="6556" spans="1:16" x14ac:dyDescent="0.35">
      <c r="A6556" s="5" t="s">
        <v>13724</v>
      </c>
      <c r="B6556" t="s">
        <v>7016</v>
      </c>
      <c r="C6556" t="s">
        <v>7017</v>
      </c>
      <c r="D6556" t="s">
        <v>7018</v>
      </c>
      <c r="E6556" t="s">
        <v>53</v>
      </c>
      <c r="F6556" s="11" t="s">
        <v>26</v>
      </c>
      <c r="G6556" s="11" t="s">
        <v>26</v>
      </c>
      <c r="H6556" t="s">
        <v>18690</v>
      </c>
      <c r="I6556" s="11" t="s">
        <v>69</v>
      </c>
      <c r="J6556">
        <v>3</v>
      </c>
      <c r="K6556" s="34">
        <v>62.836177825927734</v>
      </c>
      <c r="L6556" s="34">
        <v>58.06793212890625</v>
      </c>
      <c r="M6556" s="34">
        <v>54.947074890136719</v>
      </c>
      <c r="N6556" s="35">
        <v>0.77418053150177002</v>
      </c>
      <c r="O6556">
        <v>221</v>
      </c>
      <c r="P6556">
        <v>0</v>
      </c>
    </row>
    <row r="6557" spans="1:16" x14ac:dyDescent="0.35">
      <c r="A6557" s="5" t="s">
        <v>13725</v>
      </c>
      <c r="B6557" t="s">
        <v>7016</v>
      </c>
      <c r="C6557" t="s">
        <v>7017</v>
      </c>
      <c r="D6557" t="s">
        <v>7018</v>
      </c>
      <c r="E6557" t="s">
        <v>53</v>
      </c>
      <c r="F6557" s="11" t="s">
        <v>26</v>
      </c>
      <c r="G6557" s="11" t="s">
        <v>26</v>
      </c>
      <c r="H6557" t="s">
        <v>18690</v>
      </c>
      <c r="I6557" s="11" t="s">
        <v>69</v>
      </c>
      <c r="J6557">
        <v>4</v>
      </c>
      <c r="K6557" s="34">
        <v>62.085674285888672</v>
      </c>
      <c r="L6557" s="34">
        <v>49.155662536621094</v>
      </c>
      <c r="M6557" s="34">
        <v>46.526477813720703</v>
      </c>
      <c r="N6557" s="35">
        <v>0.63963961601257324</v>
      </c>
      <c r="O6557">
        <v>221</v>
      </c>
      <c r="P6557">
        <v>0</v>
      </c>
    </row>
    <row r="6558" spans="1:16" x14ac:dyDescent="0.35">
      <c r="A6558" s="5" t="s">
        <v>13726</v>
      </c>
      <c r="B6558" t="s">
        <v>7016</v>
      </c>
      <c r="C6558" t="s">
        <v>7017</v>
      </c>
      <c r="D6558" t="s">
        <v>7018</v>
      </c>
      <c r="E6558" t="s">
        <v>53</v>
      </c>
      <c r="F6558" s="11" t="s">
        <v>26</v>
      </c>
      <c r="G6558" s="11" t="s">
        <v>26</v>
      </c>
      <c r="H6558" t="s">
        <v>18690</v>
      </c>
      <c r="I6558" s="11" t="s">
        <v>69</v>
      </c>
      <c r="J6558">
        <v>5</v>
      </c>
      <c r="K6558" s="34">
        <v>61.578876495361328</v>
      </c>
      <c r="L6558" s="34">
        <v>45.347499847412109</v>
      </c>
      <c r="M6558" s="34">
        <v>42.942085266113281</v>
      </c>
      <c r="N6558" s="35">
        <v>0.51792347431182861</v>
      </c>
      <c r="O6558">
        <v>221</v>
      </c>
      <c r="P6558">
        <v>0</v>
      </c>
    </row>
    <row r="6559" spans="1:16" x14ac:dyDescent="0.35">
      <c r="A6559" s="5" t="s">
        <v>13727</v>
      </c>
      <c r="B6559" t="s">
        <v>7016</v>
      </c>
      <c r="C6559" t="s">
        <v>7017</v>
      </c>
      <c r="D6559" t="s">
        <v>7018</v>
      </c>
      <c r="E6559" t="s">
        <v>53</v>
      </c>
      <c r="F6559" s="11" t="s">
        <v>26</v>
      </c>
      <c r="G6559" s="11" t="s">
        <v>26</v>
      </c>
      <c r="H6559" t="s">
        <v>18690</v>
      </c>
      <c r="I6559" s="11" t="s">
        <v>69</v>
      </c>
      <c r="J6559">
        <v>6</v>
      </c>
      <c r="K6559" s="34">
        <v>61.176845550537109</v>
      </c>
      <c r="L6559" s="34">
        <v>47.783191680908203</v>
      </c>
      <c r="M6559" s="34">
        <v>45.401634216308594</v>
      </c>
      <c r="N6559" s="35">
        <v>0.43764978647232056</v>
      </c>
      <c r="O6559">
        <v>221</v>
      </c>
      <c r="P6559">
        <v>0</v>
      </c>
    </row>
    <row r="6560" spans="1:16" x14ac:dyDescent="0.35">
      <c r="A6560" s="5" t="s">
        <v>13728</v>
      </c>
      <c r="B6560" t="s">
        <v>7016</v>
      </c>
      <c r="C6560" t="s">
        <v>7017</v>
      </c>
      <c r="D6560" t="s">
        <v>7018</v>
      </c>
      <c r="E6560" t="s">
        <v>53</v>
      </c>
      <c r="F6560" s="11" t="s">
        <v>26</v>
      </c>
      <c r="G6560" s="11" t="s">
        <v>26</v>
      </c>
      <c r="H6560" t="s">
        <v>18690</v>
      </c>
      <c r="I6560" s="11" t="s">
        <v>69</v>
      </c>
      <c r="J6560">
        <v>7</v>
      </c>
      <c r="K6560" s="34">
        <v>60.777851104736328</v>
      </c>
      <c r="L6560" s="34">
        <v>68.528114318847656</v>
      </c>
      <c r="M6560" s="34">
        <v>68.801742553710938</v>
      </c>
      <c r="N6560" s="35">
        <v>0.13973802328109741</v>
      </c>
      <c r="O6560">
        <v>221</v>
      </c>
      <c r="P6560">
        <v>0</v>
      </c>
    </row>
    <row r="6561" spans="1:16" x14ac:dyDescent="0.35">
      <c r="A6561" s="5" t="s">
        <v>13729</v>
      </c>
      <c r="B6561" t="s">
        <v>7016</v>
      </c>
      <c r="C6561" t="s">
        <v>7017</v>
      </c>
      <c r="D6561" t="s">
        <v>7018</v>
      </c>
      <c r="E6561" t="s">
        <v>53</v>
      </c>
      <c r="F6561" s="11" t="s">
        <v>26</v>
      </c>
      <c r="G6561" s="11" t="s">
        <v>26</v>
      </c>
      <c r="H6561" t="s">
        <v>18690</v>
      </c>
      <c r="I6561" s="11" t="s">
        <v>69</v>
      </c>
      <c r="J6561">
        <v>8</v>
      </c>
      <c r="K6561" s="34">
        <v>61.068988800048828</v>
      </c>
      <c r="L6561" s="34">
        <v>137.1378173828125</v>
      </c>
      <c r="M6561" s="34">
        <v>137.97311401367188</v>
      </c>
      <c r="N6561" s="35">
        <v>0.32201489806175232</v>
      </c>
      <c r="O6561">
        <v>221</v>
      </c>
      <c r="P6561">
        <v>0</v>
      </c>
    </row>
    <row r="6562" spans="1:16" x14ac:dyDescent="0.35">
      <c r="A6562" s="5" t="s">
        <v>13730</v>
      </c>
      <c r="B6562" t="s">
        <v>7016</v>
      </c>
      <c r="C6562" t="s">
        <v>7017</v>
      </c>
      <c r="D6562" t="s">
        <v>7018</v>
      </c>
      <c r="E6562" t="s">
        <v>53</v>
      </c>
      <c r="F6562" s="11" t="s">
        <v>26</v>
      </c>
      <c r="G6562" s="11" t="s">
        <v>26</v>
      </c>
      <c r="H6562" t="s">
        <v>18690</v>
      </c>
      <c r="I6562" s="11" t="s">
        <v>69</v>
      </c>
      <c r="J6562">
        <v>9</v>
      </c>
      <c r="K6562" s="34">
        <v>62.896621704101563</v>
      </c>
      <c r="L6562" s="34">
        <v>252.67912292480469</v>
      </c>
      <c r="M6562" s="34">
        <v>256.44415283203125</v>
      </c>
      <c r="N6562" s="35">
        <v>0.86474186182022095</v>
      </c>
      <c r="O6562">
        <v>221</v>
      </c>
      <c r="P6562">
        <v>0</v>
      </c>
    </row>
    <row r="6563" spans="1:16" x14ac:dyDescent="0.35">
      <c r="A6563" s="5" t="s">
        <v>13731</v>
      </c>
      <c r="B6563" t="s">
        <v>7016</v>
      </c>
      <c r="C6563" t="s">
        <v>7017</v>
      </c>
      <c r="D6563" t="s">
        <v>7018</v>
      </c>
      <c r="E6563" t="s">
        <v>53</v>
      </c>
      <c r="F6563" s="11" t="s">
        <v>26</v>
      </c>
      <c r="G6563" s="11" t="s">
        <v>26</v>
      </c>
      <c r="H6563" t="s">
        <v>18690</v>
      </c>
      <c r="I6563" s="11" t="s">
        <v>69</v>
      </c>
      <c r="J6563">
        <v>10</v>
      </c>
      <c r="K6563" s="34">
        <v>67.135993957519531</v>
      </c>
      <c r="L6563" s="34">
        <v>336.52099609375</v>
      </c>
      <c r="M6563" s="34">
        <v>341.4144287109375</v>
      </c>
      <c r="N6563" s="35">
        <v>1.3059415817260742</v>
      </c>
      <c r="O6563">
        <v>221</v>
      </c>
      <c r="P6563">
        <v>0</v>
      </c>
    </row>
    <row r="6564" spans="1:16" x14ac:dyDescent="0.35">
      <c r="A6564" s="5" t="s">
        <v>13732</v>
      </c>
      <c r="B6564" t="s">
        <v>7016</v>
      </c>
      <c r="C6564" t="s">
        <v>7017</v>
      </c>
      <c r="D6564" t="s">
        <v>7018</v>
      </c>
      <c r="E6564" t="s">
        <v>53</v>
      </c>
      <c r="F6564" s="11" t="s">
        <v>26</v>
      </c>
      <c r="G6564" s="11" t="s">
        <v>26</v>
      </c>
      <c r="H6564" t="s">
        <v>18690</v>
      </c>
      <c r="I6564" s="11" t="s">
        <v>69</v>
      </c>
      <c r="J6564">
        <v>11</v>
      </c>
      <c r="K6564" s="34">
        <v>72.836013793945313</v>
      </c>
      <c r="L6564" s="34">
        <v>334.01171875</v>
      </c>
      <c r="M6564" s="34">
        <v>338.79180908203125</v>
      </c>
      <c r="N6564" s="35">
        <v>1.718625545501709</v>
      </c>
      <c r="O6564">
        <v>221</v>
      </c>
      <c r="P6564">
        <v>0</v>
      </c>
    </row>
    <row r="6565" spans="1:16" x14ac:dyDescent="0.35">
      <c r="A6565" s="5" t="s">
        <v>13733</v>
      </c>
      <c r="B6565" t="s">
        <v>7016</v>
      </c>
      <c r="C6565" t="s">
        <v>7017</v>
      </c>
      <c r="D6565" t="s">
        <v>7018</v>
      </c>
      <c r="E6565" t="s">
        <v>53</v>
      </c>
      <c r="F6565" s="11" t="s">
        <v>26</v>
      </c>
      <c r="G6565" s="11" t="s">
        <v>26</v>
      </c>
      <c r="H6565" t="s">
        <v>18690</v>
      </c>
      <c r="I6565" s="11" t="s">
        <v>69</v>
      </c>
      <c r="J6565">
        <v>12</v>
      </c>
      <c r="K6565" s="34">
        <v>75.305397033691406</v>
      </c>
      <c r="L6565" s="34">
        <v>294.41033935546875</v>
      </c>
      <c r="M6565" s="34">
        <v>296.70391845703125</v>
      </c>
      <c r="N6565" s="35">
        <v>1.653478741645813</v>
      </c>
      <c r="O6565">
        <v>221</v>
      </c>
      <c r="P6565">
        <v>0</v>
      </c>
    </row>
    <row r="6566" spans="1:16" x14ac:dyDescent="0.35">
      <c r="A6566" s="5" t="s">
        <v>13734</v>
      </c>
      <c r="B6566" t="s">
        <v>7016</v>
      </c>
      <c r="C6566" t="s">
        <v>7017</v>
      </c>
      <c r="D6566" t="s">
        <v>7018</v>
      </c>
      <c r="E6566" t="s">
        <v>53</v>
      </c>
      <c r="F6566" s="11" t="s">
        <v>26</v>
      </c>
      <c r="G6566" s="11" t="s">
        <v>26</v>
      </c>
      <c r="H6566" t="s">
        <v>18690</v>
      </c>
      <c r="I6566" s="11" t="s">
        <v>69</v>
      </c>
      <c r="J6566">
        <v>13</v>
      </c>
      <c r="K6566" s="34">
        <v>76.874946594238281</v>
      </c>
      <c r="L6566" s="34">
        <v>248.10453796386719</v>
      </c>
      <c r="M6566" s="34">
        <v>251.44424438476563</v>
      </c>
      <c r="N6566" s="35">
        <v>1.2724363803863525</v>
      </c>
      <c r="O6566">
        <v>221</v>
      </c>
      <c r="P6566">
        <v>0</v>
      </c>
    </row>
    <row r="6567" spans="1:16" x14ac:dyDescent="0.35">
      <c r="A6567" s="5" t="s">
        <v>13735</v>
      </c>
      <c r="B6567" t="s">
        <v>7016</v>
      </c>
      <c r="C6567" t="s">
        <v>7017</v>
      </c>
      <c r="D6567" t="s">
        <v>7018</v>
      </c>
      <c r="E6567" t="s">
        <v>53</v>
      </c>
      <c r="F6567" s="11" t="s">
        <v>26</v>
      </c>
      <c r="G6567" s="11" t="s">
        <v>26</v>
      </c>
      <c r="H6567" t="s">
        <v>18690</v>
      </c>
      <c r="I6567" s="11" t="s">
        <v>69</v>
      </c>
      <c r="J6567">
        <v>14</v>
      </c>
      <c r="K6567" s="34">
        <v>77.825492858886719</v>
      </c>
      <c r="L6567" s="34">
        <v>228.92938232421875</v>
      </c>
      <c r="M6567" s="34">
        <v>229.66230773925781</v>
      </c>
      <c r="N6567" s="35">
        <v>1.0083116292953491</v>
      </c>
      <c r="O6567">
        <v>221</v>
      </c>
      <c r="P6567">
        <v>0</v>
      </c>
    </row>
    <row r="6568" spans="1:16" x14ac:dyDescent="0.35">
      <c r="A6568" s="5" t="s">
        <v>13736</v>
      </c>
      <c r="B6568" t="s">
        <v>7016</v>
      </c>
      <c r="C6568" t="s">
        <v>7017</v>
      </c>
      <c r="D6568" t="s">
        <v>7018</v>
      </c>
      <c r="E6568" t="s">
        <v>53</v>
      </c>
      <c r="F6568" s="11" t="s">
        <v>26</v>
      </c>
      <c r="G6568" s="11" t="s">
        <v>26</v>
      </c>
      <c r="H6568" t="s">
        <v>18690</v>
      </c>
      <c r="I6568" s="11" t="s">
        <v>69</v>
      </c>
      <c r="J6568">
        <v>15</v>
      </c>
      <c r="K6568" s="34">
        <v>77.471054077148438</v>
      </c>
      <c r="L6568" s="34">
        <v>205.96257019042969</v>
      </c>
      <c r="M6568" s="34">
        <v>205.85191345214844</v>
      </c>
      <c r="N6568" s="35">
        <v>0.8510202169418335</v>
      </c>
      <c r="O6568">
        <v>221</v>
      </c>
      <c r="P6568">
        <v>0</v>
      </c>
    </row>
    <row r="6569" spans="1:16" x14ac:dyDescent="0.35">
      <c r="A6569" s="5" t="s">
        <v>13737</v>
      </c>
      <c r="B6569" t="s">
        <v>7016</v>
      </c>
      <c r="C6569" t="s">
        <v>7017</v>
      </c>
      <c r="D6569" t="s">
        <v>7018</v>
      </c>
      <c r="E6569" t="s">
        <v>53</v>
      </c>
      <c r="F6569" s="11" t="s">
        <v>26</v>
      </c>
      <c r="G6569" s="11" t="s">
        <v>26</v>
      </c>
      <c r="H6569" t="s">
        <v>18690</v>
      </c>
      <c r="I6569" s="11" t="s">
        <v>69</v>
      </c>
      <c r="J6569">
        <v>16</v>
      </c>
      <c r="K6569" s="34">
        <v>76.581207275390625</v>
      </c>
      <c r="L6569" s="34">
        <v>167.71481323242188</v>
      </c>
      <c r="M6569" s="34">
        <v>166.54481506347656</v>
      </c>
      <c r="N6569" s="35">
        <v>0.65618568658828735</v>
      </c>
      <c r="O6569">
        <v>221</v>
      </c>
      <c r="P6569">
        <v>0</v>
      </c>
    </row>
    <row r="6570" spans="1:16" x14ac:dyDescent="0.35">
      <c r="A6570" s="5" t="s">
        <v>13738</v>
      </c>
      <c r="B6570" t="s">
        <v>7016</v>
      </c>
      <c r="C6570" t="s">
        <v>7017</v>
      </c>
      <c r="D6570" t="s">
        <v>7018</v>
      </c>
      <c r="E6570" t="s">
        <v>53</v>
      </c>
      <c r="F6570" s="11" t="s">
        <v>26</v>
      </c>
      <c r="G6570" s="11" t="s">
        <v>26</v>
      </c>
      <c r="H6570" t="s">
        <v>18690</v>
      </c>
      <c r="I6570" s="11" t="s">
        <v>69</v>
      </c>
      <c r="J6570">
        <v>17</v>
      </c>
      <c r="K6570" s="34">
        <v>76.413551330566406</v>
      </c>
      <c r="L6570" s="34">
        <v>115.45534515380859</v>
      </c>
      <c r="M6570" s="34">
        <v>114.10982513427734</v>
      </c>
      <c r="N6570" s="35">
        <v>2.1817629337310791</v>
      </c>
      <c r="O6570">
        <v>221</v>
      </c>
      <c r="P6570">
        <v>0</v>
      </c>
    </row>
    <row r="6571" spans="1:16" x14ac:dyDescent="0.35">
      <c r="A6571" s="5" t="s">
        <v>13739</v>
      </c>
      <c r="B6571" t="s">
        <v>7016</v>
      </c>
      <c r="C6571" t="s">
        <v>7017</v>
      </c>
      <c r="D6571" t="s">
        <v>7018</v>
      </c>
      <c r="E6571" t="s">
        <v>53</v>
      </c>
      <c r="F6571" s="11" t="s">
        <v>26</v>
      </c>
      <c r="G6571" s="11" t="s">
        <v>26</v>
      </c>
      <c r="H6571" t="s">
        <v>18690</v>
      </c>
      <c r="I6571" s="11" t="s">
        <v>69</v>
      </c>
      <c r="J6571">
        <v>18</v>
      </c>
      <c r="K6571" s="34">
        <v>74.494255065917969</v>
      </c>
      <c r="L6571" s="34">
        <v>82.183128356933594</v>
      </c>
      <c r="M6571" s="34">
        <v>65.729202270507813</v>
      </c>
      <c r="N6571" s="35">
        <v>2.9411423206329346</v>
      </c>
      <c r="O6571">
        <v>221</v>
      </c>
      <c r="P6571">
        <v>0</v>
      </c>
    </row>
    <row r="6572" spans="1:16" x14ac:dyDescent="0.35">
      <c r="A6572" s="5" t="s">
        <v>13740</v>
      </c>
      <c r="B6572" t="s">
        <v>7016</v>
      </c>
      <c r="C6572" t="s">
        <v>7017</v>
      </c>
      <c r="D6572" t="s">
        <v>7018</v>
      </c>
      <c r="E6572" t="s">
        <v>53</v>
      </c>
      <c r="F6572" s="11" t="s">
        <v>26</v>
      </c>
      <c r="G6572" s="11" t="s">
        <v>26</v>
      </c>
      <c r="H6572" t="s">
        <v>18690</v>
      </c>
      <c r="I6572" s="11" t="s">
        <v>69</v>
      </c>
      <c r="J6572">
        <v>19</v>
      </c>
      <c r="K6572" s="34">
        <v>70.991294860839844</v>
      </c>
      <c r="L6572" s="34">
        <v>66.921760559082031</v>
      </c>
      <c r="M6572" s="34">
        <v>50.750041961669922</v>
      </c>
      <c r="N6572" s="35">
        <v>3.2764077186584473</v>
      </c>
      <c r="O6572">
        <v>221</v>
      </c>
      <c r="P6572">
        <v>0</v>
      </c>
    </row>
    <row r="6573" spans="1:16" x14ac:dyDescent="0.35">
      <c r="A6573" s="5" t="s">
        <v>13741</v>
      </c>
      <c r="B6573" t="s">
        <v>7016</v>
      </c>
      <c r="C6573" t="s">
        <v>7017</v>
      </c>
      <c r="D6573" t="s">
        <v>7018</v>
      </c>
      <c r="E6573" t="s">
        <v>53</v>
      </c>
      <c r="F6573" s="11" t="s">
        <v>26</v>
      </c>
      <c r="G6573" s="11" t="s">
        <v>26</v>
      </c>
      <c r="H6573" t="s">
        <v>18690</v>
      </c>
      <c r="I6573" s="11" t="s">
        <v>69</v>
      </c>
      <c r="J6573">
        <v>20</v>
      </c>
      <c r="K6573" s="34">
        <v>67.784843444824219</v>
      </c>
      <c r="L6573" s="34">
        <v>65.842361450195313</v>
      </c>
      <c r="M6573" s="34">
        <v>49.179714202880859</v>
      </c>
      <c r="N6573" s="35">
        <v>3.4063253402709961</v>
      </c>
      <c r="O6573">
        <v>221</v>
      </c>
      <c r="P6573">
        <v>0</v>
      </c>
    </row>
    <row r="6574" spans="1:16" x14ac:dyDescent="0.35">
      <c r="A6574" s="5" t="s">
        <v>13742</v>
      </c>
      <c r="B6574" t="s">
        <v>7016</v>
      </c>
      <c r="C6574" t="s">
        <v>7017</v>
      </c>
      <c r="D6574" t="s">
        <v>7018</v>
      </c>
      <c r="E6574" t="s">
        <v>53</v>
      </c>
      <c r="F6574" s="11" t="s">
        <v>26</v>
      </c>
      <c r="G6574" s="11" t="s">
        <v>26</v>
      </c>
      <c r="H6574" t="s">
        <v>18690</v>
      </c>
      <c r="I6574" s="11" t="s">
        <v>69</v>
      </c>
      <c r="J6574">
        <v>21</v>
      </c>
      <c r="K6574" s="34">
        <v>66.242095947265625</v>
      </c>
      <c r="L6574" s="34">
        <v>65.937713623046875</v>
      </c>
      <c r="M6574" s="34">
        <v>57.603492736816406</v>
      </c>
      <c r="N6574" s="35">
        <v>2.9441018104553223</v>
      </c>
      <c r="O6574">
        <v>221</v>
      </c>
      <c r="P6574">
        <v>0</v>
      </c>
    </row>
    <row r="6575" spans="1:16" x14ac:dyDescent="0.35">
      <c r="A6575" s="5" t="s">
        <v>13743</v>
      </c>
      <c r="B6575" t="s">
        <v>7016</v>
      </c>
      <c r="C6575" t="s">
        <v>7017</v>
      </c>
      <c r="D6575" t="s">
        <v>7018</v>
      </c>
      <c r="E6575" t="s">
        <v>53</v>
      </c>
      <c r="F6575" s="11" t="s">
        <v>26</v>
      </c>
      <c r="G6575" s="11" t="s">
        <v>26</v>
      </c>
      <c r="H6575" t="s">
        <v>18690</v>
      </c>
      <c r="I6575" s="11" t="s">
        <v>69</v>
      </c>
      <c r="J6575">
        <v>22</v>
      </c>
      <c r="K6575" s="34">
        <v>65.1573486328125</v>
      </c>
      <c r="L6575" s="34">
        <v>72.555274963378906</v>
      </c>
      <c r="M6575" s="34">
        <v>64.045310974121094</v>
      </c>
      <c r="N6575" s="35">
        <v>3.3531191349029541</v>
      </c>
      <c r="O6575">
        <v>221</v>
      </c>
      <c r="P6575">
        <v>0</v>
      </c>
    </row>
    <row r="6576" spans="1:16" x14ac:dyDescent="0.35">
      <c r="A6576" s="5" t="s">
        <v>13744</v>
      </c>
      <c r="B6576" t="s">
        <v>7016</v>
      </c>
      <c r="C6576" t="s">
        <v>7017</v>
      </c>
      <c r="D6576" t="s">
        <v>7018</v>
      </c>
      <c r="E6576" t="s">
        <v>53</v>
      </c>
      <c r="F6576" s="11" t="s">
        <v>26</v>
      </c>
      <c r="G6576" s="11" t="s">
        <v>26</v>
      </c>
      <c r="H6576" t="s">
        <v>18690</v>
      </c>
      <c r="I6576" s="11" t="s">
        <v>69</v>
      </c>
      <c r="J6576">
        <v>23</v>
      </c>
      <c r="K6576" s="34">
        <v>64.486602783203125</v>
      </c>
      <c r="L6576" s="34">
        <v>72.809226989746094</v>
      </c>
      <c r="M6576" s="34">
        <v>73.080413818359375</v>
      </c>
      <c r="N6576" s="35">
        <v>0.16554868221282959</v>
      </c>
      <c r="O6576">
        <v>221</v>
      </c>
      <c r="P6576">
        <v>0</v>
      </c>
    </row>
    <row r="6577" spans="1:16" x14ac:dyDescent="0.35">
      <c r="A6577" s="5" t="s">
        <v>13745</v>
      </c>
      <c r="B6577" t="s">
        <v>7016</v>
      </c>
      <c r="C6577" t="s">
        <v>7017</v>
      </c>
      <c r="D6577" t="s">
        <v>7018</v>
      </c>
      <c r="E6577" t="s">
        <v>53</v>
      </c>
      <c r="F6577" s="11" t="s">
        <v>26</v>
      </c>
      <c r="G6577" s="11" t="s">
        <v>26</v>
      </c>
      <c r="H6577" t="s">
        <v>18690</v>
      </c>
      <c r="I6577" s="11" t="s">
        <v>69</v>
      </c>
      <c r="J6577">
        <v>24</v>
      </c>
      <c r="K6577" s="34">
        <v>63.838371276855469</v>
      </c>
      <c r="L6577" s="34">
        <v>69.558380126953125</v>
      </c>
      <c r="M6577" s="34">
        <v>71.071495056152344</v>
      </c>
      <c r="N6577" s="35">
        <v>0.42019888758659363</v>
      </c>
      <c r="O6577">
        <v>221</v>
      </c>
      <c r="P6577">
        <v>0</v>
      </c>
    </row>
    <row r="6578" spans="1:16" x14ac:dyDescent="0.35">
      <c r="A6578" s="5" t="s">
        <v>13746</v>
      </c>
      <c r="B6578" t="s">
        <v>7016</v>
      </c>
      <c r="C6578" t="s">
        <v>7017</v>
      </c>
      <c r="D6578" t="s">
        <v>7018</v>
      </c>
      <c r="E6578" t="s">
        <v>53</v>
      </c>
      <c r="F6578" s="11" t="s">
        <v>26</v>
      </c>
      <c r="G6578" s="11" t="s">
        <v>26</v>
      </c>
      <c r="H6578" t="s">
        <v>18690</v>
      </c>
      <c r="I6578" s="11" t="s">
        <v>70</v>
      </c>
      <c r="J6578">
        <v>1</v>
      </c>
      <c r="K6578" s="34">
        <v>49.470367431640625</v>
      </c>
      <c r="L6578" s="34">
        <v>65.622795104980469</v>
      </c>
      <c r="M6578" s="34">
        <v>67.039932250976563</v>
      </c>
      <c r="N6578" s="35">
        <v>0.36936548352241516</v>
      </c>
      <c r="O6578">
        <v>221</v>
      </c>
      <c r="P6578">
        <v>0</v>
      </c>
    </row>
    <row r="6579" spans="1:16" x14ac:dyDescent="0.35">
      <c r="A6579" s="5" t="s">
        <v>13747</v>
      </c>
      <c r="B6579" t="s">
        <v>7016</v>
      </c>
      <c r="C6579" t="s">
        <v>7017</v>
      </c>
      <c r="D6579" t="s">
        <v>7018</v>
      </c>
      <c r="E6579" t="s">
        <v>53</v>
      </c>
      <c r="F6579" s="11" t="s">
        <v>26</v>
      </c>
      <c r="G6579" s="11" t="s">
        <v>26</v>
      </c>
      <c r="H6579" t="s">
        <v>18690</v>
      </c>
      <c r="I6579" s="11" t="s">
        <v>70</v>
      </c>
      <c r="J6579">
        <v>2</v>
      </c>
      <c r="K6579" s="34">
        <v>48.189483642578125</v>
      </c>
      <c r="L6579" s="34">
        <v>59.217197418212891</v>
      </c>
      <c r="M6579" s="34">
        <v>60.553573608398438</v>
      </c>
      <c r="N6579" s="35">
        <v>0.34723690152168274</v>
      </c>
      <c r="O6579">
        <v>221</v>
      </c>
      <c r="P6579">
        <v>0</v>
      </c>
    </row>
    <row r="6580" spans="1:16" x14ac:dyDescent="0.35">
      <c r="A6580" s="5" t="s">
        <v>13748</v>
      </c>
      <c r="B6580" t="s">
        <v>7016</v>
      </c>
      <c r="C6580" t="s">
        <v>7017</v>
      </c>
      <c r="D6580" t="s">
        <v>7018</v>
      </c>
      <c r="E6580" t="s">
        <v>53</v>
      </c>
      <c r="F6580" s="11" t="s">
        <v>26</v>
      </c>
      <c r="G6580" s="11" t="s">
        <v>26</v>
      </c>
      <c r="H6580" t="s">
        <v>18690</v>
      </c>
      <c r="I6580" s="11" t="s">
        <v>70</v>
      </c>
      <c r="J6580">
        <v>3</v>
      </c>
      <c r="K6580" s="34">
        <v>47.254913330078125</v>
      </c>
      <c r="L6580" s="34">
        <v>51.517295837402344</v>
      </c>
      <c r="M6580" s="34">
        <v>52.710945129394531</v>
      </c>
      <c r="N6580" s="35">
        <v>0.30891546607017517</v>
      </c>
      <c r="O6580">
        <v>221</v>
      </c>
      <c r="P6580">
        <v>0</v>
      </c>
    </row>
    <row r="6581" spans="1:16" x14ac:dyDescent="0.35">
      <c r="A6581" s="5" t="s">
        <v>13749</v>
      </c>
      <c r="B6581" t="s">
        <v>7016</v>
      </c>
      <c r="C6581" t="s">
        <v>7017</v>
      </c>
      <c r="D6581" t="s">
        <v>7018</v>
      </c>
      <c r="E6581" t="s">
        <v>53</v>
      </c>
      <c r="F6581" s="11" t="s">
        <v>26</v>
      </c>
      <c r="G6581" s="11" t="s">
        <v>26</v>
      </c>
      <c r="H6581" t="s">
        <v>18690</v>
      </c>
      <c r="I6581" s="11" t="s">
        <v>70</v>
      </c>
      <c r="J6581">
        <v>4</v>
      </c>
      <c r="K6581" s="34">
        <v>46.94091796875</v>
      </c>
      <c r="L6581" s="34">
        <v>43.488609313964844</v>
      </c>
      <c r="M6581" s="34">
        <v>44.498054504394531</v>
      </c>
      <c r="N6581" s="35">
        <v>0.25739219784736633</v>
      </c>
      <c r="O6581">
        <v>221</v>
      </c>
      <c r="P6581">
        <v>0</v>
      </c>
    </row>
    <row r="6582" spans="1:16" x14ac:dyDescent="0.35">
      <c r="A6582" s="5" t="s">
        <v>13750</v>
      </c>
      <c r="B6582" t="s">
        <v>7016</v>
      </c>
      <c r="C6582" t="s">
        <v>7017</v>
      </c>
      <c r="D6582" t="s">
        <v>7018</v>
      </c>
      <c r="E6582" t="s">
        <v>53</v>
      </c>
      <c r="F6582" s="11" t="s">
        <v>26</v>
      </c>
      <c r="G6582" s="11" t="s">
        <v>26</v>
      </c>
      <c r="H6582" t="s">
        <v>18690</v>
      </c>
      <c r="I6582" s="11" t="s">
        <v>70</v>
      </c>
      <c r="J6582">
        <v>5</v>
      </c>
      <c r="K6582" s="34">
        <v>45.331741333007813</v>
      </c>
      <c r="L6582" s="34">
        <v>39.913967132568359</v>
      </c>
      <c r="M6582" s="34">
        <v>40.727344512939453</v>
      </c>
      <c r="N6582" s="35">
        <v>0.18838587403297424</v>
      </c>
      <c r="O6582">
        <v>221</v>
      </c>
      <c r="P6582">
        <v>0</v>
      </c>
    </row>
    <row r="6583" spans="1:16" x14ac:dyDescent="0.35">
      <c r="A6583" s="5" t="s">
        <v>13751</v>
      </c>
      <c r="B6583" t="s">
        <v>7016</v>
      </c>
      <c r="C6583" t="s">
        <v>7017</v>
      </c>
      <c r="D6583" t="s">
        <v>7018</v>
      </c>
      <c r="E6583" t="s">
        <v>53</v>
      </c>
      <c r="F6583" s="11" t="s">
        <v>26</v>
      </c>
      <c r="G6583" s="11" t="s">
        <v>26</v>
      </c>
      <c r="H6583" t="s">
        <v>18690</v>
      </c>
      <c r="I6583" s="11" t="s">
        <v>70</v>
      </c>
      <c r="J6583">
        <v>6</v>
      </c>
      <c r="K6583" s="34">
        <v>45.149772644042969</v>
      </c>
      <c r="L6583" s="34">
        <v>42.476016998291016</v>
      </c>
      <c r="M6583" s="34">
        <v>42.896411895751953</v>
      </c>
      <c r="N6583" s="35">
        <v>8.6583584547042847E-2</v>
      </c>
      <c r="O6583">
        <v>221</v>
      </c>
      <c r="P6583">
        <v>0</v>
      </c>
    </row>
    <row r="6584" spans="1:16" x14ac:dyDescent="0.35">
      <c r="A6584" s="5" t="s">
        <v>13752</v>
      </c>
      <c r="B6584" t="s">
        <v>7016</v>
      </c>
      <c r="C6584" t="s">
        <v>7017</v>
      </c>
      <c r="D6584" t="s">
        <v>7018</v>
      </c>
      <c r="E6584" t="s">
        <v>53</v>
      </c>
      <c r="F6584" s="11" t="s">
        <v>26</v>
      </c>
      <c r="G6584" s="11" t="s">
        <v>26</v>
      </c>
      <c r="H6584" t="s">
        <v>18690</v>
      </c>
      <c r="I6584" s="11" t="s">
        <v>70</v>
      </c>
      <c r="J6584">
        <v>7</v>
      </c>
      <c r="K6584" s="34">
        <v>47.35546875</v>
      </c>
      <c r="L6584" s="34">
        <v>64.627723693847656</v>
      </c>
      <c r="M6584" s="34">
        <v>65.314056396484375</v>
      </c>
      <c r="N6584" s="35">
        <v>0.11513389647006989</v>
      </c>
      <c r="O6584">
        <v>221</v>
      </c>
      <c r="P6584">
        <v>0</v>
      </c>
    </row>
    <row r="6585" spans="1:16" x14ac:dyDescent="0.35">
      <c r="A6585" s="5" t="s">
        <v>13753</v>
      </c>
      <c r="B6585" t="s">
        <v>7016</v>
      </c>
      <c r="C6585" t="s">
        <v>7017</v>
      </c>
      <c r="D6585" t="s">
        <v>7018</v>
      </c>
      <c r="E6585" t="s">
        <v>53</v>
      </c>
      <c r="F6585" s="11" t="s">
        <v>26</v>
      </c>
      <c r="G6585" s="11" t="s">
        <v>26</v>
      </c>
      <c r="H6585" t="s">
        <v>18690</v>
      </c>
      <c r="I6585" s="11" t="s">
        <v>70</v>
      </c>
      <c r="J6585">
        <v>8</v>
      </c>
      <c r="K6585" s="34">
        <v>54.270530700683594</v>
      </c>
      <c r="L6585" s="34">
        <v>131.33535766601563</v>
      </c>
      <c r="M6585" s="34">
        <v>134.77670288085938</v>
      </c>
      <c r="N6585" s="35">
        <v>0.59371101856231689</v>
      </c>
      <c r="O6585">
        <v>221</v>
      </c>
      <c r="P6585">
        <v>0</v>
      </c>
    </row>
    <row r="6586" spans="1:16" x14ac:dyDescent="0.35">
      <c r="A6586" s="5" t="s">
        <v>13754</v>
      </c>
      <c r="B6586" t="s">
        <v>7016</v>
      </c>
      <c r="C6586" t="s">
        <v>7017</v>
      </c>
      <c r="D6586" t="s">
        <v>7018</v>
      </c>
      <c r="E6586" t="s">
        <v>53</v>
      </c>
      <c r="F6586" s="11" t="s">
        <v>26</v>
      </c>
      <c r="G6586" s="11" t="s">
        <v>26</v>
      </c>
      <c r="H6586" t="s">
        <v>18690</v>
      </c>
      <c r="I6586" s="11" t="s">
        <v>70</v>
      </c>
      <c r="J6586">
        <v>9</v>
      </c>
      <c r="K6586" s="34">
        <v>60.366283416748047</v>
      </c>
      <c r="L6586" s="34">
        <v>240.38800048828125</v>
      </c>
      <c r="M6586" s="34">
        <v>252.68890380859375</v>
      </c>
      <c r="N6586" s="35">
        <v>2.2387936115264893</v>
      </c>
      <c r="O6586">
        <v>221</v>
      </c>
      <c r="P6586">
        <v>0</v>
      </c>
    </row>
    <row r="6587" spans="1:16" x14ac:dyDescent="0.35">
      <c r="A6587" s="5" t="s">
        <v>13755</v>
      </c>
      <c r="B6587" t="s">
        <v>7016</v>
      </c>
      <c r="C6587" t="s">
        <v>7017</v>
      </c>
      <c r="D6587" t="s">
        <v>7018</v>
      </c>
      <c r="E6587" t="s">
        <v>53</v>
      </c>
      <c r="F6587" s="11" t="s">
        <v>26</v>
      </c>
      <c r="G6587" s="11" t="s">
        <v>26</v>
      </c>
      <c r="H6587" t="s">
        <v>18690</v>
      </c>
      <c r="I6587" s="11" t="s">
        <v>70</v>
      </c>
      <c r="J6587">
        <v>10</v>
      </c>
      <c r="K6587" s="34">
        <v>64.941047668457031</v>
      </c>
      <c r="L6587" s="34">
        <v>319.22918701171875</v>
      </c>
      <c r="M6587" s="34">
        <v>338.77059936523438</v>
      </c>
      <c r="N6587" s="35">
        <v>3.5967779159545898</v>
      </c>
      <c r="O6587">
        <v>221</v>
      </c>
      <c r="P6587">
        <v>0</v>
      </c>
    </row>
    <row r="6588" spans="1:16" x14ac:dyDescent="0.35">
      <c r="A6588" s="5" t="s">
        <v>13756</v>
      </c>
      <c r="B6588" t="s">
        <v>7016</v>
      </c>
      <c r="C6588" t="s">
        <v>7017</v>
      </c>
      <c r="D6588" t="s">
        <v>7018</v>
      </c>
      <c r="E6588" t="s">
        <v>53</v>
      </c>
      <c r="F6588" s="11" t="s">
        <v>26</v>
      </c>
      <c r="G6588" s="11" t="s">
        <v>26</v>
      </c>
      <c r="H6588" t="s">
        <v>18690</v>
      </c>
      <c r="I6588" s="11" t="s">
        <v>70</v>
      </c>
      <c r="J6588">
        <v>11</v>
      </c>
      <c r="K6588" s="34">
        <v>67.562553405761719</v>
      </c>
      <c r="L6588" s="34">
        <v>319.2923583984375</v>
      </c>
      <c r="M6588" s="34">
        <v>339.48431396484375</v>
      </c>
      <c r="N6588" s="35">
        <v>3.6773276329040527</v>
      </c>
      <c r="O6588">
        <v>221</v>
      </c>
      <c r="P6588">
        <v>0</v>
      </c>
    </row>
    <row r="6589" spans="1:16" x14ac:dyDescent="0.35">
      <c r="A6589" s="5" t="s">
        <v>13757</v>
      </c>
      <c r="B6589" t="s">
        <v>7016</v>
      </c>
      <c r="C6589" t="s">
        <v>7017</v>
      </c>
      <c r="D6589" t="s">
        <v>7018</v>
      </c>
      <c r="E6589" t="s">
        <v>53</v>
      </c>
      <c r="F6589" s="11" t="s">
        <v>26</v>
      </c>
      <c r="G6589" s="11" t="s">
        <v>26</v>
      </c>
      <c r="H6589" t="s">
        <v>18690</v>
      </c>
      <c r="I6589" s="11" t="s">
        <v>70</v>
      </c>
      <c r="J6589">
        <v>12</v>
      </c>
      <c r="K6589" s="34">
        <v>68.503509521484375</v>
      </c>
      <c r="L6589" s="34">
        <v>280.82781982421875</v>
      </c>
      <c r="M6589" s="34">
        <v>298.99307250976563</v>
      </c>
      <c r="N6589" s="35">
        <v>3.2336916923522949</v>
      </c>
      <c r="O6589">
        <v>221</v>
      </c>
      <c r="P6589">
        <v>0</v>
      </c>
    </row>
    <row r="6590" spans="1:16" x14ac:dyDescent="0.35">
      <c r="A6590" s="5" t="s">
        <v>13758</v>
      </c>
      <c r="B6590" t="s">
        <v>7016</v>
      </c>
      <c r="C6590" t="s">
        <v>7017</v>
      </c>
      <c r="D6590" t="s">
        <v>7018</v>
      </c>
      <c r="E6590" t="s">
        <v>53</v>
      </c>
      <c r="F6590" s="11" t="s">
        <v>26</v>
      </c>
      <c r="G6590" s="11" t="s">
        <v>26</v>
      </c>
      <c r="H6590" t="s">
        <v>18690</v>
      </c>
      <c r="I6590" s="11" t="s">
        <v>70</v>
      </c>
      <c r="J6590">
        <v>13</v>
      </c>
      <c r="K6590" s="34">
        <v>69.019554138183594</v>
      </c>
      <c r="L6590" s="34">
        <v>236.29557800292969</v>
      </c>
      <c r="M6590" s="34">
        <v>252.48904418945313</v>
      </c>
      <c r="N6590" s="35">
        <v>2.8005633354187012</v>
      </c>
      <c r="O6590">
        <v>221</v>
      </c>
      <c r="P6590">
        <v>0</v>
      </c>
    </row>
    <row r="6591" spans="1:16" x14ac:dyDescent="0.35">
      <c r="A6591" s="5" t="s">
        <v>13759</v>
      </c>
      <c r="B6591" t="s">
        <v>7016</v>
      </c>
      <c r="C6591" t="s">
        <v>7017</v>
      </c>
      <c r="D6591" t="s">
        <v>7018</v>
      </c>
      <c r="E6591" t="s">
        <v>53</v>
      </c>
      <c r="F6591" s="11" t="s">
        <v>26</v>
      </c>
      <c r="G6591" s="11" t="s">
        <v>26</v>
      </c>
      <c r="H6591" t="s">
        <v>18690</v>
      </c>
      <c r="I6591" s="11" t="s">
        <v>70</v>
      </c>
      <c r="J6591">
        <v>14</v>
      </c>
      <c r="K6591" s="34">
        <v>69.054298400878906</v>
      </c>
      <c r="L6591" s="34">
        <v>218.70281982421875</v>
      </c>
      <c r="M6591" s="34">
        <v>233.90864562988281</v>
      </c>
      <c r="N6591" s="35">
        <v>2.5674290657043457</v>
      </c>
      <c r="O6591">
        <v>221</v>
      </c>
      <c r="P6591">
        <v>0</v>
      </c>
    </row>
    <row r="6592" spans="1:16" x14ac:dyDescent="0.35">
      <c r="A6592" s="5" t="s">
        <v>13760</v>
      </c>
      <c r="B6592" t="s">
        <v>7016</v>
      </c>
      <c r="C6592" t="s">
        <v>7017</v>
      </c>
      <c r="D6592" t="s">
        <v>7018</v>
      </c>
      <c r="E6592" t="s">
        <v>53</v>
      </c>
      <c r="F6592" s="11" t="s">
        <v>26</v>
      </c>
      <c r="G6592" s="11" t="s">
        <v>26</v>
      </c>
      <c r="H6592" t="s">
        <v>18690</v>
      </c>
      <c r="I6592" s="11" t="s">
        <v>70</v>
      </c>
      <c r="J6592">
        <v>15</v>
      </c>
      <c r="K6592" s="34">
        <v>68.280746459960938</v>
      </c>
      <c r="L6592" s="34">
        <v>198.35014343261719</v>
      </c>
      <c r="M6592" s="34">
        <v>211.25669860839844</v>
      </c>
      <c r="N6592" s="35">
        <v>2.1159787178039551</v>
      </c>
      <c r="O6592">
        <v>221</v>
      </c>
      <c r="P6592">
        <v>0</v>
      </c>
    </row>
    <row r="6593" spans="1:16" x14ac:dyDescent="0.35">
      <c r="A6593" s="5" t="s">
        <v>13761</v>
      </c>
      <c r="B6593" t="s">
        <v>7016</v>
      </c>
      <c r="C6593" t="s">
        <v>7017</v>
      </c>
      <c r="D6593" t="s">
        <v>7018</v>
      </c>
      <c r="E6593" t="s">
        <v>53</v>
      </c>
      <c r="F6593" s="11" t="s">
        <v>26</v>
      </c>
      <c r="G6593" s="11" t="s">
        <v>26</v>
      </c>
      <c r="H6593" t="s">
        <v>18690</v>
      </c>
      <c r="I6593" s="11" t="s">
        <v>70</v>
      </c>
      <c r="J6593">
        <v>16</v>
      </c>
      <c r="K6593" s="34">
        <v>65.622978210449219</v>
      </c>
      <c r="L6593" s="34">
        <v>163.70635986328125</v>
      </c>
      <c r="M6593" s="34">
        <v>168.37982177734375</v>
      </c>
      <c r="N6593" s="35">
        <v>0.75034892559051514</v>
      </c>
      <c r="O6593">
        <v>221</v>
      </c>
      <c r="P6593">
        <v>0</v>
      </c>
    </row>
    <row r="6594" spans="1:16" x14ac:dyDescent="0.35">
      <c r="A6594" s="5" t="s">
        <v>13762</v>
      </c>
      <c r="B6594" t="s">
        <v>7016</v>
      </c>
      <c r="C6594" t="s">
        <v>7017</v>
      </c>
      <c r="D6594" t="s">
        <v>7018</v>
      </c>
      <c r="E6594" t="s">
        <v>53</v>
      </c>
      <c r="F6594" s="11" t="s">
        <v>26</v>
      </c>
      <c r="G6594" s="11" t="s">
        <v>26</v>
      </c>
      <c r="H6594" t="s">
        <v>18690</v>
      </c>
      <c r="I6594" s="11" t="s">
        <v>70</v>
      </c>
      <c r="J6594">
        <v>17</v>
      </c>
      <c r="K6594" s="34">
        <v>60.968994140625</v>
      </c>
      <c r="L6594" s="34">
        <v>119.9986572265625</v>
      </c>
      <c r="M6594" s="34">
        <v>123.38643646240234</v>
      </c>
      <c r="N6594" s="35">
        <v>0.56076192855834961</v>
      </c>
      <c r="O6594">
        <v>221</v>
      </c>
      <c r="P6594">
        <v>0</v>
      </c>
    </row>
    <row r="6595" spans="1:16" x14ac:dyDescent="0.35">
      <c r="A6595" s="5" t="s">
        <v>13763</v>
      </c>
      <c r="B6595" t="s">
        <v>7016</v>
      </c>
      <c r="C6595" t="s">
        <v>7017</v>
      </c>
      <c r="D6595" t="s">
        <v>7018</v>
      </c>
      <c r="E6595" t="s">
        <v>53</v>
      </c>
      <c r="F6595" s="11" t="s">
        <v>26</v>
      </c>
      <c r="G6595" s="11" t="s">
        <v>26</v>
      </c>
      <c r="H6595" t="s">
        <v>18690</v>
      </c>
      <c r="I6595" s="11" t="s">
        <v>70</v>
      </c>
      <c r="J6595">
        <v>18</v>
      </c>
      <c r="K6595" s="34">
        <v>58.015094757080078</v>
      </c>
      <c r="L6595" s="34">
        <v>86.180152893066406</v>
      </c>
      <c r="M6595" s="34">
        <v>89.133407592773438</v>
      </c>
      <c r="N6595" s="35">
        <v>0.55414879322052002</v>
      </c>
      <c r="O6595">
        <v>221</v>
      </c>
      <c r="P6595">
        <v>0</v>
      </c>
    </row>
    <row r="6596" spans="1:16" x14ac:dyDescent="0.35">
      <c r="A6596" s="5" t="s">
        <v>13764</v>
      </c>
      <c r="B6596" t="s">
        <v>7016</v>
      </c>
      <c r="C6596" t="s">
        <v>7017</v>
      </c>
      <c r="D6596" t="s">
        <v>7018</v>
      </c>
      <c r="E6596" t="s">
        <v>53</v>
      </c>
      <c r="F6596" s="11" t="s">
        <v>26</v>
      </c>
      <c r="G6596" s="11" t="s">
        <v>26</v>
      </c>
      <c r="H6596" t="s">
        <v>18690</v>
      </c>
      <c r="I6596" s="11" t="s">
        <v>70</v>
      </c>
      <c r="J6596">
        <v>19</v>
      </c>
      <c r="K6596" s="34">
        <v>55.942600250244141</v>
      </c>
      <c r="L6596" s="34">
        <v>70.518684387207031</v>
      </c>
      <c r="M6596" s="34">
        <v>73.476089477539063</v>
      </c>
      <c r="N6596" s="35">
        <v>0.62588316202163696</v>
      </c>
      <c r="O6596">
        <v>221</v>
      </c>
      <c r="P6596">
        <v>0</v>
      </c>
    </row>
    <row r="6597" spans="1:16" x14ac:dyDescent="0.35">
      <c r="A6597" s="5" t="s">
        <v>13765</v>
      </c>
      <c r="B6597" t="s">
        <v>7016</v>
      </c>
      <c r="C6597" t="s">
        <v>7017</v>
      </c>
      <c r="D6597" t="s">
        <v>7018</v>
      </c>
      <c r="E6597" t="s">
        <v>53</v>
      </c>
      <c r="F6597" s="11" t="s">
        <v>26</v>
      </c>
      <c r="G6597" s="11" t="s">
        <v>26</v>
      </c>
      <c r="H6597" t="s">
        <v>18690</v>
      </c>
      <c r="I6597" s="11" t="s">
        <v>70</v>
      </c>
      <c r="J6597">
        <v>20</v>
      </c>
      <c r="K6597" s="34">
        <v>54.03076171875</v>
      </c>
      <c r="L6597" s="34">
        <v>68.947013854980469</v>
      </c>
      <c r="M6597" s="34">
        <v>72.137237548828125</v>
      </c>
      <c r="N6597" s="35">
        <v>0.67887765169143677</v>
      </c>
      <c r="O6597">
        <v>221</v>
      </c>
      <c r="P6597">
        <v>0</v>
      </c>
    </row>
    <row r="6598" spans="1:16" x14ac:dyDescent="0.35">
      <c r="A6598" s="5" t="s">
        <v>13766</v>
      </c>
      <c r="B6598" t="s">
        <v>7016</v>
      </c>
      <c r="C6598" t="s">
        <v>7017</v>
      </c>
      <c r="D6598" t="s">
        <v>7018</v>
      </c>
      <c r="E6598" t="s">
        <v>53</v>
      </c>
      <c r="F6598" s="11" t="s">
        <v>26</v>
      </c>
      <c r="G6598" s="11" t="s">
        <v>26</v>
      </c>
      <c r="H6598" t="s">
        <v>18690</v>
      </c>
      <c r="I6598" s="11" t="s">
        <v>70</v>
      </c>
      <c r="J6598">
        <v>21</v>
      </c>
      <c r="K6598" s="34">
        <v>52.365741729736328</v>
      </c>
      <c r="L6598" s="34">
        <v>68.581336975097656</v>
      </c>
      <c r="M6598" s="34">
        <v>71.771896362304688</v>
      </c>
      <c r="N6598" s="35">
        <v>0.70764333009719849</v>
      </c>
      <c r="O6598">
        <v>221</v>
      </c>
      <c r="P6598">
        <v>0</v>
      </c>
    </row>
    <row r="6599" spans="1:16" x14ac:dyDescent="0.35">
      <c r="A6599" s="5" t="s">
        <v>13767</v>
      </c>
      <c r="B6599" t="s">
        <v>7016</v>
      </c>
      <c r="C6599" t="s">
        <v>7017</v>
      </c>
      <c r="D6599" t="s">
        <v>7018</v>
      </c>
      <c r="E6599" t="s">
        <v>53</v>
      </c>
      <c r="F6599" s="11" t="s">
        <v>26</v>
      </c>
      <c r="G6599" s="11" t="s">
        <v>26</v>
      </c>
      <c r="H6599" t="s">
        <v>18690</v>
      </c>
      <c r="I6599" s="11" t="s">
        <v>70</v>
      </c>
      <c r="J6599">
        <v>22</v>
      </c>
      <c r="K6599" s="34">
        <v>50.321872711181641</v>
      </c>
      <c r="L6599" s="34">
        <v>69.608711242675781</v>
      </c>
      <c r="M6599" s="34">
        <v>70.8218994140625</v>
      </c>
      <c r="N6599" s="35">
        <v>0.29579254984855652</v>
      </c>
      <c r="O6599">
        <v>221</v>
      </c>
      <c r="P6599">
        <v>0</v>
      </c>
    </row>
    <row r="6600" spans="1:16" x14ac:dyDescent="0.35">
      <c r="A6600" s="5" t="s">
        <v>13768</v>
      </c>
      <c r="B6600" t="s">
        <v>7016</v>
      </c>
      <c r="C6600" t="s">
        <v>7017</v>
      </c>
      <c r="D6600" t="s">
        <v>7018</v>
      </c>
      <c r="E6600" t="s">
        <v>53</v>
      </c>
      <c r="F6600" s="11" t="s">
        <v>26</v>
      </c>
      <c r="G6600" s="11" t="s">
        <v>26</v>
      </c>
      <c r="H6600" t="s">
        <v>18690</v>
      </c>
      <c r="I6600" s="11" t="s">
        <v>70</v>
      </c>
      <c r="J6600">
        <v>23</v>
      </c>
      <c r="K6600" s="34">
        <v>49.571189880371094</v>
      </c>
      <c r="L6600" s="34">
        <v>69.919326782226563</v>
      </c>
      <c r="M6600" s="34">
        <v>71.532218933105469</v>
      </c>
      <c r="N6600" s="35">
        <v>0.40910744667053223</v>
      </c>
      <c r="O6600">
        <v>221</v>
      </c>
      <c r="P6600">
        <v>0</v>
      </c>
    </row>
    <row r="6601" spans="1:16" x14ac:dyDescent="0.35">
      <c r="A6601" s="5" t="s">
        <v>13769</v>
      </c>
      <c r="B6601" t="s">
        <v>7016</v>
      </c>
      <c r="C6601" t="s">
        <v>7017</v>
      </c>
      <c r="D6601" t="s">
        <v>7018</v>
      </c>
      <c r="E6601" t="s">
        <v>53</v>
      </c>
      <c r="F6601" s="11" t="s">
        <v>26</v>
      </c>
      <c r="G6601" s="11" t="s">
        <v>26</v>
      </c>
      <c r="H6601" t="s">
        <v>18690</v>
      </c>
      <c r="I6601" s="11" t="s">
        <v>70</v>
      </c>
      <c r="J6601">
        <v>24</v>
      </c>
      <c r="K6601" s="34">
        <v>48.617340087890625</v>
      </c>
      <c r="L6601" s="34">
        <v>66.538948059082031</v>
      </c>
      <c r="M6601" s="34">
        <v>68.520668029785156</v>
      </c>
      <c r="N6601" s="35">
        <v>0.51532745361328125</v>
      </c>
      <c r="O6601">
        <v>221</v>
      </c>
      <c r="P6601">
        <v>0</v>
      </c>
    </row>
    <row r="6602" spans="1:16" x14ac:dyDescent="0.35">
      <c r="A6602" s="5" t="s">
        <v>13770</v>
      </c>
      <c r="B6602" t="s">
        <v>7016</v>
      </c>
      <c r="C6602" t="s">
        <v>7017</v>
      </c>
      <c r="D6602" t="s">
        <v>7018</v>
      </c>
      <c r="E6602" t="s">
        <v>53</v>
      </c>
      <c r="F6602" s="11" t="s">
        <v>26</v>
      </c>
      <c r="G6602" s="11" t="s">
        <v>26</v>
      </c>
      <c r="H6602" t="s">
        <v>18690</v>
      </c>
      <c r="I6602" s="11" t="s">
        <v>71</v>
      </c>
      <c r="J6602">
        <v>1</v>
      </c>
      <c r="K6602" s="34">
        <v>49.907814025878906</v>
      </c>
      <c r="L6602" s="34">
        <v>61.134044647216797</v>
      </c>
      <c r="M6602" s="34">
        <v>62.001495361328125</v>
      </c>
      <c r="N6602" s="35">
        <v>0.342140793800354</v>
      </c>
      <c r="O6602">
        <v>221</v>
      </c>
      <c r="P6602">
        <v>0</v>
      </c>
    </row>
    <row r="6603" spans="1:16" x14ac:dyDescent="0.35">
      <c r="A6603" s="5" t="s">
        <v>13771</v>
      </c>
      <c r="B6603" t="s">
        <v>7016</v>
      </c>
      <c r="C6603" t="s">
        <v>7017</v>
      </c>
      <c r="D6603" t="s">
        <v>7018</v>
      </c>
      <c r="E6603" t="s">
        <v>53</v>
      </c>
      <c r="F6603" s="11" t="s">
        <v>26</v>
      </c>
      <c r="G6603" s="11" t="s">
        <v>26</v>
      </c>
      <c r="H6603" t="s">
        <v>18690</v>
      </c>
      <c r="I6603" s="11" t="s">
        <v>71</v>
      </c>
      <c r="J6603">
        <v>2</v>
      </c>
      <c r="K6603" s="34">
        <v>49.602832794189453</v>
      </c>
      <c r="L6603" s="34">
        <v>55.586326599121094</v>
      </c>
      <c r="M6603" s="34">
        <v>56.729419708251953</v>
      </c>
      <c r="N6603" s="35">
        <v>0.36341282725334167</v>
      </c>
      <c r="O6603">
        <v>221</v>
      </c>
      <c r="P6603">
        <v>0</v>
      </c>
    </row>
    <row r="6604" spans="1:16" x14ac:dyDescent="0.35">
      <c r="A6604" s="5" t="s">
        <v>13772</v>
      </c>
      <c r="B6604" t="s">
        <v>7016</v>
      </c>
      <c r="C6604" t="s">
        <v>7017</v>
      </c>
      <c r="D6604" t="s">
        <v>7018</v>
      </c>
      <c r="E6604" t="s">
        <v>53</v>
      </c>
      <c r="F6604" s="11" t="s">
        <v>26</v>
      </c>
      <c r="G6604" s="11" t="s">
        <v>26</v>
      </c>
      <c r="H6604" t="s">
        <v>18690</v>
      </c>
      <c r="I6604" s="11" t="s">
        <v>71</v>
      </c>
      <c r="J6604">
        <v>3</v>
      </c>
      <c r="K6604" s="34">
        <v>49.11102294921875</v>
      </c>
      <c r="L6604" s="34">
        <v>48.461555480957031</v>
      </c>
      <c r="M6604" s="34">
        <v>49.496444702148438</v>
      </c>
      <c r="N6604" s="35">
        <v>0.32227024435997009</v>
      </c>
      <c r="O6604">
        <v>221</v>
      </c>
      <c r="P6604">
        <v>0</v>
      </c>
    </row>
    <row r="6605" spans="1:16" x14ac:dyDescent="0.35">
      <c r="A6605" s="5" t="s">
        <v>13773</v>
      </c>
      <c r="B6605" t="s">
        <v>7016</v>
      </c>
      <c r="C6605" t="s">
        <v>7017</v>
      </c>
      <c r="D6605" t="s">
        <v>7018</v>
      </c>
      <c r="E6605" t="s">
        <v>53</v>
      </c>
      <c r="F6605" s="11" t="s">
        <v>26</v>
      </c>
      <c r="G6605" s="11" t="s">
        <v>26</v>
      </c>
      <c r="H6605" t="s">
        <v>18690</v>
      </c>
      <c r="I6605" s="11" t="s">
        <v>71</v>
      </c>
      <c r="J6605">
        <v>4</v>
      </c>
      <c r="K6605" s="34">
        <v>48.831527709960938</v>
      </c>
      <c r="L6605" s="34">
        <v>40.961467742919922</v>
      </c>
      <c r="M6605" s="34">
        <v>41.744068145751953</v>
      </c>
      <c r="N6605" s="35">
        <v>0.27346527576446533</v>
      </c>
      <c r="O6605">
        <v>221</v>
      </c>
      <c r="P6605">
        <v>0</v>
      </c>
    </row>
    <row r="6606" spans="1:16" x14ac:dyDescent="0.35">
      <c r="A6606" s="5" t="s">
        <v>13774</v>
      </c>
      <c r="B6606" t="s">
        <v>7016</v>
      </c>
      <c r="C6606" t="s">
        <v>7017</v>
      </c>
      <c r="D6606" t="s">
        <v>7018</v>
      </c>
      <c r="E6606" t="s">
        <v>53</v>
      </c>
      <c r="F6606" s="11" t="s">
        <v>26</v>
      </c>
      <c r="G6606" s="11" t="s">
        <v>26</v>
      </c>
      <c r="H6606" t="s">
        <v>18690</v>
      </c>
      <c r="I6606" s="11" t="s">
        <v>71</v>
      </c>
      <c r="J6606">
        <v>5</v>
      </c>
      <c r="K6606" s="34">
        <v>48.526275634765625</v>
      </c>
      <c r="L6606" s="34">
        <v>38.057609558105469</v>
      </c>
      <c r="M6606" s="34">
        <v>38.691486358642578</v>
      </c>
      <c r="N6606" s="35">
        <v>0.20634512603282928</v>
      </c>
      <c r="O6606">
        <v>221</v>
      </c>
      <c r="P6606">
        <v>0</v>
      </c>
    </row>
    <row r="6607" spans="1:16" x14ac:dyDescent="0.35">
      <c r="A6607" s="5" t="s">
        <v>13775</v>
      </c>
      <c r="B6607" t="s">
        <v>7016</v>
      </c>
      <c r="C6607" t="s">
        <v>7017</v>
      </c>
      <c r="D6607" t="s">
        <v>7018</v>
      </c>
      <c r="E6607" t="s">
        <v>53</v>
      </c>
      <c r="F6607" s="11" t="s">
        <v>26</v>
      </c>
      <c r="G6607" s="11" t="s">
        <v>26</v>
      </c>
      <c r="H6607" t="s">
        <v>18690</v>
      </c>
      <c r="I6607" s="11" t="s">
        <v>71</v>
      </c>
      <c r="J6607">
        <v>6</v>
      </c>
      <c r="K6607" s="34">
        <v>49.117729187011719</v>
      </c>
      <c r="L6607" s="34">
        <v>41.508628845214844</v>
      </c>
      <c r="M6607" s="34">
        <v>41.729373931884766</v>
      </c>
      <c r="N6607" s="35">
        <v>0.1366061270236969</v>
      </c>
      <c r="O6607">
        <v>221</v>
      </c>
      <c r="P6607">
        <v>0</v>
      </c>
    </row>
    <row r="6608" spans="1:16" x14ac:dyDescent="0.35">
      <c r="A6608" s="5" t="s">
        <v>13776</v>
      </c>
      <c r="B6608" t="s">
        <v>7016</v>
      </c>
      <c r="C6608" t="s">
        <v>7017</v>
      </c>
      <c r="D6608" t="s">
        <v>7018</v>
      </c>
      <c r="E6608" t="s">
        <v>53</v>
      </c>
      <c r="F6608" s="11" t="s">
        <v>26</v>
      </c>
      <c r="G6608" s="11" t="s">
        <v>26</v>
      </c>
      <c r="H6608" t="s">
        <v>18690</v>
      </c>
      <c r="I6608" s="11" t="s">
        <v>71</v>
      </c>
      <c r="J6608">
        <v>7</v>
      </c>
      <c r="K6608" s="34">
        <v>49.640216827392578</v>
      </c>
      <c r="L6608" s="34">
        <v>64.429183959960938</v>
      </c>
      <c r="M6608" s="34">
        <v>64.919700622558594</v>
      </c>
      <c r="N6608" s="35">
        <v>0.17002646625041962</v>
      </c>
      <c r="O6608">
        <v>221</v>
      </c>
      <c r="P6608">
        <v>0</v>
      </c>
    </row>
    <row r="6609" spans="1:16" x14ac:dyDescent="0.35">
      <c r="A6609" s="5" t="s">
        <v>13777</v>
      </c>
      <c r="B6609" t="s">
        <v>7016</v>
      </c>
      <c r="C6609" t="s">
        <v>7017</v>
      </c>
      <c r="D6609" t="s">
        <v>7018</v>
      </c>
      <c r="E6609" t="s">
        <v>53</v>
      </c>
      <c r="F6609" s="11" t="s">
        <v>26</v>
      </c>
      <c r="G6609" s="11" t="s">
        <v>26</v>
      </c>
      <c r="H6609" t="s">
        <v>18690</v>
      </c>
      <c r="I6609" s="11" t="s">
        <v>71</v>
      </c>
      <c r="J6609">
        <v>8</v>
      </c>
      <c r="K6609" s="34">
        <v>54.777690887451172</v>
      </c>
      <c r="L6609" s="34">
        <v>131.78948974609375</v>
      </c>
      <c r="M6609" s="34">
        <v>133.14564514160156</v>
      </c>
      <c r="N6609" s="35">
        <v>0.3989405632019043</v>
      </c>
      <c r="O6609">
        <v>221</v>
      </c>
      <c r="P6609">
        <v>0</v>
      </c>
    </row>
    <row r="6610" spans="1:16" x14ac:dyDescent="0.35">
      <c r="A6610" s="5" t="s">
        <v>13778</v>
      </c>
      <c r="B6610" t="s">
        <v>7016</v>
      </c>
      <c r="C6610" t="s">
        <v>7017</v>
      </c>
      <c r="D6610" t="s">
        <v>7018</v>
      </c>
      <c r="E6610" t="s">
        <v>53</v>
      </c>
      <c r="F6610" s="11" t="s">
        <v>26</v>
      </c>
      <c r="G6610" s="11" t="s">
        <v>26</v>
      </c>
      <c r="H6610" t="s">
        <v>18690</v>
      </c>
      <c r="I6610" s="11" t="s">
        <v>71</v>
      </c>
      <c r="J6610">
        <v>9</v>
      </c>
      <c r="K6610" s="34">
        <v>60.535022735595703</v>
      </c>
      <c r="L6610" s="34">
        <v>243.38507080078125</v>
      </c>
      <c r="M6610" s="34">
        <v>247.48402404785156</v>
      </c>
      <c r="N6610" s="35">
        <v>1.0722776651382446</v>
      </c>
      <c r="O6610">
        <v>221</v>
      </c>
      <c r="P6610">
        <v>0</v>
      </c>
    </row>
    <row r="6611" spans="1:16" x14ac:dyDescent="0.35">
      <c r="A6611" s="5" t="s">
        <v>13779</v>
      </c>
      <c r="B6611" t="s">
        <v>7016</v>
      </c>
      <c r="C6611" t="s">
        <v>7017</v>
      </c>
      <c r="D6611" t="s">
        <v>7018</v>
      </c>
      <c r="E6611" t="s">
        <v>53</v>
      </c>
      <c r="F6611" s="11" t="s">
        <v>26</v>
      </c>
      <c r="G6611" s="11" t="s">
        <v>26</v>
      </c>
      <c r="H6611" t="s">
        <v>18690</v>
      </c>
      <c r="I6611" s="11" t="s">
        <v>71</v>
      </c>
      <c r="J6611">
        <v>10</v>
      </c>
      <c r="K6611" s="34">
        <v>64.66082763671875</v>
      </c>
      <c r="L6611" s="34">
        <v>324.60317993164063</v>
      </c>
      <c r="M6611" s="34">
        <v>331.70217895507813</v>
      </c>
      <c r="N6611" s="35">
        <v>1.6775966882705688</v>
      </c>
      <c r="O6611">
        <v>221</v>
      </c>
      <c r="P6611">
        <v>0</v>
      </c>
    </row>
    <row r="6612" spans="1:16" x14ac:dyDescent="0.35">
      <c r="A6612" s="5" t="s">
        <v>13780</v>
      </c>
      <c r="B6612" t="s">
        <v>7016</v>
      </c>
      <c r="C6612" t="s">
        <v>7017</v>
      </c>
      <c r="D6612" t="s">
        <v>7018</v>
      </c>
      <c r="E6612" t="s">
        <v>53</v>
      </c>
      <c r="F6612" s="11" t="s">
        <v>26</v>
      </c>
      <c r="G6612" s="11" t="s">
        <v>26</v>
      </c>
      <c r="H6612" t="s">
        <v>18690</v>
      </c>
      <c r="I6612" s="11" t="s">
        <v>71</v>
      </c>
      <c r="J6612">
        <v>11</v>
      </c>
      <c r="K6612" s="34">
        <v>68.38623046875</v>
      </c>
      <c r="L6612" s="34">
        <v>322.3411865234375</v>
      </c>
      <c r="M6612" s="34">
        <v>330.29696655273438</v>
      </c>
      <c r="N6612" s="35">
        <v>1.7797548770904541</v>
      </c>
      <c r="O6612">
        <v>221</v>
      </c>
      <c r="P6612">
        <v>0</v>
      </c>
    </row>
    <row r="6613" spans="1:16" x14ac:dyDescent="0.35">
      <c r="A6613" s="5" t="s">
        <v>13781</v>
      </c>
      <c r="B6613" t="s">
        <v>7016</v>
      </c>
      <c r="C6613" t="s">
        <v>7017</v>
      </c>
      <c r="D6613" t="s">
        <v>7018</v>
      </c>
      <c r="E6613" t="s">
        <v>53</v>
      </c>
      <c r="F6613" s="11" t="s">
        <v>26</v>
      </c>
      <c r="G6613" s="11" t="s">
        <v>26</v>
      </c>
      <c r="H6613" t="s">
        <v>18690</v>
      </c>
      <c r="I6613" s="11" t="s">
        <v>71</v>
      </c>
      <c r="J6613">
        <v>12</v>
      </c>
      <c r="K6613" s="34">
        <v>69.517982482910156</v>
      </c>
      <c r="L6613" s="34">
        <v>282.86032104492188</v>
      </c>
      <c r="M6613" s="34">
        <v>290.25540161132813</v>
      </c>
      <c r="N6613" s="35">
        <v>1.6050667762756348</v>
      </c>
      <c r="O6613">
        <v>221</v>
      </c>
      <c r="P6613">
        <v>0</v>
      </c>
    </row>
    <row r="6614" spans="1:16" x14ac:dyDescent="0.35">
      <c r="A6614" s="5" t="s">
        <v>13782</v>
      </c>
      <c r="B6614" t="s">
        <v>7016</v>
      </c>
      <c r="C6614" t="s">
        <v>7017</v>
      </c>
      <c r="D6614" t="s">
        <v>7018</v>
      </c>
      <c r="E6614" t="s">
        <v>53</v>
      </c>
      <c r="F6614" s="11" t="s">
        <v>26</v>
      </c>
      <c r="G6614" s="11" t="s">
        <v>26</v>
      </c>
      <c r="H6614" t="s">
        <v>18690</v>
      </c>
      <c r="I6614" s="11" t="s">
        <v>71</v>
      </c>
      <c r="J6614">
        <v>13</v>
      </c>
      <c r="K6614" s="34">
        <v>70.270347595214844</v>
      </c>
      <c r="L6614" s="34">
        <v>238.07316589355469</v>
      </c>
      <c r="M6614" s="34">
        <v>245.35667419433594</v>
      </c>
      <c r="N6614" s="35">
        <v>1.5360711812973022</v>
      </c>
      <c r="O6614">
        <v>221</v>
      </c>
      <c r="P6614">
        <v>0</v>
      </c>
    </row>
    <row r="6615" spans="1:16" x14ac:dyDescent="0.35">
      <c r="A6615" s="5" t="s">
        <v>13783</v>
      </c>
      <c r="B6615" t="s">
        <v>7016</v>
      </c>
      <c r="C6615" t="s">
        <v>7017</v>
      </c>
      <c r="D6615" t="s">
        <v>7018</v>
      </c>
      <c r="E6615" t="s">
        <v>53</v>
      </c>
      <c r="F6615" s="11" t="s">
        <v>26</v>
      </c>
      <c r="G6615" s="11" t="s">
        <v>26</v>
      </c>
      <c r="H6615" t="s">
        <v>18690</v>
      </c>
      <c r="I6615" s="11" t="s">
        <v>71</v>
      </c>
      <c r="J6615">
        <v>14</v>
      </c>
      <c r="K6615" s="34">
        <v>70.305389404296875</v>
      </c>
      <c r="L6615" s="34">
        <v>220.26084899902344</v>
      </c>
      <c r="M6615" s="34">
        <v>227.23793029785156</v>
      </c>
      <c r="N6615" s="35">
        <v>1.4749528169631958</v>
      </c>
      <c r="O6615">
        <v>221</v>
      </c>
      <c r="P6615">
        <v>0</v>
      </c>
    </row>
    <row r="6616" spans="1:16" x14ac:dyDescent="0.35">
      <c r="A6616" s="5" t="s">
        <v>13784</v>
      </c>
      <c r="B6616" t="s">
        <v>7016</v>
      </c>
      <c r="C6616" t="s">
        <v>7017</v>
      </c>
      <c r="D6616" t="s">
        <v>7018</v>
      </c>
      <c r="E6616" t="s">
        <v>53</v>
      </c>
      <c r="F6616" s="11" t="s">
        <v>26</v>
      </c>
      <c r="G6616" s="11" t="s">
        <v>26</v>
      </c>
      <c r="H6616" t="s">
        <v>18690</v>
      </c>
      <c r="I6616" s="11" t="s">
        <v>71</v>
      </c>
      <c r="J6616">
        <v>15</v>
      </c>
      <c r="K6616" s="34">
        <v>68.4755859375</v>
      </c>
      <c r="L6616" s="34">
        <v>199.61273193359375</v>
      </c>
      <c r="M6616" s="34">
        <v>205.06550598144531</v>
      </c>
      <c r="N6616" s="35">
        <v>1.1413325071334839</v>
      </c>
      <c r="O6616">
        <v>221</v>
      </c>
      <c r="P6616">
        <v>0</v>
      </c>
    </row>
    <row r="6617" spans="1:16" x14ac:dyDescent="0.35">
      <c r="A6617" s="5" t="s">
        <v>13785</v>
      </c>
      <c r="B6617" t="s">
        <v>7016</v>
      </c>
      <c r="C6617" t="s">
        <v>7017</v>
      </c>
      <c r="D6617" t="s">
        <v>7018</v>
      </c>
      <c r="E6617" t="s">
        <v>53</v>
      </c>
      <c r="F6617" s="11" t="s">
        <v>26</v>
      </c>
      <c r="G6617" s="11" t="s">
        <v>26</v>
      </c>
      <c r="H6617" t="s">
        <v>18690</v>
      </c>
      <c r="I6617" s="11" t="s">
        <v>71</v>
      </c>
      <c r="J6617">
        <v>16</v>
      </c>
      <c r="K6617" s="34">
        <v>65.567626953125</v>
      </c>
      <c r="L6617" s="34">
        <v>163.58700561523438</v>
      </c>
      <c r="M6617" s="34">
        <v>166.20295715332031</v>
      </c>
      <c r="N6617" s="35">
        <v>0.55552512407302856</v>
      </c>
      <c r="O6617">
        <v>221</v>
      </c>
      <c r="P6617">
        <v>0</v>
      </c>
    </row>
    <row r="6618" spans="1:16" x14ac:dyDescent="0.35">
      <c r="A6618" s="5" t="s">
        <v>13786</v>
      </c>
      <c r="B6618" t="s">
        <v>7016</v>
      </c>
      <c r="C6618" t="s">
        <v>7017</v>
      </c>
      <c r="D6618" t="s">
        <v>7018</v>
      </c>
      <c r="E6618" t="s">
        <v>53</v>
      </c>
      <c r="F6618" s="11" t="s">
        <v>26</v>
      </c>
      <c r="G6618" s="11" t="s">
        <v>26</v>
      </c>
      <c r="H6618" t="s">
        <v>18690</v>
      </c>
      <c r="I6618" s="11" t="s">
        <v>71</v>
      </c>
      <c r="J6618">
        <v>17</v>
      </c>
      <c r="K6618" s="34">
        <v>61.500602722167969</v>
      </c>
      <c r="L6618" s="34">
        <v>118.49317932128906</v>
      </c>
      <c r="M6618" s="34">
        <v>121.93012237548828</v>
      </c>
      <c r="N6618" s="35">
        <v>0.59588479995727539</v>
      </c>
      <c r="O6618">
        <v>221</v>
      </c>
      <c r="P6618">
        <v>0</v>
      </c>
    </row>
    <row r="6619" spans="1:16" x14ac:dyDescent="0.35">
      <c r="A6619" s="5" t="s">
        <v>13787</v>
      </c>
      <c r="B6619" t="s">
        <v>7016</v>
      </c>
      <c r="C6619" t="s">
        <v>7017</v>
      </c>
      <c r="D6619" t="s">
        <v>7018</v>
      </c>
      <c r="E6619" t="s">
        <v>53</v>
      </c>
      <c r="F6619" s="11" t="s">
        <v>26</v>
      </c>
      <c r="G6619" s="11" t="s">
        <v>26</v>
      </c>
      <c r="H6619" t="s">
        <v>18690</v>
      </c>
      <c r="I6619" s="11" t="s">
        <v>71</v>
      </c>
      <c r="J6619">
        <v>18</v>
      </c>
      <c r="K6619" s="34">
        <v>59.151836395263672</v>
      </c>
      <c r="L6619" s="34">
        <v>84.129425048828125</v>
      </c>
      <c r="M6619" s="34">
        <v>86.641532897949219</v>
      </c>
      <c r="N6619" s="35">
        <v>0.51980423927307129</v>
      </c>
      <c r="O6619">
        <v>221</v>
      </c>
      <c r="P6619">
        <v>0</v>
      </c>
    </row>
    <row r="6620" spans="1:16" x14ac:dyDescent="0.35">
      <c r="A6620" s="5" t="s">
        <v>13788</v>
      </c>
      <c r="B6620" t="s">
        <v>7016</v>
      </c>
      <c r="C6620" t="s">
        <v>7017</v>
      </c>
      <c r="D6620" t="s">
        <v>7018</v>
      </c>
      <c r="E6620" t="s">
        <v>53</v>
      </c>
      <c r="F6620" s="11" t="s">
        <v>26</v>
      </c>
      <c r="G6620" s="11" t="s">
        <v>26</v>
      </c>
      <c r="H6620" t="s">
        <v>18690</v>
      </c>
      <c r="I6620" s="11" t="s">
        <v>71</v>
      </c>
      <c r="J6620">
        <v>19</v>
      </c>
      <c r="K6620" s="34">
        <v>57.300807952880859</v>
      </c>
      <c r="L6620" s="34">
        <v>68.010704040527344</v>
      </c>
      <c r="M6620" s="34">
        <v>71.156883239746094</v>
      </c>
      <c r="N6620" s="35">
        <v>0.64383780956268311</v>
      </c>
      <c r="O6620">
        <v>221</v>
      </c>
      <c r="P6620">
        <v>0</v>
      </c>
    </row>
    <row r="6621" spans="1:16" x14ac:dyDescent="0.35">
      <c r="A6621" s="5" t="s">
        <v>13789</v>
      </c>
      <c r="B6621" t="s">
        <v>7016</v>
      </c>
      <c r="C6621" t="s">
        <v>7017</v>
      </c>
      <c r="D6621" t="s">
        <v>7018</v>
      </c>
      <c r="E6621" t="s">
        <v>53</v>
      </c>
      <c r="F6621" s="11" t="s">
        <v>26</v>
      </c>
      <c r="G6621" s="11" t="s">
        <v>26</v>
      </c>
      <c r="H6621" t="s">
        <v>18690</v>
      </c>
      <c r="I6621" s="11" t="s">
        <v>71</v>
      </c>
      <c r="J6621">
        <v>20</v>
      </c>
      <c r="K6621" s="34">
        <v>55.951274871826172</v>
      </c>
      <c r="L6621" s="34">
        <v>66.51580810546875</v>
      </c>
      <c r="M6621" s="34">
        <v>69.99505615234375</v>
      </c>
      <c r="N6621" s="35">
        <v>0.71443182229995728</v>
      </c>
      <c r="O6621">
        <v>221</v>
      </c>
      <c r="P6621">
        <v>0</v>
      </c>
    </row>
    <row r="6622" spans="1:16" x14ac:dyDescent="0.35">
      <c r="A6622" s="5" t="s">
        <v>13790</v>
      </c>
      <c r="B6622" t="s">
        <v>7016</v>
      </c>
      <c r="C6622" t="s">
        <v>7017</v>
      </c>
      <c r="D6622" t="s">
        <v>7018</v>
      </c>
      <c r="E6622" t="s">
        <v>53</v>
      </c>
      <c r="F6622" s="11" t="s">
        <v>26</v>
      </c>
      <c r="G6622" s="11" t="s">
        <v>26</v>
      </c>
      <c r="H6622" t="s">
        <v>18690</v>
      </c>
      <c r="I6622" s="11" t="s">
        <v>71</v>
      </c>
      <c r="J6622">
        <v>21</v>
      </c>
      <c r="K6622" s="34">
        <v>54.195461273193359</v>
      </c>
      <c r="L6622" s="34">
        <v>66.087570190429688</v>
      </c>
      <c r="M6622" s="34">
        <v>69.586822509765625</v>
      </c>
      <c r="N6622" s="35">
        <v>0.75062346458435059</v>
      </c>
      <c r="O6622">
        <v>221</v>
      </c>
      <c r="P6622">
        <v>0</v>
      </c>
    </row>
    <row r="6623" spans="1:16" x14ac:dyDescent="0.35">
      <c r="A6623" s="5" t="s">
        <v>13791</v>
      </c>
      <c r="B6623" t="s">
        <v>7016</v>
      </c>
      <c r="C6623" t="s">
        <v>7017</v>
      </c>
      <c r="D6623" t="s">
        <v>7018</v>
      </c>
      <c r="E6623" t="s">
        <v>53</v>
      </c>
      <c r="F6623" s="11" t="s">
        <v>26</v>
      </c>
      <c r="G6623" s="11" t="s">
        <v>26</v>
      </c>
      <c r="H6623" t="s">
        <v>18690</v>
      </c>
      <c r="I6623" s="11" t="s">
        <v>71</v>
      </c>
      <c r="J6623">
        <v>22</v>
      </c>
      <c r="K6623" s="34">
        <v>53.676902770996094</v>
      </c>
      <c r="L6623" s="34">
        <v>67.275924682617188</v>
      </c>
      <c r="M6623" s="34">
        <v>68.895805358886719</v>
      </c>
      <c r="N6623" s="35">
        <v>0.37960466742515564</v>
      </c>
      <c r="O6623">
        <v>221</v>
      </c>
      <c r="P6623">
        <v>0</v>
      </c>
    </row>
    <row r="6624" spans="1:16" x14ac:dyDescent="0.35">
      <c r="A6624" s="5" t="s">
        <v>13792</v>
      </c>
      <c r="B6624" t="s">
        <v>7016</v>
      </c>
      <c r="C6624" t="s">
        <v>7017</v>
      </c>
      <c r="D6624" t="s">
        <v>7018</v>
      </c>
      <c r="E6624" t="s">
        <v>53</v>
      </c>
      <c r="F6624" s="11" t="s">
        <v>26</v>
      </c>
      <c r="G6624" s="11" t="s">
        <v>26</v>
      </c>
      <c r="H6624" t="s">
        <v>18690</v>
      </c>
      <c r="I6624" s="11" t="s">
        <v>71</v>
      </c>
      <c r="J6624">
        <v>23</v>
      </c>
      <c r="K6624" s="34">
        <v>52.448265075683594</v>
      </c>
      <c r="L6624" s="34">
        <v>66.6043701171875</v>
      </c>
      <c r="M6624" s="34">
        <v>68.366111755371094</v>
      </c>
      <c r="N6624" s="35">
        <v>0.43133875727653503</v>
      </c>
      <c r="O6624">
        <v>221</v>
      </c>
      <c r="P6624">
        <v>0</v>
      </c>
    </row>
    <row r="6625" spans="1:16" x14ac:dyDescent="0.35">
      <c r="A6625" s="5" t="s">
        <v>13793</v>
      </c>
      <c r="B6625" t="s">
        <v>7016</v>
      </c>
      <c r="C6625" t="s">
        <v>7017</v>
      </c>
      <c r="D6625" t="s">
        <v>7018</v>
      </c>
      <c r="E6625" t="s">
        <v>53</v>
      </c>
      <c r="F6625" s="11" t="s">
        <v>26</v>
      </c>
      <c r="G6625" s="11" t="s">
        <v>26</v>
      </c>
      <c r="H6625" t="s">
        <v>18690</v>
      </c>
      <c r="I6625" s="11" t="s">
        <v>71</v>
      </c>
      <c r="J6625">
        <v>24</v>
      </c>
      <c r="K6625" s="34">
        <v>51.500484466552734</v>
      </c>
      <c r="L6625" s="34">
        <v>63.367359161376953</v>
      </c>
      <c r="M6625" s="34">
        <v>65.2750244140625</v>
      </c>
      <c r="N6625" s="35">
        <v>0.47658875584602356</v>
      </c>
      <c r="O6625">
        <v>221</v>
      </c>
      <c r="P6625">
        <v>0</v>
      </c>
    </row>
    <row r="6626" spans="1:16" x14ac:dyDescent="0.35">
      <c r="A6626" s="5" t="s">
        <v>8753</v>
      </c>
      <c r="B6626" t="s">
        <v>7016</v>
      </c>
      <c r="C6626" t="s">
        <v>7017</v>
      </c>
      <c r="D6626" t="s">
        <v>7018</v>
      </c>
      <c r="E6626" t="s">
        <v>53</v>
      </c>
      <c r="F6626" s="11" t="s">
        <v>26</v>
      </c>
      <c r="G6626" s="11" t="s">
        <v>26</v>
      </c>
      <c r="H6626" t="s">
        <v>56</v>
      </c>
      <c r="I6626" s="11" t="s">
        <v>68</v>
      </c>
      <c r="J6626">
        <v>1</v>
      </c>
      <c r="K6626" s="34">
        <v>68.795295715332031</v>
      </c>
      <c r="L6626" s="34">
        <v>84.189414978027344</v>
      </c>
      <c r="M6626" s="34">
        <v>73.536582946777344</v>
      </c>
      <c r="N6626" s="35">
        <v>2.774444580078125</v>
      </c>
      <c r="O6626">
        <v>219</v>
      </c>
      <c r="P6626">
        <v>0</v>
      </c>
    </row>
    <row r="6627" spans="1:16" x14ac:dyDescent="0.35">
      <c r="A6627" s="5" t="s">
        <v>8754</v>
      </c>
      <c r="B6627" t="s">
        <v>7016</v>
      </c>
      <c r="C6627" t="s">
        <v>7017</v>
      </c>
      <c r="D6627" t="s">
        <v>7018</v>
      </c>
      <c r="E6627" t="s">
        <v>53</v>
      </c>
      <c r="F6627" s="11" t="s">
        <v>26</v>
      </c>
      <c r="G6627" s="11" t="s">
        <v>26</v>
      </c>
      <c r="H6627" t="s">
        <v>56</v>
      </c>
      <c r="I6627" s="11" t="s">
        <v>68</v>
      </c>
      <c r="J6627">
        <v>2</v>
      </c>
      <c r="K6627" s="34">
        <v>68.816917419433594</v>
      </c>
      <c r="L6627" s="34">
        <v>76.4891357421875</v>
      </c>
      <c r="M6627" s="34">
        <v>67.083053588867188</v>
      </c>
      <c r="N6627" s="35">
        <v>2.4544830322265625</v>
      </c>
      <c r="O6627">
        <v>219</v>
      </c>
      <c r="P6627">
        <v>0</v>
      </c>
    </row>
    <row r="6628" spans="1:16" x14ac:dyDescent="0.35">
      <c r="A6628" s="5" t="s">
        <v>8755</v>
      </c>
      <c r="B6628" t="s">
        <v>7016</v>
      </c>
      <c r="C6628" t="s">
        <v>7017</v>
      </c>
      <c r="D6628" t="s">
        <v>7018</v>
      </c>
      <c r="E6628" t="s">
        <v>53</v>
      </c>
      <c r="F6628" s="11" t="s">
        <v>26</v>
      </c>
      <c r="G6628" s="11" t="s">
        <v>26</v>
      </c>
      <c r="H6628" t="s">
        <v>56</v>
      </c>
      <c r="I6628" s="11" t="s">
        <v>68</v>
      </c>
      <c r="J6628">
        <v>3</v>
      </c>
      <c r="K6628" s="34">
        <v>68.033531188964844</v>
      </c>
      <c r="L6628" s="34">
        <v>67.090293884277344</v>
      </c>
      <c r="M6628" s="34">
        <v>59.041240692138672</v>
      </c>
      <c r="N6628" s="35">
        <v>2.089867115020752</v>
      </c>
      <c r="O6628">
        <v>219</v>
      </c>
      <c r="P6628">
        <v>0</v>
      </c>
    </row>
    <row r="6629" spans="1:16" x14ac:dyDescent="0.35">
      <c r="A6629" s="5" t="s">
        <v>8756</v>
      </c>
      <c r="B6629" t="s">
        <v>7016</v>
      </c>
      <c r="C6629" t="s">
        <v>7017</v>
      </c>
      <c r="D6629" t="s">
        <v>7018</v>
      </c>
      <c r="E6629" t="s">
        <v>53</v>
      </c>
      <c r="F6629" s="11" t="s">
        <v>26</v>
      </c>
      <c r="G6629" s="11" t="s">
        <v>26</v>
      </c>
      <c r="H6629" t="s">
        <v>56</v>
      </c>
      <c r="I6629" s="11" t="s">
        <v>68</v>
      </c>
      <c r="J6629">
        <v>4</v>
      </c>
      <c r="K6629" s="34">
        <v>67.216522216796875</v>
      </c>
      <c r="L6629" s="34">
        <v>56.590938568115234</v>
      </c>
      <c r="M6629" s="34">
        <v>49.807373046875</v>
      </c>
      <c r="N6629" s="35">
        <v>1.7363760471343994</v>
      </c>
      <c r="O6629">
        <v>219</v>
      </c>
      <c r="P6629">
        <v>0</v>
      </c>
    </row>
    <row r="6630" spans="1:16" x14ac:dyDescent="0.35">
      <c r="A6630" s="5" t="s">
        <v>8757</v>
      </c>
      <c r="B6630" t="s">
        <v>7016</v>
      </c>
      <c r="C6630" t="s">
        <v>7017</v>
      </c>
      <c r="D6630" t="s">
        <v>7018</v>
      </c>
      <c r="E6630" t="s">
        <v>53</v>
      </c>
      <c r="F6630" s="11" t="s">
        <v>26</v>
      </c>
      <c r="G6630" s="11" t="s">
        <v>26</v>
      </c>
      <c r="H6630" t="s">
        <v>56</v>
      </c>
      <c r="I6630" s="11" t="s">
        <v>68</v>
      </c>
      <c r="J6630">
        <v>5</v>
      </c>
      <c r="K6630" s="34">
        <v>66.838180541992188</v>
      </c>
      <c r="L6630" s="34">
        <v>50.916999816894531</v>
      </c>
      <c r="M6630" s="34">
        <v>45.001956939697266</v>
      </c>
      <c r="N6630" s="35">
        <v>1.3845505714416504</v>
      </c>
      <c r="O6630">
        <v>219</v>
      </c>
      <c r="P6630">
        <v>0</v>
      </c>
    </row>
    <row r="6631" spans="1:16" x14ac:dyDescent="0.35">
      <c r="A6631" s="5" t="s">
        <v>8758</v>
      </c>
      <c r="B6631" t="s">
        <v>7016</v>
      </c>
      <c r="C6631" t="s">
        <v>7017</v>
      </c>
      <c r="D6631" t="s">
        <v>7018</v>
      </c>
      <c r="E6631" t="s">
        <v>53</v>
      </c>
      <c r="F6631" s="11" t="s">
        <v>26</v>
      </c>
      <c r="G6631" s="11" t="s">
        <v>26</v>
      </c>
      <c r="H6631" t="s">
        <v>56</v>
      </c>
      <c r="I6631" s="11" t="s">
        <v>68</v>
      </c>
      <c r="J6631">
        <v>6</v>
      </c>
      <c r="K6631" s="34">
        <v>66.764244079589844</v>
      </c>
      <c r="L6631" s="34">
        <v>51.645225524902344</v>
      </c>
      <c r="M6631" s="34">
        <v>46.158638000488281</v>
      </c>
      <c r="N6631" s="35">
        <v>1.0979773998260498</v>
      </c>
      <c r="O6631">
        <v>219</v>
      </c>
      <c r="P6631">
        <v>0</v>
      </c>
    </row>
    <row r="6632" spans="1:16" x14ac:dyDescent="0.35">
      <c r="A6632" s="5" t="s">
        <v>8759</v>
      </c>
      <c r="B6632" t="s">
        <v>7016</v>
      </c>
      <c r="C6632" t="s">
        <v>7017</v>
      </c>
      <c r="D6632" t="s">
        <v>7018</v>
      </c>
      <c r="E6632" t="s">
        <v>53</v>
      </c>
      <c r="F6632" s="11" t="s">
        <v>26</v>
      </c>
      <c r="G6632" s="11" t="s">
        <v>26</v>
      </c>
      <c r="H6632" t="s">
        <v>56</v>
      </c>
      <c r="I6632" s="11" t="s">
        <v>68</v>
      </c>
      <c r="J6632">
        <v>7</v>
      </c>
      <c r="K6632" s="34">
        <v>66.649864196777344</v>
      </c>
      <c r="L6632" s="34">
        <v>70.273193359375</v>
      </c>
      <c r="M6632" s="34">
        <v>67.596000671386719</v>
      </c>
      <c r="N6632" s="35">
        <v>0.43180394172668457</v>
      </c>
      <c r="O6632">
        <v>219</v>
      </c>
      <c r="P6632">
        <v>0</v>
      </c>
    </row>
    <row r="6633" spans="1:16" x14ac:dyDescent="0.35">
      <c r="A6633" s="5" t="s">
        <v>8760</v>
      </c>
      <c r="B6633" t="s">
        <v>7016</v>
      </c>
      <c r="C6633" t="s">
        <v>7017</v>
      </c>
      <c r="D6633" t="s">
        <v>7018</v>
      </c>
      <c r="E6633" t="s">
        <v>53</v>
      </c>
      <c r="F6633" s="11" t="s">
        <v>26</v>
      </c>
      <c r="G6633" s="11" t="s">
        <v>26</v>
      </c>
      <c r="H6633" t="s">
        <v>56</v>
      </c>
      <c r="I6633" s="11" t="s">
        <v>68</v>
      </c>
      <c r="J6633">
        <v>8</v>
      </c>
      <c r="K6633" s="34">
        <v>67.874710083007813</v>
      </c>
      <c r="L6633" s="34">
        <v>137.76539611816406</v>
      </c>
      <c r="M6633" s="34">
        <v>134.32575988769531</v>
      </c>
      <c r="N6633" s="35">
        <v>0.58160799741744995</v>
      </c>
      <c r="O6633">
        <v>219</v>
      </c>
      <c r="P6633">
        <v>0</v>
      </c>
    </row>
    <row r="6634" spans="1:16" x14ac:dyDescent="0.35">
      <c r="A6634" s="5" t="s">
        <v>8761</v>
      </c>
      <c r="B6634" t="s">
        <v>7016</v>
      </c>
      <c r="C6634" t="s">
        <v>7017</v>
      </c>
      <c r="D6634" t="s">
        <v>7018</v>
      </c>
      <c r="E6634" t="s">
        <v>53</v>
      </c>
      <c r="F6634" s="11" t="s">
        <v>26</v>
      </c>
      <c r="G6634" s="11" t="s">
        <v>26</v>
      </c>
      <c r="H6634" t="s">
        <v>56</v>
      </c>
      <c r="I6634" s="11" t="s">
        <v>68</v>
      </c>
      <c r="J6634">
        <v>9</v>
      </c>
      <c r="K6634" s="34">
        <v>71.327873229980469</v>
      </c>
      <c r="L6634" s="34">
        <v>250.35124206542969</v>
      </c>
      <c r="M6634" s="34">
        <v>245.23731994628906</v>
      </c>
      <c r="N6634" s="35">
        <v>0.91615498065948486</v>
      </c>
      <c r="O6634">
        <v>219</v>
      </c>
      <c r="P6634">
        <v>0</v>
      </c>
    </row>
    <row r="6635" spans="1:16" x14ac:dyDescent="0.35">
      <c r="A6635" s="5" t="s">
        <v>8762</v>
      </c>
      <c r="B6635" t="s">
        <v>7016</v>
      </c>
      <c r="C6635" t="s">
        <v>7017</v>
      </c>
      <c r="D6635" t="s">
        <v>7018</v>
      </c>
      <c r="E6635" t="s">
        <v>53</v>
      </c>
      <c r="F6635" s="11" t="s">
        <v>26</v>
      </c>
      <c r="G6635" s="11" t="s">
        <v>26</v>
      </c>
      <c r="H6635" t="s">
        <v>56</v>
      </c>
      <c r="I6635" s="11" t="s">
        <v>68</v>
      </c>
      <c r="J6635">
        <v>10</v>
      </c>
      <c r="K6635" s="34">
        <v>74.25982666015625</v>
      </c>
      <c r="L6635" s="34">
        <v>335.24765014648438</v>
      </c>
      <c r="M6635" s="34">
        <v>328.905517578125</v>
      </c>
      <c r="N6635" s="35">
        <v>1.1525273323059082</v>
      </c>
      <c r="O6635">
        <v>219</v>
      </c>
      <c r="P6635">
        <v>0</v>
      </c>
    </row>
    <row r="6636" spans="1:16" x14ac:dyDescent="0.35">
      <c r="A6636" s="5" t="s">
        <v>8763</v>
      </c>
      <c r="B6636" t="s">
        <v>7016</v>
      </c>
      <c r="C6636" t="s">
        <v>7017</v>
      </c>
      <c r="D6636" t="s">
        <v>7018</v>
      </c>
      <c r="E6636" t="s">
        <v>53</v>
      </c>
      <c r="F6636" s="11" t="s">
        <v>26</v>
      </c>
      <c r="G6636" s="11" t="s">
        <v>26</v>
      </c>
      <c r="H6636" t="s">
        <v>56</v>
      </c>
      <c r="I6636" s="11" t="s">
        <v>68</v>
      </c>
      <c r="J6636">
        <v>11</v>
      </c>
      <c r="K6636" s="34">
        <v>78.279983520507813</v>
      </c>
      <c r="L6636" s="34">
        <v>336.60733032226563</v>
      </c>
      <c r="M6636" s="34">
        <v>330.0018310546875</v>
      </c>
      <c r="N6636" s="35">
        <v>1.1931443214416504</v>
      </c>
      <c r="O6636">
        <v>219</v>
      </c>
      <c r="P6636">
        <v>0</v>
      </c>
    </row>
    <row r="6637" spans="1:16" x14ac:dyDescent="0.35">
      <c r="A6637" s="5" t="s">
        <v>8764</v>
      </c>
      <c r="B6637" t="s">
        <v>7016</v>
      </c>
      <c r="C6637" t="s">
        <v>7017</v>
      </c>
      <c r="D6637" t="s">
        <v>7018</v>
      </c>
      <c r="E6637" t="s">
        <v>53</v>
      </c>
      <c r="F6637" s="11" t="s">
        <v>26</v>
      </c>
      <c r="G6637" s="11" t="s">
        <v>26</v>
      </c>
      <c r="H6637" t="s">
        <v>56</v>
      </c>
      <c r="I6637" s="11" t="s">
        <v>68</v>
      </c>
      <c r="J6637">
        <v>12</v>
      </c>
      <c r="K6637" s="34">
        <v>80.393203735351563</v>
      </c>
      <c r="L6637" s="34">
        <v>295.03005981445313</v>
      </c>
      <c r="M6637" s="34">
        <v>287.61087036132813</v>
      </c>
      <c r="N6637" s="35">
        <v>1.3101801872253418</v>
      </c>
      <c r="O6637">
        <v>219</v>
      </c>
      <c r="P6637">
        <v>0</v>
      </c>
    </row>
    <row r="6638" spans="1:16" x14ac:dyDescent="0.35">
      <c r="A6638" s="5" t="s">
        <v>8765</v>
      </c>
      <c r="B6638" t="s">
        <v>7016</v>
      </c>
      <c r="C6638" t="s">
        <v>7017</v>
      </c>
      <c r="D6638" t="s">
        <v>7018</v>
      </c>
      <c r="E6638" t="s">
        <v>53</v>
      </c>
      <c r="F6638" s="11" t="s">
        <v>26</v>
      </c>
      <c r="G6638" s="11" t="s">
        <v>26</v>
      </c>
      <c r="H6638" t="s">
        <v>56</v>
      </c>
      <c r="I6638" s="11" t="s">
        <v>68</v>
      </c>
      <c r="J6638">
        <v>13</v>
      </c>
      <c r="K6638" s="34">
        <v>82.415443420410156</v>
      </c>
      <c r="L6638" s="34">
        <v>249.59855651855469</v>
      </c>
      <c r="M6638" s="34">
        <v>242.38468933105469</v>
      </c>
      <c r="N6638" s="35">
        <v>1.2342588901519775</v>
      </c>
      <c r="O6638">
        <v>219</v>
      </c>
      <c r="P6638">
        <v>0</v>
      </c>
    </row>
    <row r="6639" spans="1:16" x14ac:dyDescent="0.35">
      <c r="A6639" s="5" t="s">
        <v>8766</v>
      </c>
      <c r="B6639" t="s">
        <v>7016</v>
      </c>
      <c r="C6639" t="s">
        <v>7017</v>
      </c>
      <c r="D6639" t="s">
        <v>7018</v>
      </c>
      <c r="E6639" t="s">
        <v>53</v>
      </c>
      <c r="F6639" s="11" t="s">
        <v>26</v>
      </c>
      <c r="G6639" s="11" t="s">
        <v>26</v>
      </c>
      <c r="H6639" t="s">
        <v>56</v>
      </c>
      <c r="I6639" s="11" t="s">
        <v>68</v>
      </c>
      <c r="J6639">
        <v>14</v>
      </c>
      <c r="K6639" s="34">
        <v>83.337600708007813</v>
      </c>
      <c r="L6639" s="34">
        <v>231.69654846191406</v>
      </c>
      <c r="M6639" s="34">
        <v>224.48707580566406</v>
      </c>
      <c r="N6639" s="35">
        <v>1.2043138742446899</v>
      </c>
      <c r="O6639">
        <v>219</v>
      </c>
      <c r="P6639">
        <v>0</v>
      </c>
    </row>
    <row r="6640" spans="1:16" x14ac:dyDescent="0.35">
      <c r="A6640" s="5" t="s">
        <v>8767</v>
      </c>
      <c r="B6640" t="s">
        <v>7016</v>
      </c>
      <c r="C6640" t="s">
        <v>7017</v>
      </c>
      <c r="D6640" t="s">
        <v>7018</v>
      </c>
      <c r="E6640" t="s">
        <v>53</v>
      </c>
      <c r="F6640" s="11" t="s">
        <v>26</v>
      </c>
      <c r="G6640" s="11" t="s">
        <v>26</v>
      </c>
      <c r="H6640" t="s">
        <v>56</v>
      </c>
      <c r="I6640" s="11" t="s">
        <v>68</v>
      </c>
      <c r="J6640">
        <v>15</v>
      </c>
      <c r="K6640" s="34">
        <v>83.773994445800781</v>
      </c>
      <c r="L6640" s="34">
        <v>209.32487487792969</v>
      </c>
      <c r="M6640" s="34">
        <v>202.69084167480469</v>
      </c>
      <c r="N6640" s="35">
        <v>1.0799545049667358</v>
      </c>
      <c r="O6640">
        <v>219</v>
      </c>
      <c r="P6640">
        <v>0</v>
      </c>
    </row>
    <row r="6641" spans="1:16" x14ac:dyDescent="0.35">
      <c r="A6641" s="5" t="s">
        <v>8768</v>
      </c>
      <c r="B6641" t="s">
        <v>7016</v>
      </c>
      <c r="C6641" t="s">
        <v>7017</v>
      </c>
      <c r="D6641" t="s">
        <v>7018</v>
      </c>
      <c r="E6641" t="s">
        <v>53</v>
      </c>
      <c r="F6641" s="11" t="s">
        <v>26</v>
      </c>
      <c r="G6641" s="11" t="s">
        <v>26</v>
      </c>
      <c r="H6641" t="s">
        <v>56</v>
      </c>
      <c r="I6641" s="11" t="s">
        <v>68</v>
      </c>
      <c r="J6641">
        <v>16</v>
      </c>
      <c r="K6641" s="34">
        <v>82.417594909667969</v>
      </c>
      <c r="L6641" s="34">
        <v>172.748779296875</v>
      </c>
      <c r="M6641" s="34">
        <v>165.78607177734375</v>
      </c>
      <c r="N6641" s="35">
        <v>1.1193221807479858</v>
      </c>
      <c r="O6641">
        <v>219</v>
      </c>
      <c r="P6641">
        <v>0</v>
      </c>
    </row>
    <row r="6642" spans="1:16" x14ac:dyDescent="0.35">
      <c r="A6642" s="5" t="s">
        <v>8769</v>
      </c>
      <c r="B6642" t="s">
        <v>7016</v>
      </c>
      <c r="C6642" t="s">
        <v>7017</v>
      </c>
      <c r="D6642" t="s">
        <v>7018</v>
      </c>
      <c r="E6642" t="s">
        <v>53</v>
      </c>
      <c r="F6642" s="11" t="s">
        <v>26</v>
      </c>
      <c r="G6642" s="11" t="s">
        <v>26</v>
      </c>
      <c r="H6642" t="s">
        <v>56</v>
      </c>
      <c r="I6642" s="11" t="s">
        <v>68</v>
      </c>
      <c r="J6642">
        <v>17</v>
      </c>
      <c r="K6642" s="34">
        <v>81.553565979003906</v>
      </c>
      <c r="L6642" s="34">
        <v>120.8017578125</v>
      </c>
      <c r="M6642" s="34">
        <v>122.74504852294922</v>
      </c>
      <c r="N6642" s="35">
        <v>0.52145218849182129</v>
      </c>
      <c r="O6642">
        <v>219</v>
      </c>
      <c r="P6642">
        <v>0</v>
      </c>
    </row>
    <row r="6643" spans="1:16" x14ac:dyDescent="0.35">
      <c r="A6643" s="5" t="s">
        <v>8770</v>
      </c>
      <c r="B6643" t="s">
        <v>7016</v>
      </c>
      <c r="C6643" t="s">
        <v>7017</v>
      </c>
      <c r="D6643" t="s">
        <v>7018</v>
      </c>
      <c r="E6643" t="s">
        <v>53</v>
      </c>
      <c r="F6643" s="11" t="s">
        <v>26</v>
      </c>
      <c r="G6643" s="11" t="s">
        <v>26</v>
      </c>
      <c r="H6643" t="s">
        <v>56</v>
      </c>
      <c r="I6643" s="11" t="s">
        <v>68</v>
      </c>
      <c r="J6643">
        <v>18</v>
      </c>
      <c r="K6643" s="34">
        <v>80.620559692382813</v>
      </c>
      <c r="L6643" s="34">
        <v>87.161270141601563</v>
      </c>
      <c r="M6643" s="34">
        <v>88.404190063476563</v>
      </c>
      <c r="N6643" s="35">
        <v>0.32382169365882874</v>
      </c>
      <c r="O6643">
        <v>219</v>
      </c>
      <c r="P6643">
        <v>0</v>
      </c>
    </row>
    <row r="6644" spans="1:16" x14ac:dyDescent="0.35">
      <c r="A6644" s="5" t="s">
        <v>8771</v>
      </c>
      <c r="B6644" t="s">
        <v>7016</v>
      </c>
      <c r="C6644" t="s">
        <v>7017</v>
      </c>
      <c r="D6644" t="s">
        <v>7018</v>
      </c>
      <c r="E6644" t="s">
        <v>53</v>
      </c>
      <c r="F6644" s="11" t="s">
        <v>26</v>
      </c>
      <c r="G6644" s="11" t="s">
        <v>26</v>
      </c>
      <c r="H6644" t="s">
        <v>56</v>
      </c>
      <c r="I6644" s="11" t="s">
        <v>68</v>
      </c>
      <c r="J6644">
        <v>19</v>
      </c>
      <c r="K6644" s="34">
        <v>79.06915283203125</v>
      </c>
      <c r="L6644" s="34">
        <v>72.345314025878906</v>
      </c>
      <c r="M6644" s="34">
        <v>54.218345642089844</v>
      </c>
      <c r="N6644" s="35">
        <v>3.9619204998016357</v>
      </c>
      <c r="O6644">
        <v>219</v>
      </c>
      <c r="P6644">
        <v>0</v>
      </c>
    </row>
    <row r="6645" spans="1:16" x14ac:dyDescent="0.35">
      <c r="A6645" s="5" t="s">
        <v>8772</v>
      </c>
      <c r="B6645" t="s">
        <v>7016</v>
      </c>
      <c r="C6645" t="s">
        <v>7017</v>
      </c>
      <c r="D6645" t="s">
        <v>7018</v>
      </c>
      <c r="E6645" t="s">
        <v>53</v>
      </c>
      <c r="F6645" s="11" t="s">
        <v>26</v>
      </c>
      <c r="G6645" s="11" t="s">
        <v>26</v>
      </c>
      <c r="H6645" t="s">
        <v>56</v>
      </c>
      <c r="I6645" s="11" t="s">
        <v>68</v>
      </c>
      <c r="J6645">
        <v>20</v>
      </c>
      <c r="K6645" s="34">
        <v>76.047622680664063</v>
      </c>
      <c r="L6645" s="34">
        <v>72.112327575683594</v>
      </c>
      <c r="M6645" s="34">
        <v>52.354526519775391</v>
      </c>
      <c r="N6645" s="35">
        <v>4.3652710914611816</v>
      </c>
      <c r="O6645">
        <v>219</v>
      </c>
      <c r="P6645">
        <v>0</v>
      </c>
    </row>
    <row r="6646" spans="1:16" x14ac:dyDescent="0.35">
      <c r="A6646" s="5" t="s">
        <v>8773</v>
      </c>
      <c r="B6646" t="s">
        <v>7016</v>
      </c>
      <c r="C6646" t="s">
        <v>7017</v>
      </c>
      <c r="D6646" t="s">
        <v>7018</v>
      </c>
      <c r="E6646" t="s">
        <v>53</v>
      </c>
      <c r="F6646" s="11" t="s">
        <v>26</v>
      </c>
      <c r="G6646" s="11" t="s">
        <v>26</v>
      </c>
      <c r="H6646" t="s">
        <v>56</v>
      </c>
      <c r="I6646" s="11" t="s">
        <v>68</v>
      </c>
      <c r="J6646">
        <v>21</v>
      </c>
      <c r="K6646" s="34">
        <v>73.880203247070313</v>
      </c>
      <c r="L6646" s="34">
        <v>73.081916809082031</v>
      </c>
      <c r="M6646" s="34">
        <v>74.25592041015625</v>
      </c>
      <c r="N6646" s="35">
        <v>0.28119927644729614</v>
      </c>
      <c r="O6646">
        <v>219</v>
      </c>
      <c r="P6646">
        <v>0</v>
      </c>
    </row>
    <row r="6647" spans="1:16" x14ac:dyDescent="0.35">
      <c r="A6647" s="5" t="s">
        <v>8774</v>
      </c>
      <c r="B6647" t="s">
        <v>7016</v>
      </c>
      <c r="C6647" t="s">
        <v>7017</v>
      </c>
      <c r="D6647" t="s">
        <v>7018</v>
      </c>
      <c r="E6647" t="s">
        <v>53</v>
      </c>
      <c r="F6647" s="11" t="s">
        <v>26</v>
      </c>
      <c r="G6647" s="11" t="s">
        <v>26</v>
      </c>
      <c r="H6647" t="s">
        <v>56</v>
      </c>
      <c r="I6647" s="11" t="s">
        <v>68</v>
      </c>
      <c r="J6647">
        <v>22</v>
      </c>
      <c r="K6647" s="34">
        <v>72.916206359863281</v>
      </c>
      <c r="L6647" s="34">
        <v>81.515830993652344</v>
      </c>
      <c r="M6647" s="34">
        <v>75.698211669921875</v>
      </c>
      <c r="N6647" s="35">
        <v>1.385656476020813</v>
      </c>
      <c r="O6647">
        <v>219</v>
      </c>
      <c r="P6647">
        <v>0</v>
      </c>
    </row>
    <row r="6648" spans="1:16" x14ac:dyDescent="0.35">
      <c r="A6648" s="5" t="s">
        <v>8775</v>
      </c>
      <c r="B6648" t="s">
        <v>7016</v>
      </c>
      <c r="C6648" t="s">
        <v>7017</v>
      </c>
      <c r="D6648" t="s">
        <v>7018</v>
      </c>
      <c r="E6648" t="s">
        <v>53</v>
      </c>
      <c r="F6648" s="11" t="s">
        <v>26</v>
      </c>
      <c r="G6648" s="11" t="s">
        <v>26</v>
      </c>
      <c r="H6648" t="s">
        <v>56</v>
      </c>
      <c r="I6648" s="11" t="s">
        <v>68</v>
      </c>
      <c r="J6648">
        <v>23</v>
      </c>
      <c r="K6648" s="34">
        <v>71.999778747558594</v>
      </c>
      <c r="L6648" s="34">
        <v>82.739944458007813</v>
      </c>
      <c r="M6648" s="34">
        <v>77.323326110839844</v>
      </c>
      <c r="N6648" s="35">
        <v>1.3462797403335571</v>
      </c>
      <c r="O6648">
        <v>219</v>
      </c>
      <c r="P6648">
        <v>0</v>
      </c>
    </row>
    <row r="6649" spans="1:16" x14ac:dyDescent="0.35">
      <c r="A6649" s="5" t="s">
        <v>8776</v>
      </c>
      <c r="B6649" t="s">
        <v>7016</v>
      </c>
      <c r="C6649" t="s">
        <v>7017</v>
      </c>
      <c r="D6649" t="s">
        <v>7018</v>
      </c>
      <c r="E6649" t="s">
        <v>53</v>
      </c>
      <c r="F6649" s="11" t="s">
        <v>26</v>
      </c>
      <c r="G6649" s="11" t="s">
        <v>26</v>
      </c>
      <c r="H6649" t="s">
        <v>56</v>
      </c>
      <c r="I6649" s="11" t="s">
        <v>68</v>
      </c>
      <c r="J6649">
        <v>24</v>
      </c>
      <c r="K6649" s="34">
        <v>71.63494873046875</v>
      </c>
      <c r="L6649" s="34">
        <v>79.922859191894531</v>
      </c>
      <c r="M6649" s="34">
        <v>75.424911499023438</v>
      </c>
      <c r="N6649" s="35">
        <v>1.1552461385726929</v>
      </c>
      <c r="O6649">
        <v>219</v>
      </c>
      <c r="P6649">
        <v>0</v>
      </c>
    </row>
    <row r="6650" spans="1:16" x14ac:dyDescent="0.35">
      <c r="A6650" s="5" t="s">
        <v>8777</v>
      </c>
      <c r="B6650" t="s">
        <v>7016</v>
      </c>
      <c r="C6650" t="s">
        <v>7017</v>
      </c>
      <c r="D6650" t="s">
        <v>7018</v>
      </c>
      <c r="E6650" t="s">
        <v>53</v>
      </c>
      <c r="F6650" s="11" t="s">
        <v>26</v>
      </c>
      <c r="G6650" s="11" t="s">
        <v>26</v>
      </c>
      <c r="H6650" t="s">
        <v>57</v>
      </c>
      <c r="I6650" s="11" t="s">
        <v>68</v>
      </c>
      <c r="J6650">
        <v>1</v>
      </c>
      <c r="K6650" s="34">
        <v>68.97406005859375</v>
      </c>
      <c r="L6650" s="34">
        <v>84.78594970703125</v>
      </c>
      <c r="M6650" s="34">
        <v>74.197235107421875</v>
      </c>
      <c r="N6650" s="35">
        <v>2.6884503364562988</v>
      </c>
      <c r="O6650">
        <v>219</v>
      </c>
      <c r="P6650">
        <v>0</v>
      </c>
    </row>
    <row r="6651" spans="1:16" x14ac:dyDescent="0.35">
      <c r="A6651" s="5" t="s">
        <v>8778</v>
      </c>
      <c r="B6651" t="s">
        <v>7016</v>
      </c>
      <c r="C6651" t="s">
        <v>7017</v>
      </c>
      <c r="D6651" t="s">
        <v>7018</v>
      </c>
      <c r="E6651" t="s">
        <v>53</v>
      </c>
      <c r="F6651" s="11" t="s">
        <v>26</v>
      </c>
      <c r="G6651" s="11" t="s">
        <v>26</v>
      </c>
      <c r="H6651" t="s">
        <v>57</v>
      </c>
      <c r="I6651" s="11" t="s">
        <v>68</v>
      </c>
      <c r="J6651">
        <v>2</v>
      </c>
      <c r="K6651" s="34">
        <v>68.72955322265625</v>
      </c>
      <c r="L6651" s="34">
        <v>77.293815612792969</v>
      </c>
      <c r="M6651" s="34">
        <v>67.912109375</v>
      </c>
      <c r="N6651" s="35">
        <v>2.3859157562255859</v>
      </c>
      <c r="O6651">
        <v>219</v>
      </c>
      <c r="P6651">
        <v>0</v>
      </c>
    </row>
    <row r="6652" spans="1:16" x14ac:dyDescent="0.35">
      <c r="A6652" s="5" t="s">
        <v>8779</v>
      </c>
      <c r="B6652" t="s">
        <v>7016</v>
      </c>
      <c r="C6652" t="s">
        <v>7017</v>
      </c>
      <c r="D6652" t="s">
        <v>7018</v>
      </c>
      <c r="E6652" t="s">
        <v>53</v>
      </c>
      <c r="F6652" s="11" t="s">
        <v>26</v>
      </c>
      <c r="G6652" s="11" t="s">
        <v>26</v>
      </c>
      <c r="H6652" t="s">
        <v>57</v>
      </c>
      <c r="I6652" s="11" t="s">
        <v>68</v>
      </c>
      <c r="J6652">
        <v>3</v>
      </c>
      <c r="K6652" s="34">
        <v>68.130203247070313</v>
      </c>
      <c r="L6652" s="34">
        <v>67.864799499511719</v>
      </c>
      <c r="M6652" s="34">
        <v>59.808868408203125</v>
      </c>
      <c r="N6652" s="35">
        <v>2.0326108932495117</v>
      </c>
      <c r="O6652">
        <v>219</v>
      </c>
      <c r="P6652">
        <v>0</v>
      </c>
    </row>
    <row r="6653" spans="1:16" x14ac:dyDescent="0.35">
      <c r="A6653" s="5" t="s">
        <v>8780</v>
      </c>
      <c r="B6653" t="s">
        <v>7016</v>
      </c>
      <c r="C6653" t="s">
        <v>7017</v>
      </c>
      <c r="D6653" t="s">
        <v>7018</v>
      </c>
      <c r="E6653" t="s">
        <v>53</v>
      </c>
      <c r="F6653" s="11" t="s">
        <v>26</v>
      </c>
      <c r="G6653" s="11" t="s">
        <v>26</v>
      </c>
      <c r="H6653" t="s">
        <v>57</v>
      </c>
      <c r="I6653" s="11" t="s">
        <v>68</v>
      </c>
      <c r="J6653">
        <v>4</v>
      </c>
      <c r="K6653" s="34">
        <v>67.459716796875</v>
      </c>
      <c r="L6653" s="34">
        <v>57.459884643554688</v>
      </c>
      <c r="M6653" s="34">
        <v>50.651287078857422</v>
      </c>
      <c r="N6653" s="35">
        <v>1.6875362396240234</v>
      </c>
      <c r="O6653">
        <v>219</v>
      </c>
      <c r="P6653">
        <v>0</v>
      </c>
    </row>
    <row r="6654" spans="1:16" x14ac:dyDescent="0.35">
      <c r="A6654" s="5" t="s">
        <v>8781</v>
      </c>
      <c r="B6654" t="s">
        <v>7016</v>
      </c>
      <c r="C6654" t="s">
        <v>7017</v>
      </c>
      <c r="D6654" t="s">
        <v>7018</v>
      </c>
      <c r="E6654" t="s">
        <v>53</v>
      </c>
      <c r="F6654" s="11" t="s">
        <v>26</v>
      </c>
      <c r="G6654" s="11" t="s">
        <v>26</v>
      </c>
      <c r="H6654" t="s">
        <v>57</v>
      </c>
      <c r="I6654" s="11" t="s">
        <v>68</v>
      </c>
      <c r="J6654">
        <v>5</v>
      </c>
      <c r="K6654" s="34">
        <v>67.043182373046875</v>
      </c>
      <c r="L6654" s="34">
        <v>51.817928314208984</v>
      </c>
      <c r="M6654" s="34">
        <v>45.766635894775391</v>
      </c>
      <c r="N6654" s="35">
        <v>1.3549944162368774</v>
      </c>
      <c r="O6654">
        <v>219</v>
      </c>
      <c r="P6654">
        <v>0</v>
      </c>
    </row>
    <row r="6655" spans="1:16" x14ac:dyDescent="0.35">
      <c r="A6655" s="5" t="s">
        <v>8782</v>
      </c>
      <c r="B6655" t="s">
        <v>7016</v>
      </c>
      <c r="C6655" t="s">
        <v>7017</v>
      </c>
      <c r="D6655" t="s">
        <v>7018</v>
      </c>
      <c r="E6655" t="s">
        <v>53</v>
      </c>
      <c r="F6655" s="11" t="s">
        <v>26</v>
      </c>
      <c r="G6655" s="11" t="s">
        <v>26</v>
      </c>
      <c r="H6655" t="s">
        <v>57</v>
      </c>
      <c r="I6655" s="11" t="s">
        <v>68</v>
      </c>
      <c r="J6655">
        <v>6</v>
      </c>
      <c r="K6655" s="34">
        <v>66.884696960449219</v>
      </c>
      <c r="L6655" s="34">
        <v>52.137531280517578</v>
      </c>
      <c r="M6655" s="34">
        <v>46.486965179443359</v>
      </c>
      <c r="N6655" s="35">
        <v>1.0810022354125977</v>
      </c>
      <c r="O6655">
        <v>219</v>
      </c>
      <c r="P6655">
        <v>0</v>
      </c>
    </row>
    <row r="6656" spans="1:16" x14ac:dyDescent="0.35">
      <c r="A6656" s="5" t="s">
        <v>8783</v>
      </c>
      <c r="B6656" t="s">
        <v>7016</v>
      </c>
      <c r="C6656" t="s">
        <v>7017</v>
      </c>
      <c r="D6656" t="s">
        <v>7018</v>
      </c>
      <c r="E6656" t="s">
        <v>53</v>
      </c>
      <c r="F6656" s="11" t="s">
        <v>26</v>
      </c>
      <c r="G6656" s="11" t="s">
        <v>26</v>
      </c>
      <c r="H6656" t="s">
        <v>57</v>
      </c>
      <c r="I6656" s="11" t="s">
        <v>68</v>
      </c>
      <c r="J6656">
        <v>7</v>
      </c>
      <c r="K6656" s="34">
        <v>66.864753723144531</v>
      </c>
      <c r="L6656" s="34">
        <v>69.554336547851563</v>
      </c>
      <c r="M6656" s="34">
        <v>66.074440002441406</v>
      </c>
      <c r="N6656" s="35">
        <v>0.6073453426361084</v>
      </c>
      <c r="O6656">
        <v>219</v>
      </c>
      <c r="P6656">
        <v>0</v>
      </c>
    </row>
    <row r="6657" spans="1:16" x14ac:dyDescent="0.35">
      <c r="A6657" s="5" t="s">
        <v>8784</v>
      </c>
      <c r="B6657" t="s">
        <v>7016</v>
      </c>
      <c r="C6657" t="s">
        <v>7017</v>
      </c>
      <c r="D6657" t="s">
        <v>7018</v>
      </c>
      <c r="E6657" t="s">
        <v>53</v>
      </c>
      <c r="F6657" s="11" t="s">
        <v>26</v>
      </c>
      <c r="G6657" s="11" t="s">
        <v>26</v>
      </c>
      <c r="H6657" t="s">
        <v>57</v>
      </c>
      <c r="I6657" s="11" t="s">
        <v>68</v>
      </c>
      <c r="J6657">
        <v>8</v>
      </c>
      <c r="K6657" s="34">
        <v>67.641349792480469</v>
      </c>
      <c r="L6657" s="34">
        <v>132.80477905273438</v>
      </c>
      <c r="M6657" s="34">
        <v>127.80796051025391</v>
      </c>
      <c r="N6657" s="35">
        <v>0.96643906831741333</v>
      </c>
      <c r="O6657">
        <v>219</v>
      </c>
      <c r="P6657">
        <v>0</v>
      </c>
    </row>
    <row r="6658" spans="1:16" x14ac:dyDescent="0.35">
      <c r="A6658" s="5" t="s">
        <v>8785</v>
      </c>
      <c r="B6658" t="s">
        <v>7016</v>
      </c>
      <c r="C6658" t="s">
        <v>7017</v>
      </c>
      <c r="D6658" t="s">
        <v>7018</v>
      </c>
      <c r="E6658" t="s">
        <v>53</v>
      </c>
      <c r="F6658" s="11" t="s">
        <v>26</v>
      </c>
      <c r="G6658" s="11" t="s">
        <v>26</v>
      </c>
      <c r="H6658" t="s">
        <v>57</v>
      </c>
      <c r="I6658" s="11" t="s">
        <v>68</v>
      </c>
      <c r="J6658">
        <v>9</v>
      </c>
      <c r="K6658" s="34">
        <v>70.793159484863281</v>
      </c>
      <c r="L6658" s="34">
        <v>239.89912414550781</v>
      </c>
      <c r="M6658" s="34">
        <v>232.09030151367188</v>
      </c>
      <c r="N6658" s="35">
        <v>1.6378319263458252</v>
      </c>
      <c r="O6658">
        <v>219</v>
      </c>
      <c r="P6658">
        <v>0</v>
      </c>
    </row>
    <row r="6659" spans="1:16" x14ac:dyDescent="0.35">
      <c r="A6659" s="5" t="s">
        <v>8786</v>
      </c>
      <c r="B6659" t="s">
        <v>7016</v>
      </c>
      <c r="C6659" t="s">
        <v>7017</v>
      </c>
      <c r="D6659" t="s">
        <v>7018</v>
      </c>
      <c r="E6659" t="s">
        <v>53</v>
      </c>
      <c r="F6659" s="11" t="s">
        <v>26</v>
      </c>
      <c r="G6659" s="11" t="s">
        <v>26</v>
      </c>
      <c r="H6659" t="s">
        <v>57</v>
      </c>
      <c r="I6659" s="11" t="s">
        <v>68</v>
      </c>
      <c r="J6659">
        <v>10</v>
      </c>
      <c r="K6659" s="34">
        <v>74.957298278808594</v>
      </c>
      <c r="L6659" s="34">
        <v>318.09573364257813</v>
      </c>
      <c r="M6659" s="34">
        <v>307.50909423828125</v>
      </c>
      <c r="N6659" s="35">
        <v>2.2809858322143555</v>
      </c>
      <c r="O6659">
        <v>219</v>
      </c>
      <c r="P6659">
        <v>0</v>
      </c>
    </row>
    <row r="6660" spans="1:16" x14ac:dyDescent="0.35">
      <c r="A6660" s="5" t="s">
        <v>8787</v>
      </c>
      <c r="B6660" t="s">
        <v>7016</v>
      </c>
      <c r="C6660" t="s">
        <v>7017</v>
      </c>
      <c r="D6660" t="s">
        <v>7018</v>
      </c>
      <c r="E6660" t="s">
        <v>53</v>
      </c>
      <c r="F6660" s="11" t="s">
        <v>26</v>
      </c>
      <c r="G6660" s="11" t="s">
        <v>26</v>
      </c>
      <c r="H6660" t="s">
        <v>57</v>
      </c>
      <c r="I6660" s="11" t="s">
        <v>68</v>
      </c>
      <c r="J6660">
        <v>11</v>
      </c>
      <c r="K6660" s="34">
        <v>78.524101257324219</v>
      </c>
      <c r="L6660" s="34">
        <v>318.65982055664063</v>
      </c>
      <c r="M6660" s="34">
        <v>307.50289916992188</v>
      </c>
      <c r="N6660" s="35">
        <v>2.3550035953521729</v>
      </c>
      <c r="O6660">
        <v>219</v>
      </c>
      <c r="P6660">
        <v>0</v>
      </c>
    </row>
    <row r="6661" spans="1:16" x14ac:dyDescent="0.35">
      <c r="A6661" s="5" t="s">
        <v>8788</v>
      </c>
      <c r="B6661" t="s">
        <v>7016</v>
      </c>
      <c r="C6661" t="s">
        <v>7017</v>
      </c>
      <c r="D6661" t="s">
        <v>7018</v>
      </c>
      <c r="E6661" t="s">
        <v>53</v>
      </c>
      <c r="F6661" s="11" t="s">
        <v>26</v>
      </c>
      <c r="G6661" s="11" t="s">
        <v>26</v>
      </c>
      <c r="H6661" t="s">
        <v>57</v>
      </c>
      <c r="I6661" s="11" t="s">
        <v>68</v>
      </c>
      <c r="J6661">
        <v>12</v>
      </c>
      <c r="K6661" s="34">
        <v>80.169548034667969</v>
      </c>
      <c r="L6661" s="34">
        <v>281.60946655273438</v>
      </c>
      <c r="M6661" s="34">
        <v>271.203857421875</v>
      </c>
      <c r="N6661" s="35">
        <v>2.114922046661377</v>
      </c>
      <c r="O6661">
        <v>219</v>
      </c>
      <c r="P6661">
        <v>0</v>
      </c>
    </row>
    <row r="6662" spans="1:16" x14ac:dyDescent="0.35">
      <c r="A6662" s="5" t="s">
        <v>8789</v>
      </c>
      <c r="B6662" t="s">
        <v>7016</v>
      </c>
      <c r="C6662" t="s">
        <v>7017</v>
      </c>
      <c r="D6662" t="s">
        <v>7018</v>
      </c>
      <c r="E6662" t="s">
        <v>53</v>
      </c>
      <c r="F6662" s="11" t="s">
        <v>26</v>
      </c>
      <c r="G6662" s="11" t="s">
        <v>26</v>
      </c>
      <c r="H6662" t="s">
        <v>57</v>
      </c>
      <c r="I6662" s="11" t="s">
        <v>68</v>
      </c>
      <c r="J6662">
        <v>13</v>
      </c>
      <c r="K6662" s="34">
        <v>81.380462646484375</v>
      </c>
      <c r="L6662" s="34">
        <v>238.96139526367188</v>
      </c>
      <c r="M6662" s="34">
        <v>229.53889465332031</v>
      </c>
      <c r="N6662" s="35">
        <v>1.8337264060974121</v>
      </c>
      <c r="O6662">
        <v>219</v>
      </c>
      <c r="P6662">
        <v>0</v>
      </c>
    </row>
    <row r="6663" spans="1:16" x14ac:dyDescent="0.35">
      <c r="A6663" s="5" t="s">
        <v>8790</v>
      </c>
      <c r="B6663" t="s">
        <v>7016</v>
      </c>
      <c r="C6663" t="s">
        <v>7017</v>
      </c>
      <c r="D6663" t="s">
        <v>7018</v>
      </c>
      <c r="E6663" t="s">
        <v>53</v>
      </c>
      <c r="F6663" s="11" t="s">
        <v>26</v>
      </c>
      <c r="G6663" s="11" t="s">
        <v>26</v>
      </c>
      <c r="H6663" t="s">
        <v>57</v>
      </c>
      <c r="I6663" s="11" t="s">
        <v>68</v>
      </c>
      <c r="J6663">
        <v>14</v>
      </c>
      <c r="K6663" s="34">
        <v>81.528701782226563</v>
      </c>
      <c r="L6663" s="34">
        <v>221.94830322265625</v>
      </c>
      <c r="M6663" s="34">
        <v>212.82113647460938</v>
      </c>
      <c r="N6663" s="35">
        <v>1.7356657981872559</v>
      </c>
      <c r="O6663">
        <v>219</v>
      </c>
      <c r="P6663">
        <v>0</v>
      </c>
    </row>
    <row r="6664" spans="1:16" x14ac:dyDescent="0.35">
      <c r="A6664" s="5" t="s">
        <v>8791</v>
      </c>
      <c r="B6664" t="s">
        <v>7016</v>
      </c>
      <c r="C6664" t="s">
        <v>7017</v>
      </c>
      <c r="D6664" t="s">
        <v>7018</v>
      </c>
      <c r="E6664" t="s">
        <v>53</v>
      </c>
      <c r="F6664" s="11" t="s">
        <v>26</v>
      </c>
      <c r="G6664" s="11" t="s">
        <v>26</v>
      </c>
      <c r="H6664" t="s">
        <v>57</v>
      </c>
      <c r="I6664" s="11" t="s">
        <v>68</v>
      </c>
      <c r="J6664">
        <v>15</v>
      </c>
      <c r="K6664" s="34">
        <v>81.406166076660156</v>
      </c>
      <c r="L6664" s="34">
        <v>200.63560485839844</v>
      </c>
      <c r="M6664" s="34">
        <v>188.7156982421875</v>
      </c>
      <c r="N6664" s="35">
        <v>3.1581265926361084</v>
      </c>
      <c r="O6664">
        <v>219</v>
      </c>
      <c r="P6664">
        <v>0</v>
      </c>
    </row>
    <row r="6665" spans="1:16" x14ac:dyDescent="0.35">
      <c r="A6665" s="5" t="s">
        <v>8792</v>
      </c>
      <c r="B6665" t="s">
        <v>7016</v>
      </c>
      <c r="C6665" t="s">
        <v>7017</v>
      </c>
      <c r="D6665" t="s">
        <v>7018</v>
      </c>
      <c r="E6665" t="s">
        <v>53</v>
      </c>
      <c r="F6665" s="11" t="s">
        <v>26</v>
      </c>
      <c r="G6665" s="11" t="s">
        <v>26</v>
      </c>
      <c r="H6665" t="s">
        <v>57</v>
      </c>
      <c r="I6665" s="11" t="s">
        <v>68</v>
      </c>
      <c r="J6665">
        <v>16</v>
      </c>
      <c r="K6665" s="34">
        <v>80.016136169433594</v>
      </c>
      <c r="L6665" s="34">
        <v>165.88092041015625</v>
      </c>
      <c r="M6665" s="34">
        <v>152.31005859375</v>
      </c>
      <c r="N6665" s="35">
        <v>3.2298674583435059</v>
      </c>
      <c r="O6665">
        <v>219</v>
      </c>
      <c r="P6665">
        <v>0</v>
      </c>
    </row>
    <row r="6666" spans="1:16" x14ac:dyDescent="0.35">
      <c r="A6666" s="5" t="s">
        <v>8793</v>
      </c>
      <c r="B6666" t="s">
        <v>7016</v>
      </c>
      <c r="C6666" t="s">
        <v>7017</v>
      </c>
      <c r="D6666" t="s">
        <v>7018</v>
      </c>
      <c r="E6666" t="s">
        <v>53</v>
      </c>
      <c r="F6666" s="11" t="s">
        <v>26</v>
      </c>
      <c r="G6666" s="11" t="s">
        <v>26</v>
      </c>
      <c r="H6666" t="s">
        <v>57</v>
      </c>
      <c r="I6666" s="11" t="s">
        <v>68</v>
      </c>
      <c r="J6666">
        <v>17</v>
      </c>
      <c r="K6666" s="34">
        <v>79.555801391601563</v>
      </c>
      <c r="L6666" s="34">
        <v>116.67141723632813</v>
      </c>
      <c r="M6666" s="34">
        <v>109.0040283203125</v>
      </c>
      <c r="N6666" s="35">
        <v>2.5508551597595215</v>
      </c>
      <c r="O6666">
        <v>219</v>
      </c>
      <c r="P6666">
        <v>0</v>
      </c>
    </row>
    <row r="6667" spans="1:16" x14ac:dyDescent="0.35">
      <c r="A6667" s="5" t="s">
        <v>8794</v>
      </c>
      <c r="B6667" t="s">
        <v>7016</v>
      </c>
      <c r="C6667" t="s">
        <v>7017</v>
      </c>
      <c r="D6667" t="s">
        <v>7018</v>
      </c>
      <c r="E6667" t="s">
        <v>53</v>
      </c>
      <c r="F6667" s="11" t="s">
        <v>26</v>
      </c>
      <c r="G6667" s="11" t="s">
        <v>26</v>
      </c>
      <c r="H6667" t="s">
        <v>57</v>
      </c>
      <c r="I6667" s="11" t="s">
        <v>68</v>
      </c>
      <c r="J6667">
        <v>18</v>
      </c>
      <c r="K6667" s="34">
        <v>78.953475952148438</v>
      </c>
      <c r="L6667" s="34">
        <v>85.4190673828125</v>
      </c>
      <c r="M6667" s="34">
        <v>75.133110046386719</v>
      </c>
      <c r="N6667" s="35">
        <v>2.8153603076934814</v>
      </c>
      <c r="O6667">
        <v>219</v>
      </c>
      <c r="P6667">
        <v>0</v>
      </c>
    </row>
    <row r="6668" spans="1:16" x14ac:dyDescent="0.35">
      <c r="A6668" s="5" t="s">
        <v>8795</v>
      </c>
      <c r="B6668" t="s">
        <v>7016</v>
      </c>
      <c r="C6668" t="s">
        <v>7017</v>
      </c>
      <c r="D6668" t="s">
        <v>7018</v>
      </c>
      <c r="E6668" t="s">
        <v>53</v>
      </c>
      <c r="F6668" s="11" t="s">
        <v>26</v>
      </c>
      <c r="G6668" s="11" t="s">
        <v>26</v>
      </c>
      <c r="H6668" t="s">
        <v>57</v>
      </c>
      <c r="I6668" s="11" t="s">
        <v>68</v>
      </c>
      <c r="J6668">
        <v>19</v>
      </c>
      <c r="K6668" s="34">
        <v>77.293930053710938</v>
      </c>
      <c r="L6668" s="34">
        <v>72.035888671875</v>
      </c>
      <c r="M6668" s="34">
        <v>53.549285888671875</v>
      </c>
      <c r="N6668" s="35">
        <v>3.9443843364715576</v>
      </c>
      <c r="O6668">
        <v>219</v>
      </c>
      <c r="P6668">
        <v>0</v>
      </c>
    </row>
    <row r="6669" spans="1:16" x14ac:dyDescent="0.35">
      <c r="A6669" s="5" t="s">
        <v>8796</v>
      </c>
      <c r="B6669" t="s">
        <v>7016</v>
      </c>
      <c r="C6669" t="s">
        <v>7017</v>
      </c>
      <c r="D6669" t="s">
        <v>7018</v>
      </c>
      <c r="E6669" t="s">
        <v>53</v>
      </c>
      <c r="F6669" s="11" t="s">
        <v>26</v>
      </c>
      <c r="G6669" s="11" t="s">
        <v>26</v>
      </c>
      <c r="H6669" t="s">
        <v>57</v>
      </c>
      <c r="I6669" s="11" t="s">
        <v>68</v>
      </c>
      <c r="J6669">
        <v>20</v>
      </c>
      <c r="K6669" s="34">
        <v>74.907371520996094</v>
      </c>
      <c r="L6669" s="34">
        <v>71.972434997558594</v>
      </c>
      <c r="M6669" s="34">
        <v>56.517421722412109</v>
      </c>
      <c r="N6669" s="35">
        <v>3.8830134868621826</v>
      </c>
      <c r="O6669">
        <v>219</v>
      </c>
      <c r="P6669">
        <v>0</v>
      </c>
    </row>
    <row r="6670" spans="1:16" x14ac:dyDescent="0.35">
      <c r="A6670" s="5" t="s">
        <v>8797</v>
      </c>
      <c r="B6670" t="s">
        <v>7016</v>
      </c>
      <c r="C6670" t="s">
        <v>7017</v>
      </c>
      <c r="D6670" t="s">
        <v>7018</v>
      </c>
      <c r="E6670" t="s">
        <v>53</v>
      </c>
      <c r="F6670" s="11" t="s">
        <v>26</v>
      </c>
      <c r="G6670" s="11" t="s">
        <v>26</v>
      </c>
      <c r="H6670" t="s">
        <v>57</v>
      </c>
      <c r="I6670" s="11" t="s">
        <v>68</v>
      </c>
      <c r="J6670">
        <v>21</v>
      </c>
      <c r="K6670" s="34">
        <v>72.99871826171875</v>
      </c>
      <c r="L6670" s="34">
        <v>72.851348876953125</v>
      </c>
      <c r="M6670" s="34">
        <v>61.509876251220703</v>
      </c>
      <c r="N6670" s="35">
        <v>3.6620457172393799</v>
      </c>
      <c r="O6670">
        <v>219</v>
      </c>
      <c r="P6670">
        <v>0</v>
      </c>
    </row>
    <row r="6671" spans="1:16" x14ac:dyDescent="0.35">
      <c r="A6671" s="5" t="s">
        <v>8798</v>
      </c>
      <c r="B6671" t="s">
        <v>7016</v>
      </c>
      <c r="C6671" t="s">
        <v>7017</v>
      </c>
      <c r="D6671" t="s">
        <v>7018</v>
      </c>
      <c r="E6671" t="s">
        <v>53</v>
      </c>
      <c r="F6671" s="11" t="s">
        <v>26</v>
      </c>
      <c r="G6671" s="11" t="s">
        <v>26</v>
      </c>
      <c r="H6671" t="s">
        <v>57</v>
      </c>
      <c r="I6671" s="11" t="s">
        <v>68</v>
      </c>
      <c r="J6671">
        <v>22</v>
      </c>
      <c r="K6671" s="34">
        <v>71.441757202148438</v>
      </c>
      <c r="L6671" s="34">
        <v>81.561538696289063</v>
      </c>
      <c r="M6671" s="34">
        <v>68.866622924804688</v>
      </c>
      <c r="N6671" s="35">
        <v>4.0414638519287109</v>
      </c>
      <c r="O6671">
        <v>219</v>
      </c>
      <c r="P6671">
        <v>0</v>
      </c>
    </row>
    <row r="6672" spans="1:16" x14ac:dyDescent="0.35">
      <c r="A6672" s="5" t="s">
        <v>8799</v>
      </c>
      <c r="B6672" t="s">
        <v>7016</v>
      </c>
      <c r="C6672" t="s">
        <v>7017</v>
      </c>
      <c r="D6672" t="s">
        <v>7018</v>
      </c>
      <c r="E6672" t="s">
        <v>53</v>
      </c>
      <c r="F6672" s="11" t="s">
        <v>26</v>
      </c>
      <c r="G6672" s="11" t="s">
        <v>26</v>
      </c>
      <c r="H6672" t="s">
        <v>57</v>
      </c>
      <c r="I6672" s="11" t="s">
        <v>68</v>
      </c>
      <c r="J6672">
        <v>23</v>
      </c>
      <c r="K6672" s="34">
        <v>70.734405517578125</v>
      </c>
      <c r="L6672" s="34">
        <v>82.956863403320313</v>
      </c>
      <c r="M6672" s="34">
        <v>77.921707153320313</v>
      </c>
      <c r="N6672" s="35">
        <v>1.1737179756164551</v>
      </c>
      <c r="O6672">
        <v>219</v>
      </c>
      <c r="P6672">
        <v>0</v>
      </c>
    </row>
    <row r="6673" spans="1:16" x14ac:dyDescent="0.35">
      <c r="A6673" s="5" t="s">
        <v>8800</v>
      </c>
      <c r="B6673" t="s">
        <v>7016</v>
      </c>
      <c r="C6673" t="s">
        <v>7017</v>
      </c>
      <c r="D6673" t="s">
        <v>7018</v>
      </c>
      <c r="E6673" t="s">
        <v>53</v>
      </c>
      <c r="F6673" s="11" t="s">
        <v>26</v>
      </c>
      <c r="G6673" s="11" t="s">
        <v>26</v>
      </c>
      <c r="H6673" t="s">
        <v>57</v>
      </c>
      <c r="I6673" s="11" t="s">
        <v>68</v>
      </c>
      <c r="J6673">
        <v>24</v>
      </c>
      <c r="K6673" s="34">
        <v>70.201675415039063</v>
      </c>
      <c r="L6673" s="34">
        <v>80.054290771484375</v>
      </c>
      <c r="M6673" s="34">
        <v>75.728286743164063</v>
      </c>
      <c r="N6673" s="35">
        <v>1.04819655418396</v>
      </c>
      <c r="O6673">
        <v>219</v>
      </c>
      <c r="P6673">
        <v>0</v>
      </c>
    </row>
    <row r="6674" spans="1:16" x14ac:dyDescent="0.35">
      <c r="A6674" s="5" t="s">
        <v>8801</v>
      </c>
      <c r="B6674" t="s">
        <v>7016</v>
      </c>
      <c r="C6674" t="s">
        <v>7017</v>
      </c>
      <c r="D6674" t="s">
        <v>7018</v>
      </c>
      <c r="E6674" t="s">
        <v>53</v>
      </c>
      <c r="F6674" s="11" t="s">
        <v>26</v>
      </c>
      <c r="G6674" s="11" t="s">
        <v>26</v>
      </c>
      <c r="H6674" t="s">
        <v>58</v>
      </c>
      <c r="I6674" s="11" t="s">
        <v>68</v>
      </c>
      <c r="J6674">
        <v>1</v>
      </c>
      <c r="K6674" s="34">
        <v>68.545295715332031</v>
      </c>
      <c r="L6674" s="34">
        <v>82.119789123535156</v>
      </c>
      <c r="M6674" s="34">
        <v>72.513999938964844</v>
      </c>
      <c r="N6674" s="35">
        <v>2.4874894618988037</v>
      </c>
      <c r="O6674">
        <v>221</v>
      </c>
      <c r="P6674">
        <v>0</v>
      </c>
    </row>
    <row r="6675" spans="1:16" x14ac:dyDescent="0.35">
      <c r="A6675" s="5" t="s">
        <v>8802</v>
      </c>
      <c r="B6675" t="s">
        <v>7016</v>
      </c>
      <c r="C6675" t="s">
        <v>7017</v>
      </c>
      <c r="D6675" t="s">
        <v>7018</v>
      </c>
      <c r="E6675" t="s">
        <v>53</v>
      </c>
      <c r="F6675" s="11" t="s">
        <v>26</v>
      </c>
      <c r="G6675" s="11" t="s">
        <v>26</v>
      </c>
      <c r="H6675" t="s">
        <v>58</v>
      </c>
      <c r="I6675" s="11" t="s">
        <v>68</v>
      </c>
      <c r="J6675">
        <v>2</v>
      </c>
      <c r="K6675" s="34">
        <v>68.040153503417969</v>
      </c>
      <c r="L6675" s="34">
        <v>75.079414367675781</v>
      </c>
      <c r="M6675" s="34">
        <v>66.546249389648438</v>
      </c>
      <c r="N6675" s="35">
        <v>2.2193269729614258</v>
      </c>
      <c r="O6675">
        <v>221</v>
      </c>
      <c r="P6675">
        <v>0</v>
      </c>
    </row>
    <row r="6676" spans="1:16" x14ac:dyDescent="0.35">
      <c r="A6676" s="5" t="s">
        <v>8803</v>
      </c>
      <c r="B6676" t="s">
        <v>7016</v>
      </c>
      <c r="C6676" t="s">
        <v>7017</v>
      </c>
      <c r="D6676" t="s">
        <v>7018</v>
      </c>
      <c r="E6676" t="s">
        <v>53</v>
      </c>
      <c r="F6676" s="11" t="s">
        <v>26</v>
      </c>
      <c r="G6676" s="11" t="s">
        <v>26</v>
      </c>
      <c r="H6676" t="s">
        <v>58</v>
      </c>
      <c r="I6676" s="11" t="s">
        <v>68</v>
      </c>
      <c r="J6676">
        <v>3</v>
      </c>
      <c r="K6676" s="34">
        <v>67.576423645019531</v>
      </c>
      <c r="L6676" s="34">
        <v>65.975166320800781</v>
      </c>
      <c r="M6676" s="34">
        <v>58.645961761474609</v>
      </c>
      <c r="N6676" s="35">
        <v>1.8990490436553955</v>
      </c>
      <c r="O6676">
        <v>221</v>
      </c>
      <c r="P6676">
        <v>0</v>
      </c>
    </row>
    <row r="6677" spans="1:16" x14ac:dyDescent="0.35">
      <c r="A6677" s="5" t="s">
        <v>8804</v>
      </c>
      <c r="B6677" t="s">
        <v>7016</v>
      </c>
      <c r="C6677" t="s">
        <v>7017</v>
      </c>
      <c r="D6677" t="s">
        <v>7018</v>
      </c>
      <c r="E6677" t="s">
        <v>53</v>
      </c>
      <c r="F6677" s="11" t="s">
        <v>26</v>
      </c>
      <c r="G6677" s="11" t="s">
        <v>26</v>
      </c>
      <c r="H6677" t="s">
        <v>58</v>
      </c>
      <c r="I6677" s="11" t="s">
        <v>68</v>
      </c>
      <c r="J6677">
        <v>4</v>
      </c>
      <c r="K6677" s="34">
        <v>66.94927978515625</v>
      </c>
      <c r="L6677" s="34">
        <v>56.041179656982422</v>
      </c>
      <c r="M6677" s="34">
        <v>49.869888305664063</v>
      </c>
      <c r="N6677" s="35">
        <v>1.5720852613449097</v>
      </c>
      <c r="O6677">
        <v>221</v>
      </c>
      <c r="P6677">
        <v>0</v>
      </c>
    </row>
    <row r="6678" spans="1:16" x14ac:dyDescent="0.35">
      <c r="A6678" s="5" t="s">
        <v>8805</v>
      </c>
      <c r="B6678" t="s">
        <v>7016</v>
      </c>
      <c r="C6678" t="s">
        <v>7017</v>
      </c>
      <c r="D6678" t="s">
        <v>7018</v>
      </c>
      <c r="E6678" t="s">
        <v>53</v>
      </c>
      <c r="F6678" s="11" t="s">
        <v>26</v>
      </c>
      <c r="G6678" s="11" t="s">
        <v>26</v>
      </c>
      <c r="H6678" t="s">
        <v>58</v>
      </c>
      <c r="I6678" s="11" t="s">
        <v>68</v>
      </c>
      <c r="J6678">
        <v>5</v>
      </c>
      <c r="K6678" s="34">
        <v>66.506317138671875</v>
      </c>
      <c r="L6678" s="34">
        <v>50.56182861328125</v>
      </c>
      <c r="M6678" s="34">
        <v>45.056751251220703</v>
      </c>
      <c r="N6678" s="35">
        <v>1.2744027376174927</v>
      </c>
      <c r="O6678">
        <v>221</v>
      </c>
      <c r="P6678">
        <v>0</v>
      </c>
    </row>
    <row r="6679" spans="1:16" x14ac:dyDescent="0.35">
      <c r="A6679" s="5" t="s">
        <v>8806</v>
      </c>
      <c r="B6679" t="s">
        <v>7016</v>
      </c>
      <c r="C6679" t="s">
        <v>7017</v>
      </c>
      <c r="D6679" t="s">
        <v>7018</v>
      </c>
      <c r="E6679" t="s">
        <v>53</v>
      </c>
      <c r="F6679" s="11" t="s">
        <v>26</v>
      </c>
      <c r="G6679" s="11" t="s">
        <v>26</v>
      </c>
      <c r="H6679" t="s">
        <v>58</v>
      </c>
      <c r="I6679" s="11" t="s">
        <v>68</v>
      </c>
      <c r="J6679">
        <v>6</v>
      </c>
      <c r="K6679" s="34">
        <v>66.198974609375</v>
      </c>
      <c r="L6679" s="34">
        <v>50.649127960205078</v>
      </c>
      <c r="M6679" s="34">
        <v>45.552387237548828</v>
      </c>
      <c r="N6679" s="35">
        <v>1.0164533853530884</v>
      </c>
      <c r="O6679">
        <v>221</v>
      </c>
      <c r="P6679">
        <v>0</v>
      </c>
    </row>
    <row r="6680" spans="1:16" x14ac:dyDescent="0.35">
      <c r="A6680" s="5" t="s">
        <v>8807</v>
      </c>
      <c r="B6680" t="s">
        <v>7016</v>
      </c>
      <c r="C6680" t="s">
        <v>7017</v>
      </c>
      <c r="D6680" t="s">
        <v>7018</v>
      </c>
      <c r="E6680" t="s">
        <v>53</v>
      </c>
      <c r="F6680" s="11" t="s">
        <v>26</v>
      </c>
      <c r="G6680" s="11" t="s">
        <v>26</v>
      </c>
      <c r="H6680" t="s">
        <v>58</v>
      </c>
      <c r="I6680" s="11" t="s">
        <v>68</v>
      </c>
      <c r="J6680">
        <v>7</v>
      </c>
      <c r="K6680" s="34">
        <v>66.134788513183594</v>
      </c>
      <c r="L6680" s="34">
        <v>66.812675476074219</v>
      </c>
      <c r="M6680" s="34">
        <v>63.837207794189453</v>
      </c>
      <c r="N6680" s="35">
        <v>0.60000288486480713</v>
      </c>
      <c r="O6680">
        <v>221</v>
      </c>
      <c r="P6680">
        <v>0</v>
      </c>
    </row>
    <row r="6681" spans="1:16" x14ac:dyDescent="0.35">
      <c r="A6681" s="5" t="s">
        <v>8808</v>
      </c>
      <c r="B6681" t="s">
        <v>7016</v>
      </c>
      <c r="C6681" t="s">
        <v>7017</v>
      </c>
      <c r="D6681" t="s">
        <v>7018</v>
      </c>
      <c r="E6681" t="s">
        <v>53</v>
      </c>
      <c r="F6681" s="11" t="s">
        <v>26</v>
      </c>
      <c r="G6681" s="11" t="s">
        <v>26</v>
      </c>
      <c r="H6681" t="s">
        <v>58</v>
      </c>
      <c r="I6681" s="11" t="s">
        <v>68</v>
      </c>
      <c r="J6681">
        <v>8</v>
      </c>
      <c r="K6681" s="34">
        <v>66.874954223632813</v>
      </c>
      <c r="L6681" s="34">
        <v>125.46633148193359</v>
      </c>
      <c r="M6681" s="34">
        <v>121.4659423828125</v>
      </c>
      <c r="N6681" s="35">
        <v>0.88293272256851196</v>
      </c>
      <c r="O6681">
        <v>221</v>
      </c>
      <c r="P6681">
        <v>0</v>
      </c>
    </row>
    <row r="6682" spans="1:16" x14ac:dyDescent="0.35">
      <c r="A6682" s="5" t="s">
        <v>8809</v>
      </c>
      <c r="B6682" t="s">
        <v>7016</v>
      </c>
      <c r="C6682" t="s">
        <v>7017</v>
      </c>
      <c r="D6682" t="s">
        <v>7018</v>
      </c>
      <c r="E6682" t="s">
        <v>53</v>
      </c>
      <c r="F6682" s="11" t="s">
        <v>26</v>
      </c>
      <c r="G6682" s="11" t="s">
        <v>26</v>
      </c>
      <c r="H6682" t="s">
        <v>58</v>
      </c>
      <c r="I6682" s="11" t="s">
        <v>68</v>
      </c>
      <c r="J6682">
        <v>9</v>
      </c>
      <c r="K6682" s="34">
        <v>69.676689147949219</v>
      </c>
      <c r="L6682" s="34">
        <v>224.78446960449219</v>
      </c>
      <c r="M6682" s="34">
        <v>219.42143249511719</v>
      </c>
      <c r="N6682" s="35">
        <v>1.4339538812637329</v>
      </c>
      <c r="O6682">
        <v>221</v>
      </c>
      <c r="P6682">
        <v>0</v>
      </c>
    </row>
    <row r="6683" spans="1:16" x14ac:dyDescent="0.35">
      <c r="A6683" s="5" t="s">
        <v>8810</v>
      </c>
      <c r="B6683" t="s">
        <v>7016</v>
      </c>
      <c r="C6683" t="s">
        <v>7017</v>
      </c>
      <c r="D6683" t="s">
        <v>7018</v>
      </c>
      <c r="E6683" t="s">
        <v>53</v>
      </c>
      <c r="F6683" s="11" t="s">
        <v>26</v>
      </c>
      <c r="G6683" s="11" t="s">
        <v>26</v>
      </c>
      <c r="H6683" t="s">
        <v>58</v>
      </c>
      <c r="I6683" s="11" t="s">
        <v>68</v>
      </c>
      <c r="J6683">
        <v>10</v>
      </c>
      <c r="K6683" s="34">
        <v>73.740608215332031</v>
      </c>
      <c r="L6683" s="34">
        <v>297.22174072265625</v>
      </c>
      <c r="M6683" s="34">
        <v>290.19696044921875</v>
      </c>
      <c r="N6683" s="35">
        <v>1.9617428779602051</v>
      </c>
      <c r="O6683">
        <v>221</v>
      </c>
      <c r="P6683">
        <v>0</v>
      </c>
    </row>
    <row r="6684" spans="1:16" x14ac:dyDescent="0.35">
      <c r="A6684" s="5" t="s">
        <v>8811</v>
      </c>
      <c r="B6684" t="s">
        <v>7016</v>
      </c>
      <c r="C6684" t="s">
        <v>7017</v>
      </c>
      <c r="D6684" t="s">
        <v>7018</v>
      </c>
      <c r="E6684" t="s">
        <v>53</v>
      </c>
      <c r="F6684" s="11" t="s">
        <v>26</v>
      </c>
      <c r="G6684" s="11" t="s">
        <v>26</v>
      </c>
      <c r="H6684" t="s">
        <v>58</v>
      </c>
      <c r="I6684" s="11" t="s">
        <v>68</v>
      </c>
      <c r="J6684">
        <v>11</v>
      </c>
      <c r="K6684" s="34">
        <v>77.591117858886719</v>
      </c>
      <c r="L6684" s="34">
        <v>297.303466796875</v>
      </c>
      <c r="M6684" s="34">
        <v>289.95330810546875</v>
      </c>
      <c r="N6684" s="35">
        <v>2.041663646697998</v>
      </c>
      <c r="O6684">
        <v>221</v>
      </c>
      <c r="P6684">
        <v>0</v>
      </c>
    </row>
    <row r="6685" spans="1:16" x14ac:dyDescent="0.35">
      <c r="A6685" s="5" t="s">
        <v>8812</v>
      </c>
      <c r="B6685" t="s">
        <v>7016</v>
      </c>
      <c r="C6685" t="s">
        <v>7017</v>
      </c>
      <c r="D6685" t="s">
        <v>7018</v>
      </c>
      <c r="E6685" t="s">
        <v>53</v>
      </c>
      <c r="F6685" s="11" t="s">
        <v>26</v>
      </c>
      <c r="G6685" s="11" t="s">
        <v>26</v>
      </c>
      <c r="H6685" t="s">
        <v>58</v>
      </c>
      <c r="I6685" s="11" t="s">
        <v>68</v>
      </c>
      <c r="J6685">
        <v>12</v>
      </c>
      <c r="K6685" s="34">
        <v>79.456100463867188</v>
      </c>
      <c r="L6685" s="34">
        <v>263.4410400390625</v>
      </c>
      <c r="M6685" s="34">
        <v>256.1953125</v>
      </c>
      <c r="N6685" s="35">
        <v>1.8555577993392944</v>
      </c>
      <c r="O6685">
        <v>221</v>
      </c>
      <c r="P6685">
        <v>0</v>
      </c>
    </row>
    <row r="6686" spans="1:16" x14ac:dyDescent="0.35">
      <c r="A6686" s="5" t="s">
        <v>8813</v>
      </c>
      <c r="B6686" t="s">
        <v>7016</v>
      </c>
      <c r="C6686" t="s">
        <v>7017</v>
      </c>
      <c r="D6686" t="s">
        <v>7018</v>
      </c>
      <c r="E6686" t="s">
        <v>53</v>
      </c>
      <c r="F6686" s="11" t="s">
        <v>26</v>
      </c>
      <c r="G6686" s="11" t="s">
        <v>26</v>
      </c>
      <c r="H6686" t="s">
        <v>58</v>
      </c>
      <c r="I6686" s="11" t="s">
        <v>68</v>
      </c>
      <c r="J6686">
        <v>13</v>
      </c>
      <c r="K6686" s="34">
        <v>80.773078918457031</v>
      </c>
      <c r="L6686" s="34">
        <v>224.09890747070313</v>
      </c>
      <c r="M6686" s="34">
        <v>217.56182861328125</v>
      </c>
      <c r="N6686" s="35">
        <v>1.616097092628479</v>
      </c>
      <c r="O6686">
        <v>221</v>
      </c>
      <c r="P6686">
        <v>0</v>
      </c>
    </row>
    <row r="6687" spans="1:16" x14ac:dyDescent="0.35">
      <c r="A6687" s="5" t="s">
        <v>8814</v>
      </c>
      <c r="B6687" t="s">
        <v>7016</v>
      </c>
      <c r="C6687" t="s">
        <v>7017</v>
      </c>
      <c r="D6687" t="s">
        <v>7018</v>
      </c>
      <c r="E6687" t="s">
        <v>53</v>
      </c>
      <c r="F6687" s="11" t="s">
        <v>26</v>
      </c>
      <c r="G6687" s="11" t="s">
        <v>26</v>
      </c>
      <c r="H6687" t="s">
        <v>58</v>
      </c>
      <c r="I6687" s="11" t="s">
        <v>68</v>
      </c>
      <c r="J6687">
        <v>14</v>
      </c>
      <c r="K6687" s="34">
        <v>80.982841491699219</v>
      </c>
      <c r="L6687" s="34">
        <v>208.33328247070313</v>
      </c>
      <c r="M6687" s="34">
        <v>201.57757568359375</v>
      </c>
      <c r="N6687" s="35">
        <v>1.5179394483566284</v>
      </c>
      <c r="O6687">
        <v>221</v>
      </c>
      <c r="P6687">
        <v>0</v>
      </c>
    </row>
    <row r="6688" spans="1:16" x14ac:dyDescent="0.35">
      <c r="A6688" s="5" t="s">
        <v>8815</v>
      </c>
      <c r="B6688" t="s">
        <v>7016</v>
      </c>
      <c r="C6688" t="s">
        <v>7017</v>
      </c>
      <c r="D6688" t="s">
        <v>7018</v>
      </c>
      <c r="E6688" t="s">
        <v>53</v>
      </c>
      <c r="F6688" s="11" t="s">
        <v>26</v>
      </c>
      <c r="G6688" s="11" t="s">
        <v>26</v>
      </c>
      <c r="H6688" t="s">
        <v>58</v>
      </c>
      <c r="I6688" s="11" t="s">
        <v>68</v>
      </c>
      <c r="J6688">
        <v>15</v>
      </c>
      <c r="K6688" s="34">
        <v>80.787315368652344</v>
      </c>
      <c r="L6688" s="34">
        <v>188.34512329101563</v>
      </c>
      <c r="M6688" s="34">
        <v>180.89036560058594</v>
      </c>
      <c r="N6688" s="35">
        <v>2.2426638603210449</v>
      </c>
      <c r="O6688">
        <v>221</v>
      </c>
      <c r="P6688">
        <v>0</v>
      </c>
    </row>
    <row r="6689" spans="1:16" x14ac:dyDescent="0.35">
      <c r="A6689" s="5" t="s">
        <v>8816</v>
      </c>
      <c r="B6689" t="s">
        <v>7016</v>
      </c>
      <c r="C6689" t="s">
        <v>7017</v>
      </c>
      <c r="D6689" t="s">
        <v>7018</v>
      </c>
      <c r="E6689" t="s">
        <v>53</v>
      </c>
      <c r="F6689" s="11" t="s">
        <v>26</v>
      </c>
      <c r="G6689" s="11" t="s">
        <v>26</v>
      </c>
      <c r="H6689" t="s">
        <v>58</v>
      </c>
      <c r="I6689" s="11" t="s">
        <v>68</v>
      </c>
      <c r="J6689">
        <v>16</v>
      </c>
      <c r="K6689" s="34">
        <v>79.341773986816406</v>
      </c>
      <c r="L6689" s="34">
        <v>156.41889953613281</v>
      </c>
      <c r="M6689" s="34">
        <v>148.1533203125</v>
      </c>
      <c r="N6689" s="35">
        <v>2.2587735652923584</v>
      </c>
      <c r="O6689">
        <v>221</v>
      </c>
      <c r="P6689">
        <v>0</v>
      </c>
    </row>
    <row r="6690" spans="1:16" x14ac:dyDescent="0.35">
      <c r="A6690" s="5" t="s">
        <v>8817</v>
      </c>
      <c r="B6690" t="s">
        <v>7016</v>
      </c>
      <c r="C6690" t="s">
        <v>7017</v>
      </c>
      <c r="D6690" t="s">
        <v>7018</v>
      </c>
      <c r="E6690" t="s">
        <v>53</v>
      </c>
      <c r="F6690" s="11" t="s">
        <v>26</v>
      </c>
      <c r="G6690" s="11" t="s">
        <v>26</v>
      </c>
      <c r="H6690" t="s">
        <v>58</v>
      </c>
      <c r="I6690" s="11" t="s">
        <v>68</v>
      </c>
      <c r="J6690">
        <v>17</v>
      </c>
      <c r="K6690" s="34">
        <v>79.0899658203125</v>
      </c>
      <c r="L6690" s="34">
        <v>110.59435272216797</v>
      </c>
      <c r="M6690" s="34">
        <v>108.396484375</v>
      </c>
      <c r="N6690" s="35">
        <v>1.9271508455276489</v>
      </c>
      <c r="O6690">
        <v>221</v>
      </c>
      <c r="P6690">
        <v>0</v>
      </c>
    </row>
    <row r="6691" spans="1:16" x14ac:dyDescent="0.35">
      <c r="A6691" s="5" t="s">
        <v>8818</v>
      </c>
      <c r="B6691" t="s">
        <v>7016</v>
      </c>
      <c r="C6691" t="s">
        <v>7017</v>
      </c>
      <c r="D6691" t="s">
        <v>7018</v>
      </c>
      <c r="E6691" t="s">
        <v>53</v>
      </c>
      <c r="F6691" s="11" t="s">
        <v>26</v>
      </c>
      <c r="G6691" s="11" t="s">
        <v>26</v>
      </c>
      <c r="H6691" t="s">
        <v>58</v>
      </c>
      <c r="I6691" s="11" t="s">
        <v>68</v>
      </c>
      <c r="J6691">
        <v>18</v>
      </c>
      <c r="K6691" s="34">
        <v>78.097122192382813</v>
      </c>
      <c r="L6691" s="34">
        <v>81.623291015625</v>
      </c>
      <c r="M6691" s="34">
        <v>73.443290710449219</v>
      </c>
      <c r="N6691" s="35">
        <v>2.5237886905670166</v>
      </c>
      <c r="O6691">
        <v>221</v>
      </c>
      <c r="P6691">
        <v>0</v>
      </c>
    </row>
    <row r="6692" spans="1:16" x14ac:dyDescent="0.35">
      <c r="A6692" s="5" t="s">
        <v>8819</v>
      </c>
      <c r="B6692" t="s">
        <v>7016</v>
      </c>
      <c r="C6692" t="s">
        <v>7017</v>
      </c>
      <c r="D6692" t="s">
        <v>7018</v>
      </c>
      <c r="E6692" t="s">
        <v>53</v>
      </c>
      <c r="F6692" s="11" t="s">
        <v>26</v>
      </c>
      <c r="G6692" s="11" t="s">
        <v>26</v>
      </c>
      <c r="H6692" t="s">
        <v>58</v>
      </c>
      <c r="I6692" s="11" t="s">
        <v>68</v>
      </c>
      <c r="J6692">
        <v>19</v>
      </c>
      <c r="K6692" s="34">
        <v>76.371894836425781</v>
      </c>
      <c r="L6692" s="34">
        <v>69.211502075195313</v>
      </c>
      <c r="M6692" s="34">
        <v>55.832794189453125</v>
      </c>
      <c r="N6692" s="35">
        <v>3.3716447353363037</v>
      </c>
      <c r="O6692">
        <v>221</v>
      </c>
      <c r="P6692">
        <v>0</v>
      </c>
    </row>
    <row r="6693" spans="1:16" x14ac:dyDescent="0.35">
      <c r="A6693" s="5" t="s">
        <v>8820</v>
      </c>
      <c r="B6693" t="s">
        <v>7016</v>
      </c>
      <c r="C6693" t="s">
        <v>7017</v>
      </c>
      <c r="D6693" t="s">
        <v>7018</v>
      </c>
      <c r="E6693" t="s">
        <v>53</v>
      </c>
      <c r="F6693" s="11" t="s">
        <v>26</v>
      </c>
      <c r="G6693" s="11" t="s">
        <v>26</v>
      </c>
      <c r="H6693" t="s">
        <v>58</v>
      </c>
      <c r="I6693" s="11" t="s">
        <v>68</v>
      </c>
      <c r="J6693">
        <v>20</v>
      </c>
      <c r="K6693" s="34">
        <v>73.894981384277344</v>
      </c>
      <c r="L6693" s="34">
        <v>69.1654052734375</v>
      </c>
      <c r="M6693" s="34">
        <v>57.657035827636719</v>
      </c>
      <c r="N6693" s="35">
        <v>3.3539788722991943</v>
      </c>
      <c r="O6693">
        <v>221</v>
      </c>
      <c r="P6693">
        <v>0</v>
      </c>
    </row>
    <row r="6694" spans="1:16" x14ac:dyDescent="0.35">
      <c r="A6694" s="5" t="s">
        <v>8821</v>
      </c>
      <c r="B6694" t="s">
        <v>7016</v>
      </c>
      <c r="C6694" t="s">
        <v>7017</v>
      </c>
      <c r="D6694" t="s">
        <v>7018</v>
      </c>
      <c r="E6694" t="s">
        <v>53</v>
      </c>
      <c r="F6694" s="11" t="s">
        <v>26</v>
      </c>
      <c r="G6694" s="11" t="s">
        <v>26</v>
      </c>
      <c r="H6694" t="s">
        <v>58</v>
      </c>
      <c r="I6694" s="11" t="s">
        <v>68</v>
      </c>
      <c r="J6694">
        <v>21</v>
      </c>
      <c r="K6694" s="34">
        <v>71.880851745605469</v>
      </c>
      <c r="L6694" s="34">
        <v>70.086906433105469</v>
      </c>
      <c r="M6694" s="34">
        <v>63.369308471679688</v>
      </c>
      <c r="N6694" s="35">
        <v>2.9902479648590088</v>
      </c>
      <c r="O6694">
        <v>221</v>
      </c>
      <c r="P6694">
        <v>0</v>
      </c>
    </row>
    <row r="6695" spans="1:16" x14ac:dyDescent="0.35">
      <c r="A6695" s="5" t="s">
        <v>8822</v>
      </c>
      <c r="B6695" t="s">
        <v>7016</v>
      </c>
      <c r="C6695" t="s">
        <v>7017</v>
      </c>
      <c r="D6695" t="s">
        <v>7018</v>
      </c>
      <c r="E6695" t="s">
        <v>53</v>
      </c>
      <c r="F6695" s="11" t="s">
        <v>26</v>
      </c>
      <c r="G6695" s="11" t="s">
        <v>26</v>
      </c>
      <c r="H6695" t="s">
        <v>58</v>
      </c>
      <c r="I6695" s="11" t="s">
        <v>68</v>
      </c>
      <c r="J6695">
        <v>22</v>
      </c>
      <c r="K6695" s="34">
        <v>70.377639770507813</v>
      </c>
      <c r="L6695" s="34">
        <v>78.494514465332031</v>
      </c>
      <c r="M6695" s="34">
        <v>69.894119262695313</v>
      </c>
      <c r="N6695" s="35">
        <v>3.0060617923736572</v>
      </c>
      <c r="O6695">
        <v>221</v>
      </c>
      <c r="P6695">
        <v>0</v>
      </c>
    </row>
    <row r="6696" spans="1:16" x14ac:dyDescent="0.35">
      <c r="A6696" s="5" t="s">
        <v>8823</v>
      </c>
      <c r="B6696" t="s">
        <v>7016</v>
      </c>
      <c r="C6696" t="s">
        <v>7017</v>
      </c>
      <c r="D6696" t="s">
        <v>7018</v>
      </c>
      <c r="E6696" t="s">
        <v>53</v>
      </c>
      <c r="F6696" s="11" t="s">
        <v>26</v>
      </c>
      <c r="G6696" s="11" t="s">
        <v>26</v>
      </c>
      <c r="H6696" t="s">
        <v>58</v>
      </c>
      <c r="I6696" s="11" t="s">
        <v>68</v>
      </c>
      <c r="J6696">
        <v>23</v>
      </c>
      <c r="K6696" s="34">
        <v>69.6973876953125</v>
      </c>
      <c r="L6696" s="34">
        <v>79.93560791015625</v>
      </c>
      <c r="M6696" s="34">
        <v>75.906723022460938</v>
      </c>
      <c r="N6696" s="35">
        <v>1.0379245281219482</v>
      </c>
      <c r="O6696">
        <v>221</v>
      </c>
      <c r="P6696">
        <v>0</v>
      </c>
    </row>
    <row r="6697" spans="1:16" x14ac:dyDescent="0.35">
      <c r="A6697" s="5" t="s">
        <v>8824</v>
      </c>
      <c r="B6697" t="s">
        <v>7016</v>
      </c>
      <c r="C6697" t="s">
        <v>7017</v>
      </c>
      <c r="D6697" t="s">
        <v>7018</v>
      </c>
      <c r="E6697" t="s">
        <v>53</v>
      </c>
      <c r="F6697" s="11" t="s">
        <v>26</v>
      </c>
      <c r="G6697" s="11" t="s">
        <v>26</v>
      </c>
      <c r="H6697" t="s">
        <v>58</v>
      </c>
      <c r="I6697" s="11" t="s">
        <v>68</v>
      </c>
      <c r="J6697">
        <v>24</v>
      </c>
      <c r="K6697" s="34">
        <v>69.14984130859375</v>
      </c>
      <c r="L6697" s="34">
        <v>77.195594787597656</v>
      </c>
      <c r="M6697" s="34">
        <v>73.877845764160156</v>
      </c>
      <c r="N6697" s="35">
        <v>0.94226944446563721</v>
      </c>
      <c r="O6697">
        <v>221</v>
      </c>
      <c r="P6697">
        <v>0</v>
      </c>
    </row>
    <row r="6698" spans="1:16" x14ac:dyDescent="0.35">
      <c r="A6698" s="5" t="s">
        <v>8825</v>
      </c>
      <c r="B6698" t="s">
        <v>7016</v>
      </c>
      <c r="C6698" t="s">
        <v>7017</v>
      </c>
      <c r="D6698" t="s">
        <v>7018</v>
      </c>
      <c r="E6698" t="s">
        <v>53</v>
      </c>
      <c r="F6698" s="11" t="s">
        <v>26</v>
      </c>
      <c r="G6698" s="11" t="s">
        <v>26</v>
      </c>
      <c r="H6698" t="s">
        <v>59</v>
      </c>
      <c r="I6698" s="11" t="s">
        <v>68</v>
      </c>
      <c r="J6698">
        <v>1</v>
      </c>
      <c r="K6698" s="34">
        <v>69.5723876953125</v>
      </c>
      <c r="L6698" s="34">
        <v>84.767417907714844</v>
      </c>
      <c r="M6698" s="34">
        <v>73.696815490722656</v>
      </c>
      <c r="N6698" s="35">
        <v>2.8129034042358398</v>
      </c>
      <c r="O6698">
        <v>219</v>
      </c>
      <c r="P6698">
        <v>0</v>
      </c>
    </row>
    <row r="6699" spans="1:16" x14ac:dyDescent="0.35">
      <c r="A6699" s="5" t="s">
        <v>8826</v>
      </c>
      <c r="B6699" t="s">
        <v>7016</v>
      </c>
      <c r="C6699" t="s">
        <v>7017</v>
      </c>
      <c r="D6699" t="s">
        <v>7018</v>
      </c>
      <c r="E6699" t="s">
        <v>53</v>
      </c>
      <c r="F6699" s="11" t="s">
        <v>26</v>
      </c>
      <c r="G6699" s="11" t="s">
        <v>26</v>
      </c>
      <c r="H6699" t="s">
        <v>59</v>
      </c>
      <c r="I6699" s="11" t="s">
        <v>68</v>
      </c>
      <c r="J6699">
        <v>2</v>
      </c>
      <c r="K6699" s="34">
        <v>69.463890075683594</v>
      </c>
      <c r="L6699" s="34">
        <v>77.494010925292969</v>
      </c>
      <c r="M6699" s="34">
        <v>67.766838073730469</v>
      </c>
      <c r="N6699" s="35">
        <v>2.4753894805908203</v>
      </c>
      <c r="O6699">
        <v>219</v>
      </c>
      <c r="P6699">
        <v>0</v>
      </c>
    </row>
    <row r="6700" spans="1:16" x14ac:dyDescent="0.35">
      <c r="A6700" s="5" t="s">
        <v>8827</v>
      </c>
      <c r="B6700" t="s">
        <v>7016</v>
      </c>
      <c r="C6700" t="s">
        <v>7017</v>
      </c>
      <c r="D6700" t="s">
        <v>7018</v>
      </c>
      <c r="E6700" t="s">
        <v>53</v>
      </c>
      <c r="F6700" s="11" t="s">
        <v>26</v>
      </c>
      <c r="G6700" s="11" t="s">
        <v>26</v>
      </c>
      <c r="H6700" t="s">
        <v>59</v>
      </c>
      <c r="I6700" s="11" t="s">
        <v>68</v>
      </c>
      <c r="J6700">
        <v>3</v>
      </c>
      <c r="K6700" s="34">
        <v>68.872764587402344</v>
      </c>
      <c r="L6700" s="34">
        <v>68.134254455566406</v>
      </c>
      <c r="M6700" s="34">
        <v>59.778583526611328</v>
      </c>
      <c r="N6700" s="35">
        <v>2.1070461273193359</v>
      </c>
      <c r="O6700">
        <v>219</v>
      </c>
      <c r="P6700">
        <v>0</v>
      </c>
    </row>
    <row r="6701" spans="1:16" x14ac:dyDescent="0.35">
      <c r="A6701" s="5" t="s">
        <v>8828</v>
      </c>
      <c r="B6701" t="s">
        <v>7016</v>
      </c>
      <c r="C6701" t="s">
        <v>7017</v>
      </c>
      <c r="D6701" t="s">
        <v>7018</v>
      </c>
      <c r="E6701" t="s">
        <v>53</v>
      </c>
      <c r="F6701" s="11" t="s">
        <v>26</v>
      </c>
      <c r="G6701" s="11" t="s">
        <v>26</v>
      </c>
      <c r="H6701" t="s">
        <v>59</v>
      </c>
      <c r="I6701" s="11" t="s">
        <v>68</v>
      </c>
      <c r="J6701">
        <v>4</v>
      </c>
      <c r="K6701" s="34">
        <v>68.17266845703125</v>
      </c>
      <c r="L6701" s="34">
        <v>57.862087249755859</v>
      </c>
      <c r="M6701" s="34">
        <v>50.76788330078125</v>
      </c>
      <c r="N6701" s="35">
        <v>1.7561215162277222</v>
      </c>
      <c r="O6701">
        <v>219</v>
      </c>
      <c r="P6701">
        <v>0</v>
      </c>
    </row>
    <row r="6702" spans="1:16" x14ac:dyDescent="0.35">
      <c r="A6702" s="5" t="s">
        <v>8829</v>
      </c>
      <c r="B6702" t="s">
        <v>7016</v>
      </c>
      <c r="C6702" t="s">
        <v>7017</v>
      </c>
      <c r="D6702" t="s">
        <v>7018</v>
      </c>
      <c r="E6702" t="s">
        <v>53</v>
      </c>
      <c r="F6702" s="11" t="s">
        <v>26</v>
      </c>
      <c r="G6702" s="11" t="s">
        <v>26</v>
      </c>
      <c r="H6702" t="s">
        <v>59</v>
      </c>
      <c r="I6702" s="11" t="s">
        <v>68</v>
      </c>
      <c r="J6702">
        <v>5</v>
      </c>
      <c r="K6702" s="34">
        <v>67.478889465332031</v>
      </c>
      <c r="L6702" s="34">
        <v>52.157928466796875</v>
      </c>
      <c r="M6702" s="34">
        <v>45.859260559082031</v>
      </c>
      <c r="N6702" s="35">
        <v>1.4136184453964233</v>
      </c>
      <c r="O6702">
        <v>219</v>
      </c>
      <c r="P6702">
        <v>0</v>
      </c>
    </row>
    <row r="6703" spans="1:16" x14ac:dyDescent="0.35">
      <c r="A6703" s="5" t="s">
        <v>8830</v>
      </c>
      <c r="B6703" t="s">
        <v>7016</v>
      </c>
      <c r="C6703" t="s">
        <v>7017</v>
      </c>
      <c r="D6703" t="s">
        <v>7018</v>
      </c>
      <c r="E6703" t="s">
        <v>53</v>
      </c>
      <c r="F6703" s="11" t="s">
        <v>26</v>
      </c>
      <c r="G6703" s="11" t="s">
        <v>26</v>
      </c>
      <c r="H6703" t="s">
        <v>59</v>
      </c>
      <c r="I6703" s="11" t="s">
        <v>68</v>
      </c>
      <c r="J6703">
        <v>6</v>
      </c>
      <c r="K6703" s="34">
        <v>67.309127807617188</v>
      </c>
      <c r="L6703" s="34">
        <v>52.023845672607422</v>
      </c>
      <c r="M6703" s="34">
        <v>46.184730529785156</v>
      </c>
      <c r="N6703" s="35">
        <v>1.1283951997756958</v>
      </c>
      <c r="O6703">
        <v>219</v>
      </c>
      <c r="P6703">
        <v>0</v>
      </c>
    </row>
    <row r="6704" spans="1:16" x14ac:dyDescent="0.35">
      <c r="A6704" s="5" t="s">
        <v>8831</v>
      </c>
      <c r="B6704" t="s">
        <v>7016</v>
      </c>
      <c r="C6704" t="s">
        <v>7017</v>
      </c>
      <c r="D6704" t="s">
        <v>7018</v>
      </c>
      <c r="E6704" t="s">
        <v>53</v>
      </c>
      <c r="F6704" s="11" t="s">
        <v>26</v>
      </c>
      <c r="G6704" s="11" t="s">
        <v>26</v>
      </c>
      <c r="H6704" t="s">
        <v>59</v>
      </c>
      <c r="I6704" s="11" t="s">
        <v>68</v>
      </c>
      <c r="J6704">
        <v>7</v>
      </c>
      <c r="K6704" s="34">
        <v>67.545562744140625</v>
      </c>
      <c r="L6704" s="34">
        <v>68.001487731933594</v>
      </c>
      <c r="M6704" s="34">
        <v>64.113494873046875</v>
      </c>
      <c r="N6704" s="35">
        <v>0.67947709560394287</v>
      </c>
      <c r="O6704">
        <v>219</v>
      </c>
      <c r="P6704">
        <v>0</v>
      </c>
    </row>
    <row r="6705" spans="1:16" x14ac:dyDescent="0.35">
      <c r="A6705" s="5" t="s">
        <v>8832</v>
      </c>
      <c r="B6705" t="s">
        <v>7016</v>
      </c>
      <c r="C6705" t="s">
        <v>7017</v>
      </c>
      <c r="D6705" t="s">
        <v>7018</v>
      </c>
      <c r="E6705" t="s">
        <v>53</v>
      </c>
      <c r="F6705" s="11" t="s">
        <v>26</v>
      </c>
      <c r="G6705" s="11" t="s">
        <v>26</v>
      </c>
      <c r="H6705" t="s">
        <v>59</v>
      </c>
      <c r="I6705" s="11" t="s">
        <v>68</v>
      </c>
      <c r="J6705">
        <v>8</v>
      </c>
      <c r="K6705" s="34">
        <v>68.401046752929688</v>
      </c>
      <c r="L6705" s="34">
        <v>126.62793731689453</v>
      </c>
      <c r="M6705" s="34">
        <v>121.2681884765625</v>
      </c>
      <c r="N6705" s="35">
        <v>1.0195468664169312</v>
      </c>
      <c r="O6705">
        <v>219</v>
      </c>
      <c r="P6705">
        <v>0</v>
      </c>
    </row>
    <row r="6706" spans="1:16" x14ac:dyDescent="0.35">
      <c r="A6706" s="5" t="s">
        <v>8833</v>
      </c>
      <c r="B6706" t="s">
        <v>7016</v>
      </c>
      <c r="C6706" t="s">
        <v>7017</v>
      </c>
      <c r="D6706" t="s">
        <v>7018</v>
      </c>
      <c r="E6706" t="s">
        <v>53</v>
      </c>
      <c r="F6706" s="11" t="s">
        <v>26</v>
      </c>
      <c r="G6706" s="11" t="s">
        <v>26</v>
      </c>
      <c r="H6706" t="s">
        <v>59</v>
      </c>
      <c r="I6706" s="11" t="s">
        <v>68</v>
      </c>
      <c r="J6706">
        <v>9</v>
      </c>
      <c r="K6706" s="34">
        <v>71.904983520507813</v>
      </c>
      <c r="L6706" s="34">
        <v>225.5516357421875</v>
      </c>
      <c r="M6706" s="34">
        <v>217.51455688476563</v>
      </c>
      <c r="N6706" s="35">
        <v>1.6902966499328613</v>
      </c>
      <c r="O6706">
        <v>219</v>
      </c>
      <c r="P6706">
        <v>0</v>
      </c>
    </row>
    <row r="6707" spans="1:16" x14ac:dyDescent="0.35">
      <c r="A6707" s="5" t="s">
        <v>8834</v>
      </c>
      <c r="B6707" t="s">
        <v>7016</v>
      </c>
      <c r="C6707" t="s">
        <v>7017</v>
      </c>
      <c r="D6707" t="s">
        <v>7018</v>
      </c>
      <c r="E6707" t="s">
        <v>53</v>
      </c>
      <c r="F6707" s="11" t="s">
        <v>26</v>
      </c>
      <c r="G6707" s="11" t="s">
        <v>26</v>
      </c>
      <c r="H6707" t="s">
        <v>59</v>
      </c>
      <c r="I6707" s="11" t="s">
        <v>68</v>
      </c>
      <c r="J6707">
        <v>10</v>
      </c>
      <c r="K6707" s="34">
        <v>75.901412963867188</v>
      </c>
      <c r="L6707" s="34">
        <v>298.4051513671875</v>
      </c>
      <c r="M6707" s="34">
        <v>287.9483642578125</v>
      </c>
      <c r="N6707" s="35">
        <v>2.2819366455078125</v>
      </c>
      <c r="O6707">
        <v>219</v>
      </c>
      <c r="P6707">
        <v>0</v>
      </c>
    </row>
    <row r="6708" spans="1:16" x14ac:dyDescent="0.35">
      <c r="A6708" s="5" t="s">
        <v>8835</v>
      </c>
      <c r="B6708" t="s">
        <v>7016</v>
      </c>
      <c r="C6708" t="s">
        <v>7017</v>
      </c>
      <c r="D6708" t="s">
        <v>7018</v>
      </c>
      <c r="E6708" t="s">
        <v>53</v>
      </c>
      <c r="F6708" s="11" t="s">
        <v>26</v>
      </c>
      <c r="G6708" s="11" t="s">
        <v>26</v>
      </c>
      <c r="H6708" t="s">
        <v>59</v>
      </c>
      <c r="I6708" s="11" t="s">
        <v>68</v>
      </c>
      <c r="J6708">
        <v>11</v>
      </c>
      <c r="K6708" s="34">
        <v>80.035400390625</v>
      </c>
      <c r="L6708" s="34">
        <v>299.0538330078125</v>
      </c>
      <c r="M6708" s="34">
        <v>288.60546875</v>
      </c>
      <c r="N6708" s="35">
        <v>2.2548670768737793</v>
      </c>
      <c r="O6708">
        <v>219</v>
      </c>
      <c r="P6708">
        <v>0</v>
      </c>
    </row>
    <row r="6709" spans="1:16" x14ac:dyDescent="0.35">
      <c r="A6709" s="5" t="s">
        <v>8836</v>
      </c>
      <c r="B6709" t="s">
        <v>7016</v>
      </c>
      <c r="C6709" t="s">
        <v>7017</v>
      </c>
      <c r="D6709" t="s">
        <v>7018</v>
      </c>
      <c r="E6709" t="s">
        <v>53</v>
      </c>
      <c r="F6709" s="11" t="s">
        <v>26</v>
      </c>
      <c r="G6709" s="11" t="s">
        <v>26</v>
      </c>
      <c r="H6709" t="s">
        <v>59</v>
      </c>
      <c r="I6709" s="11" t="s">
        <v>68</v>
      </c>
      <c r="J6709">
        <v>12</v>
      </c>
      <c r="K6709" s="34">
        <v>81.788314819335938</v>
      </c>
      <c r="L6709" s="34">
        <v>265.27532958984375</v>
      </c>
      <c r="M6709" s="34">
        <v>255.31900024414063</v>
      </c>
      <c r="N6709" s="35">
        <v>2.0414268970489502</v>
      </c>
      <c r="O6709">
        <v>219</v>
      </c>
      <c r="P6709">
        <v>0</v>
      </c>
    </row>
    <row r="6710" spans="1:16" x14ac:dyDescent="0.35">
      <c r="A6710" s="5" t="s">
        <v>8837</v>
      </c>
      <c r="B6710" t="s">
        <v>7016</v>
      </c>
      <c r="C6710" t="s">
        <v>7017</v>
      </c>
      <c r="D6710" t="s">
        <v>7018</v>
      </c>
      <c r="E6710" t="s">
        <v>53</v>
      </c>
      <c r="F6710" s="11" t="s">
        <v>26</v>
      </c>
      <c r="G6710" s="11" t="s">
        <v>26</v>
      </c>
      <c r="H6710" t="s">
        <v>59</v>
      </c>
      <c r="I6710" s="11" t="s">
        <v>68</v>
      </c>
      <c r="J6710">
        <v>13</v>
      </c>
      <c r="K6710" s="34">
        <v>82.724830627441406</v>
      </c>
      <c r="L6710" s="34">
        <v>226.00904846191406</v>
      </c>
      <c r="M6710" s="34">
        <v>216.889404296875</v>
      </c>
      <c r="N6710" s="35">
        <v>1.7755501270294189</v>
      </c>
      <c r="O6710">
        <v>219</v>
      </c>
      <c r="P6710">
        <v>0</v>
      </c>
    </row>
    <row r="6711" spans="1:16" x14ac:dyDescent="0.35">
      <c r="A6711" s="5" t="s">
        <v>8838</v>
      </c>
      <c r="B6711" t="s">
        <v>7016</v>
      </c>
      <c r="C6711" t="s">
        <v>7017</v>
      </c>
      <c r="D6711" t="s">
        <v>7018</v>
      </c>
      <c r="E6711" t="s">
        <v>53</v>
      </c>
      <c r="F6711" s="11" t="s">
        <v>26</v>
      </c>
      <c r="G6711" s="11" t="s">
        <v>26</v>
      </c>
      <c r="H6711" t="s">
        <v>59</v>
      </c>
      <c r="I6711" s="11" t="s">
        <v>68</v>
      </c>
      <c r="J6711">
        <v>14</v>
      </c>
      <c r="K6711" s="34">
        <v>82.268310546875</v>
      </c>
      <c r="L6711" s="34">
        <v>210.35633850097656</v>
      </c>
      <c r="M6711" s="34">
        <v>201.38558959960938</v>
      </c>
      <c r="N6711" s="35">
        <v>1.6963182687759399</v>
      </c>
      <c r="O6711">
        <v>219</v>
      </c>
      <c r="P6711">
        <v>0</v>
      </c>
    </row>
    <row r="6712" spans="1:16" x14ac:dyDescent="0.35">
      <c r="A6712" s="5" t="s">
        <v>8839</v>
      </c>
      <c r="B6712" t="s">
        <v>7016</v>
      </c>
      <c r="C6712" t="s">
        <v>7017</v>
      </c>
      <c r="D6712" t="s">
        <v>7018</v>
      </c>
      <c r="E6712" t="s">
        <v>53</v>
      </c>
      <c r="F6712" s="11" t="s">
        <v>26</v>
      </c>
      <c r="G6712" s="11" t="s">
        <v>26</v>
      </c>
      <c r="H6712" t="s">
        <v>59</v>
      </c>
      <c r="I6712" s="11" t="s">
        <v>68</v>
      </c>
      <c r="J6712">
        <v>15</v>
      </c>
      <c r="K6712" s="34">
        <v>82.298782348632813</v>
      </c>
      <c r="L6712" s="34">
        <v>190.14405822753906</v>
      </c>
      <c r="M6712" s="34">
        <v>174.58778381347656</v>
      </c>
      <c r="N6712" s="35">
        <v>4.176422119140625</v>
      </c>
      <c r="O6712">
        <v>219</v>
      </c>
      <c r="P6712">
        <v>0</v>
      </c>
    </row>
    <row r="6713" spans="1:16" x14ac:dyDescent="0.35">
      <c r="A6713" s="5" t="s">
        <v>8840</v>
      </c>
      <c r="B6713" t="s">
        <v>7016</v>
      </c>
      <c r="C6713" t="s">
        <v>7017</v>
      </c>
      <c r="D6713" t="s">
        <v>7018</v>
      </c>
      <c r="E6713" t="s">
        <v>53</v>
      </c>
      <c r="F6713" s="11" t="s">
        <v>26</v>
      </c>
      <c r="G6713" s="11" t="s">
        <v>26</v>
      </c>
      <c r="H6713" t="s">
        <v>59</v>
      </c>
      <c r="I6713" s="11" t="s">
        <v>68</v>
      </c>
      <c r="J6713">
        <v>16</v>
      </c>
      <c r="K6713" s="34">
        <v>80.247016906738281</v>
      </c>
      <c r="L6713" s="34">
        <v>158.02716064453125</v>
      </c>
      <c r="M6713" s="34">
        <v>144.19207763671875</v>
      </c>
      <c r="N6713" s="35">
        <v>3.4429881572723389</v>
      </c>
      <c r="O6713">
        <v>219</v>
      </c>
      <c r="P6713">
        <v>0</v>
      </c>
    </row>
    <row r="6714" spans="1:16" x14ac:dyDescent="0.35">
      <c r="A6714" s="5" t="s">
        <v>8841</v>
      </c>
      <c r="B6714" t="s">
        <v>7016</v>
      </c>
      <c r="C6714" t="s">
        <v>7017</v>
      </c>
      <c r="D6714" t="s">
        <v>7018</v>
      </c>
      <c r="E6714" t="s">
        <v>53</v>
      </c>
      <c r="F6714" s="11" t="s">
        <v>26</v>
      </c>
      <c r="G6714" s="11" t="s">
        <v>26</v>
      </c>
      <c r="H6714" t="s">
        <v>59</v>
      </c>
      <c r="I6714" s="11" t="s">
        <v>68</v>
      </c>
      <c r="J6714">
        <v>17</v>
      </c>
      <c r="K6714" s="34">
        <v>80.223747253417969</v>
      </c>
      <c r="L6714" s="34">
        <v>112.05454254150391</v>
      </c>
      <c r="M6714" s="34">
        <v>98.900680541992188</v>
      </c>
      <c r="N6714" s="35">
        <v>3.0951228141784668</v>
      </c>
      <c r="O6714">
        <v>219</v>
      </c>
      <c r="P6714">
        <v>0</v>
      </c>
    </row>
    <row r="6715" spans="1:16" x14ac:dyDescent="0.35">
      <c r="A6715" s="5" t="s">
        <v>8842</v>
      </c>
      <c r="B6715" t="s">
        <v>7016</v>
      </c>
      <c r="C6715" t="s">
        <v>7017</v>
      </c>
      <c r="D6715" t="s">
        <v>7018</v>
      </c>
      <c r="E6715" t="s">
        <v>53</v>
      </c>
      <c r="F6715" s="11" t="s">
        <v>26</v>
      </c>
      <c r="G6715" s="11" t="s">
        <v>26</v>
      </c>
      <c r="H6715" t="s">
        <v>59</v>
      </c>
      <c r="I6715" s="11" t="s">
        <v>68</v>
      </c>
      <c r="J6715">
        <v>18</v>
      </c>
      <c r="K6715" s="34">
        <v>79.655441284179688</v>
      </c>
      <c r="L6715" s="34">
        <v>83.014488220214844</v>
      </c>
      <c r="M6715" s="34">
        <v>68.48052978515625</v>
      </c>
      <c r="N6715" s="35">
        <v>3.2141690254211426</v>
      </c>
      <c r="O6715">
        <v>219</v>
      </c>
      <c r="P6715">
        <v>0</v>
      </c>
    </row>
    <row r="6716" spans="1:16" x14ac:dyDescent="0.35">
      <c r="A6716" s="5" t="s">
        <v>8843</v>
      </c>
      <c r="B6716" t="s">
        <v>7016</v>
      </c>
      <c r="C6716" t="s">
        <v>7017</v>
      </c>
      <c r="D6716" t="s">
        <v>7018</v>
      </c>
      <c r="E6716" t="s">
        <v>53</v>
      </c>
      <c r="F6716" s="11" t="s">
        <v>26</v>
      </c>
      <c r="G6716" s="11" t="s">
        <v>26</v>
      </c>
      <c r="H6716" t="s">
        <v>59</v>
      </c>
      <c r="I6716" s="11" t="s">
        <v>68</v>
      </c>
      <c r="J6716">
        <v>19</v>
      </c>
      <c r="K6716" s="34">
        <v>78.521514892578125</v>
      </c>
      <c r="L6716" s="34">
        <v>70.64239501953125</v>
      </c>
      <c r="M6716" s="34">
        <v>52.317001342773438</v>
      </c>
      <c r="N6716" s="35">
        <v>3.9143803119659424</v>
      </c>
      <c r="O6716">
        <v>219</v>
      </c>
      <c r="P6716">
        <v>0</v>
      </c>
    </row>
    <row r="6717" spans="1:16" x14ac:dyDescent="0.35">
      <c r="A6717" s="5" t="s">
        <v>8844</v>
      </c>
      <c r="B6717" t="s">
        <v>7016</v>
      </c>
      <c r="C6717" t="s">
        <v>7017</v>
      </c>
      <c r="D6717" t="s">
        <v>7018</v>
      </c>
      <c r="E6717" t="s">
        <v>53</v>
      </c>
      <c r="F6717" s="11" t="s">
        <v>26</v>
      </c>
      <c r="G6717" s="11" t="s">
        <v>26</v>
      </c>
      <c r="H6717" t="s">
        <v>59</v>
      </c>
      <c r="I6717" s="11" t="s">
        <v>68</v>
      </c>
      <c r="J6717">
        <v>20</v>
      </c>
      <c r="K6717" s="34">
        <v>76.39892578125</v>
      </c>
      <c r="L6717" s="34">
        <v>70.768547058105469</v>
      </c>
      <c r="M6717" s="34">
        <v>50.958602905273438</v>
      </c>
      <c r="N6717" s="35">
        <v>4.2808499336242676</v>
      </c>
      <c r="O6717">
        <v>219</v>
      </c>
      <c r="P6717">
        <v>0</v>
      </c>
    </row>
    <row r="6718" spans="1:16" x14ac:dyDescent="0.35">
      <c r="A6718" s="5" t="s">
        <v>8845</v>
      </c>
      <c r="B6718" t="s">
        <v>7016</v>
      </c>
      <c r="C6718" t="s">
        <v>7017</v>
      </c>
      <c r="D6718" t="s">
        <v>7018</v>
      </c>
      <c r="E6718" t="s">
        <v>53</v>
      </c>
      <c r="F6718" s="11" t="s">
        <v>26</v>
      </c>
      <c r="G6718" s="11" t="s">
        <v>26</v>
      </c>
      <c r="H6718" t="s">
        <v>59</v>
      </c>
      <c r="I6718" s="11" t="s">
        <v>68</v>
      </c>
      <c r="J6718">
        <v>21</v>
      </c>
      <c r="K6718" s="34">
        <v>74.147659301757813</v>
      </c>
      <c r="L6718" s="34">
        <v>71.840957641601563</v>
      </c>
      <c r="M6718" s="34">
        <v>55.658721923828125</v>
      </c>
      <c r="N6718" s="35">
        <v>4.1544351577758789</v>
      </c>
      <c r="O6718">
        <v>219</v>
      </c>
      <c r="P6718">
        <v>0</v>
      </c>
    </row>
    <row r="6719" spans="1:16" x14ac:dyDescent="0.35">
      <c r="A6719" s="5" t="s">
        <v>8846</v>
      </c>
      <c r="B6719" t="s">
        <v>7016</v>
      </c>
      <c r="C6719" t="s">
        <v>7017</v>
      </c>
      <c r="D6719" t="s">
        <v>7018</v>
      </c>
      <c r="E6719" t="s">
        <v>53</v>
      </c>
      <c r="F6719" s="11" t="s">
        <v>26</v>
      </c>
      <c r="G6719" s="11" t="s">
        <v>26</v>
      </c>
      <c r="H6719" t="s">
        <v>59</v>
      </c>
      <c r="I6719" s="11" t="s">
        <v>68</v>
      </c>
      <c r="J6719">
        <v>22</v>
      </c>
      <c r="K6719" s="34">
        <v>72.176162719726563</v>
      </c>
      <c r="L6719" s="34">
        <v>80.605392456054688</v>
      </c>
      <c r="M6719" s="34">
        <v>64.919868469238281</v>
      </c>
      <c r="N6719" s="35">
        <v>4.7543773651123047</v>
      </c>
      <c r="O6719">
        <v>219</v>
      </c>
      <c r="P6719">
        <v>0</v>
      </c>
    </row>
    <row r="6720" spans="1:16" x14ac:dyDescent="0.35">
      <c r="A6720" s="5" t="s">
        <v>8847</v>
      </c>
      <c r="B6720" t="s">
        <v>7016</v>
      </c>
      <c r="C6720" t="s">
        <v>7017</v>
      </c>
      <c r="D6720" t="s">
        <v>7018</v>
      </c>
      <c r="E6720" t="s">
        <v>53</v>
      </c>
      <c r="F6720" s="11" t="s">
        <v>26</v>
      </c>
      <c r="G6720" s="11" t="s">
        <v>26</v>
      </c>
      <c r="H6720" t="s">
        <v>59</v>
      </c>
      <c r="I6720" s="11" t="s">
        <v>68</v>
      </c>
      <c r="J6720">
        <v>23</v>
      </c>
      <c r="K6720" s="34">
        <v>71.285469055175781</v>
      </c>
      <c r="L6720" s="34">
        <v>82.208648681640625</v>
      </c>
      <c r="M6720" s="34">
        <v>76.77325439453125</v>
      </c>
      <c r="N6720" s="35">
        <v>1.2745425701141357</v>
      </c>
      <c r="O6720">
        <v>219</v>
      </c>
      <c r="P6720">
        <v>0</v>
      </c>
    </row>
    <row r="6721" spans="1:16" x14ac:dyDescent="0.35">
      <c r="A6721" s="5" t="s">
        <v>8848</v>
      </c>
      <c r="B6721" t="s">
        <v>7016</v>
      </c>
      <c r="C6721" t="s">
        <v>7017</v>
      </c>
      <c r="D6721" t="s">
        <v>7018</v>
      </c>
      <c r="E6721" t="s">
        <v>53</v>
      </c>
      <c r="F6721" s="11" t="s">
        <v>26</v>
      </c>
      <c r="G6721" s="11" t="s">
        <v>26</v>
      </c>
      <c r="H6721" t="s">
        <v>59</v>
      </c>
      <c r="I6721" s="11" t="s">
        <v>68</v>
      </c>
      <c r="J6721">
        <v>24</v>
      </c>
      <c r="K6721" s="34">
        <v>70.824638366699219</v>
      </c>
      <c r="L6721" s="34">
        <v>79.49786376953125</v>
      </c>
      <c r="M6721" s="34">
        <v>74.763053894042969</v>
      </c>
      <c r="N6721" s="35">
        <v>1.1517899036407471</v>
      </c>
      <c r="O6721">
        <v>219</v>
      </c>
      <c r="P6721">
        <v>0</v>
      </c>
    </row>
    <row r="6722" spans="1:16" x14ac:dyDescent="0.35">
      <c r="A6722" s="5" t="s">
        <v>2408</v>
      </c>
      <c r="B6722" t="s">
        <v>7016</v>
      </c>
      <c r="C6722" t="s">
        <v>7017</v>
      </c>
      <c r="D6722" t="s">
        <v>7018</v>
      </c>
      <c r="E6722" t="s">
        <v>53</v>
      </c>
      <c r="F6722" s="11" t="s">
        <v>7019</v>
      </c>
      <c r="G6722" s="11" t="s">
        <v>7020</v>
      </c>
      <c r="H6722" t="s">
        <v>55</v>
      </c>
      <c r="I6722" s="11" t="s">
        <v>60</v>
      </c>
      <c r="J6722">
        <v>1</v>
      </c>
      <c r="K6722" s="34">
        <v>49.194934844970703</v>
      </c>
      <c r="L6722" s="34">
        <v>129.75260925292969</v>
      </c>
      <c r="M6722" s="34">
        <v>131.7799072265625</v>
      </c>
      <c r="N6722" s="35">
        <v>0.92513012886047363</v>
      </c>
      <c r="O6722">
        <v>80</v>
      </c>
      <c r="P6722">
        <v>0</v>
      </c>
    </row>
    <row r="6723" spans="1:16" x14ac:dyDescent="0.35">
      <c r="A6723" s="5" t="s">
        <v>2409</v>
      </c>
      <c r="B6723" t="s">
        <v>7016</v>
      </c>
      <c r="C6723" t="s">
        <v>7017</v>
      </c>
      <c r="D6723" t="s">
        <v>7018</v>
      </c>
      <c r="E6723" t="s">
        <v>53</v>
      </c>
      <c r="F6723" s="11" t="s">
        <v>7019</v>
      </c>
      <c r="G6723" s="11" t="s">
        <v>7020</v>
      </c>
      <c r="H6723" t="s">
        <v>55</v>
      </c>
      <c r="I6723" s="11" t="s">
        <v>60</v>
      </c>
      <c r="J6723">
        <v>2</v>
      </c>
      <c r="K6723" s="34">
        <v>48.514274597167969</v>
      </c>
      <c r="L6723" s="34">
        <v>119.12442016601563</v>
      </c>
      <c r="M6723" s="34">
        <v>121.3192138671875</v>
      </c>
      <c r="N6723" s="35">
        <v>0.8759797215461731</v>
      </c>
      <c r="O6723">
        <v>80</v>
      </c>
      <c r="P6723">
        <v>0</v>
      </c>
    </row>
    <row r="6724" spans="1:16" x14ac:dyDescent="0.35">
      <c r="A6724" s="5" t="s">
        <v>2410</v>
      </c>
      <c r="B6724" t="s">
        <v>7016</v>
      </c>
      <c r="C6724" t="s">
        <v>7017</v>
      </c>
      <c r="D6724" t="s">
        <v>7018</v>
      </c>
      <c r="E6724" t="s">
        <v>53</v>
      </c>
      <c r="F6724" s="11" t="s">
        <v>7019</v>
      </c>
      <c r="G6724" s="11" t="s">
        <v>7020</v>
      </c>
      <c r="H6724" t="s">
        <v>55</v>
      </c>
      <c r="I6724" s="11" t="s">
        <v>60</v>
      </c>
      <c r="J6724">
        <v>3</v>
      </c>
      <c r="K6724" s="34">
        <v>47.742450714111328</v>
      </c>
      <c r="L6724" s="34">
        <v>103.89520263671875</v>
      </c>
      <c r="M6724" s="34">
        <v>106.02682495117188</v>
      </c>
      <c r="N6724" s="35">
        <v>0.76523047685623169</v>
      </c>
      <c r="O6724">
        <v>80</v>
      </c>
      <c r="P6724">
        <v>0</v>
      </c>
    </row>
    <row r="6725" spans="1:16" x14ac:dyDescent="0.35">
      <c r="A6725" s="5" t="s">
        <v>2411</v>
      </c>
      <c r="B6725" t="s">
        <v>7016</v>
      </c>
      <c r="C6725" t="s">
        <v>7017</v>
      </c>
      <c r="D6725" t="s">
        <v>7018</v>
      </c>
      <c r="E6725" t="s">
        <v>53</v>
      </c>
      <c r="F6725" s="11" t="s">
        <v>7019</v>
      </c>
      <c r="G6725" s="11" t="s">
        <v>7020</v>
      </c>
      <c r="H6725" t="s">
        <v>55</v>
      </c>
      <c r="I6725" s="11" t="s">
        <v>60</v>
      </c>
      <c r="J6725">
        <v>4</v>
      </c>
      <c r="K6725" s="34">
        <v>47.410758972167969</v>
      </c>
      <c r="L6725" s="34">
        <v>87.129074096679688</v>
      </c>
      <c r="M6725" s="34">
        <v>88.950531005859375</v>
      </c>
      <c r="N6725" s="35">
        <v>0.65497714281082153</v>
      </c>
      <c r="O6725">
        <v>80</v>
      </c>
      <c r="P6725">
        <v>0</v>
      </c>
    </row>
    <row r="6726" spans="1:16" x14ac:dyDescent="0.35">
      <c r="A6726" s="5" t="s">
        <v>2412</v>
      </c>
      <c r="B6726" t="s">
        <v>7016</v>
      </c>
      <c r="C6726" t="s">
        <v>7017</v>
      </c>
      <c r="D6726" t="s">
        <v>7018</v>
      </c>
      <c r="E6726" t="s">
        <v>53</v>
      </c>
      <c r="F6726" s="11" t="s">
        <v>7019</v>
      </c>
      <c r="G6726" s="11" t="s">
        <v>7020</v>
      </c>
      <c r="H6726" t="s">
        <v>55</v>
      </c>
      <c r="I6726" s="11" t="s">
        <v>60</v>
      </c>
      <c r="J6726">
        <v>5</v>
      </c>
      <c r="K6726" s="34">
        <v>46.636756896972656</v>
      </c>
      <c r="L6726" s="34">
        <v>69.598724365234375</v>
      </c>
      <c r="M6726" s="34">
        <v>70.8504638671875</v>
      </c>
      <c r="N6726" s="35">
        <v>0.48497012257575989</v>
      </c>
      <c r="O6726">
        <v>80</v>
      </c>
      <c r="P6726">
        <v>0</v>
      </c>
    </row>
    <row r="6727" spans="1:16" x14ac:dyDescent="0.35">
      <c r="A6727" s="5" t="s">
        <v>2413</v>
      </c>
      <c r="B6727" t="s">
        <v>7016</v>
      </c>
      <c r="C6727" t="s">
        <v>7017</v>
      </c>
      <c r="D6727" t="s">
        <v>7018</v>
      </c>
      <c r="E6727" t="s">
        <v>53</v>
      </c>
      <c r="F6727" s="11" t="s">
        <v>7019</v>
      </c>
      <c r="G6727" s="11" t="s">
        <v>7020</v>
      </c>
      <c r="H6727" t="s">
        <v>55</v>
      </c>
      <c r="I6727" s="11" t="s">
        <v>60</v>
      </c>
      <c r="J6727">
        <v>6</v>
      </c>
      <c r="K6727" s="34">
        <v>46.171009063720703</v>
      </c>
      <c r="L6727" s="34">
        <v>52.561927795410156</v>
      </c>
      <c r="M6727" s="34">
        <v>53.024074554443359</v>
      </c>
      <c r="N6727" s="35">
        <v>0.3314054012298584</v>
      </c>
      <c r="O6727">
        <v>80</v>
      </c>
      <c r="P6727">
        <v>0</v>
      </c>
    </row>
    <row r="6728" spans="1:16" x14ac:dyDescent="0.35">
      <c r="A6728" s="5" t="s">
        <v>2414</v>
      </c>
      <c r="B6728" t="s">
        <v>7016</v>
      </c>
      <c r="C6728" t="s">
        <v>7017</v>
      </c>
      <c r="D6728" t="s">
        <v>7018</v>
      </c>
      <c r="E6728" t="s">
        <v>53</v>
      </c>
      <c r="F6728" s="11" t="s">
        <v>7019</v>
      </c>
      <c r="G6728" s="11" t="s">
        <v>7020</v>
      </c>
      <c r="H6728" t="s">
        <v>55</v>
      </c>
      <c r="I6728" s="11" t="s">
        <v>60</v>
      </c>
      <c r="J6728">
        <v>7</v>
      </c>
      <c r="K6728" s="34">
        <v>46.562507629394531</v>
      </c>
      <c r="L6728" s="34">
        <v>37.366588592529297</v>
      </c>
      <c r="M6728" s="34">
        <v>37.619918823242188</v>
      </c>
      <c r="N6728" s="35">
        <v>0.25669565796852112</v>
      </c>
      <c r="O6728">
        <v>80</v>
      </c>
      <c r="P6728">
        <v>0</v>
      </c>
    </row>
    <row r="6729" spans="1:16" x14ac:dyDescent="0.35">
      <c r="A6729" s="5" t="s">
        <v>2415</v>
      </c>
      <c r="B6729" t="s">
        <v>7016</v>
      </c>
      <c r="C6729" t="s">
        <v>7017</v>
      </c>
      <c r="D6729" t="s">
        <v>7018</v>
      </c>
      <c r="E6729" t="s">
        <v>53</v>
      </c>
      <c r="F6729" s="11" t="s">
        <v>7019</v>
      </c>
      <c r="G6729" s="11" t="s">
        <v>7020</v>
      </c>
      <c r="H6729" t="s">
        <v>55</v>
      </c>
      <c r="I6729" s="11" t="s">
        <v>60</v>
      </c>
      <c r="J6729">
        <v>8</v>
      </c>
      <c r="K6729" s="34">
        <v>50.554080963134766</v>
      </c>
      <c r="L6729" s="34">
        <v>31.132040023803711</v>
      </c>
      <c r="M6729" s="34">
        <v>31.4361572265625</v>
      </c>
      <c r="N6729" s="35">
        <v>0.21888214349746704</v>
      </c>
      <c r="O6729">
        <v>80</v>
      </c>
      <c r="P6729">
        <v>0</v>
      </c>
    </row>
    <row r="6730" spans="1:16" x14ac:dyDescent="0.35">
      <c r="A6730" s="5" t="s">
        <v>2416</v>
      </c>
      <c r="B6730" t="s">
        <v>7016</v>
      </c>
      <c r="C6730" t="s">
        <v>7017</v>
      </c>
      <c r="D6730" t="s">
        <v>7018</v>
      </c>
      <c r="E6730" t="s">
        <v>53</v>
      </c>
      <c r="F6730" s="11" t="s">
        <v>7019</v>
      </c>
      <c r="G6730" s="11" t="s">
        <v>7020</v>
      </c>
      <c r="H6730" t="s">
        <v>55</v>
      </c>
      <c r="I6730" s="11" t="s">
        <v>60</v>
      </c>
      <c r="J6730">
        <v>9</v>
      </c>
      <c r="K6730" s="34">
        <v>56.077251434326172</v>
      </c>
      <c r="L6730" s="34">
        <v>33.365283966064453</v>
      </c>
      <c r="M6730" s="34">
        <v>34.499931335449219</v>
      </c>
      <c r="N6730" s="35">
        <v>0.44049569964408875</v>
      </c>
      <c r="O6730">
        <v>80</v>
      </c>
      <c r="P6730">
        <v>0</v>
      </c>
    </row>
    <row r="6731" spans="1:16" x14ac:dyDescent="0.35">
      <c r="A6731" s="5" t="s">
        <v>2417</v>
      </c>
      <c r="B6731" t="s">
        <v>7016</v>
      </c>
      <c r="C6731" t="s">
        <v>7017</v>
      </c>
      <c r="D6731" t="s">
        <v>7018</v>
      </c>
      <c r="E6731" t="s">
        <v>53</v>
      </c>
      <c r="F6731" s="11" t="s">
        <v>7019</v>
      </c>
      <c r="G6731" s="11" t="s">
        <v>7020</v>
      </c>
      <c r="H6731" t="s">
        <v>55</v>
      </c>
      <c r="I6731" s="11" t="s">
        <v>60</v>
      </c>
      <c r="J6731">
        <v>10</v>
      </c>
      <c r="K6731" s="34">
        <v>60.368434906005859</v>
      </c>
      <c r="L6731" s="34">
        <v>38.591011047363281</v>
      </c>
      <c r="M6731" s="34">
        <v>40.746688842773438</v>
      </c>
      <c r="N6731" s="35">
        <v>0.73062002658843994</v>
      </c>
      <c r="O6731">
        <v>80</v>
      </c>
      <c r="P6731">
        <v>0</v>
      </c>
    </row>
    <row r="6732" spans="1:16" x14ac:dyDescent="0.35">
      <c r="A6732" s="5" t="s">
        <v>2418</v>
      </c>
      <c r="B6732" t="s">
        <v>7016</v>
      </c>
      <c r="C6732" t="s">
        <v>7017</v>
      </c>
      <c r="D6732" t="s">
        <v>7018</v>
      </c>
      <c r="E6732" t="s">
        <v>53</v>
      </c>
      <c r="F6732" s="11" t="s">
        <v>7019</v>
      </c>
      <c r="G6732" s="11" t="s">
        <v>7020</v>
      </c>
      <c r="H6732" t="s">
        <v>55</v>
      </c>
      <c r="I6732" s="11" t="s">
        <v>60</v>
      </c>
      <c r="J6732">
        <v>11</v>
      </c>
      <c r="K6732" s="34">
        <v>63.406879425048828</v>
      </c>
      <c r="L6732" s="34">
        <v>42.780155181884766</v>
      </c>
      <c r="M6732" s="34">
        <v>45.791561126708984</v>
      </c>
      <c r="N6732" s="35">
        <v>0.96003979444503784</v>
      </c>
      <c r="O6732">
        <v>80</v>
      </c>
      <c r="P6732">
        <v>0</v>
      </c>
    </row>
    <row r="6733" spans="1:16" x14ac:dyDescent="0.35">
      <c r="A6733" s="5" t="s">
        <v>2419</v>
      </c>
      <c r="B6733" t="s">
        <v>7016</v>
      </c>
      <c r="C6733" t="s">
        <v>7017</v>
      </c>
      <c r="D6733" t="s">
        <v>7018</v>
      </c>
      <c r="E6733" t="s">
        <v>53</v>
      </c>
      <c r="F6733" s="11" t="s">
        <v>7019</v>
      </c>
      <c r="G6733" s="11" t="s">
        <v>7020</v>
      </c>
      <c r="H6733" t="s">
        <v>55</v>
      </c>
      <c r="I6733" s="11" t="s">
        <v>60</v>
      </c>
      <c r="J6733">
        <v>12</v>
      </c>
      <c r="K6733" s="34">
        <v>64.7347412109375</v>
      </c>
      <c r="L6733" s="34">
        <v>47.242439270019531</v>
      </c>
      <c r="M6733" s="34">
        <v>50.831676483154297</v>
      </c>
      <c r="N6733" s="35">
        <v>1.1304817199707031</v>
      </c>
      <c r="O6733">
        <v>80</v>
      </c>
      <c r="P6733">
        <v>0</v>
      </c>
    </row>
    <row r="6734" spans="1:16" x14ac:dyDescent="0.35">
      <c r="A6734" s="5" t="s">
        <v>2420</v>
      </c>
      <c r="B6734" t="s">
        <v>7016</v>
      </c>
      <c r="C6734" t="s">
        <v>7017</v>
      </c>
      <c r="D6734" t="s">
        <v>7018</v>
      </c>
      <c r="E6734" t="s">
        <v>53</v>
      </c>
      <c r="F6734" s="11" t="s">
        <v>7019</v>
      </c>
      <c r="G6734" s="11" t="s">
        <v>7020</v>
      </c>
      <c r="H6734" t="s">
        <v>55</v>
      </c>
      <c r="I6734" s="11" t="s">
        <v>60</v>
      </c>
      <c r="J6734">
        <v>13</v>
      </c>
      <c r="K6734" s="34">
        <v>65.221977233886719</v>
      </c>
      <c r="L6734" s="34">
        <v>52.340576171875</v>
      </c>
      <c r="M6734" s="34">
        <v>56.590579986572266</v>
      </c>
      <c r="N6734" s="35">
        <v>1.3278157711029053</v>
      </c>
      <c r="O6734">
        <v>80</v>
      </c>
      <c r="P6734">
        <v>0</v>
      </c>
    </row>
    <row r="6735" spans="1:16" x14ac:dyDescent="0.35">
      <c r="A6735" s="5" t="s">
        <v>2421</v>
      </c>
      <c r="B6735" t="s">
        <v>7016</v>
      </c>
      <c r="C6735" t="s">
        <v>7017</v>
      </c>
      <c r="D6735" t="s">
        <v>7018</v>
      </c>
      <c r="E6735" t="s">
        <v>53</v>
      </c>
      <c r="F6735" s="11" t="s">
        <v>7019</v>
      </c>
      <c r="G6735" s="11" t="s">
        <v>7020</v>
      </c>
      <c r="H6735" t="s">
        <v>55</v>
      </c>
      <c r="I6735" s="11" t="s">
        <v>60</v>
      </c>
      <c r="J6735">
        <v>14</v>
      </c>
      <c r="K6735" s="34">
        <v>64.9595947265625</v>
      </c>
      <c r="L6735" s="34">
        <v>57.045879364013672</v>
      </c>
      <c r="M6735" s="34">
        <v>62.110725402832031</v>
      </c>
      <c r="N6735" s="35">
        <v>1.5637027025222778</v>
      </c>
      <c r="O6735">
        <v>80</v>
      </c>
      <c r="P6735">
        <v>0</v>
      </c>
    </row>
    <row r="6736" spans="1:16" x14ac:dyDescent="0.35">
      <c r="A6736" s="5" t="s">
        <v>2422</v>
      </c>
      <c r="B6736" t="s">
        <v>7016</v>
      </c>
      <c r="C6736" t="s">
        <v>7017</v>
      </c>
      <c r="D6736" t="s">
        <v>7018</v>
      </c>
      <c r="E6736" t="s">
        <v>53</v>
      </c>
      <c r="F6736" s="11" t="s">
        <v>7019</v>
      </c>
      <c r="G6736" s="11" t="s">
        <v>7020</v>
      </c>
      <c r="H6736" t="s">
        <v>55</v>
      </c>
      <c r="I6736" s="11" t="s">
        <v>60</v>
      </c>
      <c r="J6736">
        <v>15</v>
      </c>
      <c r="K6736" s="34">
        <v>64.190025329589844</v>
      </c>
      <c r="L6736" s="34">
        <v>62.402244567871094</v>
      </c>
      <c r="M6736" s="34">
        <v>67.918167114257813</v>
      </c>
      <c r="N6736" s="35">
        <v>1.7215847969055176</v>
      </c>
      <c r="O6736">
        <v>80</v>
      </c>
      <c r="P6736">
        <v>0</v>
      </c>
    </row>
    <row r="6737" spans="1:16" x14ac:dyDescent="0.35">
      <c r="A6737" s="5" t="s">
        <v>2423</v>
      </c>
      <c r="B6737" t="s">
        <v>7016</v>
      </c>
      <c r="C6737" t="s">
        <v>7017</v>
      </c>
      <c r="D6737" t="s">
        <v>7018</v>
      </c>
      <c r="E6737" t="s">
        <v>53</v>
      </c>
      <c r="F6737" s="11" t="s">
        <v>7019</v>
      </c>
      <c r="G6737" s="11" t="s">
        <v>7020</v>
      </c>
      <c r="H6737" t="s">
        <v>55</v>
      </c>
      <c r="I6737" s="11" t="s">
        <v>60</v>
      </c>
      <c r="J6737">
        <v>16</v>
      </c>
      <c r="K6737" s="34">
        <v>62.925018310546875</v>
      </c>
      <c r="L6737" s="34">
        <v>68.062248229980469</v>
      </c>
      <c r="M6737" s="34">
        <v>72.1944580078125</v>
      </c>
      <c r="N6737" s="35">
        <v>1.3244091272354126</v>
      </c>
      <c r="O6737">
        <v>80</v>
      </c>
      <c r="P6737">
        <v>0</v>
      </c>
    </row>
    <row r="6738" spans="1:16" x14ac:dyDescent="0.35">
      <c r="A6738" s="5" t="s">
        <v>2424</v>
      </c>
      <c r="B6738" t="s">
        <v>7016</v>
      </c>
      <c r="C6738" t="s">
        <v>7017</v>
      </c>
      <c r="D6738" t="s">
        <v>7018</v>
      </c>
      <c r="E6738" t="s">
        <v>53</v>
      </c>
      <c r="F6738" s="11" t="s">
        <v>7019</v>
      </c>
      <c r="G6738" s="11" t="s">
        <v>7020</v>
      </c>
      <c r="H6738" t="s">
        <v>55</v>
      </c>
      <c r="I6738" s="11" t="s">
        <v>60</v>
      </c>
      <c r="J6738">
        <v>17</v>
      </c>
      <c r="K6738" s="34">
        <v>60.132041931152344</v>
      </c>
      <c r="L6738" s="34">
        <v>71.441574096679688</v>
      </c>
      <c r="M6738" s="34">
        <v>75.420219421386719</v>
      </c>
      <c r="N6738" s="35">
        <v>1.1715267896652222</v>
      </c>
      <c r="O6738">
        <v>80</v>
      </c>
      <c r="P6738">
        <v>0</v>
      </c>
    </row>
    <row r="6739" spans="1:16" x14ac:dyDescent="0.35">
      <c r="A6739" s="5" t="s">
        <v>2425</v>
      </c>
      <c r="B6739" t="s">
        <v>7016</v>
      </c>
      <c r="C6739" t="s">
        <v>7017</v>
      </c>
      <c r="D6739" t="s">
        <v>7018</v>
      </c>
      <c r="E6739" t="s">
        <v>53</v>
      </c>
      <c r="F6739" s="11" t="s">
        <v>7019</v>
      </c>
      <c r="G6739" s="11" t="s">
        <v>7020</v>
      </c>
      <c r="H6739" t="s">
        <v>55</v>
      </c>
      <c r="I6739" s="11" t="s">
        <v>60</v>
      </c>
      <c r="J6739">
        <v>18</v>
      </c>
      <c r="K6739" s="34">
        <v>57.406200408935547</v>
      </c>
      <c r="L6739" s="34">
        <v>79.711433410644531</v>
      </c>
      <c r="M6739" s="34">
        <v>83.148712158203125</v>
      </c>
      <c r="N6739" s="35">
        <v>1.0398824214935303</v>
      </c>
      <c r="O6739">
        <v>80</v>
      </c>
      <c r="P6739">
        <v>0</v>
      </c>
    </row>
    <row r="6740" spans="1:16" x14ac:dyDescent="0.35">
      <c r="A6740" s="5" t="s">
        <v>2426</v>
      </c>
      <c r="B6740" t="s">
        <v>7016</v>
      </c>
      <c r="C6740" t="s">
        <v>7017</v>
      </c>
      <c r="D6740" t="s">
        <v>7018</v>
      </c>
      <c r="E6740" t="s">
        <v>53</v>
      </c>
      <c r="F6740" s="11" t="s">
        <v>7019</v>
      </c>
      <c r="G6740" s="11" t="s">
        <v>7020</v>
      </c>
      <c r="H6740" t="s">
        <v>55</v>
      </c>
      <c r="I6740" s="11" t="s">
        <v>60</v>
      </c>
      <c r="J6740">
        <v>19</v>
      </c>
      <c r="K6740" s="34">
        <v>55.888904571533203</v>
      </c>
      <c r="L6740" s="34">
        <v>89.808158874511719</v>
      </c>
      <c r="M6740" s="34">
        <v>94.1240234375</v>
      </c>
      <c r="N6740" s="35">
        <v>1.3005459308624268</v>
      </c>
      <c r="O6740">
        <v>80</v>
      </c>
      <c r="P6740">
        <v>0</v>
      </c>
    </row>
    <row r="6741" spans="1:16" x14ac:dyDescent="0.35">
      <c r="A6741" s="5" t="s">
        <v>2427</v>
      </c>
      <c r="B6741" t="s">
        <v>7016</v>
      </c>
      <c r="C6741" t="s">
        <v>7017</v>
      </c>
      <c r="D6741" t="s">
        <v>7018</v>
      </c>
      <c r="E6741" t="s">
        <v>53</v>
      </c>
      <c r="F6741" s="11" t="s">
        <v>7019</v>
      </c>
      <c r="G6741" s="11" t="s">
        <v>7020</v>
      </c>
      <c r="H6741" t="s">
        <v>55</v>
      </c>
      <c r="I6741" s="11" t="s">
        <v>60</v>
      </c>
      <c r="J6741">
        <v>20</v>
      </c>
      <c r="K6741" s="34">
        <v>54.313323974609375</v>
      </c>
      <c r="L6741" s="34">
        <v>96.471717834472656</v>
      </c>
      <c r="M6741" s="34">
        <v>101.46762084960938</v>
      </c>
      <c r="N6741" s="35">
        <v>1.4885725975036621</v>
      </c>
      <c r="O6741">
        <v>80</v>
      </c>
      <c r="P6741">
        <v>0</v>
      </c>
    </row>
    <row r="6742" spans="1:16" x14ac:dyDescent="0.35">
      <c r="A6742" s="5" t="s">
        <v>2428</v>
      </c>
      <c r="B6742" t="s">
        <v>7016</v>
      </c>
      <c r="C6742" t="s">
        <v>7017</v>
      </c>
      <c r="D6742" t="s">
        <v>7018</v>
      </c>
      <c r="E6742" t="s">
        <v>53</v>
      </c>
      <c r="F6742" s="11" t="s">
        <v>7019</v>
      </c>
      <c r="G6742" s="11" t="s">
        <v>7020</v>
      </c>
      <c r="H6742" t="s">
        <v>55</v>
      </c>
      <c r="I6742" s="11" t="s">
        <v>60</v>
      </c>
      <c r="J6742">
        <v>21</v>
      </c>
      <c r="K6742" s="34">
        <v>53.004039764404297</v>
      </c>
      <c r="L6742" s="34">
        <v>104.51892852783203</v>
      </c>
      <c r="M6742" s="34">
        <v>110.13480377197266</v>
      </c>
      <c r="N6742" s="35">
        <v>1.6679658889770508</v>
      </c>
      <c r="O6742">
        <v>80</v>
      </c>
      <c r="P6742">
        <v>0</v>
      </c>
    </row>
    <row r="6743" spans="1:16" x14ac:dyDescent="0.35">
      <c r="A6743" s="5" t="s">
        <v>2429</v>
      </c>
      <c r="B6743" t="s">
        <v>7016</v>
      </c>
      <c r="C6743" t="s">
        <v>7017</v>
      </c>
      <c r="D6743" t="s">
        <v>7018</v>
      </c>
      <c r="E6743" t="s">
        <v>53</v>
      </c>
      <c r="F6743" s="11" t="s">
        <v>7019</v>
      </c>
      <c r="G6743" s="11" t="s">
        <v>7020</v>
      </c>
      <c r="H6743" t="s">
        <v>55</v>
      </c>
      <c r="I6743" s="11" t="s">
        <v>60</v>
      </c>
      <c r="J6743">
        <v>22</v>
      </c>
      <c r="K6743" s="34">
        <v>51.963016510009766</v>
      </c>
      <c r="L6743" s="34">
        <v>118.74070739746094</v>
      </c>
      <c r="M6743" s="34">
        <v>121.017333984375</v>
      </c>
      <c r="N6743" s="35">
        <v>0.88017183542251587</v>
      </c>
      <c r="O6743">
        <v>80</v>
      </c>
      <c r="P6743">
        <v>0</v>
      </c>
    </row>
    <row r="6744" spans="1:16" x14ac:dyDescent="0.35">
      <c r="A6744" s="5" t="s">
        <v>2430</v>
      </c>
      <c r="B6744" t="s">
        <v>7016</v>
      </c>
      <c r="C6744" t="s">
        <v>7017</v>
      </c>
      <c r="D6744" t="s">
        <v>7018</v>
      </c>
      <c r="E6744" t="s">
        <v>53</v>
      </c>
      <c r="F6744" s="11" t="s">
        <v>7019</v>
      </c>
      <c r="G6744" s="11" t="s">
        <v>7020</v>
      </c>
      <c r="H6744" t="s">
        <v>55</v>
      </c>
      <c r="I6744" s="11" t="s">
        <v>60</v>
      </c>
      <c r="J6744">
        <v>23</v>
      </c>
      <c r="K6744" s="34">
        <v>50.75396728515625</v>
      </c>
      <c r="L6744" s="34">
        <v>127.22763824462891</v>
      </c>
      <c r="M6744" s="34">
        <v>130.15582275390625</v>
      </c>
      <c r="N6744" s="35">
        <v>1.0193265676498413</v>
      </c>
      <c r="O6744">
        <v>80</v>
      </c>
      <c r="P6744">
        <v>0</v>
      </c>
    </row>
    <row r="6745" spans="1:16" x14ac:dyDescent="0.35">
      <c r="A6745" s="5" t="s">
        <v>2431</v>
      </c>
      <c r="B6745" t="s">
        <v>7016</v>
      </c>
      <c r="C6745" t="s">
        <v>7017</v>
      </c>
      <c r="D6745" t="s">
        <v>7018</v>
      </c>
      <c r="E6745" t="s">
        <v>53</v>
      </c>
      <c r="F6745" s="11" t="s">
        <v>7019</v>
      </c>
      <c r="G6745" s="11" t="s">
        <v>7020</v>
      </c>
      <c r="H6745" t="s">
        <v>55</v>
      </c>
      <c r="I6745" s="11" t="s">
        <v>60</v>
      </c>
      <c r="J6745">
        <v>24</v>
      </c>
      <c r="K6745" s="34">
        <v>49.735298156738281</v>
      </c>
      <c r="L6745" s="34">
        <v>127.28086090087891</v>
      </c>
      <c r="M6745" s="34">
        <v>130.74922180175781</v>
      </c>
      <c r="N6745" s="35">
        <v>1.1324746608734131</v>
      </c>
      <c r="O6745">
        <v>80</v>
      </c>
      <c r="P6745">
        <v>0</v>
      </c>
    </row>
    <row r="6746" spans="1:16" x14ac:dyDescent="0.35">
      <c r="A6746" s="5" t="s">
        <v>2432</v>
      </c>
      <c r="B6746" t="s">
        <v>7016</v>
      </c>
      <c r="C6746" t="s">
        <v>7017</v>
      </c>
      <c r="D6746" t="s">
        <v>7018</v>
      </c>
      <c r="E6746" t="s">
        <v>53</v>
      </c>
      <c r="F6746" s="11" t="s">
        <v>7019</v>
      </c>
      <c r="G6746" s="11" t="s">
        <v>7020</v>
      </c>
      <c r="H6746" t="s">
        <v>55</v>
      </c>
      <c r="I6746" s="11" t="s">
        <v>61</v>
      </c>
      <c r="J6746">
        <v>1</v>
      </c>
      <c r="K6746" s="34">
        <v>53.141159057617188</v>
      </c>
      <c r="L6746" s="34">
        <v>148.66328430175781</v>
      </c>
      <c r="M6746" s="34">
        <v>144.0770263671875</v>
      </c>
      <c r="N6746" s="35">
        <v>1.2989571094512939</v>
      </c>
      <c r="O6746">
        <v>80</v>
      </c>
      <c r="P6746">
        <v>0</v>
      </c>
    </row>
    <row r="6747" spans="1:16" x14ac:dyDescent="0.35">
      <c r="A6747" s="5" t="s">
        <v>2433</v>
      </c>
      <c r="B6747" t="s">
        <v>7016</v>
      </c>
      <c r="C6747" t="s">
        <v>7017</v>
      </c>
      <c r="D6747" t="s">
        <v>7018</v>
      </c>
      <c r="E6747" t="s">
        <v>53</v>
      </c>
      <c r="F6747" s="11" t="s">
        <v>7019</v>
      </c>
      <c r="G6747" s="11" t="s">
        <v>7020</v>
      </c>
      <c r="H6747" t="s">
        <v>55</v>
      </c>
      <c r="I6747" s="11" t="s">
        <v>61</v>
      </c>
      <c r="J6747">
        <v>2</v>
      </c>
      <c r="K6747" s="34">
        <v>52.380821228027344</v>
      </c>
      <c r="L6747" s="34">
        <v>136.384033203125</v>
      </c>
      <c r="M6747" s="34">
        <v>132.32553100585938</v>
      </c>
      <c r="N6747" s="35">
        <v>1.1440351009368896</v>
      </c>
      <c r="O6747">
        <v>80</v>
      </c>
      <c r="P6747">
        <v>0</v>
      </c>
    </row>
    <row r="6748" spans="1:16" x14ac:dyDescent="0.35">
      <c r="A6748" s="5" t="s">
        <v>2434</v>
      </c>
      <c r="B6748" t="s">
        <v>7016</v>
      </c>
      <c r="C6748" t="s">
        <v>7017</v>
      </c>
      <c r="D6748" t="s">
        <v>7018</v>
      </c>
      <c r="E6748" t="s">
        <v>53</v>
      </c>
      <c r="F6748" s="11" t="s">
        <v>7019</v>
      </c>
      <c r="G6748" s="11" t="s">
        <v>7020</v>
      </c>
      <c r="H6748" t="s">
        <v>55</v>
      </c>
      <c r="I6748" s="11" t="s">
        <v>61</v>
      </c>
      <c r="J6748">
        <v>3</v>
      </c>
      <c r="K6748" s="34">
        <v>52.079563140869141</v>
      </c>
      <c r="L6748" s="34">
        <v>119.16738891601563</v>
      </c>
      <c r="M6748" s="34">
        <v>115.72116851806641</v>
      </c>
      <c r="N6748" s="35">
        <v>0.97198081016540527</v>
      </c>
      <c r="O6748">
        <v>80</v>
      </c>
      <c r="P6748">
        <v>0</v>
      </c>
    </row>
    <row r="6749" spans="1:16" x14ac:dyDescent="0.35">
      <c r="A6749" s="5" t="s">
        <v>2435</v>
      </c>
      <c r="B6749" t="s">
        <v>7016</v>
      </c>
      <c r="C6749" t="s">
        <v>7017</v>
      </c>
      <c r="D6749" t="s">
        <v>7018</v>
      </c>
      <c r="E6749" t="s">
        <v>53</v>
      </c>
      <c r="F6749" s="11" t="s">
        <v>7019</v>
      </c>
      <c r="G6749" s="11" t="s">
        <v>7020</v>
      </c>
      <c r="H6749" t="s">
        <v>55</v>
      </c>
      <c r="I6749" s="11" t="s">
        <v>61</v>
      </c>
      <c r="J6749">
        <v>4</v>
      </c>
      <c r="K6749" s="34">
        <v>51.831096649169922</v>
      </c>
      <c r="L6749" s="34">
        <v>99.895057678222656</v>
      </c>
      <c r="M6749" s="34">
        <v>96.995338439941406</v>
      </c>
      <c r="N6749" s="35">
        <v>0.81695985794067383</v>
      </c>
      <c r="O6749">
        <v>80</v>
      </c>
      <c r="P6749">
        <v>0</v>
      </c>
    </row>
    <row r="6750" spans="1:16" x14ac:dyDescent="0.35">
      <c r="A6750" s="5" t="s">
        <v>2436</v>
      </c>
      <c r="B6750" t="s">
        <v>7016</v>
      </c>
      <c r="C6750" t="s">
        <v>7017</v>
      </c>
      <c r="D6750" t="s">
        <v>7018</v>
      </c>
      <c r="E6750" t="s">
        <v>53</v>
      </c>
      <c r="F6750" s="11" t="s">
        <v>7019</v>
      </c>
      <c r="G6750" s="11" t="s">
        <v>7020</v>
      </c>
      <c r="H6750" t="s">
        <v>55</v>
      </c>
      <c r="I6750" s="11" t="s">
        <v>61</v>
      </c>
      <c r="J6750">
        <v>5</v>
      </c>
      <c r="K6750" s="34">
        <v>51.628837585449219</v>
      </c>
      <c r="L6750" s="34">
        <v>80.057418823242188</v>
      </c>
      <c r="M6750" s="34">
        <v>77.51068115234375</v>
      </c>
      <c r="N6750" s="35">
        <v>0.71800416707992554</v>
      </c>
      <c r="O6750">
        <v>80</v>
      </c>
      <c r="P6750">
        <v>0</v>
      </c>
    </row>
    <row r="6751" spans="1:16" x14ac:dyDescent="0.35">
      <c r="A6751" s="5" t="s">
        <v>2437</v>
      </c>
      <c r="B6751" t="s">
        <v>7016</v>
      </c>
      <c r="C6751" t="s">
        <v>7017</v>
      </c>
      <c r="D6751" t="s">
        <v>7018</v>
      </c>
      <c r="E6751" t="s">
        <v>53</v>
      </c>
      <c r="F6751" s="11" t="s">
        <v>7019</v>
      </c>
      <c r="G6751" s="11" t="s">
        <v>7020</v>
      </c>
      <c r="H6751" t="s">
        <v>55</v>
      </c>
      <c r="I6751" s="11" t="s">
        <v>61</v>
      </c>
      <c r="J6751">
        <v>6</v>
      </c>
      <c r="K6751" s="34">
        <v>51.486045837402344</v>
      </c>
      <c r="L6751" s="34">
        <v>60.494686126708984</v>
      </c>
      <c r="M6751" s="34">
        <v>58.275470733642578</v>
      </c>
      <c r="N6751" s="35">
        <v>0.62203305959701538</v>
      </c>
      <c r="O6751">
        <v>80</v>
      </c>
      <c r="P6751">
        <v>0</v>
      </c>
    </row>
    <row r="6752" spans="1:16" x14ac:dyDescent="0.35">
      <c r="A6752" s="5" t="s">
        <v>2438</v>
      </c>
      <c r="B6752" t="s">
        <v>7016</v>
      </c>
      <c r="C6752" t="s">
        <v>7017</v>
      </c>
      <c r="D6752" t="s">
        <v>7018</v>
      </c>
      <c r="E6752" t="s">
        <v>53</v>
      </c>
      <c r="F6752" s="11" t="s">
        <v>7019</v>
      </c>
      <c r="G6752" s="11" t="s">
        <v>7020</v>
      </c>
      <c r="H6752" t="s">
        <v>55</v>
      </c>
      <c r="I6752" s="11" t="s">
        <v>61</v>
      </c>
      <c r="J6752">
        <v>7</v>
      </c>
      <c r="K6752" s="34">
        <v>51.854480743408203</v>
      </c>
      <c r="L6752" s="34">
        <v>42.952716827392578</v>
      </c>
      <c r="M6752" s="34">
        <v>41.281406402587891</v>
      </c>
      <c r="N6752" s="35">
        <v>0.47577470541000366</v>
      </c>
      <c r="O6752">
        <v>80</v>
      </c>
      <c r="P6752">
        <v>0</v>
      </c>
    </row>
    <row r="6753" spans="1:16" x14ac:dyDescent="0.35">
      <c r="A6753" s="5" t="s">
        <v>2439</v>
      </c>
      <c r="B6753" t="s">
        <v>7016</v>
      </c>
      <c r="C6753" t="s">
        <v>7017</v>
      </c>
      <c r="D6753" t="s">
        <v>7018</v>
      </c>
      <c r="E6753" t="s">
        <v>53</v>
      </c>
      <c r="F6753" s="11" t="s">
        <v>7019</v>
      </c>
      <c r="G6753" s="11" t="s">
        <v>7020</v>
      </c>
      <c r="H6753" t="s">
        <v>55</v>
      </c>
      <c r="I6753" s="11" t="s">
        <v>61</v>
      </c>
      <c r="J6753">
        <v>8</v>
      </c>
      <c r="K6753" s="34">
        <v>54.889007568359375</v>
      </c>
      <c r="L6753" s="34">
        <v>35.673107147216797</v>
      </c>
      <c r="M6753" s="34">
        <v>34.663772583007813</v>
      </c>
      <c r="N6753" s="35">
        <v>0.31257444620132446</v>
      </c>
      <c r="O6753">
        <v>80</v>
      </c>
      <c r="P6753">
        <v>0</v>
      </c>
    </row>
    <row r="6754" spans="1:16" x14ac:dyDescent="0.35">
      <c r="A6754" s="5" t="s">
        <v>2440</v>
      </c>
      <c r="B6754" t="s">
        <v>7016</v>
      </c>
      <c r="C6754" t="s">
        <v>7017</v>
      </c>
      <c r="D6754" t="s">
        <v>7018</v>
      </c>
      <c r="E6754" t="s">
        <v>53</v>
      </c>
      <c r="F6754" s="11" t="s">
        <v>7019</v>
      </c>
      <c r="G6754" s="11" t="s">
        <v>7020</v>
      </c>
      <c r="H6754" t="s">
        <v>55</v>
      </c>
      <c r="I6754" s="11" t="s">
        <v>61</v>
      </c>
      <c r="J6754">
        <v>9</v>
      </c>
      <c r="K6754" s="34">
        <v>58.610187530517578</v>
      </c>
      <c r="L6754" s="34">
        <v>37.983348846435547</v>
      </c>
      <c r="M6754" s="34">
        <v>38.06268310546875</v>
      </c>
      <c r="N6754" s="35">
        <v>0.25952014327049255</v>
      </c>
      <c r="O6754">
        <v>80</v>
      </c>
      <c r="P6754">
        <v>0</v>
      </c>
    </row>
    <row r="6755" spans="1:16" x14ac:dyDescent="0.35">
      <c r="A6755" s="5" t="s">
        <v>2441</v>
      </c>
      <c r="B6755" t="s">
        <v>7016</v>
      </c>
      <c r="C6755" t="s">
        <v>7017</v>
      </c>
      <c r="D6755" t="s">
        <v>7018</v>
      </c>
      <c r="E6755" t="s">
        <v>53</v>
      </c>
      <c r="F6755" s="11" t="s">
        <v>7019</v>
      </c>
      <c r="G6755" s="11" t="s">
        <v>7020</v>
      </c>
      <c r="H6755" t="s">
        <v>55</v>
      </c>
      <c r="I6755" s="11" t="s">
        <v>61</v>
      </c>
      <c r="J6755">
        <v>10</v>
      </c>
      <c r="K6755" s="34">
        <v>61.706912994384766</v>
      </c>
      <c r="L6755" s="34">
        <v>43.67352294921875</v>
      </c>
      <c r="M6755" s="34">
        <v>44.596004486083984</v>
      </c>
      <c r="N6755" s="35">
        <v>0.46003466844558716</v>
      </c>
      <c r="O6755">
        <v>80</v>
      </c>
      <c r="P6755">
        <v>0</v>
      </c>
    </row>
    <row r="6756" spans="1:16" x14ac:dyDescent="0.35">
      <c r="A6756" s="5" t="s">
        <v>2442</v>
      </c>
      <c r="B6756" t="s">
        <v>7016</v>
      </c>
      <c r="C6756" t="s">
        <v>7017</v>
      </c>
      <c r="D6756" t="s">
        <v>7018</v>
      </c>
      <c r="E6756" t="s">
        <v>53</v>
      </c>
      <c r="F6756" s="11" t="s">
        <v>7019</v>
      </c>
      <c r="G6756" s="11" t="s">
        <v>7020</v>
      </c>
      <c r="H6756" t="s">
        <v>55</v>
      </c>
      <c r="I6756" s="11" t="s">
        <v>61</v>
      </c>
      <c r="J6756">
        <v>11</v>
      </c>
      <c r="K6756" s="34">
        <v>64.379188537597656</v>
      </c>
      <c r="L6756" s="34">
        <v>48.110210418701172</v>
      </c>
      <c r="M6756" s="34">
        <v>49.696273803710938</v>
      </c>
      <c r="N6756" s="35">
        <v>0.59201544523239136</v>
      </c>
      <c r="O6756">
        <v>80</v>
      </c>
      <c r="P6756">
        <v>0</v>
      </c>
    </row>
    <row r="6757" spans="1:16" x14ac:dyDescent="0.35">
      <c r="A6757" s="5" t="s">
        <v>2443</v>
      </c>
      <c r="B6757" t="s">
        <v>7016</v>
      </c>
      <c r="C6757" t="s">
        <v>7017</v>
      </c>
      <c r="D6757" t="s">
        <v>7018</v>
      </c>
      <c r="E6757" t="s">
        <v>53</v>
      </c>
      <c r="F6757" s="11" t="s">
        <v>7019</v>
      </c>
      <c r="G6757" s="11" t="s">
        <v>7020</v>
      </c>
      <c r="H6757" t="s">
        <v>55</v>
      </c>
      <c r="I6757" s="11" t="s">
        <v>61</v>
      </c>
      <c r="J6757">
        <v>12</v>
      </c>
      <c r="K6757" s="34">
        <v>64.995529174804688</v>
      </c>
      <c r="L6757" s="34">
        <v>53.077198028564453</v>
      </c>
      <c r="M6757" s="34">
        <v>55.038738250732422</v>
      </c>
      <c r="N6757" s="35">
        <v>0.70054829120635986</v>
      </c>
      <c r="O6757">
        <v>80</v>
      </c>
      <c r="P6757">
        <v>0</v>
      </c>
    </row>
    <row r="6758" spans="1:16" x14ac:dyDescent="0.35">
      <c r="A6758" s="5" t="s">
        <v>2444</v>
      </c>
      <c r="B6758" t="s">
        <v>7016</v>
      </c>
      <c r="C6758" t="s">
        <v>7017</v>
      </c>
      <c r="D6758" t="s">
        <v>7018</v>
      </c>
      <c r="E6758" t="s">
        <v>53</v>
      </c>
      <c r="F6758" s="11" t="s">
        <v>7019</v>
      </c>
      <c r="G6758" s="11" t="s">
        <v>7020</v>
      </c>
      <c r="H6758" t="s">
        <v>55</v>
      </c>
      <c r="I6758" s="11" t="s">
        <v>61</v>
      </c>
      <c r="J6758">
        <v>13</v>
      </c>
      <c r="K6758" s="34">
        <v>65.11566162109375</v>
      </c>
      <c r="L6758" s="34">
        <v>58.768527984619141</v>
      </c>
      <c r="M6758" s="34">
        <v>61.091484069824219</v>
      </c>
      <c r="N6758" s="35">
        <v>0.81975412368774414</v>
      </c>
      <c r="O6758">
        <v>80</v>
      </c>
      <c r="P6758">
        <v>0</v>
      </c>
    </row>
    <row r="6759" spans="1:16" x14ac:dyDescent="0.35">
      <c r="A6759" s="5" t="s">
        <v>2445</v>
      </c>
      <c r="B6759" t="s">
        <v>7016</v>
      </c>
      <c r="C6759" t="s">
        <v>7017</v>
      </c>
      <c r="D6759" t="s">
        <v>7018</v>
      </c>
      <c r="E6759" t="s">
        <v>53</v>
      </c>
      <c r="F6759" s="11" t="s">
        <v>7019</v>
      </c>
      <c r="G6759" s="11" t="s">
        <v>7020</v>
      </c>
      <c r="H6759" t="s">
        <v>55</v>
      </c>
      <c r="I6759" s="11" t="s">
        <v>61</v>
      </c>
      <c r="J6759">
        <v>14</v>
      </c>
      <c r="K6759" s="34">
        <v>64.712669372558594</v>
      </c>
      <c r="L6759" s="34">
        <v>64.046333312988281</v>
      </c>
      <c r="M6759" s="34">
        <v>66.705513000488281</v>
      </c>
      <c r="N6759" s="35">
        <v>0.91600275039672852</v>
      </c>
      <c r="O6759">
        <v>80</v>
      </c>
      <c r="P6759">
        <v>0</v>
      </c>
    </row>
    <row r="6760" spans="1:16" x14ac:dyDescent="0.35">
      <c r="A6760" s="5" t="s">
        <v>2446</v>
      </c>
      <c r="B6760" t="s">
        <v>7016</v>
      </c>
      <c r="C6760" t="s">
        <v>7017</v>
      </c>
      <c r="D6760" t="s">
        <v>7018</v>
      </c>
      <c r="E6760" t="s">
        <v>53</v>
      </c>
      <c r="F6760" s="11" t="s">
        <v>7019</v>
      </c>
      <c r="G6760" s="11" t="s">
        <v>7020</v>
      </c>
      <c r="H6760" t="s">
        <v>55</v>
      </c>
      <c r="I6760" s="11" t="s">
        <v>61</v>
      </c>
      <c r="J6760">
        <v>15</v>
      </c>
      <c r="K6760" s="34">
        <v>64.259132385253906</v>
      </c>
      <c r="L6760" s="34">
        <v>70.050140380859375</v>
      </c>
      <c r="M6760" s="34">
        <v>73.181777954101563</v>
      </c>
      <c r="N6760" s="35">
        <v>1.0952659845352173</v>
      </c>
      <c r="O6760">
        <v>80</v>
      </c>
      <c r="P6760">
        <v>0</v>
      </c>
    </row>
    <row r="6761" spans="1:16" x14ac:dyDescent="0.35">
      <c r="A6761" s="5" t="s">
        <v>2447</v>
      </c>
      <c r="B6761" t="s">
        <v>7016</v>
      </c>
      <c r="C6761" t="s">
        <v>7017</v>
      </c>
      <c r="D6761" t="s">
        <v>7018</v>
      </c>
      <c r="E6761" t="s">
        <v>53</v>
      </c>
      <c r="F6761" s="11" t="s">
        <v>7019</v>
      </c>
      <c r="G6761" s="11" t="s">
        <v>7020</v>
      </c>
      <c r="H6761" t="s">
        <v>55</v>
      </c>
      <c r="I6761" s="11" t="s">
        <v>61</v>
      </c>
      <c r="J6761">
        <v>16</v>
      </c>
      <c r="K6761" s="34">
        <v>63.175518035888672</v>
      </c>
      <c r="L6761" s="34">
        <v>76.47283935546875</v>
      </c>
      <c r="M6761" s="34">
        <v>78.914077758789063</v>
      </c>
      <c r="N6761" s="35">
        <v>0.98395043611526489</v>
      </c>
      <c r="O6761">
        <v>80</v>
      </c>
      <c r="P6761">
        <v>0</v>
      </c>
    </row>
    <row r="6762" spans="1:16" x14ac:dyDescent="0.35">
      <c r="A6762" s="5" t="s">
        <v>2448</v>
      </c>
      <c r="B6762" t="s">
        <v>7016</v>
      </c>
      <c r="C6762" t="s">
        <v>7017</v>
      </c>
      <c r="D6762" t="s">
        <v>7018</v>
      </c>
      <c r="E6762" t="s">
        <v>53</v>
      </c>
      <c r="F6762" s="11" t="s">
        <v>7019</v>
      </c>
      <c r="G6762" s="11" t="s">
        <v>7020</v>
      </c>
      <c r="H6762" t="s">
        <v>55</v>
      </c>
      <c r="I6762" s="11" t="s">
        <v>61</v>
      </c>
      <c r="J6762">
        <v>17</v>
      </c>
      <c r="K6762" s="34">
        <v>61.175590515136719</v>
      </c>
      <c r="L6762" s="34">
        <v>80.496726989746094</v>
      </c>
      <c r="M6762" s="34">
        <v>82.157341003417969</v>
      </c>
      <c r="N6762" s="35">
        <v>0.71661275625228882</v>
      </c>
      <c r="O6762">
        <v>80</v>
      </c>
      <c r="P6762">
        <v>0</v>
      </c>
    </row>
    <row r="6763" spans="1:16" x14ac:dyDescent="0.35">
      <c r="A6763" s="5" t="s">
        <v>2449</v>
      </c>
      <c r="B6763" t="s">
        <v>7016</v>
      </c>
      <c r="C6763" t="s">
        <v>7017</v>
      </c>
      <c r="D6763" t="s">
        <v>7018</v>
      </c>
      <c r="E6763" t="s">
        <v>53</v>
      </c>
      <c r="F6763" s="11" t="s">
        <v>7019</v>
      </c>
      <c r="G6763" s="11" t="s">
        <v>7020</v>
      </c>
      <c r="H6763" t="s">
        <v>55</v>
      </c>
      <c r="I6763" s="11" t="s">
        <v>61</v>
      </c>
      <c r="J6763">
        <v>18</v>
      </c>
      <c r="K6763" s="34">
        <v>58.84820556640625</v>
      </c>
      <c r="L6763" s="34">
        <v>90.024269104003906</v>
      </c>
      <c r="M6763" s="34">
        <v>89.6790771484375</v>
      </c>
      <c r="N6763" s="35">
        <v>0.25688168406486511</v>
      </c>
      <c r="O6763">
        <v>80</v>
      </c>
      <c r="P6763">
        <v>0</v>
      </c>
    </row>
    <row r="6764" spans="1:16" x14ac:dyDescent="0.35">
      <c r="A6764" s="5" t="s">
        <v>2450</v>
      </c>
      <c r="B6764" t="s">
        <v>7016</v>
      </c>
      <c r="C6764" t="s">
        <v>7017</v>
      </c>
      <c r="D6764" t="s">
        <v>7018</v>
      </c>
      <c r="E6764" t="s">
        <v>53</v>
      </c>
      <c r="F6764" s="11" t="s">
        <v>7019</v>
      </c>
      <c r="G6764" s="11" t="s">
        <v>7020</v>
      </c>
      <c r="H6764" t="s">
        <v>55</v>
      </c>
      <c r="I6764" s="11" t="s">
        <v>61</v>
      </c>
      <c r="J6764">
        <v>19</v>
      </c>
      <c r="K6764" s="34">
        <v>57.668239593505859</v>
      </c>
      <c r="L6764" s="34">
        <v>101.60401916503906</v>
      </c>
      <c r="M6764" s="34">
        <v>101.06001281738281</v>
      </c>
      <c r="N6764" s="35">
        <v>0.27009940147399902</v>
      </c>
      <c r="O6764">
        <v>80</v>
      </c>
      <c r="P6764">
        <v>0</v>
      </c>
    </row>
    <row r="6765" spans="1:16" x14ac:dyDescent="0.35">
      <c r="A6765" s="5" t="s">
        <v>2451</v>
      </c>
      <c r="B6765" t="s">
        <v>7016</v>
      </c>
      <c r="C6765" t="s">
        <v>7017</v>
      </c>
      <c r="D6765" t="s">
        <v>7018</v>
      </c>
      <c r="E6765" t="s">
        <v>53</v>
      </c>
      <c r="F6765" s="11" t="s">
        <v>7019</v>
      </c>
      <c r="G6765" s="11" t="s">
        <v>7020</v>
      </c>
      <c r="H6765" t="s">
        <v>55</v>
      </c>
      <c r="I6765" s="11" t="s">
        <v>61</v>
      </c>
      <c r="J6765">
        <v>20</v>
      </c>
      <c r="K6765" s="34">
        <v>56.588966369628906</v>
      </c>
      <c r="L6765" s="34">
        <v>109.84846496582031</v>
      </c>
      <c r="M6765" s="34">
        <v>109.79795837402344</v>
      </c>
      <c r="N6765" s="35">
        <v>0.23806299269199371</v>
      </c>
      <c r="O6765">
        <v>80</v>
      </c>
      <c r="P6765">
        <v>0</v>
      </c>
    </row>
    <row r="6766" spans="1:16" x14ac:dyDescent="0.35">
      <c r="A6766" s="5" t="s">
        <v>2452</v>
      </c>
      <c r="B6766" t="s">
        <v>7016</v>
      </c>
      <c r="C6766" t="s">
        <v>7017</v>
      </c>
      <c r="D6766" t="s">
        <v>7018</v>
      </c>
      <c r="E6766" t="s">
        <v>53</v>
      </c>
      <c r="F6766" s="11" t="s">
        <v>7019</v>
      </c>
      <c r="G6766" s="11" t="s">
        <v>7020</v>
      </c>
      <c r="H6766" t="s">
        <v>55</v>
      </c>
      <c r="I6766" s="11" t="s">
        <v>61</v>
      </c>
      <c r="J6766">
        <v>21</v>
      </c>
      <c r="K6766" s="34">
        <v>56.05804443359375</v>
      </c>
      <c r="L6766" s="34">
        <v>119.46446990966797</v>
      </c>
      <c r="M6766" s="34">
        <v>119.59793090820313</v>
      </c>
      <c r="N6766" s="35">
        <v>0.27174469828605652</v>
      </c>
      <c r="O6766">
        <v>80</v>
      </c>
      <c r="P6766">
        <v>0</v>
      </c>
    </row>
    <row r="6767" spans="1:16" x14ac:dyDescent="0.35">
      <c r="A6767" s="5" t="s">
        <v>2453</v>
      </c>
      <c r="B6767" t="s">
        <v>7016</v>
      </c>
      <c r="C6767" t="s">
        <v>7017</v>
      </c>
      <c r="D6767" t="s">
        <v>7018</v>
      </c>
      <c r="E6767" t="s">
        <v>53</v>
      </c>
      <c r="F6767" s="11" t="s">
        <v>7019</v>
      </c>
      <c r="G6767" s="11" t="s">
        <v>7020</v>
      </c>
      <c r="H6767" t="s">
        <v>55</v>
      </c>
      <c r="I6767" s="11" t="s">
        <v>61</v>
      </c>
      <c r="J6767">
        <v>22</v>
      </c>
      <c r="K6767" s="34">
        <v>55.273677825927734</v>
      </c>
      <c r="L6767" s="34">
        <v>136.10762023925781</v>
      </c>
      <c r="M6767" s="34">
        <v>131.90724182128906</v>
      </c>
      <c r="N6767" s="35">
        <v>1.2003802061080933</v>
      </c>
      <c r="O6767">
        <v>80</v>
      </c>
      <c r="P6767">
        <v>0</v>
      </c>
    </row>
    <row r="6768" spans="1:16" x14ac:dyDescent="0.35">
      <c r="A6768" s="5" t="s">
        <v>2454</v>
      </c>
      <c r="B6768" t="s">
        <v>7016</v>
      </c>
      <c r="C6768" t="s">
        <v>7017</v>
      </c>
      <c r="D6768" t="s">
        <v>7018</v>
      </c>
      <c r="E6768" t="s">
        <v>53</v>
      </c>
      <c r="F6768" s="11" t="s">
        <v>7019</v>
      </c>
      <c r="G6768" s="11" t="s">
        <v>7020</v>
      </c>
      <c r="H6768" t="s">
        <v>55</v>
      </c>
      <c r="I6768" s="11" t="s">
        <v>61</v>
      </c>
      <c r="J6768">
        <v>23</v>
      </c>
      <c r="K6768" s="34">
        <v>54.560268402099609</v>
      </c>
      <c r="L6768" s="34">
        <v>146.30497741699219</v>
      </c>
      <c r="M6768" s="34">
        <v>142.37254333496094</v>
      </c>
      <c r="N6768" s="35">
        <v>1.1225593090057373</v>
      </c>
      <c r="O6768">
        <v>80</v>
      </c>
      <c r="P6768">
        <v>0</v>
      </c>
    </row>
    <row r="6769" spans="1:16" x14ac:dyDescent="0.35">
      <c r="A6769" s="5" t="s">
        <v>2455</v>
      </c>
      <c r="B6769" t="s">
        <v>7016</v>
      </c>
      <c r="C6769" t="s">
        <v>7017</v>
      </c>
      <c r="D6769" t="s">
        <v>7018</v>
      </c>
      <c r="E6769" t="s">
        <v>53</v>
      </c>
      <c r="F6769" s="11" t="s">
        <v>7019</v>
      </c>
      <c r="G6769" s="11" t="s">
        <v>7020</v>
      </c>
      <c r="H6769" t="s">
        <v>55</v>
      </c>
      <c r="I6769" s="11" t="s">
        <v>61</v>
      </c>
      <c r="J6769">
        <v>24</v>
      </c>
      <c r="K6769" s="34">
        <v>53.847820281982422</v>
      </c>
      <c r="L6769" s="34">
        <v>146.15776062011719</v>
      </c>
      <c r="M6769" s="34">
        <v>142.80474853515625</v>
      </c>
      <c r="N6769" s="35">
        <v>0.95877456665039063</v>
      </c>
      <c r="O6769">
        <v>80</v>
      </c>
      <c r="P6769">
        <v>0</v>
      </c>
    </row>
    <row r="6770" spans="1:16" x14ac:dyDescent="0.35">
      <c r="A6770" s="5" t="s">
        <v>2456</v>
      </c>
      <c r="B6770" t="s">
        <v>7016</v>
      </c>
      <c r="C6770" t="s">
        <v>7017</v>
      </c>
      <c r="D6770" t="s">
        <v>7018</v>
      </c>
      <c r="E6770" t="s">
        <v>53</v>
      </c>
      <c r="F6770" s="11" t="s">
        <v>7019</v>
      </c>
      <c r="G6770" s="11" t="s">
        <v>7020</v>
      </c>
      <c r="H6770" t="s">
        <v>55</v>
      </c>
      <c r="I6770" s="11" t="s">
        <v>62</v>
      </c>
      <c r="J6770">
        <v>1</v>
      </c>
      <c r="K6770" s="34">
        <v>54.556976318359375</v>
      </c>
      <c r="L6770" s="34">
        <v>146.43930053710938</v>
      </c>
      <c r="M6770" s="34">
        <v>142.04057312011719</v>
      </c>
      <c r="N6770" s="35">
        <v>1.4572156667709351</v>
      </c>
      <c r="O6770">
        <v>80</v>
      </c>
      <c r="P6770">
        <v>0</v>
      </c>
    </row>
    <row r="6771" spans="1:16" x14ac:dyDescent="0.35">
      <c r="A6771" s="5" t="s">
        <v>2457</v>
      </c>
      <c r="B6771" t="s">
        <v>7016</v>
      </c>
      <c r="C6771" t="s">
        <v>7017</v>
      </c>
      <c r="D6771" t="s">
        <v>7018</v>
      </c>
      <c r="E6771" t="s">
        <v>53</v>
      </c>
      <c r="F6771" s="11" t="s">
        <v>7019</v>
      </c>
      <c r="G6771" s="11" t="s">
        <v>7020</v>
      </c>
      <c r="H6771" t="s">
        <v>55</v>
      </c>
      <c r="I6771" s="11" t="s">
        <v>62</v>
      </c>
      <c r="J6771">
        <v>2</v>
      </c>
      <c r="K6771" s="34">
        <v>54.044338226318359</v>
      </c>
      <c r="L6771" s="34">
        <v>134.53701782226563</v>
      </c>
      <c r="M6771" s="34">
        <v>130.81838989257813</v>
      </c>
      <c r="N6771" s="35">
        <v>1.2509200572967529</v>
      </c>
      <c r="O6771">
        <v>80</v>
      </c>
      <c r="P6771">
        <v>0</v>
      </c>
    </row>
    <row r="6772" spans="1:16" x14ac:dyDescent="0.35">
      <c r="A6772" s="5" t="s">
        <v>2458</v>
      </c>
      <c r="B6772" t="s">
        <v>7016</v>
      </c>
      <c r="C6772" t="s">
        <v>7017</v>
      </c>
      <c r="D6772" t="s">
        <v>7018</v>
      </c>
      <c r="E6772" t="s">
        <v>53</v>
      </c>
      <c r="F6772" s="11" t="s">
        <v>7019</v>
      </c>
      <c r="G6772" s="11" t="s">
        <v>7020</v>
      </c>
      <c r="H6772" t="s">
        <v>55</v>
      </c>
      <c r="I6772" s="11" t="s">
        <v>62</v>
      </c>
      <c r="J6772">
        <v>3</v>
      </c>
      <c r="K6772" s="34">
        <v>53.814350128173828</v>
      </c>
      <c r="L6772" s="34">
        <v>117.06314849853516</v>
      </c>
      <c r="M6772" s="34">
        <v>114.15251159667969</v>
      </c>
      <c r="N6772" s="35">
        <v>0.97735893726348877</v>
      </c>
      <c r="O6772">
        <v>80</v>
      </c>
      <c r="P6772">
        <v>0</v>
      </c>
    </row>
    <row r="6773" spans="1:16" x14ac:dyDescent="0.35">
      <c r="A6773" s="5" t="s">
        <v>2459</v>
      </c>
      <c r="B6773" t="s">
        <v>7016</v>
      </c>
      <c r="C6773" t="s">
        <v>7017</v>
      </c>
      <c r="D6773" t="s">
        <v>7018</v>
      </c>
      <c r="E6773" t="s">
        <v>53</v>
      </c>
      <c r="F6773" s="11" t="s">
        <v>7019</v>
      </c>
      <c r="G6773" s="11" t="s">
        <v>7020</v>
      </c>
      <c r="H6773" t="s">
        <v>55</v>
      </c>
      <c r="I6773" s="11" t="s">
        <v>62</v>
      </c>
      <c r="J6773">
        <v>4</v>
      </c>
      <c r="K6773" s="34">
        <v>53.391273498535156</v>
      </c>
      <c r="L6773" s="34">
        <v>98.001190185546875</v>
      </c>
      <c r="M6773" s="34">
        <v>95.608146667480469</v>
      </c>
      <c r="N6773" s="35">
        <v>0.80494391918182373</v>
      </c>
      <c r="O6773">
        <v>80</v>
      </c>
      <c r="P6773">
        <v>0</v>
      </c>
    </row>
    <row r="6774" spans="1:16" x14ac:dyDescent="0.35">
      <c r="A6774" s="5" t="s">
        <v>2460</v>
      </c>
      <c r="B6774" t="s">
        <v>7016</v>
      </c>
      <c r="C6774" t="s">
        <v>7017</v>
      </c>
      <c r="D6774" t="s">
        <v>7018</v>
      </c>
      <c r="E6774" t="s">
        <v>53</v>
      </c>
      <c r="F6774" s="11" t="s">
        <v>7019</v>
      </c>
      <c r="G6774" s="11" t="s">
        <v>7020</v>
      </c>
      <c r="H6774" t="s">
        <v>55</v>
      </c>
      <c r="I6774" s="11" t="s">
        <v>62</v>
      </c>
      <c r="J6774">
        <v>5</v>
      </c>
      <c r="K6774" s="34">
        <v>52.903018951416016</v>
      </c>
      <c r="L6774" s="34">
        <v>78.912322998046875</v>
      </c>
      <c r="M6774" s="34">
        <v>76.781684875488281</v>
      </c>
      <c r="N6774" s="35">
        <v>0.72362279891967773</v>
      </c>
      <c r="O6774">
        <v>80</v>
      </c>
      <c r="P6774">
        <v>0</v>
      </c>
    </row>
    <row r="6775" spans="1:16" x14ac:dyDescent="0.35">
      <c r="A6775" s="5" t="s">
        <v>2461</v>
      </c>
      <c r="B6775" t="s">
        <v>7016</v>
      </c>
      <c r="C6775" t="s">
        <v>7017</v>
      </c>
      <c r="D6775" t="s">
        <v>7018</v>
      </c>
      <c r="E6775" t="s">
        <v>53</v>
      </c>
      <c r="F6775" s="11" t="s">
        <v>7019</v>
      </c>
      <c r="G6775" s="11" t="s">
        <v>7020</v>
      </c>
      <c r="H6775" t="s">
        <v>55</v>
      </c>
      <c r="I6775" s="11" t="s">
        <v>62</v>
      </c>
      <c r="J6775">
        <v>6</v>
      </c>
      <c r="K6775" s="34">
        <v>52.632137298583984</v>
      </c>
      <c r="L6775" s="34">
        <v>59.688297271728516</v>
      </c>
      <c r="M6775" s="34">
        <v>57.646297454833984</v>
      </c>
      <c r="N6775" s="35">
        <v>0.66174733638763428</v>
      </c>
      <c r="O6775">
        <v>80</v>
      </c>
      <c r="P6775">
        <v>0</v>
      </c>
    </row>
    <row r="6776" spans="1:16" x14ac:dyDescent="0.35">
      <c r="A6776" s="5" t="s">
        <v>2462</v>
      </c>
      <c r="B6776" t="s">
        <v>7016</v>
      </c>
      <c r="C6776" t="s">
        <v>7017</v>
      </c>
      <c r="D6776" t="s">
        <v>7018</v>
      </c>
      <c r="E6776" t="s">
        <v>53</v>
      </c>
      <c r="F6776" s="11" t="s">
        <v>7019</v>
      </c>
      <c r="G6776" s="11" t="s">
        <v>7020</v>
      </c>
      <c r="H6776" t="s">
        <v>55</v>
      </c>
      <c r="I6776" s="11" t="s">
        <v>62</v>
      </c>
      <c r="J6776">
        <v>7</v>
      </c>
      <c r="K6776" s="34">
        <v>52.439872741699219</v>
      </c>
      <c r="L6776" s="34">
        <v>42.265666961669922</v>
      </c>
      <c r="M6776" s="34">
        <v>40.704963684082031</v>
      </c>
      <c r="N6776" s="35">
        <v>0.49974817037582397</v>
      </c>
      <c r="O6776">
        <v>80</v>
      </c>
      <c r="P6776">
        <v>0</v>
      </c>
    </row>
    <row r="6777" spans="1:16" x14ac:dyDescent="0.35">
      <c r="A6777" s="5" t="s">
        <v>2463</v>
      </c>
      <c r="B6777" t="s">
        <v>7016</v>
      </c>
      <c r="C6777" t="s">
        <v>7017</v>
      </c>
      <c r="D6777" t="s">
        <v>7018</v>
      </c>
      <c r="E6777" t="s">
        <v>53</v>
      </c>
      <c r="F6777" s="11" t="s">
        <v>7019</v>
      </c>
      <c r="G6777" s="11" t="s">
        <v>7020</v>
      </c>
      <c r="H6777" t="s">
        <v>55</v>
      </c>
      <c r="I6777" s="11" t="s">
        <v>62</v>
      </c>
      <c r="J6777">
        <v>8</v>
      </c>
      <c r="K6777" s="34">
        <v>53.131927490234375</v>
      </c>
      <c r="L6777" s="34">
        <v>34.858592987060547</v>
      </c>
      <c r="M6777" s="34">
        <v>34.003456115722656</v>
      </c>
      <c r="N6777" s="35">
        <v>0.32518920302391052</v>
      </c>
      <c r="O6777">
        <v>80</v>
      </c>
      <c r="P6777">
        <v>0</v>
      </c>
    </row>
    <row r="6778" spans="1:16" x14ac:dyDescent="0.35">
      <c r="A6778" s="5" t="s">
        <v>2464</v>
      </c>
      <c r="B6778" t="s">
        <v>7016</v>
      </c>
      <c r="C6778" t="s">
        <v>7017</v>
      </c>
      <c r="D6778" t="s">
        <v>7018</v>
      </c>
      <c r="E6778" t="s">
        <v>53</v>
      </c>
      <c r="F6778" s="11" t="s">
        <v>7019</v>
      </c>
      <c r="G6778" s="11" t="s">
        <v>7020</v>
      </c>
      <c r="H6778" t="s">
        <v>55</v>
      </c>
      <c r="I6778" s="11" t="s">
        <v>62</v>
      </c>
      <c r="J6778">
        <v>9</v>
      </c>
      <c r="K6778" s="34">
        <v>54.745830535888672</v>
      </c>
      <c r="L6778" s="34">
        <v>36.8299560546875</v>
      </c>
      <c r="M6778" s="34">
        <v>37.258277893066406</v>
      </c>
      <c r="N6778" s="35">
        <v>0.33795380592346191</v>
      </c>
      <c r="O6778">
        <v>80</v>
      </c>
      <c r="P6778">
        <v>0</v>
      </c>
    </row>
    <row r="6779" spans="1:16" x14ac:dyDescent="0.35">
      <c r="A6779" s="5" t="s">
        <v>2465</v>
      </c>
      <c r="B6779" t="s">
        <v>7016</v>
      </c>
      <c r="C6779" t="s">
        <v>7017</v>
      </c>
      <c r="D6779" t="s">
        <v>7018</v>
      </c>
      <c r="E6779" t="s">
        <v>53</v>
      </c>
      <c r="F6779" s="11" t="s">
        <v>7019</v>
      </c>
      <c r="G6779" s="11" t="s">
        <v>7020</v>
      </c>
      <c r="H6779" t="s">
        <v>55</v>
      </c>
      <c r="I6779" s="11" t="s">
        <v>62</v>
      </c>
      <c r="J6779">
        <v>10</v>
      </c>
      <c r="K6779" s="34">
        <v>57.514057159423828</v>
      </c>
      <c r="L6779" s="34">
        <v>42.498836517333984</v>
      </c>
      <c r="M6779" s="34">
        <v>43.993976593017578</v>
      </c>
      <c r="N6779" s="35">
        <v>0.60966885089874268</v>
      </c>
      <c r="O6779">
        <v>80</v>
      </c>
      <c r="P6779">
        <v>0</v>
      </c>
    </row>
    <row r="6780" spans="1:16" x14ac:dyDescent="0.35">
      <c r="A6780" s="5" t="s">
        <v>2466</v>
      </c>
      <c r="B6780" t="s">
        <v>7016</v>
      </c>
      <c r="C6780" t="s">
        <v>7017</v>
      </c>
      <c r="D6780" t="s">
        <v>7018</v>
      </c>
      <c r="E6780" t="s">
        <v>53</v>
      </c>
      <c r="F6780" s="11" t="s">
        <v>7019</v>
      </c>
      <c r="G6780" s="11" t="s">
        <v>7020</v>
      </c>
      <c r="H6780" t="s">
        <v>55</v>
      </c>
      <c r="I6780" s="11" t="s">
        <v>62</v>
      </c>
      <c r="J6780">
        <v>11</v>
      </c>
      <c r="K6780" s="34">
        <v>60.082683563232422</v>
      </c>
      <c r="L6780" s="34">
        <v>47.416423797607422</v>
      </c>
      <c r="M6780" s="34">
        <v>49.444038391113281</v>
      </c>
      <c r="N6780" s="35">
        <v>0.83614480495452881</v>
      </c>
      <c r="O6780">
        <v>80</v>
      </c>
      <c r="P6780">
        <v>0</v>
      </c>
    </row>
    <row r="6781" spans="1:16" x14ac:dyDescent="0.35">
      <c r="A6781" s="5" t="s">
        <v>2467</v>
      </c>
      <c r="B6781" t="s">
        <v>7016</v>
      </c>
      <c r="C6781" t="s">
        <v>7017</v>
      </c>
      <c r="D6781" t="s">
        <v>7018</v>
      </c>
      <c r="E6781" t="s">
        <v>53</v>
      </c>
      <c r="F6781" s="11" t="s">
        <v>7019</v>
      </c>
      <c r="G6781" s="11" t="s">
        <v>7020</v>
      </c>
      <c r="H6781" t="s">
        <v>55</v>
      </c>
      <c r="I6781" s="11" t="s">
        <v>62</v>
      </c>
      <c r="J6781">
        <v>12</v>
      </c>
      <c r="K6781" s="34">
        <v>61.584087371826172</v>
      </c>
      <c r="L6781" s="34">
        <v>52.479278564453125</v>
      </c>
      <c r="M6781" s="34">
        <v>55.141616821289063</v>
      </c>
      <c r="N6781" s="35">
        <v>1.0186338424682617</v>
      </c>
      <c r="O6781">
        <v>80</v>
      </c>
      <c r="P6781">
        <v>0</v>
      </c>
    </row>
    <row r="6782" spans="1:16" x14ac:dyDescent="0.35">
      <c r="A6782" s="5" t="s">
        <v>2468</v>
      </c>
      <c r="B6782" t="s">
        <v>7016</v>
      </c>
      <c r="C6782" t="s">
        <v>7017</v>
      </c>
      <c r="D6782" t="s">
        <v>7018</v>
      </c>
      <c r="E6782" t="s">
        <v>53</v>
      </c>
      <c r="F6782" s="11" t="s">
        <v>7019</v>
      </c>
      <c r="G6782" s="11" t="s">
        <v>7020</v>
      </c>
      <c r="H6782" t="s">
        <v>55</v>
      </c>
      <c r="I6782" s="11" t="s">
        <v>62</v>
      </c>
      <c r="J6782">
        <v>13</v>
      </c>
      <c r="K6782" s="34">
        <v>62.873046875</v>
      </c>
      <c r="L6782" s="34">
        <v>58.168693542480469</v>
      </c>
      <c r="M6782" s="34">
        <v>61.325477600097656</v>
      </c>
      <c r="N6782" s="35">
        <v>1.1612963676452637</v>
      </c>
      <c r="O6782">
        <v>80</v>
      </c>
      <c r="P6782">
        <v>0</v>
      </c>
    </row>
    <row r="6783" spans="1:16" x14ac:dyDescent="0.35">
      <c r="A6783" s="5" t="s">
        <v>2469</v>
      </c>
      <c r="B6783" t="s">
        <v>7016</v>
      </c>
      <c r="C6783" t="s">
        <v>7017</v>
      </c>
      <c r="D6783" t="s">
        <v>7018</v>
      </c>
      <c r="E6783" t="s">
        <v>53</v>
      </c>
      <c r="F6783" s="11" t="s">
        <v>7019</v>
      </c>
      <c r="G6783" s="11" t="s">
        <v>7020</v>
      </c>
      <c r="H6783" t="s">
        <v>55</v>
      </c>
      <c r="I6783" s="11" t="s">
        <v>62</v>
      </c>
      <c r="J6783">
        <v>14</v>
      </c>
      <c r="K6783" s="34">
        <v>63.001880645751953</v>
      </c>
      <c r="L6783" s="34">
        <v>63.352912902832031</v>
      </c>
      <c r="M6783" s="34">
        <v>66.9134521484375</v>
      </c>
      <c r="N6783" s="35">
        <v>1.2969086170196533</v>
      </c>
      <c r="O6783">
        <v>80</v>
      </c>
      <c r="P6783">
        <v>0</v>
      </c>
    </row>
    <row r="6784" spans="1:16" x14ac:dyDescent="0.35">
      <c r="A6784" s="5" t="s">
        <v>2470</v>
      </c>
      <c r="B6784" t="s">
        <v>7016</v>
      </c>
      <c r="C6784" t="s">
        <v>7017</v>
      </c>
      <c r="D6784" t="s">
        <v>7018</v>
      </c>
      <c r="E6784" t="s">
        <v>53</v>
      </c>
      <c r="F6784" s="11" t="s">
        <v>7019</v>
      </c>
      <c r="G6784" s="11" t="s">
        <v>7020</v>
      </c>
      <c r="H6784" t="s">
        <v>55</v>
      </c>
      <c r="I6784" s="11" t="s">
        <v>62</v>
      </c>
      <c r="J6784">
        <v>15</v>
      </c>
      <c r="K6784" s="34">
        <v>63.022197723388672</v>
      </c>
      <c r="L6784" s="34">
        <v>68.840934753417969</v>
      </c>
      <c r="M6784" s="34">
        <v>73.538948059082031</v>
      </c>
      <c r="N6784" s="35">
        <v>1.609505295753479</v>
      </c>
      <c r="O6784">
        <v>80</v>
      </c>
      <c r="P6784">
        <v>0</v>
      </c>
    </row>
    <row r="6785" spans="1:16" x14ac:dyDescent="0.35">
      <c r="A6785" s="5" t="s">
        <v>2471</v>
      </c>
      <c r="B6785" t="s">
        <v>7016</v>
      </c>
      <c r="C6785" t="s">
        <v>7017</v>
      </c>
      <c r="D6785" t="s">
        <v>7018</v>
      </c>
      <c r="E6785" t="s">
        <v>53</v>
      </c>
      <c r="F6785" s="11" t="s">
        <v>7019</v>
      </c>
      <c r="G6785" s="11" t="s">
        <v>7020</v>
      </c>
      <c r="H6785" t="s">
        <v>55</v>
      </c>
      <c r="I6785" s="11" t="s">
        <v>62</v>
      </c>
      <c r="J6785">
        <v>16</v>
      </c>
      <c r="K6785" s="34">
        <v>62.643039703369141</v>
      </c>
      <c r="L6785" s="34">
        <v>75.01361083984375</v>
      </c>
      <c r="M6785" s="34">
        <v>79.857406616210938</v>
      </c>
      <c r="N6785" s="35">
        <v>1.6812554597854614</v>
      </c>
      <c r="O6785">
        <v>80</v>
      </c>
      <c r="P6785">
        <v>0</v>
      </c>
    </row>
    <row r="6786" spans="1:16" x14ac:dyDescent="0.35">
      <c r="A6786" s="5" t="s">
        <v>2472</v>
      </c>
      <c r="B6786" t="s">
        <v>7016</v>
      </c>
      <c r="C6786" t="s">
        <v>7017</v>
      </c>
      <c r="D6786" t="s">
        <v>7018</v>
      </c>
      <c r="E6786" t="s">
        <v>53</v>
      </c>
      <c r="F6786" s="11" t="s">
        <v>7019</v>
      </c>
      <c r="G6786" s="11" t="s">
        <v>7020</v>
      </c>
      <c r="H6786" t="s">
        <v>55</v>
      </c>
      <c r="I6786" s="11" t="s">
        <v>62</v>
      </c>
      <c r="J6786">
        <v>17</v>
      </c>
      <c r="K6786" s="34">
        <v>61.891830444335938</v>
      </c>
      <c r="L6786" s="34">
        <v>78.930923461914063</v>
      </c>
      <c r="M6786" s="34">
        <v>85.440589904785156</v>
      </c>
      <c r="N6786" s="35">
        <v>2.1637051105499268</v>
      </c>
      <c r="O6786">
        <v>80</v>
      </c>
      <c r="P6786">
        <v>0</v>
      </c>
    </row>
    <row r="6787" spans="1:16" x14ac:dyDescent="0.35">
      <c r="A6787" s="5" t="s">
        <v>2473</v>
      </c>
      <c r="B6787" t="s">
        <v>7016</v>
      </c>
      <c r="C6787" t="s">
        <v>7017</v>
      </c>
      <c r="D6787" t="s">
        <v>7018</v>
      </c>
      <c r="E6787" t="s">
        <v>53</v>
      </c>
      <c r="F6787" s="11" t="s">
        <v>7019</v>
      </c>
      <c r="G6787" s="11" t="s">
        <v>7020</v>
      </c>
      <c r="H6787" t="s">
        <v>55</v>
      </c>
      <c r="I6787" s="11" t="s">
        <v>62</v>
      </c>
      <c r="J6787">
        <v>18</v>
      </c>
      <c r="K6787" s="34">
        <v>60.873088836669922</v>
      </c>
      <c r="L6787" s="34">
        <v>88.213714599609375</v>
      </c>
      <c r="M6787" s="34">
        <v>92.085411071777344</v>
      </c>
      <c r="N6787" s="35">
        <v>1.5146753787994385</v>
      </c>
      <c r="O6787">
        <v>80</v>
      </c>
      <c r="P6787">
        <v>0</v>
      </c>
    </row>
    <row r="6788" spans="1:16" x14ac:dyDescent="0.35">
      <c r="A6788" s="5" t="s">
        <v>2474</v>
      </c>
      <c r="B6788" t="s">
        <v>7016</v>
      </c>
      <c r="C6788" t="s">
        <v>7017</v>
      </c>
      <c r="D6788" t="s">
        <v>7018</v>
      </c>
      <c r="E6788" t="s">
        <v>53</v>
      </c>
      <c r="F6788" s="11" t="s">
        <v>7019</v>
      </c>
      <c r="G6788" s="11" t="s">
        <v>7020</v>
      </c>
      <c r="H6788" t="s">
        <v>55</v>
      </c>
      <c r="I6788" s="11" t="s">
        <v>62</v>
      </c>
      <c r="J6788">
        <v>19</v>
      </c>
      <c r="K6788" s="34">
        <v>59.229572296142578</v>
      </c>
      <c r="L6788" s="34">
        <v>99.555572509765625</v>
      </c>
      <c r="M6788" s="34">
        <v>100.43015289306641</v>
      </c>
      <c r="N6788" s="35">
        <v>0.65620601177215576</v>
      </c>
      <c r="O6788">
        <v>80</v>
      </c>
      <c r="P6788">
        <v>0</v>
      </c>
    </row>
    <row r="6789" spans="1:16" x14ac:dyDescent="0.35">
      <c r="A6789" s="5" t="s">
        <v>2475</v>
      </c>
      <c r="B6789" t="s">
        <v>7016</v>
      </c>
      <c r="C6789" t="s">
        <v>7017</v>
      </c>
      <c r="D6789" t="s">
        <v>7018</v>
      </c>
      <c r="E6789" t="s">
        <v>53</v>
      </c>
      <c r="F6789" s="11" t="s">
        <v>7019</v>
      </c>
      <c r="G6789" s="11" t="s">
        <v>7020</v>
      </c>
      <c r="H6789" t="s">
        <v>55</v>
      </c>
      <c r="I6789" s="11" t="s">
        <v>62</v>
      </c>
      <c r="J6789">
        <v>20</v>
      </c>
      <c r="K6789" s="34">
        <v>57.950630187988281</v>
      </c>
      <c r="L6789" s="34">
        <v>107.76668548583984</v>
      </c>
      <c r="M6789" s="34">
        <v>108.23760986328125</v>
      </c>
      <c r="N6789" s="35">
        <v>0.65553522109985352</v>
      </c>
      <c r="O6789">
        <v>80</v>
      </c>
      <c r="P6789">
        <v>0</v>
      </c>
    </row>
    <row r="6790" spans="1:16" x14ac:dyDescent="0.35">
      <c r="A6790" s="5" t="s">
        <v>2476</v>
      </c>
      <c r="B6790" t="s">
        <v>7016</v>
      </c>
      <c r="C6790" t="s">
        <v>7017</v>
      </c>
      <c r="D6790" t="s">
        <v>7018</v>
      </c>
      <c r="E6790" t="s">
        <v>53</v>
      </c>
      <c r="F6790" s="11" t="s">
        <v>7019</v>
      </c>
      <c r="G6790" s="11" t="s">
        <v>7020</v>
      </c>
      <c r="H6790" t="s">
        <v>55</v>
      </c>
      <c r="I6790" s="11" t="s">
        <v>62</v>
      </c>
      <c r="J6790">
        <v>21</v>
      </c>
      <c r="K6790" s="34">
        <v>56.922595977783203</v>
      </c>
      <c r="L6790" s="34">
        <v>117.1214599609375</v>
      </c>
      <c r="M6790" s="34">
        <v>117.83985137939453</v>
      </c>
      <c r="N6790" s="35">
        <v>0.71423548460006714</v>
      </c>
      <c r="O6790">
        <v>80</v>
      </c>
      <c r="P6790">
        <v>0</v>
      </c>
    </row>
    <row r="6791" spans="1:16" x14ac:dyDescent="0.35">
      <c r="A6791" s="5" t="s">
        <v>2477</v>
      </c>
      <c r="B6791" t="s">
        <v>7016</v>
      </c>
      <c r="C6791" t="s">
        <v>7017</v>
      </c>
      <c r="D6791" t="s">
        <v>7018</v>
      </c>
      <c r="E6791" t="s">
        <v>53</v>
      </c>
      <c r="F6791" s="11" t="s">
        <v>7019</v>
      </c>
      <c r="G6791" s="11" t="s">
        <v>7020</v>
      </c>
      <c r="H6791" t="s">
        <v>55</v>
      </c>
      <c r="I6791" s="11" t="s">
        <v>62</v>
      </c>
      <c r="J6791">
        <v>22</v>
      </c>
      <c r="K6791" s="34">
        <v>56.371490478515625</v>
      </c>
      <c r="L6791" s="34">
        <v>133.42820739746094</v>
      </c>
      <c r="M6791" s="34">
        <v>129.93136596679688</v>
      </c>
      <c r="N6791" s="35">
        <v>1.2367384433746338</v>
      </c>
      <c r="O6791">
        <v>80</v>
      </c>
      <c r="P6791">
        <v>0</v>
      </c>
    </row>
    <row r="6792" spans="1:16" x14ac:dyDescent="0.35">
      <c r="A6792" s="5" t="s">
        <v>2478</v>
      </c>
      <c r="B6792" t="s">
        <v>7016</v>
      </c>
      <c r="C6792" t="s">
        <v>7017</v>
      </c>
      <c r="D6792" t="s">
        <v>7018</v>
      </c>
      <c r="E6792" t="s">
        <v>53</v>
      </c>
      <c r="F6792" s="11" t="s">
        <v>7019</v>
      </c>
      <c r="G6792" s="11" t="s">
        <v>7020</v>
      </c>
      <c r="H6792" t="s">
        <v>55</v>
      </c>
      <c r="I6792" s="11" t="s">
        <v>62</v>
      </c>
      <c r="J6792">
        <v>23</v>
      </c>
      <c r="K6792" s="34">
        <v>55.772121429443359</v>
      </c>
      <c r="L6792" s="34">
        <v>143.31549072265625</v>
      </c>
      <c r="M6792" s="34">
        <v>139.99067687988281</v>
      </c>
      <c r="N6792" s="35">
        <v>1.1954946517944336</v>
      </c>
      <c r="O6792">
        <v>80</v>
      </c>
      <c r="P6792">
        <v>0</v>
      </c>
    </row>
    <row r="6793" spans="1:16" x14ac:dyDescent="0.35">
      <c r="A6793" s="5" t="s">
        <v>2479</v>
      </c>
      <c r="B6793" t="s">
        <v>7016</v>
      </c>
      <c r="C6793" t="s">
        <v>7017</v>
      </c>
      <c r="D6793" t="s">
        <v>7018</v>
      </c>
      <c r="E6793" t="s">
        <v>53</v>
      </c>
      <c r="F6793" s="11" t="s">
        <v>7019</v>
      </c>
      <c r="G6793" s="11" t="s">
        <v>7020</v>
      </c>
      <c r="H6793" t="s">
        <v>55</v>
      </c>
      <c r="I6793" s="11" t="s">
        <v>62</v>
      </c>
      <c r="J6793">
        <v>24</v>
      </c>
      <c r="K6793" s="34">
        <v>55.119621276855469</v>
      </c>
      <c r="L6793" s="34">
        <v>143.73411560058594</v>
      </c>
      <c r="M6793" s="34">
        <v>140.78610229492188</v>
      </c>
      <c r="N6793" s="35">
        <v>1.0903536081314087</v>
      </c>
      <c r="O6793">
        <v>80</v>
      </c>
      <c r="P6793">
        <v>0</v>
      </c>
    </row>
    <row r="6794" spans="1:16" x14ac:dyDescent="0.35">
      <c r="A6794" s="5" t="s">
        <v>2480</v>
      </c>
      <c r="B6794" t="s">
        <v>7016</v>
      </c>
      <c r="C6794" t="s">
        <v>7017</v>
      </c>
      <c r="D6794" t="s">
        <v>7018</v>
      </c>
      <c r="E6794" t="s">
        <v>53</v>
      </c>
      <c r="F6794" s="11" t="s">
        <v>7019</v>
      </c>
      <c r="G6794" s="11" t="s">
        <v>7020</v>
      </c>
      <c r="H6794" t="s">
        <v>55</v>
      </c>
      <c r="I6794" s="11" t="s">
        <v>63</v>
      </c>
      <c r="J6794">
        <v>1</v>
      </c>
      <c r="K6794" s="34">
        <v>56.784126281738281</v>
      </c>
      <c r="L6794" s="34">
        <v>147.34361267089844</v>
      </c>
      <c r="M6794" s="34">
        <v>144.16294860839844</v>
      </c>
      <c r="N6794" s="35">
        <v>0.93430417776107788</v>
      </c>
      <c r="O6794">
        <v>80</v>
      </c>
      <c r="P6794">
        <v>0</v>
      </c>
    </row>
    <row r="6795" spans="1:16" x14ac:dyDescent="0.35">
      <c r="A6795" s="5" t="s">
        <v>2481</v>
      </c>
      <c r="B6795" t="s">
        <v>7016</v>
      </c>
      <c r="C6795" t="s">
        <v>7017</v>
      </c>
      <c r="D6795" t="s">
        <v>7018</v>
      </c>
      <c r="E6795" t="s">
        <v>53</v>
      </c>
      <c r="F6795" s="11" t="s">
        <v>7019</v>
      </c>
      <c r="G6795" s="11" t="s">
        <v>7020</v>
      </c>
      <c r="H6795" t="s">
        <v>55</v>
      </c>
      <c r="I6795" s="11" t="s">
        <v>63</v>
      </c>
      <c r="J6795">
        <v>2</v>
      </c>
      <c r="K6795" s="34">
        <v>56.331050872802734</v>
      </c>
      <c r="L6795" s="34">
        <v>135.33378601074219</v>
      </c>
      <c r="M6795" s="34">
        <v>132.59365844726563</v>
      </c>
      <c r="N6795" s="35">
        <v>0.80344700813293457</v>
      </c>
      <c r="O6795">
        <v>80</v>
      </c>
      <c r="P6795">
        <v>0</v>
      </c>
    </row>
    <row r="6796" spans="1:16" x14ac:dyDescent="0.35">
      <c r="A6796" s="5" t="s">
        <v>2482</v>
      </c>
      <c r="B6796" t="s">
        <v>7016</v>
      </c>
      <c r="C6796" t="s">
        <v>7017</v>
      </c>
      <c r="D6796" t="s">
        <v>7018</v>
      </c>
      <c r="E6796" t="s">
        <v>53</v>
      </c>
      <c r="F6796" s="11" t="s">
        <v>7019</v>
      </c>
      <c r="G6796" s="11" t="s">
        <v>7020</v>
      </c>
      <c r="H6796" t="s">
        <v>55</v>
      </c>
      <c r="I6796" s="11" t="s">
        <v>63</v>
      </c>
      <c r="J6796">
        <v>3</v>
      </c>
      <c r="K6796" s="34">
        <v>55.835300445556641</v>
      </c>
      <c r="L6796" s="34">
        <v>118.03889465332031</v>
      </c>
      <c r="M6796" s="34">
        <v>115.880126953125</v>
      </c>
      <c r="N6796" s="35">
        <v>0.63837230205535889</v>
      </c>
      <c r="O6796">
        <v>80</v>
      </c>
      <c r="P6796">
        <v>0</v>
      </c>
    </row>
    <row r="6797" spans="1:16" x14ac:dyDescent="0.35">
      <c r="A6797" s="5" t="s">
        <v>2483</v>
      </c>
      <c r="B6797" t="s">
        <v>7016</v>
      </c>
      <c r="C6797" t="s">
        <v>7017</v>
      </c>
      <c r="D6797" t="s">
        <v>7018</v>
      </c>
      <c r="E6797" t="s">
        <v>53</v>
      </c>
      <c r="F6797" s="11" t="s">
        <v>7019</v>
      </c>
      <c r="G6797" s="11" t="s">
        <v>7020</v>
      </c>
      <c r="H6797" t="s">
        <v>55</v>
      </c>
      <c r="I6797" s="11" t="s">
        <v>63</v>
      </c>
      <c r="J6797">
        <v>4</v>
      </c>
      <c r="K6797" s="34">
        <v>55.366775512695313</v>
      </c>
      <c r="L6797" s="34">
        <v>98.834884643554688</v>
      </c>
      <c r="M6797" s="34">
        <v>97.055419921875</v>
      </c>
      <c r="N6797" s="35">
        <v>0.52733683586120605</v>
      </c>
      <c r="O6797">
        <v>80</v>
      </c>
      <c r="P6797">
        <v>0</v>
      </c>
    </row>
    <row r="6798" spans="1:16" x14ac:dyDescent="0.35">
      <c r="A6798" s="5" t="s">
        <v>2484</v>
      </c>
      <c r="B6798" t="s">
        <v>7016</v>
      </c>
      <c r="C6798" t="s">
        <v>7017</v>
      </c>
      <c r="D6798" t="s">
        <v>7018</v>
      </c>
      <c r="E6798" t="s">
        <v>53</v>
      </c>
      <c r="F6798" s="11" t="s">
        <v>7019</v>
      </c>
      <c r="G6798" s="11" t="s">
        <v>7020</v>
      </c>
      <c r="H6798" t="s">
        <v>55</v>
      </c>
      <c r="I6798" s="11" t="s">
        <v>63</v>
      </c>
      <c r="J6798">
        <v>5</v>
      </c>
      <c r="K6798" s="34">
        <v>54.853775024414063</v>
      </c>
      <c r="L6798" s="34">
        <v>78.999794006347656</v>
      </c>
      <c r="M6798" s="34">
        <v>77.520462036132813</v>
      </c>
      <c r="N6798" s="35">
        <v>0.43693822622299194</v>
      </c>
      <c r="O6798">
        <v>80</v>
      </c>
      <c r="P6798">
        <v>0</v>
      </c>
    </row>
    <row r="6799" spans="1:16" x14ac:dyDescent="0.35">
      <c r="A6799" s="5" t="s">
        <v>2485</v>
      </c>
      <c r="B6799" t="s">
        <v>7016</v>
      </c>
      <c r="C6799" t="s">
        <v>7017</v>
      </c>
      <c r="D6799" t="s">
        <v>7018</v>
      </c>
      <c r="E6799" t="s">
        <v>53</v>
      </c>
      <c r="F6799" s="11" t="s">
        <v>7019</v>
      </c>
      <c r="G6799" s="11" t="s">
        <v>7020</v>
      </c>
      <c r="H6799" t="s">
        <v>55</v>
      </c>
      <c r="I6799" s="11" t="s">
        <v>63</v>
      </c>
      <c r="J6799">
        <v>6</v>
      </c>
      <c r="K6799" s="34">
        <v>54.632225036621094</v>
      </c>
      <c r="L6799" s="34">
        <v>59.486400604248047</v>
      </c>
      <c r="M6799" s="34">
        <v>58.09844970703125</v>
      </c>
      <c r="N6799" s="35">
        <v>0.40683084726333618</v>
      </c>
      <c r="O6799">
        <v>80</v>
      </c>
      <c r="P6799">
        <v>0</v>
      </c>
    </row>
    <row r="6800" spans="1:16" x14ac:dyDescent="0.35">
      <c r="A6800" s="5" t="s">
        <v>2486</v>
      </c>
      <c r="B6800" t="s">
        <v>7016</v>
      </c>
      <c r="C6800" t="s">
        <v>7017</v>
      </c>
      <c r="D6800" t="s">
        <v>7018</v>
      </c>
      <c r="E6800" t="s">
        <v>53</v>
      </c>
      <c r="F6800" s="11" t="s">
        <v>7019</v>
      </c>
      <c r="G6800" s="11" t="s">
        <v>7020</v>
      </c>
      <c r="H6800" t="s">
        <v>55</v>
      </c>
      <c r="I6800" s="11" t="s">
        <v>63</v>
      </c>
      <c r="J6800">
        <v>7</v>
      </c>
      <c r="K6800" s="34">
        <v>54.35577392578125</v>
      </c>
      <c r="L6800" s="34">
        <v>41.943313598632813</v>
      </c>
      <c r="M6800" s="34">
        <v>40.950695037841797</v>
      </c>
      <c r="N6800" s="35">
        <v>0.29965412616729736</v>
      </c>
      <c r="O6800">
        <v>80</v>
      </c>
      <c r="P6800">
        <v>0</v>
      </c>
    </row>
    <row r="6801" spans="1:16" x14ac:dyDescent="0.35">
      <c r="A6801" s="5" t="s">
        <v>2487</v>
      </c>
      <c r="B6801" t="s">
        <v>7016</v>
      </c>
      <c r="C6801" t="s">
        <v>7017</v>
      </c>
      <c r="D6801" t="s">
        <v>7018</v>
      </c>
      <c r="E6801" t="s">
        <v>53</v>
      </c>
      <c r="F6801" s="11" t="s">
        <v>7019</v>
      </c>
      <c r="G6801" s="11" t="s">
        <v>7020</v>
      </c>
      <c r="H6801" t="s">
        <v>55</v>
      </c>
      <c r="I6801" s="11" t="s">
        <v>63</v>
      </c>
      <c r="J6801">
        <v>8</v>
      </c>
      <c r="K6801" s="34">
        <v>55.08282470703125</v>
      </c>
      <c r="L6801" s="34">
        <v>34.530677795410156</v>
      </c>
      <c r="M6801" s="34">
        <v>34.416980743408203</v>
      </c>
      <c r="N6801" s="35">
        <v>0.20308114588260651</v>
      </c>
      <c r="O6801">
        <v>80</v>
      </c>
      <c r="P6801">
        <v>0</v>
      </c>
    </row>
    <row r="6802" spans="1:16" x14ac:dyDescent="0.35">
      <c r="A6802" s="5" t="s">
        <v>2488</v>
      </c>
      <c r="B6802" t="s">
        <v>7016</v>
      </c>
      <c r="C6802" t="s">
        <v>7017</v>
      </c>
      <c r="D6802" t="s">
        <v>7018</v>
      </c>
      <c r="E6802" t="s">
        <v>53</v>
      </c>
      <c r="F6802" s="11" t="s">
        <v>7019</v>
      </c>
      <c r="G6802" s="11" t="s">
        <v>7020</v>
      </c>
      <c r="H6802" t="s">
        <v>55</v>
      </c>
      <c r="I6802" s="11" t="s">
        <v>63</v>
      </c>
      <c r="J6802">
        <v>9</v>
      </c>
      <c r="K6802" s="34">
        <v>57.111873626708984</v>
      </c>
      <c r="L6802" s="34">
        <v>36.570926666259766</v>
      </c>
      <c r="M6802" s="34">
        <v>37.757320404052734</v>
      </c>
      <c r="N6802" s="35">
        <v>0.43362337350845337</v>
      </c>
      <c r="O6802">
        <v>80</v>
      </c>
      <c r="P6802">
        <v>0</v>
      </c>
    </row>
    <row r="6803" spans="1:16" x14ac:dyDescent="0.35">
      <c r="A6803" s="5" t="s">
        <v>2489</v>
      </c>
      <c r="B6803" t="s">
        <v>7016</v>
      </c>
      <c r="C6803" t="s">
        <v>7017</v>
      </c>
      <c r="D6803" t="s">
        <v>7018</v>
      </c>
      <c r="E6803" t="s">
        <v>53</v>
      </c>
      <c r="F6803" s="11" t="s">
        <v>7019</v>
      </c>
      <c r="G6803" s="11" t="s">
        <v>7020</v>
      </c>
      <c r="H6803" t="s">
        <v>55</v>
      </c>
      <c r="I6803" s="11" t="s">
        <v>63</v>
      </c>
      <c r="J6803">
        <v>10</v>
      </c>
      <c r="K6803" s="34">
        <v>60.019023895263672</v>
      </c>
      <c r="L6803" s="34">
        <v>42.13055419921875</v>
      </c>
      <c r="M6803" s="34">
        <v>44.030181884765625</v>
      </c>
      <c r="N6803" s="35">
        <v>0.61626154184341431</v>
      </c>
      <c r="O6803">
        <v>80</v>
      </c>
      <c r="P6803">
        <v>0</v>
      </c>
    </row>
    <row r="6804" spans="1:16" x14ac:dyDescent="0.35">
      <c r="A6804" s="5" t="s">
        <v>2490</v>
      </c>
      <c r="B6804" t="s">
        <v>7016</v>
      </c>
      <c r="C6804" t="s">
        <v>7017</v>
      </c>
      <c r="D6804" t="s">
        <v>7018</v>
      </c>
      <c r="E6804" t="s">
        <v>53</v>
      </c>
      <c r="F6804" s="11" t="s">
        <v>7019</v>
      </c>
      <c r="G6804" s="11" t="s">
        <v>7020</v>
      </c>
      <c r="H6804" t="s">
        <v>55</v>
      </c>
      <c r="I6804" s="11" t="s">
        <v>63</v>
      </c>
      <c r="J6804">
        <v>11</v>
      </c>
      <c r="K6804" s="34">
        <v>62.505725860595703</v>
      </c>
      <c r="L6804" s="34">
        <v>46.849201202392578</v>
      </c>
      <c r="M6804" s="34">
        <v>48.879932403564453</v>
      </c>
      <c r="N6804" s="35">
        <v>0.66256862878799438</v>
      </c>
      <c r="O6804">
        <v>80</v>
      </c>
      <c r="P6804">
        <v>0</v>
      </c>
    </row>
    <row r="6805" spans="1:16" x14ac:dyDescent="0.35">
      <c r="A6805" s="5" t="s">
        <v>2491</v>
      </c>
      <c r="B6805" t="s">
        <v>7016</v>
      </c>
      <c r="C6805" t="s">
        <v>7017</v>
      </c>
      <c r="D6805" t="s">
        <v>7018</v>
      </c>
      <c r="E6805" t="s">
        <v>53</v>
      </c>
      <c r="F6805" s="11" t="s">
        <v>7019</v>
      </c>
      <c r="G6805" s="11" t="s">
        <v>7020</v>
      </c>
      <c r="H6805" t="s">
        <v>55</v>
      </c>
      <c r="I6805" s="11" t="s">
        <v>63</v>
      </c>
      <c r="J6805">
        <v>12</v>
      </c>
      <c r="K6805" s="34">
        <v>64.101577758789063</v>
      </c>
      <c r="L6805" s="34">
        <v>51.515743255615234</v>
      </c>
      <c r="M6805" s="34">
        <v>53.890495300292969</v>
      </c>
      <c r="N6805" s="35">
        <v>0.75306880474090576</v>
      </c>
      <c r="O6805">
        <v>80</v>
      </c>
      <c r="P6805">
        <v>0</v>
      </c>
    </row>
    <row r="6806" spans="1:16" x14ac:dyDescent="0.35">
      <c r="A6806" s="5" t="s">
        <v>2492</v>
      </c>
      <c r="B6806" t="s">
        <v>7016</v>
      </c>
      <c r="C6806" t="s">
        <v>7017</v>
      </c>
      <c r="D6806" t="s">
        <v>7018</v>
      </c>
      <c r="E6806" t="s">
        <v>53</v>
      </c>
      <c r="F6806" s="11" t="s">
        <v>7019</v>
      </c>
      <c r="G6806" s="11" t="s">
        <v>7020</v>
      </c>
      <c r="H6806" t="s">
        <v>55</v>
      </c>
      <c r="I6806" s="11" t="s">
        <v>63</v>
      </c>
      <c r="J6806">
        <v>13</v>
      </c>
      <c r="K6806" s="34">
        <v>65.254478454589844</v>
      </c>
      <c r="L6806" s="34">
        <v>56.977581024169922</v>
      </c>
      <c r="M6806" s="34">
        <v>59.692470550537109</v>
      </c>
      <c r="N6806" s="35">
        <v>0.85803288221359253</v>
      </c>
      <c r="O6806">
        <v>80</v>
      </c>
      <c r="P6806">
        <v>0</v>
      </c>
    </row>
    <row r="6807" spans="1:16" x14ac:dyDescent="0.35">
      <c r="A6807" s="5" t="s">
        <v>2493</v>
      </c>
      <c r="B6807" t="s">
        <v>7016</v>
      </c>
      <c r="C6807" t="s">
        <v>7017</v>
      </c>
      <c r="D6807" t="s">
        <v>7018</v>
      </c>
      <c r="E6807" t="s">
        <v>53</v>
      </c>
      <c r="F6807" s="11" t="s">
        <v>7019</v>
      </c>
      <c r="G6807" s="11" t="s">
        <v>7020</v>
      </c>
      <c r="H6807" t="s">
        <v>55</v>
      </c>
      <c r="I6807" s="11" t="s">
        <v>63</v>
      </c>
      <c r="J6807">
        <v>14</v>
      </c>
      <c r="K6807" s="34">
        <v>65.971397399902344</v>
      </c>
      <c r="L6807" s="34">
        <v>62.080032348632813</v>
      </c>
      <c r="M6807" s="34">
        <v>65.086067199707031</v>
      </c>
      <c r="N6807" s="35">
        <v>0.94202578067779541</v>
      </c>
      <c r="O6807">
        <v>80</v>
      </c>
      <c r="P6807">
        <v>0</v>
      </c>
    </row>
    <row r="6808" spans="1:16" x14ac:dyDescent="0.35">
      <c r="A6808" s="5" t="s">
        <v>2494</v>
      </c>
      <c r="B6808" t="s">
        <v>7016</v>
      </c>
      <c r="C6808" t="s">
        <v>7017</v>
      </c>
      <c r="D6808" t="s">
        <v>7018</v>
      </c>
      <c r="E6808" t="s">
        <v>53</v>
      </c>
      <c r="F6808" s="11" t="s">
        <v>7019</v>
      </c>
      <c r="G6808" s="11" t="s">
        <v>7020</v>
      </c>
      <c r="H6808" t="s">
        <v>55</v>
      </c>
      <c r="I6808" s="11" t="s">
        <v>63</v>
      </c>
      <c r="J6808">
        <v>15</v>
      </c>
      <c r="K6808" s="34">
        <v>66.112625122070313</v>
      </c>
      <c r="L6808" s="34">
        <v>67.515205383300781</v>
      </c>
      <c r="M6808" s="34">
        <v>71.614982604980469</v>
      </c>
      <c r="N6808" s="35">
        <v>1.2375729084014893</v>
      </c>
      <c r="O6808">
        <v>80</v>
      </c>
      <c r="P6808">
        <v>0</v>
      </c>
    </row>
    <row r="6809" spans="1:16" x14ac:dyDescent="0.35">
      <c r="A6809" s="5" t="s">
        <v>2495</v>
      </c>
      <c r="B6809" t="s">
        <v>7016</v>
      </c>
      <c r="C6809" t="s">
        <v>7017</v>
      </c>
      <c r="D6809" t="s">
        <v>7018</v>
      </c>
      <c r="E6809" t="s">
        <v>53</v>
      </c>
      <c r="F6809" s="11" t="s">
        <v>7019</v>
      </c>
      <c r="G6809" s="11" t="s">
        <v>7020</v>
      </c>
      <c r="H6809" t="s">
        <v>55</v>
      </c>
      <c r="I6809" s="11" t="s">
        <v>63</v>
      </c>
      <c r="J6809">
        <v>16</v>
      </c>
      <c r="K6809" s="34">
        <v>66.022697448730469</v>
      </c>
      <c r="L6809" s="34">
        <v>73.770347595214844</v>
      </c>
      <c r="M6809" s="34">
        <v>78.053573608398438</v>
      </c>
      <c r="N6809" s="35">
        <v>1.303303599357605</v>
      </c>
      <c r="O6809">
        <v>80</v>
      </c>
      <c r="P6809">
        <v>0</v>
      </c>
    </row>
    <row r="6810" spans="1:16" x14ac:dyDescent="0.35">
      <c r="A6810" s="5" t="s">
        <v>2496</v>
      </c>
      <c r="B6810" t="s">
        <v>7016</v>
      </c>
      <c r="C6810" t="s">
        <v>7017</v>
      </c>
      <c r="D6810" t="s">
        <v>7018</v>
      </c>
      <c r="E6810" t="s">
        <v>53</v>
      </c>
      <c r="F6810" s="11" t="s">
        <v>7019</v>
      </c>
      <c r="G6810" s="11" t="s">
        <v>7020</v>
      </c>
      <c r="H6810" t="s">
        <v>55</v>
      </c>
      <c r="I6810" s="11" t="s">
        <v>63</v>
      </c>
      <c r="J6810">
        <v>17</v>
      </c>
      <c r="K6810" s="34">
        <v>65.646873474121094</v>
      </c>
      <c r="L6810" s="34">
        <v>78.179183959960938</v>
      </c>
      <c r="M6810" s="34">
        <v>85.2493896484375</v>
      </c>
      <c r="N6810" s="35">
        <v>2.063075065612793</v>
      </c>
      <c r="O6810">
        <v>80</v>
      </c>
      <c r="P6810">
        <v>0</v>
      </c>
    </row>
    <row r="6811" spans="1:16" x14ac:dyDescent="0.35">
      <c r="A6811" s="5" t="s">
        <v>2497</v>
      </c>
      <c r="B6811" t="s">
        <v>7016</v>
      </c>
      <c r="C6811" t="s">
        <v>7017</v>
      </c>
      <c r="D6811" t="s">
        <v>7018</v>
      </c>
      <c r="E6811" t="s">
        <v>53</v>
      </c>
      <c r="F6811" s="11" t="s">
        <v>7019</v>
      </c>
      <c r="G6811" s="11" t="s">
        <v>7020</v>
      </c>
      <c r="H6811" t="s">
        <v>55</v>
      </c>
      <c r="I6811" s="11" t="s">
        <v>63</v>
      </c>
      <c r="J6811">
        <v>18</v>
      </c>
      <c r="K6811" s="34">
        <v>64.650947570800781</v>
      </c>
      <c r="L6811" s="34">
        <v>88.2802734375</v>
      </c>
      <c r="M6811" s="34">
        <v>94.263153076171875</v>
      </c>
      <c r="N6811" s="35">
        <v>1.804709792137146</v>
      </c>
      <c r="O6811">
        <v>80</v>
      </c>
      <c r="P6811">
        <v>0</v>
      </c>
    </row>
    <row r="6812" spans="1:16" x14ac:dyDescent="0.35">
      <c r="A6812" s="5" t="s">
        <v>2498</v>
      </c>
      <c r="B6812" t="s">
        <v>7016</v>
      </c>
      <c r="C6812" t="s">
        <v>7017</v>
      </c>
      <c r="D6812" t="s">
        <v>7018</v>
      </c>
      <c r="E6812" t="s">
        <v>53</v>
      </c>
      <c r="F6812" s="11" t="s">
        <v>7019</v>
      </c>
      <c r="G6812" s="11" t="s">
        <v>7020</v>
      </c>
      <c r="H6812" t="s">
        <v>55</v>
      </c>
      <c r="I6812" s="11" t="s">
        <v>63</v>
      </c>
      <c r="J6812">
        <v>19</v>
      </c>
      <c r="K6812" s="34">
        <v>63.302974700927734</v>
      </c>
      <c r="L6812" s="34">
        <v>100.24294281005859</v>
      </c>
      <c r="M6812" s="34">
        <v>102.17528533935547</v>
      </c>
      <c r="N6812" s="35">
        <v>0.62929517030715942</v>
      </c>
      <c r="O6812">
        <v>80</v>
      </c>
      <c r="P6812">
        <v>0</v>
      </c>
    </row>
    <row r="6813" spans="1:16" x14ac:dyDescent="0.35">
      <c r="A6813" s="5" t="s">
        <v>2499</v>
      </c>
      <c r="B6813" t="s">
        <v>7016</v>
      </c>
      <c r="C6813" t="s">
        <v>7017</v>
      </c>
      <c r="D6813" t="s">
        <v>7018</v>
      </c>
      <c r="E6813" t="s">
        <v>53</v>
      </c>
      <c r="F6813" s="11" t="s">
        <v>7019</v>
      </c>
      <c r="G6813" s="11" t="s">
        <v>7020</v>
      </c>
      <c r="H6813" t="s">
        <v>55</v>
      </c>
      <c r="I6813" s="11" t="s">
        <v>63</v>
      </c>
      <c r="J6813">
        <v>20</v>
      </c>
      <c r="K6813" s="34">
        <v>61.149200439453125</v>
      </c>
      <c r="L6813" s="34">
        <v>108.60314178466797</v>
      </c>
      <c r="M6813" s="34">
        <v>110.02552795410156</v>
      </c>
      <c r="N6813" s="35">
        <v>0.49670371413230896</v>
      </c>
      <c r="O6813">
        <v>80</v>
      </c>
      <c r="P6813">
        <v>0</v>
      </c>
    </row>
    <row r="6814" spans="1:16" x14ac:dyDescent="0.35">
      <c r="A6814" s="5" t="s">
        <v>2500</v>
      </c>
      <c r="B6814" t="s">
        <v>7016</v>
      </c>
      <c r="C6814" t="s">
        <v>7017</v>
      </c>
      <c r="D6814" t="s">
        <v>7018</v>
      </c>
      <c r="E6814" t="s">
        <v>53</v>
      </c>
      <c r="F6814" s="11" t="s">
        <v>7019</v>
      </c>
      <c r="G6814" s="11" t="s">
        <v>7020</v>
      </c>
      <c r="H6814" t="s">
        <v>55</v>
      </c>
      <c r="I6814" s="11" t="s">
        <v>63</v>
      </c>
      <c r="J6814">
        <v>21</v>
      </c>
      <c r="K6814" s="34">
        <v>59.397426605224609</v>
      </c>
      <c r="L6814" s="34">
        <v>118.24748992919922</v>
      </c>
      <c r="M6814" s="34">
        <v>119.93914031982422</v>
      </c>
      <c r="N6814" s="35">
        <v>0.53967136144638062</v>
      </c>
      <c r="O6814">
        <v>80</v>
      </c>
      <c r="P6814">
        <v>0</v>
      </c>
    </row>
    <row r="6815" spans="1:16" x14ac:dyDescent="0.35">
      <c r="A6815" s="5" t="s">
        <v>2501</v>
      </c>
      <c r="B6815" t="s">
        <v>7016</v>
      </c>
      <c r="C6815" t="s">
        <v>7017</v>
      </c>
      <c r="D6815" t="s">
        <v>7018</v>
      </c>
      <c r="E6815" t="s">
        <v>53</v>
      </c>
      <c r="F6815" s="11" t="s">
        <v>7019</v>
      </c>
      <c r="G6815" s="11" t="s">
        <v>7020</v>
      </c>
      <c r="H6815" t="s">
        <v>55</v>
      </c>
      <c r="I6815" s="11" t="s">
        <v>63</v>
      </c>
      <c r="J6815">
        <v>22</v>
      </c>
      <c r="K6815" s="34">
        <v>58.680576324462891</v>
      </c>
      <c r="L6815" s="34">
        <v>134.67124938964844</v>
      </c>
      <c r="M6815" s="34">
        <v>132.43911743164063</v>
      </c>
      <c r="N6815" s="35">
        <v>0.67056488990783691</v>
      </c>
      <c r="O6815">
        <v>80</v>
      </c>
      <c r="P6815">
        <v>0</v>
      </c>
    </row>
    <row r="6816" spans="1:16" x14ac:dyDescent="0.35">
      <c r="A6816" s="5" t="s">
        <v>2502</v>
      </c>
      <c r="B6816" t="s">
        <v>7016</v>
      </c>
      <c r="C6816" t="s">
        <v>7017</v>
      </c>
      <c r="D6816" t="s">
        <v>7018</v>
      </c>
      <c r="E6816" t="s">
        <v>53</v>
      </c>
      <c r="F6816" s="11" t="s">
        <v>7019</v>
      </c>
      <c r="G6816" s="11" t="s">
        <v>7020</v>
      </c>
      <c r="H6816" t="s">
        <v>55</v>
      </c>
      <c r="I6816" s="11" t="s">
        <v>63</v>
      </c>
      <c r="J6816">
        <v>23</v>
      </c>
      <c r="K6816" s="34">
        <v>57.878307342529297</v>
      </c>
      <c r="L6816" s="34">
        <v>145.1175537109375</v>
      </c>
      <c r="M6816" s="34">
        <v>142.96867370605469</v>
      </c>
      <c r="N6816" s="35">
        <v>0.64855092763900757</v>
      </c>
      <c r="O6816">
        <v>80</v>
      </c>
      <c r="P6816">
        <v>0</v>
      </c>
    </row>
    <row r="6817" spans="1:16" x14ac:dyDescent="0.35">
      <c r="A6817" s="5" t="s">
        <v>2503</v>
      </c>
      <c r="B6817" t="s">
        <v>7016</v>
      </c>
      <c r="C6817" t="s">
        <v>7017</v>
      </c>
      <c r="D6817" t="s">
        <v>7018</v>
      </c>
      <c r="E6817" t="s">
        <v>53</v>
      </c>
      <c r="F6817" s="11" t="s">
        <v>7019</v>
      </c>
      <c r="G6817" s="11" t="s">
        <v>7020</v>
      </c>
      <c r="H6817" t="s">
        <v>55</v>
      </c>
      <c r="I6817" s="11" t="s">
        <v>63</v>
      </c>
      <c r="J6817">
        <v>24</v>
      </c>
      <c r="K6817" s="34">
        <v>57.385776519775391</v>
      </c>
      <c r="L6817" s="34">
        <v>145.39666748046875</v>
      </c>
      <c r="M6817" s="34">
        <v>143.50604248046875</v>
      </c>
      <c r="N6817" s="35">
        <v>0.57282721996307373</v>
      </c>
      <c r="O6817">
        <v>80</v>
      </c>
      <c r="P6817">
        <v>0</v>
      </c>
    </row>
    <row r="6818" spans="1:16" x14ac:dyDescent="0.35">
      <c r="A6818" s="5" t="s">
        <v>2504</v>
      </c>
      <c r="B6818" t="s">
        <v>7016</v>
      </c>
      <c r="C6818" t="s">
        <v>7017</v>
      </c>
      <c r="D6818" t="s">
        <v>7018</v>
      </c>
      <c r="E6818" t="s">
        <v>53</v>
      </c>
      <c r="F6818" s="11" t="s">
        <v>7019</v>
      </c>
      <c r="G6818" s="11" t="s">
        <v>7020</v>
      </c>
      <c r="H6818" t="s">
        <v>55</v>
      </c>
      <c r="I6818" s="11" t="s">
        <v>64</v>
      </c>
      <c r="J6818">
        <v>1</v>
      </c>
      <c r="K6818" s="34">
        <v>60.525890350341797</v>
      </c>
      <c r="L6818" s="34">
        <v>159.15200805664063</v>
      </c>
      <c r="M6818" s="34">
        <v>155.04933166503906</v>
      </c>
      <c r="N6818" s="35">
        <v>1.2506457567214966</v>
      </c>
      <c r="O6818">
        <v>80</v>
      </c>
      <c r="P6818">
        <v>0</v>
      </c>
    </row>
    <row r="6819" spans="1:16" x14ac:dyDescent="0.35">
      <c r="A6819" s="5" t="s">
        <v>2505</v>
      </c>
      <c r="B6819" t="s">
        <v>7016</v>
      </c>
      <c r="C6819" t="s">
        <v>7017</v>
      </c>
      <c r="D6819" t="s">
        <v>7018</v>
      </c>
      <c r="E6819" t="s">
        <v>53</v>
      </c>
      <c r="F6819" s="11" t="s">
        <v>7019</v>
      </c>
      <c r="G6819" s="11" t="s">
        <v>7020</v>
      </c>
      <c r="H6819" t="s">
        <v>55</v>
      </c>
      <c r="I6819" s="11" t="s">
        <v>64</v>
      </c>
      <c r="J6819">
        <v>2</v>
      </c>
      <c r="K6819" s="34">
        <v>60.248493194580078</v>
      </c>
      <c r="L6819" s="34">
        <v>146.43482971191406</v>
      </c>
      <c r="M6819" s="34">
        <v>142.98654174804688</v>
      </c>
      <c r="N6819" s="35">
        <v>1.0548230409622192</v>
      </c>
      <c r="O6819">
        <v>80</v>
      </c>
      <c r="P6819">
        <v>0</v>
      </c>
    </row>
    <row r="6820" spans="1:16" x14ac:dyDescent="0.35">
      <c r="A6820" s="5" t="s">
        <v>2506</v>
      </c>
      <c r="B6820" t="s">
        <v>7016</v>
      </c>
      <c r="C6820" t="s">
        <v>7017</v>
      </c>
      <c r="D6820" t="s">
        <v>7018</v>
      </c>
      <c r="E6820" t="s">
        <v>53</v>
      </c>
      <c r="F6820" s="11" t="s">
        <v>7019</v>
      </c>
      <c r="G6820" s="11" t="s">
        <v>7020</v>
      </c>
      <c r="H6820" t="s">
        <v>55</v>
      </c>
      <c r="I6820" s="11" t="s">
        <v>64</v>
      </c>
      <c r="J6820">
        <v>3</v>
      </c>
      <c r="K6820" s="34">
        <v>60.047389984130859</v>
      </c>
      <c r="L6820" s="34">
        <v>128.04936218261719</v>
      </c>
      <c r="M6820" s="34">
        <v>125.3079833984375</v>
      </c>
      <c r="N6820" s="35">
        <v>0.84090995788574219</v>
      </c>
      <c r="O6820">
        <v>80</v>
      </c>
      <c r="P6820">
        <v>0</v>
      </c>
    </row>
    <row r="6821" spans="1:16" x14ac:dyDescent="0.35">
      <c r="A6821" s="5" t="s">
        <v>2507</v>
      </c>
      <c r="B6821" t="s">
        <v>7016</v>
      </c>
      <c r="C6821" t="s">
        <v>7017</v>
      </c>
      <c r="D6821" t="s">
        <v>7018</v>
      </c>
      <c r="E6821" t="s">
        <v>53</v>
      </c>
      <c r="F6821" s="11" t="s">
        <v>7019</v>
      </c>
      <c r="G6821" s="11" t="s">
        <v>7020</v>
      </c>
      <c r="H6821" t="s">
        <v>55</v>
      </c>
      <c r="I6821" s="11" t="s">
        <v>64</v>
      </c>
      <c r="J6821">
        <v>4</v>
      </c>
      <c r="K6821" s="34">
        <v>59.808818817138672</v>
      </c>
      <c r="L6821" s="34">
        <v>107.47390747070313</v>
      </c>
      <c r="M6821" s="34">
        <v>105.28600311279297</v>
      </c>
      <c r="N6821" s="35">
        <v>0.67958676815032959</v>
      </c>
      <c r="O6821">
        <v>80</v>
      </c>
      <c r="P6821">
        <v>0</v>
      </c>
    </row>
    <row r="6822" spans="1:16" x14ac:dyDescent="0.35">
      <c r="A6822" s="5" t="s">
        <v>2508</v>
      </c>
      <c r="B6822" t="s">
        <v>7016</v>
      </c>
      <c r="C6822" t="s">
        <v>7017</v>
      </c>
      <c r="D6822" t="s">
        <v>7018</v>
      </c>
      <c r="E6822" t="s">
        <v>53</v>
      </c>
      <c r="F6822" s="11" t="s">
        <v>7019</v>
      </c>
      <c r="G6822" s="11" t="s">
        <v>7020</v>
      </c>
      <c r="H6822" t="s">
        <v>55</v>
      </c>
      <c r="I6822" s="11" t="s">
        <v>64</v>
      </c>
      <c r="J6822">
        <v>5</v>
      </c>
      <c r="K6822" s="34">
        <v>59.555038452148438</v>
      </c>
      <c r="L6822" s="34">
        <v>86.150550842285156</v>
      </c>
      <c r="M6822" s="34">
        <v>84.264686584472656</v>
      </c>
      <c r="N6822" s="35">
        <v>0.58364701271057129</v>
      </c>
      <c r="O6822">
        <v>80</v>
      </c>
      <c r="P6822">
        <v>0</v>
      </c>
    </row>
    <row r="6823" spans="1:16" x14ac:dyDescent="0.35">
      <c r="A6823" s="5" t="s">
        <v>2509</v>
      </c>
      <c r="B6823" t="s">
        <v>7016</v>
      </c>
      <c r="C6823" t="s">
        <v>7017</v>
      </c>
      <c r="D6823" t="s">
        <v>7018</v>
      </c>
      <c r="E6823" t="s">
        <v>53</v>
      </c>
      <c r="F6823" s="11" t="s">
        <v>7019</v>
      </c>
      <c r="G6823" s="11" t="s">
        <v>7020</v>
      </c>
      <c r="H6823" t="s">
        <v>55</v>
      </c>
      <c r="I6823" s="11" t="s">
        <v>64</v>
      </c>
      <c r="J6823">
        <v>6</v>
      </c>
      <c r="K6823" s="34">
        <v>59.358375549316406</v>
      </c>
      <c r="L6823" s="34">
        <v>65.163627624511719</v>
      </c>
      <c r="M6823" s="34">
        <v>63.483306884765625</v>
      </c>
      <c r="N6823" s="35">
        <v>0.51282215118408203</v>
      </c>
      <c r="O6823">
        <v>80</v>
      </c>
      <c r="P6823">
        <v>0</v>
      </c>
    </row>
    <row r="6824" spans="1:16" x14ac:dyDescent="0.35">
      <c r="A6824" s="5" t="s">
        <v>2510</v>
      </c>
      <c r="B6824" t="s">
        <v>7016</v>
      </c>
      <c r="C6824" t="s">
        <v>7017</v>
      </c>
      <c r="D6824" t="s">
        <v>7018</v>
      </c>
      <c r="E6824" t="s">
        <v>53</v>
      </c>
      <c r="F6824" s="11" t="s">
        <v>7019</v>
      </c>
      <c r="G6824" s="11" t="s">
        <v>7020</v>
      </c>
      <c r="H6824" t="s">
        <v>55</v>
      </c>
      <c r="I6824" s="11" t="s">
        <v>64</v>
      </c>
      <c r="J6824">
        <v>7</v>
      </c>
      <c r="K6824" s="34">
        <v>59.192947387695313</v>
      </c>
      <c r="L6824" s="34">
        <v>46.174236297607422</v>
      </c>
      <c r="M6824" s="34">
        <v>45.450691223144531</v>
      </c>
      <c r="N6824" s="35">
        <v>0.25673475861549377</v>
      </c>
      <c r="O6824">
        <v>80</v>
      </c>
      <c r="P6824">
        <v>0</v>
      </c>
    </row>
    <row r="6825" spans="1:16" x14ac:dyDescent="0.35">
      <c r="A6825" s="5" t="s">
        <v>2511</v>
      </c>
      <c r="B6825" t="s">
        <v>7016</v>
      </c>
      <c r="C6825" t="s">
        <v>7017</v>
      </c>
      <c r="D6825" t="s">
        <v>7018</v>
      </c>
      <c r="E6825" t="s">
        <v>53</v>
      </c>
      <c r="F6825" s="11" t="s">
        <v>7019</v>
      </c>
      <c r="G6825" s="11" t="s">
        <v>7020</v>
      </c>
      <c r="H6825" t="s">
        <v>55</v>
      </c>
      <c r="I6825" s="11" t="s">
        <v>64</v>
      </c>
      <c r="J6825">
        <v>8</v>
      </c>
      <c r="K6825" s="34">
        <v>59.790676116943359</v>
      </c>
      <c r="L6825" s="34">
        <v>37.910163879394531</v>
      </c>
      <c r="M6825" s="34">
        <v>38.397972106933594</v>
      </c>
      <c r="N6825" s="35">
        <v>0.32270917296409607</v>
      </c>
      <c r="O6825">
        <v>80</v>
      </c>
      <c r="P6825">
        <v>0</v>
      </c>
    </row>
    <row r="6826" spans="1:16" x14ac:dyDescent="0.35">
      <c r="A6826" s="5" t="s">
        <v>2512</v>
      </c>
      <c r="B6826" t="s">
        <v>7016</v>
      </c>
      <c r="C6826" t="s">
        <v>7017</v>
      </c>
      <c r="D6826" t="s">
        <v>7018</v>
      </c>
      <c r="E6826" t="s">
        <v>53</v>
      </c>
      <c r="F6826" s="11" t="s">
        <v>7019</v>
      </c>
      <c r="G6826" s="11" t="s">
        <v>7020</v>
      </c>
      <c r="H6826" t="s">
        <v>55</v>
      </c>
      <c r="I6826" s="11" t="s">
        <v>64</v>
      </c>
      <c r="J6826">
        <v>9</v>
      </c>
      <c r="K6826" s="34">
        <v>62.170066833496094</v>
      </c>
      <c r="L6826" s="34">
        <v>39.749542236328125</v>
      </c>
      <c r="M6826" s="34">
        <v>41.023361206054688</v>
      </c>
      <c r="N6826" s="35">
        <v>0.49656307697296143</v>
      </c>
      <c r="O6826">
        <v>80</v>
      </c>
      <c r="P6826">
        <v>0</v>
      </c>
    </row>
    <row r="6827" spans="1:16" x14ac:dyDescent="0.35">
      <c r="A6827" s="5" t="s">
        <v>2513</v>
      </c>
      <c r="B6827" t="s">
        <v>7016</v>
      </c>
      <c r="C6827" t="s">
        <v>7017</v>
      </c>
      <c r="D6827" t="s">
        <v>7018</v>
      </c>
      <c r="E6827" t="s">
        <v>53</v>
      </c>
      <c r="F6827" s="11" t="s">
        <v>7019</v>
      </c>
      <c r="G6827" s="11" t="s">
        <v>7020</v>
      </c>
      <c r="H6827" t="s">
        <v>55</v>
      </c>
      <c r="I6827" s="11" t="s">
        <v>64</v>
      </c>
      <c r="J6827">
        <v>10</v>
      </c>
      <c r="K6827" s="34">
        <v>64.303489685058594</v>
      </c>
      <c r="L6827" s="34">
        <v>45.348484039306641</v>
      </c>
      <c r="M6827" s="34">
        <v>46.980274200439453</v>
      </c>
      <c r="N6827" s="35">
        <v>0.60209876298904419</v>
      </c>
      <c r="O6827">
        <v>80</v>
      </c>
      <c r="P6827">
        <v>0</v>
      </c>
    </row>
    <row r="6828" spans="1:16" x14ac:dyDescent="0.35">
      <c r="A6828" s="5" t="s">
        <v>2514</v>
      </c>
      <c r="B6828" t="s">
        <v>7016</v>
      </c>
      <c r="C6828" t="s">
        <v>7017</v>
      </c>
      <c r="D6828" t="s">
        <v>7018</v>
      </c>
      <c r="E6828" t="s">
        <v>53</v>
      </c>
      <c r="F6828" s="11" t="s">
        <v>7019</v>
      </c>
      <c r="G6828" s="11" t="s">
        <v>7020</v>
      </c>
      <c r="H6828" t="s">
        <v>55</v>
      </c>
      <c r="I6828" s="11" t="s">
        <v>64</v>
      </c>
      <c r="J6828">
        <v>11</v>
      </c>
      <c r="K6828" s="34">
        <v>66.258338928222656</v>
      </c>
      <c r="L6828" s="34">
        <v>49.945858001708984</v>
      </c>
      <c r="M6828" s="34">
        <v>51.684215545654297</v>
      </c>
      <c r="N6828" s="35">
        <v>0.61495202779769897</v>
      </c>
      <c r="O6828">
        <v>80</v>
      </c>
      <c r="P6828">
        <v>0</v>
      </c>
    </row>
    <row r="6829" spans="1:16" x14ac:dyDescent="0.35">
      <c r="A6829" s="5" t="s">
        <v>2515</v>
      </c>
      <c r="B6829" t="s">
        <v>7016</v>
      </c>
      <c r="C6829" t="s">
        <v>7017</v>
      </c>
      <c r="D6829" t="s">
        <v>7018</v>
      </c>
      <c r="E6829" t="s">
        <v>53</v>
      </c>
      <c r="F6829" s="11" t="s">
        <v>7019</v>
      </c>
      <c r="G6829" s="11" t="s">
        <v>7020</v>
      </c>
      <c r="H6829" t="s">
        <v>55</v>
      </c>
      <c r="I6829" s="11" t="s">
        <v>64</v>
      </c>
      <c r="J6829">
        <v>12</v>
      </c>
      <c r="K6829" s="34">
        <v>67.702003479003906</v>
      </c>
      <c r="L6829" s="34">
        <v>55.094509124755859</v>
      </c>
      <c r="M6829" s="34">
        <v>57.07000732421875</v>
      </c>
      <c r="N6829" s="35">
        <v>0.69431251287460327</v>
      </c>
      <c r="O6829">
        <v>80</v>
      </c>
      <c r="P6829">
        <v>0</v>
      </c>
    </row>
    <row r="6830" spans="1:16" x14ac:dyDescent="0.35">
      <c r="A6830" s="5" t="s">
        <v>2516</v>
      </c>
      <c r="B6830" t="s">
        <v>7016</v>
      </c>
      <c r="C6830" t="s">
        <v>7017</v>
      </c>
      <c r="D6830" t="s">
        <v>7018</v>
      </c>
      <c r="E6830" t="s">
        <v>53</v>
      </c>
      <c r="F6830" s="11" t="s">
        <v>7019</v>
      </c>
      <c r="G6830" s="11" t="s">
        <v>7020</v>
      </c>
      <c r="H6830" t="s">
        <v>55</v>
      </c>
      <c r="I6830" s="11" t="s">
        <v>64</v>
      </c>
      <c r="J6830">
        <v>13</v>
      </c>
      <c r="K6830" s="34">
        <v>68.80096435546875</v>
      </c>
      <c r="L6830" s="34">
        <v>61.004306793212891</v>
      </c>
      <c r="M6830" s="34">
        <v>63.175914764404297</v>
      </c>
      <c r="N6830" s="35">
        <v>0.7734302282333374</v>
      </c>
      <c r="O6830">
        <v>80</v>
      </c>
      <c r="P6830">
        <v>0</v>
      </c>
    </row>
    <row r="6831" spans="1:16" x14ac:dyDescent="0.35">
      <c r="A6831" s="5" t="s">
        <v>2517</v>
      </c>
      <c r="B6831" t="s">
        <v>7016</v>
      </c>
      <c r="C6831" t="s">
        <v>7017</v>
      </c>
      <c r="D6831" t="s">
        <v>7018</v>
      </c>
      <c r="E6831" t="s">
        <v>53</v>
      </c>
      <c r="F6831" s="11" t="s">
        <v>7019</v>
      </c>
      <c r="G6831" s="11" t="s">
        <v>7020</v>
      </c>
      <c r="H6831" t="s">
        <v>55</v>
      </c>
      <c r="I6831" s="11" t="s">
        <v>64</v>
      </c>
      <c r="J6831">
        <v>14</v>
      </c>
      <c r="K6831" s="34">
        <v>69.521202087402344</v>
      </c>
      <c r="L6831" s="34">
        <v>66.402809143066406</v>
      </c>
      <c r="M6831" s="34">
        <v>68.823516845703125</v>
      </c>
      <c r="N6831" s="35">
        <v>0.84972077608108521</v>
      </c>
      <c r="O6831">
        <v>80</v>
      </c>
      <c r="P6831">
        <v>0</v>
      </c>
    </row>
    <row r="6832" spans="1:16" x14ac:dyDescent="0.35">
      <c r="A6832" s="5" t="s">
        <v>2518</v>
      </c>
      <c r="B6832" t="s">
        <v>7016</v>
      </c>
      <c r="C6832" t="s">
        <v>7017</v>
      </c>
      <c r="D6832" t="s">
        <v>7018</v>
      </c>
      <c r="E6832" t="s">
        <v>53</v>
      </c>
      <c r="F6832" s="11" t="s">
        <v>7019</v>
      </c>
      <c r="G6832" s="11" t="s">
        <v>7020</v>
      </c>
      <c r="H6832" t="s">
        <v>55</v>
      </c>
      <c r="I6832" s="11" t="s">
        <v>64</v>
      </c>
      <c r="J6832">
        <v>15</v>
      </c>
      <c r="K6832" s="34">
        <v>69.585479736328125</v>
      </c>
      <c r="L6832" s="34">
        <v>72.643318176269531</v>
      </c>
      <c r="M6832" s="34">
        <v>75.512786865234375</v>
      </c>
      <c r="N6832" s="35">
        <v>1.0267887115478516</v>
      </c>
      <c r="O6832">
        <v>80</v>
      </c>
      <c r="P6832">
        <v>0</v>
      </c>
    </row>
    <row r="6833" spans="1:16" x14ac:dyDescent="0.35">
      <c r="A6833" s="5" t="s">
        <v>2519</v>
      </c>
      <c r="B6833" t="s">
        <v>7016</v>
      </c>
      <c r="C6833" t="s">
        <v>7017</v>
      </c>
      <c r="D6833" t="s">
        <v>7018</v>
      </c>
      <c r="E6833" t="s">
        <v>53</v>
      </c>
      <c r="F6833" s="11" t="s">
        <v>7019</v>
      </c>
      <c r="G6833" s="11" t="s">
        <v>7020</v>
      </c>
      <c r="H6833" t="s">
        <v>55</v>
      </c>
      <c r="I6833" s="11" t="s">
        <v>64</v>
      </c>
      <c r="J6833">
        <v>16</v>
      </c>
      <c r="K6833" s="34">
        <v>69.266380310058594</v>
      </c>
      <c r="L6833" s="34">
        <v>79.351264953613281</v>
      </c>
      <c r="M6833" s="34">
        <v>82.31903076171875</v>
      </c>
      <c r="N6833" s="35">
        <v>1.1174838542938232</v>
      </c>
      <c r="O6833">
        <v>80</v>
      </c>
      <c r="P6833">
        <v>0</v>
      </c>
    </row>
    <row r="6834" spans="1:16" x14ac:dyDescent="0.35">
      <c r="A6834" s="5" t="s">
        <v>2520</v>
      </c>
      <c r="B6834" t="s">
        <v>7016</v>
      </c>
      <c r="C6834" t="s">
        <v>7017</v>
      </c>
      <c r="D6834" t="s">
        <v>7018</v>
      </c>
      <c r="E6834" t="s">
        <v>53</v>
      </c>
      <c r="F6834" s="11" t="s">
        <v>7019</v>
      </c>
      <c r="G6834" s="11" t="s">
        <v>7020</v>
      </c>
      <c r="H6834" t="s">
        <v>55</v>
      </c>
      <c r="I6834" s="11" t="s">
        <v>64</v>
      </c>
      <c r="J6834">
        <v>17</v>
      </c>
      <c r="K6834" s="34">
        <v>68.276657104492188</v>
      </c>
      <c r="L6834" s="34">
        <v>83.835624694824219</v>
      </c>
      <c r="M6834" s="34">
        <v>89.572235107421875</v>
      </c>
      <c r="N6834" s="35">
        <v>1.7975894212722778</v>
      </c>
      <c r="O6834">
        <v>80</v>
      </c>
      <c r="P6834">
        <v>0</v>
      </c>
    </row>
    <row r="6835" spans="1:16" x14ac:dyDescent="0.35">
      <c r="A6835" s="5" t="s">
        <v>2521</v>
      </c>
      <c r="B6835" t="s">
        <v>7016</v>
      </c>
      <c r="C6835" t="s">
        <v>7017</v>
      </c>
      <c r="D6835" t="s">
        <v>7018</v>
      </c>
      <c r="E6835" t="s">
        <v>53</v>
      </c>
      <c r="F6835" s="11" t="s">
        <v>7019</v>
      </c>
      <c r="G6835" s="11" t="s">
        <v>7020</v>
      </c>
      <c r="H6835" t="s">
        <v>55</v>
      </c>
      <c r="I6835" s="11" t="s">
        <v>64</v>
      </c>
      <c r="J6835">
        <v>18</v>
      </c>
      <c r="K6835" s="34">
        <v>67.435836791992188</v>
      </c>
      <c r="L6835" s="34">
        <v>94.149383544921875</v>
      </c>
      <c r="M6835" s="34">
        <v>98.969100952148438</v>
      </c>
      <c r="N6835" s="35">
        <v>1.5923552513122559</v>
      </c>
      <c r="O6835">
        <v>80</v>
      </c>
      <c r="P6835">
        <v>0</v>
      </c>
    </row>
    <row r="6836" spans="1:16" x14ac:dyDescent="0.35">
      <c r="A6836" s="5" t="s">
        <v>2522</v>
      </c>
      <c r="B6836" t="s">
        <v>7016</v>
      </c>
      <c r="C6836" t="s">
        <v>7017</v>
      </c>
      <c r="D6836" t="s">
        <v>7018</v>
      </c>
      <c r="E6836" t="s">
        <v>53</v>
      </c>
      <c r="F6836" s="11" t="s">
        <v>7019</v>
      </c>
      <c r="G6836" s="11" t="s">
        <v>7020</v>
      </c>
      <c r="H6836" t="s">
        <v>55</v>
      </c>
      <c r="I6836" s="11" t="s">
        <v>64</v>
      </c>
      <c r="J6836">
        <v>19</v>
      </c>
      <c r="K6836" s="34">
        <v>66.32025146484375</v>
      </c>
      <c r="L6836" s="34">
        <v>106.48352813720703</v>
      </c>
      <c r="M6836" s="34">
        <v>108.45563507080078</v>
      </c>
      <c r="N6836" s="35">
        <v>0.79548639059066772</v>
      </c>
      <c r="O6836">
        <v>80</v>
      </c>
      <c r="P6836">
        <v>0</v>
      </c>
    </row>
    <row r="6837" spans="1:16" x14ac:dyDescent="0.35">
      <c r="A6837" s="5" t="s">
        <v>2523</v>
      </c>
      <c r="B6837" t="s">
        <v>7016</v>
      </c>
      <c r="C6837" t="s">
        <v>7017</v>
      </c>
      <c r="D6837" t="s">
        <v>7018</v>
      </c>
      <c r="E6837" t="s">
        <v>53</v>
      </c>
      <c r="F6837" s="11" t="s">
        <v>7019</v>
      </c>
      <c r="G6837" s="11" t="s">
        <v>7020</v>
      </c>
      <c r="H6837" t="s">
        <v>55</v>
      </c>
      <c r="I6837" s="11" t="s">
        <v>64</v>
      </c>
      <c r="J6837">
        <v>20</v>
      </c>
      <c r="K6837" s="34">
        <v>64.718284606933594</v>
      </c>
      <c r="L6837" s="34">
        <v>115.50714111328125</v>
      </c>
      <c r="M6837" s="34">
        <v>116.15055084228516</v>
      </c>
      <c r="N6837" s="35">
        <v>0.65630954504013062</v>
      </c>
      <c r="O6837">
        <v>80</v>
      </c>
      <c r="P6837">
        <v>0</v>
      </c>
    </row>
    <row r="6838" spans="1:16" x14ac:dyDescent="0.35">
      <c r="A6838" s="5" t="s">
        <v>2524</v>
      </c>
      <c r="B6838" t="s">
        <v>7016</v>
      </c>
      <c r="C6838" t="s">
        <v>7017</v>
      </c>
      <c r="D6838" t="s">
        <v>7018</v>
      </c>
      <c r="E6838" t="s">
        <v>53</v>
      </c>
      <c r="F6838" s="11" t="s">
        <v>7019</v>
      </c>
      <c r="G6838" s="11" t="s">
        <v>7020</v>
      </c>
      <c r="H6838" t="s">
        <v>55</v>
      </c>
      <c r="I6838" s="11" t="s">
        <v>64</v>
      </c>
      <c r="J6838">
        <v>21</v>
      </c>
      <c r="K6838" s="34">
        <v>62.879039764404297</v>
      </c>
      <c r="L6838" s="34">
        <v>126.07218933105469</v>
      </c>
      <c r="M6838" s="34">
        <v>126.87989044189453</v>
      </c>
      <c r="N6838" s="35">
        <v>0.63877254724502563</v>
      </c>
      <c r="O6838">
        <v>80</v>
      </c>
      <c r="P6838">
        <v>0</v>
      </c>
    </row>
    <row r="6839" spans="1:16" x14ac:dyDescent="0.35">
      <c r="A6839" s="5" t="s">
        <v>2525</v>
      </c>
      <c r="B6839" t="s">
        <v>7016</v>
      </c>
      <c r="C6839" t="s">
        <v>7017</v>
      </c>
      <c r="D6839" t="s">
        <v>7018</v>
      </c>
      <c r="E6839" t="s">
        <v>53</v>
      </c>
      <c r="F6839" s="11" t="s">
        <v>7019</v>
      </c>
      <c r="G6839" s="11" t="s">
        <v>7020</v>
      </c>
      <c r="H6839" t="s">
        <v>55</v>
      </c>
      <c r="I6839" s="11" t="s">
        <v>64</v>
      </c>
      <c r="J6839">
        <v>22</v>
      </c>
      <c r="K6839" s="34">
        <v>61.953014373779297</v>
      </c>
      <c r="L6839" s="34">
        <v>143.8790283203125</v>
      </c>
      <c r="M6839" s="34">
        <v>140.53623962402344</v>
      </c>
      <c r="N6839" s="35">
        <v>1.1162326335906982</v>
      </c>
      <c r="O6839">
        <v>80</v>
      </c>
      <c r="P6839">
        <v>0</v>
      </c>
    </row>
    <row r="6840" spans="1:16" x14ac:dyDescent="0.35">
      <c r="A6840" s="5" t="s">
        <v>2526</v>
      </c>
      <c r="B6840" t="s">
        <v>7016</v>
      </c>
      <c r="C6840" t="s">
        <v>7017</v>
      </c>
      <c r="D6840" t="s">
        <v>7018</v>
      </c>
      <c r="E6840" t="s">
        <v>53</v>
      </c>
      <c r="F6840" s="11" t="s">
        <v>7019</v>
      </c>
      <c r="G6840" s="11" t="s">
        <v>7020</v>
      </c>
      <c r="H6840" t="s">
        <v>55</v>
      </c>
      <c r="I6840" s="11" t="s">
        <v>64</v>
      </c>
      <c r="J6840">
        <v>23</v>
      </c>
      <c r="K6840" s="34">
        <v>61.33135986328125</v>
      </c>
      <c r="L6840" s="34">
        <v>155.26008605957031</v>
      </c>
      <c r="M6840" s="34">
        <v>152.31381225585938</v>
      </c>
      <c r="N6840" s="35">
        <v>1.0324667692184448</v>
      </c>
      <c r="O6840">
        <v>80</v>
      </c>
      <c r="P6840">
        <v>0</v>
      </c>
    </row>
    <row r="6841" spans="1:16" x14ac:dyDescent="0.35">
      <c r="A6841" s="5" t="s">
        <v>2527</v>
      </c>
      <c r="B6841" t="s">
        <v>7016</v>
      </c>
      <c r="C6841" t="s">
        <v>7017</v>
      </c>
      <c r="D6841" t="s">
        <v>7018</v>
      </c>
      <c r="E6841" t="s">
        <v>53</v>
      </c>
      <c r="F6841" s="11" t="s">
        <v>7019</v>
      </c>
      <c r="G6841" s="11" t="s">
        <v>7020</v>
      </c>
      <c r="H6841" t="s">
        <v>55</v>
      </c>
      <c r="I6841" s="11" t="s">
        <v>64</v>
      </c>
      <c r="J6841">
        <v>24</v>
      </c>
      <c r="K6841" s="34">
        <v>60.981807708740234</v>
      </c>
      <c r="L6841" s="34">
        <v>155.86380004882813</v>
      </c>
      <c r="M6841" s="34">
        <v>153.13804626464844</v>
      </c>
      <c r="N6841" s="35">
        <v>0.96570587158203125</v>
      </c>
      <c r="O6841">
        <v>80</v>
      </c>
      <c r="P6841">
        <v>0</v>
      </c>
    </row>
    <row r="6842" spans="1:16" x14ac:dyDescent="0.35">
      <c r="A6842" s="5" t="s">
        <v>2528</v>
      </c>
      <c r="B6842" t="s">
        <v>7016</v>
      </c>
      <c r="C6842" t="s">
        <v>7017</v>
      </c>
      <c r="D6842" t="s">
        <v>7018</v>
      </c>
      <c r="E6842" t="s">
        <v>53</v>
      </c>
      <c r="F6842" s="11" t="s">
        <v>7019</v>
      </c>
      <c r="G6842" s="11" t="s">
        <v>7020</v>
      </c>
      <c r="H6842" t="s">
        <v>55</v>
      </c>
      <c r="I6842" s="11" t="s">
        <v>65</v>
      </c>
      <c r="J6842">
        <v>1</v>
      </c>
      <c r="K6842" s="34">
        <v>62.897377014160156</v>
      </c>
      <c r="L6842" s="34">
        <v>179.16702270507813</v>
      </c>
      <c r="M6842" s="34">
        <v>157.02458190917969</v>
      </c>
      <c r="N6842" s="35">
        <v>6.1423239707946777</v>
      </c>
      <c r="O6842">
        <v>80</v>
      </c>
      <c r="P6842">
        <v>0</v>
      </c>
    </row>
    <row r="6843" spans="1:16" x14ac:dyDescent="0.35">
      <c r="A6843" s="5" t="s">
        <v>2529</v>
      </c>
      <c r="B6843" t="s">
        <v>7016</v>
      </c>
      <c r="C6843" t="s">
        <v>7017</v>
      </c>
      <c r="D6843" t="s">
        <v>7018</v>
      </c>
      <c r="E6843" t="s">
        <v>53</v>
      </c>
      <c r="F6843" s="11" t="s">
        <v>7019</v>
      </c>
      <c r="G6843" s="11" t="s">
        <v>7020</v>
      </c>
      <c r="H6843" t="s">
        <v>55</v>
      </c>
      <c r="I6843" s="11" t="s">
        <v>65</v>
      </c>
      <c r="J6843">
        <v>2</v>
      </c>
      <c r="K6843" s="34">
        <v>62.662174224853516</v>
      </c>
      <c r="L6843" s="34">
        <v>164.95791625976563</v>
      </c>
      <c r="M6843" s="34">
        <v>144.77934265136719</v>
      </c>
      <c r="N6843" s="35">
        <v>5.5969228744506836</v>
      </c>
      <c r="O6843">
        <v>80</v>
      </c>
      <c r="P6843">
        <v>0</v>
      </c>
    </row>
    <row r="6844" spans="1:16" x14ac:dyDescent="0.35">
      <c r="A6844" s="5" t="s">
        <v>2530</v>
      </c>
      <c r="B6844" t="s">
        <v>7016</v>
      </c>
      <c r="C6844" t="s">
        <v>7017</v>
      </c>
      <c r="D6844" t="s">
        <v>7018</v>
      </c>
      <c r="E6844" t="s">
        <v>53</v>
      </c>
      <c r="F6844" s="11" t="s">
        <v>7019</v>
      </c>
      <c r="G6844" s="11" t="s">
        <v>7020</v>
      </c>
      <c r="H6844" t="s">
        <v>55</v>
      </c>
      <c r="I6844" s="11" t="s">
        <v>65</v>
      </c>
      <c r="J6844">
        <v>3</v>
      </c>
      <c r="K6844" s="34">
        <v>62.360000610351563</v>
      </c>
      <c r="L6844" s="34">
        <v>144.3009033203125</v>
      </c>
      <c r="M6844" s="34">
        <v>126.94847869873047</v>
      </c>
      <c r="N6844" s="35">
        <v>4.8143959045410156</v>
      </c>
      <c r="O6844">
        <v>80</v>
      </c>
      <c r="P6844">
        <v>0</v>
      </c>
    </row>
    <row r="6845" spans="1:16" x14ac:dyDescent="0.35">
      <c r="A6845" s="5" t="s">
        <v>2531</v>
      </c>
      <c r="B6845" t="s">
        <v>7016</v>
      </c>
      <c r="C6845" t="s">
        <v>7017</v>
      </c>
      <c r="D6845" t="s">
        <v>7018</v>
      </c>
      <c r="E6845" t="s">
        <v>53</v>
      </c>
      <c r="F6845" s="11" t="s">
        <v>7019</v>
      </c>
      <c r="G6845" s="11" t="s">
        <v>7020</v>
      </c>
      <c r="H6845" t="s">
        <v>55</v>
      </c>
      <c r="I6845" s="11" t="s">
        <v>65</v>
      </c>
      <c r="J6845">
        <v>4</v>
      </c>
      <c r="K6845" s="34">
        <v>62.134777069091797</v>
      </c>
      <c r="L6845" s="34">
        <v>121.21293640136719</v>
      </c>
      <c r="M6845" s="34">
        <v>106.78150939941406</v>
      </c>
      <c r="N6845" s="35">
        <v>4.0059375762939453</v>
      </c>
      <c r="O6845">
        <v>80</v>
      </c>
      <c r="P6845">
        <v>0</v>
      </c>
    </row>
    <row r="6846" spans="1:16" x14ac:dyDescent="0.35">
      <c r="A6846" s="5" t="s">
        <v>2532</v>
      </c>
      <c r="B6846" t="s">
        <v>7016</v>
      </c>
      <c r="C6846" t="s">
        <v>7017</v>
      </c>
      <c r="D6846" t="s">
        <v>7018</v>
      </c>
      <c r="E6846" t="s">
        <v>53</v>
      </c>
      <c r="F6846" s="11" t="s">
        <v>7019</v>
      </c>
      <c r="G6846" s="11" t="s">
        <v>7020</v>
      </c>
      <c r="H6846" t="s">
        <v>55</v>
      </c>
      <c r="I6846" s="11" t="s">
        <v>65</v>
      </c>
      <c r="J6846">
        <v>5</v>
      </c>
      <c r="K6846" s="34">
        <v>61.881351470947266</v>
      </c>
      <c r="L6846" s="34">
        <v>97.264602661132813</v>
      </c>
      <c r="M6846" s="34">
        <v>85.550216674804688</v>
      </c>
      <c r="N6846" s="35">
        <v>3.2544193267822266</v>
      </c>
      <c r="O6846">
        <v>80</v>
      </c>
      <c r="P6846">
        <v>0</v>
      </c>
    </row>
    <row r="6847" spans="1:16" x14ac:dyDescent="0.35">
      <c r="A6847" s="5" t="s">
        <v>2533</v>
      </c>
      <c r="B6847" t="s">
        <v>7016</v>
      </c>
      <c r="C6847" t="s">
        <v>7017</v>
      </c>
      <c r="D6847" t="s">
        <v>7018</v>
      </c>
      <c r="E6847" t="s">
        <v>53</v>
      </c>
      <c r="F6847" s="11" t="s">
        <v>7019</v>
      </c>
      <c r="G6847" s="11" t="s">
        <v>7020</v>
      </c>
      <c r="H6847" t="s">
        <v>55</v>
      </c>
      <c r="I6847" s="11" t="s">
        <v>65</v>
      </c>
      <c r="J6847">
        <v>6</v>
      </c>
      <c r="K6847" s="34">
        <v>61.816623687744141</v>
      </c>
      <c r="L6847" s="34">
        <v>73.629379272460938</v>
      </c>
      <c r="M6847" s="34">
        <v>64.699264526367188</v>
      </c>
      <c r="N6847" s="35">
        <v>2.483466625213623</v>
      </c>
      <c r="O6847">
        <v>80</v>
      </c>
      <c r="P6847">
        <v>0</v>
      </c>
    </row>
    <row r="6848" spans="1:16" x14ac:dyDescent="0.35">
      <c r="A6848" s="5" t="s">
        <v>2534</v>
      </c>
      <c r="B6848" t="s">
        <v>7016</v>
      </c>
      <c r="C6848" t="s">
        <v>7017</v>
      </c>
      <c r="D6848" t="s">
        <v>7018</v>
      </c>
      <c r="E6848" t="s">
        <v>53</v>
      </c>
      <c r="F6848" s="11" t="s">
        <v>7019</v>
      </c>
      <c r="G6848" s="11" t="s">
        <v>7020</v>
      </c>
      <c r="H6848" t="s">
        <v>55</v>
      </c>
      <c r="I6848" s="11" t="s">
        <v>65</v>
      </c>
      <c r="J6848">
        <v>7</v>
      </c>
      <c r="K6848" s="34">
        <v>61.870475769042969</v>
      </c>
      <c r="L6848" s="34">
        <v>49.923446655273438</v>
      </c>
      <c r="M6848" s="34">
        <v>46.521354675292969</v>
      </c>
      <c r="N6848" s="35">
        <v>1.1706670522689819</v>
      </c>
      <c r="O6848">
        <v>80</v>
      </c>
      <c r="P6848">
        <v>0</v>
      </c>
    </row>
    <row r="6849" spans="1:16" x14ac:dyDescent="0.35">
      <c r="A6849" s="5" t="s">
        <v>2535</v>
      </c>
      <c r="B6849" t="s">
        <v>7016</v>
      </c>
      <c r="C6849" t="s">
        <v>7017</v>
      </c>
      <c r="D6849" t="s">
        <v>7018</v>
      </c>
      <c r="E6849" t="s">
        <v>53</v>
      </c>
      <c r="F6849" s="11" t="s">
        <v>7019</v>
      </c>
      <c r="G6849" s="11" t="s">
        <v>7020</v>
      </c>
      <c r="H6849" t="s">
        <v>55</v>
      </c>
      <c r="I6849" s="11" t="s">
        <v>65</v>
      </c>
      <c r="J6849">
        <v>8</v>
      </c>
      <c r="K6849" s="34">
        <v>62.513675689697266</v>
      </c>
      <c r="L6849" s="34">
        <v>40.993175506591797</v>
      </c>
      <c r="M6849" s="34">
        <v>39.073883056640625</v>
      </c>
      <c r="N6849" s="35">
        <v>0.75013035535812378</v>
      </c>
      <c r="O6849">
        <v>80</v>
      </c>
      <c r="P6849">
        <v>0</v>
      </c>
    </row>
    <row r="6850" spans="1:16" x14ac:dyDescent="0.35">
      <c r="A6850" s="5" t="s">
        <v>2536</v>
      </c>
      <c r="B6850" t="s">
        <v>7016</v>
      </c>
      <c r="C6850" t="s">
        <v>7017</v>
      </c>
      <c r="D6850" t="s">
        <v>7018</v>
      </c>
      <c r="E6850" t="s">
        <v>53</v>
      </c>
      <c r="F6850" s="11" t="s">
        <v>7019</v>
      </c>
      <c r="G6850" s="11" t="s">
        <v>7020</v>
      </c>
      <c r="H6850" t="s">
        <v>55</v>
      </c>
      <c r="I6850" s="11" t="s">
        <v>65</v>
      </c>
      <c r="J6850">
        <v>9</v>
      </c>
      <c r="K6850" s="34">
        <v>63.7884521484375</v>
      </c>
      <c r="L6850" s="34">
        <v>42.751087188720703</v>
      </c>
      <c r="M6850" s="34">
        <v>41.087745666503906</v>
      </c>
      <c r="N6850" s="35">
        <v>0.71684390306472778</v>
      </c>
      <c r="O6850">
        <v>80</v>
      </c>
      <c r="P6850">
        <v>0</v>
      </c>
    </row>
    <row r="6851" spans="1:16" x14ac:dyDescent="0.35">
      <c r="A6851" s="5" t="s">
        <v>2537</v>
      </c>
      <c r="B6851" t="s">
        <v>7016</v>
      </c>
      <c r="C6851" t="s">
        <v>7017</v>
      </c>
      <c r="D6851" t="s">
        <v>7018</v>
      </c>
      <c r="E6851" t="s">
        <v>53</v>
      </c>
      <c r="F6851" s="11" t="s">
        <v>7019</v>
      </c>
      <c r="G6851" s="11" t="s">
        <v>7020</v>
      </c>
      <c r="H6851" t="s">
        <v>55</v>
      </c>
      <c r="I6851" s="11" t="s">
        <v>65</v>
      </c>
      <c r="J6851">
        <v>10</v>
      </c>
      <c r="K6851" s="34">
        <v>65.891075134277344</v>
      </c>
      <c r="L6851" s="34">
        <v>48.613636016845703</v>
      </c>
      <c r="M6851" s="34">
        <v>46.917087554931641</v>
      </c>
      <c r="N6851" s="35">
        <v>0.74687880277633667</v>
      </c>
      <c r="O6851">
        <v>80</v>
      </c>
      <c r="P6851">
        <v>0</v>
      </c>
    </row>
    <row r="6852" spans="1:16" x14ac:dyDescent="0.35">
      <c r="A6852" s="5" t="s">
        <v>2538</v>
      </c>
      <c r="B6852" t="s">
        <v>7016</v>
      </c>
      <c r="C6852" t="s">
        <v>7017</v>
      </c>
      <c r="D6852" t="s">
        <v>7018</v>
      </c>
      <c r="E6852" t="s">
        <v>53</v>
      </c>
      <c r="F6852" s="11" t="s">
        <v>7019</v>
      </c>
      <c r="G6852" s="11" t="s">
        <v>7020</v>
      </c>
      <c r="H6852" t="s">
        <v>55</v>
      </c>
      <c r="I6852" s="11" t="s">
        <v>65</v>
      </c>
      <c r="J6852">
        <v>11</v>
      </c>
      <c r="K6852" s="34">
        <v>68.064498901367188</v>
      </c>
      <c r="L6852" s="34">
        <v>53.528594970703125</v>
      </c>
      <c r="M6852" s="34">
        <v>51.445514678955078</v>
      </c>
      <c r="N6852" s="35">
        <v>0.86522066593170166</v>
      </c>
      <c r="O6852">
        <v>80</v>
      </c>
      <c r="P6852">
        <v>0</v>
      </c>
    </row>
    <row r="6853" spans="1:16" x14ac:dyDescent="0.35">
      <c r="A6853" s="5" t="s">
        <v>2539</v>
      </c>
      <c r="B6853" t="s">
        <v>7016</v>
      </c>
      <c r="C6853" t="s">
        <v>7017</v>
      </c>
      <c r="D6853" t="s">
        <v>7018</v>
      </c>
      <c r="E6853" t="s">
        <v>53</v>
      </c>
      <c r="F6853" s="11" t="s">
        <v>7019</v>
      </c>
      <c r="G6853" s="11" t="s">
        <v>7020</v>
      </c>
      <c r="H6853" t="s">
        <v>55</v>
      </c>
      <c r="I6853" s="11" t="s">
        <v>65</v>
      </c>
      <c r="J6853">
        <v>12</v>
      </c>
      <c r="K6853" s="34">
        <v>69.554824829101563</v>
      </c>
      <c r="L6853" s="34">
        <v>59.092666625976563</v>
      </c>
      <c r="M6853" s="34">
        <v>56.780906677246094</v>
      </c>
      <c r="N6853" s="35">
        <v>0.98069232702255249</v>
      </c>
      <c r="O6853">
        <v>80</v>
      </c>
      <c r="P6853">
        <v>0</v>
      </c>
    </row>
    <row r="6854" spans="1:16" x14ac:dyDescent="0.35">
      <c r="A6854" s="5" t="s">
        <v>2540</v>
      </c>
      <c r="B6854" t="s">
        <v>7016</v>
      </c>
      <c r="C6854" t="s">
        <v>7017</v>
      </c>
      <c r="D6854" t="s">
        <v>7018</v>
      </c>
      <c r="E6854" t="s">
        <v>53</v>
      </c>
      <c r="F6854" s="11" t="s">
        <v>7019</v>
      </c>
      <c r="G6854" s="11" t="s">
        <v>7020</v>
      </c>
      <c r="H6854" t="s">
        <v>55</v>
      </c>
      <c r="I6854" s="11" t="s">
        <v>65</v>
      </c>
      <c r="J6854">
        <v>13</v>
      </c>
      <c r="K6854" s="34">
        <v>70.850898742675781</v>
      </c>
      <c r="L6854" s="34">
        <v>65.554191589355469</v>
      </c>
      <c r="M6854" s="34">
        <v>62.899402618408203</v>
      </c>
      <c r="N6854" s="35">
        <v>1.1423604488372803</v>
      </c>
      <c r="O6854">
        <v>80</v>
      </c>
      <c r="P6854">
        <v>0</v>
      </c>
    </row>
    <row r="6855" spans="1:16" x14ac:dyDescent="0.35">
      <c r="A6855" s="5" t="s">
        <v>2541</v>
      </c>
      <c r="B6855" t="s">
        <v>7016</v>
      </c>
      <c r="C6855" t="s">
        <v>7017</v>
      </c>
      <c r="D6855" t="s">
        <v>7018</v>
      </c>
      <c r="E6855" t="s">
        <v>53</v>
      </c>
      <c r="F6855" s="11" t="s">
        <v>7019</v>
      </c>
      <c r="G6855" s="11" t="s">
        <v>7020</v>
      </c>
      <c r="H6855" t="s">
        <v>55</v>
      </c>
      <c r="I6855" s="11" t="s">
        <v>65</v>
      </c>
      <c r="J6855">
        <v>14</v>
      </c>
      <c r="K6855" s="34">
        <v>71.773696899414063</v>
      </c>
      <c r="L6855" s="34">
        <v>71.346229553222656</v>
      </c>
      <c r="M6855" s="34">
        <v>68.544189453125</v>
      </c>
      <c r="N6855" s="35">
        <v>1.1988430023193359</v>
      </c>
      <c r="O6855">
        <v>80</v>
      </c>
      <c r="P6855">
        <v>0</v>
      </c>
    </row>
    <row r="6856" spans="1:16" x14ac:dyDescent="0.35">
      <c r="A6856" s="5" t="s">
        <v>2542</v>
      </c>
      <c r="B6856" t="s">
        <v>7016</v>
      </c>
      <c r="C6856" t="s">
        <v>7017</v>
      </c>
      <c r="D6856" t="s">
        <v>7018</v>
      </c>
      <c r="E6856" t="s">
        <v>53</v>
      </c>
      <c r="F6856" s="11" t="s">
        <v>7019</v>
      </c>
      <c r="G6856" s="11" t="s">
        <v>7020</v>
      </c>
      <c r="H6856" t="s">
        <v>55</v>
      </c>
      <c r="I6856" s="11" t="s">
        <v>65</v>
      </c>
      <c r="J6856">
        <v>15</v>
      </c>
      <c r="K6856" s="34">
        <v>72.10205078125</v>
      </c>
      <c r="L6856" s="34">
        <v>75.668006896972656</v>
      </c>
      <c r="M6856" s="34">
        <v>75.243904113769531</v>
      </c>
      <c r="N6856" s="35">
        <v>0.41652399301528931</v>
      </c>
      <c r="O6856">
        <v>80</v>
      </c>
      <c r="P6856">
        <v>0</v>
      </c>
    </row>
    <row r="6857" spans="1:16" x14ac:dyDescent="0.35">
      <c r="A6857" s="5" t="s">
        <v>2543</v>
      </c>
      <c r="B6857" t="s">
        <v>7016</v>
      </c>
      <c r="C6857" t="s">
        <v>7017</v>
      </c>
      <c r="D6857" t="s">
        <v>7018</v>
      </c>
      <c r="E6857" t="s">
        <v>53</v>
      </c>
      <c r="F6857" s="11" t="s">
        <v>7019</v>
      </c>
      <c r="G6857" s="11" t="s">
        <v>7020</v>
      </c>
      <c r="H6857" t="s">
        <v>55</v>
      </c>
      <c r="I6857" s="11" t="s">
        <v>65</v>
      </c>
      <c r="J6857">
        <v>16</v>
      </c>
      <c r="K6857" s="34">
        <v>71.708000183105469</v>
      </c>
      <c r="L6857" s="34">
        <v>82.691688537597656</v>
      </c>
      <c r="M6857" s="34">
        <v>81.997749328613281</v>
      </c>
      <c r="N6857" s="35">
        <v>0.49308693408966064</v>
      </c>
      <c r="O6857">
        <v>80</v>
      </c>
      <c r="P6857">
        <v>0</v>
      </c>
    </row>
    <row r="6858" spans="1:16" x14ac:dyDescent="0.35">
      <c r="A6858" s="5" t="s">
        <v>2544</v>
      </c>
      <c r="B6858" t="s">
        <v>7016</v>
      </c>
      <c r="C6858" t="s">
        <v>7017</v>
      </c>
      <c r="D6858" t="s">
        <v>7018</v>
      </c>
      <c r="E6858" t="s">
        <v>53</v>
      </c>
      <c r="F6858" s="11" t="s">
        <v>7019</v>
      </c>
      <c r="G6858" s="11" t="s">
        <v>7020</v>
      </c>
      <c r="H6858" t="s">
        <v>55</v>
      </c>
      <c r="I6858" s="11" t="s">
        <v>65</v>
      </c>
      <c r="J6858">
        <v>17</v>
      </c>
      <c r="K6858" s="34">
        <v>71.106727600097656</v>
      </c>
      <c r="L6858" s="34">
        <v>80.448799133300781</v>
      </c>
      <c r="M6858" s="34">
        <v>89.042953491210938</v>
      </c>
      <c r="N6858" s="35">
        <v>2.4624378681182861</v>
      </c>
      <c r="O6858">
        <v>80</v>
      </c>
      <c r="P6858">
        <v>0</v>
      </c>
    </row>
    <row r="6859" spans="1:16" x14ac:dyDescent="0.35">
      <c r="A6859" s="5" t="s">
        <v>2545</v>
      </c>
      <c r="B6859" t="s">
        <v>7016</v>
      </c>
      <c r="C6859" t="s">
        <v>7017</v>
      </c>
      <c r="D6859" t="s">
        <v>7018</v>
      </c>
      <c r="E6859" t="s">
        <v>53</v>
      </c>
      <c r="F6859" s="11" t="s">
        <v>7019</v>
      </c>
      <c r="G6859" s="11" t="s">
        <v>7020</v>
      </c>
      <c r="H6859" t="s">
        <v>55</v>
      </c>
      <c r="I6859" s="11" t="s">
        <v>65</v>
      </c>
      <c r="J6859">
        <v>18</v>
      </c>
      <c r="K6859" s="34">
        <v>70.133453369140625</v>
      </c>
      <c r="L6859" s="34">
        <v>90.251495361328125</v>
      </c>
      <c r="M6859" s="34">
        <v>98.432136535644531</v>
      </c>
      <c r="N6859" s="35">
        <v>2.3181109428405762</v>
      </c>
      <c r="O6859">
        <v>80</v>
      </c>
      <c r="P6859">
        <v>0</v>
      </c>
    </row>
    <row r="6860" spans="1:16" x14ac:dyDescent="0.35">
      <c r="A6860" s="5" t="s">
        <v>2546</v>
      </c>
      <c r="B6860" t="s">
        <v>7016</v>
      </c>
      <c r="C6860" t="s">
        <v>7017</v>
      </c>
      <c r="D6860" t="s">
        <v>7018</v>
      </c>
      <c r="E6860" t="s">
        <v>53</v>
      </c>
      <c r="F6860" s="11" t="s">
        <v>7019</v>
      </c>
      <c r="G6860" s="11" t="s">
        <v>7020</v>
      </c>
      <c r="H6860" t="s">
        <v>55</v>
      </c>
      <c r="I6860" s="11" t="s">
        <v>65</v>
      </c>
      <c r="J6860">
        <v>19</v>
      </c>
      <c r="K6860" s="34">
        <v>68.7188720703125</v>
      </c>
      <c r="L6860" s="34">
        <v>102.02752685546875</v>
      </c>
      <c r="M6860" s="34">
        <v>109.27931976318359</v>
      </c>
      <c r="N6860" s="35">
        <v>2.0302979946136475</v>
      </c>
      <c r="O6860">
        <v>80</v>
      </c>
      <c r="P6860">
        <v>0</v>
      </c>
    </row>
    <row r="6861" spans="1:16" x14ac:dyDescent="0.35">
      <c r="A6861" s="5" t="s">
        <v>2547</v>
      </c>
      <c r="B6861" t="s">
        <v>7016</v>
      </c>
      <c r="C6861" t="s">
        <v>7017</v>
      </c>
      <c r="D6861" t="s">
        <v>7018</v>
      </c>
      <c r="E6861" t="s">
        <v>53</v>
      </c>
      <c r="F6861" s="11" t="s">
        <v>7019</v>
      </c>
      <c r="G6861" s="11" t="s">
        <v>7020</v>
      </c>
      <c r="H6861" t="s">
        <v>55</v>
      </c>
      <c r="I6861" s="11" t="s">
        <v>65</v>
      </c>
      <c r="J6861">
        <v>20</v>
      </c>
      <c r="K6861" s="34">
        <v>66.871322631835938</v>
      </c>
      <c r="L6861" s="34">
        <v>110.70658874511719</v>
      </c>
      <c r="M6861" s="34">
        <v>117.14639282226563</v>
      </c>
      <c r="N6861" s="35">
        <v>1.8142484426498413</v>
      </c>
      <c r="O6861">
        <v>80</v>
      </c>
      <c r="P6861">
        <v>0</v>
      </c>
    </row>
    <row r="6862" spans="1:16" x14ac:dyDescent="0.35">
      <c r="A6862" s="5" t="s">
        <v>2548</v>
      </c>
      <c r="B6862" t="s">
        <v>7016</v>
      </c>
      <c r="C6862" t="s">
        <v>7017</v>
      </c>
      <c r="D6862" t="s">
        <v>7018</v>
      </c>
      <c r="E6862" t="s">
        <v>53</v>
      </c>
      <c r="F6862" s="11" t="s">
        <v>7019</v>
      </c>
      <c r="G6862" s="11" t="s">
        <v>7020</v>
      </c>
      <c r="H6862" t="s">
        <v>55</v>
      </c>
      <c r="I6862" s="11" t="s">
        <v>65</v>
      </c>
      <c r="J6862">
        <v>21</v>
      </c>
      <c r="K6862" s="34">
        <v>65.090301513671875</v>
      </c>
      <c r="L6862" s="34">
        <v>120.85578155517578</v>
      </c>
      <c r="M6862" s="34">
        <v>127.76071166992188</v>
      </c>
      <c r="N6862" s="35">
        <v>1.9381265640258789</v>
      </c>
      <c r="O6862">
        <v>80</v>
      </c>
      <c r="P6862">
        <v>0</v>
      </c>
    </row>
    <row r="6863" spans="1:16" x14ac:dyDescent="0.35">
      <c r="A6863" s="5" t="s">
        <v>2549</v>
      </c>
      <c r="B6863" t="s">
        <v>7016</v>
      </c>
      <c r="C6863" t="s">
        <v>7017</v>
      </c>
      <c r="D6863" t="s">
        <v>7018</v>
      </c>
      <c r="E6863" t="s">
        <v>53</v>
      </c>
      <c r="F6863" s="11" t="s">
        <v>7019</v>
      </c>
      <c r="G6863" s="11" t="s">
        <v>7020</v>
      </c>
      <c r="H6863" t="s">
        <v>55</v>
      </c>
      <c r="I6863" s="11" t="s">
        <v>65</v>
      </c>
      <c r="J6863">
        <v>22</v>
      </c>
      <c r="K6863" s="34">
        <v>64.019378662109375</v>
      </c>
      <c r="L6863" s="34">
        <v>149.73582458496094</v>
      </c>
      <c r="M6863" s="34">
        <v>141.90303039550781</v>
      </c>
      <c r="N6863" s="35">
        <v>2.188570499420166</v>
      </c>
      <c r="O6863">
        <v>80</v>
      </c>
      <c r="P6863">
        <v>0</v>
      </c>
    </row>
    <row r="6864" spans="1:16" x14ac:dyDescent="0.35">
      <c r="A6864" s="5" t="s">
        <v>2550</v>
      </c>
      <c r="B6864" t="s">
        <v>7016</v>
      </c>
      <c r="C6864" t="s">
        <v>7017</v>
      </c>
      <c r="D6864" t="s">
        <v>7018</v>
      </c>
      <c r="E6864" t="s">
        <v>53</v>
      </c>
      <c r="F6864" s="11" t="s">
        <v>7019</v>
      </c>
      <c r="G6864" s="11" t="s">
        <v>7020</v>
      </c>
      <c r="H6864" t="s">
        <v>55</v>
      </c>
      <c r="I6864" s="11" t="s">
        <v>65</v>
      </c>
      <c r="J6864">
        <v>23</v>
      </c>
      <c r="K6864" s="34">
        <v>63.454925537109375</v>
      </c>
      <c r="L6864" s="34">
        <v>161.61940002441406</v>
      </c>
      <c r="M6864" s="34">
        <v>153.99978637695313</v>
      </c>
      <c r="N6864" s="35">
        <v>2.1290159225463867</v>
      </c>
      <c r="O6864">
        <v>80</v>
      </c>
      <c r="P6864">
        <v>0</v>
      </c>
    </row>
    <row r="6865" spans="1:16" x14ac:dyDescent="0.35">
      <c r="A6865" s="5" t="s">
        <v>2551</v>
      </c>
      <c r="B6865" t="s">
        <v>7016</v>
      </c>
      <c r="C6865" t="s">
        <v>7017</v>
      </c>
      <c r="D6865" t="s">
        <v>7018</v>
      </c>
      <c r="E6865" t="s">
        <v>53</v>
      </c>
      <c r="F6865" s="11" t="s">
        <v>7019</v>
      </c>
      <c r="G6865" s="11" t="s">
        <v>7020</v>
      </c>
      <c r="H6865" t="s">
        <v>55</v>
      </c>
      <c r="I6865" s="11" t="s">
        <v>65</v>
      </c>
      <c r="J6865">
        <v>24</v>
      </c>
      <c r="K6865" s="34">
        <v>63.136325836181641</v>
      </c>
      <c r="L6865" s="34">
        <v>162.305419921875</v>
      </c>
      <c r="M6865" s="34">
        <v>154.84083557128906</v>
      </c>
      <c r="N6865" s="35">
        <v>2.0809240341186523</v>
      </c>
      <c r="O6865">
        <v>80</v>
      </c>
      <c r="P6865">
        <v>0</v>
      </c>
    </row>
    <row r="6866" spans="1:16" x14ac:dyDescent="0.35">
      <c r="A6866" s="5" t="s">
        <v>2552</v>
      </c>
      <c r="B6866" t="s">
        <v>7016</v>
      </c>
      <c r="C6866" t="s">
        <v>7017</v>
      </c>
      <c r="D6866" t="s">
        <v>7018</v>
      </c>
      <c r="E6866" t="s">
        <v>53</v>
      </c>
      <c r="F6866" s="11" t="s">
        <v>7019</v>
      </c>
      <c r="G6866" s="11" t="s">
        <v>7020</v>
      </c>
      <c r="H6866" t="s">
        <v>55</v>
      </c>
      <c r="I6866" s="11" t="s">
        <v>66</v>
      </c>
      <c r="J6866">
        <v>1</v>
      </c>
      <c r="K6866" s="34">
        <v>64.826339721679688</v>
      </c>
      <c r="L6866" s="34">
        <v>181.76780700683594</v>
      </c>
      <c r="M6866" s="34">
        <v>158.41026306152344</v>
      </c>
      <c r="N6866" s="35">
        <v>6.475186824798584</v>
      </c>
      <c r="O6866">
        <v>80</v>
      </c>
      <c r="P6866">
        <v>0</v>
      </c>
    </row>
    <row r="6867" spans="1:16" x14ac:dyDescent="0.35">
      <c r="A6867" s="5" t="s">
        <v>2553</v>
      </c>
      <c r="B6867" t="s">
        <v>7016</v>
      </c>
      <c r="C6867" t="s">
        <v>7017</v>
      </c>
      <c r="D6867" t="s">
        <v>7018</v>
      </c>
      <c r="E6867" t="s">
        <v>53</v>
      </c>
      <c r="F6867" s="11" t="s">
        <v>7019</v>
      </c>
      <c r="G6867" s="11" t="s">
        <v>7020</v>
      </c>
      <c r="H6867" t="s">
        <v>55</v>
      </c>
      <c r="I6867" s="11" t="s">
        <v>66</v>
      </c>
      <c r="J6867">
        <v>2</v>
      </c>
      <c r="K6867" s="34">
        <v>64.647933959960938</v>
      </c>
      <c r="L6867" s="34">
        <v>167.09016418457031</v>
      </c>
      <c r="M6867" s="34">
        <v>145.89573669433594</v>
      </c>
      <c r="N6867" s="35">
        <v>5.8775968551635742</v>
      </c>
      <c r="O6867">
        <v>80</v>
      </c>
      <c r="P6867">
        <v>0</v>
      </c>
    </row>
    <row r="6868" spans="1:16" x14ac:dyDescent="0.35">
      <c r="A6868" s="5" t="s">
        <v>2554</v>
      </c>
      <c r="B6868" t="s">
        <v>7016</v>
      </c>
      <c r="C6868" t="s">
        <v>7017</v>
      </c>
      <c r="D6868" t="s">
        <v>7018</v>
      </c>
      <c r="E6868" t="s">
        <v>53</v>
      </c>
      <c r="F6868" s="11" t="s">
        <v>7019</v>
      </c>
      <c r="G6868" s="11" t="s">
        <v>7020</v>
      </c>
      <c r="H6868" t="s">
        <v>55</v>
      </c>
      <c r="I6868" s="11" t="s">
        <v>66</v>
      </c>
      <c r="J6868">
        <v>3</v>
      </c>
      <c r="K6868" s="34">
        <v>64.550895690917969</v>
      </c>
      <c r="L6868" s="34">
        <v>146.08552551269531</v>
      </c>
      <c r="M6868" s="34">
        <v>127.74211120605469</v>
      </c>
      <c r="N6868" s="35">
        <v>5.0864744186401367</v>
      </c>
      <c r="O6868">
        <v>80</v>
      </c>
      <c r="P6868">
        <v>0</v>
      </c>
    </row>
    <row r="6869" spans="1:16" x14ac:dyDescent="0.35">
      <c r="A6869" s="5" t="s">
        <v>2555</v>
      </c>
      <c r="B6869" t="s">
        <v>7016</v>
      </c>
      <c r="C6869" t="s">
        <v>7017</v>
      </c>
      <c r="D6869" t="s">
        <v>7018</v>
      </c>
      <c r="E6869" t="s">
        <v>53</v>
      </c>
      <c r="F6869" s="11" t="s">
        <v>7019</v>
      </c>
      <c r="G6869" s="11" t="s">
        <v>7020</v>
      </c>
      <c r="H6869" t="s">
        <v>55</v>
      </c>
      <c r="I6869" s="11" t="s">
        <v>66</v>
      </c>
      <c r="J6869">
        <v>4</v>
      </c>
      <c r="K6869" s="34">
        <v>64.365158081054688</v>
      </c>
      <c r="L6869" s="34">
        <v>122.55469512939453</v>
      </c>
      <c r="M6869" s="34">
        <v>107.29486083984375</v>
      </c>
      <c r="N6869" s="35">
        <v>4.2306737899780273</v>
      </c>
      <c r="O6869">
        <v>80</v>
      </c>
      <c r="P6869">
        <v>0</v>
      </c>
    </row>
    <row r="6870" spans="1:16" x14ac:dyDescent="0.35">
      <c r="A6870" s="5" t="s">
        <v>2556</v>
      </c>
      <c r="B6870" t="s">
        <v>7016</v>
      </c>
      <c r="C6870" t="s">
        <v>7017</v>
      </c>
      <c r="D6870" t="s">
        <v>7018</v>
      </c>
      <c r="E6870" t="s">
        <v>53</v>
      </c>
      <c r="F6870" s="11" t="s">
        <v>7019</v>
      </c>
      <c r="G6870" s="11" t="s">
        <v>7020</v>
      </c>
      <c r="H6870" t="s">
        <v>55</v>
      </c>
      <c r="I6870" s="11" t="s">
        <v>66</v>
      </c>
      <c r="J6870">
        <v>5</v>
      </c>
      <c r="K6870" s="34">
        <v>64.1480712890625</v>
      </c>
      <c r="L6870" s="34">
        <v>98.146385192871094</v>
      </c>
      <c r="M6870" s="34">
        <v>85.88690185546875</v>
      </c>
      <c r="N6870" s="35">
        <v>3.3998994827270508</v>
      </c>
      <c r="O6870">
        <v>80</v>
      </c>
      <c r="P6870">
        <v>0</v>
      </c>
    </row>
    <row r="6871" spans="1:16" x14ac:dyDescent="0.35">
      <c r="A6871" s="5" t="s">
        <v>2557</v>
      </c>
      <c r="B6871" t="s">
        <v>7016</v>
      </c>
      <c r="C6871" t="s">
        <v>7017</v>
      </c>
      <c r="D6871" t="s">
        <v>7018</v>
      </c>
      <c r="E6871" t="s">
        <v>53</v>
      </c>
      <c r="F6871" s="11" t="s">
        <v>7019</v>
      </c>
      <c r="G6871" s="11" t="s">
        <v>7020</v>
      </c>
      <c r="H6871" t="s">
        <v>55</v>
      </c>
      <c r="I6871" s="11" t="s">
        <v>66</v>
      </c>
      <c r="J6871">
        <v>6</v>
      </c>
      <c r="K6871" s="34">
        <v>64.157142639160156</v>
      </c>
      <c r="L6871" s="34">
        <v>74.056182861328125</v>
      </c>
      <c r="M6871" s="34">
        <v>64.695762634277344</v>
      </c>
      <c r="N6871" s="35">
        <v>2.5987281799316406</v>
      </c>
      <c r="O6871">
        <v>80</v>
      </c>
      <c r="P6871">
        <v>0</v>
      </c>
    </row>
    <row r="6872" spans="1:16" x14ac:dyDescent="0.35">
      <c r="A6872" s="5" t="s">
        <v>2558</v>
      </c>
      <c r="B6872" t="s">
        <v>7016</v>
      </c>
      <c r="C6872" t="s">
        <v>7017</v>
      </c>
      <c r="D6872" t="s">
        <v>7018</v>
      </c>
      <c r="E6872" t="s">
        <v>53</v>
      </c>
      <c r="F6872" s="11" t="s">
        <v>7019</v>
      </c>
      <c r="G6872" s="11" t="s">
        <v>7020</v>
      </c>
      <c r="H6872" t="s">
        <v>55</v>
      </c>
      <c r="I6872" s="11" t="s">
        <v>66</v>
      </c>
      <c r="J6872">
        <v>7</v>
      </c>
      <c r="K6872" s="34">
        <v>64.126152038574219</v>
      </c>
      <c r="L6872" s="34">
        <v>49.801067352294922</v>
      </c>
      <c r="M6872" s="34">
        <v>46.111423492431641</v>
      </c>
      <c r="N6872" s="35">
        <v>1.2211304903030396</v>
      </c>
      <c r="O6872">
        <v>80</v>
      </c>
      <c r="P6872">
        <v>0</v>
      </c>
    </row>
    <row r="6873" spans="1:16" x14ac:dyDescent="0.35">
      <c r="A6873" s="5" t="s">
        <v>2559</v>
      </c>
      <c r="B6873" t="s">
        <v>7016</v>
      </c>
      <c r="C6873" t="s">
        <v>7017</v>
      </c>
      <c r="D6873" t="s">
        <v>7018</v>
      </c>
      <c r="E6873" t="s">
        <v>53</v>
      </c>
      <c r="F6873" s="11" t="s">
        <v>7019</v>
      </c>
      <c r="G6873" s="11" t="s">
        <v>7020</v>
      </c>
      <c r="H6873" t="s">
        <v>55</v>
      </c>
      <c r="I6873" s="11" t="s">
        <v>66</v>
      </c>
      <c r="J6873">
        <v>8</v>
      </c>
      <c r="K6873" s="34">
        <v>64.787361145019531</v>
      </c>
      <c r="L6873" s="34">
        <v>40.782184600830078</v>
      </c>
      <c r="M6873" s="34">
        <v>38.357398986816406</v>
      </c>
      <c r="N6873" s="35">
        <v>0.83872395753860474</v>
      </c>
      <c r="O6873">
        <v>80</v>
      </c>
      <c r="P6873">
        <v>0</v>
      </c>
    </row>
    <row r="6874" spans="1:16" x14ac:dyDescent="0.35">
      <c r="A6874" s="5" t="s">
        <v>2560</v>
      </c>
      <c r="B6874" t="s">
        <v>7016</v>
      </c>
      <c r="C6874" t="s">
        <v>7017</v>
      </c>
      <c r="D6874" t="s">
        <v>7018</v>
      </c>
      <c r="E6874" t="s">
        <v>53</v>
      </c>
      <c r="F6874" s="11" t="s">
        <v>7019</v>
      </c>
      <c r="G6874" s="11" t="s">
        <v>7020</v>
      </c>
      <c r="H6874" t="s">
        <v>55</v>
      </c>
      <c r="I6874" s="11" t="s">
        <v>66</v>
      </c>
      <c r="J6874">
        <v>9</v>
      </c>
      <c r="K6874" s="34">
        <v>65.845733642578125</v>
      </c>
      <c r="L6874" s="34">
        <v>42.572864532470703</v>
      </c>
      <c r="M6874" s="34">
        <v>40.319019317626953</v>
      </c>
      <c r="N6874" s="35">
        <v>0.78110784292221069</v>
      </c>
      <c r="O6874">
        <v>80</v>
      </c>
      <c r="P6874">
        <v>0</v>
      </c>
    </row>
    <row r="6875" spans="1:16" x14ac:dyDescent="0.35">
      <c r="A6875" s="5" t="s">
        <v>2561</v>
      </c>
      <c r="B6875" t="s">
        <v>7016</v>
      </c>
      <c r="C6875" t="s">
        <v>7017</v>
      </c>
      <c r="D6875" t="s">
        <v>7018</v>
      </c>
      <c r="E6875" t="s">
        <v>53</v>
      </c>
      <c r="F6875" s="11" t="s">
        <v>7019</v>
      </c>
      <c r="G6875" s="11" t="s">
        <v>7020</v>
      </c>
      <c r="H6875" t="s">
        <v>55</v>
      </c>
      <c r="I6875" s="11" t="s">
        <v>66</v>
      </c>
      <c r="J6875">
        <v>10</v>
      </c>
      <c r="K6875" s="34">
        <v>68.137252807617188</v>
      </c>
      <c r="L6875" s="34">
        <v>48.567642211914063</v>
      </c>
      <c r="M6875" s="34">
        <v>46.102058410644531</v>
      </c>
      <c r="N6875" s="35">
        <v>0.84271591901779175</v>
      </c>
      <c r="O6875">
        <v>80</v>
      </c>
      <c r="P6875">
        <v>0</v>
      </c>
    </row>
    <row r="6876" spans="1:16" x14ac:dyDescent="0.35">
      <c r="A6876" s="5" t="s">
        <v>2562</v>
      </c>
      <c r="B6876" t="s">
        <v>7016</v>
      </c>
      <c r="C6876" t="s">
        <v>7017</v>
      </c>
      <c r="D6876" t="s">
        <v>7018</v>
      </c>
      <c r="E6876" t="s">
        <v>53</v>
      </c>
      <c r="F6876" s="11" t="s">
        <v>7019</v>
      </c>
      <c r="G6876" s="11" t="s">
        <v>7020</v>
      </c>
      <c r="H6876" t="s">
        <v>55</v>
      </c>
      <c r="I6876" s="11" t="s">
        <v>66</v>
      </c>
      <c r="J6876">
        <v>11</v>
      </c>
      <c r="K6876" s="34">
        <v>70.388557434082031</v>
      </c>
      <c r="L6876" s="34">
        <v>53.481159210205078</v>
      </c>
      <c r="M6876" s="34">
        <v>50.670890808105469</v>
      </c>
      <c r="N6876" s="35">
        <v>0.95862394571304321</v>
      </c>
      <c r="O6876">
        <v>80</v>
      </c>
      <c r="P6876">
        <v>0</v>
      </c>
    </row>
    <row r="6877" spans="1:16" x14ac:dyDescent="0.35">
      <c r="A6877" s="5" t="s">
        <v>2563</v>
      </c>
      <c r="B6877" t="s">
        <v>7016</v>
      </c>
      <c r="C6877" t="s">
        <v>7017</v>
      </c>
      <c r="D6877" t="s">
        <v>7018</v>
      </c>
      <c r="E6877" t="s">
        <v>53</v>
      </c>
      <c r="F6877" s="11" t="s">
        <v>7019</v>
      </c>
      <c r="G6877" s="11" t="s">
        <v>7020</v>
      </c>
      <c r="H6877" t="s">
        <v>55</v>
      </c>
      <c r="I6877" s="11" t="s">
        <v>66</v>
      </c>
      <c r="J6877">
        <v>12</v>
      </c>
      <c r="K6877" s="34">
        <v>71.9908447265625</v>
      </c>
      <c r="L6877" s="34">
        <v>58.874927520751953</v>
      </c>
      <c r="M6877" s="34">
        <v>55.746673583984375</v>
      </c>
      <c r="N6877" s="35">
        <v>1.0861164331436157</v>
      </c>
      <c r="O6877">
        <v>80</v>
      </c>
      <c r="P6877">
        <v>0</v>
      </c>
    </row>
    <row r="6878" spans="1:16" x14ac:dyDescent="0.35">
      <c r="A6878" s="5" t="s">
        <v>2564</v>
      </c>
      <c r="B6878" t="s">
        <v>7016</v>
      </c>
      <c r="C6878" t="s">
        <v>7017</v>
      </c>
      <c r="D6878" t="s">
        <v>7018</v>
      </c>
      <c r="E6878" t="s">
        <v>53</v>
      </c>
      <c r="F6878" s="11" t="s">
        <v>7019</v>
      </c>
      <c r="G6878" s="11" t="s">
        <v>7020</v>
      </c>
      <c r="H6878" t="s">
        <v>55</v>
      </c>
      <c r="I6878" s="11" t="s">
        <v>66</v>
      </c>
      <c r="J6878">
        <v>13</v>
      </c>
      <c r="K6878" s="34">
        <v>73.445510864257813</v>
      </c>
      <c r="L6878" s="34">
        <v>65.179969787597656</v>
      </c>
      <c r="M6878" s="34">
        <v>61.6845703125</v>
      </c>
      <c r="N6878" s="35">
        <v>1.2264350652694702</v>
      </c>
      <c r="O6878">
        <v>80</v>
      </c>
      <c r="P6878">
        <v>0</v>
      </c>
    </row>
    <row r="6879" spans="1:16" x14ac:dyDescent="0.35">
      <c r="A6879" s="5" t="s">
        <v>2565</v>
      </c>
      <c r="B6879" t="s">
        <v>7016</v>
      </c>
      <c r="C6879" t="s">
        <v>7017</v>
      </c>
      <c r="D6879" t="s">
        <v>7018</v>
      </c>
      <c r="E6879" t="s">
        <v>53</v>
      </c>
      <c r="F6879" s="11" t="s">
        <v>7019</v>
      </c>
      <c r="G6879" s="11" t="s">
        <v>7020</v>
      </c>
      <c r="H6879" t="s">
        <v>55</v>
      </c>
      <c r="I6879" s="11" t="s">
        <v>66</v>
      </c>
      <c r="J6879">
        <v>14</v>
      </c>
      <c r="K6879" s="34">
        <v>74.114776611328125</v>
      </c>
      <c r="L6879" s="34">
        <v>71.045120239257813</v>
      </c>
      <c r="M6879" s="34">
        <v>67.219482421875</v>
      </c>
      <c r="N6879" s="35">
        <v>1.3204166889190674</v>
      </c>
      <c r="O6879">
        <v>80</v>
      </c>
      <c r="P6879">
        <v>0</v>
      </c>
    </row>
    <row r="6880" spans="1:16" x14ac:dyDescent="0.35">
      <c r="A6880" s="5" t="s">
        <v>2566</v>
      </c>
      <c r="B6880" t="s">
        <v>7016</v>
      </c>
      <c r="C6880" t="s">
        <v>7017</v>
      </c>
      <c r="D6880" t="s">
        <v>7018</v>
      </c>
      <c r="E6880" t="s">
        <v>53</v>
      </c>
      <c r="F6880" s="11" t="s">
        <v>7019</v>
      </c>
      <c r="G6880" s="11" t="s">
        <v>7020</v>
      </c>
      <c r="H6880" t="s">
        <v>55</v>
      </c>
      <c r="I6880" s="11" t="s">
        <v>66</v>
      </c>
      <c r="J6880">
        <v>15</v>
      </c>
      <c r="K6880" s="34">
        <v>74.369239807128906</v>
      </c>
      <c r="L6880" s="34">
        <v>75.775093078613281</v>
      </c>
      <c r="M6880" s="34">
        <v>73.796249389648438</v>
      </c>
      <c r="N6880" s="35">
        <v>0.6491931676864624</v>
      </c>
      <c r="O6880">
        <v>80</v>
      </c>
      <c r="P6880">
        <v>0</v>
      </c>
    </row>
    <row r="6881" spans="1:16" x14ac:dyDescent="0.35">
      <c r="A6881" s="5" t="s">
        <v>2567</v>
      </c>
      <c r="B6881" t="s">
        <v>7016</v>
      </c>
      <c r="C6881" t="s">
        <v>7017</v>
      </c>
      <c r="D6881" t="s">
        <v>7018</v>
      </c>
      <c r="E6881" t="s">
        <v>53</v>
      </c>
      <c r="F6881" s="11" t="s">
        <v>7019</v>
      </c>
      <c r="G6881" s="11" t="s">
        <v>7020</v>
      </c>
      <c r="H6881" t="s">
        <v>55</v>
      </c>
      <c r="I6881" s="11" t="s">
        <v>66</v>
      </c>
      <c r="J6881">
        <v>16</v>
      </c>
      <c r="K6881" s="34">
        <v>74.043136596679688</v>
      </c>
      <c r="L6881" s="34">
        <v>82.808303833007813</v>
      </c>
      <c r="M6881" s="34">
        <v>80.176795959472656</v>
      </c>
      <c r="N6881" s="35">
        <v>0.82694393396377563</v>
      </c>
      <c r="O6881">
        <v>80</v>
      </c>
      <c r="P6881">
        <v>0</v>
      </c>
    </row>
    <row r="6882" spans="1:16" x14ac:dyDescent="0.35">
      <c r="A6882" s="5" t="s">
        <v>2568</v>
      </c>
      <c r="B6882" t="s">
        <v>7016</v>
      </c>
      <c r="C6882" t="s">
        <v>7017</v>
      </c>
      <c r="D6882" t="s">
        <v>7018</v>
      </c>
      <c r="E6882" t="s">
        <v>53</v>
      </c>
      <c r="F6882" s="11" t="s">
        <v>7019</v>
      </c>
      <c r="G6882" s="11" t="s">
        <v>7020</v>
      </c>
      <c r="H6882" t="s">
        <v>55</v>
      </c>
      <c r="I6882" s="11" t="s">
        <v>66</v>
      </c>
      <c r="J6882">
        <v>17</v>
      </c>
      <c r="K6882" s="34">
        <v>73.326332092285156</v>
      </c>
      <c r="L6882" s="34">
        <v>80.850074768066406</v>
      </c>
      <c r="M6882" s="34">
        <v>87.54046630859375</v>
      </c>
      <c r="N6882" s="35">
        <v>1.915831446647644</v>
      </c>
      <c r="O6882">
        <v>80</v>
      </c>
      <c r="P6882">
        <v>0</v>
      </c>
    </row>
    <row r="6883" spans="1:16" x14ac:dyDescent="0.35">
      <c r="A6883" s="5" t="s">
        <v>2569</v>
      </c>
      <c r="B6883" t="s">
        <v>7016</v>
      </c>
      <c r="C6883" t="s">
        <v>7017</v>
      </c>
      <c r="D6883" t="s">
        <v>7018</v>
      </c>
      <c r="E6883" t="s">
        <v>53</v>
      </c>
      <c r="F6883" s="11" t="s">
        <v>7019</v>
      </c>
      <c r="G6883" s="11" t="s">
        <v>7020</v>
      </c>
      <c r="H6883" t="s">
        <v>55</v>
      </c>
      <c r="I6883" s="11" t="s">
        <v>66</v>
      </c>
      <c r="J6883">
        <v>18</v>
      </c>
      <c r="K6883" s="34">
        <v>72.460372924804688</v>
      </c>
      <c r="L6883" s="34">
        <v>91.299530029296875</v>
      </c>
      <c r="M6883" s="34">
        <v>97.7010498046875</v>
      </c>
      <c r="N6883" s="35">
        <v>1.8142917156219482</v>
      </c>
      <c r="O6883">
        <v>80</v>
      </c>
      <c r="P6883">
        <v>0</v>
      </c>
    </row>
    <row r="6884" spans="1:16" x14ac:dyDescent="0.35">
      <c r="A6884" s="5" t="s">
        <v>2570</v>
      </c>
      <c r="B6884" t="s">
        <v>7016</v>
      </c>
      <c r="C6884" t="s">
        <v>7017</v>
      </c>
      <c r="D6884" t="s">
        <v>7018</v>
      </c>
      <c r="E6884" t="s">
        <v>53</v>
      </c>
      <c r="F6884" s="11" t="s">
        <v>7019</v>
      </c>
      <c r="G6884" s="11" t="s">
        <v>7020</v>
      </c>
      <c r="H6884" t="s">
        <v>55</v>
      </c>
      <c r="I6884" s="11" t="s">
        <v>66</v>
      </c>
      <c r="J6884">
        <v>19</v>
      </c>
      <c r="K6884" s="34">
        <v>70.874847412109375</v>
      </c>
      <c r="L6884" s="34">
        <v>103.79768371582031</v>
      </c>
      <c r="M6884" s="34">
        <v>110.07642364501953</v>
      </c>
      <c r="N6884" s="35">
        <v>1.7664979696273804</v>
      </c>
      <c r="O6884">
        <v>80</v>
      </c>
      <c r="P6884">
        <v>0</v>
      </c>
    </row>
    <row r="6885" spans="1:16" x14ac:dyDescent="0.35">
      <c r="A6885" s="5" t="s">
        <v>2571</v>
      </c>
      <c r="B6885" t="s">
        <v>7016</v>
      </c>
      <c r="C6885" t="s">
        <v>7017</v>
      </c>
      <c r="D6885" t="s">
        <v>7018</v>
      </c>
      <c r="E6885" t="s">
        <v>53</v>
      </c>
      <c r="F6885" s="11" t="s">
        <v>7019</v>
      </c>
      <c r="G6885" s="11" t="s">
        <v>7020</v>
      </c>
      <c r="H6885" t="s">
        <v>55</v>
      </c>
      <c r="I6885" s="11" t="s">
        <v>66</v>
      </c>
      <c r="J6885">
        <v>20</v>
      </c>
      <c r="K6885" s="34">
        <v>68.923660278320313</v>
      </c>
      <c r="L6885" s="34">
        <v>112.78392028808594</v>
      </c>
      <c r="M6885" s="34">
        <v>118.85622406005859</v>
      </c>
      <c r="N6885" s="35">
        <v>1.7361645698547363</v>
      </c>
      <c r="O6885">
        <v>80</v>
      </c>
      <c r="P6885">
        <v>0</v>
      </c>
    </row>
    <row r="6886" spans="1:16" x14ac:dyDescent="0.35">
      <c r="A6886" s="5" t="s">
        <v>2572</v>
      </c>
      <c r="B6886" t="s">
        <v>7016</v>
      </c>
      <c r="C6886" t="s">
        <v>7017</v>
      </c>
      <c r="D6886" t="s">
        <v>7018</v>
      </c>
      <c r="E6886" t="s">
        <v>53</v>
      </c>
      <c r="F6886" s="11" t="s">
        <v>7019</v>
      </c>
      <c r="G6886" s="11" t="s">
        <v>7020</v>
      </c>
      <c r="H6886" t="s">
        <v>55</v>
      </c>
      <c r="I6886" s="11" t="s">
        <v>66</v>
      </c>
      <c r="J6886">
        <v>21</v>
      </c>
      <c r="K6886" s="34">
        <v>66.916221618652344</v>
      </c>
      <c r="L6886" s="34">
        <v>123.10672760009766</v>
      </c>
      <c r="M6886" s="34">
        <v>129.95503234863281</v>
      </c>
      <c r="N6886" s="35">
        <v>1.9429210424423218</v>
      </c>
      <c r="O6886">
        <v>80</v>
      </c>
      <c r="P6886">
        <v>0</v>
      </c>
    </row>
    <row r="6887" spans="1:16" x14ac:dyDescent="0.35">
      <c r="A6887" s="5" t="s">
        <v>2573</v>
      </c>
      <c r="B6887" t="s">
        <v>7016</v>
      </c>
      <c r="C6887" t="s">
        <v>7017</v>
      </c>
      <c r="D6887" t="s">
        <v>7018</v>
      </c>
      <c r="E6887" t="s">
        <v>53</v>
      </c>
      <c r="F6887" s="11" t="s">
        <v>7019</v>
      </c>
      <c r="G6887" s="11" t="s">
        <v>7020</v>
      </c>
      <c r="H6887" t="s">
        <v>55</v>
      </c>
      <c r="I6887" s="11" t="s">
        <v>66</v>
      </c>
      <c r="J6887">
        <v>22</v>
      </c>
      <c r="K6887" s="34">
        <v>65.835060119628906</v>
      </c>
      <c r="L6887" s="34">
        <v>152.56877136230469</v>
      </c>
      <c r="M6887" s="34">
        <v>144.1221923828125</v>
      </c>
      <c r="N6887" s="35">
        <v>2.3648505210876465</v>
      </c>
      <c r="O6887">
        <v>80</v>
      </c>
      <c r="P6887">
        <v>0</v>
      </c>
    </row>
    <row r="6888" spans="1:16" x14ac:dyDescent="0.35">
      <c r="A6888" s="5" t="s">
        <v>2574</v>
      </c>
      <c r="B6888" t="s">
        <v>7016</v>
      </c>
      <c r="C6888" t="s">
        <v>7017</v>
      </c>
      <c r="D6888" t="s">
        <v>7018</v>
      </c>
      <c r="E6888" t="s">
        <v>53</v>
      </c>
      <c r="F6888" s="11" t="s">
        <v>7019</v>
      </c>
      <c r="G6888" s="11" t="s">
        <v>7020</v>
      </c>
      <c r="H6888" t="s">
        <v>55</v>
      </c>
      <c r="I6888" s="11" t="s">
        <v>66</v>
      </c>
      <c r="J6888">
        <v>23</v>
      </c>
      <c r="K6888" s="34">
        <v>65.372650146484375</v>
      </c>
      <c r="L6888" s="34">
        <v>164.65910339355469</v>
      </c>
      <c r="M6888" s="34">
        <v>156.19169616699219</v>
      </c>
      <c r="N6888" s="35">
        <v>2.3638684749603271</v>
      </c>
      <c r="O6888">
        <v>80</v>
      </c>
      <c r="P6888">
        <v>0</v>
      </c>
    </row>
    <row r="6889" spans="1:16" x14ac:dyDescent="0.35">
      <c r="A6889" s="5" t="s">
        <v>2575</v>
      </c>
      <c r="B6889" t="s">
        <v>7016</v>
      </c>
      <c r="C6889" t="s">
        <v>7017</v>
      </c>
      <c r="D6889" t="s">
        <v>7018</v>
      </c>
      <c r="E6889" t="s">
        <v>53</v>
      </c>
      <c r="F6889" s="11" t="s">
        <v>7019</v>
      </c>
      <c r="G6889" s="11" t="s">
        <v>7020</v>
      </c>
      <c r="H6889" t="s">
        <v>55</v>
      </c>
      <c r="I6889" s="11" t="s">
        <v>66</v>
      </c>
      <c r="J6889">
        <v>24</v>
      </c>
      <c r="K6889" s="34">
        <v>65.004302978515625</v>
      </c>
      <c r="L6889" s="34">
        <v>165.248046875</v>
      </c>
      <c r="M6889" s="34">
        <v>156.93885803222656</v>
      </c>
      <c r="N6889" s="35">
        <v>2.3169853687286377</v>
      </c>
      <c r="O6889">
        <v>80</v>
      </c>
      <c r="P6889">
        <v>0</v>
      </c>
    </row>
    <row r="6890" spans="1:16" x14ac:dyDescent="0.35">
      <c r="A6890" s="5" t="s">
        <v>2576</v>
      </c>
      <c r="B6890" t="s">
        <v>7016</v>
      </c>
      <c r="C6890" t="s">
        <v>7017</v>
      </c>
      <c r="D6890" t="s">
        <v>7018</v>
      </c>
      <c r="E6890" t="s">
        <v>53</v>
      </c>
      <c r="F6890" s="11" t="s">
        <v>7019</v>
      </c>
      <c r="G6890" s="11" t="s">
        <v>7020</v>
      </c>
      <c r="H6890" t="s">
        <v>55</v>
      </c>
      <c r="I6890" s="11" t="s">
        <v>67</v>
      </c>
      <c r="J6890">
        <v>1</v>
      </c>
      <c r="K6890" s="34">
        <v>67.260169982910156</v>
      </c>
      <c r="L6890" s="34">
        <v>188.44737243652344</v>
      </c>
      <c r="M6890" s="34">
        <v>164.43281555175781</v>
      </c>
      <c r="N6890" s="35">
        <v>6.6739578247070313</v>
      </c>
      <c r="O6890">
        <v>80</v>
      </c>
      <c r="P6890">
        <v>0</v>
      </c>
    </row>
    <row r="6891" spans="1:16" x14ac:dyDescent="0.35">
      <c r="A6891" s="5" t="s">
        <v>2577</v>
      </c>
      <c r="B6891" t="s">
        <v>7016</v>
      </c>
      <c r="C6891" t="s">
        <v>7017</v>
      </c>
      <c r="D6891" t="s">
        <v>7018</v>
      </c>
      <c r="E6891" t="s">
        <v>53</v>
      </c>
      <c r="F6891" s="11" t="s">
        <v>7019</v>
      </c>
      <c r="G6891" s="11" t="s">
        <v>7020</v>
      </c>
      <c r="H6891" t="s">
        <v>55</v>
      </c>
      <c r="I6891" s="11" t="s">
        <v>67</v>
      </c>
      <c r="J6891">
        <v>2</v>
      </c>
      <c r="K6891" s="34">
        <v>66.82958984375</v>
      </c>
      <c r="L6891" s="34">
        <v>173.62619018554688</v>
      </c>
      <c r="M6891" s="34">
        <v>151.883056640625</v>
      </c>
      <c r="N6891" s="35">
        <v>6.0462007522583008</v>
      </c>
      <c r="O6891">
        <v>80</v>
      </c>
      <c r="P6891">
        <v>0</v>
      </c>
    </row>
    <row r="6892" spans="1:16" x14ac:dyDescent="0.35">
      <c r="A6892" s="5" t="s">
        <v>2578</v>
      </c>
      <c r="B6892" t="s">
        <v>7016</v>
      </c>
      <c r="C6892" t="s">
        <v>7017</v>
      </c>
      <c r="D6892" t="s">
        <v>7018</v>
      </c>
      <c r="E6892" t="s">
        <v>53</v>
      </c>
      <c r="F6892" s="11" t="s">
        <v>7019</v>
      </c>
      <c r="G6892" s="11" t="s">
        <v>7020</v>
      </c>
      <c r="H6892" t="s">
        <v>55</v>
      </c>
      <c r="I6892" s="11" t="s">
        <v>67</v>
      </c>
      <c r="J6892">
        <v>3</v>
      </c>
      <c r="K6892" s="34">
        <v>66.579666137695313</v>
      </c>
      <c r="L6892" s="34">
        <v>151.86543273925781</v>
      </c>
      <c r="M6892" s="34">
        <v>133.18858337402344</v>
      </c>
      <c r="N6892" s="35">
        <v>5.1936202049255371</v>
      </c>
      <c r="O6892">
        <v>80</v>
      </c>
      <c r="P6892">
        <v>0</v>
      </c>
    </row>
    <row r="6893" spans="1:16" x14ac:dyDescent="0.35">
      <c r="A6893" s="5" t="s">
        <v>2579</v>
      </c>
      <c r="B6893" t="s">
        <v>7016</v>
      </c>
      <c r="C6893" t="s">
        <v>7017</v>
      </c>
      <c r="D6893" t="s">
        <v>7018</v>
      </c>
      <c r="E6893" t="s">
        <v>53</v>
      </c>
      <c r="F6893" s="11" t="s">
        <v>7019</v>
      </c>
      <c r="G6893" s="11" t="s">
        <v>7020</v>
      </c>
      <c r="H6893" t="s">
        <v>55</v>
      </c>
      <c r="I6893" s="11" t="s">
        <v>67</v>
      </c>
      <c r="J6893">
        <v>4</v>
      </c>
      <c r="K6893" s="34">
        <v>66.138961791992188</v>
      </c>
      <c r="L6893" s="34">
        <v>127.68112945556641</v>
      </c>
      <c r="M6893" s="34">
        <v>112.14073944091797</v>
      </c>
      <c r="N6893" s="35">
        <v>4.3255910873413086</v>
      </c>
      <c r="O6893">
        <v>80</v>
      </c>
      <c r="P6893">
        <v>0</v>
      </c>
    </row>
    <row r="6894" spans="1:16" x14ac:dyDescent="0.35">
      <c r="A6894" s="5" t="s">
        <v>2580</v>
      </c>
      <c r="B6894" t="s">
        <v>7016</v>
      </c>
      <c r="C6894" t="s">
        <v>7017</v>
      </c>
      <c r="D6894" t="s">
        <v>7018</v>
      </c>
      <c r="E6894" t="s">
        <v>53</v>
      </c>
      <c r="F6894" s="11" t="s">
        <v>7019</v>
      </c>
      <c r="G6894" s="11" t="s">
        <v>7020</v>
      </c>
      <c r="H6894" t="s">
        <v>55</v>
      </c>
      <c r="I6894" s="11" t="s">
        <v>67</v>
      </c>
      <c r="J6894">
        <v>5</v>
      </c>
      <c r="K6894" s="34">
        <v>65.822311401367188</v>
      </c>
      <c r="L6894" s="34">
        <v>102.50481414794922</v>
      </c>
      <c r="M6894" s="34">
        <v>89.926055908203125</v>
      </c>
      <c r="N6894" s="35">
        <v>3.5071179866790771</v>
      </c>
      <c r="O6894">
        <v>80</v>
      </c>
      <c r="P6894">
        <v>0</v>
      </c>
    </row>
    <row r="6895" spans="1:16" x14ac:dyDescent="0.35">
      <c r="A6895" s="5" t="s">
        <v>2581</v>
      </c>
      <c r="B6895" t="s">
        <v>7016</v>
      </c>
      <c r="C6895" t="s">
        <v>7017</v>
      </c>
      <c r="D6895" t="s">
        <v>7018</v>
      </c>
      <c r="E6895" t="s">
        <v>53</v>
      </c>
      <c r="F6895" s="11" t="s">
        <v>7019</v>
      </c>
      <c r="G6895" s="11" t="s">
        <v>7020</v>
      </c>
      <c r="H6895" t="s">
        <v>55</v>
      </c>
      <c r="I6895" s="11" t="s">
        <v>67</v>
      </c>
      <c r="J6895">
        <v>6</v>
      </c>
      <c r="K6895" s="34">
        <v>65.617782592773438</v>
      </c>
      <c r="L6895" s="34">
        <v>77.627151489257813</v>
      </c>
      <c r="M6895" s="34">
        <v>68.018341064453125</v>
      </c>
      <c r="N6895" s="35">
        <v>2.685556173324585</v>
      </c>
      <c r="O6895">
        <v>80</v>
      </c>
      <c r="P6895">
        <v>0</v>
      </c>
    </row>
    <row r="6896" spans="1:16" x14ac:dyDescent="0.35">
      <c r="A6896" s="5" t="s">
        <v>2582</v>
      </c>
      <c r="B6896" t="s">
        <v>7016</v>
      </c>
      <c r="C6896" t="s">
        <v>7017</v>
      </c>
      <c r="D6896" t="s">
        <v>7018</v>
      </c>
      <c r="E6896" t="s">
        <v>53</v>
      </c>
      <c r="F6896" s="11" t="s">
        <v>7019</v>
      </c>
      <c r="G6896" s="11" t="s">
        <v>7020</v>
      </c>
      <c r="H6896" t="s">
        <v>55</v>
      </c>
      <c r="I6896" s="11" t="s">
        <v>67</v>
      </c>
      <c r="J6896">
        <v>7</v>
      </c>
      <c r="K6896" s="34">
        <v>65.5543212890625</v>
      </c>
      <c r="L6896" s="34">
        <v>52.697601318359375</v>
      </c>
      <c r="M6896" s="34">
        <v>48.571651458740234</v>
      </c>
      <c r="N6896" s="35">
        <v>1.4182198047637939</v>
      </c>
      <c r="O6896">
        <v>80</v>
      </c>
      <c r="P6896">
        <v>0</v>
      </c>
    </row>
    <row r="6897" spans="1:16" x14ac:dyDescent="0.35">
      <c r="A6897" s="5" t="s">
        <v>2583</v>
      </c>
      <c r="B6897" t="s">
        <v>7016</v>
      </c>
      <c r="C6897" t="s">
        <v>7017</v>
      </c>
      <c r="D6897" t="s">
        <v>7018</v>
      </c>
      <c r="E6897" t="s">
        <v>53</v>
      </c>
      <c r="F6897" s="11" t="s">
        <v>7019</v>
      </c>
      <c r="G6897" s="11" t="s">
        <v>7020</v>
      </c>
      <c r="H6897" t="s">
        <v>55</v>
      </c>
      <c r="I6897" s="11" t="s">
        <v>67</v>
      </c>
      <c r="J6897">
        <v>8</v>
      </c>
      <c r="K6897" s="34">
        <v>66.243965148925781</v>
      </c>
      <c r="L6897" s="34">
        <v>43.297622680664063</v>
      </c>
      <c r="M6897" s="34">
        <v>40.340778350830078</v>
      </c>
      <c r="N6897" s="35">
        <v>1.0572817325592041</v>
      </c>
      <c r="O6897">
        <v>80</v>
      </c>
      <c r="P6897">
        <v>0</v>
      </c>
    </row>
    <row r="6898" spans="1:16" x14ac:dyDescent="0.35">
      <c r="A6898" s="5" t="s">
        <v>2584</v>
      </c>
      <c r="B6898" t="s">
        <v>7016</v>
      </c>
      <c r="C6898" t="s">
        <v>7017</v>
      </c>
      <c r="D6898" t="s">
        <v>7018</v>
      </c>
      <c r="E6898" t="s">
        <v>53</v>
      </c>
      <c r="F6898" s="11" t="s">
        <v>7019</v>
      </c>
      <c r="G6898" s="11" t="s">
        <v>7020</v>
      </c>
      <c r="H6898" t="s">
        <v>55</v>
      </c>
      <c r="I6898" s="11" t="s">
        <v>67</v>
      </c>
      <c r="J6898">
        <v>9</v>
      </c>
      <c r="K6898" s="34">
        <v>68.337486267089844</v>
      </c>
      <c r="L6898" s="34">
        <v>45.128849029541016</v>
      </c>
      <c r="M6898" s="34">
        <v>42.251926422119141</v>
      </c>
      <c r="N6898" s="35">
        <v>1.0186289548873901</v>
      </c>
      <c r="O6898">
        <v>80</v>
      </c>
      <c r="P6898">
        <v>0</v>
      </c>
    </row>
    <row r="6899" spans="1:16" x14ac:dyDescent="0.35">
      <c r="A6899" s="5" t="s">
        <v>2585</v>
      </c>
      <c r="B6899" t="s">
        <v>7016</v>
      </c>
      <c r="C6899" t="s">
        <v>7017</v>
      </c>
      <c r="D6899" t="s">
        <v>7018</v>
      </c>
      <c r="E6899" t="s">
        <v>53</v>
      </c>
      <c r="F6899" s="11" t="s">
        <v>7019</v>
      </c>
      <c r="G6899" s="11" t="s">
        <v>7020</v>
      </c>
      <c r="H6899" t="s">
        <v>55</v>
      </c>
      <c r="I6899" s="11" t="s">
        <v>67</v>
      </c>
      <c r="J6899">
        <v>10</v>
      </c>
      <c r="K6899" s="34">
        <v>71.573158264160156</v>
      </c>
      <c r="L6899" s="34">
        <v>51.159038543701172</v>
      </c>
      <c r="M6899" s="34">
        <v>47.967777252197266</v>
      </c>
      <c r="N6899" s="35">
        <v>1.1021807193756104</v>
      </c>
      <c r="O6899">
        <v>80</v>
      </c>
      <c r="P6899">
        <v>0</v>
      </c>
    </row>
    <row r="6900" spans="1:16" x14ac:dyDescent="0.35">
      <c r="A6900" s="5" t="s">
        <v>2586</v>
      </c>
      <c r="B6900" t="s">
        <v>7016</v>
      </c>
      <c r="C6900" t="s">
        <v>7017</v>
      </c>
      <c r="D6900" t="s">
        <v>7018</v>
      </c>
      <c r="E6900" t="s">
        <v>53</v>
      </c>
      <c r="F6900" s="11" t="s">
        <v>7019</v>
      </c>
      <c r="G6900" s="11" t="s">
        <v>7020</v>
      </c>
      <c r="H6900" t="s">
        <v>55</v>
      </c>
      <c r="I6900" s="11" t="s">
        <v>67</v>
      </c>
      <c r="J6900">
        <v>11</v>
      </c>
      <c r="K6900" s="34">
        <v>74.582420349121094</v>
      </c>
      <c r="L6900" s="34">
        <v>56.1805419921875</v>
      </c>
      <c r="M6900" s="34">
        <v>52.588542938232422</v>
      </c>
      <c r="N6900" s="35">
        <v>1.236183762550354</v>
      </c>
      <c r="O6900">
        <v>80</v>
      </c>
      <c r="P6900">
        <v>0</v>
      </c>
    </row>
    <row r="6901" spans="1:16" x14ac:dyDescent="0.35">
      <c r="A6901" s="5" t="s">
        <v>2587</v>
      </c>
      <c r="B6901" t="s">
        <v>7016</v>
      </c>
      <c r="C6901" t="s">
        <v>7017</v>
      </c>
      <c r="D6901" t="s">
        <v>7018</v>
      </c>
      <c r="E6901" t="s">
        <v>53</v>
      </c>
      <c r="F6901" s="11" t="s">
        <v>7019</v>
      </c>
      <c r="G6901" s="11" t="s">
        <v>7020</v>
      </c>
      <c r="H6901" t="s">
        <v>55</v>
      </c>
      <c r="I6901" s="11" t="s">
        <v>67</v>
      </c>
      <c r="J6901">
        <v>12</v>
      </c>
      <c r="K6901" s="34">
        <v>76.363853454589844</v>
      </c>
      <c r="L6901" s="34">
        <v>62.031818389892578</v>
      </c>
      <c r="M6901" s="34">
        <v>57.897258758544922</v>
      </c>
      <c r="N6901" s="35">
        <v>1.420036792755127</v>
      </c>
      <c r="O6901">
        <v>80</v>
      </c>
      <c r="P6901">
        <v>0</v>
      </c>
    </row>
    <row r="6902" spans="1:16" x14ac:dyDescent="0.35">
      <c r="A6902" s="5" t="s">
        <v>2588</v>
      </c>
      <c r="B6902" t="s">
        <v>7016</v>
      </c>
      <c r="C6902" t="s">
        <v>7017</v>
      </c>
      <c r="D6902" t="s">
        <v>7018</v>
      </c>
      <c r="E6902" t="s">
        <v>53</v>
      </c>
      <c r="F6902" s="11" t="s">
        <v>7019</v>
      </c>
      <c r="G6902" s="11" t="s">
        <v>7020</v>
      </c>
      <c r="H6902" t="s">
        <v>55</v>
      </c>
      <c r="I6902" s="11" t="s">
        <v>67</v>
      </c>
      <c r="J6902">
        <v>13</v>
      </c>
      <c r="K6902" s="34">
        <v>77.593826293945313</v>
      </c>
      <c r="L6902" s="34">
        <v>68.652732849121094</v>
      </c>
      <c r="M6902" s="34">
        <v>63.917758941650391</v>
      </c>
      <c r="N6902" s="35">
        <v>1.6185661554336548</v>
      </c>
      <c r="O6902">
        <v>80</v>
      </c>
      <c r="P6902">
        <v>0</v>
      </c>
    </row>
    <row r="6903" spans="1:16" x14ac:dyDescent="0.35">
      <c r="A6903" s="5" t="s">
        <v>2589</v>
      </c>
      <c r="B6903" t="s">
        <v>7016</v>
      </c>
      <c r="C6903" t="s">
        <v>7017</v>
      </c>
      <c r="D6903" t="s">
        <v>7018</v>
      </c>
      <c r="E6903" t="s">
        <v>53</v>
      </c>
      <c r="F6903" s="11" t="s">
        <v>7019</v>
      </c>
      <c r="G6903" s="11" t="s">
        <v>7020</v>
      </c>
      <c r="H6903" t="s">
        <v>55</v>
      </c>
      <c r="I6903" s="11" t="s">
        <v>67</v>
      </c>
      <c r="J6903">
        <v>14</v>
      </c>
      <c r="K6903" s="34">
        <v>77.907791137695313</v>
      </c>
      <c r="L6903" s="34">
        <v>74.715530395507813</v>
      </c>
      <c r="M6903" s="34">
        <v>69.326690673828125</v>
      </c>
      <c r="N6903" s="35">
        <v>1.8276437520980835</v>
      </c>
      <c r="O6903">
        <v>80</v>
      </c>
      <c r="P6903">
        <v>0</v>
      </c>
    </row>
    <row r="6904" spans="1:16" x14ac:dyDescent="0.35">
      <c r="A6904" s="5" t="s">
        <v>2590</v>
      </c>
      <c r="B6904" t="s">
        <v>7016</v>
      </c>
      <c r="C6904" t="s">
        <v>7017</v>
      </c>
      <c r="D6904" t="s">
        <v>7018</v>
      </c>
      <c r="E6904" t="s">
        <v>53</v>
      </c>
      <c r="F6904" s="11" t="s">
        <v>7019</v>
      </c>
      <c r="G6904" s="11" t="s">
        <v>7020</v>
      </c>
      <c r="H6904" t="s">
        <v>55</v>
      </c>
      <c r="I6904" s="11" t="s">
        <v>67</v>
      </c>
      <c r="J6904">
        <v>15</v>
      </c>
      <c r="K6904" s="34">
        <v>77.846038818359375</v>
      </c>
      <c r="L6904" s="34">
        <v>79.126899719238281</v>
      </c>
      <c r="M6904" s="34">
        <v>75.736038208007813</v>
      </c>
      <c r="N6904" s="35">
        <v>1.0088558197021484</v>
      </c>
      <c r="O6904">
        <v>80</v>
      </c>
      <c r="P6904">
        <v>0</v>
      </c>
    </row>
    <row r="6905" spans="1:16" x14ac:dyDescent="0.35">
      <c r="A6905" s="5" t="s">
        <v>2591</v>
      </c>
      <c r="B6905" t="s">
        <v>7016</v>
      </c>
      <c r="C6905" t="s">
        <v>7017</v>
      </c>
      <c r="D6905" t="s">
        <v>7018</v>
      </c>
      <c r="E6905" t="s">
        <v>53</v>
      </c>
      <c r="F6905" s="11" t="s">
        <v>7019</v>
      </c>
      <c r="G6905" s="11" t="s">
        <v>7020</v>
      </c>
      <c r="H6905" t="s">
        <v>55</v>
      </c>
      <c r="I6905" s="11" t="s">
        <v>67</v>
      </c>
      <c r="J6905">
        <v>16</v>
      </c>
      <c r="K6905" s="34">
        <v>77.127273559570313</v>
      </c>
      <c r="L6905" s="34">
        <v>86.525772094726563</v>
      </c>
      <c r="M6905" s="34">
        <v>82.241424560546875</v>
      </c>
      <c r="N6905" s="35">
        <v>1.2486917972564697</v>
      </c>
      <c r="O6905">
        <v>80</v>
      </c>
      <c r="P6905">
        <v>0</v>
      </c>
    </row>
    <row r="6906" spans="1:16" x14ac:dyDescent="0.35">
      <c r="A6906" s="5" t="s">
        <v>2592</v>
      </c>
      <c r="B6906" t="s">
        <v>7016</v>
      </c>
      <c r="C6906" t="s">
        <v>7017</v>
      </c>
      <c r="D6906" t="s">
        <v>7018</v>
      </c>
      <c r="E6906" t="s">
        <v>53</v>
      </c>
      <c r="F6906" s="11" t="s">
        <v>7019</v>
      </c>
      <c r="G6906" s="11" t="s">
        <v>7020</v>
      </c>
      <c r="H6906" t="s">
        <v>55</v>
      </c>
      <c r="I6906" s="11" t="s">
        <v>67</v>
      </c>
      <c r="J6906">
        <v>17</v>
      </c>
      <c r="K6906" s="34">
        <v>76.905998229980469</v>
      </c>
      <c r="L6906" s="34">
        <v>84.095344543457031</v>
      </c>
      <c r="M6906" s="34">
        <v>87.465858459472656</v>
      </c>
      <c r="N6906" s="35">
        <v>2.4942333698272705</v>
      </c>
      <c r="O6906">
        <v>80</v>
      </c>
      <c r="P6906">
        <v>0</v>
      </c>
    </row>
    <row r="6907" spans="1:16" x14ac:dyDescent="0.35">
      <c r="A6907" s="5" t="s">
        <v>2593</v>
      </c>
      <c r="B6907" t="s">
        <v>7016</v>
      </c>
      <c r="C6907" t="s">
        <v>7017</v>
      </c>
      <c r="D6907" t="s">
        <v>7018</v>
      </c>
      <c r="E6907" t="s">
        <v>53</v>
      </c>
      <c r="F6907" s="11" t="s">
        <v>7019</v>
      </c>
      <c r="G6907" s="11" t="s">
        <v>7020</v>
      </c>
      <c r="H6907" t="s">
        <v>55</v>
      </c>
      <c r="I6907" s="11" t="s">
        <v>67</v>
      </c>
      <c r="J6907">
        <v>18</v>
      </c>
      <c r="K6907" s="34">
        <v>76.031135559082031</v>
      </c>
      <c r="L6907" s="34">
        <v>94.100677490234375</v>
      </c>
      <c r="M6907" s="34">
        <v>94.540199279785156</v>
      </c>
      <c r="N6907" s="35">
        <v>3.6813154220581055</v>
      </c>
      <c r="O6907">
        <v>80</v>
      </c>
      <c r="P6907">
        <v>0</v>
      </c>
    </row>
    <row r="6908" spans="1:16" x14ac:dyDescent="0.35">
      <c r="A6908" s="5" t="s">
        <v>2594</v>
      </c>
      <c r="B6908" t="s">
        <v>7016</v>
      </c>
      <c r="C6908" t="s">
        <v>7017</v>
      </c>
      <c r="D6908" t="s">
        <v>7018</v>
      </c>
      <c r="E6908" t="s">
        <v>53</v>
      </c>
      <c r="F6908" s="11" t="s">
        <v>7019</v>
      </c>
      <c r="G6908" s="11" t="s">
        <v>7020</v>
      </c>
      <c r="H6908" t="s">
        <v>55</v>
      </c>
      <c r="I6908" s="11" t="s">
        <v>67</v>
      </c>
      <c r="J6908">
        <v>19</v>
      </c>
      <c r="K6908" s="34">
        <v>74.890800476074219</v>
      </c>
      <c r="L6908" s="34">
        <v>106.5421142578125</v>
      </c>
      <c r="M6908" s="34">
        <v>98.987739562988281</v>
      </c>
      <c r="N6908" s="35">
        <v>6.2050256729125977</v>
      </c>
      <c r="O6908">
        <v>80</v>
      </c>
      <c r="P6908">
        <v>0</v>
      </c>
    </row>
    <row r="6909" spans="1:16" x14ac:dyDescent="0.35">
      <c r="A6909" s="5" t="s">
        <v>2595</v>
      </c>
      <c r="B6909" t="s">
        <v>7016</v>
      </c>
      <c r="C6909" t="s">
        <v>7017</v>
      </c>
      <c r="D6909" t="s">
        <v>7018</v>
      </c>
      <c r="E6909" t="s">
        <v>53</v>
      </c>
      <c r="F6909" s="11" t="s">
        <v>7019</v>
      </c>
      <c r="G6909" s="11" t="s">
        <v>7020</v>
      </c>
      <c r="H6909" t="s">
        <v>55</v>
      </c>
      <c r="I6909" s="11" t="s">
        <v>67</v>
      </c>
      <c r="J6909">
        <v>20</v>
      </c>
      <c r="K6909" s="34">
        <v>72.774589538574219</v>
      </c>
      <c r="L6909" s="34">
        <v>115.85565185546875</v>
      </c>
      <c r="M6909" s="34">
        <v>111.58631134033203</v>
      </c>
      <c r="N6909" s="35">
        <v>5.7818756103515625</v>
      </c>
      <c r="O6909">
        <v>80</v>
      </c>
      <c r="P6909">
        <v>0</v>
      </c>
    </row>
    <row r="6910" spans="1:16" x14ac:dyDescent="0.35">
      <c r="A6910" s="5" t="s">
        <v>2596</v>
      </c>
      <c r="B6910" t="s">
        <v>7016</v>
      </c>
      <c r="C6910" t="s">
        <v>7017</v>
      </c>
      <c r="D6910" t="s">
        <v>7018</v>
      </c>
      <c r="E6910" t="s">
        <v>53</v>
      </c>
      <c r="F6910" s="11" t="s">
        <v>7019</v>
      </c>
      <c r="G6910" s="11" t="s">
        <v>7020</v>
      </c>
      <c r="H6910" t="s">
        <v>55</v>
      </c>
      <c r="I6910" s="11" t="s">
        <v>67</v>
      </c>
      <c r="J6910">
        <v>21</v>
      </c>
      <c r="K6910" s="34">
        <v>70.477691650390625</v>
      </c>
      <c r="L6910" s="34">
        <v>126.61399841308594</v>
      </c>
      <c r="M6910" s="34">
        <v>127.10803985595703</v>
      </c>
      <c r="N6910" s="35">
        <v>5.0009675025939941</v>
      </c>
      <c r="O6910">
        <v>80</v>
      </c>
      <c r="P6910">
        <v>0</v>
      </c>
    </row>
    <row r="6911" spans="1:16" x14ac:dyDescent="0.35">
      <c r="A6911" s="5" t="s">
        <v>2597</v>
      </c>
      <c r="B6911" t="s">
        <v>7016</v>
      </c>
      <c r="C6911" t="s">
        <v>7017</v>
      </c>
      <c r="D6911" t="s">
        <v>7018</v>
      </c>
      <c r="E6911" t="s">
        <v>53</v>
      </c>
      <c r="F6911" s="11" t="s">
        <v>7019</v>
      </c>
      <c r="G6911" s="11" t="s">
        <v>7020</v>
      </c>
      <c r="H6911" t="s">
        <v>55</v>
      </c>
      <c r="I6911" s="11" t="s">
        <v>67</v>
      </c>
      <c r="J6911">
        <v>22</v>
      </c>
      <c r="K6911" s="34">
        <v>69.117431640625</v>
      </c>
      <c r="L6911" s="34">
        <v>157.09927368164063</v>
      </c>
      <c r="M6911" s="34">
        <v>148.06340026855469</v>
      </c>
      <c r="N6911" s="35">
        <v>2.5460894107818604</v>
      </c>
      <c r="O6911">
        <v>80</v>
      </c>
      <c r="P6911">
        <v>0</v>
      </c>
    </row>
    <row r="6912" spans="1:16" x14ac:dyDescent="0.35">
      <c r="A6912" s="5" t="s">
        <v>2598</v>
      </c>
      <c r="B6912" t="s">
        <v>7016</v>
      </c>
      <c r="C6912" t="s">
        <v>7017</v>
      </c>
      <c r="D6912" t="s">
        <v>7018</v>
      </c>
      <c r="E6912" t="s">
        <v>53</v>
      </c>
      <c r="F6912" s="11" t="s">
        <v>7019</v>
      </c>
      <c r="G6912" s="11" t="s">
        <v>7020</v>
      </c>
      <c r="H6912" t="s">
        <v>55</v>
      </c>
      <c r="I6912" s="11" t="s">
        <v>67</v>
      </c>
      <c r="J6912">
        <v>23</v>
      </c>
      <c r="K6912" s="34">
        <v>68.472953796386719</v>
      </c>
      <c r="L6912" s="34">
        <v>169.75764465332031</v>
      </c>
      <c r="M6912" s="34">
        <v>160.69271850585938</v>
      </c>
      <c r="N6912" s="35">
        <v>2.5477111339569092</v>
      </c>
      <c r="O6912">
        <v>80</v>
      </c>
      <c r="P6912">
        <v>0</v>
      </c>
    </row>
    <row r="6913" spans="1:16" x14ac:dyDescent="0.35">
      <c r="A6913" s="5" t="s">
        <v>2599</v>
      </c>
      <c r="B6913" t="s">
        <v>7016</v>
      </c>
      <c r="C6913" t="s">
        <v>7017</v>
      </c>
      <c r="D6913" t="s">
        <v>7018</v>
      </c>
      <c r="E6913" t="s">
        <v>53</v>
      </c>
      <c r="F6913" s="11" t="s">
        <v>7019</v>
      </c>
      <c r="G6913" s="11" t="s">
        <v>7020</v>
      </c>
      <c r="H6913" t="s">
        <v>55</v>
      </c>
      <c r="I6913" s="11" t="s">
        <v>67</v>
      </c>
      <c r="J6913">
        <v>24</v>
      </c>
      <c r="K6913" s="34">
        <v>68.003623962402344</v>
      </c>
      <c r="L6913" s="34">
        <v>170.58712768554688</v>
      </c>
      <c r="M6913" s="34">
        <v>162.21783447265625</v>
      </c>
      <c r="N6913" s="35">
        <v>2.3386824131011963</v>
      </c>
      <c r="O6913">
        <v>80</v>
      </c>
      <c r="P6913">
        <v>0</v>
      </c>
    </row>
    <row r="6914" spans="1:16" x14ac:dyDescent="0.35">
      <c r="A6914" s="5" t="s">
        <v>2600</v>
      </c>
      <c r="B6914" t="s">
        <v>7016</v>
      </c>
      <c r="C6914" t="s">
        <v>7017</v>
      </c>
      <c r="D6914" t="s">
        <v>7018</v>
      </c>
      <c r="E6914" t="s">
        <v>53</v>
      </c>
      <c r="F6914" s="11" t="s">
        <v>7019</v>
      </c>
      <c r="G6914" s="11" t="s">
        <v>7020</v>
      </c>
      <c r="H6914" t="s">
        <v>55</v>
      </c>
      <c r="I6914" s="11" t="s">
        <v>68</v>
      </c>
      <c r="J6914">
        <v>1</v>
      </c>
      <c r="K6914" s="34">
        <v>68.186187744140625</v>
      </c>
      <c r="L6914" s="34">
        <v>185.33259582519531</v>
      </c>
      <c r="M6914" s="34">
        <v>161.1890869140625</v>
      </c>
      <c r="N6914" s="35">
        <v>6.7091202735900879</v>
      </c>
      <c r="O6914">
        <v>80</v>
      </c>
      <c r="P6914">
        <v>0</v>
      </c>
    </row>
    <row r="6915" spans="1:16" x14ac:dyDescent="0.35">
      <c r="A6915" s="5" t="s">
        <v>2601</v>
      </c>
      <c r="B6915" t="s">
        <v>7016</v>
      </c>
      <c r="C6915" t="s">
        <v>7017</v>
      </c>
      <c r="D6915" t="s">
        <v>7018</v>
      </c>
      <c r="E6915" t="s">
        <v>53</v>
      </c>
      <c r="F6915" s="11" t="s">
        <v>7019</v>
      </c>
      <c r="G6915" s="11" t="s">
        <v>7020</v>
      </c>
      <c r="H6915" t="s">
        <v>55</v>
      </c>
      <c r="I6915" s="11" t="s">
        <v>68</v>
      </c>
      <c r="J6915">
        <v>2</v>
      </c>
      <c r="K6915" s="34">
        <v>67.834785461425781</v>
      </c>
      <c r="L6915" s="34">
        <v>170.52128601074219</v>
      </c>
      <c r="M6915" s="34">
        <v>148.77494812011719</v>
      </c>
      <c r="N6915" s="35">
        <v>6.0421004295349121</v>
      </c>
      <c r="O6915">
        <v>80</v>
      </c>
      <c r="P6915">
        <v>0</v>
      </c>
    </row>
    <row r="6916" spans="1:16" x14ac:dyDescent="0.35">
      <c r="A6916" s="5" t="s">
        <v>2602</v>
      </c>
      <c r="B6916" t="s">
        <v>7016</v>
      </c>
      <c r="C6916" t="s">
        <v>7017</v>
      </c>
      <c r="D6916" t="s">
        <v>7018</v>
      </c>
      <c r="E6916" t="s">
        <v>53</v>
      </c>
      <c r="F6916" s="11" t="s">
        <v>7019</v>
      </c>
      <c r="G6916" s="11" t="s">
        <v>7020</v>
      </c>
      <c r="H6916" t="s">
        <v>55</v>
      </c>
      <c r="I6916" s="11" t="s">
        <v>68</v>
      </c>
      <c r="J6916">
        <v>3</v>
      </c>
      <c r="K6916" s="34">
        <v>67.406211853027344</v>
      </c>
      <c r="L6916" s="34">
        <v>149.12257385253906</v>
      </c>
      <c r="M6916" s="34">
        <v>130.49624633789063</v>
      </c>
      <c r="N6916" s="35">
        <v>5.1746368408203125</v>
      </c>
      <c r="O6916">
        <v>80</v>
      </c>
      <c r="P6916">
        <v>0</v>
      </c>
    </row>
    <row r="6917" spans="1:16" x14ac:dyDescent="0.35">
      <c r="A6917" s="5" t="s">
        <v>2603</v>
      </c>
      <c r="B6917" t="s">
        <v>7016</v>
      </c>
      <c r="C6917" t="s">
        <v>7017</v>
      </c>
      <c r="D6917" t="s">
        <v>7018</v>
      </c>
      <c r="E6917" t="s">
        <v>53</v>
      </c>
      <c r="F6917" s="11" t="s">
        <v>7019</v>
      </c>
      <c r="G6917" s="11" t="s">
        <v>7020</v>
      </c>
      <c r="H6917" t="s">
        <v>55</v>
      </c>
      <c r="I6917" s="11" t="s">
        <v>68</v>
      </c>
      <c r="J6917">
        <v>4</v>
      </c>
      <c r="K6917" s="34">
        <v>67.127052307128906</v>
      </c>
      <c r="L6917" s="34">
        <v>125.18799591064453</v>
      </c>
      <c r="M6917" s="34">
        <v>109.63901519775391</v>
      </c>
      <c r="N6917" s="35">
        <v>4.321937084197998</v>
      </c>
      <c r="O6917">
        <v>80</v>
      </c>
      <c r="P6917">
        <v>0</v>
      </c>
    </row>
    <row r="6918" spans="1:16" x14ac:dyDescent="0.35">
      <c r="A6918" s="5" t="s">
        <v>2604</v>
      </c>
      <c r="B6918" t="s">
        <v>7016</v>
      </c>
      <c r="C6918" t="s">
        <v>7017</v>
      </c>
      <c r="D6918" t="s">
        <v>7018</v>
      </c>
      <c r="E6918" t="s">
        <v>53</v>
      </c>
      <c r="F6918" s="11" t="s">
        <v>7019</v>
      </c>
      <c r="G6918" s="11" t="s">
        <v>7020</v>
      </c>
      <c r="H6918" t="s">
        <v>55</v>
      </c>
      <c r="I6918" s="11" t="s">
        <v>68</v>
      </c>
      <c r="J6918">
        <v>5</v>
      </c>
      <c r="K6918" s="34">
        <v>66.889823913574219</v>
      </c>
      <c r="L6918" s="34">
        <v>100.32282257080078</v>
      </c>
      <c r="M6918" s="34">
        <v>87.813591003417969</v>
      </c>
      <c r="N6918" s="35">
        <v>3.4794230461120605</v>
      </c>
      <c r="O6918">
        <v>80</v>
      </c>
      <c r="P6918">
        <v>0</v>
      </c>
    </row>
    <row r="6919" spans="1:16" x14ac:dyDescent="0.35">
      <c r="A6919" s="5" t="s">
        <v>2605</v>
      </c>
      <c r="B6919" t="s">
        <v>7016</v>
      </c>
      <c r="C6919" t="s">
        <v>7017</v>
      </c>
      <c r="D6919" t="s">
        <v>7018</v>
      </c>
      <c r="E6919" t="s">
        <v>53</v>
      </c>
      <c r="F6919" s="11" t="s">
        <v>7019</v>
      </c>
      <c r="G6919" s="11" t="s">
        <v>7020</v>
      </c>
      <c r="H6919" t="s">
        <v>55</v>
      </c>
      <c r="I6919" s="11" t="s">
        <v>68</v>
      </c>
      <c r="J6919">
        <v>6</v>
      </c>
      <c r="K6919" s="34">
        <v>66.788322448730469</v>
      </c>
      <c r="L6919" s="34">
        <v>75.77191162109375</v>
      </c>
      <c r="M6919" s="34">
        <v>66.180778503417969</v>
      </c>
      <c r="N6919" s="35">
        <v>2.6729171276092529</v>
      </c>
      <c r="O6919">
        <v>80</v>
      </c>
      <c r="P6919">
        <v>0</v>
      </c>
    </row>
    <row r="6920" spans="1:16" x14ac:dyDescent="0.35">
      <c r="A6920" s="5" t="s">
        <v>2606</v>
      </c>
      <c r="B6920" t="s">
        <v>7016</v>
      </c>
      <c r="C6920" t="s">
        <v>7017</v>
      </c>
      <c r="D6920" t="s">
        <v>7018</v>
      </c>
      <c r="E6920" t="s">
        <v>53</v>
      </c>
      <c r="F6920" s="11" t="s">
        <v>7019</v>
      </c>
      <c r="G6920" s="11" t="s">
        <v>7020</v>
      </c>
      <c r="H6920" t="s">
        <v>55</v>
      </c>
      <c r="I6920" s="11" t="s">
        <v>68</v>
      </c>
      <c r="J6920">
        <v>7</v>
      </c>
      <c r="K6920" s="34">
        <v>66.7320556640625</v>
      </c>
      <c r="L6920" s="34">
        <v>51.108566284179688</v>
      </c>
      <c r="M6920" s="34">
        <v>46.93487548828125</v>
      </c>
      <c r="N6920" s="35">
        <v>1.3963638544082642</v>
      </c>
      <c r="O6920">
        <v>80</v>
      </c>
      <c r="P6920">
        <v>0</v>
      </c>
    </row>
    <row r="6921" spans="1:16" x14ac:dyDescent="0.35">
      <c r="A6921" s="5" t="s">
        <v>2607</v>
      </c>
      <c r="B6921" t="s">
        <v>7016</v>
      </c>
      <c r="C6921" t="s">
        <v>7017</v>
      </c>
      <c r="D6921" t="s">
        <v>7018</v>
      </c>
      <c r="E6921" t="s">
        <v>53</v>
      </c>
      <c r="F6921" s="11" t="s">
        <v>7019</v>
      </c>
      <c r="G6921" s="11" t="s">
        <v>7020</v>
      </c>
      <c r="H6921" t="s">
        <v>55</v>
      </c>
      <c r="I6921" s="11" t="s">
        <v>68</v>
      </c>
      <c r="J6921">
        <v>8</v>
      </c>
      <c r="K6921" s="34">
        <v>67.024330139160156</v>
      </c>
      <c r="L6921" s="34">
        <v>41.867790222167969</v>
      </c>
      <c r="M6921" s="34">
        <v>38.761730194091797</v>
      </c>
      <c r="N6921" s="35">
        <v>1.0726468563079834</v>
      </c>
      <c r="O6921">
        <v>80</v>
      </c>
      <c r="P6921">
        <v>0</v>
      </c>
    </row>
    <row r="6922" spans="1:16" x14ac:dyDescent="0.35">
      <c r="A6922" s="5" t="s">
        <v>2608</v>
      </c>
      <c r="B6922" t="s">
        <v>7016</v>
      </c>
      <c r="C6922" t="s">
        <v>7017</v>
      </c>
      <c r="D6922" t="s">
        <v>7018</v>
      </c>
      <c r="E6922" t="s">
        <v>53</v>
      </c>
      <c r="F6922" s="11" t="s">
        <v>7019</v>
      </c>
      <c r="G6922" s="11" t="s">
        <v>7020</v>
      </c>
      <c r="H6922" t="s">
        <v>55</v>
      </c>
      <c r="I6922" s="11" t="s">
        <v>68</v>
      </c>
      <c r="J6922">
        <v>9</v>
      </c>
      <c r="K6922" s="34">
        <v>68.733062744140625</v>
      </c>
      <c r="L6922" s="34">
        <v>43.720245361328125</v>
      </c>
      <c r="M6922" s="34">
        <v>41.227142333984375</v>
      </c>
      <c r="N6922" s="35">
        <v>0.93627667427062988</v>
      </c>
      <c r="O6922">
        <v>80</v>
      </c>
      <c r="P6922">
        <v>0</v>
      </c>
    </row>
    <row r="6923" spans="1:16" x14ac:dyDescent="0.35">
      <c r="A6923" s="5" t="s">
        <v>2609</v>
      </c>
      <c r="B6923" t="s">
        <v>7016</v>
      </c>
      <c r="C6923" t="s">
        <v>7017</v>
      </c>
      <c r="D6923" t="s">
        <v>7018</v>
      </c>
      <c r="E6923" t="s">
        <v>53</v>
      </c>
      <c r="F6923" s="11" t="s">
        <v>7019</v>
      </c>
      <c r="G6923" s="11" t="s">
        <v>7020</v>
      </c>
      <c r="H6923" t="s">
        <v>55</v>
      </c>
      <c r="I6923" s="11" t="s">
        <v>68</v>
      </c>
      <c r="J6923">
        <v>10</v>
      </c>
      <c r="K6923" s="34">
        <v>71.338340759277344</v>
      </c>
      <c r="L6923" s="34">
        <v>49.699916839599609</v>
      </c>
      <c r="M6923" s="34">
        <v>46.969413757324219</v>
      </c>
      <c r="N6923" s="35">
        <v>1.0062068700790405</v>
      </c>
      <c r="O6923">
        <v>80</v>
      </c>
      <c r="P6923">
        <v>0</v>
      </c>
    </row>
    <row r="6924" spans="1:16" x14ac:dyDescent="0.35">
      <c r="A6924" s="5" t="s">
        <v>2610</v>
      </c>
      <c r="B6924" t="s">
        <v>7016</v>
      </c>
      <c r="C6924" t="s">
        <v>7017</v>
      </c>
      <c r="D6924" t="s">
        <v>7018</v>
      </c>
      <c r="E6924" t="s">
        <v>53</v>
      </c>
      <c r="F6924" s="11" t="s">
        <v>7019</v>
      </c>
      <c r="G6924" s="11" t="s">
        <v>7020</v>
      </c>
      <c r="H6924" t="s">
        <v>55</v>
      </c>
      <c r="I6924" s="11" t="s">
        <v>68</v>
      </c>
      <c r="J6924">
        <v>11</v>
      </c>
      <c r="K6924" s="34">
        <v>73.979263305664063</v>
      </c>
      <c r="L6924" s="34">
        <v>54.579582214355469</v>
      </c>
      <c r="M6924" s="34">
        <v>51.496677398681641</v>
      </c>
      <c r="N6924" s="35">
        <v>1.1201987266540527</v>
      </c>
      <c r="O6924">
        <v>80</v>
      </c>
      <c r="P6924">
        <v>0</v>
      </c>
    </row>
    <row r="6925" spans="1:16" x14ac:dyDescent="0.35">
      <c r="A6925" s="5" t="s">
        <v>2611</v>
      </c>
      <c r="B6925" t="s">
        <v>7016</v>
      </c>
      <c r="C6925" t="s">
        <v>7017</v>
      </c>
      <c r="D6925" t="s">
        <v>7018</v>
      </c>
      <c r="E6925" t="s">
        <v>53</v>
      </c>
      <c r="F6925" s="11" t="s">
        <v>7019</v>
      </c>
      <c r="G6925" s="11" t="s">
        <v>7020</v>
      </c>
      <c r="H6925" t="s">
        <v>55</v>
      </c>
      <c r="I6925" s="11" t="s">
        <v>68</v>
      </c>
      <c r="J6925">
        <v>12</v>
      </c>
      <c r="K6925" s="34">
        <v>75.71685791015625</v>
      </c>
      <c r="L6925" s="34">
        <v>60.030788421630859</v>
      </c>
      <c r="M6925" s="34">
        <v>56.449756622314453</v>
      </c>
      <c r="N6925" s="35">
        <v>1.2931828498840332</v>
      </c>
      <c r="O6925">
        <v>80</v>
      </c>
      <c r="P6925">
        <v>0</v>
      </c>
    </row>
    <row r="6926" spans="1:16" x14ac:dyDescent="0.35">
      <c r="A6926" s="5" t="s">
        <v>2612</v>
      </c>
      <c r="B6926" t="s">
        <v>7016</v>
      </c>
      <c r="C6926" t="s">
        <v>7017</v>
      </c>
      <c r="D6926" t="s">
        <v>7018</v>
      </c>
      <c r="E6926" t="s">
        <v>53</v>
      </c>
      <c r="F6926" s="11" t="s">
        <v>7019</v>
      </c>
      <c r="G6926" s="11" t="s">
        <v>7020</v>
      </c>
      <c r="H6926" t="s">
        <v>55</v>
      </c>
      <c r="I6926" s="11" t="s">
        <v>68</v>
      </c>
      <c r="J6926">
        <v>13</v>
      </c>
      <c r="K6926" s="34">
        <v>76.837059020996094</v>
      </c>
      <c r="L6926" s="34">
        <v>66.404693603515625</v>
      </c>
      <c r="M6926" s="34">
        <v>62.32183837890625</v>
      </c>
      <c r="N6926" s="35">
        <v>1.4708124399185181</v>
      </c>
      <c r="O6926">
        <v>80</v>
      </c>
      <c r="P6926">
        <v>0</v>
      </c>
    </row>
    <row r="6927" spans="1:16" x14ac:dyDescent="0.35">
      <c r="A6927" s="5" t="s">
        <v>2613</v>
      </c>
      <c r="B6927" t="s">
        <v>7016</v>
      </c>
      <c r="C6927" t="s">
        <v>7017</v>
      </c>
      <c r="D6927" t="s">
        <v>7018</v>
      </c>
      <c r="E6927" t="s">
        <v>53</v>
      </c>
      <c r="F6927" s="11" t="s">
        <v>7019</v>
      </c>
      <c r="G6927" s="11" t="s">
        <v>7020</v>
      </c>
      <c r="H6927" t="s">
        <v>55</v>
      </c>
      <c r="I6927" s="11" t="s">
        <v>68</v>
      </c>
      <c r="J6927">
        <v>14</v>
      </c>
      <c r="K6927" s="34">
        <v>77.150146484375</v>
      </c>
      <c r="L6927" s="34">
        <v>72.346466064453125</v>
      </c>
      <c r="M6927" s="34">
        <v>67.80230712890625</v>
      </c>
      <c r="N6927" s="35">
        <v>1.6245502233505249</v>
      </c>
      <c r="O6927">
        <v>80</v>
      </c>
      <c r="P6927">
        <v>0</v>
      </c>
    </row>
    <row r="6928" spans="1:16" x14ac:dyDescent="0.35">
      <c r="A6928" s="5" t="s">
        <v>2614</v>
      </c>
      <c r="B6928" t="s">
        <v>7016</v>
      </c>
      <c r="C6928" t="s">
        <v>7017</v>
      </c>
      <c r="D6928" t="s">
        <v>7018</v>
      </c>
      <c r="E6928" t="s">
        <v>53</v>
      </c>
      <c r="F6928" s="11" t="s">
        <v>7019</v>
      </c>
      <c r="G6928" s="11" t="s">
        <v>7020</v>
      </c>
      <c r="H6928" t="s">
        <v>55</v>
      </c>
      <c r="I6928" s="11" t="s">
        <v>68</v>
      </c>
      <c r="J6928">
        <v>15</v>
      </c>
      <c r="K6928" s="34">
        <v>77.237449645996094</v>
      </c>
      <c r="L6928" s="34">
        <v>76.943832397460938</v>
      </c>
      <c r="M6928" s="34">
        <v>72.63427734375</v>
      </c>
      <c r="N6928" s="35">
        <v>2.4376559257507324</v>
      </c>
      <c r="O6928">
        <v>80</v>
      </c>
      <c r="P6928">
        <v>0</v>
      </c>
    </row>
    <row r="6929" spans="1:16" x14ac:dyDescent="0.35">
      <c r="A6929" s="5" t="s">
        <v>2615</v>
      </c>
      <c r="B6929" t="s">
        <v>7016</v>
      </c>
      <c r="C6929" t="s">
        <v>7017</v>
      </c>
      <c r="D6929" t="s">
        <v>7018</v>
      </c>
      <c r="E6929" t="s">
        <v>53</v>
      </c>
      <c r="F6929" s="11" t="s">
        <v>7019</v>
      </c>
      <c r="G6929" s="11" t="s">
        <v>7020</v>
      </c>
      <c r="H6929" t="s">
        <v>55</v>
      </c>
      <c r="I6929" s="11" t="s">
        <v>68</v>
      </c>
      <c r="J6929">
        <v>16</v>
      </c>
      <c r="K6929" s="34">
        <v>76.49688720703125</v>
      </c>
      <c r="L6929" s="34">
        <v>84.230720520019531</v>
      </c>
      <c r="M6929" s="34">
        <v>78.24853515625</v>
      </c>
      <c r="N6929" s="35">
        <v>3.1518619060516357</v>
      </c>
      <c r="O6929">
        <v>80</v>
      </c>
      <c r="P6929">
        <v>0</v>
      </c>
    </row>
    <row r="6930" spans="1:16" x14ac:dyDescent="0.35">
      <c r="A6930" s="5" t="s">
        <v>2616</v>
      </c>
      <c r="B6930" t="s">
        <v>7016</v>
      </c>
      <c r="C6930" t="s">
        <v>7017</v>
      </c>
      <c r="D6930" t="s">
        <v>7018</v>
      </c>
      <c r="E6930" t="s">
        <v>53</v>
      </c>
      <c r="F6930" s="11" t="s">
        <v>7019</v>
      </c>
      <c r="G6930" s="11" t="s">
        <v>7020</v>
      </c>
      <c r="H6930" t="s">
        <v>55</v>
      </c>
      <c r="I6930" s="11" t="s">
        <v>68</v>
      </c>
      <c r="J6930">
        <v>17</v>
      </c>
      <c r="K6930" s="34">
        <v>75.991554260253906</v>
      </c>
      <c r="L6930" s="34">
        <v>82.218482971191406</v>
      </c>
      <c r="M6930" s="34">
        <v>83.266853332519531</v>
      </c>
      <c r="N6930" s="35">
        <v>3.7832376956939697</v>
      </c>
      <c r="O6930">
        <v>80</v>
      </c>
      <c r="P6930">
        <v>0</v>
      </c>
    </row>
    <row r="6931" spans="1:16" x14ac:dyDescent="0.35">
      <c r="A6931" s="5" t="s">
        <v>2617</v>
      </c>
      <c r="B6931" t="s">
        <v>7016</v>
      </c>
      <c r="C6931" t="s">
        <v>7017</v>
      </c>
      <c r="D6931" t="s">
        <v>7018</v>
      </c>
      <c r="E6931" t="s">
        <v>53</v>
      </c>
      <c r="F6931" s="11" t="s">
        <v>7019</v>
      </c>
      <c r="G6931" s="11" t="s">
        <v>7020</v>
      </c>
      <c r="H6931" t="s">
        <v>55</v>
      </c>
      <c r="I6931" s="11" t="s">
        <v>68</v>
      </c>
      <c r="J6931">
        <v>18</v>
      </c>
      <c r="K6931" s="34">
        <v>75.009269714355469</v>
      </c>
      <c r="L6931" s="34">
        <v>92.6739501953125</v>
      </c>
      <c r="M6931" s="34">
        <v>87.525779724121094</v>
      </c>
      <c r="N6931" s="35">
        <v>5.2604775428771973</v>
      </c>
      <c r="O6931">
        <v>80</v>
      </c>
      <c r="P6931">
        <v>0</v>
      </c>
    </row>
    <row r="6932" spans="1:16" x14ac:dyDescent="0.35">
      <c r="A6932" s="5" t="s">
        <v>2618</v>
      </c>
      <c r="B6932" t="s">
        <v>7016</v>
      </c>
      <c r="C6932" t="s">
        <v>7017</v>
      </c>
      <c r="D6932" t="s">
        <v>7018</v>
      </c>
      <c r="E6932" t="s">
        <v>53</v>
      </c>
      <c r="F6932" s="11" t="s">
        <v>7019</v>
      </c>
      <c r="G6932" s="11" t="s">
        <v>7020</v>
      </c>
      <c r="H6932" t="s">
        <v>55</v>
      </c>
      <c r="I6932" s="11" t="s">
        <v>68</v>
      </c>
      <c r="J6932">
        <v>19</v>
      </c>
      <c r="K6932" s="34">
        <v>73.277069091796875</v>
      </c>
      <c r="L6932" s="34">
        <v>105.38870239257813</v>
      </c>
      <c r="M6932" s="34">
        <v>93.703521728515625</v>
      </c>
      <c r="N6932" s="35">
        <v>6.9750018119812012</v>
      </c>
      <c r="O6932">
        <v>80</v>
      </c>
      <c r="P6932">
        <v>0</v>
      </c>
    </row>
    <row r="6933" spans="1:16" x14ac:dyDescent="0.35">
      <c r="A6933" s="5" t="s">
        <v>2619</v>
      </c>
      <c r="B6933" t="s">
        <v>7016</v>
      </c>
      <c r="C6933" t="s">
        <v>7017</v>
      </c>
      <c r="D6933" t="s">
        <v>7018</v>
      </c>
      <c r="E6933" t="s">
        <v>53</v>
      </c>
      <c r="F6933" s="11" t="s">
        <v>7019</v>
      </c>
      <c r="G6933" s="11" t="s">
        <v>7020</v>
      </c>
      <c r="H6933" t="s">
        <v>55</v>
      </c>
      <c r="I6933" s="11" t="s">
        <v>68</v>
      </c>
      <c r="J6933">
        <v>20</v>
      </c>
      <c r="K6933" s="34">
        <v>71.269744873046875</v>
      </c>
      <c r="L6933" s="34">
        <v>114.55948638916016</v>
      </c>
      <c r="M6933" s="34">
        <v>107.38346099853516</v>
      </c>
      <c r="N6933" s="35">
        <v>6.6049509048461914</v>
      </c>
      <c r="O6933">
        <v>80</v>
      </c>
      <c r="P6933">
        <v>0</v>
      </c>
    </row>
    <row r="6934" spans="1:16" x14ac:dyDescent="0.35">
      <c r="A6934" s="5" t="s">
        <v>2620</v>
      </c>
      <c r="B6934" t="s">
        <v>7016</v>
      </c>
      <c r="C6934" t="s">
        <v>7017</v>
      </c>
      <c r="D6934" t="s">
        <v>7018</v>
      </c>
      <c r="E6934" t="s">
        <v>53</v>
      </c>
      <c r="F6934" s="11" t="s">
        <v>7019</v>
      </c>
      <c r="G6934" s="11" t="s">
        <v>7020</v>
      </c>
      <c r="H6934" t="s">
        <v>55</v>
      </c>
      <c r="I6934" s="11" t="s">
        <v>68</v>
      </c>
      <c r="J6934">
        <v>21</v>
      </c>
      <c r="K6934" s="34">
        <v>70.043357849121094</v>
      </c>
      <c r="L6934" s="34">
        <v>125.03228759765625</v>
      </c>
      <c r="M6934" s="34">
        <v>122.25883483886719</v>
      </c>
      <c r="N6934" s="35">
        <v>6.0878915786743164</v>
      </c>
      <c r="O6934">
        <v>80</v>
      </c>
      <c r="P6934">
        <v>0</v>
      </c>
    </row>
    <row r="6935" spans="1:16" x14ac:dyDescent="0.35">
      <c r="A6935" s="5" t="s">
        <v>2621</v>
      </c>
      <c r="B6935" t="s">
        <v>7016</v>
      </c>
      <c r="C6935" t="s">
        <v>7017</v>
      </c>
      <c r="D6935" t="s">
        <v>7018</v>
      </c>
      <c r="E6935" t="s">
        <v>53</v>
      </c>
      <c r="F6935" s="11" t="s">
        <v>7019</v>
      </c>
      <c r="G6935" s="11" t="s">
        <v>7020</v>
      </c>
      <c r="H6935" t="s">
        <v>55</v>
      </c>
      <c r="I6935" s="11" t="s">
        <v>68</v>
      </c>
      <c r="J6935">
        <v>22</v>
      </c>
      <c r="K6935" s="34">
        <v>69.43218994140625</v>
      </c>
      <c r="L6935" s="34">
        <v>155.13990783691406</v>
      </c>
      <c r="M6935" s="34">
        <v>140.8399658203125</v>
      </c>
      <c r="N6935" s="35">
        <v>6.4926629066467285</v>
      </c>
      <c r="O6935">
        <v>80</v>
      </c>
      <c r="P6935">
        <v>0</v>
      </c>
    </row>
    <row r="6936" spans="1:16" x14ac:dyDescent="0.35">
      <c r="A6936" s="5" t="s">
        <v>2622</v>
      </c>
      <c r="B6936" t="s">
        <v>7016</v>
      </c>
      <c r="C6936" t="s">
        <v>7017</v>
      </c>
      <c r="D6936" t="s">
        <v>7018</v>
      </c>
      <c r="E6936" t="s">
        <v>53</v>
      </c>
      <c r="F6936" s="11" t="s">
        <v>7019</v>
      </c>
      <c r="G6936" s="11" t="s">
        <v>7020</v>
      </c>
      <c r="H6936" t="s">
        <v>55</v>
      </c>
      <c r="I6936" s="11" t="s">
        <v>68</v>
      </c>
      <c r="J6936">
        <v>23</v>
      </c>
      <c r="K6936" s="34">
        <v>68.910514831542969</v>
      </c>
      <c r="L6936" s="34">
        <v>167.56167602539063</v>
      </c>
      <c r="M6936" s="34">
        <v>158.18063354492188</v>
      </c>
      <c r="N6936" s="35">
        <v>2.6330716609954834</v>
      </c>
      <c r="O6936">
        <v>80</v>
      </c>
      <c r="P6936">
        <v>0</v>
      </c>
    </row>
    <row r="6937" spans="1:16" x14ac:dyDescent="0.35">
      <c r="A6937" s="5" t="s">
        <v>2623</v>
      </c>
      <c r="B6937" t="s">
        <v>7016</v>
      </c>
      <c r="C6937" t="s">
        <v>7017</v>
      </c>
      <c r="D6937" t="s">
        <v>7018</v>
      </c>
      <c r="E6937" t="s">
        <v>53</v>
      </c>
      <c r="F6937" s="11" t="s">
        <v>7019</v>
      </c>
      <c r="G6937" s="11" t="s">
        <v>7020</v>
      </c>
      <c r="H6937" t="s">
        <v>55</v>
      </c>
      <c r="I6937" s="11" t="s">
        <v>68</v>
      </c>
      <c r="J6937">
        <v>24</v>
      </c>
      <c r="K6937" s="34">
        <v>68.554916381835938</v>
      </c>
      <c r="L6937" s="34">
        <v>168.26905822753906</v>
      </c>
      <c r="M6937" s="34">
        <v>159.31101989746094</v>
      </c>
      <c r="N6937" s="35">
        <v>2.5091457366943359</v>
      </c>
      <c r="O6937">
        <v>80</v>
      </c>
      <c r="P6937">
        <v>0</v>
      </c>
    </row>
    <row r="6938" spans="1:16" x14ac:dyDescent="0.35">
      <c r="A6938" s="5" t="s">
        <v>2624</v>
      </c>
      <c r="B6938" t="s">
        <v>7016</v>
      </c>
      <c r="C6938" t="s">
        <v>7017</v>
      </c>
      <c r="D6938" t="s">
        <v>7018</v>
      </c>
      <c r="E6938" t="s">
        <v>53</v>
      </c>
      <c r="F6938" s="11" t="s">
        <v>7019</v>
      </c>
      <c r="G6938" s="11" t="s">
        <v>7020</v>
      </c>
      <c r="H6938" t="s">
        <v>55</v>
      </c>
      <c r="I6938" s="11" t="s">
        <v>69</v>
      </c>
      <c r="J6938">
        <v>1</v>
      </c>
      <c r="K6938" s="34">
        <v>61.586338043212891</v>
      </c>
      <c r="L6938" s="34">
        <v>154.98176574707031</v>
      </c>
      <c r="M6938" s="34">
        <v>145.9036865234375</v>
      </c>
      <c r="N6938" s="35">
        <v>2.5867063999176025</v>
      </c>
      <c r="O6938">
        <v>80</v>
      </c>
      <c r="P6938">
        <v>0</v>
      </c>
    </row>
    <row r="6939" spans="1:16" x14ac:dyDescent="0.35">
      <c r="A6939" s="5" t="s">
        <v>2625</v>
      </c>
      <c r="B6939" t="s">
        <v>7016</v>
      </c>
      <c r="C6939" t="s">
        <v>7017</v>
      </c>
      <c r="D6939" t="s">
        <v>7018</v>
      </c>
      <c r="E6939" t="s">
        <v>53</v>
      </c>
      <c r="F6939" s="11" t="s">
        <v>7019</v>
      </c>
      <c r="G6939" s="11" t="s">
        <v>7020</v>
      </c>
      <c r="H6939" t="s">
        <v>55</v>
      </c>
      <c r="I6939" s="11" t="s">
        <v>69</v>
      </c>
      <c r="J6939">
        <v>2</v>
      </c>
      <c r="K6939" s="34">
        <v>61.052001953125</v>
      </c>
      <c r="L6939" s="34">
        <v>142.33956909179688</v>
      </c>
      <c r="M6939" s="34">
        <v>134.54911804199219</v>
      </c>
      <c r="N6939" s="35">
        <v>2.2141809463500977</v>
      </c>
      <c r="O6939">
        <v>80</v>
      </c>
      <c r="P6939">
        <v>0</v>
      </c>
    </row>
    <row r="6940" spans="1:16" x14ac:dyDescent="0.35">
      <c r="A6940" s="5" t="s">
        <v>2626</v>
      </c>
      <c r="B6940" t="s">
        <v>7016</v>
      </c>
      <c r="C6940" t="s">
        <v>7017</v>
      </c>
      <c r="D6940" t="s">
        <v>7018</v>
      </c>
      <c r="E6940" t="s">
        <v>53</v>
      </c>
      <c r="F6940" s="11" t="s">
        <v>7019</v>
      </c>
      <c r="G6940" s="11" t="s">
        <v>7020</v>
      </c>
      <c r="H6940" t="s">
        <v>55</v>
      </c>
      <c r="I6940" s="11" t="s">
        <v>69</v>
      </c>
      <c r="J6940">
        <v>3</v>
      </c>
      <c r="K6940" s="34">
        <v>60.486671447753906</v>
      </c>
      <c r="L6940" s="34">
        <v>124.25720977783203</v>
      </c>
      <c r="M6940" s="34">
        <v>117.71284484863281</v>
      </c>
      <c r="N6940" s="35">
        <v>1.8600771427154541</v>
      </c>
      <c r="O6940">
        <v>80</v>
      </c>
      <c r="P6940">
        <v>0</v>
      </c>
    </row>
    <row r="6941" spans="1:16" x14ac:dyDescent="0.35">
      <c r="A6941" s="5" t="s">
        <v>2627</v>
      </c>
      <c r="B6941" t="s">
        <v>7016</v>
      </c>
      <c r="C6941" t="s">
        <v>7017</v>
      </c>
      <c r="D6941" t="s">
        <v>7018</v>
      </c>
      <c r="E6941" t="s">
        <v>53</v>
      </c>
      <c r="F6941" s="11" t="s">
        <v>7019</v>
      </c>
      <c r="G6941" s="11" t="s">
        <v>7020</v>
      </c>
      <c r="H6941" t="s">
        <v>55</v>
      </c>
      <c r="I6941" s="11" t="s">
        <v>69</v>
      </c>
      <c r="J6941">
        <v>4</v>
      </c>
      <c r="K6941" s="34">
        <v>60.055686950683594</v>
      </c>
      <c r="L6941" s="34">
        <v>104.08541107177734</v>
      </c>
      <c r="M6941" s="34">
        <v>98.693214416503906</v>
      </c>
      <c r="N6941" s="35">
        <v>1.5340282917022705</v>
      </c>
      <c r="O6941">
        <v>80</v>
      </c>
      <c r="P6941">
        <v>0</v>
      </c>
    </row>
    <row r="6942" spans="1:16" x14ac:dyDescent="0.35">
      <c r="A6942" s="5" t="s">
        <v>2628</v>
      </c>
      <c r="B6942" t="s">
        <v>7016</v>
      </c>
      <c r="C6942" t="s">
        <v>7017</v>
      </c>
      <c r="D6942" t="s">
        <v>7018</v>
      </c>
      <c r="E6942" t="s">
        <v>53</v>
      </c>
      <c r="F6942" s="11" t="s">
        <v>7019</v>
      </c>
      <c r="G6942" s="11" t="s">
        <v>7020</v>
      </c>
      <c r="H6942" t="s">
        <v>55</v>
      </c>
      <c r="I6942" s="11" t="s">
        <v>69</v>
      </c>
      <c r="J6942">
        <v>5</v>
      </c>
      <c r="K6942" s="34">
        <v>59.627243041992188</v>
      </c>
      <c r="L6942" s="34">
        <v>83.252510070800781</v>
      </c>
      <c r="M6942" s="34">
        <v>78.869606018066406</v>
      </c>
      <c r="N6942" s="35">
        <v>1.2442256212234497</v>
      </c>
      <c r="O6942">
        <v>80</v>
      </c>
      <c r="P6942">
        <v>0</v>
      </c>
    </row>
    <row r="6943" spans="1:16" x14ac:dyDescent="0.35">
      <c r="A6943" s="5" t="s">
        <v>2629</v>
      </c>
      <c r="B6943" t="s">
        <v>7016</v>
      </c>
      <c r="C6943" t="s">
        <v>7017</v>
      </c>
      <c r="D6943" t="s">
        <v>7018</v>
      </c>
      <c r="E6943" t="s">
        <v>53</v>
      </c>
      <c r="F6943" s="11" t="s">
        <v>7019</v>
      </c>
      <c r="G6943" s="11" t="s">
        <v>7020</v>
      </c>
      <c r="H6943" t="s">
        <v>55</v>
      </c>
      <c r="I6943" s="11" t="s">
        <v>69</v>
      </c>
      <c r="J6943">
        <v>6</v>
      </c>
      <c r="K6943" s="34">
        <v>59.474822998046875</v>
      </c>
      <c r="L6943" s="34">
        <v>62.798007965087891</v>
      </c>
      <c r="M6943" s="34">
        <v>59.247699737548828</v>
      </c>
      <c r="N6943" s="35">
        <v>1.0035735368728638</v>
      </c>
      <c r="O6943">
        <v>80</v>
      </c>
      <c r="P6943">
        <v>0</v>
      </c>
    </row>
    <row r="6944" spans="1:16" x14ac:dyDescent="0.35">
      <c r="A6944" s="5" t="s">
        <v>2630</v>
      </c>
      <c r="B6944" t="s">
        <v>7016</v>
      </c>
      <c r="C6944" t="s">
        <v>7017</v>
      </c>
      <c r="D6944" t="s">
        <v>7018</v>
      </c>
      <c r="E6944" t="s">
        <v>53</v>
      </c>
      <c r="F6944" s="11" t="s">
        <v>7019</v>
      </c>
      <c r="G6944" s="11" t="s">
        <v>7020</v>
      </c>
      <c r="H6944" t="s">
        <v>55</v>
      </c>
      <c r="I6944" s="11" t="s">
        <v>69</v>
      </c>
      <c r="J6944">
        <v>7</v>
      </c>
      <c r="K6944" s="34">
        <v>58.945201873779297</v>
      </c>
      <c r="L6944" s="34">
        <v>42.188339233398438</v>
      </c>
      <c r="M6944" s="34">
        <v>41.865947723388672</v>
      </c>
      <c r="N6944" s="35">
        <v>0.50818240642547607</v>
      </c>
      <c r="O6944">
        <v>80</v>
      </c>
      <c r="P6944">
        <v>0</v>
      </c>
    </row>
    <row r="6945" spans="1:16" x14ac:dyDescent="0.35">
      <c r="A6945" s="5" t="s">
        <v>2631</v>
      </c>
      <c r="B6945" t="s">
        <v>7016</v>
      </c>
      <c r="C6945" t="s">
        <v>7017</v>
      </c>
      <c r="D6945" t="s">
        <v>7018</v>
      </c>
      <c r="E6945" t="s">
        <v>53</v>
      </c>
      <c r="F6945" s="11" t="s">
        <v>7019</v>
      </c>
      <c r="G6945" s="11" t="s">
        <v>7020</v>
      </c>
      <c r="H6945" t="s">
        <v>55</v>
      </c>
      <c r="I6945" s="11" t="s">
        <v>69</v>
      </c>
      <c r="J6945">
        <v>8</v>
      </c>
      <c r="K6945" s="34">
        <v>58.990493774414063</v>
      </c>
      <c r="L6945" s="34">
        <v>34.541923522949219</v>
      </c>
      <c r="M6945" s="34">
        <v>34.391819000244141</v>
      </c>
      <c r="N6945" s="35">
        <v>0.39163181185722351</v>
      </c>
      <c r="O6945">
        <v>80</v>
      </c>
      <c r="P6945">
        <v>0</v>
      </c>
    </row>
    <row r="6946" spans="1:16" x14ac:dyDescent="0.35">
      <c r="A6946" s="5" t="s">
        <v>2632</v>
      </c>
      <c r="B6946" t="s">
        <v>7016</v>
      </c>
      <c r="C6946" t="s">
        <v>7017</v>
      </c>
      <c r="D6946" t="s">
        <v>7018</v>
      </c>
      <c r="E6946" t="s">
        <v>53</v>
      </c>
      <c r="F6946" s="11" t="s">
        <v>7019</v>
      </c>
      <c r="G6946" s="11" t="s">
        <v>7020</v>
      </c>
      <c r="H6946" t="s">
        <v>55</v>
      </c>
      <c r="I6946" s="11" t="s">
        <v>69</v>
      </c>
      <c r="J6946">
        <v>9</v>
      </c>
      <c r="K6946" s="34">
        <v>60.764072418212891</v>
      </c>
      <c r="L6946" s="34">
        <v>36.359588623046875</v>
      </c>
      <c r="M6946" s="34">
        <v>37.293888092041016</v>
      </c>
      <c r="N6946" s="35">
        <v>0.42553958296775818</v>
      </c>
      <c r="O6946">
        <v>80</v>
      </c>
      <c r="P6946">
        <v>0</v>
      </c>
    </row>
    <row r="6947" spans="1:16" x14ac:dyDescent="0.35">
      <c r="A6947" s="5" t="s">
        <v>2633</v>
      </c>
      <c r="B6947" t="s">
        <v>7016</v>
      </c>
      <c r="C6947" t="s">
        <v>7017</v>
      </c>
      <c r="D6947" t="s">
        <v>7018</v>
      </c>
      <c r="E6947" t="s">
        <v>53</v>
      </c>
      <c r="F6947" s="11" t="s">
        <v>7019</v>
      </c>
      <c r="G6947" s="11" t="s">
        <v>7020</v>
      </c>
      <c r="H6947" t="s">
        <v>55</v>
      </c>
      <c r="I6947" s="11" t="s">
        <v>69</v>
      </c>
      <c r="J6947">
        <v>10</v>
      </c>
      <c r="K6947" s="34">
        <v>65.083564758300781</v>
      </c>
      <c r="L6947" s="34">
        <v>41.697925567626953</v>
      </c>
      <c r="M6947" s="34">
        <v>43.359416961669922</v>
      </c>
      <c r="N6947" s="35">
        <v>0.6049531102180481</v>
      </c>
      <c r="O6947">
        <v>80</v>
      </c>
      <c r="P6947">
        <v>0</v>
      </c>
    </row>
    <row r="6948" spans="1:16" x14ac:dyDescent="0.35">
      <c r="A6948" s="5" t="s">
        <v>2634</v>
      </c>
      <c r="B6948" t="s">
        <v>7016</v>
      </c>
      <c r="C6948" t="s">
        <v>7017</v>
      </c>
      <c r="D6948" t="s">
        <v>7018</v>
      </c>
      <c r="E6948" t="s">
        <v>53</v>
      </c>
      <c r="F6948" s="11" t="s">
        <v>7019</v>
      </c>
      <c r="G6948" s="11" t="s">
        <v>7020</v>
      </c>
      <c r="H6948" t="s">
        <v>55</v>
      </c>
      <c r="I6948" s="11" t="s">
        <v>69</v>
      </c>
      <c r="J6948">
        <v>11</v>
      </c>
      <c r="K6948" s="34">
        <v>69.047554016113281</v>
      </c>
      <c r="L6948" s="34">
        <v>45.939422607421875</v>
      </c>
      <c r="M6948" s="34">
        <v>47.94903564453125</v>
      </c>
      <c r="N6948" s="35">
        <v>0.7233574390411377</v>
      </c>
      <c r="O6948">
        <v>80</v>
      </c>
      <c r="P6948">
        <v>0</v>
      </c>
    </row>
    <row r="6949" spans="1:16" x14ac:dyDescent="0.35">
      <c r="A6949" s="5" t="s">
        <v>2635</v>
      </c>
      <c r="B6949" t="s">
        <v>7016</v>
      </c>
      <c r="C6949" t="s">
        <v>7017</v>
      </c>
      <c r="D6949" t="s">
        <v>7018</v>
      </c>
      <c r="E6949" t="s">
        <v>53</v>
      </c>
      <c r="F6949" s="11" t="s">
        <v>7019</v>
      </c>
      <c r="G6949" s="11" t="s">
        <v>7020</v>
      </c>
      <c r="H6949" t="s">
        <v>55</v>
      </c>
      <c r="I6949" s="11" t="s">
        <v>69</v>
      </c>
      <c r="J6949">
        <v>12</v>
      </c>
      <c r="K6949" s="34">
        <v>71.628890991210938</v>
      </c>
      <c r="L6949" s="34">
        <v>50.497329711914063</v>
      </c>
      <c r="M6949" s="34">
        <v>52.701343536376953</v>
      </c>
      <c r="N6949" s="35">
        <v>0.81297928094863892</v>
      </c>
      <c r="O6949">
        <v>80</v>
      </c>
      <c r="P6949">
        <v>0</v>
      </c>
    </row>
    <row r="6950" spans="1:16" x14ac:dyDescent="0.35">
      <c r="A6950" s="5" t="s">
        <v>2636</v>
      </c>
      <c r="B6950" t="s">
        <v>7016</v>
      </c>
      <c r="C6950" t="s">
        <v>7017</v>
      </c>
      <c r="D6950" t="s">
        <v>7018</v>
      </c>
      <c r="E6950" t="s">
        <v>53</v>
      </c>
      <c r="F6950" s="11" t="s">
        <v>7019</v>
      </c>
      <c r="G6950" s="11" t="s">
        <v>7020</v>
      </c>
      <c r="H6950" t="s">
        <v>55</v>
      </c>
      <c r="I6950" s="11" t="s">
        <v>69</v>
      </c>
      <c r="J6950">
        <v>13</v>
      </c>
      <c r="K6950" s="34">
        <v>72.892227172851563</v>
      </c>
      <c r="L6950" s="34">
        <v>55.843757629394531</v>
      </c>
      <c r="M6950" s="34">
        <v>58.168376922607422</v>
      </c>
      <c r="N6950" s="35">
        <v>0.90120911598205566</v>
      </c>
      <c r="O6950">
        <v>80</v>
      </c>
      <c r="P6950">
        <v>0</v>
      </c>
    </row>
    <row r="6951" spans="1:16" x14ac:dyDescent="0.35">
      <c r="A6951" s="5" t="s">
        <v>2637</v>
      </c>
      <c r="B6951" t="s">
        <v>7016</v>
      </c>
      <c r="C6951" t="s">
        <v>7017</v>
      </c>
      <c r="D6951" t="s">
        <v>7018</v>
      </c>
      <c r="E6951" t="s">
        <v>53</v>
      </c>
      <c r="F6951" s="11" t="s">
        <v>7019</v>
      </c>
      <c r="G6951" s="11" t="s">
        <v>7020</v>
      </c>
      <c r="H6951" t="s">
        <v>55</v>
      </c>
      <c r="I6951" s="11" t="s">
        <v>69</v>
      </c>
      <c r="J6951">
        <v>14</v>
      </c>
      <c r="K6951" s="34">
        <v>73.580795288085938</v>
      </c>
      <c r="L6951" s="34">
        <v>60.829059600830078</v>
      </c>
      <c r="M6951" s="34">
        <v>62.995040893554688</v>
      </c>
      <c r="N6951" s="35">
        <v>0.96073764562606812</v>
      </c>
      <c r="O6951">
        <v>80</v>
      </c>
      <c r="P6951">
        <v>0</v>
      </c>
    </row>
    <row r="6952" spans="1:16" x14ac:dyDescent="0.35">
      <c r="A6952" s="5" t="s">
        <v>2638</v>
      </c>
      <c r="B6952" t="s">
        <v>7016</v>
      </c>
      <c r="C6952" t="s">
        <v>7017</v>
      </c>
      <c r="D6952" t="s">
        <v>7018</v>
      </c>
      <c r="E6952" t="s">
        <v>53</v>
      </c>
      <c r="F6952" s="11" t="s">
        <v>7019</v>
      </c>
      <c r="G6952" s="11" t="s">
        <v>7020</v>
      </c>
      <c r="H6952" t="s">
        <v>55</v>
      </c>
      <c r="I6952" s="11" t="s">
        <v>69</v>
      </c>
      <c r="J6952">
        <v>15</v>
      </c>
      <c r="K6952" s="34">
        <v>73.860527038574219</v>
      </c>
      <c r="L6952" s="34">
        <v>64.831626892089844</v>
      </c>
      <c r="M6952" s="34">
        <v>68.942817687988281</v>
      </c>
      <c r="N6952" s="35">
        <v>1.3478046655654907</v>
      </c>
      <c r="O6952">
        <v>80</v>
      </c>
      <c r="P6952">
        <v>0</v>
      </c>
    </row>
    <row r="6953" spans="1:16" x14ac:dyDescent="0.35">
      <c r="A6953" s="5" t="s">
        <v>2639</v>
      </c>
      <c r="B6953" t="s">
        <v>7016</v>
      </c>
      <c r="C6953" t="s">
        <v>7017</v>
      </c>
      <c r="D6953" t="s">
        <v>7018</v>
      </c>
      <c r="E6953" t="s">
        <v>53</v>
      </c>
      <c r="F6953" s="11" t="s">
        <v>7019</v>
      </c>
      <c r="G6953" s="11" t="s">
        <v>7020</v>
      </c>
      <c r="H6953" t="s">
        <v>55</v>
      </c>
      <c r="I6953" s="11" t="s">
        <v>69</v>
      </c>
      <c r="J6953">
        <v>16</v>
      </c>
      <c r="K6953" s="34">
        <v>73.779090881347656</v>
      </c>
      <c r="L6953" s="34">
        <v>70.750053405761719</v>
      </c>
      <c r="M6953" s="34">
        <v>74.348373413085938</v>
      </c>
      <c r="N6953" s="35">
        <v>1.3083908557891846</v>
      </c>
      <c r="O6953">
        <v>80</v>
      </c>
      <c r="P6953">
        <v>0</v>
      </c>
    </row>
    <row r="6954" spans="1:16" x14ac:dyDescent="0.35">
      <c r="A6954" s="5" t="s">
        <v>2640</v>
      </c>
      <c r="B6954" t="s">
        <v>7016</v>
      </c>
      <c r="C6954" t="s">
        <v>7017</v>
      </c>
      <c r="D6954" t="s">
        <v>7018</v>
      </c>
      <c r="E6954" t="s">
        <v>53</v>
      </c>
      <c r="F6954" s="11" t="s">
        <v>7019</v>
      </c>
      <c r="G6954" s="11" t="s">
        <v>7020</v>
      </c>
      <c r="H6954" t="s">
        <v>55</v>
      </c>
      <c r="I6954" s="11" t="s">
        <v>69</v>
      </c>
      <c r="J6954">
        <v>17</v>
      </c>
      <c r="K6954" s="34">
        <v>73.01837158203125</v>
      </c>
      <c r="L6954" s="34">
        <v>69.204620361328125</v>
      </c>
      <c r="M6954" s="34">
        <v>78.332550048828125</v>
      </c>
      <c r="N6954" s="35">
        <v>3.4974350929260254</v>
      </c>
      <c r="O6954">
        <v>80</v>
      </c>
      <c r="P6954">
        <v>0</v>
      </c>
    </row>
    <row r="6955" spans="1:16" x14ac:dyDescent="0.35">
      <c r="A6955" s="5" t="s">
        <v>2641</v>
      </c>
      <c r="B6955" t="s">
        <v>7016</v>
      </c>
      <c r="C6955" t="s">
        <v>7017</v>
      </c>
      <c r="D6955" t="s">
        <v>7018</v>
      </c>
      <c r="E6955" t="s">
        <v>53</v>
      </c>
      <c r="F6955" s="11" t="s">
        <v>7019</v>
      </c>
      <c r="G6955" s="11" t="s">
        <v>7020</v>
      </c>
      <c r="H6955" t="s">
        <v>55</v>
      </c>
      <c r="I6955" s="11" t="s">
        <v>69</v>
      </c>
      <c r="J6955">
        <v>18</v>
      </c>
      <c r="K6955" s="34">
        <v>71.319404602050781</v>
      </c>
      <c r="L6955" s="34">
        <v>78.081398010253906</v>
      </c>
      <c r="M6955" s="34">
        <v>83.946266174316406</v>
      </c>
      <c r="N6955" s="35">
        <v>3.8982739448547363</v>
      </c>
      <c r="O6955">
        <v>80</v>
      </c>
      <c r="P6955">
        <v>0</v>
      </c>
    </row>
    <row r="6956" spans="1:16" x14ac:dyDescent="0.35">
      <c r="A6956" s="5" t="s">
        <v>2642</v>
      </c>
      <c r="B6956" t="s">
        <v>7016</v>
      </c>
      <c r="C6956" t="s">
        <v>7017</v>
      </c>
      <c r="D6956" t="s">
        <v>7018</v>
      </c>
      <c r="E6956" t="s">
        <v>53</v>
      </c>
      <c r="F6956" s="11" t="s">
        <v>7019</v>
      </c>
      <c r="G6956" s="11" t="s">
        <v>7020</v>
      </c>
      <c r="H6956" t="s">
        <v>55</v>
      </c>
      <c r="I6956" s="11" t="s">
        <v>69</v>
      </c>
      <c r="J6956">
        <v>19</v>
      </c>
      <c r="K6956" s="34">
        <v>68.472427368164063</v>
      </c>
      <c r="L6956" s="34">
        <v>88.839126586914063</v>
      </c>
      <c r="M6956" s="34">
        <v>93.583648681640625</v>
      </c>
      <c r="N6956" s="35">
        <v>4.6750550270080566</v>
      </c>
      <c r="O6956">
        <v>80</v>
      </c>
      <c r="P6956">
        <v>0</v>
      </c>
    </row>
    <row r="6957" spans="1:16" x14ac:dyDescent="0.35">
      <c r="A6957" s="5" t="s">
        <v>2643</v>
      </c>
      <c r="B6957" t="s">
        <v>7016</v>
      </c>
      <c r="C6957" t="s">
        <v>7017</v>
      </c>
      <c r="D6957" t="s">
        <v>7018</v>
      </c>
      <c r="E6957" t="s">
        <v>53</v>
      </c>
      <c r="F6957" s="11" t="s">
        <v>7019</v>
      </c>
      <c r="G6957" s="11" t="s">
        <v>7020</v>
      </c>
      <c r="H6957" t="s">
        <v>55</v>
      </c>
      <c r="I6957" s="11" t="s">
        <v>69</v>
      </c>
      <c r="J6957">
        <v>20</v>
      </c>
      <c r="K6957" s="34">
        <v>65.948219299316406</v>
      </c>
      <c r="L6957" s="34">
        <v>96.453605651855469</v>
      </c>
      <c r="M6957" s="34">
        <v>103.74607086181641</v>
      </c>
      <c r="N6957" s="35">
        <v>4.8890213966369629</v>
      </c>
      <c r="O6957">
        <v>80</v>
      </c>
      <c r="P6957">
        <v>0</v>
      </c>
    </row>
    <row r="6958" spans="1:16" x14ac:dyDescent="0.35">
      <c r="A6958" s="5" t="s">
        <v>2644</v>
      </c>
      <c r="B6958" t="s">
        <v>7016</v>
      </c>
      <c r="C6958" t="s">
        <v>7017</v>
      </c>
      <c r="D6958" t="s">
        <v>7018</v>
      </c>
      <c r="E6958" t="s">
        <v>53</v>
      </c>
      <c r="F6958" s="11" t="s">
        <v>7019</v>
      </c>
      <c r="G6958" s="11" t="s">
        <v>7020</v>
      </c>
      <c r="H6958" t="s">
        <v>55</v>
      </c>
      <c r="I6958" s="11" t="s">
        <v>69</v>
      </c>
      <c r="J6958">
        <v>21</v>
      </c>
      <c r="K6958" s="34">
        <v>64.588348388671875</v>
      </c>
      <c r="L6958" s="34">
        <v>105.18138885498047</v>
      </c>
      <c r="M6958" s="34">
        <v>116.59073638916016</v>
      </c>
      <c r="N6958" s="35">
        <v>4.6495747566223145</v>
      </c>
      <c r="O6958">
        <v>80</v>
      </c>
      <c r="P6958">
        <v>0</v>
      </c>
    </row>
    <row r="6959" spans="1:16" x14ac:dyDescent="0.35">
      <c r="A6959" s="5" t="s">
        <v>2645</v>
      </c>
      <c r="B6959" t="s">
        <v>7016</v>
      </c>
      <c r="C6959" t="s">
        <v>7017</v>
      </c>
      <c r="D6959" t="s">
        <v>7018</v>
      </c>
      <c r="E6959" t="s">
        <v>53</v>
      </c>
      <c r="F6959" s="11" t="s">
        <v>7019</v>
      </c>
      <c r="G6959" s="11" t="s">
        <v>7020</v>
      </c>
      <c r="H6959" t="s">
        <v>55</v>
      </c>
      <c r="I6959" s="11" t="s">
        <v>69</v>
      </c>
      <c r="J6959">
        <v>22</v>
      </c>
      <c r="K6959" s="34">
        <v>63.614097595214844</v>
      </c>
      <c r="L6959" s="34">
        <v>130.31857299804688</v>
      </c>
      <c r="M6959" s="34">
        <v>130.32260131835938</v>
      </c>
      <c r="N6959" s="35">
        <v>2.9749290943145752</v>
      </c>
      <c r="O6959">
        <v>80</v>
      </c>
      <c r="P6959">
        <v>0</v>
      </c>
    </row>
    <row r="6960" spans="1:16" x14ac:dyDescent="0.35">
      <c r="A6960" s="5" t="s">
        <v>2646</v>
      </c>
      <c r="B6960" t="s">
        <v>7016</v>
      </c>
      <c r="C6960" t="s">
        <v>7017</v>
      </c>
      <c r="D6960" t="s">
        <v>7018</v>
      </c>
      <c r="E6960" t="s">
        <v>53</v>
      </c>
      <c r="F6960" s="11" t="s">
        <v>7019</v>
      </c>
      <c r="G6960" s="11" t="s">
        <v>7020</v>
      </c>
      <c r="H6960" t="s">
        <v>55</v>
      </c>
      <c r="I6960" s="11" t="s">
        <v>69</v>
      </c>
      <c r="J6960">
        <v>23</v>
      </c>
      <c r="K6960" s="34">
        <v>62.775863647460938</v>
      </c>
      <c r="L6960" s="34">
        <v>140.53097534179688</v>
      </c>
      <c r="M6960" s="34">
        <v>143.14385986328125</v>
      </c>
      <c r="N6960" s="35">
        <v>0.966319739818573</v>
      </c>
      <c r="O6960">
        <v>80</v>
      </c>
      <c r="P6960">
        <v>0</v>
      </c>
    </row>
    <row r="6961" spans="1:16" x14ac:dyDescent="0.35">
      <c r="A6961" s="5" t="s">
        <v>2647</v>
      </c>
      <c r="B6961" t="s">
        <v>7016</v>
      </c>
      <c r="C6961" t="s">
        <v>7017</v>
      </c>
      <c r="D6961" t="s">
        <v>7018</v>
      </c>
      <c r="E6961" t="s">
        <v>53</v>
      </c>
      <c r="F6961" s="11" t="s">
        <v>7019</v>
      </c>
      <c r="G6961" s="11" t="s">
        <v>7020</v>
      </c>
      <c r="H6961" t="s">
        <v>55</v>
      </c>
      <c r="I6961" s="11" t="s">
        <v>69</v>
      </c>
      <c r="J6961">
        <v>24</v>
      </c>
      <c r="K6961" s="34">
        <v>62.033218383789063</v>
      </c>
      <c r="L6961" s="34">
        <v>140.90716552734375</v>
      </c>
      <c r="M6961" s="34">
        <v>144.61160278320313</v>
      </c>
      <c r="N6961" s="35">
        <v>1.1725412607192993</v>
      </c>
      <c r="O6961">
        <v>80</v>
      </c>
      <c r="P6961">
        <v>0</v>
      </c>
    </row>
    <row r="6962" spans="1:16" x14ac:dyDescent="0.35">
      <c r="A6962" s="5" t="s">
        <v>2648</v>
      </c>
      <c r="B6962" t="s">
        <v>7016</v>
      </c>
      <c r="C6962" t="s">
        <v>7017</v>
      </c>
      <c r="D6962" t="s">
        <v>7018</v>
      </c>
      <c r="E6962" t="s">
        <v>53</v>
      </c>
      <c r="F6962" s="11" t="s">
        <v>7019</v>
      </c>
      <c r="G6962" s="11" t="s">
        <v>7020</v>
      </c>
      <c r="H6962" t="s">
        <v>55</v>
      </c>
      <c r="I6962" s="11" t="s">
        <v>70</v>
      </c>
      <c r="J6962">
        <v>1</v>
      </c>
      <c r="K6962" s="34">
        <v>52.683052062988281</v>
      </c>
      <c r="L6962" s="34">
        <v>140.26097106933594</v>
      </c>
      <c r="M6962" s="34">
        <v>145.24945068359375</v>
      </c>
      <c r="N6962" s="35">
        <v>1.449556827545166</v>
      </c>
      <c r="O6962">
        <v>80</v>
      </c>
      <c r="P6962">
        <v>0</v>
      </c>
    </row>
    <row r="6963" spans="1:16" x14ac:dyDescent="0.35">
      <c r="A6963" s="5" t="s">
        <v>2649</v>
      </c>
      <c r="B6963" t="s">
        <v>7016</v>
      </c>
      <c r="C6963" t="s">
        <v>7017</v>
      </c>
      <c r="D6963" t="s">
        <v>7018</v>
      </c>
      <c r="E6963" t="s">
        <v>53</v>
      </c>
      <c r="F6963" s="11" t="s">
        <v>7019</v>
      </c>
      <c r="G6963" s="11" t="s">
        <v>7020</v>
      </c>
      <c r="H6963" t="s">
        <v>55</v>
      </c>
      <c r="I6963" s="11" t="s">
        <v>70</v>
      </c>
      <c r="J6963">
        <v>2</v>
      </c>
      <c r="K6963" s="34">
        <v>51.765949249267578</v>
      </c>
      <c r="L6963" s="34">
        <v>128.39764404296875</v>
      </c>
      <c r="M6963" s="34">
        <v>133.19789123535156</v>
      </c>
      <c r="N6963" s="35">
        <v>1.3824664354324341</v>
      </c>
      <c r="O6963">
        <v>80</v>
      </c>
      <c r="P6963">
        <v>0</v>
      </c>
    </row>
    <row r="6964" spans="1:16" x14ac:dyDescent="0.35">
      <c r="A6964" s="5" t="s">
        <v>2650</v>
      </c>
      <c r="B6964" t="s">
        <v>7016</v>
      </c>
      <c r="C6964" t="s">
        <v>7017</v>
      </c>
      <c r="D6964" t="s">
        <v>7018</v>
      </c>
      <c r="E6964" t="s">
        <v>53</v>
      </c>
      <c r="F6964" s="11" t="s">
        <v>7019</v>
      </c>
      <c r="G6964" s="11" t="s">
        <v>7020</v>
      </c>
      <c r="H6964" t="s">
        <v>55</v>
      </c>
      <c r="I6964" s="11" t="s">
        <v>70</v>
      </c>
      <c r="J6964">
        <v>3</v>
      </c>
      <c r="K6964" s="34">
        <v>51.159725189208984</v>
      </c>
      <c r="L6964" s="34">
        <v>111.88651275634766</v>
      </c>
      <c r="M6964" s="34">
        <v>116.23554229736328</v>
      </c>
      <c r="N6964" s="35">
        <v>1.2490400075912476</v>
      </c>
      <c r="O6964">
        <v>80</v>
      </c>
      <c r="P6964">
        <v>0</v>
      </c>
    </row>
    <row r="6965" spans="1:16" x14ac:dyDescent="0.35">
      <c r="A6965" s="5" t="s">
        <v>2651</v>
      </c>
      <c r="B6965" t="s">
        <v>7016</v>
      </c>
      <c r="C6965" t="s">
        <v>7017</v>
      </c>
      <c r="D6965" t="s">
        <v>7018</v>
      </c>
      <c r="E6965" t="s">
        <v>53</v>
      </c>
      <c r="F6965" s="11" t="s">
        <v>7019</v>
      </c>
      <c r="G6965" s="11" t="s">
        <v>7020</v>
      </c>
      <c r="H6965" t="s">
        <v>55</v>
      </c>
      <c r="I6965" s="11" t="s">
        <v>70</v>
      </c>
      <c r="J6965">
        <v>4</v>
      </c>
      <c r="K6965" s="34">
        <v>50.672149658203125</v>
      </c>
      <c r="L6965" s="34">
        <v>93.875434875488281</v>
      </c>
      <c r="M6965" s="34">
        <v>97.572265625</v>
      </c>
      <c r="N6965" s="35">
        <v>1.0668275356292725</v>
      </c>
      <c r="O6965">
        <v>80</v>
      </c>
      <c r="P6965">
        <v>0</v>
      </c>
    </row>
    <row r="6966" spans="1:16" x14ac:dyDescent="0.35">
      <c r="A6966" s="5" t="s">
        <v>2652</v>
      </c>
      <c r="B6966" t="s">
        <v>7016</v>
      </c>
      <c r="C6966" t="s">
        <v>7017</v>
      </c>
      <c r="D6966" t="s">
        <v>7018</v>
      </c>
      <c r="E6966" t="s">
        <v>53</v>
      </c>
      <c r="F6966" s="11" t="s">
        <v>7019</v>
      </c>
      <c r="G6966" s="11" t="s">
        <v>7020</v>
      </c>
      <c r="H6966" t="s">
        <v>55</v>
      </c>
      <c r="I6966" s="11" t="s">
        <v>70</v>
      </c>
      <c r="J6966">
        <v>5</v>
      </c>
      <c r="K6966" s="34">
        <v>49.943748474121094</v>
      </c>
      <c r="L6966" s="34">
        <v>75.206474304199219</v>
      </c>
      <c r="M6966" s="34">
        <v>77.931694030761719</v>
      </c>
      <c r="N6966" s="35">
        <v>0.79565680027008057</v>
      </c>
      <c r="O6966">
        <v>80</v>
      </c>
      <c r="P6966">
        <v>0</v>
      </c>
    </row>
    <row r="6967" spans="1:16" x14ac:dyDescent="0.35">
      <c r="A6967" s="5" t="s">
        <v>2653</v>
      </c>
      <c r="B6967" t="s">
        <v>7016</v>
      </c>
      <c r="C6967" t="s">
        <v>7017</v>
      </c>
      <c r="D6967" t="s">
        <v>7018</v>
      </c>
      <c r="E6967" t="s">
        <v>53</v>
      </c>
      <c r="F6967" s="11" t="s">
        <v>7019</v>
      </c>
      <c r="G6967" s="11" t="s">
        <v>7020</v>
      </c>
      <c r="H6967" t="s">
        <v>55</v>
      </c>
      <c r="I6967" s="11" t="s">
        <v>70</v>
      </c>
      <c r="J6967">
        <v>6</v>
      </c>
      <c r="K6967" s="34">
        <v>49.907749176025391</v>
      </c>
      <c r="L6967" s="34">
        <v>57.037513732910156</v>
      </c>
      <c r="M6967" s="34">
        <v>58.724552154541016</v>
      </c>
      <c r="N6967" s="35">
        <v>0.50983697175979614</v>
      </c>
      <c r="O6967">
        <v>80</v>
      </c>
      <c r="P6967">
        <v>0</v>
      </c>
    </row>
    <row r="6968" spans="1:16" x14ac:dyDescent="0.35">
      <c r="A6968" s="5" t="s">
        <v>2654</v>
      </c>
      <c r="B6968" t="s">
        <v>7016</v>
      </c>
      <c r="C6968" t="s">
        <v>7017</v>
      </c>
      <c r="D6968" t="s">
        <v>7018</v>
      </c>
      <c r="E6968" t="s">
        <v>53</v>
      </c>
      <c r="F6968" s="11" t="s">
        <v>7019</v>
      </c>
      <c r="G6968" s="11" t="s">
        <v>7020</v>
      </c>
      <c r="H6968" t="s">
        <v>55</v>
      </c>
      <c r="I6968" s="11" t="s">
        <v>70</v>
      </c>
      <c r="J6968">
        <v>7</v>
      </c>
      <c r="K6968" s="34">
        <v>51.358249664306641</v>
      </c>
      <c r="L6968" s="34">
        <v>40.803596496582031</v>
      </c>
      <c r="M6968" s="34">
        <v>42.210041046142578</v>
      </c>
      <c r="N6968" s="35">
        <v>0.42006006836891174</v>
      </c>
      <c r="O6968">
        <v>80</v>
      </c>
      <c r="P6968">
        <v>0</v>
      </c>
    </row>
    <row r="6969" spans="1:16" x14ac:dyDescent="0.35">
      <c r="A6969" s="5" t="s">
        <v>2655</v>
      </c>
      <c r="B6969" t="s">
        <v>7016</v>
      </c>
      <c r="C6969" t="s">
        <v>7017</v>
      </c>
      <c r="D6969" t="s">
        <v>7018</v>
      </c>
      <c r="E6969" t="s">
        <v>53</v>
      </c>
      <c r="F6969" s="11" t="s">
        <v>7019</v>
      </c>
      <c r="G6969" s="11" t="s">
        <v>7020</v>
      </c>
      <c r="H6969" t="s">
        <v>55</v>
      </c>
      <c r="I6969" s="11" t="s">
        <v>70</v>
      </c>
      <c r="J6969">
        <v>8</v>
      </c>
      <c r="K6969" s="34">
        <v>57.219051361083984</v>
      </c>
      <c r="L6969" s="34">
        <v>34.394084930419922</v>
      </c>
      <c r="M6969" s="34">
        <v>36.30078125</v>
      </c>
      <c r="N6969" s="35">
        <v>0.57431221008300781</v>
      </c>
      <c r="O6969">
        <v>80</v>
      </c>
      <c r="P6969">
        <v>0</v>
      </c>
    </row>
    <row r="6970" spans="1:16" x14ac:dyDescent="0.35">
      <c r="A6970" s="5" t="s">
        <v>2656</v>
      </c>
      <c r="B6970" t="s">
        <v>7016</v>
      </c>
      <c r="C6970" t="s">
        <v>7017</v>
      </c>
      <c r="D6970" t="s">
        <v>7018</v>
      </c>
      <c r="E6970" t="s">
        <v>53</v>
      </c>
      <c r="F6970" s="11" t="s">
        <v>7019</v>
      </c>
      <c r="G6970" s="11" t="s">
        <v>7020</v>
      </c>
      <c r="H6970" t="s">
        <v>55</v>
      </c>
      <c r="I6970" s="11" t="s">
        <v>70</v>
      </c>
      <c r="J6970">
        <v>9</v>
      </c>
      <c r="K6970" s="34">
        <v>62.219524383544922</v>
      </c>
      <c r="L6970" s="34">
        <v>36.332893371582031</v>
      </c>
      <c r="M6970" s="34">
        <v>39.739009857177734</v>
      </c>
      <c r="N6970" s="35">
        <v>1.0281001329421997</v>
      </c>
      <c r="O6970">
        <v>80</v>
      </c>
      <c r="P6970">
        <v>0</v>
      </c>
    </row>
    <row r="6971" spans="1:16" x14ac:dyDescent="0.35">
      <c r="A6971" s="5" t="s">
        <v>2657</v>
      </c>
      <c r="B6971" t="s">
        <v>7016</v>
      </c>
      <c r="C6971" t="s">
        <v>7017</v>
      </c>
      <c r="D6971" t="s">
        <v>7018</v>
      </c>
      <c r="E6971" t="s">
        <v>53</v>
      </c>
      <c r="F6971" s="11" t="s">
        <v>7019</v>
      </c>
      <c r="G6971" s="11" t="s">
        <v>7020</v>
      </c>
      <c r="H6971" t="s">
        <v>55</v>
      </c>
      <c r="I6971" s="11" t="s">
        <v>70</v>
      </c>
      <c r="J6971">
        <v>10</v>
      </c>
      <c r="K6971" s="34">
        <v>66.15679931640625</v>
      </c>
      <c r="L6971" s="34">
        <v>41.593647003173828</v>
      </c>
      <c r="M6971" s="34">
        <v>45.752670288085938</v>
      </c>
      <c r="N6971" s="35">
        <v>1.2379088401794434</v>
      </c>
      <c r="O6971">
        <v>80</v>
      </c>
      <c r="P6971">
        <v>0</v>
      </c>
    </row>
    <row r="6972" spans="1:16" x14ac:dyDescent="0.35">
      <c r="A6972" s="5" t="s">
        <v>2658</v>
      </c>
      <c r="B6972" t="s">
        <v>7016</v>
      </c>
      <c r="C6972" t="s">
        <v>7017</v>
      </c>
      <c r="D6972" t="s">
        <v>7018</v>
      </c>
      <c r="E6972" t="s">
        <v>53</v>
      </c>
      <c r="F6972" s="11" t="s">
        <v>7019</v>
      </c>
      <c r="G6972" s="11" t="s">
        <v>7020</v>
      </c>
      <c r="H6972" t="s">
        <v>55</v>
      </c>
      <c r="I6972" s="11" t="s">
        <v>70</v>
      </c>
      <c r="J6972">
        <v>11</v>
      </c>
      <c r="K6972" s="34">
        <v>68.412498474121094</v>
      </c>
      <c r="L6972" s="34">
        <v>45.793205261230469</v>
      </c>
      <c r="M6972" s="34">
        <v>50.544307708740234</v>
      </c>
      <c r="N6972" s="35">
        <v>1.3961195945739746</v>
      </c>
      <c r="O6972">
        <v>80</v>
      </c>
      <c r="P6972">
        <v>0</v>
      </c>
    </row>
    <row r="6973" spans="1:16" x14ac:dyDescent="0.35">
      <c r="A6973" s="5" t="s">
        <v>2659</v>
      </c>
      <c r="B6973" t="s">
        <v>7016</v>
      </c>
      <c r="C6973" t="s">
        <v>7017</v>
      </c>
      <c r="D6973" t="s">
        <v>7018</v>
      </c>
      <c r="E6973" t="s">
        <v>53</v>
      </c>
      <c r="F6973" s="11" t="s">
        <v>7019</v>
      </c>
      <c r="G6973" s="11" t="s">
        <v>7020</v>
      </c>
      <c r="H6973" t="s">
        <v>55</v>
      </c>
      <c r="I6973" s="11" t="s">
        <v>70</v>
      </c>
      <c r="J6973">
        <v>12</v>
      </c>
      <c r="K6973" s="34">
        <v>69.0823974609375</v>
      </c>
      <c r="L6973" s="34">
        <v>50.611988067626953</v>
      </c>
      <c r="M6973" s="34">
        <v>56.020545959472656</v>
      </c>
      <c r="N6973" s="35">
        <v>1.5816978216171265</v>
      </c>
      <c r="O6973">
        <v>80</v>
      </c>
      <c r="P6973">
        <v>0</v>
      </c>
    </row>
    <row r="6974" spans="1:16" x14ac:dyDescent="0.35">
      <c r="A6974" s="5" t="s">
        <v>2660</v>
      </c>
      <c r="B6974" t="s">
        <v>7016</v>
      </c>
      <c r="C6974" t="s">
        <v>7017</v>
      </c>
      <c r="D6974" t="s">
        <v>7018</v>
      </c>
      <c r="E6974" t="s">
        <v>53</v>
      </c>
      <c r="F6974" s="11" t="s">
        <v>7019</v>
      </c>
      <c r="G6974" s="11" t="s">
        <v>7020</v>
      </c>
      <c r="H6974" t="s">
        <v>55</v>
      </c>
      <c r="I6974" s="11" t="s">
        <v>70</v>
      </c>
      <c r="J6974">
        <v>13</v>
      </c>
      <c r="K6974" s="34">
        <v>69.127021789550781</v>
      </c>
      <c r="L6974" s="34">
        <v>56.088420867919922</v>
      </c>
      <c r="M6974" s="34">
        <v>62.222095489501953</v>
      </c>
      <c r="N6974" s="35">
        <v>1.8032205104827881</v>
      </c>
      <c r="O6974">
        <v>80</v>
      </c>
      <c r="P6974">
        <v>0</v>
      </c>
    </row>
    <row r="6975" spans="1:16" x14ac:dyDescent="0.35">
      <c r="A6975" s="5" t="s">
        <v>2661</v>
      </c>
      <c r="B6975" t="s">
        <v>7016</v>
      </c>
      <c r="C6975" t="s">
        <v>7017</v>
      </c>
      <c r="D6975" t="s">
        <v>7018</v>
      </c>
      <c r="E6975" t="s">
        <v>53</v>
      </c>
      <c r="F6975" s="11" t="s">
        <v>7019</v>
      </c>
      <c r="G6975" s="11" t="s">
        <v>7020</v>
      </c>
      <c r="H6975" t="s">
        <v>55</v>
      </c>
      <c r="I6975" s="11" t="s">
        <v>70</v>
      </c>
      <c r="J6975">
        <v>14</v>
      </c>
      <c r="K6975" s="34">
        <v>68.375823974609375</v>
      </c>
      <c r="L6975" s="34">
        <v>61.151893615722656</v>
      </c>
      <c r="M6975" s="34">
        <v>67.969329833984375</v>
      </c>
      <c r="N6975" s="35">
        <v>2.0043525695800781</v>
      </c>
      <c r="O6975">
        <v>80</v>
      </c>
      <c r="P6975">
        <v>0</v>
      </c>
    </row>
    <row r="6976" spans="1:16" x14ac:dyDescent="0.35">
      <c r="A6976" s="5" t="s">
        <v>2662</v>
      </c>
      <c r="B6976" t="s">
        <v>7016</v>
      </c>
      <c r="C6976" t="s">
        <v>7017</v>
      </c>
      <c r="D6976" t="s">
        <v>7018</v>
      </c>
      <c r="E6976" t="s">
        <v>53</v>
      </c>
      <c r="F6976" s="11" t="s">
        <v>7019</v>
      </c>
      <c r="G6976" s="11" t="s">
        <v>7020</v>
      </c>
      <c r="H6976" t="s">
        <v>55</v>
      </c>
      <c r="I6976" s="11" t="s">
        <v>70</v>
      </c>
      <c r="J6976">
        <v>15</v>
      </c>
      <c r="K6976" s="34">
        <v>67.468551635742188</v>
      </c>
      <c r="L6976" s="34">
        <v>66.852180480957031</v>
      </c>
      <c r="M6976" s="34">
        <v>74.221504211425781</v>
      </c>
      <c r="N6976" s="35">
        <v>2.199409008026123</v>
      </c>
      <c r="O6976">
        <v>80</v>
      </c>
      <c r="P6976">
        <v>0</v>
      </c>
    </row>
    <row r="6977" spans="1:16" x14ac:dyDescent="0.35">
      <c r="A6977" s="5" t="s">
        <v>2663</v>
      </c>
      <c r="B6977" t="s">
        <v>7016</v>
      </c>
      <c r="C6977" t="s">
        <v>7017</v>
      </c>
      <c r="D6977" t="s">
        <v>7018</v>
      </c>
      <c r="E6977" t="s">
        <v>53</v>
      </c>
      <c r="F6977" s="11" t="s">
        <v>7019</v>
      </c>
      <c r="G6977" s="11" t="s">
        <v>7020</v>
      </c>
      <c r="H6977" t="s">
        <v>55</v>
      </c>
      <c r="I6977" s="11" t="s">
        <v>70</v>
      </c>
      <c r="J6977">
        <v>16</v>
      </c>
      <c r="K6977" s="34">
        <v>65.742721557617188</v>
      </c>
      <c r="L6977" s="34">
        <v>72.963035583496094</v>
      </c>
      <c r="M6977" s="34">
        <v>77.478279113769531</v>
      </c>
      <c r="N6977" s="35">
        <v>1.3899482488632202</v>
      </c>
      <c r="O6977">
        <v>80</v>
      </c>
      <c r="P6977">
        <v>0</v>
      </c>
    </row>
    <row r="6978" spans="1:16" x14ac:dyDescent="0.35">
      <c r="A6978" s="5" t="s">
        <v>2664</v>
      </c>
      <c r="B6978" t="s">
        <v>7016</v>
      </c>
      <c r="C6978" t="s">
        <v>7017</v>
      </c>
      <c r="D6978" t="s">
        <v>7018</v>
      </c>
      <c r="E6978" t="s">
        <v>53</v>
      </c>
      <c r="F6978" s="11" t="s">
        <v>7019</v>
      </c>
      <c r="G6978" s="11" t="s">
        <v>7020</v>
      </c>
      <c r="H6978" t="s">
        <v>55</v>
      </c>
      <c r="I6978" s="11" t="s">
        <v>70</v>
      </c>
      <c r="J6978">
        <v>17</v>
      </c>
      <c r="K6978" s="34">
        <v>62.726451873779297</v>
      </c>
      <c r="L6978" s="34">
        <v>76.623367309570313</v>
      </c>
      <c r="M6978" s="34">
        <v>81.963851928710938</v>
      </c>
      <c r="N6978" s="35">
        <v>1.5472925901412964</v>
      </c>
      <c r="O6978">
        <v>80</v>
      </c>
      <c r="P6978">
        <v>0</v>
      </c>
    </row>
    <row r="6979" spans="1:16" x14ac:dyDescent="0.35">
      <c r="A6979" s="5" t="s">
        <v>2665</v>
      </c>
      <c r="B6979" t="s">
        <v>7016</v>
      </c>
      <c r="C6979" t="s">
        <v>7017</v>
      </c>
      <c r="D6979" t="s">
        <v>7018</v>
      </c>
      <c r="E6979" t="s">
        <v>53</v>
      </c>
      <c r="F6979" s="11" t="s">
        <v>7019</v>
      </c>
      <c r="G6979" s="11" t="s">
        <v>7020</v>
      </c>
      <c r="H6979" t="s">
        <v>55</v>
      </c>
      <c r="I6979" s="11" t="s">
        <v>70</v>
      </c>
      <c r="J6979">
        <v>18</v>
      </c>
      <c r="K6979" s="34">
        <v>60.674526214599609</v>
      </c>
      <c r="L6979" s="34">
        <v>85.433601379394531</v>
      </c>
      <c r="M6979" s="34">
        <v>90.919967651367188</v>
      </c>
      <c r="N6979" s="35">
        <v>1.57062828540802</v>
      </c>
      <c r="O6979">
        <v>80</v>
      </c>
      <c r="P6979">
        <v>0</v>
      </c>
    </row>
    <row r="6980" spans="1:16" x14ac:dyDescent="0.35">
      <c r="A6980" s="5" t="s">
        <v>2666</v>
      </c>
      <c r="B6980" t="s">
        <v>7016</v>
      </c>
      <c r="C6980" t="s">
        <v>7017</v>
      </c>
      <c r="D6980" t="s">
        <v>7018</v>
      </c>
      <c r="E6980" t="s">
        <v>53</v>
      </c>
      <c r="F6980" s="11" t="s">
        <v>7019</v>
      </c>
      <c r="G6980" s="11" t="s">
        <v>7020</v>
      </c>
      <c r="H6980" t="s">
        <v>55</v>
      </c>
      <c r="I6980" s="11" t="s">
        <v>70</v>
      </c>
      <c r="J6980">
        <v>19</v>
      </c>
      <c r="K6980" s="34">
        <v>59.061199188232422</v>
      </c>
      <c r="L6980" s="34">
        <v>95.981101989746094</v>
      </c>
      <c r="M6980" s="34">
        <v>102.28020477294922</v>
      </c>
      <c r="N6980" s="35">
        <v>1.7997046709060669</v>
      </c>
      <c r="O6980">
        <v>80</v>
      </c>
      <c r="P6980">
        <v>0</v>
      </c>
    </row>
    <row r="6981" spans="1:16" x14ac:dyDescent="0.35">
      <c r="A6981" s="5" t="s">
        <v>2667</v>
      </c>
      <c r="B6981" t="s">
        <v>7016</v>
      </c>
      <c r="C6981" t="s">
        <v>7017</v>
      </c>
      <c r="D6981" t="s">
        <v>7018</v>
      </c>
      <c r="E6981" t="s">
        <v>53</v>
      </c>
      <c r="F6981" s="11" t="s">
        <v>7019</v>
      </c>
      <c r="G6981" s="11" t="s">
        <v>7020</v>
      </c>
      <c r="H6981" t="s">
        <v>55</v>
      </c>
      <c r="I6981" s="11" t="s">
        <v>70</v>
      </c>
      <c r="J6981">
        <v>20</v>
      </c>
      <c r="K6981" s="34">
        <v>57.482898712158203</v>
      </c>
      <c r="L6981" s="34">
        <v>103.48731994628906</v>
      </c>
      <c r="M6981" s="34">
        <v>110.34683227539063</v>
      </c>
      <c r="N6981" s="35">
        <v>1.9433197975158691</v>
      </c>
      <c r="O6981">
        <v>80</v>
      </c>
      <c r="P6981">
        <v>0</v>
      </c>
    </row>
    <row r="6982" spans="1:16" x14ac:dyDescent="0.35">
      <c r="A6982" s="5" t="s">
        <v>2668</v>
      </c>
      <c r="B6982" t="s">
        <v>7016</v>
      </c>
      <c r="C6982" t="s">
        <v>7017</v>
      </c>
      <c r="D6982" t="s">
        <v>7018</v>
      </c>
      <c r="E6982" t="s">
        <v>53</v>
      </c>
      <c r="F6982" s="11" t="s">
        <v>7019</v>
      </c>
      <c r="G6982" s="11" t="s">
        <v>7020</v>
      </c>
      <c r="H6982" t="s">
        <v>55</v>
      </c>
      <c r="I6982" s="11" t="s">
        <v>70</v>
      </c>
      <c r="J6982">
        <v>21</v>
      </c>
      <c r="K6982" s="34">
        <v>56.219074249267578</v>
      </c>
      <c r="L6982" s="34">
        <v>112.16330718994141</v>
      </c>
      <c r="M6982" s="34">
        <v>119.6878662109375</v>
      </c>
      <c r="N6982" s="35">
        <v>2.1336286067962646</v>
      </c>
      <c r="O6982">
        <v>80</v>
      </c>
      <c r="P6982">
        <v>0</v>
      </c>
    </row>
    <row r="6983" spans="1:16" x14ac:dyDescent="0.35">
      <c r="A6983" s="5" t="s">
        <v>2669</v>
      </c>
      <c r="B6983" t="s">
        <v>7016</v>
      </c>
      <c r="C6983" t="s">
        <v>7017</v>
      </c>
      <c r="D6983" t="s">
        <v>7018</v>
      </c>
      <c r="E6983" t="s">
        <v>53</v>
      </c>
      <c r="F6983" s="11" t="s">
        <v>7019</v>
      </c>
      <c r="G6983" s="11" t="s">
        <v>7020</v>
      </c>
      <c r="H6983" t="s">
        <v>55</v>
      </c>
      <c r="I6983" s="11" t="s">
        <v>70</v>
      </c>
      <c r="J6983">
        <v>22</v>
      </c>
      <c r="K6983" s="34">
        <v>55.077426910400391</v>
      </c>
      <c r="L6983" s="34">
        <v>127.83344268798828</v>
      </c>
      <c r="M6983" s="34">
        <v>131.98138427734375</v>
      </c>
      <c r="N6983" s="35">
        <v>1.2460310459136963</v>
      </c>
      <c r="O6983">
        <v>80</v>
      </c>
      <c r="P6983">
        <v>0</v>
      </c>
    </row>
    <row r="6984" spans="1:16" x14ac:dyDescent="0.35">
      <c r="A6984" s="5" t="s">
        <v>2670</v>
      </c>
      <c r="B6984" t="s">
        <v>7016</v>
      </c>
      <c r="C6984" t="s">
        <v>7017</v>
      </c>
      <c r="D6984" t="s">
        <v>7018</v>
      </c>
      <c r="E6984" t="s">
        <v>53</v>
      </c>
      <c r="F6984" s="11" t="s">
        <v>7019</v>
      </c>
      <c r="G6984" s="11" t="s">
        <v>7020</v>
      </c>
      <c r="H6984" t="s">
        <v>55</v>
      </c>
      <c r="I6984" s="11" t="s">
        <v>70</v>
      </c>
      <c r="J6984">
        <v>23</v>
      </c>
      <c r="K6984" s="34">
        <v>54.1708984375</v>
      </c>
      <c r="L6984" s="34">
        <v>137.13467407226563</v>
      </c>
      <c r="M6984" s="34">
        <v>142.04161071777344</v>
      </c>
      <c r="N6984" s="35">
        <v>1.4454624652862549</v>
      </c>
      <c r="O6984">
        <v>80</v>
      </c>
      <c r="P6984">
        <v>0</v>
      </c>
    </row>
    <row r="6985" spans="1:16" x14ac:dyDescent="0.35">
      <c r="A6985" s="5" t="s">
        <v>2671</v>
      </c>
      <c r="B6985" t="s">
        <v>7016</v>
      </c>
      <c r="C6985" t="s">
        <v>7017</v>
      </c>
      <c r="D6985" t="s">
        <v>7018</v>
      </c>
      <c r="E6985" t="s">
        <v>53</v>
      </c>
      <c r="F6985" s="11" t="s">
        <v>7019</v>
      </c>
      <c r="G6985" s="11" t="s">
        <v>7020</v>
      </c>
      <c r="H6985" t="s">
        <v>55</v>
      </c>
      <c r="I6985" s="11" t="s">
        <v>70</v>
      </c>
      <c r="J6985">
        <v>24</v>
      </c>
      <c r="K6985" s="34">
        <v>53.358348846435547</v>
      </c>
      <c r="L6985" s="34">
        <v>137.18978881835938</v>
      </c>
      <c r="M6985" s="34">
        <v>142.966552734375</v>
      </c>
      <c r="N6985" s="35">
        <v>1.6721603870391846</v>
      </c>
      <c r="O6985">
        <v>80</v>
      </c>
      <c r="P6985">
        <v>0</v>
      </c>
    </row>
    <row r="6986" spans="1:16" x14ac:dyDescent="0.35">
      <c r="A6986" s="5" t="s">
        <v>2672</v>
      </c>
      <c r="B6986" t="s">
        <v>7016</v>
      </c>
      <c r="C6986" t="s">
        <v>7017</v>
      </c>
      <c r="D6986" t="s">
        <v>7018</v>
      </c>
      <c r="E6986" t="s">
        <v>53</v>
      </c>
      <c r="F6986" s="11" t="s">
        <v>7019</v>
      </c>
      <c r="G6986" s="11" t="s">
        <v>7020</v>
      </c>
      <c r="H6986" t="s">
        <v>55</v>
      </c>
      <c r="I6986" s="11" t="s">
        <v>71</v>
      </c>
      <c r="J6986">
        <v>1</v>
      </c>
      <c r="K6986" s="34">
        <v>51.146556854248047</v>
      </c>
      <c r="L6986" s="34">
        <v>132.51094055175781</v>
      </c>
      <c r="M6986" s="34">
        <v>136.57025146484375</v>
      </c>
      <c r="N6986" s="35">
        <v>1.276675820350647</v>
      </c>
      <c r="O6986">
        <v>80</v>
      </c>
      <c r="P6986">
        <v>0</v>
      </c>
    </row>
    <row r="6987" spans="1:16" x14ac:dyDescent="0.35">
      <c r="A6987" s="5" t="s">
        <v>2673</v>
      </c>
      <c r="B6987" t="s">
        <v>7016</v>
      </c>
      <c r="C6987" t="s">
        <v>7017</v>
      </c>
      <c r="D6987" t="s">
        <v>7018</v>
      </c>
      <c r="E6987" t="s">
        <v>53</v>
      </c>
      <c r="F6987" s="11" t="s">
        <v>7019</v>
      </c>
      <c r="G6987" s="11" t="s">
        <v>7020</v>
      </c>
      <c r="H6987" t="s">
        <v>55</v>
      </c>
      <c r="I6987" s="11" t="s">
        <v>71</v>
      </c>
      <c r="J6987">
        <v>2</v>
      </c>
      <c r="K6987" s="34">
        <v>50.540725708007813</v>
      </c>
      <c r="L6987" s="34">
        <v>121.55233764648438</v>
      </c>
      <c r="M6987" s="34">
        <v>125.63009643554688</v>
      </c>
      <c r="N6987" s="35">
        <v>1.2382583618164063</v>
      </c>
      <c r="O6987">
        <v>80</v>
      </c>
      <c r="P6987">
        <v>0</v>
      </c>
    </row>
    <row r="6988" spans="1:16" x14ac:dyDescent="0.35">
      <c r="A6988" s="5" t="s">
        <v>2674</v>
      </c>
      <c r="B6988" t="s">
        <v>7016</v>
      </c>
      <c r="C6988" t="s">
        <v>7017</v>
      </c>
      <c r="D6988" t="s">
        <v>7018</v>
      </c>
      <c r="E6988" t="s">
        <v>53</v>
      </c>
      <c r="F6988" s="11" t="s">
        <v>7019</v>
      </c>
      <c r="G6988" s="11" t="s">
        <v>7020</v>
      </c>
      <c r="H6988" t="s">
        <v>55</v>
      </c>
      <c r="I6988" s="11" t="s">
        <v>71</v>
      </c>
      <c r="J6988">
        <v>3</v>
      </c>
      <c r="K6988" s="34">
        <v>50.119468688964844</v>
      </c>
      <c r="L6988" s="34">
        <v>106.02525329589844</v>
      </c>
      <c r="M6988" s="34">
        <v>109.79179382324219</v>
      </c>
      <c r="N6988" s="35">
        <v>1.1223448514938354</v>
      </c>
      <c r="O6988">
        <v>80</v>
      </c>
      <c r="P6988">
        <v>0</v>
      </c>
    </row>
    <row r="6989" spans="1:16" x14ac:dyDescent="0.35">
      <c r="A6989" s="5" t="s">
        <v>2675</v>
      </c>
      <c r="B6989" t="s">
        <v>7016</v>
      </c>
      <c r="C6989" t="s">
        <v>7017</v>
      </c>
      <c r="D6989" t="s">
        <v>7018</v>
      </c>
      <c r="E6989" t="s">
        <v>53</v>
      </c>
      <c r="F6989" s="11" t="s">
        <v>7019</v>
      </c>
      <c r="G6989" s="11" t="s">
        <v>7020</v>
      </c>
      <c r="H6989" t="s">
        <v>55</v>
      </c>
      <c r="I6989" s="11" t="s">
        <v>71</v>
      </c>
      <c r="J6989">
        <v>4</v>
      </c>
      <c r="K6989" s="34">
        <v>49.639202117919922</v>
      </c>
      <c r="L6989" s="34">
        <v>88.944816589355469</v>
      </c>
      <c r="M6989" s="34">
        <v>92.140296936035156</v>
      </c>
      <c r="N6989" s="35">
        <v>0.95381999015808105</v>
      </c>
      <c r="O6989">
        <v>80</v>
      </c>
      <c r="P6989">
        <v>0</v>
      </c>
    </row>
    <row r="6990" spans="1:16" x14ac:dyDescent="0.35">
      <c r="A6990" s="5" t="s">
        <v>2676</v>
      </c>
      <c r="B6990" t="s">
        <v>7016</v>
      </c>
      <c r="C6990" t="s">
        <v>7017</v>
      </c>
      <c r="D6990" t="s">
        <v>7018</v>
      </c>
      <c r="E6990" t="s">
        <v>53</v>
      </c>
      <c r="F6990" s="11" t="s">
        <v>7019</v>
      </c>
      <c r="G6990" s="11" t="s">
        <v>7020</v>
      </c>
      <c r="H6990" t="s">
        <v>55</v>
      </c>
      <c r="I6990" s="11" t="s">
        <v>71</v>
      </c>
      <c r="J6990">
        <v>5</v>
      </c>
      <c r="K6990" s="34">
        <v>49.148410797119141</v>
      </c>
      <c r="L6990" s="34">
        <v>71.167388916015625</v>
      </c>
      <c r="M6990" s="34">
        <v>73.536155700683594</v>
      </c>
      <c r="N6990" s="35">
        <v>0.71160489320755005</v>
      </c>
      <c r="O6990">
        <v>80</v>
      </c>
      <c r="P6990">
        <v>0</v>
      </c>
    </row>
    <row r="6991" spans="1:16" x14ac:dyDescent="0.35">
      <c r="A6991" s="5" t="s">
        <v>2677</v>
      </c>
      <c r="B6991" t="s">
        <v>7016</v>
      </c>
      <c r="C6991" t="s">
        <v>7017</v>
      </c>
      <c r="D6991" t="s">
        <v>7018</v>
      </c>
      <c r="E6991" t="s">
        <v>53</v>
      </c>
      <c r="F6991" s="11" t="s">
        <v>7019</v>
      </c>
      <c r="G6991" s="11" t="s">
        <v>7020</v>
      </c>
      <c r="H6991" t="s">
        <v>55</v>
      </c>
      <c r="I6991" s="11" t="s">
        <v>71</v>
      </c>
      <c r="J6991">
        <v>6</v>
      </c>
      <c r="K6991" s="34">
        <v>48.97015380859375</v>
      </c>
      <c r="L6991" s="34">
        <v>53.755046844482422</v>
      </c>
      <c r="M6991" s="34">
        <v>55.155437469482422</v>
      </c>
      <c r="N6991" s="35">
        <v>0.4664577841758728</v>
      </c>
      <c r="O6991">
        <v>80</v>
      </c>
      <c r="P6991">
        <v>0</v>
      </c>
    </row>
    <row r="6992" spans="1:16" x14ac:dyDescent="0.35">
      <c r="A6992" s="5" t="s">
        <v>2678</v>
      </c>
      <c r="B6992" t="s">
        <v>7016</v>
      </c>
      <c r="C6992" t="s">
        <v>7017</v>
      </c>
      <c r="D6992" t="s">
        <v>7018</v>
      </c>
      <c r="E6992" t="s">
        <v>53</v>
      </c>
      <c r="F6992" s="11" t="s">
        <v>7019</v>
      </c>
      <c r="G6992" s="11" t="s">
        <v>7020</v>
      </c>
      <c r="H6992" t="s">
        <v>55</v>
      </c>
      <c r="I6992" s="11" t="s">
        <v>71</v>
      </c>
      <c r="J6992">
        <v>7</v>
      </c>
      <c r="K6992" s="34">
        <v>49.548187255859375</v>
      </c>
      <c r="L6992" s="34">
        <v>38.183063507080078</v>
      </c>
      <c r="M6992" s="34">
        <v>39.327346801757813</v>
      </c>
      <c r="N6992" s="35">
        <v>0.36032548546791077</v>
      </c>
      <c r="O6992">
        <v>80</v>
      </c>
      <c r="P6992">
        <v>0</v>
      </c>
    </row>
    <row r="6993" spans="1:16" x14ac:dyDescent="0.35">
      <c r="A6993" s="5" t="s">
        <v>2679</v>
      </c>
      <c r="B6993" t="s">
        <v>7016</v>
      </c>
      <c r="C6993" t="s">
        <v>7017</v>
      </c>
      <c r="D6993" t="s">
        <v>7018</v>
      </c>
      <c r="E6993" t="s">
        <v>53</v>
      </c>
      <c r="F6993" s="11" t="s">
        <v>7019</v>
      </c>
      <c r="G6993" s="11" t="s">
        <v>7020</v>
      </c>
      <c r="H6993" t="s">
        <v>55</v>
      </c>
      <c r="I6993" s="11" t="s">
        <v>71</v>
      </c>
      <c r="J6993">
        <v>8</v>
      </c>
      <c r="K6993" s="34">
        <v>52.925800323486328</v>
      </c>
      <c r="L6993" s="34">
        <v>31.804065704345703</v>
      </c>
      <c r="M6993" s="34">
        <v>32.899715423583984</v>
      </c>
      <c r="N6993" s="35">
        <v>0.34354034066200256</v>
      </c>
      <c r="O6993">
        <v>80</v>
      </c>
      <c r="P6993">
        <v>0</v>
      </c>
    </row>
    <row r="6994" spans="1:16" x14ac:dyDescent="0.35">
      <c r="A6994" s="5" t="s">
        <v>2680</v>
      </c>
      <c r="B6994" t="s">
        <v>7016</v>
      </c>
      <c r="C6994" t="s">
        <v>7017</v>
      </c>
      <c r="D6994" t="s">
        <v>7018</v>
      </c>
      <c r="E6994" t="s">
        <v>53</v>
      </c>
      <c r="F6994" s="11" t="s">
        <v>7019</v>
      </c>
      <c r="G6994" s="11" t="s">
        <v>7020</v>
      </c>
      <c r="H6994" t="s">
        <v>55</v>
      </c>
      <c r="I6994" s="11" t="s">
        <v>71</v>
      </c>
      <c r="J6994">
        <v>9</v>
      </c>
      <c r="K6994" s="34">
        <v>57.234329223632813</v>
      </c>
      <c r="L6994" s="34">
        <v>33.730724334716797</v>
      </c>
      <c r="M6994" s="34">
        <v>35.606277465820313</v>
      </c>
      <c r="N6994" s="35">
        <v>0.57743746042251587</v>
      </c>
      <c r="O6994">
        <v>80</v>
      </c>
      <c r="P6994">
        <v>0</v>
      </c>
    </row>
    <row r="6995" spans="1:16" x14ac:dyDescent="0.35">
      <c r="A6995" s="5" t="s">
        <v>2681</v>
      </c>
      <c r="B6995" t="s">
        <v>7016</v>
      </c>
      <c r="C6995" t="s">
        <v>7017</v>
      </c>
      <c r="D6995" t="s">
        <v>7018</v>
      </c>
      <c r="E6995" t="s">
        <v>53</v>
      </c>
      <c r="F6995" s="11" t="s">
        <v>7019</v>
      </c>
      <c r="G6995" s="11" t="s">
        <v>7020</v>
      </c>
      <c r="H6995" t="s">
        <v>55</v>
      </c>
      <c r="I6995" s="11" t="s">
        <v>71</v>
      </c>
      <c r="J6995">
        <v>10</v>
      </c>
      <c r="K6995" s="34">
        <v>60.848121643066406</v>
      </c>
      <c r="L6995" s="34">
        <v>38.949188232421875</v>
      </c>
      <c r="M6995" s="34">
        <v>41.536777496337891</v>
      </c>
      <c r="N6995" s="35">
        <v>0.77753233909606934</v>
      </c>
      <c r="O6995">
        <v>80</v>
      </c>
      <c r="P6995">
        <v>0</v>
      </c>
    </row>
    <row r="6996" spans="1:16" x14ac:dyDescent="0.35">
      <c r="A6996" s="5" t="s">
        <v>2682</v>
      </c>
      <c r="B6996" t="s">
        <v>7016</v>
      </c>
      <c r="C6996" t="s">
        <v>7017</v>
      </c>
      <c r="D6996" t="s">
        <v>7018</v>
      </c>
      <c r="E6996" t="s">
        <v>53</v>
      </c>
      <c r="F6996" s="11" t="s">
        <v>7019</v>
      </c>
      <c r="G6996" s="11" t="s">
        <v>7020</v>
      </c>
      <c r="H6996" t="s">
        <v>55</v>
      </c>
      <c r="I6996" s="11" t="s">
        <v>71</v>
      </c>
      <c r="J6996">
        <v>11</v>
      </c>
      <c r="K6996" s="34">
        <v>63.496807098388672</v>
      </c>
      <c r="L6996" s="34">
        <v>43.148181915283203</v>
      </c>
      <c r="M6996" s="34">
        <v>46.257968902587891</v>
      </c>
      <c r="N6996" s="35">
        <v>0.92642796039581299</v>
      </c>
      <c r="O6996">
        <v>80</v>
      </c>
      <c r="P6996">
        <v>0</v>
      </c>
    </row>
    <row r="6997" spans="1:16" x14ac:dyDescent="0.35">
      <c r="A6997" s="5" t="s">
        <v>2683</v>
      </c>
      <c r="B6997" t="s">
        <v>7016</v>
      </c>
      <c r="C6997" t="s">
        <v>7017</v>
      </c>
      <c r="D6997" t="s">
        <v>7018</v>
      </c>
      <c r="E6997" t="s">
        <v>53</v>
      </c>
      <c r="F6997" s="11" t="s">
        <v>7019</v>
      </c>
      <c r="G6997" s="11" t="s">
        <v>7020</v>
      </c>
      <c r="H6997" t="s">
        <v>55</v>
      </c>
      <c r="I6997" s="11" t="s">
        <v>71</v>
      </c>
      <c r="J6997">
        <v>12</v>
      </c>
      <c r="K6997" s="34">
        <v>64.710716247558594</v>
      </c>
      <c r="L6997" s="34">
        <v>47.626972198486328</v>
      </c>
      <c r="M6997" s="34">
        <v>51.205928802490234</v>
      </c>
      <c r="N6997" s="35">
        <v>1.0671960115432739</v>
      </c>
      <c r="O6997">
        <v>80</v>
      </c>
      <c r="P6997">
        <v>0</v>
      </c>
    </row>
    <row r="6998" spans="1:16" x14ac:dyDescent="0.35">
      <c r="A6998" s="5" t="s">
        <v>2684</v>
      </c>
      <c r="B6998" t="s">
        <v>7016</v>
      </c>
      <c r="C6998" t="s">
        <v>7017</v>
      </c>
      <c r="D6998" t="s">
        <v>7018</v>
      </c>
      <c r="E6998" t="s">
        <v>53</v>
      </c>
      <c r="F6998" s="11" t="s">
        <v>7019</v>
      </c>
      <c r="G6998" s="11" t="s">
        <v>7020</v>
      </c>
      <c r="H6998" t="s">
        <v>55</v>
      </c>
      <c r="I6998" s="11" t="s">
        <v>71</v>
      </c>
      <c r="J6998">
        <v>13</v>
      </c>
      <c r="K6998" s="34">
        <v>65.247085571289063</v>
      </c>
      <c r="L6998" s="34">
        <v>52.786865234375</v>
      </c>
      <c r="M6998" s="34">
        <v>56.979854583740234</v>
      </c>
      <c r="N6998" s="35">
        <v>1.2404807806015015</v>
      </c>
      <c r="O6998">
        <v>80</v>
      </c>
      <c r="P6998">
        <v>0</v>
      </c>
    </row>
    <row r="6999" spans="1:16" x14ac:dyDescent="0.35">
      <c r="A6999" s="5" t="s">
        <v>2685</v>
      </c>
      <c r="B6999" t="s">
        <v>7016</v>
      </c>
      <c r="C6999" t="s">
        <v>7017</v>
      </c>
      <c r="D6999" t="s">
        <v>7018</v>
      </c>
      <c r="E6999" t="s">
        <v>53</v>
      </c>
      <c r="F6999" s="11" t="s">
        <v>7019</v>
      </c>
      <c r="G6999" s="11" t="s">
        <v>7020</v>
      </c>
      <c r="H6999" t="s">
        <v>55</v>
      </c>
      <c r="I6999" s="11" t="s">
        <v>71</v>
      </c>
      <c r="J6999">
        <v>14</v>
      </c>
      <c r="K6999" s="34">
        <v>65.290199279785156</v>
      </c>
      <c r="L6999" s="34">
        <v>57.529441833496094</v>
      </c>
      <c r="M6999" s="34">
        <v>62.165241241455078</v>
      </c>
      <c r="N6999" s="35">
        <v>1.3677141666412354</v>
      </c>
      <c r="O6999">
        <v>80</v>
      </c>
      <c r="P6999">
        <v>0</v>
      </c>
    </row>
    <row r="7000" spans="1:16" x14ac:dyDescent="0.35">
      <c r="A7000" s="5" t="s">
        <v>2686</v>
      </c>
      <c r="B7000" t="s">
        <v>7016</v>
      </c>
      <c r="C7000" t="s">
        <v>7017</v>
      </c>
      <c r="D7000" t="s">
        <v>7018</v>
      </c>
      <c r="E7000" t="s">
        <v>53</v>
      </c>
      <c r="F7000" s="11" t="s">
        <v>7019</v>
      </c>
      <c r="G7000" s="11" t="s">
        <v>7020</v>
      </c>
      <c r="H7000" t="s">
        <v>55</v>
      </c>
      <c r="I7000" s="11" t="s">
        <v>71</v>
      </c>
      <c r="J7000">
        <v>15</v>
      </c>
      <c r="K7000" s="34">
        <v>64.358047485351563</v>
      </c>
      <c r="L7000" s="34">
        <v>62.925346374511719</v>
      </c>
      <c r="M7000" s="34">
        <v>67.74639892578125</v>
      </c>
      <c r="N7000" s="35">
        <v>1.443691611289978</v>
      </c>
      <c r="O7000">
        <v>80</v>
      </c>
      <c r="P7000">
        <v>0</v>
      </c>
    </row>
    <row r="7001" spans="1:16" x14ac:dyDescent="0.35">
      <c r="A7001" s="5" t="s">
        <v>2687</v>
      </c>
      <c r="B7001" t="s">
        <v>7016</v>
      </c>
      <c r="C7001" t="s">
        <v>7017</v>
      </c>
      <c r="D7001" t="s">
        <v>7018</v>
      </c>
      <c r="E7001" t="s">
        <v>53</v>
      </c>
      <c r="F7001" s="11" t="s">
        <v>7019</v>
      </c>
      <c r="G7001" s="11" t="s">
        <v>7020</v>
      </c>
      <c r="H7001" t="s">
        <v>55</v>
      </c>
      <c r="I7001" s="11" t="s">
        <v>71</v>
      </c>
      <c r="J7001">
        <v>16</v>
      </c>
      <c r="K7001" s="34">
        <v>62.436038970947266</v>
      </c>
      <c r="L7001" s="34">
        <v>68.603675842285156</v>
      </c>
      <c r="M7001" s="34">
        <v>72.066795349121094</v>
      </c>
      <c r="N7001" s="35">
        <v>1.066946268081665</v>
      </c>
      <c r="O7001">
        <v>80</v>
      </c>
      <c r="P7001">
        <v>0</v>
      </c>
    </row>
    <row r="7002" spans="1:16" x14ac:dyDescent="0.35">
      <c r="A7002" s="5" t="s">
        <v>2688</v>
      </c>
      <c r="B7002" t="s">
        <v>7016</v>
      </c>
      <c r="C7002" t="s">
        <v>7017</v>
      </c>
      <c r="D7002" t="s">
        <v>7018</v>
      </c>
      <c r="E7002" t="s">
        <v>53</v>
      </c>
      <c r="F7002" s="11" t="s">
        <v>7019</v>
      </c>
      <c r="G7002" s="11" t="s">
        <v>7020</v>
      </c>
      <c r="H7002" t="s">
        <v>55</v>
      </c>
      <c r="I7002" s="11" t="s">
        <v>71</v>
      </c>
      <c r="J7002">
        <v>17</v>
      </c>
      <c r="K7002" s="34">
        <v>59.173614501953125</v>
      </c>
      <c r="L7002" s="34">
        <v>72.073982238769531</v>
      </c>
      <c r="M7002" s="34">
        <v>76.771087646484375</v>
      </c>
      <c r="N7002" s="35">
        <v>1.3481557369232178</v>
      </c>
      <c r="O7002">
        <v>80</v>
      </c>
      <c r="P7002">
        <v>0</v>
      </c>
    </row>
    <row r="7003" spans="1:16" x14ac:dyDescent="0.35">
      <c r="A7003" s="5" t="s">
        <v>2689</v>
      </c>
      <c r="B7003" t="s">
        <v>7016</v>
      </c>
      <c r="C7003" t="s">
        <v>7017</v>
      </c>
      <c r="D7003" t="s">
        <v>7018</v>
      </c>
      <c r="E7003" t="s">
        <v>53</v>
      </c>
      <c r="F7003" s="11" t="s">
        <v>7019</v>
      </c>
      <c r="G7003" s="11" t="s">
        <v>7020</v>
      </c>
      <c r="H7003" t="s">
        <v>55</v>
      </c>
      <c r="I7003" s="11" t="s">
        <v>71</v>
      </c>
      <c r="J7003">
        <v>18</v>
      </c>
      <c r="K7003" s="34">
        <v>57.2587890625</v>
      </c>
      <c r="L7003" s="34">
        <v>80.532379150390625</v>
      </c>
      <c r="M7003" s="34">
        <v>85.335220336914063</v>
      </c>
      <c r="N7003" s="35">
        <v>1.3982683420181274</v>
      </c>
      <c r="O7003">
        <v>80</v>
      </c>
      <c r="P7003">
        <v>0</v>
      </c>
    </row>
    <row r="7004" spans="1:16" x14ac:dyDescent="0.35">
      <c r="A7004" s="5" t="s">
        <v>2690</v>
      </c>
      <c r="B7004" t="s">
        <v>7016</v>
      </c>
      <c r="C7004" t="s">
        <v>7017</v>
      </c>
      <c r="D7004" t="s">
        <v>7018</v>
      </c>
      <c r="E7004" t="s">
        <v>53</v>
      </c>
      <c r="F7004" s="11" t="s">
        <v>7019</v>
      </c>
      <c r="G7004" s="11" t="s">
        <v>7020</v>
      </c>
      <c r="H7004" t="s">
        <v>55</v>
      </c>
      <c r="I7004" s="11" t="s">
        <v>71</v>
      </c>
      <c r="J7004">
        <v>19</v>
      </c>
      <c r="K7004" s="34">
        <v>55.892097473144531</v>
      </c>
      <c r="L7004" s="34">
        <v>90.777198791503906</v>
      </c>
      <c r="M7004" s="34">
        <v>96.539291381835938</v>
      </c>
      <c r="N7004" s="35">
        <v>1.6373345851898193</v>
      </c>
      <c r="O7004">
        <v>80</v>
      </c>
      <c r="P7004">
        <v>0</v>
      </c>
    </row>
    <row r="7005" spans="1:16" x14ac:dyDescent="0.35">
      <c r="A7005" s="5" t="s">
        <v>2691</v>
      </c>
      <c r="B7005" t="s">
        <v>7016</v>
      </c>
      <c r="C7005" t="s">
        <v>7017</v>
      </c>
      <c r="D7005" t="s">
        <v>7018</v>
      </c>
      <c r="E7005" t="s">
        <v>53</v>
      </c>
      <c r="F7005" s="11" t="s">
        <v>7019</v>
      </c>
      <c r="G7005" s="11" t="s">
        <v>7020</v>
      </c>
      <c r="H7005" t="s">
        <v>55</v>
      </c>
      <c r="I7005" s="11" t="s">
        <v>71</v>
      </c>
      <c r="J7005">
        <v>20</v>
      </c>
      <c r="K7005" s="34">
        <v>54.720573425292969</v>
      </c>
      <c r="L7005" s="34">
        <v>97.759597778320313</v>
      </c>
      <c r="M7005" s="34">
        <v>104.18043518066406</v>
      </c>
      <c r="N7005" s="35">
        <v>1.8132131099700928</v>
      </c>
      <c r="O7005">
        <v>80</v>
      </c>
      <c r="P7005">
        <v>0</v>
      </c>
    </row>
    <row r="7006" spans="1:16" x14ac:dyDescent="0.35">
      <c r="A7006" s="5" t="s">
        <v>2692</v>
      </c>
      <c r="B7006" t="s">
        <v>7016</v>
      </c>
      <c r="C7006" t="s">
        <v>7017</v>
      </c>
      <c r="D7006" t="s">
        <v>7018</v>
      </c>
      <c r="E7006" t="s">
        <v>53</v>
      </c>
      <c r="F7006" s="11" t="s">
        <v>7019</v>
      </c>
      <c r="G7006" s="11" t="s">
        <v>7020</v>
      </c>
      <c r="H7006" t="s">
        <v>55</v>
      </c>
      <c r="I7006" s="11" t="s">
        <v>71</v>
      </c>
      <c r="J7006">
        <v>21</v>
      </c>
      <c r="K7006" s="34">
        <v>53.691814422607422</v>
      </c>
      <c r="L7006" s="34">
        <v>106.03170776367188</v>
      </c>
      <c r="M7006" s="34">
        <v>113.02886962890625</v>
      </c>
      <c r="N7006" s="35">
        <v>1.9758708477020264</v>
      </c>
      <c r="O7006">
        <v>80</v>
      </c>
      <c r="P7006">
        <v>0</v>
      </c>
    </row>
    <row r="7007" spans="1:16" x14ac:dyDescent="0.35">
      <c r="A7007" s="5" t="s">
        <v>2693</v>
      </c>
      <c r="B7007" t="s">
        <v>7016</v>
      </c>
      <c r="C7007" t="s">
        <v>7017</v>
      </c>
      <c r="D7007" t="s">
        <v>7018</v>
      </c>
      <c r="E7007" t="s">
        <v>53</v>
      </c>
      <c r="F7007" s="11" t="s">
        <v>7019</v>
      </c>
      <c r="G7007" s="11" t="s">
        <v>7020</v>
      </c>
      <c r="H7007" t="s">
        <v>55</v>
      </c>
      <c r="I7007" s="11" t="s">
        <v>71</v>
      </c>
      <c r="J7007">
        <v>22</v>
      </c>
      <c r="K7007" s="34">
        <v>53.07379150390625</v>
      </c>
      <c r="L7007" s="34">
        <v>120.94961547851563</v>
      </c>
      <c r="M7007" s="34">
        <v>124.63880920410156</v>
      </c>
      <c r="N7007" s="35">
        <v>1.1010793447494507</v>
      </c>
      <c r="O7007">
        <v>80</v>
      </c>
      <c r="P7007">
        <v>0</v>
      </c>
    </row>
    <row r="7008" spans="1:16" x14ac:dyDescent="0.35">
      <c r="A7008" s="5" t="s">
        <v>2694</v>
      </c>
      <c r="B7008" t="s">
        <v>7016</v>
      </c>
      <c r="C7008" t="s">
        <v>7017</v>
      </c>
      <c r="D7008" t="s">
        <v>7018</v>
      </c>
      <c r="E7008" t="s">
        <v>53</v>
      </c>
      <c r="F7008" s="11" t="s">
        <v>7019</v>
      </c>
      <c r="G7008" s="11" t="s">
        <v>7020</v>
      </c>
      <c r="H7008" t="s">
        <v>55</v>
      </c>
      <c r="I7008" s="11" t="s">
        <v>71</v>
      </c>
      <c r="J7008">
        <v>23</v>
      </c>
      <c r="K7008" s="34">
        <v>52.100410461425781</v>
      </c>
      <c r="L7008" s="34">
        <v>129.23678588867188</v>
      </c>
      <c r="M7008" s="34">
        <v>133.5838623046875</v>
      </c>
      <c r="N7008" s="35">
        <v>1.2655665874481201</v>
      </c>
      <c r="O7008">
        <v>80</v>
      </c>
      <c r="P7008">
        <v>0</v>
      </c>
    </row>
    <row r="7009" spans="1:16" x14ac:dyDescent="0.35">
      <c r="A7009" s="5" t="s">
        <v>2695</v>
      </c>
      <c r="B7009" t="s">
        <v>7016</v>
      </c>
      <c r="C7009" t="s">
        <v>7017</v>
      </c>
      <c r="D7009" t="s">
        <v>7018</v>
      </c>
      <c r="E7009" t="s">
        <v>53</v>
      </c>
      <c r="F7009" s="11" t="s">
        <v>7019</v>
      </c>
      <c r="G7009" s="11" t="s">
        <v>7020</v>
      </c>
      <c r="H7009" t="s">
        <v>55</v>
      </c>
      <c r="I7009" s="11" t="s">
        <v>71</v>
      </c>
      <c r="J7009">
        <v>24</v>
      </c>
      <c r="K7009" s="34">
        <v>51.495670318603516</v>
      </c>
      <c r="L7009" s="34">
        <v>129.79472351074219</v>
      </c>
      <c r="M7009" s="34">
        <v>134.64100646972656</v>
      </c>
      <c r="N7009" s="35">
        <v>1.3881170749664307</v>
      </c>
      <c r="O7009">
        <v>80</v>
      </c>
      <c r="P7009">
        <v>0</v>
      </c>
    </row>
    <row r="7010" spans="1:16" x14ac:dyDescent="0.35">
      <c r="A7010" s="5" t="s">
        <v>13794</v>
      </c>
      <c r="B7010" t="s">
        <v>7016</v>
      </c>
      <c r="C7010" t="s">
        <v>7017</v>
      </c>
      <c r="D7010" t="s">
        <v>7018</v>
      </c>
      <c r="E7010" t="s">
        <v>53</v>
      </c>
      <c r="F7010" s="11" t="s">
        <v>7019</v>
      </c>
      <c r="G7010" s="11" t="s">
        <v>7020</v>
      </c>
      <c r="H7010" t="s">
        <v>18690</v>
      </c>
      <c r="I7010" s="11" t="s">
        <v>60</v>
      </c>
      <c r="J7010">
        <v>1</v>
      </c>
      <c r="K7010" s="34">
        <v>50.378749847412109</v>
      </c>
      <c r="L7010" s="34">
        <v>129.64997863769531</v>
      </c>
      <c r="M7010" s="34">
        <v>131.11767578125</v>
      </c>
      <c r="N7010" s="35">
        <v>1.0135130882263184</v>
      </c>
      <c r="O7010">
        <v>80</v>
      </c>
      <c r="P7010">
        <v>0</v>
      </c>
    </row>
    <row r="7011" spans="1:16" x14ac:dyDescent="0.35">
      <c r="A7011" s="5" t="s">
        <v>13795</v>
      </c>
      <c r="B7011" t="s">
        <v>7016</v>
      </c>
      <c r="C7011" t="s">
        <v>7017</v>
      </c>
      <c r="D7011" t="s">
        <v>7018</v>
      </c>
      <c r="E7011" t="s">
        <v>53</v>
      </c>
      <c r="F7011" s="11" t="s">
        <v>7019</v>
      </c>
      <c r="G7011" s="11" t="s">
        <v>7020</v>
      </c>
      <c r="H7011" t="s">
        <v>18690</v>
      </c>
      <c r="I7011" s="11" t="s">
        <v>60</v>
      </c>
      <c r="J7011">
        <v>2</v>
      </c>
      <c r="K7011" s="34">
        <v>49.959499359130859</v>
      </c>
      <c r="L7011" s="34">
        <v>117.86392211914063</v>
      </c>
      <c r="M7011" s="34">
        <v>119.37812805175781</v>
      </c>
      <c r="N7011" s="35">
        <v>0.99070471525192261</v>
      </c>
      <c r="O7011">
        <v>80</v>
      </c>
      <c r="P7011">
        <v>0</v>
      </c>
    </row>
    <row r="7012" spans="1:16" x14ac:dyDescent="0.35">
      <c r="A7012" s="5" t="s">
        <v>13796</v>
      </c>
      <c r="B7012" t="s">
        <v>7016</v>
      </c>
      <c r="C7012" t="s">
        <v>7017</v>
      </c>
      <c r="D7012" t="s">
        <v>7018</v>
      </c>
      <c r="E7012" t="s">
        <v>53</v>
      </c>
      <c r="F7012" s="11" t="s">
        <v>7019</v>
      </c>
      <c r="G7012" s="11" t="s">
        <v>7020</v>
      </c>
      <c r="H7012" t="s">
        <v>18690</v>
      </c>
      <c r="I7012" s="11" t="s">
        <v>60</v>
      </c>
      <c r="J7012">
        <v>3</v>
      </c>
      <c r="K7012" s="34">
        <v>48.647750854492188</v>
      </c>
      <c r="L7012" s="34">
        <v>102.05414581298828</v>
      </c>
      <c r="M7012" s="34">
        <v>103.54439544677734</v>
      </c>
      <c r="N7012" s="35">
        <v>0.84637099504470825</v>
      </c>
      <c r="O7012">
        <v>80</v>
      </c>
      <c r="P7012">
        <v>0</v>
      </c>
    </row>
    <row r="7013" spans="1:16" x14ac:dyDescent="0.35">
      <c r="A7013" s="5" t="s">
        <v>13797</v>
      </c>
      <c r="B7013" t="s">
        <v>7016</v>
      </c>
      <c r="C7013" t="s">
        <v>7017</v>
      </c>
      <c r="D7013" t="s">
        <v>7018</v>
      </c>
      <c r="E7013" t="s">
        <v>53</v>
      </c>
      <c r="F7013" s="11" t="s">
        <v>7019</v>
      </c>
      <c r="G7013" s="11" t="s">
        <v>7020</v>
      </c>
      <c r="H7013" t="s">
        <v>18690</v>
      </c>
      <c r="I7013" s="11" t="s">
        <v>60</v>
      </c>
      <c r="J7013">
        <v>4</v>
      </c>
      <c r="K7013" s="34">
        <v>49.987251281738281</v>
      </c>
      <c r="L7013" s="34">
        <v>85.24444580078125</v>
      </c>
      <c r="M7013" s="34">
        <v>86.511947631835938</v>
      </c>
      <c r="N7013" s="35">
        <v>0.71582412719726563</v>
      </c>
      <c r="O7013">
        <v>80</v>
      </c>
      <c r="P7013">
        <v>0</v>
      </c>
    </row>
    <row r="7014" spans="1:16" x14ac:dyDescent="0.35">
      <c r="A7014" s="5" t="s">
        <v>13798</v>
      </c>
      <c r="B7014" t="s">
        <v>7016</v>
      </c>
      <c r="C7014" t="s">
        <v>7017</v>
      </c>
      <c r="D7014" t="s">
        <v>7018</v>
      </c>
      <c r="E7014" t="s">
        <v>53</v>
      </c>
      <c r="F7014" s="11" t="s">
        <v>7019</v>
      </c>
      <c r="G7014" s="11" t="s">
        <v>7020</v>
      </c>
      <c r="H7014" t="s">
        <v>18690</v>
      </c>
      <c r="I7014" s="11" t="s">
        <v>60</v>
      </c>
      <c r="J7014">
        <v>5</v>
      </c>
      <c r="K7014" s="34">
        <v>47.410247802734375</v>
      </c>
      <c r="L7014" s="34">
        <v>65.991409301757813</v>
      </c>
      <c r="M7014" s="34">
        <v>66.807258605957031</v>
      </c>
      <c r="N7014" s="35">
        <v>0.5195431113243103</v>
      </c>
      <c r="O7014">
        <v>80</v>
      </c>
      <c r="P7014">
        <v>0</v>
      </c>
    </row>
    <row r="7015" spans="1:16" x14ac:dyDescent="0.35">
      <c r="A7015" s="5" t="s">
        <v>13799</v>
      </c>
      <c r="B7015" t="s">
        <v>7016</v>
      </c>
      <c r="C7015" t="s">
        <v>7017</v>
      </c>
      <c r="D7015" t="s">
        <v>7018</v>
      </c>
      <c r="E7015" t="s">
        <v>53</v>
      </c>
      <c r="F7015" s="11" t="s">
        <v>7019</v>
      </c>
      <c r="G7015" s="11" t="s">
        <v>7020</v>
      </c>
      <c r="H7015" t="s">
        <v>18690</v>
      </c>
      <c r="I7015" s="11" t="s">
        <v>60</v>
      </c>
      <c r="J7015">
        <v>6</v>
      </c>
      <c r="K7015" s="34">
        <v>46.517002105712891</v>
      </c>
      <c r="L7015" s="34">
        <v>48.751850128173828</v>
      </c>
      <c r="M7015" s="34">
        <v>48.804683685302734</v>
      </c>
      <c r="N7015" s="35">
        <v>0.35344675183296204</v>
      </c>
      <c r="O7015">
        <v>80</v>
      </c>
      <c r="P7015">
        <v>0</v>
      </c>
    </row>
    <row r="7016" spans="1:16" x14ac:dyDescent="0.35">
      <c r="A7016" s="5" t="s">
        <v>13800</v>
      </c>
      <c r="B7016" t="s">
        <v>7016</v>
      </c>
      <c r="C7016" t="s">
        <v>7017</v>
      </c>
      <c r="D7016" t="s">
        <v>7018</v>
      </c>
      <c r="E7016" t="s">
        <v>53</v>
      </c>
      <c r="F7016" s="11" t="s">
        <v>7019</v>
      </c>
      <c r="G7016" s="11" t="s">
        <v>7020</v>
      </c>
      <c r="H7016" t="s">
        <v>18690</v>
      </c>
      <c r="I7016" s="11" t="s">
        <v>60</v>
      </c>
      <c r="J7016">
        <v>7</v>
      </c>
      <c r="K7016" s="34">
        <v>46.377498626708984</v>
      </c>
      <c r="L7016" s="34">
        <v>33.542022705078125</v>
      </c>
      <c r="M7016" s="34">
        <v>33.246673583984375</v>
      </c>
      <c r="N7016" s="35">
        <v>0.33339688181877136</v>
      </c>
      <c r="O7016">
        <v>80</v>
      </c>
      <c r="P7016">
        <v>0</v>
      </c>
    </row>
    <row r="7017" spans="1:16" x14ac:dyDescent="0.35">
      <c r="A7017" s="5" t="s">
        <v>13801</v>
      </c>
      <c r="B7017" t="s">
        <v>7016</v>
      </c>
      <c r="C7017" t="s">
        <v>7017</v>
      </c>
      <c r="D7017" t="s">
        <v>7018</v>
      </c>
      <c r="E7017" t="s">
        <v>53</v>
      </c>
      <c r="F7017" s="11" t="s">
        <v>7019</v>
      </c>
      <c r="G7017" s="11" t="s">
        <v>7020</v>
      </c>
      <c r="H7017" t="s">
        <v>18690</v>
      </c>
      <c r="I7017" s="11" t="s">
        <v>60</v>
      </c>
      <c r="J7017">
        <v>8</v>
      </c>
      <c r="K7017" s="34">
        <v>50.684749603271484</v>
      </c>
      <c r="L7017" s="34">
        <v>27.91596794128418</v>
      </c>
      <c r="M7017" s="34">
        <v>27.683357238769531</v>
      </c>
      <c r="N7017" s="35">
        <v>0.31443712115287781</v>
      </c>
      <c r="O7017">
        <v>80</v>
      </c>
      <c r="P7017">
        <v>0</v>
      </c>
    </row>
    <row r="7018" spans="1:16" x14ac:dyDescent="0.35">
      <c r="A7018" s="5" t="s">
        <v>13802</v>
      </c>
      <c r="B7018" t="s">
        <v>7016</v>
      </c>
      <c r="C7018" t="s">
        <v>7017</v>
      </c>
      <c r="D7018" t="s">
        <v>7018</v>
      </c>
      <c r="E7018" t="s">
        <v>53</v>
      </c>
      <c r="F7018" s="11" t="s">
        <v>7019</v>
      </c>
      <c r="G7018" s="11" t="s">
        <v>7020</v>
      </c>
      <c r="H7018" t="s">
        <v>18690</v>
      </c>
      <c r="I7018" s="11" t="s">
        <v>60</v>
      </c>
      <c r="J7018">
        <v>9</v>
      </c>
      <c r="K7018" s="34">
        <v>55.972248077392578</v>
      </c>
      <c r="L7018" s="34">
        <v>30.841653823852539</v>
      </c>
      <c r="M7018" s="34">
        <v>31.250795364379883</v>
      </c>
      <c r="N7018" s="35">
        <v>0.38464915752410889</v>
      </c>
      <c r="O7018">
        <v>80</v>
      </c>
      <c r="P7018">
        <v>0</v>
      </c>
    </row>
    <row r="7019" spans="1:16" x14ac:dyDescent="0.35">
      <c r="A7019" s="5" t="s">
        <v>13803</v>
      </c>
      <c r="B7019" t="s">
        <v>7016</v>
      </c>
      <c r="C7019" t="s">
        <v>7017</v>
      </c>
      <c r="D7019" t="s">
        <v>7018</v>
      </c>
      <c r="E7019" t="s">
        <v>53</v>
      </c>
      <c r="F7019" s="11" t="s">
        <v>7019</v>
      </c>
      <c r="G7019" s="11" t="s">
        <v>7020</v>
      </c>
      <c r="H7019" t="s">
        <v>18690</v>
      </c>
      <c r="I7019" s="11" t="s">
        <v>60</v>
      </c>
      <c r="J7019">
        <v>10</v>
      </c>
      <c r="K7019" s="34">
        <v>60.275001525878906</v>
      </c>
      <c r="L7019" s="34">
        <v>36.455528259277344</v>
      </c>
      <c r="M7019" s="34">
        <v>37.921108245849609</v>
      </c>
      <c r="N7019" s="35">
        <v>0.57575422525405884</v>
      </c>
      <c r="O7019">
        <v>80</v>
      </c>
      <c r="P7019">
        <v>0</v>
      </c>
    </row>
    <row r="7020" spans="1:16" x14ac:dyDescent="0.35">
      <c r="A7020" s="5" t="s">
        <v>13804</v>
      </c>
      <c r="B7020" t="s">
        <v>7016</v>
      </c>
      <c r="C7020" t="s">
        <v>7017</v>
      </c>
      <c r="D7020" t="s">
        <v>7018</v>
      </c>
      <c r="E7020" t="s">
        <v>53</v>
      </c>
      <c r="F7020" s="11" t="s">
        <v>7019</v>
      </c>
      <c r="G7020" s="11" t="s">
        <v>7020</v>
      </c>
      <c r="H7020" t="s">
        <v>18690</v>
      </c>
      <c r="I7020" s="11" t="s">
        <v>60</v>
      </c>
      <c r="J7020">
        <v>11</v>
      </c>
      <c r="K7020" s="34">
        <v>62.919498443603516</v>
      </c>
      <c r="L7020" s="34">
        <v>40.103462219238281</v>
      </c>
      <c r="M7020" s="34">
        <v>42.713382720947266</v>
      </c>
      <c r="N7020" s="35">
        <v>0.88794094324111938</v>
      </c>
      <c r="O7020">
        <v>80</v>
      </c>
      <c r="P7020">
        <v>0</v>
      </c>
    </row>
    <row r="7021" spans="1:16" x14ac:dyDescent="0.35">
      <c r="A7021" s="5" t="s">
        <v>13805</v>
      </c>
      <c r="B7021" t="s">
        <v>7016</v>
      </c>
      <c r="C7021" t="s">
        <v>7017</v>
      </c>
      <c r="D7021" t="s">
        <v>7018</v>
      </c>
      <c r="E7021" t="s">
        <v>53</v>
      </c>
      <c r="F7021" s="11" t="s">
        <v>7019</v>
      </c>
      <c r="G7021" s="11" t="s">
        <v>7020</v>
      </c>
      <c r="H7021" t="s">
        <v>18690</v>
      </c>
      <c r="I7021" s="11" t="s">
        <v>60</v>
      </c>
      <c r="J7021">
        <v>12</v>
      </c>
      <c r="K7021" s="34">
        <v>64.28375244140625</v>
      </c>
      <c r="L7021" s="34">
        <v>43.228965759277344</v>
      </c>
      <c r="M7021" s="34">
        <v>46.274730682373047</v>
      </c>
      <c r="N7021" s="35">
        <v>1.0113741159439087</v>
      </c>
      <c r="O7021">
        <v>80</v>
      </c>
      <c r="P7021">
        <v>0</v>
      </c>
    </row>
    <row r="7022" spans="1:16" x14ac:dyDescent="0.35">
      <c r="A7022" s="5" t="s">
        <v>13806</v>
      </c>
      <c r="B7022" t="s">
        <v>7016</v>
      </c>
      <c r="C7022" t="s">
        <v>7017</v>
      </c>
      <c r="D7022" t="s">
        <v>7018</v>
      </c>
      <c r="E7022" t="s">
        <v>53</v>
      </c>
      <c r="F7022" s="11" t="s">
        <v>7019</v>
      </c>
      <c r="G7022" s="11" t="s">
        <v>7020</v>
      </c>
      <c r="H7022" t="s">
        <v>18690</v>
      </c>
      <c r="I7022" s="11" t="s">
        <v>60</v>
      </c>
      <c r="J7022">
        <v>13</v>
      </c>
      <c r="K7022" s="34">
        <v>64.459999084472656</v>
      </c>
      <c r="L7022" s="34">
        <v>47.122638702392578</v>
      </c>
      <c r="M7022" s="34">
        <v>50.798908233642578</v>
      </c>
      <c r="N7022" s="35">
        <v>1.1932599544525146</v>
      </c>
      <c r="O7022">
        <v>80</v>
      </c>
      <c r="P7022">
        <v>0</v>
      </c>
    </row>
    <row r="7023" spans="1:16" x14ac:dyDescent="0.35">
      <c r="A7023" s="5" t="s">
        <v>13807</v>
      </c>
      <c r="B7023" t="s">
        <v>7016</v>
      </c>
      <c r="C7023" t="s">
        <v>7017</v>
      </c>
      <c r="D7023" t="s">
        <v>7018</v>
      </c>
      <c r="E7023" t="s">
        <v>53</v>
      </c>
      <c r="F7023" s="11" t="s">
        <v>7019</v>
      </c>
      <c r="G7023" s="11" t="s">
        <v>7020</v>
      </c>
      <c r="H7023" t="s">
        <v>18690</v>
      </c>
      <c r="I7023" s="11" t="s">
        <v>60</v>
      </c>
      <c r="J7023">
        <v>14</v>
      </c>
      <c r="K7023" s="34">
        <v>65.146247863769531</v>
      </c>
      <c r="L7023" s="34">
        <v>51.488315582275391</v>
      </c>
      <c r="M7023" s="34">
        <v>55.666824340820313</v>
      </c>
      <c r="N7023" s="35">
        <v>1.3536903858184814</v>
      </c>
      <c r="O7023">
        <v>80</v>
      </c>
      <c r="P7023">
        <v>0</v>
      </c>
    </row>
    <row r="7024" spans="1:16" x14ac:dyDescent="0.35">
      <c r="A7024" s="5" t="s">
        <v>13808</v>
      </c>
      <c r="B7024" t="s">
        <v>7016</v>
      </c>
      <c r="C7024" t="s">
        <v>7017</v>
      </c>
      <c r="D7024" t="s">
        <v>7018</v>
      </c>
      <c r="E7024" t="s">
        <v>53</v>
      </c>
      <c r="F7024" s="11" t="s">
        <v>7019</v>
      </c>
      <c r="G7024" s="11" t="s">
        <v>7020</v>
      </c>
      <c r="H7024" t="s">
        <v>18690</v>
      </c>
      <c r="I7024" s="11" t="s">
        <v>60</v>
      </c>
      <c r="J7024">
        <v>15</v>
      </c>
      <c r="K7024" s="34">
        <v>64.958747863769531</v>
      </c>
      <c r="L7024" s="34">
        <v>56.818843841552734</v>
      </c>
      <c r="M7024" s="34">
        <v>61.213207244873047</v>
      </c>
      <c r="N7024" s="35">
        <v>1.5060813426971436</v>
      </c>
      <c r="O7024">
        <v>80</v>
      </c>
      <c r="P7024">
        <v>0</v>
      </c>
    </row>
    <row r="7025" spans="1:16" x14ac:dyDescent="0.35">
      <c r="A7025" s="5" t="s">
        <v>13809</v>
      </c>
      <c r="B7025" t="s">
        <v>7016</v>
      </c>
      <c r="C7025" t="s">
        <v>7017</v>
      </c>
      <c r="D7025" t="s">
        <v>7018</v>
      </c>
      <c r="E7025" t="s">
        <v>53</v>
      </c>
      <c r="F7025" s="11" t="s">
        <v>7019</v>
      </c>
      <c r="G7025" s="11" t="s">
        <v>7020</v>
      </c>
      <c r="H7025" t="s">
        <v>18690</v>
      </c>
      <c r="I7025" s="11" t="s">
        <v>60</v>
      </c>
      <c r="J7025">
        <v>16</v>
      </c>
      <c r="K7025" s="34">
        <v>64.048248291015625</v>
      </c>
      <c r="L7025" s="34">
        <v>62.324115753173828</v>
      </c>
      <c r="M7025" s="34">
        <v>65.363052368164063</v>
      </c>
      <c r="N7025" s="35">
        <v>1.0867434740066528</v>
      </c>
      <c r="O7025">
        <v>80</v>
      </c>
      <c r="P7025">
        <v>0</v>
      </c>
    </row>
    <row r="7026" spans="1:16" x14ac:dyDescent="0.35">
      <c r="A7026" s="5" t="s">
        <v>13810</v>
      </c>
      <c r="B7026" t="s">
        <v>7016</v>
      </c>
      <c r="C7026" t="s">
        <v>7017</v>
      </c>
      <c r="D7026" t="s">
        <v>7018</v>
      </c>
      <c r="E7026" t="s">
        <v>53</v>
      </c>
      <c r="F7026" s="11" t="s">
        <v>7019</v>
      </c>
      <c r="G7026" s="11" t="s">
        <v>7020</v>
      </c>
      <c r="H7026" t="s">
        <v>18690</v>
      </c>
      <c r="I7026" s="11" t="s">
        <v>60</v>
      </c>
      <c r="J7026">
        <v>17</v>
      </c>
      <c r="K7026" s="34">
        <v>60.595249176025391</v>
      </c>
      <c r="L7026" s="34">
        <v>67.357528686523438</v>
      </c>
      <c r="M7026" s="34">
        <v>70.335044860839844</v>
      </c>
      <c r="N7026" s="35">
        <v>1.061939001083374</v>
      </c>
      <c r="O7026">
        <v>80</v>
      </c>
      <c r="P7026">
        <v>0</v>
      </c>
    </row>
    <row r="7027" spans="1:16" x14ac:dyDescent="0.35">
      <c r="A7027" s="5" t="s">
        <v>13811</v>
      </c>
      <c r="B7027" t="s">
        <v>7016</v>
      </c>
      <c r="C7027" t="s">
        <v>7017</v>
      </c>
      <c r="D7027" t="s">
        <v>7018</v>
      </c>
      <c r="E7027" t="s">
        <v>53</v>
      </c>
      <c r="F7027" s="11" t="s">
        <v>7019</v>
      </c>
      <c r="G7027" s="11" t="s">
        <v>7020</v>
      </c>
      <c r="H7027" t="s">
        <v>18690</v>
      </c>
      <c r="I7027" s="11" t="s">
        <v>60</v>
      </c>
      <c r="J7027">
        <v>18</v>
      </c>
      <c r="K7027" s="34">
        <v>57.244998931884766</v>
      </c>
      <c r="L7027" s="34">
        <v>78.50341796875</v>
      </c>
      <c r="M7027" s="34">
        <v>80.821578979492188</v>
      </c>
      <c r="N7027" s="35">
        <v>0.86068934202194214</v>
      </c>
      <c r="O7027">
        <v>80</v>
      </c>
      <c r="P7027">
        <v>0</v>
      </c>
    </row>
    <row r="7028" spans="1:16" x14ac:dyDescent="0.35">
      <c r="A7028" s="5" t="s">
        <v>13812</v>
      </c>
      <c r="B7028" t="s">
        <v>7016</v>
      </c>
      <c r="C7028" t="s">
        <v>7017</v>
      </c>
      <c r="D7028" t="s">
        <v>7018</v>
      </c>
      <c r="E7028" t="s">
        <v>53</v>
      </c>
      <c r="F7028" s="11" t="s">
        <v>7019</v>
      </c>
      <c r="G7028" s="11" t="s">
        <v>7020</v>
      </c>
      <c r="H7028" t="s">
        <v>18690</v>
      </c>
      <c r="I7028" s="11" t="s">
        <v>60</v>
      </c>
      <c r="J7028">
        <v>19</v>
      </c>
      <c r="K7028" s="34">
        <v>55.751750946044922</v>
      </c>
      <c r="L7028" s="34">
        <v>91.367759704589844</v>
      </c>
      <c r="M7028" s="34">
        <v>94.310287475585938</v>
      </c>
      <c r="N7028" s="35">
        <v>1.076288104057312</v>
      </c>
      <c r="O7028">
        <v>80</v>
      </c>
      <c r="P7028">
        <v>0</v>
      </c>
    </row>
    <row r="7029" spans="1:16" x14ac:dyDescent="0.35">
      <c r="A7029" s="5" t="s">
        <v>13813</v>
      </c>
      <c r="B7029" t="s">
        <v>7016</v>
      </c>
      <c r="C7029" t="s">
        <v>7017</v>
      </c>
      <c r="D7029" t="s">
        <v>7018</v>
      </c>
      <c r="E7029" t="s">
        <v>53</v>
      </c>
      <c r="F7029" s="11" t="s">
        <v>7019</v>
      </c>
      <c r="G7029" s="11" t="s">
        <v>7020</v>
      </c>
      <c r="H7029" t="s">
        <v>18690</v>
      </c>
      <c r="I7029" s="11" t="s">
        <v>60</v>
      </c>
      <c r="J7029">
        <v>20</v>
      </c>
      <c r="K7029" s="34">
        <v>54.112251281738281</v>
      </c>
      <c r="L7029" s="34">
        <v>98.062248229980469</v>
      </c>
      <c r="M7029" s="34">
        <v>101.36431121826172</v>
      </c>
      <c r="N7029" s="35">
        <v>1.2030296325683594</v>
      </c>
      <c r="O7029">
        <v>80</v>
      </c>
      <c r="P7029">
        <v>0</v>
      </c>
    </row>
    <row r="7030" spans="1:16" x14ac:dyDescent="0.35">
      <c r="A7030" s="5" t="s">
        <v>13814</v>
      </c>
      <c r="B7030" t="s">
        <v>7016</v>
      </c>
      <c r="C7030" t="s">
        <v>7017</v>
      </c>
      <c r="D7030" t="s">
        <v>7018</v>
      </c>
      <c r="E7030" t="s">
        <v>53</v>
      </c>
      <c r="F7030" s="11" t="s">
        <v>7019</v>
      </c>
      <c r="G7030" s="11" t="s">
        <v>7020</v>
      </c>
      <c r="H7030" t="s">
        <v>18690</v>
      </c>
      <c r="I7030" s="11" t="s">
        <v>60</v>
      </c>
      <c r="J7030">
        <v>21</v>
      </c>
      <c r="K7030" s="34">
        <v>51.923748016357422</v>
      </c>
      <c r="L7030" s="34">
        <v>105.10242462158203</v>
      </c>
      <c r="M7030" s="34">
        <v>108.97972869873047</v>
      </c>
      <c r="N7030" s="35">
        <v>1.3675576448440552</v>
      </c>
      <c r="O7030">
        <v>80</v>
      </c>
      <c r="P7030">
        <v>0</v>
      </c>
    </row>
    <row r="7031" spans="1:16" x14ac:dyDescent="0.35">
      <c r="A7031" s="5" t="s">
        <v>13815</v>
      </c>
      <c r="B7031" t="s">
        <v>7016</v>
      </c>
      <c r="C7031" t="s">
        <v>7017</v>
      </c>
      <c r="D7031" t="s">
        <v>7018</v>
      </c>
      <c r="E7031" t="s">
        <v>53</v>
      </c>
      <c r="F7031" s="11" t="s">
        <v>7019</v>
      </c>
      <c r="G7031" s="11" t="s">
        <v>7020</v>
      </c>
      <c r="H7031" t="s">
        <v>18690</v>
      </c>
      <c r="I7031" s="11" t="s">
        <v>60</v>
      </c>
      <c r="J7031">
        <v>22</v>
      </c>
      <c r="K7031" s="34">
        <v>50.564750671386719</v>
      </c>
      <c r="L7031" s="34">
        <v>119.587646484375</v>
      </c>
      <c r="M7031" s="34">
        <v>120.17842864990234</v>
      </c>
      <c r="N7031" s="35">
        <v>0.90578508377075195</v>
      </c>
      <c r="O7031">
        <v>80</v>
      </c>
      <c r="P7031">
        <v>0</v>
      </c>
    </row>
    <row r="7032" spans="1:16" x14ac:dyDescent="0.35">
      <c r="A7032" s="5" t="s">
        <v>13816</v>
      </c>
      <c r="B7032" t="s">
        <v>7016</v>
      </c>
      <c r="C7032" t="s">
        <v>7017</v>
      </c>
      <c r="D7032" t="s">
        <v>7018</v>
      </c>
      <c r="E7032" t="s">
        <v>53</v>
      </c>
      <c r="F7032" s="11" t="s">
        <v>7019</v>
      </c>
      <c r="G7032" s="11" t="s">
        <v>7020</v>
      </c>
      <c r="H7032" t="s">
        <v>18690</v>
      </c>
      <c r="I7032" s="11" t="s">
        <v>60</v>
      </c>
      <c r="J7032">
        <v>23</v>
      </c>
      <c r="K7032" s="34">
        <v>48.809749603271484</v>
      </c>
      <c r="L7032" s="34">
        <v>127.767333984375</v>
      </c>
      <c r="M7032" s="34">
        <v>128.7850341796875</v>
      </c>
      <c r="N7032" s="35">
        <v>0.93715643882751465</v>
      </c>
      <c r="O7032">
        <v>80</v>
      </c>
      <c r="P7032">
        <v>0</v>
      </c>
    </row>
    <row r="7033" spans="1:16" x14ac:dyDescent="0.35">
      <c r="A7033" s="5" t="s">
        <v>13817</v>
      </c>
      <c r="B7033" t="s">
        <v>7016</v>
      </c>
      <c r="C7033" t="s">
        <v>7017</v>
      </c>
      <c r="D7033" t="s">
        <v>7018</v>
      </c>
      <c r="E7033" t="s">
        <v>53</v>
      </c>
      <c r="F7033" s="11" t="s">
        <v>7019</v>
      </c>
      <c r="G7033" s="11" t="s">
        <v>7020</v>
      </c>
      <c r="H7033" t="s">
        <v>18690</v>
      </c>
      <c r="I7033" s="11" t="s">
        <v>60</v>
      </c>
      <c r="J7033">
        <v>24</v>
      </c>
      <c r="K7033" s="34">
        <v>46.886749267578125</v>
      </c>
      <c r="L7033" s="34">
        <v>126.65230560302734</v>
      </c>
      <c r="M7033" s="34">
        <v>128.68626403808594</v>
      </c>
      <c r="N7033" s="35">
        <v>1.0415022373199463</v>
      </c>
      <c r="O7033">
        <v>80</v>
      </c>
      <c r="P7033">
        <v>0</v>
      </c>
    </row>
    <row r="7034" spans="1:16" x14ac:dyDescent="0.35">
      <c r="A7034" s="5" t="s">
        <v>13818</v>
      </c>
      <c r="B7034" t="s">
        <v>7016</v>
      </c>
      <c r="C7034" t="s">
        <v>7017</v>
      </c>
      <c r="D7034" t="s">
        <v>7018</v>
      </c>
      <c r="E7034" t="s">
        <v>53</v>
      </c>
      <c r="F7034" s="11" t="s">
        <v>7019</v>
      </c>
      <c r="G7034" s="11" t="s">
        <v>7020</v>
      </c>
      <c r="H7034" t="s">
        <v>18690</v>
      </c>
      <c r="I7034" s="11" t="s">
        <v>61</v>
      </c>
      <c r="J7034">
        <v>1</v>
      </c>
      <c r="K7034" s="34">
        <v>52.046749114990234</v>
      </c>
      <c r="L7034" s="34">
        <v>148.35392761230469</v>
      </c>
      <c r="M7034" s="34">
        <v>143.8599853515625</v>
      </c>
      <c r="N7034" s="35">
        <v>1.2577595710754395</v>
      </c>
      <c r="O7034">
        <v>80</v>
      </c>
      <c r="P7034">
        <v>0</v>
      </c>
    </row>
    <row r="7035" spans="1:16" x14ac:dyDescent="0.35">
      <c r="A7035" s="5" t="s">
        <v>13819</v>
      </c>
      <c r="B7035" t="s">
        <v>7016</v>
      </c>
      <c r="C7035" t="s">
        <v>7017</v>
      </c>
      <c r="D7035" t="s">
        <v>7018</v>
      </c>
      <c r="E7035" t="s">
        <v>53</v>
      </c>
      <c r="F7035" s="11" t="s">
        <v>7019</v>
      </c>
      <c r="G7035" s="11" t="s">
        <v>7020</v>
      </c>
      <c r="H7035" t="s">
        <v>18690</v>
      </c>
      <c r="I7035" s="11" t="s">
        <v>61</v>
      </c>
      <c r="J7035">
        <v>2</v>
      </c>
      <c r="K7035" s="34">
        <v>51.431751251220703</v>
      </c>
      <c r="L7035" s="34">
        <v>134.60908508300781</v>
      </c>
      <c r="M7035" s="34">
        <v>130.72486877441406</v>
      </c>
      <c r="N7035" s="35">
        <v>1.0908777713775635</v>
      </c>
      <c r="O7035">
        <v>80</v>
      </c>
      <c r="P7035">
        <v>0</v>
      </c>
    </row>
    <row r="7036" spans="1:16" x14ac:dyDescent="0.35">
      <c r="A7036" s="5" t="s">
        <v>13820</v>
      </c>
      <c r="B7036" t="s">
        <v>7016</v>
      </c>
      <c r="C7036" t="s">
        <v>7017</v>
      </c>
      <c r="D7036" t="s">
        <v>7018</v>
      </c>
      <c r="E7036" t="s">
        <v>53</v>
      </c>
      <c r="F7036" s="11" t="s">
        <v>7019</v>
      </c>
      <c r="G7036" s="11" t="s">
        <v>7020</v>
      </c>
      <c r="H7036" t="s">
        <v>18690</v>
      </c>
      <c r="I7036" s="11" t="s">
        <v>61</v>
      </c>
      <c r="J7036">
        <v>3</v>
      </c>
      <c r="K7036" s="34">
        <v>51.601249694824219</v>
      </c>
      <c r="L7036" s="34">
        <v>117.29181671142578</v>
      </c>
      <c r="M7036" s="34">
        <v>113.9156494140625</v>
      </c>
      <c r="N7036" s="35">
        <v>0.94803339242935181</v>
      </c>
      <c r="O7036">
        <v>80</v>
      </c>
      <c r="P7036">
        <v>0</v>
      </c>
    </row>
    <row r="7037" spans="1:16" x14ac:dyDescent="0.35">
      <c r="A7037" s="5" t="s">
        <v>13821</v>
      </c>
      <c r="B7037" t="s">
        <v>7016</v>
      </c>
      <c r="C7037" t="s">
        <v>7017</v>
      </c>
      <c r="D7037" t="s">
        <v>7018</v>
      </c>
      <c r="E7037" t="s">
        <v>53</v>
      </c>
      <c r="F7037" s="11" t="s">
        <v>7019</v>
      </c>
      <c r="G7037" s="11" t="s">
        <v>7020</v>
      </c>
      <c r="H7037" t="s">
        <v>18690</v>
      </c>
      <c r="I7037" s="11" t="s">
        <v>61</v>
      </c>
      <c r="J7037">
        <v>4</v>
      </c>
      <c r="K7037" s="34">
        <v>51.910251617431641</v>
      </c>
      <c r="L7037" s="34">
        <v>97.493888854980469</v>
      </c>
      <c r="M7037" s="34">
        <v>94.684257507324219</v>
      </c>
      <c r="N7037" s="35">
        <v>0.79001122713088989</v>
      </c>
      <c r="O7037">
        <v>80</v>
      </c>
      <c r="P7037">
        <v>0</v>
      </c>
    </row>
    <row r="7038" spans="1:16" x14ac:dyDescent="0.35">
      <c r="A7038" s="5" t="s">
        <v>13822</v>
      </c>
      <c r="B7038" t="s">
        <v>7016</v>
      </c>
      <c r="C7038" t="s">
        <v>7017</v>
      </c>
      <c r="D7038" t="s">
        <v>7018</v>
      </c>
      <c r="E7038" t="s">
        <v>53</v>
      </c>
      <c r="F7038" s="11" t="s">
        <v>7019</v>
      </c>
      <c r="G7038" s="11" t="s">
        <v>7020</v>
      </c>
      <c r="H7038" t="s">
        <v>18690</v>
      </c>
      <c r="I7038" s="11" t="s">
        <v>61</v>
      </c>
      <c r="J7038">
        <v>5</v>
      </c>
      <c r="K7038" s="34">
        <v>52.522251129150391</v>
      </c>
      <c r="L7038" s="34">
        <v>77.069801330566406</v>
      </c>
      <c r="M7038" s="34">
        <v>74.754310607910156</v>
      </c>
      <c r="N7038" s="35">
        <v>0.65207850933074951</v>
      </c>
      <c r="O7038">
        <v>80</v>
      </c>
      <c r="P7038">
        <v>0</v>
      </c>
    </row>
    <row r="7039" spans="1:16" x14ac:dyDescent="0.35">
      <c r="A7039" s="5" t="s">
        <v>13823</v>
      </c>
      <c r="B7039" t="s">
        <v>7016</v>
      </c>
      <c r="C7039" t="s">
        <v>7017</v>
      </c>
      <c r="D7039" t="s">
        <v>7018</v>
      </c>
      <c r="E7039" t="s">
        <v>53</v>
      </c>
      <c r="F7039" s="11" t="s">
        <v>7019</v>
      </c>
      <c r="G7039" s="11" t="s">
        <v>7020</v>
      </c>
      <c r="H7039" t="s">
        <v>18690</v>
      </c>
      <c r="I7039" s="11" t="s">
        <v>61</v>
      </c>
      <c r="J7039">
        <v>6</v>
      </c>
      <c r="K7039" s="34">
        <v>52.170501708984375</v>
      </c>
      <c r="L7039" s="34">
        <v>57.385303497314453</v>
      </c>
      <c r="M7039" s="34">
        <v>55.119060516357422</v>
      </c>
      <c r="N7039" s="35">
        <v>0.6340070366859436</v>
      </c>
      <c r="O7039">
        <v>80</v>
      </c>
      <c r="P7039">
        <v>0</v>
      </c>
    </row>
    <row r="7040" spans="1:16" x14ac:dyDescent="0.35">
      <c r="A7040" s="5" t="s">
        <v>13824</v>
      </c>
      <c r="B7040" t="s">
        <v>7016</v>
      </c>
      <c r="C7040" t="s">
        <v>7017</v>
      </c>
      <c r="D7040" t="s">
        <v>7018</v>
      </c>
      <c r="E7040" t="s">
        <v>53</v>
      </c>
      <c r="F7040" s="11" t="s">
        <v>7019</v>
      </c>
      <c r="G7040" s="11" t="s">
        <v>7020</v>
      </c>
      <c r="H7040" t="s">
        <v>18690</v>
      </c>
      <c r="I7040" s="11" t="s">
        <v>61</v>
      </c>
      <c r="J7040">
        <v>7</v>
      </c>
      <c r="K7040" s="34">
        <v>51.448249816894531</v>
      </c>
      <c r="L7040" s="34">
        <v>39.272743225097656</v>
      </c>
      <c r="M7040" s="34">
        <v>37.842437744140625</v>
      </c>
      <c r="N7040" s="35">
        <v>0.39775943756103516</v>
      </c>
      <c r="O7040">
        <v>80</v>
      </c>
      <c r="P7040">
        <v>0</v>
      </c>
    </row>
    <row r="7041" spans="1:16" x14ac:dyDescent="0.35">
      <c r="A7041" s="5" t="s">
        <v>13825</v>
      </c>
      <c r="B7041" t="s">
        <v>7016</v>
      </c>
      <c r="C7041" t="s">
        <v>7017</v>
      </c>
      <c r="D7041" t="s">
        <v>7018</v>
      </c>
      <c r="E7041" t="s">
        <v>53</v>
      </c>
      <c r="F7041" s="11" t="s">
        <v>7019</v>
      </c>
      <c r="G7041" s="11" t="s">
        <v>7020</v>
      </c>
      <c r="H7041" t="s">
        <v>18690</v>
      </c>
      <c r="I7041" s="11" t="s">
        <v>61</v>
      </c>
      <c r="J7041">
        <v>8</v>
      </c>
      <c r="K7041" s="34">
        <v>52.896499633789063</v>
      </c>
      <c r="L7041" s="34">
        <v>31.854419708251953</v>
      </c>
      <c r="M7041" s="34">
        <v>30.944454193115234</v>
      </c>
      <c r="N7041" s="35">
        <v>0.2612682580947876</v>
      </c>
      <c r="O7041">
        <v>80</v>
      </c>
      <c r="P7041">
        <v>0</v>
      </c>
    </row>
    <row r="7042" spans="1:16" x14ac:dyDescent="0.35">
      <c r="A7042" s="5" t="s">
        <v>13826</v>
      </c>
      <c r="B7042" t="s">
        <v>7016</v>
      </c>
      <c r="C7042" t="s">
        <v>7017</v>
      </c>
      <c r="D7042" t="s">
        <v>7018</v>
      </c>
      <c r="E7042" t="s">
        <v>53</v>
      </c>
      <c r="F7042" s="11" t="s">
        <v>7019</v>
      </c>
      <c r="G7042" s="11" t="s">
        <v>7020</v>
      </c>
      <c r="H7042" t="s">
        <v>18690</v>
      </c>
      <c r="I7042" s="11" t="s">
        <v>61</v>
      </c>
      <c r="J7042">
        <v>9</v>
      </c>
      <c r="K7042" s="34">
        <v>54.988250732421875</v>
      </c>
      <c r="L7042" s="34">
        <v>34.169712066650391</v>
      </c>
      <c r="M7042" s="34">
        <v>33.590763092041016</v>
      </c>
      <c r="N7042" s="35">
        <v>0.19216391444206238</v>
      </c>
      <c r="O7042">
        <v>80</v>
      </c>
      <c r="P7042">
        <v>0</v>
      </c>
    </row>
    <row r="7043" spans="1:16" x14ac:dyDescent="0.35">
      <c r="A7043" s="5" t="s">
        <v>13827</v>
      </c>
      <c r="B7043" t="s">
        <v>7016</v>
      </c>
      <c r="C7043" t="s">
        <v>7017</v>
      </c>
      <c r="D7043" t="s">
        <v>7018</v>
      </c>
      <c r="E7043" t="s">
        <v>53</v>
      </c>
      <c r="F7043" s="11" t="s">
        <v>7019</v>
      </c>
      <c r="G7043" s="11" t="s">
        <v>7020</v>
      </c>
      <c r="H7043" t="s">
        <v>18690</v>
      </c>
      <c r="I7043" s="11" t="s">
        <v>61</v>
      </c>
      <c r="J7043">
        <v>10</v>
      </c>
      <c r="K7043" s="34">
        <v>57.826251983642578</v>
      </c>
      <c r="L7043" s="34">
        <v>40.382591247558594</v>
      </c>
      <c r="M7043" s="34">
        <v>39.8416748046875</v>
      </c>
      <c r="N7043" s="35">
        <v>0.19214001297950745</v>
      </c>
      <c r="O7043">
        <v>80</v>
      </c>
      <c r="P7043">
        <v>0</v>
      </c>
    </row>
    <row r="7044" spans="1:16" x14ac:dyDescent="0.35">
      <c r="A7044" s="5" t="s">
        <v>13828</v>
      </c>
      <c r="B7044" t="s">
        <v>7016</v>
      </c>
      <c r="C7044" t="s">
        <v>7017</v>
      </c>
      <c r="D7044" t="s">
        <v>7018</v>
      </c>
      <c r="E7044" t="s">
        <v>53</v>
      </c>
      <c r="F7044" s="11" t="s">
        <v>7019</v>
      </c>
      <c r="G7044" s="11" t="s">
        <v>7020</v>
      </c>
      <c r="H7044" t="s">
        <v>18690</v>
      </c>
      <c r="I7044" s="11" t="s">
        <v>61</v>
      </c>
      <c r="J7044">
        <v>11</v>
      </c>
      <c r="K7044" s="34">
        <v>60.336498260498047</v>
      </c>
      <c r="L7044" s="34">
        <v>44.5531005859375</v>
      </c>
      <c r="M7044" s="34">
        <v>44.578159332275391</v>
      </c>
      <c r="N7044" s="35">
        <v>0.19964742660522461</v>
      </c>
      <c r="O7044">
        <v>80</v>
      </c>
      <c r="P7044">
        <v>0</v>
      </c>
    </row>
    <row r="7045" spans="1:16" x14ac:dyDescent="0.35">
      <c r="A7045" s="5" t="s">
        <v>13829</v>
      </c>
      <c r="B7045" t="s">
        <v>7016</v>
      </c>
      <c r="C7045" t="s">
        <v>7017</v>
      </c>
      <c r="D7045" t="s">
        <v>7018</v>
      </c>
      <c r="E7045" t="s">
        <v>53</v>
      </c>
      <c r="F7045" s="11" t="s">
        <v>7019</v>
      </c>
      <c r="G7045" s="11" t="s">
        <v>7020</v>
      </c>
      <c r="H7045" t="s">
        <v>18690</v>
      </c>
      <c r="I7045" s="11" t="s">
        <v>61</v>
      </c>
      <c r="J7045">
        <v>12</v>
      </c>
      <c r="K7045" s="34">
        <v>61.543998718261719</v>
      </c>
      <c r="L7045" s="34">
        <v>48.338253021240234</v>
      </c>
      <c r="M7045" s="34">
        <v>48.471035003662109</v>
      </c>
      <c r="N7045" s="35">
        <v>0.26535525918006897</v>
      </c>
      <c r="O7045">
        <v>80</v>
      </c>
      <c r="P7045">
        <v>0</v>
      </c>
    </row>
    <row r="7046" spans="1:16" x14ac:dyDescent="0.35">
      <c r="A7046" s="5" t="s">
        <v>13830</v>
      </c>
      <c r="B7046" t="s">
        <v>7016</v>
      </c>
      <c r="C7046" t="s">
        <v>7017</v>
      </c>
      <c r="D7046" t="s">
        <v>7018</v>
      </c>
      <c r="E7046" t="s">
        <v>53</v>
      </c>
      <c r="F7046" s="11" t="s">
        <v>7019</v>
      </c>
      <c r="G7046" s="11" t="s">
        <v>7020</v>
      </c>
      <c r="H7046" t="s">
        <v>18690</v>
      </c>
      <c r="I7046" s="11" t="s">
        <v>61</v>
      </c>
      <c r="J7046">
        <v>13</v>
      </c>
      <c r="K7046" s="34">
        <v>62.377998352050781</v>
      </c>
      <c r="L7046" s="34">
        <v>52.985446929931641</v>
      </c>
      <c r="M7046" s="34">
        <v>53.065284729003906</v>
      </c>
      <c r="N7046" s="35">
        <v>0.29298168420791626</v>
      </c>
      <c r="O7046">
        <v>80</v>
      </c>
      <c r="P7046">
        <v>0</v>
      </c>
    </row>
    <row r="7047" spans="1:16" x14ac:dyDescent="0.35">
      <c r="A7047" s="5" t="s">
        <v>13831</v>
      </c>
      <c r="B7047" t="s">
        <v>7016</v>
      </c>
      <c r="C7047" t="s">
        <v>7017</v>
      </c>
      <c r="D7047" t="s">
        <v>7018</v>
      </c>
      <c r="E7047" t="s">
        <v>53</v>
      </c>
      <c r="F7047" s="11" t="s">
        <v>7019</v>
      </c>
      <c r="G7047" s="11" t="s">
        <v>7020</v>
      </c>
      <c r="H7047" t="s">
        <v>18690</v>
      </c>
      <c r="I7047" s="11" t="s">
        <v>61</v>
      </c>
      <c r="J7047">
        <v>14</v>
      </c>
      <c r="K7047" s="34">
        <v>61.620498657226563</v>
      </c>
      <c r="L7047" s="34">
        <v>58.001369476318359</v>
      </c>
      <c r="M7047" s="34">
        <v>58.246036529541016</v>
      </c>
      <c r="N7047" s="35">
        <v>0.32820209860801697</v>
      </c>
      <c r="O7047">
        <v>80</v>
      </c>
      <c r="P7047">
        <v>0</v>
      </c>
    </row>
    <row r="7048" spans="1:16" x14ac:dyDescent="0.35">
      <c r="A7048" s="5" t="s">
        <v>13832</v>
      </c>
      <c r="B7048" t="s">
        <v>7016</v>
      </c>
      <c r="C7048" t="s">
        <v>7017</v>
      </c>
      <c r="D7048" t="s">
        <v>7018</v>
      </c>
      <c r="E7048" t="s">
        <v>53</v>
      </c>
      <c r="F7048" s="11" t="s">
        <v>7019</v>
      </c>
      <c r="G7048" s="11" t="s">
        <v>7020</v>
      </c>
      <c r="H7048" t="s">
        <v>18690</v>
      </c>
      <c r="I7048" s="11" t="s">
        <v>61</v>
      </c>
      <c r="J7048">
        <v>15</v>
      </c>
      <c r="K7048" s="34">
        <v>61.168251037597656</v>
      </c>
      <c r="L7048" s="34">
        <v>64.067726135253906</v>
      </c>
      <c r="M7048" s="34">
        <v>64.037551879882813</v>
      </c>
      <c r="N7048" s="35">
        <v>0.34947073459625244</v>
      </c>
      <c r="O7048">
        <v>80</v>
      </c>
      <c r="P7048">
        <v>0</v>
      </c>
    </row>
    <row r="7049" spans="1:16" x14ac:dyDescent="0.35">
      <c r="A7049" s="5" t="s">
        <v>13833</v>
      </c>
      <c r="B7049" t="s">
        <v>7016</v>
      </c>
      <c r="C7049" t="s">
        <v>7017</v>
      </c>
      <c r="D7049" t="s">
        <v>7018</v>
      </c>
      <c r="E7049" t="s">
        <v>53</v>
      </c>
      <c r="F7049" s="11" t="s">
        <v>7019</v>
      </c>
      <c r="G7049" s="11" t="s">
        <v>7020</v>
      </c>
      <c r="H7049" t="s">
        <v>18690</v>
      </c>
      <c r="I7049" s="11" t="s">
        <v>61</v>
      </c>
      <c r="J7049">
        <v>16</v>
      </c>
      <c r="K7049" s="34">
        <v>60.384502410888672</v>
      </c>
      <c r="L7049" s="34">
        <v>70.338226318359375</v>
      </c>
      <c r="M7049" s="34">
        <v>69.569572448730469</v>
      </c>
      <c r="N7049" s="35">
        <v>0.47465980052947998</v>
      </c>
      <c r="O7049">
        <v>80</v>
      </c>
      <c r="P7049">
        <v>0</v>
      </c>
    </row>
    <row r="7050" spans="1:16" x14ac:dyDescent="0.35">
      <c r="A7050" s="5" t="s">
        <v>13834</v>
      </c>
      <c r="B7050" t="s">
        <v>7016</v>
      </c>
      <c r="C7050" t="s">
        <v>7017</v>
      </c>
      <c r="D7050" t="s">
        <v>7018</v>
      </c>
      <c r="E7050" t="s">
        <v>53</v>
      </c>
      <c r="F7050" s="11" t="s">
        <v>7019</v>
      </c>
      <c r="G7050" s="11" t="s">
        <v>7020</v>
      </c>
      <c r="H7050" t="s">
        <v>18690</v>
      </c>
      <c r="I7050" s="11" t="s">
        <v>61</v>
      </c>
      <c r="J7050">
        <v>17</v>
      </c>
      <c r="K7050" s="34">
        <v>58.511001586914063</v>
      </c>
      <c r="L7050" s="34">
        <v>76.248733520507813</v>
      </c>
      <c r="M7050" s="34">
        <v>76.264106750488281</v>
      </c>
      <c r="N7050" s="35">
        <v>0.17554537951946259</v>
      </c>
      <c r="O7050">
        <v>80</v>
      </c>
      <c r="P7050">
        <v>0</v>
      </c>
    </row>
    <row r="7051" spans="1:16" x14ac:dyDescent="0.35">
      <c r="A7051" s="5" t="s">
        <v>13835</v>
      </c>
      <c r="B7051" t="s">
        <v>7016</v>
      </c>
      <c r="C7051" t="s">
        <v>7017</v>
      </c>
      <c r="D7051" t="s">
        <v>7018</v>
      </c>
      <c r="E7051" t="s">
        <v>53</v>
      </c>
      <c r="F7051" s="11" t="s">
        <v>7019</v>
      </c>
      <c r="G7051" s="11" t="s">
        <v>7020</v>
      </c>
      <c r="H7051" t="s">
        <v>18690</v>
      </c>
      <c r="I7051" s="11" t="s">
        <v>61</v>
      </c>
      <c r="J7051">
        <v>18</v>
      </c>
      <c r="K7051" s="34">
        <v>56.758251190185547</v>
      </c>
      <c r="L7051" s="34">
        <v>89.465599060058594</v>
      </c>
      <c r="M7051" s="34">
        <v>88.487129211425781</v>
      </c>
      <c r="N7051" s="35">
        <v>0.29684507846832275</v>
      </c>
      <c r="O7051">
        <v>80</v>
      </c>
      <c r="P7051">
        <v>0</v>
      </c>
    </row>
    <row r="7052" spans="1:16" x14ac:dyDescent="0.35">
      <c r="A7052" s="5" t="s">
        <v>13836</v>
      </c>
      <c r="B7052" t="s">
        <v>7016</v>
      </c>
      <c r="C7052" t="s">
        <v>7017</v>
      </c>
      <c r="D7052" t="s">
        <v>7018</v>
      </c>
      <c r="E7052" t="s">
        <v>53</v>
      </c>
      <c r="F7052" s="11" t="s">
        <v>7019</v>
      </c>
      <c r="G7052" s="11" t="s">
        <v>7020</v>
      </c>
      <c r="H7052" t="s">
        <v>18690</v>
      </c>
      <c r="I7052" s="11" t="s">
        <v>61</v>
      </c>
      <c r="J7052">
        <v>19</v>
      </c>
      <c r="K7052" s="34">
        <v>56.401248931884766</v>
      </c>
      <c r="L7052" s="34">
        <v>104.27372741699219</v>
      </c>
      <c r="M7052" s="34">
        <v>103.14453125</v>
      </c>
      <c r="N7052" s="35">
        <v>0.37203556299209595</v>
      </c>
      <c r="O7052">
        <v>80</v>
      </c>
      <c r="P7052">
        <v>0</v>
      </c>
    </row>
    <row r="7053" spans="1:16" x14ac:dyDescent="0.35">
      <c r="A7053" s="5" t="s">
        <v>13837</v>
      </c>
      <c r="B7053" t="s">
        <v>7016</v>
      </c>
      <c r="C7053" t="s">
        <v>7017</v>
      </c>
      <c r="D7053" t="s">
        <v>7018</v>
      </c>
      <c r="E7053" t="s">
        <v>53</v>
      </c>
      <c r="F7053" s="11" t="s">
        <v>7019</v>
      </c>
      <c r="G7053" s="11" t="s">
        <v>7020</v>
      </c>
      <c r="H7053" t="s">
        <v>18690</v>
      </c>
      <c r="I7053" s="11" t="s">
        <v>61</v>
      </c>
      <c r="J7053">
        <v>20</v>
      </c>
      <c r="K7053" s="34">
        <v>55.754749298095703</v>
      </c>
      <c r="L7053" s="34">
        <v>112.95743560791016</v>
      </c>
      <c r="M7053" s="34">
        <v>112.02586364746094</v>
      </c>
      <c r="N7053" s="35">
        <v>0.34521821141242981</v>
      </c>
      <c r="O7053">
        <v>80</v>
      </c>
      <c r="P7053">
        <v>0</v>
      </c>
    </row>
    <row r="7054" spans="1:16" x14ac:dyDescent="0.35">
      <c r="A7054" s="5" t="s">
        <v>13838</v>
      </c>
      <c r="B7054" t="s">
        <v>7016</v>
      </c>
      <c r="C7054" t="s">
        <v>7017</v>
      </c>
      <c r="D7054" t="s">
        <v>7018</v>
      </c>
      <c r="E7054" t="s">
        <v>53</v>
      </c>
      <c r="F7054" s="11" t="s">
        <v>7019</v>
      </c>
      <c r="G7054" s="11" t="s">
        <v>7020</v>
      </c>
      <c r="H7054" t="s">
        <v>18690</v>
      </c>
      <c r="I7054" s="11" t="s">
        <v>61</v>
      </c>
      <c r="J7054">
        <v>21</v>
      </c>
      <c r="K7054" s="34">
        <v>55.894248962402344</v>
      </c>
      <c r="L7054" s="34">
        <v>123.32394409179688</v>
      </c>
      <c r="M7054" s="34">
        <v>122.29415130615234</v>
      </c>
      <c r="N7054" s="35">
        <v>0.40067604184150696</v>
      </c>
      <c r="O7054">
        <v>80</v>
      </c>
      <c r="P7054">
        <v>0</v>
      </c>
    </row>
    <row r="7055" spans="1:16" x14ac:dyDescent="0.35">
      <c r="A7055" s="5" t="s">
        <v>13839</v>
      </c>
      <c r="B7055" t="s">
        <v>7016</v>
      </c>
      <c r="C7055" t="s">
        <v>7017</v>
      </c>
      <c r="D7055" t="s">
        <v>7018</v>
      </c>
      <c r="E7055" t="s">
        <v>53</v>
      </c>
      <c r="F7055" s="11" t="s">
        <v>7019</v>
      </c>
      <c r="G7055" s="11" t="s">
        <v>7020</v>
      </c>
      <c r="H7055" t="s">
        <v>18690</v>
      </c>
      <c r="I7055" s="11" t="s">
        <v>61</v>
      </c>
      <c r="J7055">
        <v>22</v>
      </c>
      <c r="K7055" s="34">
        <v>56.062252044677734</v>
      </c>
      <c r="L7055" s="34">
        <v>141.17686462402344</v>
      </c>
      <c r="M7055" s="34">
        <v>135.86726379394531</v>
      </c>
      <c r="N7055" s="35">
        <v>1.4972567558288574</v>
      </c>
      <c r="O7055">
        <v>80</v>
      </c>
      <c r="P7055">
        <v>0</v>
      </c>
    </row>
    <row r="7056" spans="1:16" x14ac:dyDescent="0.35">
      <c r="A7056" s="5" t="s">
        <v>13840</v>
      </c>
      <c r="B7056" t="s">
        <v>7016</v>
      </c>
      <c r="C7056" t="s">
        <v>7017</v>
      </c>
      <c r="D7056" t="s">
        <v>7018</v>
      </c>
      <c r="E7056" t="s">
        <v>53</v>
      </c>
      <c r="F7056" s="11" t="s">
        <v>7019</v>
      </c>
      <c r="G7056" s="11" t="s">
        <v>7020</v>
      </c>
      <c r="H7056" t="s">
        <v>18690</v>
      </c>
      <c r="I7056" s="11" t="s">
        <v>61</v>
      </c>
      <c r="J7056">
        <v>23</v>
      </c>
      <c r="K7056" s="34">
        <v>55.817001342773438</v>
      </c>
      <c r="L7056" s="34">
        <v>152.52699279785156</v>
      </c>
      <c r="M7056" s="34">
        <v>147.83572387695313</v>
      </c>
      <c r="N7056" s="35">
        <v>1.3397668600082397</v>
      </c>
      <c r="O7056">
        <v>80</v>
      </c>
      <c r="P7056">
        <v>0</v>
      </c>
    </row>
    <row r="7057" spans="1:16" x14ac:dyDescent="0.35">
      <c r="A7057" s="5" t="s">
        <v>13841</v>
      </c>
      <c r="B7057" t="s">
        <v>7016</v>
      </c>
      <c r="C7057" t="s">
        <v>7017</v>
      </c>
      <c r="D7057" t="s">
        <v>7018</v>
      </c>
      <c r="E7057" t="s">
        <v>53</v>
      </c>
      <c r="F7057" s="11" t="s">
        <v>7019</v>
      </c>
      <c r="G7057" s="11" t="s">
        <v>7020</v>
      </c>
      <c r="H7057" t="s">
        <v>18690</v>
      </c>
      <c r="I7057" s="11" t="s">
        <v>61</v>
      </c>
      <c r="J7057">
        <v>24</v>
      </c>
      <c r="K7057" s="34">
        <v>55.824501037597656</v>
      </c>
      <c r="L7057" s="34">
        <v>152.31488037109375</v>
      </c>
      <c r="M7057" s="34">
        <v>148.35270690917969</v>
      </c>
      <c r="N7057" s="35">
        <v>1.114473819732666</v>
      </c>
      <c r="O7057">
        <v>80</v>
      </c>
      <c r="P7057">
        <v>0</v>
      </c>
    </row>
    <row r="7058" spans="1:16" x14ac:dyDescent="0.35">
      <c r="A7058" s="5" t="s">
        <v>13842</v>
      </c>
      <c r="B7058" t="s">
        <v>7016</v>
      </c>
      <c r="C7058" t="s">
        <v>7017</v>
      </c>
      <c r="D7058" t="s">
        <v>7018</v>
      </c>
      <c r="E7058" t="s">
        <v>53</v>
      </c>
      <c r="F7058" s="11" t="s">
        <v>7019</v>
      </c>
      <c r="G7058" s="11" t="s">
        <v>7020</v>
      </c>
      <c r="H7058" t="s">
        <v>18690</v>
      </c>
      <c r="I7058" s="11" t="s">
        <v>62</v>
      </c>
      <c r="J7058">
        <v>1</v>
      </c>
      <c r="K7058" s="34">
        <v>54.002750396728516</v>
      </c>
      <c r="L7058" s="34">
        <v>143.9212646484375</v>
      </c>
      <c r="M7058" s="34">
        <v>139.94526672363281</v>
      </c>
      <c r="N7058" s="35">
        <v>1.1136162281036377</v>
      </c>
      <c r="O7058">
        <v>80</v>
      </c>
      <c r="P7058">
        <v>0</v>
      </c>
    </row>
    <row r="7059" spans="1:16" x14ac:dyDescent="0.35">
      <c r="A7059" s="5" t="s">
        <v>13843</v>
      </c>
      <c r="B7059" t="s">
        <v>7016</v>
      </c>
      <c r="C7059" t="s">
        <v>7017</v>
      </c>
      <c r="D7059" t="s">
        <v>7018</v>
      </c>
      <c r="E7059" t="s">
        <v>53</v>
      </c>
      <c r="F7059" s="11" t="s">
        <v>7019</v>
      </c>
      <c r="G7059" s="11" t="s">
        <v>7020</v>
      </c>
      <c r="H7059" t="s">
        <v>18690</v>
      </c>
      <c r="I7059" s="11" t="s">
        <v>62</v>
      </c>
      <c r="J7059">
        <v>2</v>
      </c>
      <c r="K7059" s="34">
        <v>53.905998229980469</v>
      </c>
      <c r="L7059" s="34">
        <v>130.9345703125</v>
      </c>
      <c r="M7059" s="34">
        <v>127.39910888671875</v>
      </c>
      <c r="N7059" s="35">
        <v>0.99097079038619995</v>
      </c>
      <c r="O7059">
        <v>80</v>
      </c>
      <c r="P7059">
        <v>0</v>
      </c>
    </row>
    <row r="7060" spans="1:16" x14ac:dyDescent="0.35">
      <c r="A7060" s="5" t="s">
        <v>13844</v>
      </c>
      <c r="B7060" t="s">
        <v>7016</v>
      </c>
      <c r="C7060" t="s">
        <v>7017</v>
      </c>
      <c r="D7060" t="s">
        <v>7018</v>
      </c>
      <c r="E7060" t="s">
        <v>53</v>
      </c>
      <c r="F7060" s="11" t="s">
        <v>7019</v>
      </c>
      <c r="G7060" s="11" t="s">
        <v>7020</v>
      </c>
      <c r="H7060" t="s">
        <v>18690</v>
      </c>
      <c r="I7060" s="11" t="s">
        <v>62</v>
      </c>
      <c r="J7060">
        <v>3</v>
      </c>
      <c r="K7060" s="34">
        <v>53.604499816894531</v>
      </c>
      <c r="L7060" s="34">
        <v>114.03588104248047</v>
      </c>
      <c r="M7060" s="34">
        <v>111.17346954345703</v>
      </c>
      <c r="N7060" s="35">
        <v>0.80356204509735107</v>
      </c>
      <c r="O7060">
        <v>80</v>
      </c>
      <c r="P7060">
        <v>0</v>
      </c>
    </row>
    <row r="7061" spans="1:16" x14ac:dyDescent="0.35">
      <c r="A7061" s="5" t="s">
        <v>13845</v>
      </c>
      <c r="B7061" t="s">
        <v>7016</v>
      </c>
      <c r="C7061" t="s">
        <v>7017</v>
      </c>
      <c r="D7061" t="s">
        <v>7018</v>
      </c>
      <c r="E7061" t="s">
        <v>53</v>
      </c>
      <c r="F7061" s="11" t="s">
        <v>7019</v>
      </c>
      <c r="G7061" s="11" t="s">
        <v>7020</v>
      </c>
      <c r="H7061" t="s">
        <v>18690</v>
      </c>
      <c r="I7061" s="11" t="s">
        <v>62</v>
      </c>
      <c r="J7061">
        <v>4</v>
      </c>
      <c r="K7061" s="34">
        <v>53.233249664306641</v>
      </c>
      <c r="L7061" s="34">
        <v>94.577133178710938</v>
      </c>
      <c r="M7061" s="34">
        <v>92.238838195800781</v>
      </c>
      <c r="N7061" s="35">
        <v>0.66517680883407593</v>
      </c>
      <c r="O7061">
        <v>80</v>
      </c>
      <c r="P7061">
        <v>0</v>
      </c>
    </row>
    <row r="7062" spans="1:16" x14ac:dyDescent="0.35">
      <c r="A7062" s="5" t="s">
        <v>13846</v>
      </c>
      <c r="B7062" t="s">
        <v>7016</v>
      </c>
      <c r="C7062" t="s">
        <v>7017</v>
      </c>
      <c r="D7062" t="s">
        <v>7018</v>
      </c>
      <c r="E7062" t="s">
        <v>53</v>
      </c>
      <c r="F7062" s="11" t="s">
        <v>7019</v>
      </c>
      <c r="G7062" s="11" t="s">
        <v>7020</v>
      </c>
      <c r="H7062" t="s">
        <v>18690</v>
      </c>
      <c r="I7062" s="11" t="s">
        <v>62</v>
      </c>
      <c r="J7062">
        <v>5</v>
      </c>
      <c r="K7062" s="34">
        <v>53.047248840332031</v>
      </c>
      <c r="L7062" s="34">
        <v>74.733482360839844</v>
      </c>
      <c r="M7062" s="34">
        <v>72.83087158203125</v>
      </c>
      <c r="N7062" s="35">
        <v>0.54317128658294678</v>
      </c>
      <c r="O7062">
        <v>80</v>
      </c>
      <c r="P7062">
        <v>0</v>
      </c>
    </row>
    <row r="7063" spans="1:16" x14ac:dyDescent="0.35">
      <c r="A7063" s="5" t="s">
        <v>13847</v>
      </c>
      <c r="B7063" t="s">
        <v>7016</v>
      </c>
      <c r="C7063" t="s">
        <v>7017</v>
      </c>
      <c r="D7063" t="s">
        <v>7018</v>
      </c>
      <c r="E7063" t="s">
        <v>53</v>
      </c>
      <c r="F7063" s="11" t="s">
        <v>7019</v>
      </c>
      <c r="G7063" s="11" t="s">
        <v>7020</v>
      </c>
      <c r="H7063" t="s">
        <v>18690</v>
      </c>
      <c r="I7063" s="11" t="s">
        <v>62</v>
      </c>
      <c r="J7063">
        <v>6</v>
      </c>
      <c r="K7063" s="34">
        <v>53.245250701904297</v>
      </c>
      <c r="L7063" s="34">
        <v>55.282508850097656</v>
      </c>
      <c r="M7063" s="34">
        <v>53.235958099365234</v>
      </c>
      <c r="N7063" s="35">
        <v>0.57457667589187622</v>
      </c>
      <c r="O7063">
        <v>80</v>
      </c>
      <c r="P7063">
        <v>0</v>
      </c>
    </row>
    <row r="7064" spans="1:16" x14ac:dyDescent="0.35">
      <c r="A7064" s="5" t="s">
        <v>13848</v>
      </c>
      <c r="B7064" t="s">
        <v>7016</v>
      </c>
      <c r="C7064" t="s">
        <v>7017</v>
      </c>
      <c r="D7064" t="s">
        <v>7018</v>
      </c>
      <c r="E7064" t="s">
        <v>53</v>
      </c>
      <c r="F7064" s="11" t="s">
        <v>7019</v>
      </c>
      <c r="G7064" s="11" t="s">
        <v>7020</v>
      </c>
      <c r="H7064" t="s">
        <v>18690</v>
      </c>
      <c r="I7064" s="11" t="s">
        <v>62</v>
      </c>
      <c r="J7064">
        <v>7</v>
      </c>
      <c r="K7064" s="34">
        <v>53.121501922607422</v>
      </c>
      <c r="L7064" s="34">
        <v>37.910392761230469</v>
      </c>
      <c r="M7064" s="34">
        <v>36.592411041259766</v>
      </c>
      <c r="N7064" s="35">
        <v>0.36923548579216003</v>
      </c>
      <c r="O7064">
        <v>80</v>
      </c>
      <c r="P7064">
        <v>0</v>
      </c>
    </row>
    <row r="7065" spans="1:16" x14ac:dyDescent="0.35">
      <c r="A7065" s="5" t="s">
        <v>13849</v>
      </c>
      <c r="B7065" t="s">
        <v>7016</v>
      </c>
      <c r="C7065" t="s">
        <v>7017</v>
      </c>
      <c r="D7065" t="s">
        <v>7018</v>
      </c>
      <c r="E7065" t="s">
        <v>53</v>
      </c>
      <c r="F7065" s="11" t="s">
        <v>7019</v>
      </c>
      <c r="G7065" s="11" t="s">
        <v>7020</v>
      </c>
      <c r="H7065" t="s">
        <v>18690</v>
      </c>
      <c r="I7065" s="11" t="s">
        <v>62</v>
      </c>
      <c r="J7065">
        <v>8</v>
      </c>
      <c r="K7065" s="34">
        <v>54.739250183105469</v>
      </c>
      <c r="L7065" s="34">
        <v>30.863304138183594</v>
      </c>
      <c r="M7065" s="34">
        <v>30.216217041015625</v>
      </c>
      <c r="N7065" s="35">
        <v>0.18295347690582275</v>
      </c>
      <c r="O7065">
        <v>80</v>
      </c>
      <c r="P7065">
        <v>0</v>
      </c>
    </row>
    <row r="7066" spans="1:16" x14ac:dyDescent="0.35">
      <c r="A7066" s="5" t="s">
        <v>13850</v>
      </c>
      <c r="B7066" t="s">
        <v>7016</v>
      </c>
      <c r="C7066" t="s">
        <v>7017</v>
      </c>
      <c r="D7066" t="s">
        <v>7018</v>
      </c>
      <c r="E7066" t="s">
        <v>53</v>
      </c>
      <c r="F7066" s="11" t="s">
        <v>7019</v>
      </c>
      <c r="G7066" s="11" t="s">
        <v>7020</v>
      </c>
      <c r="H7066" t="s">
        <v>18690</v>
      </c>
      <c r="I7066" s="11" t="s">
        <v>62</v>
      </c>
      <c r="J7066">
        <v>9</v>
      </c>
      <c r="K7066" s="34">
        <v>57.688999176025391</v>
      </c>
      <c r="L7066" s="34">
        <v>33.322216033935547</v>
      </c>
      <c r="M7066" s="34">
        <v>34.08184814453125</v>
      </c>
      <c r="N7066" s="35">
        <v>0.21854797005653381</v>
      </c>
      <c r="O7066">
        <v>80</v>
      </c>
      <c r="P7066">
        <v>0</v>
      </c>
    </row>
    <row r="7067" spans="1:16" x14ac:dyDescent="0.35">
      <c r="A7067" s="5" t="s">
        <v>13851</v>
      </c>
      <c r="B7067" t="s">
        <v>7016</v>
      </c>
      <c r="C7067" t="s">
        <v>7017</v>
      </c>
      <c r="D7067" t="s">
        <v>7018</v>
      </c>
      <c r="E7067" t="s">
        <v>53</v>
      </c>
      <c r="F7067" s="11" t="s">
        <v>7019</v>
      </c>
      <c r="G7067" s="11" t="s">
        <v>7020</v>
      </c>
      <c r="H7067" t="s">
        <v>18690</v>
      </c>
      <c r="I7067" s="11" t="s">
        <v>62</v>
      </c>
      <c r="J7067">
        <v>10</v>
      </c>
      <c r="K7067" s="34">
        <v>60.516498565673828</v>
      </c>
      <c r="L7067" s="34">
        <v>39.253242492675781</v>
      </c>
      <c r="M7067" s="34">
        <v>41.119251251220703</v>
      </c>
      <c r="N7067" s="35">
        <v>0.51843935251235962</v>
      </c>
      <c r="O7067">
        <v>80</v>
      </c>
      <c r="P7067">
        <v>0</v>
      </c>
    </row>
    <row r="7068" spans="1:16" x14ac:dyDescent="0.35">
      <c r="A7068" s="5" t="s">
        <v>13852</v>
      </c>
      <c r="B7068" t="s">
        <v>7016</v>
      </c>
      <c r="C7068" t="s">
        <v>7017</v>
      </c>
      <c r="D7068" t="s">
        <v>7018</v>
      </c>
      <c r="E7068" t="s">
        <v>53</v>
      </c>
      <c r="F7068" s="11" t="s">
        <v>7019</v>
      </c>
      <c r="G7068" s="11" t="s">
        <v>7020</v>
      </c>
      <c r="H7068" t="s">
        <v>18690</v>
      </c>
      <c r="I7068" s="11" t="s">
        <v>62</v>
      </c>
      <c r="J7068">
        <v>11</v>
      </c>
      <c r="K7068" s="34">
        <v>63.818000793457031</v>
      </c>
      <c r="L7068" s="34">
        <v>43.993450164794922</v>
      </c>
      <c r="M7068" s="34">
        <v>45.885963439941406</v>
      </c>
      <c r="N7068" s="35">
        <v>0.52870464324951172</v>
      </c>
      <c r="O7068">
        <v>80</v>
      </c>
      <c r="P7068">
        <v>0</v>
      </c>
    </row>
    <row r="7069" spans="1:16" x14ac:dyDescent="0.35">
      <c r="A7069" s="5" t="s">
        <v>13853</v>
      </c>
      <c r="B7069" t="s">
        <v>7016</v>
      </c>
      <c r="C7069" t="s">
        <v>7017</v>
      </c>
      <c r="D7069" t="s">
        <v>7018</v>
      </c>
      <c r="E7069" t="s">
        <v>53</v>
      </c>
      <c r="F7069" s="11" t="s">
        <v>7019</v>
      </c>
      <c r="G7069" s="11" t="s">
        <v>7020</v>
      </c>
      <c r="H7069" t="s">
        <v>18690</v>
      </c>
      <c r="I7069" s="11" t="s">
        <v>62</v>
      </c>
      <c r="J7069">
        <v>12</v>
      </c>
      <c r="K7069" s="34">
        <v>64.853752136230469</v>
      </c>
      <c r="L7069" s="34">
        <v>47.418201446533203</v>
      </c>
      <c r="M7069" s="34">
        <v>49.593009948730469</v>
      </c>
      <c r="N7069" s="35">
        <v>0.60705763101577759</v>
      </c>
      <c r="O7069">
        <v>80</v>
      </c>
      <c r="P7069">
        <v>0</v>
      </c>
    </row>
    <row r="7070" spans="1:16" x14ac:dyDescent="0.35">
      <c r="A7070" s="5" t="s">
        <v>13854</v>
      </c>
      <c r="B7070" t="s">
        <v>7016</v>
      </c>
      <c r="C7070" t="s">
        <v>7017</v>
      </c>
      <c r="D7070" t="s">
        <v>7018</v>
      </c>
      <c r="E7070" t="s">
        <v>53</v>
      </c>
      <c r="F7070" s="11" t="s">
        <v>7019</v>
      </c>
      <c r="G7070" s="11" t="s">
        <v>7020</v>
      </c>
      <c r="H7070" t="s">
        <v>18690</v>
      </c>
      <c r="I7070" s="11" t="s">
        <v>62</v>
      </c>
      <c r="J7070">
        <v>13</v>
      </c>
      <c r="K7070" s="34">
        <v>66.307998657226563</v>
      </c>
      <c r="L7070" s="34">
        <v>51.888088226318359</v>
      </c>
      <c r="M7070" s="34">
        <v>54.373390197753906</v>
      </c>
      <c r="N7070" s="35">
        <v>0.69332730770111084</v>
      </c>
      <c r="O7070">
        <v>80</v>
      </c>
      <c r="P7070">
        <v>0</v>
      </c>
    </row>
    <row r="7071" spans="1:16" x14ac:dyDescent="0.35">
      <c r="A7071" s="5" t="s">
        <v>13855</v>
      </c>
      <c r="B7071" t="s">
        <v>7016</v>
      </c>
      <c r="C7071" t="s">
        <v>7017</v>
      </c>
      <c r="D7071" t="s">
        <v>7018</v>
      </c>
      <c r="E7071" t="s">
        <v>53</v>
      </c>
      <c r="F7071" s="11" t="s">
        <v>7019</v>
      </c>
      <c r="G7071" s="11" t="s">
        <v>7020</v>
      </c>
      <c r="H7071" t="s">
        <v>18690</v>
      </c>
      <c r="I7071" s="11" t="s">
        <v>62</v>
      </c>
      <c r="J7071">
        <v>14</v>
      </c>
      <c r="K7071" s="34">
        <v>65.686248779296875</v>
      </c>
      <c r="L7071" s="34">
        <v>56.670963287353516</v>
      </c>
      <c r="M7071" s="34">
        <v>59.363311767578125</v>
      </c>
      <c r="N7071" s="35">
        <v>0.75329738855361938</v>
      </c>
      <c r="O7071">
        <v>80</v>
      </c>
      <c r="P7071">
        <v>0</v>
      </c>
    </row>
    <row r="7072" spans="1:16" x14ac:dyDescent="0.35">
      <c r="A7072" s="5" t="s">
        <v>13856</v>
      </c>
      <c r="B7072" t="s">
        <v>7016</v>
      </c>
      <c r="C7072" t="s">
        <v>7017</v>
      </c>
      <c r="D7072" t="s">
        <v>7018</v>
      </c>
      <c r="E7072" t="s">
        <v>53</v>
      </c>
      <c r="F7072" s="11" t="s">
        <v>7019</v>
      </c>
      <c r="G7072" s="11" t="s">
        <v>7020</v>
      </c>
      <c r="H7072" t="s">
        <v>18690</v>
      </c>
      <c r="I7072" s="11" t="s">
        <v>62</v>
      </c>
      <c r="J7072">
        <v>15</v>
      </c>
      <c r="K7072" s="34">
        <v>65.257247924804688</v>
      </c>
      <c r="L7072" s="34">
        <v>62.074623107910156</v>
      </c>
      <c r="M7072" s="34">
        <v>65.603546142578125</v>
      </c>
      <c r="N7072" s="35">
        <v>0.98427629470825195</v>
      </c>
      <c r="O7072">
        <v>80</v>
      </c>
      <c r="P7072">
        <v>0</v>
      </c>
    </row>
    <row r="7073" spans="1:16" x14ac:dyDescent="0.35">
      <c r="A7073" s="5" t="s">
        <v>13857</v>
      </c>
      <c r="B7073" t="s">
        <v>7016</v>
      </c>
      <c r="C7073" t="s">
        <v>7017</v>
      </c>
      <c r="D7073" t="s">
        <v>7018</v>
      </c>
      <c r="E7073" t="s">
        <v>53</v>
      </c>
      <c r="F7073" s="11" t="s">
        <v>7019</v>
      </c>
      <c r="G7073" s="11" t="s">
        <v>7020</v>
      </c>
      <c r="H7073" t="s">
        <v>18690</v>
      </c>
      <c r="I7073" s="11" t="s">
        <v>62</v>
      </c>
      <c r="J7073">
        <v>16</v>
      </c>
      <c r="K7073" s="34">
        <v>63.432498931884766</v>
      </c>
      <c r="L7073" s="34">
        <v>68.138580322265625</v>
      </c>
      <c r="M7073" s="34">
        <v>71.804557800292969</v>
      </c>
      <c r="N7073" s="35">
        <v>1.0264978408813477</v>
      </c>
      <c r="O7073">
        <v>80</v>
      </c>
      <c r="P7073">
        <v>0</v>
      </c>
    </row>
    <row r="7074" spans="1:16" x14ac:dyDescent="0.35">
      <c r="A7074" s="5" t="s">
        <v>13858</v>
      </c>
      <c r="B7074" t="s">
        <v>7016</v>
      </c>
      <c r="C7074" t="s">
        <v>7017</v>
      </c>
      <c r="D7074" t="s">
        <v>7018</v>
      </c>
      <c r="E7074" t="s">
        <v>53</v>
      </c>
      <c r="F7074" s="11" t="s">
        <v>7019</v>
      </c>
      <c r="G7074" s="11" t="s">
        <v>7020</v>
      </c>
      <c r="H7074" t="s">
        <v>18690</v>
      </c>
      <c r="I7074" s="11" t="s">
        <v>62</v>
      </c>
      <c r="J7074">
        <v>17</v>
      </c>
      <c r="K7074" s="34">
        <v>62.293998718261719</v>
      </c>
      <c r="L7074" s="34">
        <v>73.896102905273438</v>
      </c>
      <c r="M7074" s="34">
        <v>78.26385498046875</v>
      </c>
      <c r="N7074" s="35">
        <v>1.2708569765090942</v>
      </c>
      <c r="O7074">
        <v>80</v>
      </c>
      <c r="P7074">
        <v>0</v>
      </c>
    </row>
    <row r="7075" spans="1:16" x14ac:dyDescent="0.35">
      <c r="A7075" s="5" t="s">
        <v>13859</v>
      </c>
      <c r="B7075" t="s">
        <v>7016</v>
      </c>
      <c r="C7075" t="s">
        <v>7017</v>
      </c>
      <c r="D7075" t="s">
        <v>7018</v>
      </c>
      <c r="E7075" t="s">
        <v>53</v>
      </c>
      <c r="F7075" s="11" t="s">
        <v>7019</v>
      </c>
      <c r="G7075" s="11" t="s">
        <v>7020</v>
      </c>
      <c r="H7075" t="s">
        <v>18690</v>
      </c>
      <c r="I7075" s="11" t="s">
        <v>62</v>
      </c>
      <c r="J7075">
        <v>18</v>
      </c>
      <c r="K7075" s="34">
        <v>60.068748474121094</v>
      </c>
      <c r="L7075" s="34">
        <v>86.759292602539063</v>
      </c>
      <c r="M7075" s="34">
        <v>88.5382080078125</v>
      </c>
      <c r="N7075" s="35">
        <v>0.63919085264205933</v>
      </c>
      <c r="O7075">
        <v>80</v>
      </c>
      <c r="P7075">
        <v>0</v>
      </c>
    </row>
    <row r="7076" spans="1:16" x14ac:dyDescent="0.35">
      <c r="A7076" s="5" t="s">
        <v>13860</v>
      </c>
      <c r="B7076" t="s">
        <v>7016</v>
      </c>
      <c r="C7076" t="s">
        <v>7017</v>
      </c>
      <c r="D7076" t="s">
        <v>7018</v>
      </c>
      <c r="E7076" t="s">
        <v>53</v>
      </c>
      <c r="F7076" s="11" t="s">
        <v>7019</v>
      </c>
      <c r="G7076" s="11" t="s">
        <v>7020</v>
      </c>
      <c r="H7076" t="s">
        <v>18690</v>
      </c>
      <c r="I7076" s="11" t="s">
        <v>62</v>
      </c>
      <c r="J7076">
        <v>19</v>
      </c>
      <c r="K7076" s="34">
        <v>59.016498565673828</v>
      </c>
      <c r="L7076" s="34">
        <v>100.78578186035156</v>
      </c>
      <c r="M7076" s="34">
        <v>100.875732421875</v>
      </c>
      <c r="N7076" s="35">
        <v>0.10221515595912933</v>
      </c>
      <c r="O7076">
        <v>80</v>
      </c>
      <c r="P7076">
        <v>0</v>
      </c>
    </row>
    <row r="7077" spans="1:16" x14ac:dyDescent="0.35">
      <c r="A7077" s="5" t="s">
        <v>13861</v>
      </c>
      <c r="B7077" t="s">
        <v>7016</v>
      </c>
      <c r="C7077" t="s">
        <v>7017</v>
      </c>
      <c r="D7077" t="s">
        <v>7018</v>
      </c>
      <c r="E7077" t="s">
        <v>53</v>
      </c>
      <c r="F7077" s="11" t="s">
        <v>7019</v>
      </c>
      <c r="G7077" s="11" t="s">
        <v>7020</v>
      </c>
      <c r="H7077" t="s">
        <v>18690</v>
      </c>
      <c r="I7077" s="11" t="s">
        <v>62</v>
      </c>
      <c r="J7077">
        <v>20</v>
      </c>
      <c r="K7077" s="34">
        <v>57.684497833251953</v>
      </c>
      <c r="L7077" s="34">
        <v>109.50152587890625</v>
      </c>
      <c r="M7077" s="34">
        <v>108.95960235595703</v>
      </c>
      <c r="N7077" s="35">
        <v>0.16669872403144836</v>
      </c>
      <c r="O7077">
        <v>80</v>
      </c>
      <c r="P7077">
        <v>0</v>
      </c>
    </row>
    <row r="7078" spans="1:16" x14ac:dyDescent="0.35">
      <c r="A7078" s="5" t="s">
        <v>13862</v>
      </c>
      <c r="B7078" t="s">
        <v>7016</v>
      </c>
      <c r="C7078" t="s">
        <v>7017</v>
      </c>
      <c r="D7078" t="s">
        <v>7018</v>
      </c>
      <c r="E7078" t="s">
        <v>53</v>
      </c>
      <c r="F7078" s="11" t="s">
        <v>7019</v>
      </c>
      <c r="G7078" s="11" t="s">
        <v>7020</v>
      </c>
      <c r="H7078" t="s">
        <v>18690</v>
      </c>
      <c r="I7078" s="11" t="s">
        <v>62</v>
      </c>
      <c r="J7078">
        <v>21</v>
      </c>
      <c r="K7078" s="34">
        <v>56.634498596191406</v>
      </c>
      <c r="L7078" s="34">
        <v>118.96101379394531</v>
      </c>
      <c r="M7078" s="34">
        <v>118.99808502197266</v>
      </c>
      <c r="N7078" s="35">
        <v>0.13461790978908539</v>
      </c>
      <c r="O7078">
        <v>80</v>
      </c>
      <c r="P7078">
        <v>0</v>
      </c>
    </row>
    <row r="7079" spans="1:16" x14ac:dyDescent="0.35">
      <c r="A7079" s="5" t="s">
        <v>13863</v>
      </c>
      <c r="B7079" t="s">
        <v>7016</v>
      </c>
      <c r="C7079" t="s">
        <v>7017</v>
      </c>
      <c r="D7079" t="s">
        <v>7018</v>
      </c>
      <c r="E7079" t="s">
        <v>53</v>
      </c>
      <c r="F7079" s="11" t="s">
        <v>7019</v>
      </c>
      <c r="G7079" s="11" t="s">
        <v>7020</v>
      </c>
      <c r="H7079" t="s">
        <v>18690</v>
      </c>
      <c r="I7079" s="11" t="s">
        <v>62</v>
      </c>
      <c r="J7079">
        <v>22</v>
      </c>
      <c r="K7079" s="34">
        <v>56.405750274658203</v>
      </c>
      <c r="L7079" s="34">
        <v>135.81742858886719</v>
      </c>
      <c r="M7079" s="34">
        <v>131.810546875</v>
      </c>
      <c r="N7079" s="35">
        <v>1.1404659748077393</v>
      </c>
      <c r="O7079">
        <v>80</v>
      </c>
      <c r="P7079">
        <v>0</v>
      </c>
    </row>
    <row r="7080" spans="1:16" x14ac:dyDescent="0.35">
      <c r="A7080" s="5" t="s">
        <v>13864</v>
      </c>
      <c r="B7080" t="s">
        <v>7016</v>
      </c>
      <c r="C7080" t="s">
        <v>7017</v>
      </c>
      <c r="D7080" t="s">
        <v>7018</v>
      </c>
      <c r="E7080" t="s">
        <v>53</v>
      </c>
      <c r="F7080" s="11" t="s">
        <v>7019</v>
      </c>
      <c r="G7080" s="11" t="s">
        <v>7020</v>
      </c>
      <c r="H7080" t="s">
        <v>18690</v>
      </c>
      <c r="I7080" s="11" t="s">
        <v>62</v>
      </c>
      <c r="J7080">
        <v>23</v>
      </c>
      <c r="K7080" s="34">
        <v>56.250499725341797</v>
      </c>
      <c r="L7080" s="34">
        <v>145.351806640625</v>
      </c>
      <c r="M7080" s="34">
        <v>141.44595336914063</v>
      </c>
      <c r="N7080" s="35">
        <v>1.1375821828842163</v>
      </c>
      <c r="O7080">
        <v>80</v>
      </c>
      <c r="P7080">
        <v>0</v>
      </c>
    </row>
    <row r="7081" spans="1:16" x14ac:dyDescent="0.35">
      <c r="A7081" s="5" t="s">
        <v>13865</v>
      </c>
      <c r="B7081" t="s">
        <v>7016</v>
      </c>
      <c r="C7081" t="s">
        <v>7017</v>
      </c>
      <c r="D7081" t="s">
        <v>7018</v>
      </c>
      <c r="E7081" t="s">
        <v>53</v>
      </c>
      <c r="F7081" s="11" t="s">
        <v>7019</v>
      </c>
      <c r="G7081" s="11" t="s">
        <v>7020</v>
      </c>
      <c r="H7081" t="s">
        <v>18690</v>
      </c>
      <c r="I7081" s="11" t="s">
        <v>62</v>
      </c>
      <c r="J7081">
        <v>24</v>
      </c>
      <c r="K7081" s="34">
        <v>55.071498870849609</v>
      </c>
      <c r="L7081" s="34">
        <v>145.37916564941406</v>
      </c>
      <c r="M7081" s="34">
        <v>142.05807495117188</v>
      </c>
      <c r="N7081" s="35">
        <v>1.010551929473877</v>
      </c>
      <c r="O7081">
        <v>80</v>
      </c>
      <c r="P7081">
        <v>0</v>
      </c>
    </row>
    <row r="7082" spans="1:16" x14ac:dyDescent="0.35">
      <c r="A7082" s="5" t="s">
        <v>13866</v>
      </c>
      <c r="B7082" t="s">
        <v>7016</v>
      </c>
      <c r="C7082" t="s">
        <v>7017</v>
      </c>
      <c r="D7082" t="s">
        <v>7018</v>
      </c>
      <c r="E7082" t="s">
        <v>53</v>
      </c>
      <c r="F7082" s="11" t="s">
        <v>7019</v>
      </c>
      <c r="G7082" s="11" t="s">
        <v>7020</v>
      </c>
      <c r="H7082" t="s">
        <v>18690</v>
      </c>
      <c r="I7082" s="11" t="s">
        <v>63</v>
      </c>
      <c r="J7082">
        <v>1</v>
      </c>
      <c r="K7082" s="34">
        <v>56.962249755859375</v>
      </c>
      <c r="L7082" s="34">
        <v>157.16999816894531</v>
      </c>
      <c r="M7082" s="34">
        <v>153.08505249023438</v>
      </c>
      <c r="N7082" s="35">
        <v>1.1551370620727539</v>
      </c>
      <c r="O7082">
        <v>80</v>
      </c>
      <c r="P7082">
        <v>0</v>
      </c>
    </row>
    <row r="7083" spans="1:16" x14ac:dyDescent="0.35">
      <c r="A7083" s="5" t="s">
        <v>13867</v>
      </c>
      <c r="B7083" t="s">
        <v>7016</v>
      </c>
      <c r="C7083" t="s">
        <v>7017</v>
      </c>
      <c r="D7083" t="s">
        <v>7018</v>
      </c>
      <c r="E7083" t="s">
        <v>53</v>
      </c>
      <c r="F7083" s="11" t="s">
        <v>7019</v>
      </c>
      <c r="G7083" s="11" t="s">
        <v>7020</v>
      </c>
      <c r="H7083" t="s">
        <v>18690</v>
      </c>
      <c r="I7083" s="11" t="s">
        <v>63</v>
      </c>
      <c r="J7083">
        <v>2</v>
      </c>
      <c r="K7083" s="34">
        <v>56.480751037597656</v>
      </c>
      <c r="L7083" s="34">
        <v>142.91511535644531</v>
      </c>
      <c r="M7083" s="34">
        <v>139.36311340332031</v>
      </c>
      <c r="N7083" s="35">
        <v>1.0076134204864502</v>
      </c>
      <c r="O7083">
        <v>80</v>
      </c>
      <c r="P7083">
        <v>0</v>
      </c>
    </row>
    <row r="7084" spans="1:16" x14ac:dyDescent="0.35">
      <c r="A7084" s="5" t="s">
        <v>13868</v>
      </c>
      <c r="B7084" t="s">
        <v>7016</v>
      </c>
      <c r="C7084" t="s">
        <v>7017</v>
      </c>
      <c r="D7084" t="s">
        <v>7018</v>
      </c>
      <c r="E7084" t="s">
        <v>53</v>
      </c>
      <c r="F7084" s="11" t="s">
        <v>7019</v>
      </c>
      <c r="G7084" s="11" t="s">
        <v>7020</v>
      </c>
      <c r="H7084" t="s">
        <v>18690</v>
      </c>
      <c r="I7084" s="11" t="s">
        <v>63</v>
      </c>
      <c r="J7084">
        <v>3</v>
      </c>
      <c r="K7084" s="34">
        <v>55.981998443603516</v>
      </c>
      <c r="L7084" s="34">
        <v>124.25017547607422</v>
      </c>
      <c r="M7084" s="34">
        <v>121.38201904296875</v>
      </c>
      <c r="N7084" s="35">
        <v>0.8036159873008728</v>
      </c>
      <c r="O7084">
        <v>80</v>
      </c>
      <c r="P7084">
        <v>0</v>
      </c>
    </row>
    <row r="7085" spans="1:16" x14ac:dyDescent="0.35">
      <c r="A7085" s="5" t="s">
        <v>13869</v>
      </c>
      <c r="B7085" t="s">
        <v>7016</v>
      </c>
      <c r="C7085" t="s">
        <v>7017</v>
      </c>
      <c r="D7085" t="s">
        <v>7018</v>
      </c>
      <c r="E7085" t="s">
        <v>53</v>
      </c>
      <c r="F7085" s="11" t="s">
        <v>7019</v>
      </c>
      <c r="G7085" s="11" t="s">
        <v>7020</v>
      </c>
      <c r="H7085" t="s">
        <v>18690</v>
      </c>
      <c r="I7085" s="11" t="s">
        <v>63</v>
      </c>
      <c r="J7085">
        <v>4</v>
      </c>
      <c r="K7085" s="34">
        <v>56.249000549316406</v>
      </c>
      <c r="L7085" s="34">
        <v>103.51847839355469</v>
      </c>
      <c r="M7085" s="34">
        <v>101.13339233398438</v>
      </c>
      <c r="N7085" s="35">
        <v>0.66661608219146729</v>
      </c>
      <c r="O7085">
        <v>80</v>
      </c>
      <c r="P7085">
        <v>0</v>
      </c>
    </row>
    <row r="7086" spans="1:16" x14ac:dyDescent="0.35">
      <c r="A7086" s="5" t="s">
        <v>13870</v>
      </c>
      <c r="B7086" t="s">
        <v>7016</v>
      </c>
      <c r="C7086" t="s">
        <v>7017</v>
      </c>
      <c r="D7086" t="s">
        <v>7018</v>
      </c>
      <c r="E7086" t="s">
        <v>53</v>
      </c>
      <c r="F7086" s="11" t="s">
        <v>7019</v>
      </c>
      <c r="G7086" s="11" t="s">
        <v>7020</v>
      </c>
      <c r="H7086" t="s">
        <v>18690</v>
      </c>
      <c r="I7086" s="11" t="s">
        <v>63</v>
      </c>
      <c r="J7086">
        <v>5</v>
      </c>
      <c r="K7086" s="34">
        <v>55.57550048828125</v>
      </c>
      <c r="L7086" s="34">
        <v>81.417221069335938</v>
      </c>
      <c r="M7086" s="34">
        <v>79.515403747558594</v>
      </c>
      <c r="N7086" s="35">
        <v>0.53389817476272583</v>
      </c>
      <c r="O7086">
        <v>80</v>
      </c>
      <c r="P7086">
        <v>0</v>
      </c>
    </row>
    <row r="7087" spans="1:16" x14ac:dyDescent="0.35">
      <c r="A7087" s="5" t="s">
        <v>13871</v>
      </c>
      <c r="B7087" t="s">
        <v>7016</v>
      </c>
      <c r="C7087" t="s">
        <v>7017</v>
      </c>
      <c r="D7087" t="s">
        <v>7018</v>
      </c>
      <c r="E7087" t="s">
        <v>53</v>
      </c>
      <c r="F7087" s="11" t="s">
        <v>7019</v>
      </c>
      <c r="G7087" s="11" t="s">
        <v>7020</v>
      </c>
      <c r="H7087" t="s">
        <v>18690</v>
      </c>
      <c r="I7087" s="11" t="s">
        <v>63</v>
      </c>
      <c r="J7087">
        <v>6</v>
      </c>
      <c r="K7087" s="34">
        <v>55.092498779296875</v>
      </c>
      <c r="L7087" s="34">
        <v>60.215702056884766</v>
      </c>
      <c r="M7087" s="34">
        <v>58.268230438232422</v>
      </c>
      <c r="N7087" s="35">
        <v>0.54289424419403076</v>
      </c>
      <c r="O7087">
        <v>80</v>
      </c>
      <c r="P7087">
        <v>0</v>
      </c>
    </row>
    <row r="7088" spans="1:16" x14ac:dyDescent="0.35">
      <c r="A7088" s="5" t="s">
        <v>13872</v>
      </c>
      <c r="B7088" t="s">
        <v>7016</v>
      </c>
      <c r="C7088" t="s">
        <v>7017</v>
      </c>
      <c r="D7088" t="s">
        <v>7018</v>
      </c>
      <c r="E7088" t="s">
        <v>53</v>
      </c>
      <c r="F7088" s="11" t="s">
        <v>7019</v>
      </c>
      <c r="G7088" s="11" t="s">
        <v>7020</v>
      </c>
      <c r="H7088" t="s">
        <v>18690</v>
      </c>
      <c r="I7088" s="11" t="s">
        <v>63</v>
      </c>
      <c r="J7088">
        <v>7</v>
      </c>
      <c r="K7088" s="34">
        <v>54.6822509765625</v>
      </c>
      <c r="L7088" s="34">
        <v>41.31036376953125</v>
      </c>
      <c r="M7088" s="34">
        <v>39.923759460449219</v>
      </c>
      <c r="N7088" s="35">
        <v>0.39248761534690857</v>
      </c>
      <c r="O7088">
        <v>80</v>
      </c>
      <c r="P7088">
        <v>0</v>
      </c>
    </row>
    <row r="7089" spans="1:16" x14ac:dyDescent="0.35">
      <c r="A7089" s="5" t="s">
        <v>13873</v>
      </c>
      <c r="B7089" t="s">
        <v>7016</v>
      </c>
      <c r="C7089" t="s">
        <v>7017</v>
      </c>
      <c r="D7089" t="s">
        <v>7018</v>
      </c>
      <c r="E7089" t="s">
        <v>53</v>
      </c>
      <c r="F7089" s="11" t="s">
        <v>7019</v>
      </c>
      <c r="G7089" s="11" t="s">
        <v>7020</v>
      </c>
      <c r="H7089" t="s">
        <v>18690</v>
      </c>
      <c r="I7089" s="11" t="s">
        <v>63</v>
      </c>
      <c r="J7089">
        <v>8</v>
      </c>
      <c r="K7089" s="34">
        <v>55.38275146484375</v>
      </c>
      <c r="L7089" s="34">
        <v>33.893596649169922</v>
      </c>
      <c r="M7089" s="34">
        <v>33.217697143554688</v>
      </c>
      <c r="N7089" s="35">
        <v>0.21396151185035706</v>
      </c>
      <c r="O7089">
        <v>80</v>
      </c>
      <c r="P7089">
        <v>0</v>
      </c>
    </row>
    <row r="7090" spans="1:16" x14ac:dyDescent="0.35">
      <c r="A7090" s="5" t="s">
        <v>13874</v>
      </c>
      <c r="B7090" t="s">
        <v>7016</v>
      </c>
      <c r="C7090" t="s">
        <v>7017</v>
      </c>
      <c r="D7090" t="s">
        <v>7018</v>
      </c>
      <c r="E7090" t="s">
        <v>53</v>
      </c>
      <c r="F7090" s="11" t="s">
        <v>7019</v>
      </c>
      <c r="G7090" s="11" t="s">
        <v>7020</v>
      </c>
      <c r="H7090" t="s">
        <v>18690</v>
      </c>
      <c r="I7090" s="11" t="s">
        <v>63</v>
      </c>
      <c r="J7090">
        <v>9</v>
      </c>
      <c r="K7090" s="34">
        <v>57.374000549316406</v>
      </c>
      <c r="L7090" s="34">
        <v>36.751617431640625</v>
      </c>
      <c r="M7090" s="34">
        <v>37.427379608154297</v>
      </c>
      <c r="N7090" s="35">
        <v>0.19120275974273682</v>
      </c>
      <c r="O7090">
        <v>80</v>
      </c>
      <c r="P7090">
        <v>0</v>
      </c>
    </row>
    <row r="7091" spans="1:16" x14ac:dyDescent="0.35">
      <c r="A7091" s="5" t="s">
        <v>13875</v>
      </c>
      <c r="B7091" t="s">
        <v>7016</v>
      </c>
      <c r="C7091" t="s">
        <v>7017</v>
      </c>
      <c r="D7091" t="s">
        <v>7018</v>
      </c>
      <c r="E7091" t="s">
        <v>53</v>
      </c>
      <c r="F7091" s="11" t="s">
        <v>7019</v>
      </c>
      <c r="G7091" s="11" t="s">
        <v>7020</v>
      </c>
      <c r="H7091" t="s">
        <v>18690</v>
      </c>
      <c r="I7091" s="11" t="s">
        <v>63</v>
      </c>
      <c r="J7091">
        <v>10</v>
      </c>
      <c r="K7091" s="34">
        <v>61.29425048828125</v>
      </c>
      <c r="L7091" s="34">
        <v>43.045734405517578</v>
      </c>
      <c r="M7091" s="34">
        <v>44.576217651367188</v>
      </c>
      <c r="N7091" s="35">
        <v>0.43081086874008179</v>
      </c>
      <c r="O7091">
        <v>80</v>
      </c>
      <c r="P7091">
        <v>0</v>
      </c>
    </row>
    <row r="7092" spans="1:16" x14ac:dyDescent="0.35">
      <c r="A7092" s="5" t="s">
        <v>13876</v>
      </c>
      <c r="B7092" t="s">
        <v>7016</v>
      </c>
      <c r="C7092" t="s">
        <v>7017</v>
      </c>
      <c r="D7092" t="s">
        <v>7018</v>
      </c>
      <c r="E7092" t="s">
        <v>53</v>
      </c>
      <c r="F7092" s="11" t="s">
        <v>7019</v>
      </c>
      <c r="G7092" s="11" t="s">
        <v>7020</v>
      </c>
      <c r="H7092" t="s">
        <v>18690</v>
      </c>
      <c r="I7092" s="11" t="s">
        <v>63</v>
      </c>
      <c r="J7092">
        <v>11</v>
      </c>
      <c r="K7092" s="34">
        <v>65.766502380371094</v>
      </c>
      <c r="L7092" s="34">
        <v>47.880489349365234</v>
      </c>
      <c r="M7092" s="34">
        <v>49.386379241943359</v>
      </c>
      <c r="N7092" s="35">
        <v>0.43892332911491394</v>
      </c>
      <c r="O7092">
        <v>80</v>
      </c>
      <c r="P7092">
        <v>0</v>
      </c>
    </row>
    <row r="7093" spans="1:16" x14ac:dyDescent="0.35">
      <c r="A7093" s="5" t="s">
        <v>13877</v>
      </c>
      <c r="B7093" t="s">
        <v>7016</v>
      </c>
      <c r="C7093" t="s">
        <v>7017</v>
      </c>
      <c r="D7093" t="s">
        <v>7018</v>
      </c>
      <c r="E7093" t="s">
        <v>53</v>
      </c>
      <c r="F7093" s="11" t="s">
        <v>7019</v>
      </c>
      <c r="G7093" s="11" t="s">
        <v>7020</v>
      </c>
      <c r="H7093" t="s">
        <v>18690</v>
      </c>
      <c r="I7093" s="11" t="s">
        <v>63</v>
      </c>
      <c r="J7093">
        <v>12</v>
      </c>
      <c r="K7093" s="34">
        <v>67.4375</v>
      </c>
      <c r="L7093" s="34">
        <v>51.462409973144531</v>
      </c>
      <c r="M7093" s="34">
        <v>53.310295104980469</v>
      </c>
      <c r="N7093" s="35">
        <v>0.53797543048858643</v>
      </c>
      <c r="O7093">
        <v>80</v>
      </c>
      <c r="P7093">
        <v>0</v>
      </c>
    </row>
    <row r="7094" spans="1:16" x14ac:dyDescent="0.35">
      <c r="A7094" s="5" t="s">
        <v>13878</v>
      </c>
      <c r="B7094" t="s">
        <v>7016</v>
      </c>
      <c r="C7094" t="s">
        <v>7017</v>
      </c>
      <c r="D7094" t="s">
        <v>7018</v>
      </c>
      <c r="E7094" t="s">
        <v>53</v>
      </c>
      <c r="F7094" s="11" t="s">
        <v>7019</v>
      </c>
      <c r="G7094" s="11" t="s">
        <v>7020</v>
      </c>
      <c r="H7094" t="s">
        <v>18690</v>
      </c>
      <c r="I7094" s="11" t="s">
        <v>63</v>
      </c>
      <c r="J7094">
        <v>13</v>
      </c>
      <c r="K7094" s="34">
        <v>67.459251403808594</v>
      </c>
      <c r="L7094" s="34">
        <v>56.073261260986328</v>
      </c>
      <c r="M7094" s="34">
        <v>58.182498931884766</v>
      </c>
      <c r="N7094" s="35">
        <v>0.61371302604675293</v>
      </c>
      <c r="O7094">
        <v>80</v>
      </c>
      <c r="P7094">
        <v>0</v>
      </c>
    </row>
    <row r="7095" spans="1:16" x14ac:dyDescent="0.35">
      <c r="A7095" s="5" t="s">
        <v>13879</v>
      </c>
      <c r="B7095" t="s">
        <v>7016</v>
      </c>
      <c r="C7095" t="s">
        <v>7017</v>
      </c>
      <c r="D7095" t="s">
        <v>7018</v>
      </c>
      <c r="E7095" t="s">
        <v>53</v>
      </c>
      <c r="F7095" s="11" t="s">
        <v>7019</v>
      </c>
      <c r="G7095" s="11" t="s">
        <v>7020</v>
      </c>
      <c r="H7095" t="s">
        <v>18690</v>
      </c>
      <c r="I7095" s="11" t="s">
        <v>63</v>
      </c>
      <c r="J7095">
        <v>14</v>
      </c>
      <c r="K7095" s="34">
        <v>68.564002990722656</v>
      </c>
      <c r="L7095" s="34">
        <v>61.266651153564453</v>
      </c>
      <c r="M7095" s="34">
        <v>63.620262145996094</v>
      </c>
      <c r="N7095" s="35">
        <v>0.68115901947021484</v>
      </c>
      <c r="O7095">
        <v>80</v>
      </c>
      <c r="P7095">
        <v>0</v>
      </c>
    </row>
    <row r="7096" spans="1:16" x14ac:dyDescent="0.35">
      <c r="A7096" s="5" t="s">
        <v>13880</v>
      </c>
      <c r="B7096" t="s">
        <v>7016</v>
      </c>
      <c r="C7096" t="s">
        <v>7017</v>
      </c>
      <c r="D7096" t="s">
        <v>7018</v>
      </c>
      <c r="E7096" t="s">
        <v>53</v>
      </c>
      <c r="F7096" s="11" t="s">
        <v>7019</v>
      </c>
      <c r="G7096" s="11" t="s">
        <v>7020</v>
      </c>
      <c r="H7096" t="s">
        <v>18690</v>
      </c>
      <c r="I7096" s="11" t="s">
        <v>63</v>
      </c>
      <c r="J7096">
        <v>15</v>
      </c>
      <c r="K7096" s="34">
        <v>69.341751098632813</v>
      </c>
      <c r="L7096" s="34">
        <v>66.941749572753906</v>
      </c>
      <c r="M7096" s="34">
        <v>70.139923095703125</v>
      </c>
      <c r="N7096" s="35">
        <v>0.91914266347885132</v>
      </c>
      <c r="O7096">
        <v>80</v>
      </c>
      <c r="P7096">
        <v>0</v>
      </c>
    </row>
    <row r="7097" spans="1:16" x14ac:dyDescent="0.35">
      <c r="A7097" s="5" t="s">
        <v>13881</v>
      </c>
      <c r="B7097" t="s">
        <v>7016</v>
      </c>
      <c r="C7097" t="s">
        <v>7017</v>
      </c>
      <c r="D7097" t="s">
        <v>7018</v>
      </c>
      <c r="E7097" t="s">
        <v>53</v>
      </c>
      <c r="F7097" s="11" t="s">
        <v>7019</v>
      </c>
      <c r="G7097" s="11" t="s">
        <v>7020</v>
      </c>
      <c r="H7097" t="s">
        <v>18690</v>
      </c>
      <c r="I7097" s="11" t="s">
        <v>63</v>
      </c>
      <c r="J7097">
        <v>16</v>
      </c>
      <c r="K7097" s="34">
        <v>69.241249084472656</v>
      </c>
      <c r="L7097" s="34">
        <v>73.432670593261719</v>
      </c>
      <c r="M7097" s="34">
        <v>76.296134948730469</v>
      </c>
      <c r="N7097" s="35">
        <v>0.83369404077529907</v>
      </c>
      <c r="O7097">
        <v>80</v>
      </c>
      <c r="P7097">
        <v>0</v>
      </c>
    </row>
    <row r="7098" spans="1:16" x14ac:dyDescent="0.35">
      <c r="A7098" s="5" t="s">
        <v>13882</v>
      </c>
      <c r="B7098" t="s">
        <v>7016</v>
      </c>
      <c r="C7098" t="s">
        <v>7017</v>
      </c>
      <c r="D7098" t="s">
        <v>7018</v>
      </c>
      <c r="E7098" t="s">
        <v>53</v>
      </c>
      <c r="F7098" s="11" t="s">
        <v>7019</v>
      </c>
      <c r="G7098" s="11" t="s">
        <v>7020</v>
      </c>
      <c r="H7098" t="s">
        <v>18690</v>
      </c>
      <c r="I7098" s="11" t="s">
        <v>63</v>
      </c>
      <c r="J7098">
        <v>17</v>
      </c>
      <c r="K7098" s="34">
        <v>69.502250671386719</v>
      </c>
      <c r="L7098" s="34">
        <v>79.806526184082031</v>
      </c>
      <c r="M7098" s="34">
        <v>85.083518981933594</v>
      </c>
      <c r="N7098" s="35">
        <v>1.4833319187164307</v>
      </c>
      <c r="O7098">
        <v>80</v>
      </c>
      <c r="P7098">
        <v>0</v>
      </c>
    </row>
    <row r="7099" spans="1:16" x14ac:dyDescent="0.35">
      <c r="A7099" s="5" t="s">
        <v>13883</v>
      </c>
      <c r="B7099" t="s">
        <v>7016</v>
      </c>
      <c r="C7099" t="s">
        <v>7017</v>
      </c>
      <c r="D7099" t="s">
        <v>7018</v>
      </c>
      <c r="E7099" t="s">
        <v>53</v>
      </c>
      <c r="F7099" s="11" t="s">
        <v>7019</v>
      </c>
      <c r="G7099" s="11" t="s">
        <v>7020</v>
      </c>
      <c r="H7099" t="s">
        <v>18690</v>
      </c>
      <c r="I7099" s="11" t="s">
        <v>63</v>
      </c>
      <c r="J7099">
        <v>18</v>
      </c>
      <c r="K7099" s="34">
        <v>68.665252685546875</v>
      </c>
      <c r="L7099" s="34">
        <v>93.752059936523438</v>
      </c>
      <c r="M7099" s="34">
        <v>96.115310668945313</v>
      </c>
      <c r="N7099" s="35">
        <v>0.67782694101333618</v>
      </c>
      <c r="O7099">
        <v>80</v>
      </c>
      <c r="P7099">
        <v>0</v>
      </c>
    </row>
    <row r="7100" spans="1:16" x14ac:dyDescent="0.35">
      <c r="A7100" s="5" t="s">
        <v>13884</v>
      </c>
      <c r="B7100" t="s">
        <v>7016</v>
      </c>
      <c r="C7100" t="s">
        <v>7017</v>
      </c>
      <c r="D7100" t="s">
        <v>7018</v>
      </c>
      <c r="E7100" t="s">
        <v>53</v>
      </c>
      <c r="F7100" s="11" t="s">
        <v>7019</v>
      </c>
      <c r="G7100" s="11" t="s">
        <v>7020</v>
      </c>
      <c r="H7100" t="s">
        <v>18690</v>
      </c>
      <c r="I7100" s="11" t="s">
        <v>63</v>
      </c>
      <c r="J7100">
        <v>19</v>
      </c>
      <c r="K7100" s="34">
        <v>66.852500915527344</v>
      </c>
      <c r="L7100" s="34">
        <v>109.36781311035156</v>
      </c>
      <c r="M7100" s="34">
        <v>110.03015899658203</v>
      </c>
      <c r="N7100" s="35">
        <v>0.20986026525497437</v>
      </c>
      <c r="O7100">
        <v>80</v>
      </c>
      <c r="P7100">
        <v>0</v>
      </c>
    </row>
    <row r="7101" spans="1:16" x14ac:dyDescent="0.35">
      <c r="A7101" s="5" t="s">
        <v>13885</v>
      </c>
      <c r="B7101" t="s">
        <v>7016</v>
      </c>
      <c r="C7101" t="s">
        <v>7017</v>
      </c>
      <c r="D7101" t="s">
        <v>7018</v>
      </c>
      <c r="E7101" t="s">
        <v>53</v>
      </c>
      <c r="F7101" s="11" t="s">
        <v>7019</v>
      </c>
      <c r="G7101" s="11" t="s">
        <v>7020</v>
      </c>
      <c r="H7101" t="s">
        <v>18690</v>
      </c>
      <c r="I7101" s="11" t="s">
        <v>63</v>
      </c>
      <c r="J7101">
        <v>20</v>
      </c>
      <c r="K7101" s="34">
        <v>63.688251495361328</v>
      </c>
      <c r="L7101" s="34">
        <v>119.03430938720703</v>
      </c>
      <c r="M7101" s="34">
        <v>119.29306793212891</v>
      </c>
      <c r="N7101" s="35">
        <v>8.3515942096710205E-2</v>
      </c>
      <c r="O7101">
        <v>80</v>
      </c>
      <c r="P7101">
        <v>0</v>
      </c>
    </row>
    <row r="7102" spans="1:16" x14ac:dyDescent="0.35">
      <c r="A7102" s="5" t="s">
        <v>13886</v>
      </c>
      <c r="B7102" t="s">
        <v>7016</v>
      </c>
      <c r="C7102" t="s">
        <v>7017</v>
      </c>
      <c r="D7102" t="s">
        <v>7018</v>
      </c>
      <c r="E7102" t="s">
        <v>53</v>
      </c>
      <c r="F7102" s="11" t="s">
        <v>7019</v>
      </c>
      <c r="G7102" s="11" t="s">
        <v>7020</v>
      </c>
      <c r="H7102" t="s">
        <v>18690</v>
      </c>
      <c r="I7102" s="11" t="s">
        <v>63</v>
      </c>
      <c r="J7102">
        <v>21</v>
      </c>
      <c r="K7102" s="34">
        <v>61.050502777099609</v>
      </c>
      <c r="L7102" s="34">
        <v>129.73200988769531</v>
      </c>
      <c r="M7102" s="34">
        <v>130.57524108886719</v>
      </c>
      <c r="N7102" s="35">
        <v>0.23656511306762695</v>
      </c>
      <c r="O7102">
        <v>80</v>
      </c>
      <c r="P7102">
        <v>0</v>
      </c>
    </row>
    <row r="7103" spans="1:16" x14ac:dyDescent="0.35">
      <c r="A7103" s="5" t="s">
        <v>13887</v>
      </c>
      <c r="B7103" t="s">
        <v>7016</v>
      </c>
      <c r="C7103" t="s">
        <v>7017</v>
      </c>
      <c r="D7103" t="s">
        <v>7018</v>
      </c>
      <c r="E7103" t="s">
        <v>53</v>
      </c>
      <c r="F7103" s="11" t="s">
        <v>7019</v>
      </c>
      <c r="G7103" s="11" t="s">
        <v>7020</v>
      </c>
      <c r="H7103" t="s">
        <v>18690</v>
      </c>
      <c r="I7103" s="11" t="s">
        <v>63</v>
      </c>
      <c r="J7103">
        <v>22</v>
      </c>
      <c r="K7103" s="34">
        <v>60.407001495361328</v>
      </c>
      <c r="L7103" s="34">
        <v>147.78692626953125</v>
      </c>
      <c r="M7103" s="34">
        <v>144.48468017578125</v>
      </c>
      <c r="N7103" s="35">
        <v>0.92945480346679688</v>
      </c>
      <c r="O7103">
        <v>80</v>
      </c>
      <c r="P7103">
        <v>0</v>
      </c>
    </row>
    <row r="7104" spans="1:16" x14ac:dyDescent="0.35">
      <c r="A7104" s="5" t="s">
        <v>13888</v>
      </c>
      <c r="B7104" t="s">
        <v>7016</v>
      </c>
      <c r="C7104" t="s">
        <v>7017</v>
      </c>
      <c r="D7104" t="s">
        <v>7018</v>
      </c>
      <c r="E7104" t="s">
        <v>53</v>
      </c>
      <c r="F7104" s="11" t="s">
        <v>7019</v>
      </c>
      <c r="G7104" s="11" t="s">
        <v>7020</v>
      </c>
      <c r="H7104" t="s">
        <v>18690</v>
      </c>
      <c r="I7104" s="11" t="s">
        <v>63</v>
      </c>
      <c r="J7104">
        <v>23</v>
      </c>
      <c r="K7104" s="34">
        <v>58.788501739501953</v>
      </c>
      <c r="L7104" s="34">
        <v>158.54435729980469</v>
      </c>
      <c r="M7104" s="34">
        <v>155.18331909179688</v>
      </c>
      <c r="N7104" s="35">
        <v>0.94031774997711182</v>
      </c>
      <c r="O7104">
        <v>80</v>
      </c>
      <c r="P7104">
        <v>0</v>
      </c>
    </row>
    <row r="7105" spans="1:16" x14ac:dyDescent="0.35">
      <c r="A7105" s="5" t="s">
        <v>13889</v>
      </c>
      <c r="B7105" t="s">
        <v>7016</v>
      </c>
      <c r="C7105" t="s">
        <v>7017</v>
      </c>
      <c r="D7105" t="s">
        <v>7018</v>
      </c>
      <c r="E7105" t="s">
        <v>53</v>
      </c>
      <c r="F7105" s="11" t="s">
        <v>7019</v>
      </c>
      <c r="G7105" s="11" t="s">
        <v>7020</v>
      </c>
      <c r="H7105" t="s">
        <v>18690</v>
      </c>
      <c r="I7105" s="11" t="s">
        <v>63</v>
      </c>
      <c r="J7105">
        <v>24</v>
      </c>
      <c r="K7105" s="34">
        <v>57.176750183105469</v>
      </c>
      <c r="L7105" s="34">
        <v>157.95477294921875</v>
      </c>
      <c r="M7105" s="34">
        <v>155.17167663574219</v>
      </c>
      <c r="N7105" s="35">
        <v>0.77999675273895264</v>
      </c>
      <c r="O7105">
        <v>80</v>
      </c>
      <c r="P7105">
        <v>0</v>
      </c>
    </row>
    <row r="7106" spans="1:16" x14ac:dyDescent="0.35">
      <c r="A7106" s="5" t="s">
        <v>13890</v>
      </c>
      <c r="B7106" t="s">
        <v>7016</v>
      </c>
      <c r="C7106" t="s">
        <v>7017</v>
      </c>
      <c r="D7106" t="s">
        <v>7018</v>
      </c>
      <c r="E7106" t="s">
        <v>53</v>
      </c>
      <c r="F7106" s="11" t="s">
        <v>7019</v>
      </c>
      <c r="G7106" s="11" t="s">
        <v>7020</v>
      </c>
      <c r="H7106" t="s">
        <v>18690</v>
      </c>
      <c r="I7106" s="11" t="s">
        <v>64</v>
      </c>
      <c r="J7106">
        <v>1</v>
      </c>
      <c r="K7106" s="34">
        <v>62.617088317871094</v>
      </c>
      <c r="L7106" s="34">
        <v>176.4013671875</v>
      </c>
      <c r="M7106" s="34">
        <v>168.95240783691406</v>
      </c>
      <c r="N7106" s="35">
        <v>2.1108319759368896</v>
      </c>
      <c r="O7106">
        <v>80</v>
      </c>
      <c r="P7106">
        <v>0</v>
      </c>
    </row>
    <row r="7107" spans="1:16" x14ac:dyDescent="0.35">
      <c r="A7107" s="5" t="s">
        <v>13891</v>
      </c>
      <c r="B7107" t="s">
        <v>7016</v>
      </c>
      <c r="C7107" t="s">
        <v>7017</v>
      </c>
      <c r="D7107" t="s">
        <v>7018</v>
      </c>
      <c r="E7107" t="s">
        <v>53</v>
      </c>
      <c r="F7107" s="11" t="s">
        <v>7019</v>
      </c>
      <c r="G7107" s="11" t="s">
        <v>7020</v>
      </c>
      <c r="H7107" t="s">
        <v>18690</v>
      </c>
      <c r="I7107" s="11" t="s">
        <v>64</v>
      </c>
      <c r="J7107">
        <v>2</v>
      </c>
      <c r="K7107" s="34">
        <v>62.296867370605469</v>
      </c>
      <c r="L7107" s="34">
        <v>162.21098327636719</v>
      </c>
      <c r="M7107" s="34">
        <v>156.03492736816406</v>
      </c>
      <c r="N7107" s="35">
        <v>1.7408417463302612</v>
      </c>
      <c r="O7107">
        <v>80</v>
      </c>
      <c r="P7107">
        <v>0</v>
      </c>
    </row>
    <row r="7108" spans="1:16" x14ac:dyDescent="0.35">
      <c r="A7108" s="5" t="s">
        <v>13892</v>
      </c>
      <c r="B7108" t="s">
        <v>7016</v>
      </c>
      <c r="C7108" t="s">
        <v>7017</v>
      </c>
      <c r="D7108" t="s">
        <v>7018</v>
      </c>
      <c r="E7108" t="s">
        <v>53</v>
      </c>
      <c r="F7108" s="11" t="s">
        <v>7019</v>
      </c>
      <c r="G7108" s="11" t="s">
        <v>7020</v>
      </c>
      <c r="H7108" t="s">
        <v>18690</v>
      </c>
      <c r="I7108" s="11" t="s">
        <v>64</v>
      </c>
      <c r="J7108">
        <v>3</v>
      </c>
      <c r="K7108" s="34">
        <v>62.211841583251953</v>
      </c>
      <c r="L7108" s="34">
        <v>141.83863830566406</v>
      </c>
      <c r="M7108" s="34">
        <v>136.94456481933594</v>
      </c>
      <c r="N7108" s="35">
        <v>1.3700308799743652</v>
      </c>
      <c r="O7108">
        <v>80</v>
      </c>
      <c r="P7108">
        <v>0</v>
      </c>
    </row>
    <row r="7109" spans="1:16" x14ac:dyDescent="0.35">
      <c r="A7109" s="5" t="s">
        <v>13893</v>
      </c>
      <c r="B7109" t="s">
        <v>7016</v>
      </c>
      <c r="C7109" t="s">
        <v>7017</v>
      </c>
      <c r="D7109" t="s">
        <v>7018</v>
      </c>
      <c r="E7109" t="s">
        <v>53</v>
      </c>
      <c r="F7109" s="11" t="s">
        <v>7019</v>
      </c>
      <c r="G7109" s="11" t="s">
        <v>7020</v>
      </c>
      <c r="H7109" t="s">
        <v>18690</v>
      </c>
      <c r="I7109" s="11" t="s">
        <v>64</v>
      </c>
      <c r="J7109">
        <v>4</v>
      </c>
      <c r="K7109" s="34">
        <v>61.914344787597656</v>
      </c>
      <c r="L7109" s="34">
        <v>119.07573699951172</v>
      </c>
      <c r="M7109" s="34">
        <v>115.09281921386719</v>
      </c>
      <c r="N7109" s="35">
        <v>1.1175587177276611</v>
      </c>
      <c r="O7109">
        <v>80</v>
      </c>
      <c r="P7109">
        <v>0</v>
      </c>
    </row>
    <row r="7110" spans="1:16" x14ac:dyDescent="0.35">
      <c r="A7110" s="5" t="s">
        <v>13894</v>
      </c>
      <c r="B7110" t="s">
        <v>7016</v>
      </c>
      <c r="C7110" t="s">
        <v>7017</v>
      </c>
      <c r="D7110" t="s">
        <v>7018</v>
      </c>
      <c r="E7110" t="s">
        <v>53</v>
      </c>
      <c r="F7110" s="11" t="s">
        <v>7019</v>
      </c>
      <c r="G7110" s="11" t="s">
        <v>7020</v>
      </c>
      <c r="H7110" t="s">
        <v>18690</v>
      </c>
      <c r="I7110" s="11" t="s">
        <v>64</v>
      </c>
      <c r="J7110">
        <v>5</v>
      </c>
      <c r="K7110" s="34">
        <v>61.502677917480469</v>
      </c>
      <c r="L7110" s="34">
        <v>95.346664428710938</v>
      </c>
      <c r="M7110" s="34">
        <v>91.852073669433594</v>
      </c>
      <c r="N7110" s="35">
        <v>0.97866475582122803</v>
      </c>
      <c r="O7110">
        <v>80</v>
      </c>
      <c r="P7110">
        <v>0</v>
      </c>
    </row>
    <row r="7111" spans="1:16" x14ac:dyDescent="0.35">
      <c r="A7111" s="5" t="s">
        <v>13895</v>
      </c>
      <c r="B7111" t="s">
        <v>7016</v>
      </c>
      <c r="C7111" t="s">
        <v>7017</v>
      </c>
      <c r="D7111" t="s">
        <v>7018</v>
      </c>
      <c r="E7111" t="s">
        <v>53</v>
      </c>
      <c r="F7111" s="11" t="s">
        <v>7019</v>
      </c>
      <c r="G7111" s="11" t="s">
        <v>7020</v>
      </c>
      <c r="H7111" t="s">
        <v>18690</v>
      </c>
      <c r="I7111" s="11" t="s">
        <v>64</v>
      </c>
      <c r="J7111">
        <v>6</v>
      </c>
      <c r="K7111" s="34">
        <v>61.580581665039063</v>
      </c>
      <c r="L7111" s="34">
        <v>72.049835205078125</v>
      </c>
      <c r="M7111" s="34">
        <v>69.099411010742188</v>
      </c>
      <c r="N7111" s="35">
        <v>0.82473421096801758</v>
      </c>
      <c r="O7111">
        <v>80</v>
      </c>
      <c r="P7111">
        <v>0</v>
      </c>
    </row>
    <row r="7112" spans="1:16" x14ac:dyDescent="0.35">
      <c r="A7112" s="5" t="s">
        <v>13896</v>
      </c>
      <c r="B7112" t="s">
        <v>7016</v>
      </c>
      <c r="C7112" t="s">
        <v>7017</v>
      </c>
      <c r="D7112" t="s">
        <v>7018</v>
      </c>
      <c r="E7112" t="s">
        <v>53</v>
      </c>
      <c r="F7112" s="11" t="s">
        <v>7019</v>
      </c>
      <c r="G7112" s="11" t="s">
        <v>7020</v>
      </c>
      <c r="H7112" t="s">
        <v>18690</v>
      </c>
      <c r="I7112" s="11" t="s">
        <v>64</v>
      </c>
      <c r="J7112">
        <v>7</v>
      </c>
      <c r="K7112" s="34">
        <v>61.091110229492188</v>
      </c>
      <c r="L7112" s="34">
        <v>51.02313232421875</v>
      </c>
      <c r="M7112" s="34">
        <v>49.680843353271484</v>
      </c>
      <c r="N7112" s="35">
        <v>0.37400886416435242</v>
      </c>
      <c r="O7112">
        <v>80</v>
      </c>
      <c r="P7112">
        <v>0</v>
      </c>
    </row>
    <row r="7113" spans="1:16" x14ac:dyDescent="0.35">
      <c r="A7113" s="5" t="s">
        <v>13897</v>
      </c>
      <c r="B7113" t="s">
        <v>7016</v>
      </c>
      <c r="C7113" t="s">
        <v>7017</v>
      </c>
      <c r="D7113" t="s">
        <v>7018</v>
      </c>
      <c r="E7113" t="s">
        <v>53</v>
      </c>
      <c r="F7113" s="11" t="s">
        <v>7019</v>
      </c>
      <c r="G7113" s="11" t="s">
        <v>7020</v>
      </c>
      <c r="H7113" t="s">
        <v>18690</v>
      </c>
      <c r="I7113" s="11" t="s">
        <v>64</v>
      </c>
      <c r="J7113">
        <v>8</v>
      </c>
      <c r="K7113" s="34">
        <v>62.538799285888672</v>
      </c>
      <c r="L7113" s="34">
        <v>41.903984069824219</v>
      </c>
      <c r="M7113" s="34">
        <v>41.687576293945313</v>
      </c>
      <c r="N7113" s="35">
        <v>0.10339827835559845</v>
      </c>
      <c r="O7113">
        <v>80</v>
      </c>
      <c r="P7113">
        <v>0</v>
      </c>
    </row>
    <row r="7114" spans="1:16" x14ac:dyDescent="0.35">
      <c r="A7114" s="5" t="s">
        <v>13898</v>
      </c>
      <c r="B7114" t="s">
        <v>7016</v>
      </c>
      <c r="C7114" t="s">
        <v>7017</v>
      </c>
      <c r="D7114" t="s">
        <v>7018</v>
      </c>
      <c r="E7114" t="s">
        <v>53</v>
      </c>
      <c r="F7114" s="11" t="s">
        <v>7019</v>
      </c>
      <c r="G7114" s="11" t="s">
        <v>7020</v>
      </c>
      <c r="H7114" t="s">
        <v>18690</v>
      </c>
      <c r="I7114" s="11" t="s">
        <v>64</v>
      </c>
      <c r="J7114">
        <v>9</v>
      </c>
      <c r="K7114" s="34">
        <v>65.489097595214844</v>
      </c>
      <c r="L7114" s="34">
        <v>44.001605987548828</v>
      </c>
      <c r="M7114" s="34">
        <v>44.189342498779297</v>
      </c>
      <c r="N7114" s="35">
        <v>0.17513862252235413</v>
      </c>
      <c r="O7114">
        <v>80</v>
      </c>
      <c r="P7114">
        <v>0</v>
      </c>
    </row>
    <row r="7115" spans="1:16" x14ac:dyDescent="0.35">
      <c r="A7115" s="5" t="s">
        <v>13899</v>
      </c>
      <c r="B7115" t="s">
        <v>7016</v>
      </c>
      <c r="C7115" t="s">
        <v>7017</v>
      </c>
      <c r="D7115" t="s">
        <v>7018</v>
      </c>
      <c r="E7115" t="s">
        <v>53</v>
      </c>
      <c r="F7115" s="11" t="s">
        <v>7019</v>
      </c>
      <c r="G7115" s="11" t="s">
        <v>7020</v>
      </c>
      <c r="H7115" t="s">
        <v>18690</v>
      </c>
      <c r="I7115" s="11" t="s">
        <v>64</v>
      </c>
      <c r="J7115">
        <v>10</v>
      </c>
      <c r="K7115" s="34">
        <v>69.479408264160156</v>
      </c>
      <c r="L7115" s="34">
        <v>50.065422058105469</v>
      </c>
      <c r="M7115" s="34">
        <v>50.26812744140625</v>
      </c>
      <c r="N7115" s="35">
        <v>0.2179093211889267</v>
      </c>
      <c r="O7115">
        <v>80</v>
      </c>
      <c r="P7115">
        <v>0</v>
      </c>
    </row>
    <row r="7116" spans="1:16" x14ac:dyDescent="0.35">
      <c r="A7116" s="5" t="s">
        <v>13900</v>
      </c>
      <c r="B7116" t="s">
        <v>7016</v>
      </c>
      <c r="C7116" t="s">
        <v>7017</v>
      </c>
      <c r="D7116" t="s">
        <v>7018</v>
      </c>
      <c r="E7116" t="s">
        <v>53</v>
      </c>
      <c r="F7116" s="11" t="s">
        <v>7019</v>
      </c>
      <c r="G7116" s="11" t="s">
        <v>7020</v>
      </c>
      <c r="H7116" t="s">
        <v>18690</v>
      </c>
      <c r="I7116" s="11" t="s">
        <v>64</v>
      </c>
      <c r="J7116">
        <v>11</v>
      </c>
      <c r="K7116" s="34">
        <v>72.903900146484375</v>
      </c>
      <c r="L7116" s="34">
        <v>55.128635406494141</v>
      </c>
      <c r="M7116" s="34">
        <v>55.199024200439453</v>
      </c>
      <c r="N7116" s="35">
        <v>0.2161506861448288</v>
      </c>
      <c r="O7116">
        <v>80</v>
      </c>
      <c r="P7116">
        <v>0</v>
      </c>
    </row>
    <row r="7117" spans="1:16" x14ac:dyDescent="0.35">
      <c r="A7117" s="5" t="s">
        <v>13901</v>
      </c>
      <c r="B7117" t="s">
        <v>7016</v>
      </c>
      <c r="C7117" t="s">
        <v>7017</v>
      </c>
      <c r="D7117" t="s">
        <v>7018</v>
      </c>
      <c r="E7117" t="s">
        <v>53</v>
      </c>
      <c r="F7117" s="11" t="s">
        <v>7019</v>
      </c>
      <c r="G7117" s="11" t="s">
        <v>7020</v>
      </c>
      <c r="H7117" t="s">
        <v>18690</v>
      </c>
      <c r="I7117" s="11" t="s">
        <v>64</v>
      </c>
      <c r="J7117">
        <v>12</v>
      </c>
      <c r="K7117" s="34">
        <v>74.139778137207031</v>
      </c>
      <c r="L7117" s="34">
        <v>60.701625823974609</v>
      </c>
      <c r="M7117" s="34">
        <v>60.826473236083984</v>
      </c>
      <c r="N7117" s="35">
        <v>0.21613000333309174</v>
      </c>
      <c r="O7117">
        <v>80</v>
      </c>
      <c r="P7117">
        <v>0</v>
      </c>
    </row>
    <row r="7118" spans="1:16" x14ac:dyDescent="0.35">
      <c r="A7118" s="5" t="s">
        <v>13902</v>
      </c>
      <c r="B7118" t="s">
        <v>7016</v>
      </c>
      <c r="C7118" t="s">
        <v>7017</v>
      </c>
      <c r="D7118" t="s">
        <v>7018</v>
      </c>
      <c r="E7118" t="s">
        <v>53</v>
      </c>
      <c r="F7118" s="11" t="s">
        <v>7019</v>
      </c>
      <c r="G7118" s="11" t="s">
        <v>7020</v>
      </c>
      <c r="H7118" t="s">
        <v>18690</v>
      </c>
      <c r="I7118" s="11" t="s">
        <v>64</v>
      </c>
      <c r="J7118">
        <v>13</v>
      </c>
      <c r="K7118" s="34">
        <v>74.5108642578125</v>
      </c>
      <c r="L7118" s="34">
        <v>67.045799255371094</v>
      </c>
      <c r="M7118" s="34">
        <v>67.109283447265625</v>
      </c>
      <c r="N7118" s="35">
        <v>0.24793864786624908</v>
      </c>
      <c r="O7118">
        <v>80</v>
      </c>
      <c r="P7118">
        <v>0</v>
      </c>
    </row>
    <row r="7119" spans="1:16" x14ac:dyDescent="0.35">
      <c r="A7119" s="5" t="s">
        <v>13903</v>
      </c>
      <c r="B7119" t="s">
        <v>7016</v>
      </c>
      <c r="C7119" t="s">
        <v>7017</v>
      </c>
      <c r="D7119" t="s">
        <v>7018</v>
      </c>
      <c r="E7119" t="s">
        <v>53</v>
      </c>
      <c r="F7119" s="11" t="s">
        <v>7019</v>
      </c>
      <c r="G7119" s="11" t="s">
        <v>7020</v>
      </c>
      <c r="H7119" t="s">
        <v>18690</v>
      </c>
      <c r="I7119" s="11" t="s">
        <v>64</v>
      </c>
      <c r="J7119">
        <v>14</v>
      </c>
      <c r="K7119" s="34">
        <v>75.369491577148438</v>
      </c>
      <c r="L7119" s="34">
        <v>73.069404602050781</v>
      </c>
      <c r="M7119" s="34">
        <v>73.167144775390625</v>
      </c>
      <c r="N7119" s="35">
        <v>0.24305342137813568</v>
      </c>
      <c r="O7119">
        <v>80</v>
      </c>
      <c r="P7119">
        <v>0</v>
      </c>
    </row>
    <row r="7120" spans="1:16" x14ac:dyDescent="0.35">
      <c r="A7120" s="5" t="s">
        <v>13904</v>
      </c>
      <c r="B7120" t="s">
        <v>7016</v>
      </c>
      <c r="C7120" t="s">
        <v>7017</v>
      </c>
      <c r="D7120" t="s">
        <v>7018</v>
      </c>
      <c r="E7120" t="s">
        <v>53</v>
      </c>
      <c r="F7120" s="11" t="s">
        <v>7019</v>
      </c>
      <c r="G7120" s="11" t="s">
        <v>7020</v>
      </c>
      <c r="H7120" t="s">
        <v>18690</v>
      </c>
      <c r="I7120" s="11" t="s">
        <v>64</v>
      </c>
      <c r="J7120">
        <v>15</v>
      </c>
      <c r="K7120" s="34">
        <v>75.330718994140625</v>
      </c>
      <c r="L7120" s="34">
        <v>79.937812805175781</v>
      </c>
      <c r="M7120" s="34">
        <v>80.077117919921875</v>
      </c>
      <c r="N7120" s="35">
        <v>0.25897008180618286</v>
      </c>
      <c r="O7120">
        <v>80</v>
      </c>
      <c r="P7120">
        <v>0</v>
      </c>
    </row>
    <row r="7121" spans="1:16" x14ac:dyDescent="0.35">
      <c r="A7121" s="5" t="s">
        <v>13905</v>
      </c>
      <c r="B7121" t="s">
        <v>7016</v>
      </c>
      <c r="C7121" t="s">
        <v>7017</v>
      </c>
      <c r="D7121" t="s">
        <v>7018</v>
      </c>
      <c r="E7121" t="s">
        <v>53</v>
      </c>
      <c r="F7121" s="11" t="s">
        <v>7019</v>
      </c>
      <c r="G7121" s="11" t="s">
        <v>7020</v>
      </c>
      <c r="H7121" t="s">
        <v>18690</v>
      </c>
      <c r="I7121" s="11" t="s">
        <v>64</v>
      </c>
      <c r="J7121">
        <v>16</v>
      </c>
      <c r="K7121" s="34">
        <v>74.869544982910156</v>
      </c>
      <c r="L7121" s="34">
        <v>87.354728698730469</v>
      </c>
      <c r="M7121" s="34">
        <v>86.793800354003906</v>
      </c>
      <c r="N7121" s="35">
        <v>0.421844482421875</v>
      </c>
      <c r="O7121">
        <v>80</v>
      </c>
      <c r="P7121">
        <v>0</v>
      </c>
    </row>
    <row r="7122" spans="1:16" x14ac:dyDescent="0.35">
      <c r="A7122" s="5" t="s">
        <v>13906</v>
      </c>
      <c r="B7122" t="s">
        <v>7016</v>
      </c>
      <c r="C7122" t="s">
        <v>7017</v>
      </c>
      <c r="D7122" t="s">
        <v>7018</v>
      </c>
      <c r="E7122" t="s">
        <v>53</v>
      </c>
      <c r="F7122" s="11" t="s">
        <v>7019</v>
      </c>
      <c r="G7122" s="11" t="s">
        <v>7020</v>
      </c>
      <c r="H7122" t="s">
        <v>18690</v>
      </c>
      <c r="I7122" s="11" t="s">
        <v>64</v>
      </c>
      <c r="J7122">
        <v>17</v>
      </c>
      <c r="K7122" s="34">
        <v>73.554542541503906</v>
      </c>
      <c r="L7122" s="34">
        <v>92.405502319335938</v>
      </c>
      <c r="M7122" s="34">
        <v>94.109634399414063</v>
      </c>
      <c r="N7122" s="35">
        <v>0.5672839879989624</v>
      </c>
      <c r="O7122">
        <v>80</v>
      </c>
      <c r="P7122">
        <v>0</v>
      </c>
    </row>
    <row r="7123" spans="1:16" x14ac:dyDescent="0.35">
      <c r="A7123" s="5" t="s">
        <v>13907</v>
      </c>
      <c r="B7123" t="s">
        <v>7016</v>
      </c>
      <c r="C7123" t="s">
        <v>7017</v>
      </c>
      <c r="D7123" t="s">
        <v>7018</v>
      </c>
      <c r="E7123" t="s">
        <v>53</v>
      </c>
      <c r="F7123" s="11" t="s">
        <v>7019</v>
      </c>
      <c r="G7123" s="11" t="s">
        <v>7020</v>
      </c>
      <c r="H7123" t="s">
        <v>18690</v>
      </c>
      <c r="I7123" s="11" t="s">
        <v>64</v>
      </c>
      <c r="J7123">
        <v>18</v>
      </c>
      <c r="K7123" s="34">
        <v>72.80804443359375</v>
      </c>
      <c r="L7123" s="34">
        <v>103.96255493164063</v>
      </c>
      <c r="M7123" s="34">
        <v>104.97537994384766</v>
      </c>
      <c r="N7123" s="35">
        <v>0.30826547741889954</v>
      </c>
      <c r="O7123">
        <v>80</v>
      </c>
      <c r="P7123">
        <v>0</v>
      </c>
    </row>
    <row r="7124" spans="1:16" x14ac:dyDescent="0.35">
      <c r="A7124" s="5" t="s">
        <v>13908</v>
      </c>
      <c r="B7124" t="s">
        <v>7016</v>
      </c>
      <c r="C7124" t="s">
        <v>7017</v>
      </c>
      <c r="D7124" t="s">
        <v>7018</v>
      </c>
      <c r="E7124" t="s">
        <v>53</v>
      </c>
      <c r="F7124" s="11" t="s">
        <v>7019</v>
      </c>
      <c r="G7124" s="11" t="s">
        <v>7020</v>
      </c>
      <c r="H7124" t="s">
        <v>18690</v>
      </c>
      <c r="I7124" s="11" t="s">
        <v>64</v>
      </c>
      <c r="J7124">
        <v>19</v>
      </c>
      <c r="K7124" s="34">
        <v>72.210289001464844</v>
      </c>
      <c r="L7124" s="34">
        <v>117.89289093017578</v>
      </c>
      <c r="M7124" s="34">
        <v>116.86490631103516</v>
      </c>
      <c r="N7124" s="35">
        <v>0.37330585718154907</v>
      </c>
      <c r="O7124">
        <v>80</v>
      </c>
      <c r="P7124">
        <v>0</v>
      </c>
    </row>
    <row r="7125" spans="1:16" x14ac:dyDescent="0.35">
      <c r="A7125" s="5" t="s">
        <v>13909</v>
      </c>
      <c r="B7125" t="s">
        <v>7016</v>
      </c>
      <c r="C7125" t="s">
        <v>7017</v>
      </c>
      <c r="D7125" t="s">
        <v>7018</v>
      </c>
      <c r="E7125" t="s">
        <v>53</v>
      </c>
      <c r="F7125" s="11" t="s">
        <v>7019</v>
      </c>
      <c r="G7125" s="11" t="s">
        <v>7020</v>
      </c>
      <c r="H7125" t="s">
        <v>18690</v>
      </c>
      <c r="I7125" s="11" t="s">
        <v>64</v>
      </c>
      <c r="J7125">
        <v>20</v>
      </c>
      <c r="K7125" s="34">
        <v>70.935455322265625</v>
      </c>
      <c r="L7125" s="34">
        <v>127.95217895507813</v>
      </c>
      <c r="M7125" s="34">
        <v>124.80286407470703</v>
      </c>
      <c r="N7125" s="35">
        <v>0.95577919483184814</v>
      </c>
      <c r="O7125">
        <v>80</v>
      </c>
      <c r="P7125">
        <v>0</v>
      </c>
    </row>
    <row r="7126" spans="1:16" x14ac:dyDescent="0.35">
      <c r="A7126" s="5" t="s">
        <v>13910</v>
      </c>
      <c r="B7126" t="s">
        <v>7016</v>
      </c>
      <c r="C7126" t="s">
        <v>7017</v>
      </c>
      <c r="D7126" t="s">
        <v>7018</v>
      </c>
      <c r="E7126" t="s">
        <v>53</v>
      </c>
      <c r="F7126" s="11" t="s">
        <v>7019</v>
      </c>
      <c r="G7126" s="11" t="s">
        <v>7020</v>
      </c>
      <c r="H7126" t="s">
        <v>18690</v>
      </c>
      <c r="I7126" s="11" t="s">
        <v>64</v>
      </c>
      <c r="J7126">
        <v>21</v>
      </c>
      <c r="K7126" s="34">
        <v>68.344879150390625</v>
      </c>
      <c r="L7126" s="34">
        <v>139.97740173339844</v>
      </c>
      <c r="M7126" s="34">
        <v>137.30441284179688</v>
      </c>
      <c r="N7126" s="35">
        <v>0.86660116910934448</v>
      </c>
      <c r="O7126">
        <v>80</v>
      </c>
      <c r="P7126">
        <v>0</v>
      </c>
    </row>
    <row r="7127" spans="1:16" x14ac:dyDescent="0.35">
      <c r="A7127" s="5" t="s">
        <v>13911</v>
      </c>
      <c r="B7127" t="s">
        <v>7016</v>
      </c>
      <c r="C7127" t="s">
        <v>7017</v>
      </c>
      <c r="D7127" t="s">
        <v>7018</v>
      </c>
      <c r="E7127" t="s">
        <v>53</v>
      </c>
      <c r="F7127" s="11" t="s">
        <v>7019</v>
      </c>
      <c r="G7127" s="11" t="s">
        <v>7020</v>
      </c>
      <c r="H7127" t="s">
        <v>18690</v>
      </c>
      <c r="I7127" s="11" t="s">
        <v>64</v>
      </c>
      <c r="J7127">
        <v>22</v>
      </c>
      <c r="K7127" s="34">
        <v>66.432899475097656</v>
      </c>
      <c r="L7127" s="34">
        <v>159.79896545410156</v>
      </c>
      <c r="M7127" s="34">
        <v>152.91065979003906</v>
      </c>
      <c r="N7127" s="35">
        <v>2.002145528793335</v>
      </c>
      <c r="O7127">
        <v>80</v>
      </c>
      <c r="P7127">
        <v>0</v>
      </c>
    </row>
    <row r="7128" spans="1:16" x14ac:dyDescent="0.35">
      <c r="A7128" s="5" t="s">
        <v>13912</v>
      </c>
      <c r="B7128" t="s">
        <v>7016</v>
      </c>
      <c r="C7128" t="s">
        <v>7017</v>
      </c>
      <c r="D7128" t="s">
        <v>7018</v>
      </c>
      <c r="E7128" t="s">
        <v>53</v>
      </c>
      <c r="F7128" s="11" t="s">
        <v>7019</v>
      </c>
      <c r="G7128" s="11" t="s">
        <v>7020</v>
      </c>
      <c r="H7128" t="s">
        <v>18690</v>
      </c>
      <c r="I7128" s="11" t="s">
        <v>64</v>
      </c>
      <c r="J7128">
        <v>23</v>
      </c>
      <c r="K7128" s="34">
        <v>65.28668212890625</v>
      </c>
      <c r="L7128" s="34">
        <v>172.47601318359375</v>
      </c>
      <c r="M7128" s="34">
        <v>165.82586669921875</v>
      </c>
      <c r="N7128" s="35">
        <v>1.9416546821594238</v>
      </c>
      <c r="O7128">
        <v>80</v>
      </c>
      <c r="P7128">
        <v>0</v>
      </c>
    </row>
    <row r="7129" spans="1:16" x14ac:dyDescent="0.35">
      <c r="A7129" s="5" t="s">
        <v>13913</v>
      </c>
      <c r="B7129" t="s">
        <v>7016</v>
      </c>
      <c r="C7129" t="s">
        <v>7017</v>
      </c>
      <c r="D7129" t="s">
        <v>7018</v>
      </c>
      <c r="E7129" t="s">
        <v>53</v>
      </c>
      <c r="F7129" s="11" t="s">
        <v>7019</v>
      </c>
      <c r="G7129" s="11" t="s">
        <v>7020</v>
      </c>
      <c r="H7129" t="s">
        <v>18690</v>
      </c>
      <c r="I7129" s="11" t="s">
        <v>64</v>
      </c>
      <c r="J7129">
        <v>24</v>
      </c>
      <c r="K7129" s="34">
        <v>64.348800659179688</v>
      </c>
      <c r="L7129" s="34">
        <v>173.12355041503906</v>
      </c>
      <c r="M7129" s="34">
        <v>167.0538330078125</v>
      </c>
      <c r="N7129" s="35">
        <v>1.7949168682098389</v>
      </c>
      <c r="O7129">
        <v>80</v>
      </c>
      <c r="P7129">
        <v>0</v>
      </c>
    </row>
    <row r="7130" spans="1:16" x14ac:dyDescent="0.35">
      <c r="A7130" s="5" t="s">
        <v>13914</v>
      </c>
      <c r="B7130" t="s">
        <v>7016</v>
      </c>
      <c r="C7130" t="s">
        <v>7017</v>
      </c>
      <c r="D7130" t="s">
        <v>7018</v>
      </c>
      <c r="E7130" t="s">
        <v>53</v>
      </c>
      <c r="F7130" s="11" t="s">
        <v>7019</v>
      </c>
      <c r="G7130" s="11" t="s">
        <v>7020</v>
      </c>
      <c r="H7130" t="s">
        <v>18690</v>
      </c>
      <c r="I7130" s="11" t="s">
        <v>65</v>
      </c>
      <c r="J7130">
        <v>1</v>
      </c>
      <c r="K7130" s="34">
        <v>63.202999114990234</v>
      </c>
      <c r="L7130" s="34">
        <v>181.9788818359375</v>
      </c>
      <c r="M7130" s="34">
        <v>158.54402160644531</v>
      </c>
      <c r="N7130" s="35">
        <v>6.5038619041442871</v>
      </c>
      <c r="O7130">
        <v>80</v>
      </c>
      <c r="P7130">
        <v>0</v>
      </c>
    </row>
    <row r="7131" spans="1:16" x14ac:dyDescent="0.35">
      <c r="A7131" s="5" t="s">
        <v>13915</v>
      </c>
      <c r="B7131" t="s">
        <v>7016</v>
      </c>
      <c r="C7131" t="s">
        <v>7017</v>
      </c>
      <c r="D7131" t="s">
        <v>7018</v>
      </c>
      <c r="E7131" t="s">
        <v>53</v>
      </c>
      <c r="F7131" s="11" t="s">
        <v>7019</v>
      </c>
      <c r="G7131" s="11" t="s">
        <v>7020</v>
      </c>
      <c r="H7131" t="s">
        <v>18690</v>
      </c>
      <c r="I7131" s="11" t="s">
        <v>65</v>
      </c>
      <c r="J7131">
        <v>2</v>
      </c>
      <c r="K7131" s="34">
        <v>62.878250122070313</v>
      </c>
      <c r="L7131" s="34">
        <v>167.306396484375</v>
      </c>
      <c r="M7131" s="34">
        <v>145.94265747070313</v>
      </c>
      <c r="N7131" s="35">
        <v>5.9280953407287598</v>
      </c>
      <c r="O7131">
        <v>80</v>
      </c>
      <c r="P7131">
        <v>0</v>
      </c>
    </row>
    <row r="7132" spans="1:16" x14ac:dyDescent="0.35">
      <c r="A7132" s="5" t="s">
        <v>13916</v>
      </c>
      <c r="B7132" t="s">
        <v>7016</v>
      </c>
      <c r="C7132" t="s">
        <v>7017</v>
      </c>
      <c r="D7132" t="s">
        <v>7018</v>
      </c>
      <c r="E7132" t="s">
        <v>53</v>
      </c>
      <c r="F7132" s="11" t="s">
        <v>7019</v>
      </c>
      <c r="G7132" s="11" t="s">
        <v>7020</v>
      </c>
      <c r="H7132" t="s">
        <v>18690</v>
      </c>
      <c r="I7132" s="11" t="s">
        <v>65</v>
      </c>
      <c r="J7132">
        <v>3</v>
      </c>
      <c r="K7132" s="34">
        <v>62.720001220703125</v>
      </c>
      <c r="L7132" s="34">
        <v>146.25868225097656</v>
      </c>
      <c r="M7132" s="34">
        <v>127.80531311035156</v>
      </c>
      <c r="N7132" s="35">
        <v>5.1204380989074707</v>
      </c>
      <c r="O7132">
        <v>80</v>
      </c>
      <c r="P7132">
        <v>0</v>
      </c>
    </row>
    <row r="7133" spans="1:16" x14ac:dyDescent="0.35">
      <c r="A7133" s="5" t="s">
        <v>13917</v>
      </c>
      <c r="B7133" t="s">
        <v>7016</v>
      </c>
      <c r="C7133" t="s">
        <v>7017</v>
      </c>
      <c r="D7133" t="s">
        <v>7018</v>
      </c>
      <c r="E7133" t="s">
        <v>53</v>
      </c>
      <c r="F7133" s="11" t="s">
        <v>7019</v>
      </c>
      <c r="G7133" s="11" t="s">
        <v>7020</v>
      </c>
      <c r="H7133" t="s">
        <v>18690</v>
      </c>
      <c r="I7133" s="11" t="s">
        <v>65</v>
      </c>
      <c r="J7133">
        <v>4</v>
      </c>
      <c r="K7133" s="34">
        <v>62.573749542236328</v>
      </c>
      <c r="L7133" s="34">
        <v>122.83437347412109</v>
      </c>
      <c r="M7133" s="34">
        <v>107.49362945556641</v>
      </c>
      <c r="N7133" s="35">
        <v>4.2564253807067871</v>
      </c>
      <c r="O7133">
        <v>80</v>
      </c>
      <c r="P7133">
        <v>0</v>
      </c>
    </row>
    <row r="7134" spans="1:16" x14ac:dyDescent="0.35">
      <c r="A7134" s="5" t="s">
        <v>13918</v>
      </c>
      <c r="B7134" t="s">
        <v>7016</v>
      </c>
      <c r="C7134" t="s">
        <v>7017</v>
      </c>
      <c r="D7134" t="s">
        <v>7018</v>
      </c>
      <c r="E7134" t="s">
        <v>53</v>
      </c>
      <c r="F7134" s="11" t="s">
        <v>7019</v>
      </c>
      <c r="G7134" s="11" t="s">
        <v>7020</v>
      </c>
      <c r="H7134" t="s">
        <v>18690</v>
      </c>
      <c r="I7134" s="11" t="s">
        <v>65</v>
      </c>
      <c r="J7134">
        <v>5</v>
      </c>
      <c r="K7134" s="34">
        <v>62.060001373291016</v>
      </c>
      <c r="L7134" s="34">
        <v>98.51910400390625</v>
      </c>
      <c r="M7134" s="34">
        <v>86.047203063964844</v>
      </c>
      <c r="N7134" s="35">
        <v>3.4648520946502686</v>
      </c>
      <c r="O7134">
        <v>80</v>
      </c>
      <c r="P7134">
        <v>0</v>
      </c>
    </row>
    <row r="7135" spans="1:16" x14ac:dyDescent="0.35">
      <c r="A7135" s="5" t="s">
        <v>13919</v>
      </c>
      <c r="B7135" t="s">
        <v>7016</v>
      </c>
      <c r="C7135" t="s">
        <v>7017</v>
      </c>
      <c r="D7135" t="s">
        <v>7018</v>
      </c>
      <c r="E7135" t="s">
        <v>53</v>
      </c>
      <c r="F7135" s="11" t="s">
        <v>7019</v>
      </c>
      <c r="G7135" s="11" t="s">
        <v>7020</v>
      </c>
      <c r="H7135" t="s">
        <v>18690</v>
      </c>
      <c r="I7135" s="11" t="s">
        <v>65</v>
      </c>
      <c r="J7135">
        <v>6</v>
      </c>
      <c r="K7135" s="34">
        <v>62.170249938964844</v>
      </c>
      <c r="L7135" s="34">
        <v>74.522232055664063</v>
      </c>
      <c r="M7135" s="34">
        <v>65.118682861328125</v>
      </c>
      <c r="N7135" s="35">
        <v>2.6115791797637939</v>
      </c>
      <c r="O7135">
        <v>80</v>
      </c>
      <c r="P7135">
        <v>0</v>
      </c>
    </row>
    <row r="7136" spans="1:16" x14ac:dyDescent="0.35">
      <c r="A7136" s="5" t="s">
        <v>13920</v>
      </c>
      <c r="B7136" t="s">
        <v>7016</v>
      </c>
      <c r="C7136" t="s">
        <v>7017</v>
      </c>
      <c r="D7136" t="s">
        <v>7018</v>
      </c>
      <c r="E7136" t="s">
        <v>53</v>
      </c>
      <c r="F7136" s="11" t="s">
        <v>7019</v>
      </c>
      <c r="G7136" s="11" t="s">
        <v>7020</v>
      </c>
      <c r="H7136" t="s">
        <v>18690</v>
      </c>
      <c r="I7136" s="11" t="s">
        <v>65</v>
      </c>
      <c r="J7136">
        <v>7</v>
      </c>
      <c r="K7136" s="34">
        <v>62.295501708984375</v>
      </c>
      <c r="L7136" s="34">
        <v>50.426364898681641</v>
      </c>
      <c r="M7136" s="34">
        <v>46.732887268066406</v>
      </c>
      <c r="N7136" s="35">
        <v>1.239769458770752</v>
      </c>
      <c r="O7136">
        <v>80</v>
      </c>
      <c r="P7136">
        <v>0</v>
      </c>
    </row>
    <row r="7137" spans="1:16" x14ac:dyDescent="0.35">
      <c r="A7137" s="5" t="s">
        <v>13921</v>
      </c>
      <c r="B7137" t="s">
        <v>7016</v>
      </c>
      <c r="C7137" t="s">
        <v>7017</v>
      </c>
      <c r="D7137" t="s">
        <v>7018</v>
      </c>
      <c r="E7137" t="s">
        <v>53</v>
      </c>
      <c r="F7137" s="11" t="s">
        <v>7019</v>
      </c>
      <c r="G7137" s="11" t="s">
        <v>7020</v>
      </c>
      <c r="H7137" t="s">
        <v>18690</v>
      </c>
      <c r="I7137" s="11" t="s">
        <v>65</v>
      </c>
      <c r="J7137">
        <v>8</v>
      </c>
      <c r="K7137" s="34">
        <v>63.053001403808594</v>
      </c>
      <c r="L7137" s="34">
        <v>41.437351226806641</v>
      </c>
      <c r="M7137" s="34">
        <v>39.092533111572266</v>
      </c>
      <c r="N7137" s="35">
        <v>0.82593876123428345</v>
      </c>
      <c r="O7137">
        <v>80</v>
      </c>
      <c r="P7137">
        <v>0</v>
      </c>
    </row>
    <row r="7138" spans="1:16" x14ac:dyDescent="0.35">
      <c r="A7138" s="5" t="s">
        <v>13922</v>
      </c>
      <c r="B7138" t="s">
        <v>7016</v>
      </c>
      <c r="C7138" t="s">
        <v>7017</v>
      </c>
      <c r="D7138" t="s">
        <v>7018</v>
      </c>
      <c r="E7138" t="s">
        <v>53</v>
      </c>
      <c r="F7138" s="11" t="s">
        <v>7019</v>
      </c>
      <c r="G7138" s="11" t="s">
        <v>7020</v>
      </c>
      <c r="H7138" t="s">
        <v>18690</v>
      </c>
      <c r="I7138" s="11" t="s">
        <v>65</v>
      </c>
      <c r="J7138">
        <v>9</v>
      </c>
      <c r="K7138" s="34">
        <v>64.802001953125</v>
      </c>
      <c r="L7138" s="34">
        <v>43.257015228271484</v>
      </c>
      <c r="M7138" s="34">
        <v>41.190902709960938</v>
      </c>
      <c r="N7138" s="35">
        <v>0.76952260732650757</v>
      </c>
      <c r="O7138">
        <v>80</v>
      </c>
      <c r="P7138">
        <v>0</v>
      </c>
    </row>
    <row r="7139" spans="1:16" x14ac:dyDescent="0.35">
      <c r="A7139" s="5" t="s">
        <v>13923</v>
      </c>
      <c r="B7139" t="s">
        <v>7016</v>
      </c>
      <c r="C7139" t="s">
        <v>7017</v>
      </c>
      <c r="D7139" t="s">
        <v>7018</v>
      </c>
      <c r="E7139" t="s">
        <v>53</v>
      </c>
      <c r="F7139" s="11" t="s">
        <v>7019</v>
      </c>
      <c r="G7139" s="11" t="s">
        <v>7020</v>
      </c>
      <c r="H7139" t="s">
        <v>18690</v>
      </c>
      <c r="I7139" s="11" t="s">
        <v>65</v>
      </c>
      <c r="J7139">
        <v>10</v>
      </c>
      <c r="K7139" s="34">
        <v>68.052497863769531</v>
      </c>
      <c r="L7139" s="34">
        <v>49.251270294189453</v>
      </c>
      <c r="M7139" s="34">
        <v>47.183555603027344</v>
      </c>
      <c r="N7139" s="35">
        <v>0.82132387161254883</v>
      </c>
      <c r="O7139">
        <v>80</v>
      </c>
      <c r="P7139">
        <v>0</v>
      </c>
    </row>
    <row r="7140" spans="1:16" x14ac:dyDescent="0.35">
      <c r="A7140" s="5" t="s">
        <v>13924</v>
      </c>
      <c r="B7140" t="s">
        <v>7016</v>
      </c>
      <c r="C7140" t="s">
        <v>7017</v>
      </c>
      <c r="D7140" t="s">
        <v>7018</v>
      </c>
      <c r="E7140" t="s">
        <v>53</v>
      </c>
      <c r="F7140" s="11" t="s">
        <v>7019</v>
      </c>
      <c r="G7140" s="11" t="s">
        <v>7020</v>
      </c>
      <c r="H7140" t="s">
        <v>18690</v>
      </c>
      <c r="I7140" s="11" t="s">
        <v>65</v>
      </c>
      <c r="J7140">
        <v>11</v>
      </c>
      <c r="K7140" s="34">
        <v>70.792999267578125</v>
      </c>
      <c r="L7140" s="34">
        <v>54.140113830566406</v>
      </c>
      <c r="M7140" s="34">
        <v>51.417060852050781</v>
      </c>
      <c r="N7140" s="35">
        <v>0.97524416446685791</v>
      </c>
      <c r="O7140">
        <v>80</v>
      </c>
      <c r="P7140">
        <v>0</v>
      </c>
    </row>
    <row r="7141" spans="1:16" x14ac:dyDescent="0.35">
      <c r="A7141" s="5" t="s">
        <v>13925</v>
      </c>
      <c r="B7141" t="s">
        <v>7016</v>
      </c>
      <c r="C7141" t="s">
        <v>7017</v>
      </c>
      <c r="D7141" t="s">
        <v>7018</v>
      </c>
      <c r="E7141" t="s">
        <v>53</v>
      </c>
      <c r="F7141" s="11" t="s">
        <v>7019</v>
      </c>
      <c r="G7141" s="11" t="s">
        <v>7020</v>
      </c>
      <c r="H7141" t="s">
        <v>18690</v>
      </c>
      <c r="I7141" s="11" t="s">
        <v>65</v>
      </c>
      <c r="J7141">
        <v>12</v>
      </c>
      <c r="K7141" s="34">
        <v>73.133750915527344</v>
      </c>
      <c r="L7141" s="34">
        <v>59.744720458984375</v>
      </c>
      <c r="M7141" s="34">
        <v>56.681652069091797</v>
      </c>
      <c r="N7141" s="35">
        <v>1.1054482460021973</v>
      </c>
      <c r="O7141">
        <v>80</v>
      </c>
      <c r="P7141">
        <v>0</v>
      </c>
    </row>
    <row r="7142" spans="1:16" x14ac:dyDescent="0.35">
      <c r="A7142" s="5" t="s">
        <v>13926</v>
      </c>
      <c r="B7142" t="s">
        <v>7016</v>
      </c>
      <c r="C7142" t="s">
        <v>7017</v>
      </c>
      <c r="D7142" t="s">
        <v>7018</v>
      </c>
      <c r="E7142" t="s">
        <v>53</v>
      </c>
      <c r="F7142" s="11" t="s">
        <v>7019</v>
      </c>
      <c r="G7142" s="11" t="s">
        <v>7020</v>
      </c>
      <c r="H7142" t="s">
        <v>18690</v>
      </c>
      <c r="I7142" s="11" t="s">
        <v>65</v>
      </c>
      <c r="J7142">
        <v>13</v>
      </c>
      <c r="K7142" s="34">
        <v>74.438751220703125</v>
      </c>
      <c r="L7142" s="34">
        <v>66.251792907714844</v>
      </c>
      <c r="M7142" s="34">
        <v>62.820087432861328</v>
      </c>
      <c r="N7142" s="35">
        <v>1.2270036935806274</v>
      </c>
      <c r="O7142">
        <v>80</v>
      </c>
      <c r="P7142">
        <v>0</v>
      </c>
    </row>
    <row r="7143" spans="1:16" x14ac:dyDescent="0.35">
      <c r="A7143" s="5" t="s">
        <v>13927</v>
      </c>
      <c r="B7143" t="s">
        <v>7016</v>
      </c>
      <c r="C7143" t="s">
        <v>7017</v>
      </c>
      <c r="D7143" t="s">
        <v>7018</v>
      </c>
      <c r="E7143" t="s">
        <v>53</v>
      </c>
      <c r="F7143" s="11" t="s">
        <v>7019</v>
      </c>
      <c r="G7143" s="11" t="s">
        <v>7020</v>
      </c>
      <c r="H7143" t="s">
        <v>18690</v>
      </c>
      <c r="I7143" s="11" t="s">
        <v>65</v>
      </c>
      <c r="J7143">
        <v>14</v>
      </c>
      <c r="K7143" s="34">
        <v>75.149749755859375</v>
      </c>
      <c r="L7143" s="34">
        <v>72.126701354980469</v>
      </c>
      <c r="M7143" s="34">
        <v>68.619094848632813</v>
      </c>
      <c r="N7143" s="35">
        <v>1.2686489820480347</v>
      </c>
      <c r="O7143">
        <v>80</v>
      </c>
      <c r="P7143">
        <v>0</v>
      </c>
    </row>
    <row r="7144" spans="1:16" x14ac:dyDescent="0.35">
      <c r="A7144" s="5" t="s">
        <v>13928</v>
      </c>
      <c r="B7144" t="s">
        <v>7016</v>
      </c>
      <c r="C7144" t="s">
        <v>7017</v>
      </c>
      <c r="D7144" t="s">
        <v>7018</v>
      </c>
      <c r="E7144" t="s">
        <v>53</v>
      </c>
      <c r="F7144" s="11" t="s">
        <v>7019</v>
      </c>
      <c r="G7144" s="11" t="s">
        <v>7020</v>
      </c>
      <c r="H7144" t="s">
        <v>18690</v>
      </c>
      <c r="I7144" s="11" t="s">
        <v>65</v>
      </c>
      <c r="J7144">
        <v>15</v>
      </c>
      <c r="K7144" s="34">
        <v>75.103996276855469</v>
      </c>
      <c r="L7144" s="34">
        <v>76.625053405761719</v>
      </c>
      <c r="M7144" s="34">
        <v>75.390533447265625</v>
      </c>
      <c r="N7144" s="35">
        <v>0.47979438304901123</v>
      </c>
      <c r="O7144">
        <v>80</v>
      </c>
      <c r="P7144">
        <v>0</v>
      </c>
    </row>
    <row r="7145" spans="1:16" x14ac:dyDescent="0.35">
      <c r="A7145" s="5" t="s">
        <v>13929</v>
      </c>
      <c r="B7145" t="s">
        <v>7016</v>
      </c>
      <c r="C7145" t="s">
        <v>7017</v>
      </c>
      <c r="D7145" t="s">
        <v>7018</v>
      </c>
      <c r="E7145" t="s">
        <v>53</v>
      </c>
      <c r="F7145" s="11" t="s">
        <v>7019</v>
      </c>
      <c r="G7145" s="11" t="s">
        <v>7020</v>
      </c>
      <c r="H7145" t="s">
        <v>18690</v>
      </c>
      <c r="I7145" s="11" t="s">
        <v>65</v>
      </c>
      <c r="J7145">
        <v>16</v>
      </c>
      <c r="K7145" s="34">
        <v>75.478248596191406</v>
      </c>
      <c r="L7145" s="34">
        <v>83.6748046875</v>
      </c>
      <c r="M7145" s="34">
        <v>81.831817626953125</v>
      </c>
      <c r="N7145" s="35">
        <v>0.62887811660766602</v>
      </c>
      <c r="O7145">
        <v>80</v>
      </c>
      <c r="P7145">
        <v>0</v>
      </c>
    </row>
    <row r="7146" spans="1:16" x14ac:dyDescent="0.35">
      <c r="A7146" s="5" t="s">
        <v>13930</v>
      </c>
      <c r="B7146" t="s">
        <v>7016</v>
      </c>
      <c r="C7146" t="s">
        <v>7017</v>
      </c>
      <c r="D7146" t="s">
        <v>7018</v>
      </c>
      <c r="E7146" t="s">
        <v>53</v>
      </c>
      <c r="F7146" s="11" t="s">
        <v>7019</v>
      </c>
      <c r="G7146" s="11" t="s">
        <v>7020</v>
      </c>
      <c r="H7146" t="s">
        <v>18690</v>
      </c>
      <c r="I7146" s="11" t="s">
        <v>65</v>
      </c>
      <c r="J7146">
        <v>17</v>
      </c>
      <c r="K7146" s="34">
        <v>74.8385009765625</v>
      </c>
      <c r="L7146" s="34">
        <v>81.490226745605469</v>
      </c>
      <c r="M7146" s="34">
        <v>88.80975341796875</v>
      </c>
      <c r="N7146" s="35">
        <v>2.0660321712493896</v>
      </c>
      <c r="O7146">
        <v>80</v>
      </c>
      <c r="P7146">
        <v>0</v>
      </c>
    </row>
    <row r="7147" spans="1:16" x14ac:dyDescent="0.35">
      <c r="A7147" s="5" t="s">
        <v>13931</v>
      </c>
      <c r="B7147" t="s">
        <v>7016</v>
      </c>
      <c r="C7147" t="s">
        <v>7017</v>
      </c>
      <c r="D7147" t="s">
        <v>7018</v>
      </c>
      <c r="E7147" t="s">
        <v>53</v>
      </c>
      <c r="F7147" s="11" t="s">
        <v>7019</v>
      </c>
      <c r="G7147" s="11" t="s">
        <v>7020</v>
      </c>
      <c r="H7147" t="s">
        <v>18690</v>
      </c>
      <c r="I7147" s="11" t="s">
        <v>65</v>
      </c>
      <c r="J7147">
        <v>18</v>
      </c>
      <c r="K7147" s="34">
        <v>74.014999389648438</v>
      </c>
      <c r="L7147" s="34">
        <v>91.514495849609375</v>
      </c>
      <c r="M7147" s="34">
        <v>98.403121948242188</v>
      </c>
      <c r="N7147" s="35">
        <v>1.913544774055481</v>
      </c>
      <c r="O7147">
        <v>80</v>
      </c>
      <c r="P7147">
        <v>0</v>
      </c>
    </row>
    <row r="7148" spans="1:16" x14ac:dyDescent="0.35">
      <c r="A7148" s="5" t="s">
        <v>13932</v>
      </c>
      <c r="B7148" t="s">
        <v>7016</v>
      </c>
      <c r="C7148" t="s">
        <v>7017</v>
      </c>
      <c r="D7148" t="s">
        <v>7018</v>
      </c>
      <c r="E7148" t="s">
        <v>53</v>
      </c>
      <c r="F7148" s="11" t="s">
        <v>7019</v>
      </c>
      <c r="G7148" s="11" t="s">
        <v>7020</v>
      </c>
      <c r="H7148" t="s">
        <v>18690</v>
      </c>
      <c r="I7148" s="11" t="s">
        <v>65</v>
      </c>
      <c r="J7148">
        <v>19</v>
      </c>
      <c r="K7148" s="34">
        <v>72.224754333496094</v>
      </c>
      <c r="L7148" s="34">
        <v>103.46237182617188</v>
      </c>
      <c r="M7148" s="34">
        <v>109.74178314208984</v>
      </c>
      <c r="N7148" s="35">
        <v>1.747861385345459</v>
      </c>
      <c r="O7148">
        <v>80</v>
      </c>
      <c r="P7148">
        <v>0</v>
      </c>
    </row>
    <row r="7149" spans="1:16" x14ac:dyDescent="0.35">
      <c r="A7149" s="5" t="s">
        <v>13933</v>
      </c>
      <c r="B7149" t="s">
        <v>7016</v>
      </c>
      <c r="C7149" t="s">
        <v>7017</v>
      </c>
      <c r="D7149" t="s">
        <v>7018</v>
      </c>
      <c r="E7149" t="s">
        <v>53</v>
      </c>
      <c r="F7149" s="11" t="s">
        <v>7019</v>
      </c>
      <c r="G7149" s="11" t="s">
        <v>7020</v>
      </c>
      <c r="H7149" t="s">
        <v>18690</v>
      </c>
      <c r="I7149" s="11" t="s">
        <v>65</v>
      </c>
      <c r="J7149">
        <v>20</v>
      </c>
      <c r="K7149" s="34">
        <v>70.363250732421875</v>
      </c>
      <c r="L7149" s="34">
        <v>112.42385101318359</v>
      </c>
      <c r="M7149" s="34">
        <v>117.78346252441406</v>
      </c>
      <c r="N7149" s="35">
        <v>1.4910000562667847</v>
      </c>
      <c r="O7149">
        <v>80</v>
      </c>
      <c r="P7149">
        <v>0</v>
      </c>
    </row>
    <row r="7150" spans="1:16" x14ac:dyDescent="0.35">
      <c r="A7150" s="5" t="s">
        <v>13934</v>
      </c>
      <c r="B7150" t="s">
        <v>7016</v>
      </c>
      <c r="C7150" t="s">
        <v>7017</v>
      </c>
      <c r="D7150" t="s">
        <v>7018</v>
      </c>
      <c r="E7150" t="s">
        <v>53</v>
      </c>
      <c r="F7150" s="11" t="s">
        <v>7019</v>
      </c>
      <c r="G7150" s="11" t="s">
        <v>7020</v>
      </c>
      <c r="H7150" t="s">
        <v>18690</v>
      </c>
      <c r="I7150" s="11" t="s">
        <v>65</v>
      </c>
      <c r="J7150">
        <v>21</v>
      </c>
      <c r="K7150" s="34">
        <v>67.584503173828125</v>
      </c>
      <c r="L7150" s="34">
        <v>122.96728515625</v>
      </c>
      <c r="M7150" s="34">
        <v>128.97947692871094</v>
      </c>
      <c r="N7150" s="35">
        <v>1.6754716634750366</v>
      </c>
      <c r="O7150">
        <v>80</v>
      </c>
      <c r="P7150">
        <v>0</v>
      </c>
    </row>
    <row r="7151" spans="1:16" x14ac:dyDescent="0.35">
      <c r="A7151" s="5" t="s">
        <v>13935</v>
      </c>
      <c r="B7151" t="s">
        <v>7016</v>
      </c>
      <c r="C7151" t="s">
        <v>7017</v>
      </c>
      <c r="D7151" t="s">
        <v>7018</v>
      </c>
      <c r="E7151" t="s">
        <v>53</v>
      </c>
      <c r="F7151" s="11" t="s">
        <v>7019</v>
      </c>
      <c r="G7151" s="11" t="s">
        <v>7020</v>
      </c>
      <c r="H7151" t="s">
        <v>18690</v>
      </c>
      <c r="I7151" s="11" t="s">
        <v>65</v>
      </c>
      <c r="J7151">
        <v>22</v>
      </c>
      <c r="K7151" s="34">
        <v>66.005752563476563</v>
      </c>
      <c r="L7151" s="34">
        <v>152.32609558105469</v>
      </c>
      <c r="M7151" s="34">
        <v>143.35182189941406</v>
      </c>
      <c r="N7151" s="35">
        <v>2.5304882526397705</v>
      </c>
      <c r="O7151">
        <v>80</v>
      </c>
      <c r="P7151">
        <v>0</v>
      </c>
    </row>
    <row r="7152" spans="1:16" x14ac:dyDescent="0.35">
      <c r="A7152" s="5" t="s">
        <v>13936</v>
      </c>
      <c r="B7152" t="s">
        <v>7016</v>
      </c>
      <c r="C7152" t="s">
        <v>7017</v>
      </c>
      <c r="D7152" t="s">
        <v>7018</v>
      </c>
      <c r="E7152" t="s">
        <v>53</v>
      </c>
      <c r="F7152" s="11" t="s">
        <v>7019</v>
      </c>
      <c r="G7152" s="11" t="s">
        <v>7020</v>
      </c>
      <c r="H7152" t="s">
        <v>18690</v>
      </c>
      <c r="I7152" s="11" t="s">
        <v>65</v>
      </c>
      <c r="J7152">
        <v>23</v>
      </c>
      <c r="K7152" s="34">
        <v>65.018745422363281</v>
      </c>
      <c r="L7152" s="34">
        <v>164.42404174804688</v>
      </c>
      <c r="M7152" s="34">
        <v>155.33639526367188</v>
      </c>
      <c r="N7152" s="35">
        <v>2.5546810626983643</v>
      </c>
      <c r="O7152">
        <v>80</v>
      </c>
      <c r="P7152">
        <v>0</v>
      </c>
    </row>
    <row r="7153" spans="1:16" x14ac:dyDescent="0.35">
      <c r="A7153" s="5" t="s">
        <v>13937</v>
      </c>
      <c r="B7153" t="s">
        <v>7016</v>
      </c>
      <c r="C7153" t="s">
        <v>7017</v>
      </c>
      <c r="D7153" t="s">
        <v>7018</v>
      </c>
      <c r="E7153" t="s">
        <v>53</v>
      </c>
      <c r="F7153" s="11" t="s">
        <v>7019</v>
      </c>
      <c r="G7153" s="11" t="s">
        <v>7020</v>
      </c>
      <c r="H7153" t="s">
        <v>18690</v>
      </c>
      <c r="I7153" s="11" t="s">
        <v>65</v>
      </c>
      <c r="J7153">
        <v>24</v>
      </c>
      <c r="K7153" s="34">
        <v>64.250747680664063</v>
      </c>
      <c r="L7153" s="34">
        <v>165.01976013183594</v>
      </c>
      <c r="M7153" s="34">
        <v>156.34562683105469</v>
      </c>
      <c r="N7153" s="35">
        <v>2.4269838333129883</v>
      </c>
      <c r="O7153">
        <v>80</v>
      </c>
      <c r="P7153">
        <v>0</v>
      </c>
    </row>
    <row r="7154" spans="1:16" x14ac:dyDescent="0.35">
      <c r="A7154" s="5" t="s">
        <v>13938</v>
      </c>
      <c r="B7154" t="s">
        <v>7016</v>
      </c>
      <c r="C7154" t="s">
        <v>7017</v>
      </c>
      <c r="D7154" t="s">
        <v>7018</v>
      </c>
      <c r="E7154" t="s">
        <v>53</v>
      </c>
      <c r="F7154" s="11" t="s">
        <v>7019</v>
      </c>
      <c r="G7154" s="11" t="s">
        <v>7020</v>
      </c>
      <c r="H7154" t="s">
        <v>18690</v>
      </c>
      <c r="I7154" s="11" t="s">
        <v>66</v>
      </c>
      <c r="J7154">
        <v>1</v>
      </c>
      <c r="K7154" s="34">
        <v>66.122749328613281</v>
      </c>
      <c r="L7154" s="34">
        <v>187.6982421875</v>
      </c>
      <c r="M7154" s="34">
        <v>162.98709106445313</v>
      </c>
      <c r="N7154" s="35">
        <v>6.8471593856811523</v>
      </c>
      <c r="O7154">
        <v>80</v>
      </c>
      <c r="P7154">
        <v>0</v>
      </c>
    </row>
    <row r="7155" spans="1:16" x14ac:dyDescent="0.35">
      <c r="A7155" s="5" t="s">
        <v>13939</v>
      </c>
      <c r="B7155" t="s">
        <v>7016</v>
      </c>
      <c r="C7155" t="s">
        <v>7017</v>
      </c>
      <c r="D7155" t="s">
        <v>7018</v>
      </c>
      <c r="E7155" t="s">
        <v>53</v>
      </c>
      <c r="F7155" s="11" t="s">
        <v>7019</v>
      </c>
      <c r="G7155" s="11" t="s">
        <v>7020</v>
      </c>
      <c r="H7155" t="s">
        <v>18690</v>
      </c>
      <c r="I7155" s="11" t="s">
        <v>66</v>
      </c>
      <c r="J7155">
        <v>2</v>
      </c>
      <c r="K7155" s="34">
        <v>65.62249755859375</v>
      </c>
      <c r="L7155" s="34">
        <v>170.73965454101563</v>
      </c>
      <c r="M7155" s="34">
        <v>148.57023620605469</v>
      </c>
      <c r="N7155" s="35">
        <v>6.1456718444824219</v>
      </c>
      <c r="O7155">
        <v>80</v>
      </c>
      <c r="P7155">
        <v>0</v>
      </c>
    </row>
    <row r="7156" spans="1:16" x14ac:dyDescent="0.35">
      <c r="A7156" s="5" t="s">
        <v>13940</v>
      </c>
      <c r="B7156" t="s">
        <v>7016</v>
      </c>
      <c r="C7156" t="s">
        <v>7017</v>
      </c>
      <c r="D7156" t="s">
        <v>7018</v>
      </c>
      <c r="E7156" t="s">
        <v>53</v>
      </c>
      <c r="F7156" s="11" t="s">
        <v>7019</v>
      </c>
      <c r="G7156" s="11" t="s">
        <v>7020</v>
      </c>
      <c r="H7156" t="s">
        <v>18690</v>
      </c>
      <c r="I7156" s="11" t="s">
        <v>66</v>
      </c>
      <c r="J7156">
        <v>3</v>
      </c>
      <c r="K7156" s="34">
        <v>65.34124755859375</v>
      </c>
      <c r="L7156" s="34">
        <v>148.92001342773438</v>
      </c>
      <c r="M7156" s="34">
        <v>129.6942138671875</v>
      </c>
      <c r="N7156" s="35">
        <v>5.3289389610290527</v>
      </c>
      <c r="O7156">
        <v>80</v>
      </c>
      <c r="P7156">
        <v>0</v>
      </c>
    </row>
    <row r="7157" spans="1:16" x14ac:dyDescent="0.35">
      <c r="A7157" s="5" t="s">
        <v>13941</v>
      </c>
      <c r="B7157" t="s">
        <v>7016</v>
      </c>
      <c r="C7157" t="s">
        <v>7017</v>
      </c>
      <c r="D7157" t="s">
        <v>7018</v>
      </c>
      <c r="E7157" t="s">
        <v>53</v>
      </c>
      <c r="F7157" s="11" t="s">
        <v>7019</v>
      </c>
      <c r="G7157" s="11" t="s">
        <v>7020</v>
      </c>
      <c r="H7157" t="s">
        <v>18690</v>
      </c>
      <c r="I7157" s="11" t="s">
        <v>66</v>
      </c>
      <c r="J7157">
        <v>4</v>
      </c>
      <c r="K7157" s="34">
        <v>64.523750305175781</v>
      </c>
      <c r="L7157" s="34">
        <v>123.6890869140625</v>
      </c>
      <c r="M7157" s="34">
        <v>107.8173828125</v>
      </c>
      <c r="N7157" s="35">
        <v>4.3999481201171875</v>
      </c>
      <c r="O7157">
        <v>80</v>
      </c>
      <c r="P7157">
        <v>0</v>
      </c>
    </row>
    <row r="7158" spans="1:16" x14ac:dyDescent="0.35">
      <c r="A7158" s="5" t="s">
        <v>13942</v>
      </c>
      <c r="B7158" t="s">
        <v>7016</v>
      </c>
      <c r="C7158" t="s">
        <v>7017</v>
      </c>
      <c r="D7158" t="s">
        <v>7018</v>
      </c>
      <c r="E7158" t="s">
        <v>53</v>
      </c>
      <c r="F7158" s="11" t="s">
        <v>7019</v>
      </c>
      <c r="G7158" s="11" t="s">
        <v>7020</v>
      </c>
      <c r="H7158" t="s">
        <v>18690</v>
      </c>
      <c r="I7158" s="11" t="s">
        <v>66</v>
      </c>
      <c r="J7158">
        <v>5</v>
      </c>
      <c r="K7158" s="34">
        <v>64.175750732421875</v>
      </c>
      <c r="L7158" s="34">
        <v>97.747512817382813</v>
      </c>
      <c r="M7158" s="34">
        <v>85.238777160644531</v>
      </c>
      <c r="N7158" s="35">
        <v>3.468127965927124</v>
      </c>
      <c r="O7158">
        <v>80</v>
      </c>
      <c r="P7158">
        <v>0</v>
      </c>
    </row>
    <row r="7159" spans="1:16" x14ac:dyDescent="0.35">
      <c r="A7159" s="5" t="s">
        <v>13943</v>
      </c>
      <c r="B7159" t="s">
        <v>7016</v>
      </c>
      <c r="C7159" t="s">
        <v>7017</v>
      </c>
      <c r="D7159" t="s">
        <v>7018</v>
      </c>
      <c r="E7159" t="s">
        <v>53</v>
      </c>
      <c r="F7159" s="11" t="s">
        <v>7019</v>
      </c>
      <c r="G7159" s="11" t="s">
        <v>7020</v>
      </c>
      <c r="H7159" t="s">
        <v>18690</v>
      </c>
      <c r="I7159" s="11" t="s">
        <v>66</v>
      </c>
      <c r="J7159">
        <v>6</v>
      </c>
      <c r="K7159" s="34">
        <v>64.172752380371094</v>
      </c>
      <c r="L7159" s="34">
        <v>72.270645141601563</v>
      </c>
      <c r="M7159" s="34">
        <v>62.913383483886719</v>
      </c>
      <c r="N7159" s="35">
        <v>2.5952389240264893</v>
      </c>
      <c r="O7159">
        <v>80</v>
      </c>
      <c r="P7159">
        <v>0</v>
      </c>
    </row>
    <row r="7160" spans="1:16" x14ac:dyDescent="0.35">
      <c r="A7160" s="5" t="s">
        <v>13944</v>
      </c>
      <c r="B7160" t="s">
        <v>7016</v>
      </c>
      <c r="C7160" t="s">
        <v>7017</v>
      </c>
      <c r="D7160" t="s">
        <v>7018</v>
      </c>
      <c r="E7160" t="s">
        <v>53</v>
      </c>
      <c r="F7160" s="11" t="s">
        <v>7019</v>
      </c>
      <c r="G7160" s="11" t="s">
        <v>7020</v>
      </c>
      <c r="H7160" t="s">
        <v>18690</v>
      </c>
      <c r="I7160" s="11" t="s">
        <v>66</v>
      </c>
      <c r="J7160">
        <v>7</v>
      </c>
      <c r="K7160" s="34">
        <v>63.935749053955078</v>
      </c>
      <c r="L7160" s="34">
        <v>46.121753692626953</v>
      </c>
      <c r="M7160" s="34">
        <v>43.932258605957031</v>
      </c>
      <c r="N7160" s="35">
        <v>0.60769480466842651</v>
      </c>
      <c r="O7160">
        <v>80</v>
      </c>
      <c r="P7160">
        <v>0</v>
      </c>
    </row>
    <row r="7161" spans="1:16" x14ac:dyDescent="0.35">
      <c r="A7161" s="5" t="s">
        <v>13945</v>
      </c>
      <c r="B7161" t="s">
        <v>7016</v>
      </c>
      <c r="C7161" t="s">
        <v>7017</v>
      </c>
      <c r="D7161" t="s">
        <v>7018</v>
      </c>
      <c r="E7161" t="s">
        <v>53</v>
      </c>
      <c r="F7161" s="11" t="s">
        <v>7019</v>
      </c>
      <c r="G7161" s="11" t="s">
        <v>7020</v>
      </c>
      <c r="H7161" t="s">
        <v>18690</v>
      </c>
      <c r="I7161" s="11" t="s">
        <v>66</v>
      </c>
      <c r="J7161">
        <v>8</v>
      </c>
      <c r="K7161" s="34">
        <v>65.582748413085938</v>
      </c>
      <c r="L7161" s="34">
        <v>37.175735473632813</v>
      </c>
      <c r="M7161" s="34">
        <v>35.902442932128906</v>
      </c>
      <c r="N7161" s="35">
        <v>0.35336357355117798</v>
      </c>
      <c r="O7161">
        <v>80</v>
      </c>
      <c r="P7161">
        <v>0</v>
      </c>
    </row>
    <row r="7162" spans="1:16" x14ac:dyDescent="0.35">
      <c r="A7162" s="5" t="s">
        <v>13946</v>
      </c>
      <c r="B7162" t="s">
        <v>7016</v>
      </c>
      <c r="C7162" t="s">
        <v>7017</v>
      </c>
      <c r="D7162" t="s">
        <v>7018</v>
      </c>
      <c r="E7162" t="s">
        <v>53</v>
      </c>
      <c r="F7162" s="11" t="s">
        <v>7019</v>
      </c>
      <c r="G7162" s="11" t="s">
        <v>7020</v>
      </c>
      <c r="H7162" t="s">
        <v>18690</v>
      </c>
      <c r="I7162" s="11" t="s">
        <v>66</v>
      </c>
      <c r="J7162">
        <v>9</v>
      </c>
      <c r="K7162" s="34">
        <v>67.823753356933594</v>
      </c>
      <c r="L7162" s="34">
        <v>39.351917266845703</v>
      </c>
      <c r="M7162" s="34">
        <v>38.115776062011719</v>
      </c>
      <c r="N7162" s="35">
        <v>0.34610587358474731</v>
      </c>
      <c r="O7162">
        <v>80</v>
      </c>
      <c r="P7162">
        <v>0</v>
      </c>
    </row>
    <row r="7163" spans="1:16" x14ac:dyDescent="0.35">
      <c r="A7163" s="5" t="s">
        <v>13947</v>
      </c>
      <c r="B7163" t="s">
        <v>7016</v>
      </c>
      <c r="C7163" t="s">
        <v>7017</v>
      </c>
      <c r="D7163" t="s">
        <v>7018</v>
      </c>
      <c r="E7163" t="s">
        <v>53</v>
      </c>
      <c r="F7163" s="11" t="s">
        <v>7019</v>
      </c>
      <c r="G7163" s="11" t="s">
        <v>7020</v>
      </c>
      <c r="H7163" t="s">
        <v>18690</v>
      </c>
      <c r="I7163" s="11" t="s">
        <v>66</v>
      </c>
      <c r="J7163">
        <v>10</v>
      </c>
      <c r="K7163" s="34">
        <v>70.791496276855469</v>
      </c>
      <c r="L7163" s="34">
        <v>45.763954162597656</v>
      </c>
      <c r="M7163" s="34">
        <v>44.363048553466797</v>
      </c>
      <c r="N7163" s="35">
        <v>0.39156344532966614</v>
      </c>
      <c r="O7163">
        <v>80</v>
      </c>
      <c r="P7163">
        <v>0</v>
      </c>
    </row>
    <row r="7164" spans="1:16" x14ac:dyDescent="0.35">
      <c r="A7164" s="5" t="s">
        <v>13948</v>
      </c>
      <c r="B7164" t="s">
        <v>7016</v>
      </c>
      <c r="C7164" t="s">
        <v>7017</v>
      </c>
      <c r="D7164" t="s">
        <v>7018</v>
      </c>
      <c r="E7164" t="s">
        <v>53</v>
      </c>
      <c r="F7164" s="11" t="s">
        <v>7019</v>
      </c>
      <c r="G7164" s="11" t="s">
        <v>7020</v>
      </c>
      <c r="H7164" t="s">
        <v>18690</v>
      </c>
      <c r="I7164" s="11" t="s">
        <v>66</v>
      </c>
      <c r="J7164">
        <v>11</v>
      </c>
      <c r="K7164" s="34">
        <v>73.10150146484375</v>
      </c>
      <c r="L7164" s="34">
        <v>50.529506683349609</v>
      </c>
      <c r="M7164" s="34">
        <v>48.864250183105469</v>
      </c>
      <c r="N7164" s="35">
        <v>0.46357297897338867</v>
      </c>
      <c r="O7164">
        <v>80</v>
      </c>
      <c r="P7164">
        <v>0</v>
      </c>
    </row>
    <row r="7165" spans="1:16" x14ac:dyDescent="0.35">
      <c r="A7165" s="5" t="s">
        <v>13949</v>
      </c>
      <c r="B7165" t="s">
        <v>7016</v>
      </c>
      <c r="C7165" t="s">
        <v>7017</v>
      </c>
      <c r="D7165" t="s">
        <v>7018</v>
      </c>
      <c r="E7165" t="s">
        <v>53</v>
      </c>
      <c r="F7165" s="11" t="s">
        <v>7019</v>
      </c>
      <c r="G7165" s="11" t="s">
        <v>7020</v>
      </c>
      <c r="H7165" t="s">
        <v>18690</v>
      </c>
      <c r="I7165" s="11" t="s">
        <v>66</v>
      </c>
      <c r="J7165">
        <v>12</v>
      </c>
      <c r="K7165" s="34">
        <v>74.404251098632813</v>
      </c>
      <c r="L7165" s="34">
        <v>54.614177703857422</v>
      </c>
      <c r="M7165" s="34">
        <v>52.734352111816406</v>
      </c>
      <c r="N7165" s="35">
        <v>0.5252109169960022</v>
      </c>
      <c r="O7165">
        <v>80</v>
      </c>
      <c r="P7165">
        <v>0</v>
      </c>
    </row>
    <row r="7166" spans="1:16" x14ac:dyDescent="0.35">
      <c r="A7166" s="5" t="s">
        <v>13950</v>
      </c>
      <c r="B7166" t="s">
        <v>7016</v>
      </c>
      <c r="C7166" t="s">
        <v>7017</v>
      </c>
      <c r="D7166" t="s">
        <v>7018</v>
      </c>
      <c r="E7166" t="s">
        <v>53</v>
      </c>
      <c r="F7166" s="11" t="s">
        <v>7019</v>
      </c>
      <c r="G7166" s="11" t="s">
        <v>7020</v>
      </c>
      <c r="H7166" t="s">
        <v>18690</v>
      </c>
      <c r="I7166" s="11" t="s">
        <v>66</v>
      </c>
      <c r="J7166">
        <v>13</v>
      </c>
      <c r="K7166" s="34">
        <v>75.473747253417969</v>
      </c>
      <c r="L7166" s="34">
        <v>59.730667114257813</v>
      </c>
      <c r="M7166" s="34">
        <v>57.673431396484375</v>
      </c>
      <c r="N7166" s="35">
        <v>0.57735836505889893</v>
      </c>
      <c r="O7166">
        <v>80</v>
      </c>
      <c r="P7166">
        <v>0</v>
      </c>
    </row>
    <row r="7167" spans="1:16" x14ac:dyDescent="0.35">
      <c r="A7167" s="5" t="s">
        <v>13951</v>
      </c>
      <c r="B7167" t="s">
        <v>7016</v>
      </c>
      <c r="C7167" t="s">
        <v>7017</v>
      </c>
      <c r="D7167" t="s">
        <v>7018</v>
      </c>
      <c r="E7167" t="s">
        <v>53</v>
      </c>
      <c r="F7167" s="11" t="s">
        <v>7019</v>
      </c>
      <c r="G7167" s="11" t="s">
        <v>7020</v>
      </c>
      <c r="H7167" t="s">
        <v>18690</v>
      </c>
      <c r="I7167" s="11" t="s">
        <v>66</v>
      </c>
      <c r="J7167">
        <v>14</v>
      </c>
      <c r="K7167" s="34">
        <v>76.099998474121094</v>
      </c>
      <c r="L7167" s="34">
        <v>65.447792053222656</v>
      </c>
      <c r="M7167" s="34">
        <v>63.155204772949219</v>
      </c>
      <c r="N7167" s="35">
        <v>0.64607822895050049</v>
      </c>
      <c r="O7167">
        <v>80</v>
      </c>
      <c r="P7167">
        <v>0</v>
      </c>
    </row>
    <row r="7168" spans="1:16" x14ac:dyDescent="0.35">
      <c r="A7168" s="5" t="s">
        <v>13952</v>
      </c>
      <c r="B7168" t="s">
        <v>7016</v>
      </c>
      <c r="C7168" t="s">
        <v>7017</v>
      </c>
      <c r="D7168" t="s">
        <v>7018</v>
      </c>
      <c r="E7168" t="s">
        <v>53</v>
      </c>
      <c r="F7168" s="11" t="s">
        <v>7019</v>
      </c>
      <c r="G7168" s="11" t="s">
        <v>7020</v>
      </c>
      <c r="H7168" t="s">
        <v>18690</v>
      </c>
      <c r="I7168" s="11" t="s">
        <v>66</v>
      </c>
      <c r="J7168">
        <v>15</v>
      </c>
      <c r="K7168" s="34">
        <v>75.968002319335938</v>
      </c>
      <c r="L7168" s="34">
        <v>72.474090576171875</v>
      </c>
      <c r="M7168" s="34">
        <v>69.749519348144531</v>
      </c>
      <c r="N7168" s="35">
        <v>0.76945626735687256</v>
      </c>
      <c r="O7168">
        <v>80</v>
      </c>
      <c r="P7168">
        <v>0</v>
      </c>
    </row>
    <row r="7169" spans="1:16" x14ac:dyDescent="0.35">
      <c r="A7169" s="5" t="s">
        <v>13953</v>
      </c>
      <c r="B7169" t="s">
        <v>7016</v>
      </c>
      <c r="C7169" t="s">
        <v>7017</v>
      </c>
      <c r="D7169" t="s">
        <v>7018</v>
      </c>
      <c r="E7169" t="s">
        <v>53</v>
      </c>
      <c r="F7169" s="11" t="s">
        <v>7019</v>
      </c>
      <c r="G7169" s="11" t="s">
        <v>7020</v>
      </c>
      <c r="H7169" t="s">
        <v>18690</v>
      </c>
      <c r="I7169" s="11" t="s">
        <v>66</v>
      </c>
      <c r="J7169">
        <v>16</v>
      </c>
      <c r="K7169" s="34">
        <v>75.911003112792969</v>
      </c>
      <c r="L7169" s="34">
        <v>79.596954345703125</v>
      </c>
      <c r="M7169" s="34">
        <v>75.769027709960938</v>
      </c>
      <c r="N7169" s="35">
        <v>1.0712822675704956</v>
      </c>
      <c r="O7169">
        <v>80</v>
      </c>
      <c r="P7169">
        <v>0</v>
      </c>
    </row>
    <row r="7170" spans="1:16" x14ac:dyDescent="0.35">
      <c r="A7170" s="5" t="s">
        <v>13954</v>
      </c>
      <c r="B7170" t="s">
        <v>7016</v>
      </c>
      <c r="C7170" t="s">
        <v>7017</v>
      </c>
      <c r="D7170" t="s">
        <v>7018</v>
      </c>
      <c r="E7170" t="s">
        <v>53</v>
      </c>
      <c r="F7170" s="11" t="s">
        <v>7019</v>
      </c>
      <c r="G7170" s="11" t="s">
        <v>7020</v>
      </c>
      <c r="H7170" t="s">
        <v>18690</v>
      </c>
      <c r="I7170" s="11" t="s">
        <v>66</v>
      </c>
      <c r="J7170">
        <v>17</v>
      </c>
      <c r="K7170" s="34">
        <v>75.440750122070313</v>
      </c>
      <c r="L7170" s="34">
        <v>79.774337768554688</v>
      </c>
      <c r="M7170" s="34">
        <v>85.374794006347656</v>
      </c>
      <c r="N7170" s="35">
        <v>1.5586211681365967</v>
      </c>
      <c r="O7170">
        <v>80</v>
      </c>
      <c r="P7170">
        <v>0</v>
      </c>
    </row>
    <row r="7171" spans="1:16" x14ac:dyDescent="0.35">
      <c r="A7171" s="5" t="s">
        <v>13955</v>
      </c>
      <c r="B7171" t="s">
        <v>7016</v>
      </c>
      <c r="C7171" t="s">
        <v>7017</v>
      </c>
      <c r="D7171" t="s">
        <v>7018</v>
      </c>
      <c r="E7171" t="s">
        <v>53</v>
      </c>
      <c r="F7171" s="11" t="s">
        <v>7019</v>
      </c>
      <c r="G7171" s="11" t="s">
        <v>7020</v>
      </c>
      <c r="H7171" t="s">
        <v>18690</v>
      </c>
      <c r="I7171" s="11" t="s">
        <v>66</v>
      </c>
      <c r="J7171">
        <v>18</v>
      </c>
      <c r="K7171" s="34">
        <v>74.60150146484375</v>
      </c>
      <c r="L7171" s="34">
        <v>93.785591125488281</v>
      </c>
      <c r="M7171" s="34">
        <v>99.264274597167969</v>
      </c>
      <c r="N7171" s="35">
        <v>1.5457673072814941</v>
      </c>
      <c r="O7171">
        <v>80</v>
      </c>
      <c r="P7171">
        <v>0</v>
      </c>
    </row>
    <row r="7172" spans="1:16" x14ac:dyDescent="0.35">
      <c r="A7172" s="5" t="s">
        <v>13956</v>
      </c>
      <c r="B7172" t="s">
        <v>7016</v>
      </c>
      <c r="C7172" t="s">
        <v>7017</v>
      </c>
      <c r="D7172" t="s">
        <v>7018</v>
      </c>
      <c r="E7172" t="s">
        <v>53</v>
      </c>
      <c r="F7172" s="11" t="s">
        <v>7019</v>
      </c>
      <c r="G7172" s="11" t="s">
        <v>7020</v>
      </c>
      <c r="H7172" t="s">
        <v>18690</v>
      </c>
      <c r="I7172" s="11" t="s">
        <v>66</v>
      </c>
      <c r="J7172">
        <v>19</v>
      </c>
      <c r="K7172" s="34">
        <v>73.077499389648438</v>
      </c>
      <c r="L7172" s="34">
        <v>109.51948547363281</v>
      </c>
      <c r="M7172" s="34">
        <v>114.71198272705078</v>
      </c>
      <c r="N7172" s="35">
        <v>1.4762198925018311</v>
      </c>
      <c r="O7172">
        <v>80</v>
      </c>
      <c r="P7172">
        <v>0</v>
      </c>
    </row>
    <row r="7173" spans="1:16" x14ac:dyDescent="0.35">
      <c r="A7173" s="5" t="s">
        <v>13957</v>
      </c>
      <c r="B7173" t="s">
        <v>7016</v>
      </c>
      <c r="C7173" t="s">
        <v>7017</v>
      </c>
      <c r="D7173" t="s">
        <v>7018</v>
      </c>
      <c r="E7173" t="s">
        <v>53</v>
      </c>
      <c r="F7173" s="11" t="s">
        <v>7019</v>
      </c>
      <c r="G7173" s="11" t="s">
        <v>7020</v>
      </c>
      <c r="H7173" t="s">
        <v>18690</v>
      </c>
      <c r="I7173" s="11" t="s">
        <v>66</v>
      </c>
      <c r="J7173">
        <v>20</v>
      </c>
      <c r="K7173" s="34">
        <v>70.803497314453125</v>
      </c>
      <c r="L7173" s="34">
        <v>119.18548583984375</v>
      </c>
      <c r="M7173" s="34">
        <v>123.08025360107422</v>
      </c>
      <c r="N7173" s="35">
        <v>1.0892988443374634</v>
      </c>
      <c r="O7173">
        <v>80</v>
      </c>
      <c r="P7173">
        <v>0</v>
      </c>
    </row>
    <row r="7174" spans="1:16" x14ac:dyDescent="0.35">
      <c r="A7174" s="5" t="s">
        <v>13958</v>
      </c>
      <c r="B7174" t="s">
        <v>7016</v>
      </c>
      <c r="C7174" t="s">
        <v>7017</v>
      </c>
      <c r="D7174" t="s">
        <v>7018</v>
      </c>
      <c r="E7174" t="s">
        <v>53</v>
      </c>
      <c r="F7174" s="11" t="s">
        <v>7019</v>
      </c>
      <c r="G7174" s="11" t="s">
        <v>7020</v>
      </c>
      <c r="H7174" t="s">
        <v>18690</v>
      </c>
      <c r="I7174" s="11" t="s">
        <v>66</v>
      </c>
      <c r="J7174">
        <v>21</v>
      </c>
      <c r="K7174" s="34">
        <v>68.672752380371094</v>
      </c>
      <c r="L7174" s="34">
        <v>130.29750061035156</v>
      </c>
      <c r="M7174" s="34">
        <v>135.38130187988281</v>
      </c>
      <c r="N7174" s="35">
        <v>1.4170002937316895</v>
      </c>
      <c r="O7174">
        <v>80</v>
      </c>
      <c r="P7174">
        <v>0</v>
      </c>
    </row>
    <row r="7175" spans="1:16" x14ac:dyDescent="0.35">
      <c r="A7175" s="5" t="s">
        <v>13959</v>
      </c>
      <c r="B7175" t="s">
        <v>7016</v>
      </c>
      <c r="C7175" t="s">
        <v>7017</v>
      </c>
      <c r="D7175" t="s">
        <v>7018</v>
      </c>
      <c r="E7175" t="s">
        <v>53</v>
      </c>
      <c r="F7175" s="11" t="s">
        <v>7019</v>
      </c>
      <c r="G7175" s="11" t="s">
        <v>7020</v>
      </c>
      <c r="H7175" t="s">
        <v>18690</v>
      </c>
      <c r="I7175" s="11" t="s">
        <v>66</v>
      </c>
      <c r="J7175">
        <v>22</v>
      </c>
      <c r="K7175" s="34">
        <v>67.229751586914063</v>
      </c>
      <c r="L7175" s="34">
        <v>161.76924133300781</v>
      </c>
      <c r="M7175" s="34">
        <v>151.31660461425781</v>
      </c>
      <c r="N7175" s="35">
        <v>2.8988995552062988</v>
      </c>
      <c r="O7175">
        <v>80</v>
      </c>
      <c r="P7175">
        <v>0</v>
      </c>
    </row>
    <row r="7176" spans="1:16" x14ac:dyDescent="0.35">
      <c r="A7176" s="5" t="s">
        <v>13960</v>
      </c>
      <c r="B7176" t="s">
        <v>7016</v>
      </c>
      <c r="C7176" t="s">
        <v>7017</v>
      </c>
      <c r="D7176" t="s">
        <v>7018</v>
      </c>
      <c r="E7176" t="s">
        <v>53</v>
      </c>
      <c r="F7176" s="11" t="s">
        <v>7019</v>
      </c>
      <c r="G7176" s="11" t="s">
        <v>7020</v>
      </c>
      <c r="H7176" t="s">
        <v>18690</v>
      </c>
      <c r="I7176" s="11" t="s">
        <v>66</v>
      </c>
      <c r="J7176">
        <v>23</v>
      </c>
      <c r="K7176" s="34">
        <v>66.298995971679688</v>
      </c>
      <c r="L7176" s="34">
        <v>174.49862670898438</v>
      </c>
      <c r="M7176" s="34">
        <v>164.4034423828125</v>
      </c>
      <c r="N7176" s="35">
        <v>2.7989218235015869</v>
      </c>
      <c r="O7176">
        <v>80</v>
      </c>
      <c r="P7176">
        <v>0</v>
      </c>
    </row>
    <row r="7177" spans="1:16" x14ac:dyDescent="0.35">
      <c r="A7177" s="5" t="s">
        <v>13961</v>
      </c>
      <c r="B7177" t="s">
        <v>7016</v>
      </c>
      <c r="C7177" t="s">
        <v>7017</v>
      </c>
      <c r="D7177" t="s">
        <v>7018</v>
      </c>
      <c r="E7177" t="s">
        <v>53</v>
      </c>
      <c r="F7177" s="11" t="s">
        <v>7019</v>
      </c>
      <c r="G7177" s="11" t="s">
        <v>7020</v>
      </c>
      <c r="H7177" t="s">
        <v>18690</v>
      </c>
      <c r="I7177" s="11" t="s">
        <v>66</v>
      </c>
      <c r="J7177">
        <v>24</v>
      </c>
      <c r="K7177" s="34">
        <v>65.78900146484375</v>
      </c>
      <c r="L7177" s="34">
        <v>174.48501586914063</v>
      </c>
      <c r="M7177" s="34">
        <v>164.92681884765625</v>
      </c>
      <c r="N7177" s="35">
        <v>2.6505343914031982</v>
      </c>
      <c r="O7177">
        <v>80</v>
      </c>
      <c r="P7177">
        <v>0</v>
      </c>
    </row>
    <row r="7178" spans="1:16" x14ac:dyDescent="0.35">
      <c r="A7178" s="5" t="s">
        <v>13962</v>
      </c>
      <c r="B7178" t="s">
        <v>7016</v>
      </c>
      <c r="C7178" t="s">
        <v>7017</v>
      </c>
      <c r="D7178" t="s">
        <v>7018</v>
      </c>
      <c r="E7178" t="s">
        <v>53</v>
      </c>
      <c r="F7178" s="11" t="s">
        <v>7019</v>
      </c>
      <c r="G7178" s="11" t="s">
        <v>7020</v>
      </c>
      <c r="H7178" t="s">
        <v>18690</v>
      </c>
      <c r="I7178" s="11" t="s">
        <v>67</v>
      </c>
      <c r="J7178">
        <v>1</v>
      </c>
      <c r="K7178" s="34">
        <v>69.527000427246094</v>
      </c>
      <c r="L7178" s="34">
        <v>186.88705444335938</v>
      </c>
      <c r="M7178" s="34">
        <v>161.35078430175781</v>
      </c>
      <c r="N7178" s="35">
        <v>7.1068406105041504</v>
      </c>
      <c r="O7178">
        <v>80</v>
      </c>
      <c r="P7178">
        <v>0</v>
      </c>
    </row>
    <row r="7179" spans="1:16" x14ac:dyDescent="0.35">
      <c r="A7179" s="5" t="s">
        <v>13963</v>
      </c>
      <c r="B7179" t="s">
        <v>7016</v>
      </c>
      <c r="C7179" t="s">
        <v>7017</v>
      </c>
      <c r="D7179" t="s">
        <v>7018</v>
      </c>
      <c r="E7179" t="s">
        <v>53</v>
      </c>
      <c r="F7179" s="11" t="s">
        <v>7019</v>
      </c>
      <c r="G7179" s="11" t="s">
        <v>7020</v>
      </c>
      <c r="H7179" t="s">
        <v>18690</v>
      </c>
      <c r="I7179" s="11" t="s">
        <v>67</v>
      </c>
      <c r="J7179">
        <v>2</v>
      </c>
      <c r="K7179" s="34">
        <v>69.319999694824219</v>
      </c>
      <c r="L7179" s="34">
        <v>170.04531860351563</v>
      </c>
      <c r="M7179" s="34">
        <v>147.74659729003906</v>
      </c>
      <c r="N7179" s="35">
        <v>6.2031879425048828</v>
      </c>
      <c r="O7179">
        <v>80</v>
      </c>
      <c r="P7179">
        <v>0</v>
      </c>
    </row>
    <row r="7180" spans="1:16" x14ac:dyDescent="0.35">
      <c r="A7180" s="5" t="s">
        <v>13964</v>
      </c>
      <c r="B7180" t="s">
        <v>7016</v>
      </c>
      <c r="C7180" t="s">
        <v>7017</v>
      </c>
      <c r="D7180" t="s">
        <v>7018</v>
      </c>
      <c r="E7180" t="s">
        <v>53</v>
      </c>
      <c r="F7180" s="11" t="s">
        <v>7019</v>
      </c>
      <c r="G7180" s="11" t="s">
        <v>7020</v>
      </c>
      <c r="H7180" t="s">
        <v>18690</v>
      </c>
      <c r="I7180" s="11" t="s">
        <v>67</v>
      </c>
      <c r="J7180">
        <v>3</v>
      </c>
      <c r="K7180" s="34">
        <v>68.908248901367188</v>
      </c>
      <c r="L7180" s="34">
        <v>148.29170227050781</v>
      </c>
      <c r="M7180" s="34">
        <v>129.22589111328125</v>
      </c>
      <c r="N7180" s="35">
        <v>5.2987556457519531</v>
      </c>
      <c r="O7180">
        <v>80</v>
      </c>
      <c r="P7180">
        <v>0</v>
      </c>
    </row>
    <row r="7181" spans="1:16" x14ac:dyDescent="0.35">
      <c r="A7181" s="5" t="s">
        <v>13965</v>
      </c>
      <c r="B7181" t="s">
        <v>7016</v>
      </c>
      <c r="C7181" t="s">
        <v>7017</v>
      </c>
      <c r="D7181" t="s">
        <v>7018</v>
      </c>
      <c r="E7181" t="s">
        <v>53</v>
      </c>
      <c r="F7181" s="11" t="s">
        <v>7019</v>
      </c>
      <c r="G7181" s="11" t="s">
        <v>7020</v>
      </c>
      <c r="H7181" t="s">
        <v>18690</v>
      </c>
      <c r="I7181" s="11" t="s">
        <v>67</v>
      </c>
      <c r="J7181">
        <v>4</v>
      </c>
      <c r="K7181" s="34">
        <v>68.280502319335938</v>
      </c>
      <c r="L7181" s="34">
        <v>123.23732757568359</v>
      </c>
      <c r="M7181" s="34">
        <v>107.39251708984375</v>
      </c>
      <c r="N7181" s="35">
        <v>4.4058709144592285</v>
      </c>
      <c r="O7181">
        <v>80</v>
      </c>
      <c r="P7181">
        <v>0</v>
      </c>
    </row>
    <row r="7182" spans="1:16" x14ac:dyDescent="0.35">
      <c r="A7182" s="5" t="s">
        <v>13966</v>
      </c>
      <c r="B7182" t="s">
        <v>7016</v>
      </c>
      <c r="C7182" t="s">
        <v>7017</v>
      </c>
      <c r="D7182" t="s">
        <v>7018</v>
      </c>
      <c r="E7182" t="s">
        <v>53</v>
      </c>
      <c r="F7182" s="11" t="s">
        <v>7019</v>
      </c>
      <c r="G7182" s="11" t="s">
        <v>7020</v>
      </c>
      <c r="H7182" t="s">
        <v>18690</v>
      </c>
      <c r="I7182" s="11" t="s">
        <v>67</v>
      </c>
      <c r="J7182">
        <v>5</v>
      </c>
      <c r="K7182" s="34">
        <v>68.057754516601563</v>
      </c>
      <c r="L7182" s="34">
        <v>97.373313903808594</v>
      </c>
      <c r="M7182" s="34">
        <v>84.81329345703125</v>
      </c>
      <c r="N7182" s="35">
        <v>3.4920997619628906</v>
      </c>
      <c r="O7182">
        <v>80</v>
      </c>
      <c r="P7182">
        <v>0</v>
      </c>
    </row>
    <row r="7183" spans="1:16" x14ac:dyDescent="0.35">
      <c r="A7183" s="5" t="s">
        <v>13967</v>
      </c>
      <c r="B7183" t="s">
        <v>7016</v>
      </c>
      <c r="C7183" t="s">
        <v>7017</v>
      </c>
      <c r="D7183" t="s">
        <v>7018</v>
      </c>
      <c r="E7183" t="s">
        <v>53</v>
      </c>
      <c r="F7183" s="11" t="s">
        <v>7019</v>
      </c>
      <c r="G7183" s="11" t="s">
        <v>7020</v>
      </c>
      <c r="H7183" t="s">
        <v>18690</v>
      </c>
      <c r="I7183" s="11" t="s">
        <v>67</v>
      </c>
      <c r="J7183">
        <v>6</v>
      </c>
      <c r="K7183" s="34">
        <v>68.036003112792969</v>
      </c>
      <c r="L7183" s="34">
        <v>72.012298583984375</v>
      </c>
      <c r="M7183" s="34">
        <v>62.544948577880859</v>
      </c>
      <c r="N7183" s="35">
        <v>2.6347634792327881</v>
      </c>
      <c r="O7183">
        <v>80</v>
      </c>
      <c r="P7183">
        <v>0</v>
      </c>
    </row>
    <row r="7184" spans="1:16" x14ac:dyDescent="0.35">
      <c r="A7184" s="5" t="s">
        <v>13968</v>
      </c>
      <c r="B7184" t="s">
        <v>7016</v>
      </c>
      <c r="C7184" t="s">
        <v>7017</v>
      </c>
      <c r="D7184" t="s">
        <v>7018</v>
      </c>
      <c r="E7184" t="s">
        <v>53</v>
      </c>
      <c r="F7184" s="11" t="s">
        <v>7019</v>
      </c>
      <c r="G7184" s="11" t="s">
        <v>7020</v>
      </c>
      <c r="H7184" t="s">
        <v>18690</v>
      </c>
      <c r="I7184" s="11" t="s">
        <v>67</v>
      </c>
      <c r="J7184">
        <v>7</v>
      </c>
      <c r="K7184" s="34">
        <v>67.980499267578125</v>
      </c>
      <c r="L7184" s="34">
        <v>45.985782623291016</v>
      </c>
      <c r="M7184" s="34">
        <v>43.233783721923828</v>
      </c>
      <c r="N7184" s="35">
        <v>0.76980632543563843</v>
      </c>
      <c r="O7184">
        <v>80</v>
      </c>
      <c r="P7184">
        <v>0</v>
      </c>
    </row>
    <row r="7185" spans="1:16" x14ac:dyDescent="0.35">
      <c r="A7185" s="5" t="s">
        <v>13969</v>
      </c>
      <c r="B7185" t="s">
        <v>7016</v>
      </c>
      <c r="C7185" t="s">
        <v>7017</v>
      </c>
      <c r="D7185" t="s">
        <v>7018</v>
      </c>
      <c r="E7185" t="s">
        <v>53</v>
      </c>
      <c r="F7185" s="11" t="s">
        <v>7019</v>
      </c>
      <c r="G7185" s="11" t="s">
        <v>7020</v>
      </c>
      <c r="H7185" t="s">
        <v>18690</v>
      </c>
      <c r="I7185" s="11" t="s">
        <v>67</v>
      </c>
      <c r="J7185">
        <v>8</v>
      </c>
      <c r="K7185" s="34">
        <v>68.662254333496094</v>
      </c>
      <c r="L7185" s="34">
        <v>37.298610687255859</v>
      </c>
      <c r="M7185" s="34">
        <v>35.539993286132813</v>
      </c>
      <c r="N7185" s="35">
        <v>0.49423053860664368</v>
      </c>
      <c r="O7185">
        <v>80</v>
      </c>
      <c r="P7185">
        <v>0</v>
      </c>
    </row>
    <row r="7186" spans="1:16" x14ac:dyDescent="0.35">
      <c r="A7186" s="5" t="s">
        <v>13970</v>
      </c>
      <c r="B7186" t="s">
        <v>7016</v>
      </c>
      <c r="C7186" t="s">
        <v>7017</v>
      </c>
      <c r="D7186" t="s">
        <v>7018</v>
      </c>
      <c r="E7186" t="s">
        <v>53</v>
      </c>
      <c r="F7186" s="11" t="s">
        <v>7019</v>
      </c>
      <c r="G7186" s="11" t="s">
        <v>7020</v>
      </c>
      <c r="H7186" t="s">
        <v>18690</v>
      </c>
      <c r="I7186" s="11" t="s">
        <v>67</v>
      </c>
      <c r="J7186">
        <v>9</v>
      </c>
      <c r="K7186" s="34">
        <v>70.949752807617188</v>
      </c>
      <c r="L7186" s="34">
        <v>40.04278564453125</v>
      </c>
      <c r="M7186" s="34">
        <v>38.289531707763672</v>
      </c>
      <c r="N7186" s="35">
        <v>0.49184620380401611</v>
      </c>
      <c r="O7186">
        <v>80</v>
      </c>
      <c r="P7186">
        <v>0</v>
      </c>
    </row>
    <row r="7187" spans="1:16" x14ac:dyDescent="0.35">
      <c r="A7187" s="5" t="s">
        <v>13971</v>
      </c>
      <c r="B7187" t="s">
        <v>7016</v>
      </c>
      <c r="C7187" t="s">
        <v>7017</v>
      </c>
      <c r="D7187" t="s">
        <v>7018</v>
      </c>
      <c r="E7187" t="s">
        <v>53</v>
      </c>
      <c r="F7187" s="11" t="s">
        <v>7019</v>
      </c>
      <c r="G7187" s="11" t="s">
        <v>7020</v>
      </c>
      <c r="H7187" t="s">
        <v>18690</v>
      </c>
      <c r="I7187" s="11" t="s">
        <v>67</v>
      </c>
      <c r="J7187">
        <v>10</v>
      </c>
      <c r="K7187" s="34">
        <v>73.484748840332031</v>
      </c>
      <c r="L7187" s="34">
        <v>46.559906005859375</v>
      </c>
      <c r="M7187" s="34">
        <v>44.342552185058594</v>
      </c>
      <c r="N7187" s="35">
        <v>0.62437224388122559</v>
      </c>
      <c r="O7187">
        <v>80</v>
      </c>
      <c r="P7187">
        <v>0</v>
      </c>
    </row>
    <row r="7188" spans="1:16" x14ac:dyDescent="0.35">
      <c r="A7188" s="5" t="s">
        <v>13972</v>
      </c>
      <c r="B7188" t="s">
        <v>7016</v>
      </c>
      <c r="C7188" t="s">
        <v>7017</v>
      </c>
      <c r="D7188" t="s">
        <v>7018</v>
      </c>
      <c r="E7188" t="s">
        <v>53</v>
      </c>
      <c r="F7188" s="11" t="s">
        <v>7019</v>
      </c>
      <c r="G7188" s="11" t="s">
        <v>7020</v>
      </c>
      <c r="H7188" t="s">
        <v>18690</v>
      </c>
      <c r="I7188" s="11" t="s">
        <v>67</v>
      </c>
      <c r="J7188">
        <v>11</v>
      </c>
      <c r="K7188" s="34">
        <v>76.458503723144531</v>
      </c>
      <c r="L7188" s="34">
        <v>50.993515014648438</v>
      </c>
      <c r="M7188" s="34">
        <v>48.418643951416016</v>
      </c>
      <c r="N7188" s="35">
        <v>0.72625887393951416</v>
      </c>
      <c r="O7188">
        <v>80</v>
      </c>
      <c r="P7188">
        <v>0</v>
      </c>
    </row>
    <row r="7189" spans="1:16" x14ac:dyDescent="0.35">
      <c r="A7189" s="5" t="s">
        <v>13973</v>
      </c>
      <c r="B7189" t="s">
        <v>7016</v>
      </c>
      <c r="C7189" t="s">
        <v>7017</v>
      </c>
      <c r="D7189" t="s">
        <v>7018</v>
      </c>
      <c r="E7189" t="s">
        <v>53</v>
      </c>
      <c r="F7189" s="11" t="s">
        <v>7019</v>
      </c>
      <c r="G7189" s="11" t="s">
        <v>7020</v>
      </c>
      <c r="H7189" t="s">
        <v>18690</v>
      </c>
      <c r="I7189" s="11" t="s">
        <v>67</v>
      </c>
      <c r="J7189">
        <v>12</v>
      </c>
      <c r="K7189" s="34">
        <v>78.151252746582031</v>
      </c>
      <c r="L7189" s="34">
        <v>54.567943572998047</v>
      </c>
      <c r="M7189" s="34">
        <v>51.464744567871094</v>
      </c>
      <c r="N7189" s="35">
        <v>0.86567336320877075</v>
      </c>
      <c r="O7189">
        <v>80</v>
      </c>
      <c r="P7189">
        <v>0</v>
      </c>
    </row>
    <row r="7190" spans="1:16" x14ac:dyDescent="0.35">
      <c r="A7190" s="5" t="s">
        <v>13974</v>
      </c>
      <c r="B7190" t="s">
        <v>7016</v>
      </c>
      <c r="C7190" t="s">
        <v>7017</v>
      </c>
      <c r="D7190" t="s">
        <v>7018</v>
      </c>
      <c r="E7190" t="s">
        <v>53</v>
      </c>
      <c r="F7190" s="11" t="s">
        <v>7019</v>
      </c>
      <c r="G7190" s="11" t="s">
        <v>7020</v>
      </c>
      <c r="H7190" t="s">
        <v>18690</v>
      </c>
      <c r="I7190" s="11" t="s">
        <v>67</v>
      </c>
      <c r="J7190">
        <v>13</v>
      </c>
      <c r="K7190" s="34">
        <v>79.828254699707031</v>
      </c>
      <c r="L7190" s="34">
        <v>59.221885681152344</v>
      </c>
      <c r="M7190" s="34">
        <v>55.549705505371094</v>
      </c>
      <c r="N7190" s="35">
        <v>1.0202407836914063</v>
      </c>
      <c r="O7190">
        <v>80</v>
      </c>
      <c r="P7190">
        <v>0</v>
      </c>
    </row>
    <row r="7191" spans="1:16" x14ac:dyDescent="0.35">
      <c r="A7191" s="5" t="s">
        <v>13975</v>
      </c>
      <c r="B7191" t="s">
        <v>7016</v>
      </c>
      <c r="C7191" t="s">
        <v>7017</v>
      </c>
      <c r="D7191" t="s">
        <v>7018</v>
      </c>
      <c r="E7191" t="s">
        <v>53</v>
      </c>
      <c r="F7191" s="11" t="s">
        <v>7019</v>
      </c>
      <c r="G7191" s="11" t="s">
        <v>7020</v>
      </c>
      <c r="H7191" t="s">
        <v>18690</v>
      </c>
      <c r="I7191" s="11" t="s">
        <v>67</v>
      </c>
      <c r="J7191">
        <v>14</v>
      </c>
      <c r="K7191" s="34">
        <v>80.669746398925781</v>
      </c>
      <c r="L7191" s="34">
        <v>64.426605224609375</v>
      </c>
      <c r="M7191" s="34">
        <v>60.106914520263672</v>
      </c>
      <c r="N7191" s="35">
        <v>1.1992951631546021</v>
      </c>
      <c r="O7191">
        <v>80</v>
      </c>
      <c r="P7191">
        <v>0</v>
      </c>
    </row>
    <row r="7192" spans="1:16" x14ac:dyDescent="0.35">
      <c r="A7192" s="5" t="s">
        <v>13976</v>
      </c>
      <c r="B7192" t="s">
        <v>7016</v>
      </c>
      <c r="C7192" t="s">
        <v>7017</v>
      </c>
      <c r="D7192" t="s">
        <v>7018</v>
      </c>
      <c r="E7192" t="s">
        <v>53</v>
      </c>
      <c r="F7192" s="11" t="s">
        <v>7019</v>
      </c>
      <c r="G7192" s="11" t="s">
        <v>7020</v>
      </c>
      <c r="H7192" t="s">
        <v>18690</v>
      </c>
      <c r="I7192" s="11" t="s">
        <v>67</v>
      </c>
      <c r="J7192">
        <v>15</v>
      </c>
      <c r="K7192" s="34">
        <v>80.891746520996094</v>
      </c>
      <c r="L7192" s="34">
        <v>71.168083190917969</v>
      </c>
      <c r="M7192" s="34">
        <v>66.075027465820313</v>
      </c>
      <c r="N7192" s="35">
        <v>1.4141080379486084</v>
      </c>
      <c r="O7192">
        <v>80</v>
      </c>
      <c r="P7192">
        <v>0</v>
      </c>
    </row>
    <row r="7193" spans="1:16" x14ac:dyDescent="0.35">
      <c r="A7193" s="5" t="s">
        <v>13977</v>
      </c>
      <c r="B7193" t="s">
        <v>7016</v>
      </c>
      <c r="C7193" t="s">
        <v>7017</v>
      </c>
      <c r="D7193" t="s">
        <v>7018</v>
      </c>
      <c r="E7193" t="s">
        <v>53</v>
      </c>
      <c r="F7193" s="11" t="s">
        <v>7019</v>
      </c>
      <c r="G7193" s="11" t="s">
        <v>7020</v>
      </c>
      <c r="H7193" t="s">
        <v>18690</v>
      </c>
      <c r="I7193" s="11" t="s">
        <v>67</v>
      </c>
      <c r="J7193">
        <v>16</v>
      </c>
      <c r="K7193" s="34">
        <v>80.199501037597656</v>
      </c>
      <c r="L7193" s="34">
        <v>78.401832580566406</v>
      </c>
      <c r="M7193" s="34">
        <v>72.365608215332031</v>
      </c>
      <c r="N7193" s="35">
        <v>1.6829535961151123</v>
      </c>
      <c r="O7193">
        <v>80</v>
      </c>
      <c r="P7193">
        <v>0</v>
      </c>
    </row>
    <row r="7194" spans="1:16" x14ac:dyDescent="0.35">
      <c r="A7194" s="5" t="s">
        <v>13978</v>
      </c>
      <c r="B7194" t="s">
        <v>7016</v>
      </c>
      <c r="C7194" t="s">
        <v>7017</v>
      </c>
      <c r="D7194" t="s">
        <v>7018</v>
      </c>
      <c r="E7194" t="s">
        <v>53</v>
      </c>
      <c r="F7194" s="11" t="s">
        <v>7019</v>
      </c>
      <c r="G7194" s="11" t="s">
        <v>7020</v>
      </c>
      <c r="H7194" t="s">
        <v>18690</v>
      </c>
      <c r="I7194" s="11" t="s">
        <v>67</v>
      </c>
      <c r="J7194">
        <v>17</v>
      </c>
      <c r="K7194" s="34">
        <v>79.072998046875</v>
      </c>
      <c r="L7194" s="34">
        <v>78.566146850585938</v>
      </c>
      <c r="M7194" s="34">
        <v>71.666816711425781</v>
      </c>
      <c r="N7194" s="35">
        <v>4.491969108581543</v>
      </c>
      <c r="O7194">
        <v>80</v>
      </c>
      <c r="P7194">
        <v>0</v>
      </c>
    </row>
    <row r="7195" spans="1:16" x14ac:dyDescent="0.35">
      <c r="A7195" s="5" t="s">
        <v>13979</v>
      </c>
      <c r="B7195" t="s">
        <v>7016</v>
      </c>
      <c r="C7195" t="s">
        <v>7017</v>
      </c>
      <c r="D7195" t="s">
        <v>7018</v>
      </c>
      <c r="E7195" t="s">
        <v>53</v>
      </c>
      <c r="F7195" s="11" t="s">
        <v>7019</v>
      </c>
      <c r="G7195" s="11" t="s">
        <v>7020</v>
      </c>
      <c r="H7195" t="s">
        <v>18690</v>
      </c>
      <c r="I7195" s="11" t="s">
        <v>67</v>
      </c>
      <c r="J7195">
        <v>18</v>
      </c>
      <c r="K7195" s="34">
        <v>78.373252868652344</v>
      </c>
      <c r="L7195" s="34">
        <v>91.839996337890625</v>
      </c>
      <c r="M7195" s="34">
        <v>83.518936157226563</v>
      </c>
      <c r="N7195" s="35">
        <v>5.3000588417053223</v>
      </c>
      <c r="O7195">
        <v>80</v>
      </c>
      <c r="P7195">
        <v>0</v>
      </c>
    </row>
    <row r="7196" spans="1:16" x14ac:dyDescent="0.35">
      <c r="A7196" s="5" t="s">
        <v>13980</v>
      </c>
      <c r="B7196" t="s">
        <v>7016</v>
      </c>
      <c r="C7196" t="s">
        <v>7017</v>
      </c>
      <c r="D7196" t="s">
        <v>7018</v>
      </c>
      <c r="E7196" t="s">
        <v>53</v>
      </c>
      <c r="F7196" s="11" t="s">
        <v>7019</v>
      </c>
      <c r="G7196" s="11" t="s">
        <v>7020</v>
      </c>
      <c r="H7196" t="s">
        <v>18690</v>
      </c>
      <c r="I7196" s="11" t="s">
        <v>67</v>
      </c>
      <c r="J7196">
        <v>19</v>
      </c>
      <c r="K7196" s="34">
        <v>76.29425048828125</v>
      </c>
      <c r="L7196" s="34">
        <v>108.38325500488281</v>
      </c>
      <c r="M7196" s="34">
        <v>72.453956604003906</v>
      </c>
      <c r="N7196" s="35">
        <v>9.9555988311767578</v>
      </c>
      <c r="O7196">
        <v>80</v>
      </c>
      <c r="P7196">
        <v>0</v>
      </c>
    </row>
    <row r="7197" spans="1:16" x14ac:dyDescent="0.35">
      <c r="A7197" s="5" t="s">
        <v>13981</v>
      </c>
      <c r="B7197" t="s">
        <v>7016</v>
      </c>
      <c r="C7197" t="s">
        <v>7017</v>
      </c>
      <c r="D7197" t="s">
        <v>7018</v>
      </c>
      <c r="E7197" t="s">
        <v>53</v>
      </c>
      <c r="F7197" s="11" t="s">
        <v>7019</v>
      </c>
      <c r="G7197" s="11" t="s">
        <v>7020</v>
      </c>
      <c r="H7197" t="s">
        <v>18690</v>
      </c>
      <c r="I7197" s="11" t="s">
        <v>67</v>
      </c>
      <c r="J7197">
        <v>20</v>
      </c>
      <c r="K7197" s="34">
        <v>74.105751037597656</v>
      </c>
      <c r="L7197" s="34">
        <v>118.56824493408203</v>
      </c>
      <c r="M7197" s="34">
        <v>92.803054809570313</v>
      </c>
      <c r="N7197" s="35">
        <v>9.4593877792358398</v>
      </c>
      <c r="O7197">
        <v>80</v>
      </c>
      <c r="P7197">
        <v>0</v>
      </c>
    </row>
    <row r="7198" spans="1:16" x14ac:dyDescent="0.35">
      <c r="A7198" s="5" t="s">
        <v>13982</v>
      </c>
      <c r="B7198" t="s">
        <v>7016</v>
      </c>
      <c r="C7198" t="s">
        <v>7017</v>
      </c>
      <c r="D7198" t="s">
        <v>7018</v>
      </c>
      <c r="E7198" t="s">
        <v>53</v>
      </c>
      <c r="F7198" s="11" t="s">
        <v>7019</v>
      </c>
      <c r="G7198" s="11" t="s">
        <v>7020</v>
      </c>
      <c r="H7198" t="s">
        <v>18690</v>
      </c>
      <c r="I7198" s="11" t="s">
        <v>67</v>
      </c>
      <c r="J7198">
        <v>21</v>
      </c>
      <c r="K7198" s="34">
        <v>72.370246887207031</v>
      </c>
      <c r="L7198" s="34">
        <v>129.71725463867188</v>
      </c>
      <c r="M7198" s="34">
        <v>117.82388305664063</v>
      </c>
      <c r="N7198" s="35">
        <v>7.4708175659179688</v>
      </c>
      <c r="O7198">
        <v>80</v>
      </c>
      <c r="P7198">
        <v>0</v>
      </c>
    </row>
    <row r="7199" spans="1:16" x14ac:dyDescent="0.35">
      <c r="A7199" s="5" t="s">
        <v>13983</v>
      </c>
      <c r="B7199" t="s">
        <v>7016</v>
      </c>
      <c r="C7199" t="s">
        <v>7017</v>
      </c>
      <c r="D7199" t="s">
        <v>7018</v>
      </c>
      <c r="E7199" t="s">
        <v>53</v>
      </c>
      <c r="F7199" s="11" t="s">
        <v>7019</v>
      </c>
      <c r="G7199" s="11" t="s">
        <v>7020</v>
      </c>
      <c r="H7199" t="s">
        <v>18690</v>
      </c>
      <c r="I7199" s="11" t="s">
        <v>67</v>
      </c>
      <c r="J7199">
        <v>22</v>
      </c>
      <c r="K7199" s="34">
        <v>71.375747680664063</v>
      </c>
      <c r="L7199" s="34">
        <v>160.81288146972656</v>
      </c>
      <c r="M7199" s="34">
        <v>149.00254821777344</v>
      </c>
      <c r="N7199" s="35">
        <v>3.2834954261779785</v>
      </c>
      <c r="O7199">
        <v>80</v>
      </c>
      <c r="P7199">
        <v>0</v>
      </c>
    </row>
    <row r="7200" spans="1:16" x14ac:dyDescent="0.35">
      <c r="A7200" s="5" t="s">
        <v>13984</v>
      </c>
      <c r="B7200" t="s">
        <v>7016</v>
      </c>
      <c r="C7200" t="s">
        <v>7017</v>
      </c>
      <c r="D7200" t="s">
        <v>7018</v>
      </c>
      <c r="E7200" t="s">
        <v>53</v>
      </c>
      <c r="F7200" s="11" t="s">
        <v>7019</v>
      </c>
      <c r="G7200" s="11" t="s">
        <v>7020</v>
      </c>
      <c r="H7200" t="s">
        <v>18690</v>
      </c>
      <c r="I7200" s="11" t="s">
        <v>67</v>
      </c>
      <c r="J7200">
        <v>23</v>
      </c>
      <c r="K7200" s="34">
        <v>70.699249267578125</v>
      </c>
      <c r="L7200" s="34">
        <v>173.66226196289063</v>
      </c>
      <c r="M7200" s="34">
        <v>162.47279357910156</v>
      </c>
      <c r="N7200" s="35">
        <v>3.1196494102478027</v>
      </c>
      <c r="O7200">
        <v>80</v>
      </c>
      <c r="P7200">
        <v>0</v>
      </c>
    </row>
    <row r="7201" spans="1:16" x14ac:dyDescent="0.35">
      <c r="A7201" s="5" t="s">
        <v>13985</v>
      </c>
      <c r="B7201" t="s">
        <v>7016</v>
      </c>
      <c r="C7201" t="s">
        <v>7017</v>
      </c>
      <c r="D7201" t="s">
        <v>7018</v>
      </c>
      <c r="E7201" t="s">
        <v>53</v>
      </c>
      <c r="F7201" s="11" t="s">
        <v>7019</v>
      </c>
      <c r="G7201" s="11" t="s">
        <v>7020</v>
      </c>
      <c r="H7201" t="s">
        <v>18690</v>
      </c>
      <c r="I7201" s="11" t="s">
        <v>67</v>
      </c>
      <c r="J7201">
        <v>24</v>
      </c>
      <c r="K7201" s="34">
        <v>70.271003723144531</v>
      </c>
      <c r="L7201" s="34">
        <v>173.88661193847656</v>
      </c>
      <c r="M7201" s="34">
        <v>163.83714294433594</v>
      </c>
      <c r="N7201" s="35">
        <v>2.7956521511077881</v>
      </c>
      <c r="O7201">
        <v>80</v>
      </c>
      <c r="P7201">
        <v>0</v>
      </c>
    </row>
    <row r="7202" spans="1:16" x14ac:dyDescent="0.35">
      <c r="A7202" s="5" t="s">
        <v>13986</v>
      </c>
      <c r="B7202" t="s">
        <v>7016</v>
      </c>
      <c r="C7202" t="s">
        <v>7017</v>
      </c>
      <c r="D7202" t="s">
        <v>7018</v>
      </c>
      <c r="E7202" t="s">
        <v>53</v>
      </c>
      <c r="F7202" s="11" t="s">
        <v>7019</v>
      </c>
      <c r="G7202" s="11" t="s">
        <v>7020</v>
      </c>
      <c r="H7202" t="s">
        <v>18690</v>
      </c>
      <c r="I7202" s="11" t="s">
        <v>68</v>
      </c>
      <c r="J7202">
        <v>1</v>
      </c>
      <c r="K7202" s="34">
        <v>69.501335144042969</v>
      </c>
      <c r="L7202" s="34">
        <v>193.02345275878906</v>
      </c>
      <c r="M7202" s="34">
        <v>167.03620910644531</v>
      </c>
      <c r="N7202" s="35">
        <v>7.2683076858520508</v>
      </c>
      <c r="O7202">
        <v>80</v>
      </c>
      <c r="P7202">
        <v>0</v>
      </c>
    </row>
    <row r="7203" spans="1:16" x14ac:dyDescent="0.35">
      <c r="A7203" s="5" t="s">
        <v>13987</v>
      </c>
      <c r="B7203" t="s">
        <v>7016</v>
      </c>
      <c r="C7203" t="s">
        <v>7017</v>
      </c>
      <c r="D7203" t="s">
        <v>7018</v>
      </c>
      <c r="E7203" t="s">
        <v>53</v>
      </c>
      <c r="F7203" s="11" t="s">
        <v>7019</v>
      </c>
      <c r="G7203" s="11" t="s">
        <v>7020</v>
      </c>
      <c r="H7203" t="s">
        <v>18690</v>
      </c>
      <c r="I7203" s="11" t="s">
        <v>68</v>
      </c>
      <c r="J7203">
        <v>2</v>
      </c>
      <c r="K7203" s="34">
        <v>69.31402587890625</v>
      </c>
      <c r="L7203" s="34">
        <v>177.56895446777344</v>
      </c>
      <c r="M7203" s="34">
        <v>154.53369140625</v>
      </c>
      <c r="N7203" s="35">
        <v>6.4385833740234375</v>
      </c>
      <c r="O7203">
        <v>80</v>
      </c>
      <c r="P7203">
        <v>0</v>
      </c>
    </row>
    <row r="7204" spans="1:16" x14ac:dyDescent="0.35">
      <c r="A7204" s="5" t="s">
        <v>13988</v>
      </c>
      <c r="B7204" t="s">
        <v>7016</v>
      </c>
      <c r="C7204" t="s">
        <v>7017</v>
      </c>
      <c r="D7204" t="s">
        <v>7018</v>
      </c>
      <c r="E7204" t="s">
        <v>53</v>
      </c>
      <c r="F7204" s="11" t="s">
        <v>7019</v>
      </c>
      <c r="G7204" s="11" t="s">
        <v>7020</v>
      </c>
      <c r="H7204" t="s">
        <v>18690</v>
      </c>
      <c r="I7204" s="11" t="s">
        <v>68</v>
      </c>
      <c r="J7204">
        <v>3</v>
      </c>
      <c r="K7204" s="34">
        <v>68.769660949707031</v>
      </c>
      <c r="L7204" s="34">
        <v>155.29443359375</v>
      </c>
      <c r="M7204" s="34">
        <v>135.60992431640625</v>
      </c>
      <c r="N7204" s="35">
        <v>5.4848918914794922</v>
      </c>
      <c r="O7204">
        <v>80</v>
      </c>
      <c r="P7204">
        <v>0</v>
      </c>
    </row>
    <row r="7205" spans="1:16" x14ac:dyDescent="0.35">
      <c r="A7205" s="5" t="s">
        <v>13989</v>
      </c>
      <c r="B7205" t="s">
        <v>7016</v>
      </c>
      <c r="C7205" t="s">
        <v>7017</v>
      </c>
      <c r="D7205" t="s">
        <v>7018</v>
      </c>
      <c r="E7205" t="s">
        <v>53</v>
      </c>
      <c r="F7205" s="11" t="s">
        <v>7019</v>
      </c>
      <c r="G7205" s="11" t="s">
        <v>7020</v>
      </c>
      <c r="H7205" t="s">
        <v>18690</v>
      </c>
      <c r="I7205" s="11" t="s">
        <v>68</v>
      </c>
      <c r="J7205">
        <v>4</v>
      </c>
      <c r="K7205" s="34">
        <v>68.018417358398438</v>
      </c>
      <c r="L7205" s="34">
        <v>130.47998046875</v>
      </c>
      <c r="M7205" s="34">
        <v>114.06653594970703</v>
      </c>
      <c r="N7205" s="35">
        <v>4.5629110336303711</v>
      </c>
      <c r="O7205">
        <v>80</v>
      </c>
      <c r="P7205">
        <v>0</v>
      </c>
    </row>
    <row r="7206" spans="1:16" x14ac:dyDescent="0.35">
      <c r="A7206" s="5" t="s">
        <v>13990</v>
      </c>
      <c r="B7206" t="s">
        <v>7016</v>
      </c>
      <c r="C7206" t="s">
        <v>7017</v>
      </c>
      <c r="D7206" t="s">
        <v>7018</v>
      </c>
      <c r="E7206" t="s">
        <v>53</v>
      </c>
      <c r="F7206" s="11" t="s">
        <v>7019</v>
      </c>
      <c r="G7206" s="11" t="s">
        <v>7020</v>
      </c>
      <c r="H7206" t="s">
        <v>18690</v>
      </c>
      <c r="I7206" s="11" t="s">
        <v>68</v>
      </c>
      <c r="J7206">
        <v>5</v>
      </c>
      <c r="K7206" s="34">
        <v>67.091117858886719</v>
      </c>
      <c r="L7206" s="34">
        <v>104.62882995605469</v>
      </c>
      <c r="M7206" s="34">
        <v>91.466903686523438</v>
      </c>
      <c r="N7206" s="35">
        <v>3.6549575328826904</v>
      </c>
      <c r="O7206">
        <v>80</v>
      </c>
      <c r="P7206">
        <v>0</v>
      </c>
    </row>
    <row r="7207" spans="1:16" x14ac:dyDescent="0.35">
      <c r="A7207" s="5" t="s">
        <v>13991</v>
      </c>
      <c r="B7207" t="s">
        <v>7016</v>
      </c>
      <c r="C7207" t="s">
        <v>7017</v>
      </c>
      <c r="D7207" t="s">
        <v>7018</v>
      </c>
      <c r="E7207" t="s">
        <v>53</v>
      </c>
      <c r="F7207" s="11" t="s">
        <v>7019</v>
      </c>
      <c r="G7207" s="11" t="s">
        <v>7020</v>
      </c>
      <c r="H7207" t="s">
        <v>18690</v>
      </c>
      <c r="I7207" s="11" t="s">
        <v>68</v>
      </c>
      <c r="J7207">
        <v>6</v>
      </c>
      <c r="K7207" s="34">
        <v>66.800277709960938</v>
      </c>
      <c r="L7207" s="34">
        <v>79.154144287109375</v>
      </c>
      <c r="M7207" s="34">
        <v>69.17047119140625</v>
      </c>
      <c r="N7207" s="35">
        <v>2.7705528736114502</v>
      </c>
      <c r="O7207">
        <v>80</v>
      </c>
      <c r="P7207">
        <v>0</v>
      </c>
    </row>
    <row r="7208" spans="1:16" x14ac:dyDescent="0.35">
      <c r="A7208" s="5" t="s">
        <v>13992</v>
      </c>
      <c r="B7208" t="s">
        <v>7016</v>
      </c>
      <c r="C7208" t="s">
        <v>7017</v>
      </c>
      <c r="D7208" t="s">
        <v>7018</v>
      </c>
      <c r="E7208" t="s">
        <v>53</v>
      </c>
      <c r="F7208" s="11" t="s">
        <v>7019</v>
      </c>
      <c r="G7208" s="11" t="s">
        <v>7020</v>
      </c>
      <c r="H7208" t="s">
        <v>18690</v>
      </c>
      <c r="I7208" s="11" t="s">
        <v>68</v>
      </c>
      <c r="J7208">
        <v>7</v>
      </c>
      <c r="K7208" s="34">
        <v>67.052833557128906</v>
      </c>
      <c r="L7208" s="34">
        <v>53.608772277832031</v>
      </c>
      <c r="M7208" s="34">
        <v>49.147724151611328</v>
      </c>
      <c r="N7208" s="35">
        <v>1.3841288089752197</v>
      </c>
      <c r="O7208">
        <v>80</v>
      </c>
      <c r="P7208">
        <v>0</v>
      </c>
    </row>
    <row r="7209" spans="1:16" x14ac:dyDescent="0.35">
      <c r="A7209" s="5" t="s">
        <v>13993</v>
      </c>
      <c r="B7209" t="s">
        <v>7016</v>
      </c>
      <c r="C7209" t="s">
        <v>7017</v>
      </c>
      <c r="D7209" t="s">
        <v>7018</v>
      </c>
      <c r="E7209" t="s">
        <v>53</v>
      </c>
      <c r="F7209" s="11" t="s">
        <v>7019</v>
      </c>
      <c r="G7209" s="11" t="s">
        <v>7020</v>
      </c>
      <c r="H7209" t="s">
        <v>18690</v>
      </c>
      <c r="I7209" s="11" t="s">
        <v>68</v>
      </c>
      <c r="J7209">
        <v>8</v>
      </c>
      <c r="K7209" s="34">
        <v>67.807632446289063</v>
      </c>
      <c r="L7209" s="34">
        <v>43.966350555419922</v>
      </c>
      <c r="M7209" s="34">
        <v>40.664833068847656</v>
      </c>
      <c r="N7209" s="35">
        <v>1.0609054565429688</v>
      </c>
      <c r="O7209">
        <v>80</v>
      </c>
      <c r="P7209">
        <v>0</v>
      </c>
    </row>
    <row r="7210" spans="1:16" x14ac:dyDescent="0.35">
      <c r="A7210" s="5" t="s">
        <v>13994</v>
      </c>
      <c r="B7210" t="s">
        <v>7016</v>
      </c>
      <c r="C7210" t="s">
        <v>7017</v>
      </c>
      <c r="D7210" t="s">
        <v>7018</v>
      </c>
      <c r="E7210" t="s">
        <v>53</v>
      </c>
      <c r="F7210" s="11" t="s">
        <v>7019</v>
      </c>
      <c r="G7210" s="11" t="s">
        <v>7020</v>
      </c>
      <c r="H7210" t="s">
        <v>18690</v>
      </c>
      <c r="I7210" s="11" t="s">
        <v>68</v>
      </c>
      <c r="J7210">
        <v>9</v>
      </c>
      <c r="K7210" s="34">
        <v>71.768638610839844</v>
      </c>
      <c r="L7210" s="34">
        <v>46.003807067871094</v>
      </c>
      <c r="M7210" s="34">
        <v>42.876533508300781</v>
      </c>
      <c r="N7210" s="35">
        <v>1.0124107599258423</v>
      </c>
      <c r="O7210">
        <v>80</v>
      </c>
      <c r="P7210">
        <v>0</v>
      </c>
    </row>
    <row r="7211" spans="1:16" x14ac:dyDescent="0.35">
      <c r="A7211" s="5" t="s">
        <v>13995</v>
      </c>
      <c r="B7211" t="s">
        <v>7016</v>
      </c>
      <c r="C7211" t="s">
        <v>7017</v>
      </c>
      <c r="D7211" t="s">
        <v>7018</v>
      </c>
      <c r="E7211" t="s">
        <v>53</v>
      </c>
      <c r="F7211" s="11" t="s">
        <v>7019</v>
      </c>
      <c r="G7211" s="11" t="s">
        <v>7020</v>
      </c>
      <c r="H7211" t="s">
        <v>18690</v>
      </c>
      <c r="I7211" s="11" t="s">
        <v>68</v>
      </c>
      <c r="J7211">
        <v>10</v>
      </c>
      <c r="K7211" s="34">
        <v>76.388641357421875</v>
      </c>
      <c r="L7211" s="34">
        <v>51.691242218017578</v>
      </c>
      <c r="M7211" s="34">
        <v>48.241172790527344</v>
      </c>
      <c r="N7211" s="35">
        <v>1.0797064304351807</v>
      </c>
      <c r="O7211">
        <v>80</v>
      </c>
      <c r="P7211">
        <v>0</v>
      </c>
    </row>
    <row r="7212" spans="1:16" x14ac:dyDescent="0.35">
      <c r="A7212" s="5" t="s">
        <v>13996</v>
      </c>
      <c r="B7212" t="s">
        <v>7016</v>
      </c>
      <c r="C7212" t="s">
        <v>7017</v>
      </c>
      <c r="D7212" t="s">
        <v>7018</v>
      </c>
      <c r="E7212" t="s">
        <v>53</v>
      </c>
      <c r="F7212" s="11" t="s">
        <v>7019</v>
      </c>
      <c r="G7212" s="11" t="s">
        <v>7020</v>
      </c>
      <c r="H7212" t="s">
        <v>18690</v>
      </c>
      <c r="I7212" s="11" t="s">
        <v>68</v>
      </c>
      <c r="J7212">
        <v>11</v>
      </c>
      <c r="K7212" s="34">
        <v>80.940223693847656</v>
      </c>
      <c r="L7212" s="34">
        <v>56.565204620361328</v>
      </c>
      <c r="M7212" s="34">
        <v>52.837921142578125</v>
      </c>
      <c r="N7212" s="35">
        <v>1.1863141059875488</v>
      </c>
      <c r="O7212">
        <v>80</v>
      </c>
      <c r="P7212">
        <v>0</v>
      </c>
    </row>
    <row r="7213" spans="1:16" x14ac:dyDescent="0.35">
      <c r="A7213" s="5" t="s">
        <v>13997</v>
      </c>
      <c r="B7213" t="s">
        <v>7016</v>
      </c>
      <c r="C7213" t="s">
        <v>7017</v>
      </c>
      <c r="D7213" t="s">
        <v>7018</v>
      </c>
      <c r="E7213" t="s">
        <v>53</v>
      </c>
      <c r="F7213" s="11" t="s">
        <v>7019</v>
      </c>
      <c r="G7213" s="11" t="s">
        <v>7020</v>
      </c>
      <c r="H7213" t="s">
        <v>18690</v>
      </c>
      <c r="I7213" s="11" t="s">
        <v>68</v>
      </c>
      <c r="J7213">
        <v>12</v>
      </c>
      <c r="K7213" s="34">
        <v>82.681022644042969</v>
      </c>
      <c r="L7213" s="34">
        <v>62.398921966552734</v>
      </c>
      <c r="M7213" s="34">
        <v>58.075942993164063</v>
      </c>
      <c r="N7213" s="35">
        <v>1.3985600471496582</v>
      </c>
      <c r="O7213">
        <v>80</v>
      </c>
      <c r="P7213">
        <v>0</v>
      </c>
    </row>
    <row r="7214" spans="1:16" x14ac:dyDescent="0.35">
      <c r="A7214" s="5" t="s">
        <v>13998</v>
      </c>
      <c r="B7214" t="s">
        <v>7016</v>
      </c>
      <c r="C7214" t="s">
        <v>7017</v>
      </c>
      <c r="D7214" t="s">
        <v>7018</v>
      </c>
      <c r="E7214" t="s">
        <v>53</v>
      </c>
      <c r="F7214" s="11" t="s">
        <v>7019</v>
      </c>
      <c r="G7214" s="11" t="s">
        <v>7020</v>
      </c>
      <c r="H7214" t="s">
        <v>18690</v>
      </c>
      <c r="I7214" s="11" t="s">
        <v>68</v>
      </c>
      <c r="J7214">
        <v>13</v>
      </c>
      <c r="K7214" s="34">
        <v>82.967437744140625</v>
      </c>
      <c r="L7214" s="34">
        <v>69.132987976074219</v>
      </c>
      <c r="M7214" s="34">
        <v>64.097190856933594</v>
      </c>
      <c r="N7214" s="35">
        <v>1.6426070928573608</v>
      </c>
      <c r="O7214">
        <v>80</v>
      </c>
      <c r="P7214">
        <v>0</v>
      </c>
    </row>
    <row r="7215" spans="1:16" x14ac:dyDescent="0.35">
      <c r="A7215" s="5" t="s">
        <v>13999</v>
      </c>
      <c r="B7215" t="s">
        <v>7016</v>
      </c>
      <c r="C7215" t="s">
        <v>7017</v>
      </c>
      <c r="D7215" t="s">
        <v>7018</v>
      </c>
      <c r="E7215" t="s">
        <v>53</v>
      </c>
      <c r="F7215" s="11" t="s">
        <v>7019</v>
      </c>
      <c r="G7215" s="11" t="s">
        <v>7020</v>
      </c>
      <c r="H7215" t="s">
        <v>18690</v>
      </c>
      <c r="I7215" s="11" t="s">
        <v>68</v>
      </c>
      <c r="J7215">
        <v>14</v>
      </c>
      <c r="K7215" s="34">
        <v>81.901107788085938</v>
      </c>
      <c r="L7215" s="34">
        <v>75.236900329589844</v>
      </c>
      <c r="M7215" s="34">
        <v>69.430442810058594</v>
      </c>
      <c r="N7215" s="35">
        <v>1.8835384845733643</v>
      </c>
      <c r="O7215">
        <v>80</v>
      </c>
      <c r="P7215">
        <v>0</v>
      </c>
    </row>
    <row r="7216" spans="1:16" x14ac:dyDescent="0.35">
      <c r="A7216" s="5" t="s">
        <v>14000</v>
      </c>
      <c r="B7216" t="s">
        <v>7016</v>
      </c>
      <c r="C7216" t="s">
        <v>7017</v>
      </c>
      <c r="D7216" t="s">
        <v>7018</v>
      </c>
      <c r="E7216" t="s">
        <v>53</v>
      </c>
      <c r="F7216" s="11" t="s">
        <v>7019</v>
      </c>
      <c r="G7216" s="11" t="s">
        <v>7020</v>
      </c>
      <c r="H7216" t="s">
        <v>18690</v>
      </c>
      <c r="I7216" s="11" t="s">
        <v>68</v>
      </c>
      <c r="J7216">
        <v>15</v>
      </c>
      <c r="K7216" s="34">
        <v>81.901885986328125</v>
      </c>
      <c r="L7216" s="34">
        <v>79.963142395019531</v>
      </c>
      <c r="M7216" s="34">
        <v>68.034461975097656</v>
      </c>
      <c r="N7216" s="35">
        <v>4.7388043403625488</v>
      </c>
      <c r="O7216">
        <v>80</v>
      </c>
      <c r="P7216">
        <v>0</v>
      </c>
    </row>
    <row r="7217" spans="1:16" x14ac:dyDescent="0.35">
      <c r="A7217" s="5" t="s">
        <v>14001</v>
      </c>
      <c r="B7217" t="s">
        <v>7016</v>
      </c>
      <c r="C7217" t="s">
        <v>7017</v>
      </c>
      <c r="D7217" t="s">
        <v>7018</v>
      </c>
      <c r="E7217" t="s">
        <v>53</v>
      </c>
      <c r="F7217" s="11" t="s">
        <v>7019</v>
      </c>
      <c r="G7217" s="11" t="s">
        <v>7020</v>
      </c>
      <c r="H7217" t="s">
        <v>18690</v>
      </c>
      <c r="I7217" s="11" t="s">
        <v>68</v>
      </c>
      <c r="J7217">
        <v>16</v>
      </c>
      <c r="K7217" s="34">
        <v>78.922164916992188</v>
      </c>
      <c r="L7217" s="34">
        <v>87.674308776855469</v>
      </c>
      <c r="M7217" s="34">
        <v>73.938316345214844</v>
      </c>
      <c r="N7217" s="35">
        <v>5.2461810111999512</v>
      </c>
      <c r="O7217">
        <v>80</v>
      </c>
      <c r="P7217">
        <v>0</v>
      </c>
    </row>
    <row r="7218" spans="1:16" x14ac:dyDescent="0.35">
      <c r="A7218" s="5" t="s">
        <v>14002</v>
      </c>
      <c r="B7218" t="s">
        <v>7016</v>
      </c>
      <c r="C7218" t="s">
        <v>7017</v>
      </c>
      <c r="D7218" t="s">
        <v>7018</v>
      </c>
      <c r="E7218" t="s">
        <v>53</v>
      </c>
      <c r="F7218" s="11" t="s">
        <v>7019</v>
      </c>
      <c r="G7218" s="11" t="s">
        <v>7020</v>
      </c>
      <c r="H7218" t="s">
        <v>18690</v>
      </c>
      <c r="I7218" s="11" t="s">
        <v>68</v>
      </c>
      <c r="J7218">
        <v>17</v>
      </c>
      <c r="K7218" s="34">
        <v>79.693412780761719</v>
      </c>
      <c r="L7218" s="34">
        <v>85.238937377929688</v>
      </c>
      <c r="M7218" s="34">
        <v>69.346900939941406</v>
      </c>
      <c r="N7218" s="35">
        <v>6.415215015411377</v>
      </c>
      <c r="O7218">
        <v>80</v>
      </c>
      <c r="P7218">
        <v>0</v>
      </c>
    </row>
    <row r="7219" spans="1:16" x14ac:dyDescent="0.35">
      <c r="A7219" s="5" t="s">
        <v>14003</v>
      </c>
      <c r="B7219" t="s">
        <v>7016</v>
      </c>
      <c r="C7219" t="s">
        <v>7017</v>
      </c>
      <c r="D7219" t="s">
        <v>7018</v>
      </c>
      <c r="E7219" t="s">
        <v>53</v>
      </c>
      <c r="F7219" s="11" t="s">
        <v>7019</v>
      </c>
      <c r="G7219" s="11" t="s">
        <v>7020</v>
      </c>
      <c r="H7219" t="s">
        <v>18690</v>
      </c>
      <c r="I7219" s="11" t="s">
        <v>68</v>
      </c>
      <c r="J7219">
        <v>18</v>
      </c>
      <c r="K7219" s="34">
        <v>79.552238464355469</v>
      </c>
      <c r="L7219" s="34">
        <v>95.645057678222656</v>
      </c>
      <c r="M7219" s="34">
        <v>64.359390258789063</v>
      </c>
      <c r="N7219" s="35">
        <v>8.6838436126708984</v>
      </c>
      <c r="O7219">
        <v>80</v>
      </c>
      <c r="P7219">
        <v>0</v>
      </c>
    </row>
    <row r="7220" spans="1:16" x14ac:dyDescent="0.35">
      <c r="A7220" s="5" t="s">
        <v>14004</v>
      </c>
      <c r="B7220" t="s">
        <v>7016</v>
      </c>
      <c r="C7220" t="s">
        <v>7017</v>
      </c>
      <c r="D7220" t="s">
        <v>7018</v>
      </c>
      <c r="E7220" t="s">
        <v>53</v>
      </c>
      <c r="F7220" s="11" t="s">
        <v>7019</v>
      </c>
      <c r="G7220" s="11" t="s">
        <v>7020</v>
      </c>
      <c r="H7220" t="s">
        <v>18690</v>
      </c>
      <c r="I7220" s="11" t="s">
        <v>68</v>
      </c>
      <c r="J7220">
        <v>19</v>
      </c>
      <c r="K7220" s="34">
        <v>79.046775817871094</v>
      </c>
      <c r="L7220" s="34">
        <v>108.127685546875</v>
      </c>
      <c r="M7220" s="34">
        <v>72.486213684082031</v>
      </c>
      <c r="N7220" s="35">
        <v>9.91815185546875</v>
      </c>
      <c r="O7220">
        <v>80</v>
      </c>
      <c r="P7220">
        <v>0</v>
      </c>
    </row>
    <row r="7221" spans="1:16" x14ac:dyDescent="0.35">
      <c r="A7221" s="5" t="s">
        <v>14005</v>
      </c>
      <c r="B7221" t="s">
        <v>7016</v>
      </c>
      <c r="C7221" t="s">
        <v>7017</v>
      </c>
      <c r="D7221" t="s">
        <v>7018</v>
      </c>
      <c r="E7221" t="s">
        <v>53</v>
      </c>
      <c r="F7221" s="11" t="s">
        <v>7019</v>
      </c>
      <c r="G7221" s="11" t="s">
        <v>7020</v>
      </c>
      <c r="H7221" t="s">
        <v>18690</v>
      </c>
      <c r="I7221" s="11" t="s">
        <v>68</v>
      </c>
      <c r="J7221">
        <v>20</v>
      </c>
      <c r="K7221" s="34">
        <v>77.155914306640625</v>
      </c>
      <c r="L7221" s="34">
        <v>117.87302398681641</v>
      </c>
      <c r="M7221" s="34">
        <v>78.961311340332031</v>
      </c>
      <c r="N7221" s="35">
        <v>10.857653617858887</v>
      </c>
      <c r="O7221">
        <v>80</v>
      </c>
      <c r="P7221">
        <v>0</v>
      </c>
    </row>
    <row r="7222" spans="1:16" x14ac:dyDescent="0.35">
      <c r="A7222" s="5" t="s">
        <v>14006</v>
      </c>
      <c r="B7222" t="s">
        <v>7016</v>
      </c>
      <c r="C7222" t="s">
        <v>7017</v>
      </c>
      <c r="D7222" t="s">
        <v>7018</v>
      </c>
      <c r="E7222" t="s">
        <v>53</v>
      </c>
      <c r="F7222" s="11" t="s">
        <v>7019</v>
      </c>
      <c r="G7222" s="11" t="s">
        <v>7020</v>
      </c>
      <c r="H7222" t="s">
        <v>18690</v>
      </c>
      <c r="I7222" s="11" t="s">
        <v>68</v>
      </c>
      <c r="J7222">
        <v>21</v>
      </c>
      <c r="K7222" s="34">
        <v>74.632911682128906</v>
      </c>
      <c r="L7222" s="34">
        <v>129.18618774414063</v>
      </c>
      <c r="M7222" s="34">
        <v>86.768218994140625</v>
      </c>
      <c r="N7222" s="35">
        <v>11.83747673034668</v>
      </c>
      <c r="O7222">
        <v>80</v>
      </c>
      <c r="P7222">
        <v>0</v>
      </c>
    </row>
    <row r="7223" spans="1:16" x14ac:dyDescent="0.35">
      <c r="A7223" s="5" t="s">
        <v>14007</v>
      </c>
      <c r="B7223" t="s">
        <v>7016</v>
      </c>
      <c r="C7223" t="s">
        <v>7017</v>
      </c>
      <c r="D7223" t="s">
        <v>7018</v>
      </c>
      <c r="E7223" t="s">
        <v>53</v>
      </c>
      <c r="F7223" s="11" t="s">
        <v>7019</v>
      </c>
      <c r="G7223" s="11" t="s">
        <v>7020</v>
      </c>
      <c r="H7223" t="s">
        <v>18690</v>
      </c>
      <c r="I7223" s="11" t="s">
        <v>68</v>
      </c>
      <c r="J7223">
        <v>22</v>
      </c>
      <c r="K7223" s="34">
        <v>72.035789489746094</v>
      </c>
      <c r="L7223" s="34">
        <v>160.64947509765625</v>
      </c>
      <c r="M7223" s="34">
        <v>112.71839904785156</v>
      </c>
      <c r="N7223" s="35">
        <v>15.757439613342285</v>
      </c>
      <c r="O7223">
        <v>80</v>
      </c>
      <c r="P7223">
        <v>0</v>
      </c>
    </row>
    <row r="7224" spans="1:16" x14ac:dyDescent="0.35">
      <c r="A7224" s="5" t="s">
        <v>14008</v>
      </c>
      <c r="B7224" t="s">
        <v>7016</v>
      </c>
      <c r="C7224" t="s">
        <v>7017</v>
      </c>
      <c r="D7224" t="s">
        <v>7018</v>
      </c>
      <c r="E7224" t="s">
        <v>53</v>
      </c>
      <c r="F7224" s="11" t="s">
        <v>7019</v>
      </c>
      <c r="G7224" s="11" t="s">
        <v>7020</v>
      </c>
      <c r="H7224" t="s">
        <v>18690</v>
      </c>
      <c r="I7224" s="11" t="s">
        <v>68</v>
      </c>
      <c r="J7224">
        <v>23</v>
      </c>
      <c r="K7224" s="34">
        <v>71.104965209960938</v>
      </c>
      <c r="L7224" s="34">
        <v>174.02447509765625</v>
      </c>
      <c r="M7224" s="34">
        <v>162.25431823730469</v>
      </c>
      <c r="N7224" s="35">
        <v>3.3119680881500244</v>
      </c>
      <c r="O7224">
        <v>80</v>
      </c>
      <c r="P7224">
        <v>0</v>
      </c>
    </row>
    <row r="7225" spans="1:16" x14ac:dyDescent="0.35">
      <c r="A7225" s="5" t="s">
        <v>14009</v>
      </c>
      <c r="B7225" t="s">
        <v>7016</v>
      </c>
      <c r="C7225" t="s">
        <v>7017</v>
      </c>
      <c r="D7225" t="s">
        <v>7018</v>
      </c>
      <c r="E7225" t="s">
        <v>53</v>
      </c>
      <c r="F7225" s="11" t="s">
        <v>7019</v>
      </c>
      <c r="G7225" s="11" t="s">
        <v>7020</v>
      </c>
      <c r="H7225" t="s">
        <v>18690</v>
      </c>
      <c r="I7225" s="11" t="s">
        <v>68</v>
      </c>
      <c r="J7225">
        <v>24</v>
      </c>
      <c r="K7225" s="34">
        <v>70.632270812988281</v>
      </c>
      <c r="L7225" s="34">
        <v>175.04580688476563</v>
      </c>
      <c r="M7225" s="34">
        <v>164.284912109375</v>
      </c>
      <c r="N7225" s="35">
        <v>3.0447494983673096</v>
      </c>
      <c r="O7225">
        <v>80</v>
      </c>
      <c r="P7225">
        <v>0</v>
      </c>
    </row>
    <row r="7226" spans="1:16" x14ac:dyDescent="0.35">
      <c r="A7226" s="5" t="s">
        <v>14010</v>
      </c>
      <c r="B7226" t="s">
        <v>7016</v>
      </c>
      <c r="C7226" t="s">
        <v>7017</v>
      </c>
      <c r="D7226" t="s">
        <v>7018</v>
      </c>
      <c r="E7226" t="s">
        <v>53</v>
      </c>
      <c r="F7226" s="11" t="s">
        <v>7019</v>
      </c>
      <c r="G7226" s="11" t="s">
        <v>7020</v>
      </c>
      <c r="H7226" t="s">
        <v>18690</v>
      </c>
      <c r="I7226" s="11" t="s">
        <v>69</v>
      </c>
      <c r="J7226">
        <v>1</v>
      </c>
      <c r="K7226" s="34">
        <v>63.745998382568359</v>
      </c>
      <c r="L7226" s="34">
        <v>161.61177062988281</v>
      </c>
      <c r="M7226" s="34">
        <v>150.72506713867188</v>
      </c>
      <c r="N7226" s="35">
        <v>3.0230517387390137</v>
      </c>
      <c r="O7226">
        <v>80</v>
      </c>
      <c r="P7226">
        <v>0</v>
      </c>
    </row>
    <row r="7227" spans="1:16" x14ac:dyDescent="0.35">
      <c r="A7227" s="5" t="s">
        <v>14011</v>
      </c>
      <c r="B7227" t="s">
        <v>7016</v>
      </c>
      <c r="C7227" t="s">
        <v>7017</v>
      </c>
      <c r="D7227" t="s">
        <v>7018</v>
      </c>
      <c r="E7227" t="s">
        <v>53</v>
      </c>
      <c r="F7227" s="11" t="s">
        <v>7019</v>
      </c>
      <c r="G7227" s="11" t="s">
        <v>7020</v>
      </c>
      <c r="H7227" t="s">
        <v>18690</v>
      </c>
      <c r="I7227" s="11" t="s">
        <v>69</v>
      </c>
      <c r="J7227">
        <v>2</v>
      </c>
      <c r="K7227" s="34">
        <v>63.418998718261719</v>
      </c>
      <c r="L7227" s="34">
        <v>146.99009704589844</v>
      </c>
      <c r="M7227" s="34">
        <v>137.7650146484375</v>
      </c>
      <c r="N7227" s="35">
        <v>2.5753591060638428</v>
      </c>
      <c r="O7227">
        <v>80</v>
      </c>
      <c r="P7227">
        <v>0</v>
      </c>
    </row>
    <row r="7228" spans="1:16" x14ac:dyDescent="0.35">
      <c r="A7228" s="5" t="s">
        <v>14012</v>
      </c>
      <c r="B7228" t="s">
        <v>7016</v>
      </c>
      <c r="C7228" t="s">
        <v>7017</v>
      </c>
      <c r="D7228" t="s">
        <v>7018</v>
      </c>
      <c r="E7228" t="s">
        <v>53</v>
      </c>
      <c r="F7228" s="11" t="s">
        <v>7019</v>
      </c>
      <c r="G7228" s="11" t="s">
        <v>7020</v>
      </c>
      <c r="H7228" t="s">
        <v>18690</v>
      </c>
      <c r="I7228" s="11" t="s">
        <v>69</v>
      </c>
      <c r="J7228">
        <v>3</v>
      </c>
      <c r="K7228" s="34">
        <v>62.921749114990234</v>
      </c>
      <c r="L7228" s="34">
        <v>128.19337463378906</v>
      </c>
      <c r="M7228" s="34">
        <v>120.975830078125</v>
      </c>
      <c r="N7228" s="35">
        <v>2.0413403511047363</v>
      </c>
      <c r="O7228">
        <v>80</v>
      </c>
      <c r="P7228">
        <v>0</v>
      </c>
    </row>
    <row r="7229" spans="1:16" x14ac:dyDescent="0.35">
      <c r="A7229" s="5" t="s">
        <v>14013</v>
      </c>
      <c r="B7229" t="s">
        <v>7016</v>
      </c>
      <c r="C7229" t="s">
        <v>7017</v>
      </c>
      <c r="D7229" t="s">
        <v>7018</v>
      </c>
      <c r="E7229" t="s">
        <v>53</v>
      </c>
      <c r="F7229" s="11" t="s">
        <v>7019</v>
      </c>
      <c r="G7229" s="11" t="s">
        <v>7020</v>
      </c>
      <c r="H7229" t="s">
        <v>18690</v>
      </c>
      <c r="I7229" s="11" t="s">
        <v>69</v>
      </c>
      <c r="J7229">
        <v>4</v>
      </c>
      <c r="K7229" s="34">
        <v>62.192752838134766</v>
      </c>
      <c r="L7229" s="34">
        <v>106.43550872802734</v>
      </c>
      <c r="M7229" s="34">
        <v>100.49348449707031</v>
      </c>
      <c r="N7229" s="35">
        <v>1.6842416524887085</v>
      </c>
      <c r="O7229">
        <v>80</v>
      </c>
      <c r="P7229">
        <v>0</v>
      </c>
    </row>
    <row r="7230" spans="1:16" x14ac:dyDescent="0.35">
      <c r="A7230" s="5" t="s">
        <v>14014</v>
      </c>
      <c r="B7230" t="s">
        <v>7016</v>
      </c>
      <c r="C7230" t="s">
        <v>7017</v>
      </c>
      <c r="D7230" t="s">
        <v>7018</v>
      </c>
      <c r="E7230" t="s">
        <v>53</v>
      </c>
      <c r="F7230" s="11" t="s">
        <v>7019</v>
      </c>
      <c r="G7230" s="11" t="s">
        <v>7020</v>
      </c>
      <c r="H7230" t="s">
        <v>18690</v>
      </c>
      <c r="I7230" s="11" t="s">
        <v>69</v>
      </c>
      <c r="J7230">
        <v>5</v>
      </c>
      <c r="K7230" s="34">
        <v>61.712001800537109</v>
      </c>
      <c r="L7230" s="34">
        <v>84.098213195800781</v>
      </c>
      <c r="M7230" s="34">
        <v>79.378982543945313</v>
      </c>
      <c r="N7230" s="35">
        <v>1.3353050947189331</v>
      </c>
      <c r="O7230">
        <v>80</v>
      </c>
      <c r="P7230">
        <v>0</v>
      </c>
    </row>
    <row r="7231" spans="1:16" x14ac:dyDescent="0.35">
      <c r="A7231" s="5" t="s">
        <v>14015</v>
      </c>
      <c r="B7231" t="s">
        <v>7016</v>
      </c>
      <c r="C7231" t="s">
        <v>7017</v>
      </c>
      <c r="D7231" t="s">
        <v>7018</v>
      </c>
      <c r="E7231" t="s">
        <v>53</v>
      </c>
      <c r="F7231" s="11" t="s">
        <v>7019</v>
      </c>
      <c r="G7231" s="11" t="s">
        <v>7020</v>
      </c>
      <c r="H7231" t="s">
        <v>18690</v>
      </c>
      <c r="I7231" s="11" t="s">
        <v>69</v>
      </c>
      <c r="J7231">
        <v>6</v>
      </c>
      <c r="K7231" s="34">
        <v>61.346000671386719</v>
      </c>
      <c r="L7231" s="34">
        <v>62.160793304443359</v>
      </c>
      <c r="M7231" s="34">
        <v>58.557659149169922</v>
      </c>
      <c r="N7231" s="35">
        <v>1.0159491300582886</v>
      </c>
      <c r="O7231">
        <v>80</v>
      </c>
      <c r="P7231">
        <v>0</v>
      </c>
    </row>
    <row r="7232" spans="1:16" x14ac:dyDescent="0.35">
      <c r="A7232" s="5" t="s">
        <v>14016</v>
      </c>
      <c r="B7232" t="s">
        <v>7016</v>
      </c>
      <c r="C7232" t="s">
        <v>7017</v>
      </c>
      <c r="D7232" t="s">
        <v>7018</v>
      </c>
      <c r="E7232" t="s">
        <v>53</v>
      </c>
      <c r="F7232" s="11" t="s">
        <v>7019</v>
      </c>
      <c r="G7232" s="11" t="s">
        <v>7020</v>
      </c>
      <c r="H7232" t="s">
        <v>18690</v>
      </c>
      <c r="I7232" s="11" t="s">
        <v>69</v>
      </c>
      <c r="J7232">
        <v>7</v>
      </c>
      <c r="K7232" s="34">
        <v>60.971752166748047</v>
      </c>
      <c r="L7232" s="34">
        <v>39.665748596191406</v>
      </c>
      <c r="M7232" s="34">
        <v>40.201797485351563</v>
      </c>
      <c r="N7232" s="35">
        <v>0.18127542734146118</v>
      </c>
      <c r="O7232">
        <v>80</v>
      </c>
      <c r="P7232">
        <v>0</v>
      </c>
    </row>
    <row r="7233" spans="1:16" x14ac:dyDescent="0.35">
      <c r="A7233" s="5" t="s">
        <v>14017</v>
      </c>
      <c r="B7233" t="s">
        <v>7016</v>
      </c>
      <c r="C7233" t="s">
        <v>7017</v>
      </c>
      <c r="D7233" t="s">
        <v>7018</v>
      </c>
      <c r="E7233" t="s">
        <v>53</v>
      </c>
      <c r="F7233" s="11" t="s">
        <v>7019</v>
      </c>
      <c r="G7233" s="11" t="s">
        <v>7020</v>
      </c>
      <c r="H7233" t="s">
        <v>18690</v>
      </c>
      <c r="I7233" s="11" t="s">
        <v>69</v>
      </c>
      <c r="J7233">
        <v>8</v>
      </c>
      <c r="K7233" s="34">
        <v>61.232002258300781</v>
      </c>
      <c r="L7233" s="34">
        <v>32.070972442626953</v>
      </c>
      <c r="M7233" s="34">
        <v>32.682838439941406</v>
      </c>
      <c r="N7233" s="35">
        <v>0.1818658709526062</v>
      </c>
      <c r="O7233">
        <v>80</v>
      </c>
      <c r="P7233">
        <v>0</v>
      </c>
    </row>
    <row r="7234" spans="1:16" x14ac:dyDescent="0.35">
      <c r="A7234" s="5" t="s">
        <v>14018</v>
      </c>
      <c r="B7234" t="s">
        <v>7016</v>
      </c>
      <c r="C7234" t="s">
        <v>7017</v>
      </c>
      <c r="D7234" t="s">
        <v>7018</v>
      </c>
      <c r="E7234" t="s">
        <v>53</v>
      </c>
      <c r="F7234" s="11" t="s">
        <v>7019</v>
      </c>
      <c r="G7234" s="11" t="s">
        <v>7020</v>
      </c>
      <c r="H7234" t="s">
        <v>18690</v>
      </c>
      <c r="I7234" s="11" t="s">
        <v>69</v>
      </c>
      <c r="J7234">
        <v>9</v>
      </c>
      <c r="K7234" s="34">
        <v>62.876750946044922</v>
      </c>
      <c r="L7234" s="34">
        <v>34.304782867431641</v>
      </c>
      <c r="M7234" s="34">
        <v>35.517795562744141</v>
      </c>
      <c r="N7234" s="35">
        <v>0.34067705273628235</v>
      </c>
      <c r="O7234">
        <v>80</v>
      </c>
      <c r="P7234">
        <v>0</v>
      </c>
    </row>
    <row r="7235" spans="1:16" x14ac:dyDescent="0.35">
      <c r="A7235" s="5" t="s">
        <v>14019</v>
      </c>
      <c r="B7235" t="s">
        <v>7016</v>
      </c>
      <c r="C7235" t="s">
        <v>7017</v>
      </c>
      <c r="D7235" t="s">
        <v>7018</v>
      </c>
      <c r="E7235" t="s">
        <v>53</v>
      </c>
      <c r="F7235" s="11" t="s">
        <v>7019</v>
      </c>
      <c r="G7235" s="11" t="s">
        <v>7020</v>
      </c>
      <c r="H7235" t="s">
        <v>18690</v>
      </c>
      <c r="I7235" s="11" t="s">
        <v>69</v>
      </c>
      <c r="J7235">
        <v>10</v>
      </c>
      <c r="K7235" s="34">
        <v>66.849502563476563</v>
      </c>
      <c r="L7235" s="34">
        <v>40.040775299072266</v>
      </c>
      <c r="M7235" s="34">
        <v>41.406806945800781</v>
      </c>
      <c r="N7235" s="35">
        <v>0.39108893275260925</v>
      </c>
      <c r="O7235">
        <v>80</v>
      </c>
      <c r="P7235">
        <v>0</v>
      </c>
    </row>
    <row r="7236" spans="1:16" x14ac:dyDescent="0.35">
      <c r="A7236" s="5" t="s">
        <v>14020</v>
      </c>
      <c r="B7236" t="s">
        <v>7016</v>
      </c>
      <c r="C7236" t="s">
        <v>7017</v>
      </c>
      <c r="D7236" t="s">
        <v>7018</v>
      </c>
      <c r="E7236" t="s">
        <v>53</v>
      </c>
      <c r="F7236" s="11" t="s">
        <v>7019</v>
      </c>
      <c r="G7236" s="11" t="s">
        <v>7020</v>
      </c>
      <c r="H7236" t="s">
        <v>18690</v>
      </c>
      <c r="I7236" s="11" t="s">
        <v>69</v>
      </c>
      <c r="J7236">
        <v>11</v>
      </c>
      <c r="K7236" s="34">
        <v>72.265998840332031</v>
      </c>
      <c r="L7236" s="34">
        <v>43.954914093017578</v>
      </c>
      <c r="M7236" s="34">
        <v>45.543205261230469</v>
      </c>
      <c r="N7236" s="35">
        <v>0.48701086640357971</v>
      </c>
      <c r="O7236">
        <v>80</v>
      </c>
      <c r="P7236">
        <v>0</v>
      </c>
    </row>
    <row r="7237" spans="1:16" x14ac:dyDescent="0.35">
      <c r="A7237" s="5" t="s">
        <v>14021</v>
      </c>
      <c r="B7237" t="s">
        <v>7016</v>
      </c>
      <c r="C7237" t="s">
        <v>7017</v>
      </c>
      <c r="D7237" t="s">
        <v>7018</v>
      </c>
      <c r="E7237" t="s">
        <v>53</v>
      </c>
      <c r="F7237" s="11" t="s">
        <v>7019</v>
      </c>
      <c r="G7237" s="11" t="s">
        <v>7020</v>
      </c>
      <c r="H7237" t="s">
        <v>18690</v>
      </c>
      <c r="I7237" s="11" t="s">
        <v>69</v>
      </c>
      <c r="J7237">
        <v>12</v>
      </c>
      <c r="K7237" s="34">
        <v>74.466499328613281</v>
      </c>
      <c r="L7237" s="34">
        <v>47.384449005126953</v>
      </c>
      <c r="M7237" s="34">
        <v>48.660121917724609</v>
      </c>
      <c r="N7237" s="35">
        <v>0.50552147626876831</v>
      </c>
      <c r="O7237">
        <v>80</v>
      </c>
      <c r="P7237">
        <v>0</v>
      </c>
    </row>
    <row r="7238" spans="1:16" x14ac:dyDescent="0.35">
      <c r="A7238" s="5" t="s">
        <v>14022</v>
      </c>
      <c r="B7238" t="s">
        <v>7016</v>
      </c>
      <c r="C7238" t="s">
        <v>7017</v>
      </c>
      <c r="D7238" t="s">
        <v>7018</v>
      </c>
      <c r="E7238" t="s">
        <v>53</v>
      </c>
      <c r="F7238" s="11" t="s">
        <v>7019</v>
      </c>
      <c r="G7238" s="11" t="s">
        <v>7020</v>
      </c>
      <c r="H7238" t="s">
        <v>18690</v>
      </c>
      <c r="I7238" s="11" t="s">
        <v>69</v>
      </c>
      <c r="J7238">
        <v>13</v>
      </c>
      <c r="K7238" s="34">
        <v>75.898246765136719</v>
      </c>
      <c r="L7238" s="34">
        <v>51.732936859130859</v>
      </c>
      <c r="M7238" s="34">
        <v>53.685775756835938</v>
      </c>
      <c r="N7238" s="35">
        <v>0.63163077831268311</v>
      </c>
      <c r="O7238">
        <v>80</v>
      </c>
      <c r="P7238">
        <v>0</v>
      </c>
    </row>
    <row r="7239" spans="1:16" x14ac:dyDescent="0.35">
      <c r="A7239" s="5" t="s">
        <v>14023</v>
      </c>
      <c r="B7239" t="s">
        <v>7016</v>
      </c>
      <c r="C7239" t="s">
        <v>7017</v>
      </c>
      <c r="D7239" t="s">
        <v>7018</v>
      </c>
      <c r="E7239" t="s">
        <v>53</v>
      </c>
      <c r="F7239" s="11" t="s">
        <v>7019</v>
      </c>
      <c r="G7239" s="11" t="s">
        <v>7020</v>
      </c>
      <c r="H7239" t="s">
        <v>18690</v>
      </c>
      <c r="I7239" s="11" t="s">
        <v>69</v>
      </c>
      <c r="J7239">
        <v>14</v>
      </c>
      <c r="K7239" s="34">
        <v>76.839500427246094</v>
      </c>
      <c r="L7239" s="34">
        <v>56.580482482910156</v>
      </c>
      <c r="M7239" s="34">
        <v>57.657779693603516</v>
      </c>
      <c r="N7239" s="35">
        <v>0.45843774080276489</v>
      </c>
      <c r="O7239">
        <v>80</v>
      </c>
      <c r="P7239">
        <v>0</v>
      </c>
    </row>
    <row r="7240" spans="1:16" x14ac:dyDescent="0.35">
      <c r="A7240" s="5" t="s">
        <v>14024</v>
      </c>
      <c r="B7240" t="s">
        <v>7016</v>
      </c>
      <c r="C7240" t="s">
        <v>7017</v>
      </c>
      <c r="D7240" t="s">
        <v>7018</v>
      </c>
      <c r="E7240" t="s">
        <v>53</v>
      </c>
      <c r="F7240" s="11" t="s">
        <v>7019</v>
      </c>
      <c r="G7240" s="11" t="s">
        <v>7020</v>
      </c>
      <c r="H7240" t="s">
        <v>18690</v>
      </c>
      <c r="I7240" s="11" t="s">
        <v>69</v>
      </c>
      <c r="J7240">
        <v>15</v>
      </c>
      <c r="K7240" s="34">
        <v>76.524497985839844</v>
      </c>
      <c r="L7240" s="34">
        <v>62.547149658203125</v>
      </c>
      <c r="M7240" s="34">
        <v>63.240497589111328</v>
      </c>
      <c r="N7240" s="35">
        <v>0.36292731761932373</v>
      </c>
      <c r="O7240">
        <v>80</v>
      </c>
      <c r="P7240">
        <v>0</v>
      </c>
    </row>
    <row r="7241" spans="1:16" x14ac:dyDescent="0.35">
      <c r="A7241" s="5" t="s">
        <v>14025</v>
      </c>
      <c r="B7241" t="s">
        <v>7016</v>
      </c>
      <c r="C7241" t="s">
        <v>7017</v>
      </c>
      <c r="D7241" t="s">
        <v>7018</v>
      </c>
      <c r="E7241" t="s">
        <v>53</v>
      </c>
      <c r="F7241" s="11" t="s">
        <v>7019</v>
      </c>
      <c r="G7241" s="11" t="s">
        <v>7020</v>
      </c>
      <c r="H7241" t="s">
        <v>18690</v>
      </c>
      <c r="I7241" s="11" t="s">
        <v>69</v>
      </c>
      <c r="J7241">
        <v>16</v>
      </c>
      <c r="K7241" s="34">
        <v>75.805252075195313</v>
      </c>
      <c r="L7241" s="34">
        <v>68.654914855957031</v>
      </c>
      <c r="M7241" s="34">
        <v>68.594329833984375</v>
      </c>
      <c r="N7241" s="35">
        <v>0.27571973204612732</v>
      </c>
      <c r="O7241">
        <v>80</v>
      </c>
      <c r="P7241">
        <v>0</v>
      </c>
    </row>
    <row r="7242" spans="1:16" x14ac:dyDescent="0.35">
      <c r="A7242" s="5" t="s">
        <v>14026</v>
      </c>
      <c r="B7242" t="s">
        <v>7016</v>
      </c>
      <c r="C7242" t="s">
        <v>7017</v>
      </c>
      <c r="D7242" t="s">
        <v>7018</v>
      </c>
      <c r="E7242" t="s">
        <v>53</v>
      </c>
      <c r="F7242" s="11" t="s">
        <v>7019</v>
      </c>
      <c r="G7242" s="11" t="s">
        <v>7020</v>
      </c>
      <c r="H7242" t="s">
        <v>18690</v>
      </c>
      <c r="I7242" s="11" t="s">
        <v>69</v>
      </c>
      <c r="J7242">
        <v>17</v>
      </c>
      <c r="K7242" s="34">
        <v>75.580245971679688</v>
      </c>
      <c r="L7242" s="34">
        <v>68.898513793945313</v>
      </c>
      <c r="M7242" s="34">
        <v>66.912765502929688</v>
      </c>
      <c r="N7242" s="35">
        <v>4.0936102867126465</v>
      </c>
      <c r="O7242">
        <v>80</v>
      </c>
      <c r="P7242">
        <v>0</v>
      </c>
    </row>
    <row r="7243" spans="1:16" x14ac:dyDescent="0.35">
      <c r="A7243" s="5" t="s">
        <v>14027</v>
      </c>
      <c r="B7243" t="s">
        <v>7016</v>
      </c>
      <c r="C7243" t="s">
        <v>7017</v>
      </c>
      <c r="D7243" t="s">
        <v>7018</v>
      </c>
      <c r="E7243" t="s">
        <v>53</v>
      </c>
      <c r="F7243" s="11" t="s">
        <v>7019</v>
      </c>
      <c r="G7243" s="11" t="s">
        <v>7020</v>
      </c>
      <c r="H7243" t="s">
        <v>18690</v>
      </c>
      <c r="I7243" s="11" t="s">
        <v>69</v>
      </c>
      <c r="J7243">
        <v>18</v>
      </c>
      <c r="K7243" s="34">
        <v>73.744247436523438</v>
      </c>
      <c r="L7243" s="34">
        <v>80.960098266601563</v>
      </c>
      <c r="M7243" s="34">
        <v>55.976322174072266</v>
      </c>
      <c r="N7243" s="35">
        <v>6.9680118560791016</v>
      </c>
      <c r="O7243">
        <v>80</v>
      </c>
      <c r="P7243">
        <v>0</v>
      </c>
    </row>
    <row r="7244" spans="1:16" x14ac:dyDescent="0.35">
      <c r="A7244" s="5" t="s">
        <v>14028</v>
      </c>
      <c r="B7244" t="s">
        <v>7016</v>
      </c>
      <c r="C7244" t="s">
        <v>7017</v>
      </c>
      <c r="D7244" t="s">
        <v>7018</v>
      </c>
      <c r="E7244" t="s">
        <v>53</v>
      </c>
      <c r="F7244" s="11" t="s">
        <v>7019</v>
      </c>
      <c r="G7244" s="11" t="s">
        <v>7020</v>
      </c>
      <c r="H7244" t="s">
        <v>18690</v>
      </c>
      <c r="I7244" s="11" t="s">
        <v>69</v>
      </c>
      <c r="J7244">
        <v>19</v>
      </c>
      <c r="K7244" s="34">
        <v>70.378997802734375</v>
      </c>
      <c r="L7244" s="34">
        <v>94.368255615234375</v>
      </c>
      <c r="M7244" s="34">
        <v>64.45233154296875</v>
      </c>
      <c r="N7244" s="35">
        <v>8.3557891845703125</v>
      </c>
      <c r="O7244">
        <v>80</v>
      </c>
      <c r="P7244">
        <v>0</v>
      </c>
    </row>
    <row r="7245" spans="1:16" x14ac:dyDescent="0.35">
      <c r="A7245" s="5" t="s">
        <v>14029</v>
      </c>
      <c r="B7245" t="s">
        <v>7016</v>
      </c>
      <c r="C7245" t="s">
        <v>7017</v>
      </c>
      <c r="D7245" t="s">
        <v>7018</v>
      </c>
      <c r="E7245" t="s">
        <v>53</v>
      </c>
      <c r="F7245" s="11" t="s">
        <v>7019</v>
      </c>
      <c r="G7245" s="11" t="s">
        <v>7020</v>
      </c>
      <c r="H7245" t="s">
        <v>18690</v>
      </c>
      <c r="I7245" s="11" t="s">
        <v>69</v>
      </c>
      <c r="J7245">
        <v>20</v>
      </c>
      <c r="K7245" s="34">
        <v>67.352752685546875</v>
      </c>
      <c r="L7245" s="34">
        <v>102.65303039550781</v>
      </c>
      <c r="M7245" s="34">
        <v>71.406211853027344</v>
      </c>
      <c r="N7245" s="35">
        <v>8.7155475616455078</v>
      </c>
      <c r="O7245">
        <v>80</v>
      </c>
      <c r="P7245">
        <v>0</v>
      </c>
    </row>
    <row r="7246" spans="1:16" x14ac:dyDescent="0.35">
      <c r="A7246" s="5" t="s">
        <v>14030</v>
      </c>
      <c r="B7246" t="s">
        <v>7016</v>
      </c>
      <c r="C7246" t="s">
        <v>7017</v>
      </c>
      <c r="D7246" t="s">
        <v>7018</v>
      </c>
      <c r="E7246" t="s">
        <v>53</v>
      </c>
      <c r="F7246" s="11" t="s">
        <v>7019</v>
      </c>
      <c r="G7246" s="11" t="s">
        <v>7020</v>
      </c>
      <c r="H7246" t="s">
        <v>18690</v>
      </c>
      <c r="I7246" s="11" t="s">
        <v>69</v>
      </c>
      <c r="J7246">
        <v>21</v>
      </c>
      <c r="K7246" s="34">
        <v>65.960746765136719</v>
      </c>
      <c r="L7246" s="34">
        <v>112.28085327148438</v>
      </c>
      <c r="M7246" s="34">
        <v>95.72021484375</v>
      </c>
      <c r="N7246" s="35">
        <v>7.757866382598877</v>
      </c>
      <c r="O7246">
        <v>80</v>
      </c>
      <c r="P7246">
        <v>0</v>
      </c>
    </row>
    <row r="7247" spans="1:16" x14ac:dyDescent="0.35">
      <c r="A7247" s="5" t="s">
        <v>14031</v>
      </c>
      <c r="B7247" t="s">
        <v>7016</v>
      </c>
      <c r="C7247" t="s">
        <v>7017</v>
      </c>
      <c r="D7247" t="s">
        <v>7018</v>
      </c>
      <c r="E7247" t="s">
        <v>53</v>
      </c>
      <c r="F7247" s="11" t="s">
        <v>7019</v>
      </c>
      <c r="G7247" s="11" t="s">
        <v>7020</v>
      </c>
      <c r="H7247" t="s">
        <v>18690</v>
      </c>
      <c r="I7247" s="11" t="s">
        <v>69</v>
      </c>
      <c r="J7247">
        <v>22</v>
      </c>
      <c r="K7247" s="34">
        <v>65.010498046875</v>
      </c>
      <c r="L7247" s="34">
        <v>139.39346313476563</v>
      </c>
      <c r="M7247" s="34">
        <v>121.22177124023438</v>
      </c>
      <c r="N7247" s="35">
        <v>9.0060768127441406</v>
      </c>
      <c r="O7247">
        <v>80</v>
      </c>
      <c r="P7247">
        <v>0</v>
      </c>
    </row>
    <row r="7248" spans="1:16" x14ac:dyDescent="0.35">
      <c r="A7248" s="5" t="s">
        <v>14032</v>
      </c>
      <c r="B7248" t="s">
        <v>7016</v>
      </c>
      <c r="C7248" t="s">
        <v>7017</v>
      </c>
      <c r="D7248" t="s">
        <v>7018</v>
      </c>
      <c r="E7248" t="s">
        <v>53</v>
      </c>
      <c r="F7248" s="11" t="s">
        <v>7019</v>
      </c>
      <c r="G7248" s="11" t="s">
        <v>7020</v>
      </c>
      <c r="H7248" t="s">
        <v>18690</v>
      </c>
      <c r="I7248" s="11" t="s">
        <v>69</v>
      </c>
      <c r="J7248">
        <v>23</v>
      </c>
      <c r="K7248" s="34">
        <v>64.380500793457031</v>
      </c>
      <c r="L7248" s="34">
        <v>150.32901000976563</v>
      </c>
      <c r="M7248" s="34">
        <v>151.45188903808594</v>
      </c>
      <c r="N7248" s="35">
        <v>0.40894472599029541</v>
      </c>
      <c r="O7248">
        <v>80</v>
      </c>
      <c r="P7248">
        <v>0</v>
      </c>
    </row>
    <row r="7249" spans="1:16" x14ac:dyDescent="0.35">
      <c r="A7249" s="5" t="s">
        <v>14033</v>
      </c>
      <c r="B7249" t="s">
        <v>7016</v>
      </c>
      <c r="C7249" t="s">
        <v>7017</v>
      </c>
      <c r="D7249" t="s">
        <v>7018</v>
      </c>
      <c r="E7249" t="s">
        <v>53</v>
      </c>
      <c r="F7249" s="11" t="s">
        <v>7019</v>
      </c>
      <c r="G7249" s="11" t="s">
        <v>7020</v>
      </c>
      <c r="H7249" t="s">
        <v>18690</v>
      </c>
      <c r="I7249" s="11" t="s">
        <v>69</v>
      </c>
      <c r="J7249">
        <v>24</v>
      </c>
      <c r="K7249" s="34">
        <v>63.813499450683594</v>
      </c>
      <c r="L7249" s="34">
        <v>150.32984924316406</v>
      </c>
      <c r="M7249" s="34">
        <v>154.30033874511719</v>
      </c>
      <c r="N7249" s="35">
        <v>1.1006518602371216</v>
      </c>
      <c r="O7249">
        <v>80</v>
      </c>
      <c r="P7249">
        <v>0</v>
      </c>
    </row>
    <row r="7250" spans="1:16" x14ac:dyDescent="0.35">
      <c r="A7250" s="5" t="s">
        <v>14034</v>
      </c>
      <c r="B7250" t="s">
        <v>7016</v>
      </c>
      <c r="C7250" t="s">
        <v>7017</v>
      </c>
      <c r="D7250" t="s">
        <v>7018</v>
      </c>
      <c r="E7250" t="s">
        <v>53</v>
      </c>
      <c r="F7250" s="11" t="s">
        <v>7019</v>
      </c>
      <c r="G7250" s="11" t="s">
        <v>7020</v>
      </c>
      <c r="H7250" t="s">
        <v>18690</v>
      </c>
      <c r="I7250" s="11" t="s">
        <v>70</v>
      </c>
      <c r="J7250">
        <v>1</v>
      </c>
      <c r="K7250" s="34">
        <v>49.882999420166016</v>
      </c>
      <c r="L7250" s="34">
        <v>145.94229125976563</v>
      </c>
      <c r="M7250" s="34">
        <v>149.40846252441406</v>
      </c>
      <c r="N7250" s="35">
        <v>0.97646307945251465</v>
      </c>
      <c r="O7250">
        <v>80</v>
      </c>
      <c r="P7250">
        <v>0</v>
      </c>
    </row>
    <row r="7251" spans="1:16" x14ac:dyDescent="0.35">
      <c r="A7251" s="5" t="s">
        <v>14035</v>
      </c>
      <c r="B7251" t="s">
        <v>7016</v>
      </c>
      <c r="C7251" t="s">
        <v>7017</v>
      </c>
      <c r="D7251" t="s">
        <v>7018</v>
      </c>
      <c r="E7251" t="s">
        <v>53</v>
      </c>
      <c r="F7251" s="11" t="s">
        <v>7019</v>
      </c>
      <c r="G7251" s="11" t="s">
        <v>7020</v>
      </c>
      <c r="H7251" t="s">
        <v>18690</v>
      </c>
      <c r="I7251" s="11" t="s">
        <v>70</v>
      </c>
      <c r="J7251">
        <v>2</v>
      </c>
      <c r="K7251" s="34">
        <v>48.543498992919922</v>
      </c>
      <c r="L7251" s="34">
        <v>131.62255859375</v>
      </c>
      <c r="M7251" s="34">
        <v>134.9041748046875</v>
      </c>
      <c r="N7251" s="35">
        <v>0.91746532917022705</v>
      </c>
      <c r="O7251">
        <v>80</v>
      </c>
      <c r="P7251">
        <v>0</v>
      </c>
    </row>
    <row r="7252" spans="1:16" x14ac:dyDescent="0.35">
      <c r="A7252" s="5" t="s">
        <v>14036</v>
      </c>
      <c r="B7252" t="s">
        <v>7016</v>
      </c>
      <c r="C7252" t="s">
        <v>7017</v>
      </c>
      <c r="D7252" t="s">
        <v>7018</v>
      </c>
      <c r="E7252" t="s">
        <v>53</v>
      </c>
      <c r="F7252" s="11" t="s">
        <v>7019</v>
      </c>
      <c r="G7252" s="11" t="s">
        <v>7020</v>
      </c>
      <c r="H7252" t="s">
        <v>18690</v>
      </c>
      <c r="I7252" s="11" t="s">
        <v>70</v>
      </c>
      <c r="J7252">
        <v>3</v>
      </c>
      <c r="K7252" s="34">
        <v>47.596248626708984</v>
      </c>
      <c r="L7252" s="34">
        <v>113.67506408691406</v>
      </c>
      <c r="M7252" s="34">
        <v>116.59135437011719</v>
      </c>
      <c r="N7252" s="35">
        <v>0.81625324487686157</v>
      </c>
      <c r="O7252">
        <v>80</v>
      </c>
      <c r="P7252">
        <v>0</v>
      </c>
    </row>
    <row r="7253" spans="1:16" x14ac:dyDescent="0.35">
      <c r="A7253" s="5" t="s">
        <v>14037</v>
      </c>
      <c r="B7253" t="s">
        <v>7016</v>
      </c>
      <c r="C7253" t="s">
        <v>7017</v>
      </c>
      <c r="D7253" t="s">
        <v>7018</v>
      </c>
      <c r="E7253" t="s">
        <v>53</v>
      </c>
      <c r="F7253" s="11" t="s">
        <v>7019</v>
      </c>
      <c r="G7253" s="11" t="s">
        <v>7020</v>
      </c>
      <c r="H7253" t="s">
        <v>18690</v>
      </c>
      <c r="I7253" s="11" t="s">
        <v>70</v>
      </c>
      <c r="J7253">
        <v>4</v>
      </c>
      <c r="K7253" s="34">
        <v>47.210750579833984</v>
      </c>
      <c r="L7253" s="34">
        <v>94.366241455078125</v>
      </c>
      <c r="M7253" s="34">
        <v>96.794685363769531</v>
      </c>
      <c r="N7253" s="35">
        <v>0.67995703220367432</v>
      </c>
      <c r="O7253">
        <v>80</v>
      </c>
      <c r="P7253">
        <v>0</v>
      </c>
    </row>
    <row r="7254" spans="1:16" x14ac:dyDescent="0.35">
      <c r="A7254" s="5" t="s">
        <v>14038</v>
      </c>
      <c r="B7254" t="s">
        <v>7016</v>
      </c>
      <c r="C7254" t="s">
        <v>7017</v>
      </c>
      <c r="D7254" t="s">
        <v>7018</v>
      </c>
      <c r="E7254" t="s">
        <v>53</v>
      </c>
      <c r="F7254" s="11" t="s">
        <v>7019</v>
      </c>
      <c r="G7254" s="11" t="s">
        <v>7020</v>
      </c>
      <c r="H7254" t="s">
        <v>18690</v>
      </c>
      <c r="I7254" s="11" t="s">
        <v>70</v>
      </c>
      <c r="J7254">
        <v>5</v>
      </c>
      <c r="K7254" s="34">
        <v>45.690498352050781</v>
      </c>
      <c r="L7254" s="34">
        <v>74.502098083496094</v>
      </c>
      <c r="M7254" s="34">
        <v>76.271232604980469</v>
      </c>
      <c r="N7254" s="35">
        <v>0.49472600221633911</v>
      </c>
      <c r="O7254">
        <v>80</v>
      </c>
      <c r="P7254">
        <v>0</v>
      </c>
    </row>
    <row r="7255" spans="1:16" x14ac:dyDescent="0.35">
      <c r="A7255" s="5" t="s">
        <v>14039</v>
      </c>
      <c r="B7255" t="s">
        <v>7016</v>
      </c>
      <c r="C7255" t="s">
        <v>7017</v>
      </c>
      <c r="D7255" t="s">
        <v>7018</v>
      </c>
      <c r="E7255" t="s">
        <v>53</v>
      </c>
      <c r="F7255" s="11" t="s">
        <v>7019</v>
      </c>
      <c r="G7255" s="11" t="s">
        <v>7020</v>
      </c>
      <c r="H7255" t="s">
        <v>18690</v>
      </c>
      <c r="I7255" s="11" t="s">
        <v>70</v>
      </c>
      <c r="J7255">
        <v>6</v>
      </c>
      <c r="K7255" s="34">
        <v>45.464748382568359</v>
      </c>
      <c r="L7255" s="34">
        <v>55.065441131591797</v>
      </c>
      <c r="M7255" s="34">
        <v>55.817874908447266</v>
      </c>
      <c r="N7255" s="35">
        <v>0.21977724134922028</v>
      </c>
      <c r="O7255">
        <v>80</v>
      </c>
      <c r="P7255">
        <v>0</v>
      </c>
    </row>
    <row r="7256" spans="1:16" x14ac:dyDescent="0.35">
      <c r="A7256" s="5" t="s">
        <v>14040</v>
      </c>
      <c r="B7256" t="s">
        <v>7016</v>
      </c>
      <c r="C7256" t="s">
        <v>7017</v>
      </c>
      <c r="D7256" t="s">
        <v>7018</v>
      </c>
      <c r="E7256" t="s">
        <v>53</v>
      </c>
      <c r="F7256" s="11" t="s">
        <v>7019</v>
      </c>
      <c r="G7256" s="11" t="s">
        <v>7020</v>
      </c>
      <c r="H7256" t="s">
        <v>18690</v>
      </c>
      <c r="I7256" s="11" t="s">
        <v>70</v>
      </c>
      <c r="J7256">
        <v>7</v>
      </c>
      <c r="K7256" s="34">
        <v>47.548999786376953</v>
      </c>
      <c r="L7256" s="34">
        <v>38.154758453369141</v>
      </c>
      <c r="M7256" s="34">
        <v>38.840206146240234</v>
      </c>
      <c r="N7256" s="35">
        <v>0.20324169099330902</v>
      </c>
      <c r="O7256">
        <v>80</v>
      </c>
      <c r="P7256">
        <v>0</v>
      </c>
    </row>
    <row r="7257" spans="1:16" x14ac:dyDescent="0.35">
      <c r="A7257" s="5" t="s">
        <v>14041</v>
      </c>
      <c r="B7257" t="s">
        <v>7016</v>
      </c>
      <c r="C7257" t="s">
        <v>7017</v>
      </c>
      <c r="D7257" t="s">
        <v>7018</v>
      </c>
      <c r="E7257" t="s">
        <v>53</v>
      </c>
      <c r="F7257" s="11" t="s">
        <v>7019</v>
      </c>
      <c r="G7257" s="11" t="s">
        <v>7020</v>
      </c>
      <c r="H7257" t="s">
        <v>18690</v>
      </c>
      <c r="I7257" s="11" t="s">
        <v>70</v>
      </c>
      <c r="J7257">
        <v>8</v>
      </c>
      <c r="K7257" s="34">
        <v>54.608749389648438</v>
      </c>
      <c r="L7257" s="34">
        <v>32.12152099609375</v>
      </c>
      <c r="M7257" s="34">
        <v>33.716751098632813</v>
      </c>
      <c r="N7257" s="35">
        <v>0.44654941558837891</v>
      </c>
      <c r="O7257">
        <v>80</v>
      </c>
      <c r="P7257">
        <v>0</v>
      </c>
    </row>
    <row r="7258" spans="1:16" x14ac:dyDescent="0.35">
      <c r="A7258" s="5" t="s">
        <v>14042</v>
      </c>
      <c r="B7258" t="s">
        <v>7016</v>
      </c>
      <c r="C7258" t="s">
        <v>7017</v>
      </c>
      <c r="D7258" t="s">
        <v>7018</v>
      </c>
      <c r="E7258" t="s">
        <v>53</v>
      </c>
      <c r="F7258" s="11" t="s">
        <v>7019</v>
      </c>
      <c r="G7258" s="11" t="s">
        <v>7020</v>
      </c>
      <c r="H7258" t="s">
        <v>18690</v>
      </c>
      <c r="I7258" s="11" t="s">
        <v>70</v>
      </c>
      <c r="J7258">
        <v>9</v>
      </c>
      <c r="K7258" s="34">
        <v>60.590000152587891</v>
      </c>
      <c r="L7258" s="34">
        <v>34.980472564697266</v>
      </c>
      <c r="M7258" s="34">
        <v>38.515903472900391</v>
      </c>
      <c r="N7258" s="35">
        <v>0.98242336511611938</v>
      </c>
      <c r="O7258">
        <v>80</v>
      </c>
      <c r="P7258">
        <v>0</v>
      </c>
    </row>
    <row r="7259" spans="1:16" x14ac:dyDescent="0.35">
      <c r="A7259" s="5" t="s">
        <v>14043</v>
      </c>
      <c r="B7259" t="s">
        <v>7016</v>
      </c>
      <c r="C7259" t="s">
        <v>7017</v>
      </c>
      <c r="D7259" t="s">
        <v>7018</v>
      </c>
      <c r="E7259" t="s">
        <v>53</v>
      </c>
      <c r="F7259" s="11" t="s">
        <v>7019</v>
      </c>
      <c r="G7259" s="11" t="s">
        <v>7020</v>
      </c>
      <c r="H7259" t="s">
        <v>18690</v>
      </c>
      <c r="I7259" s="11" t="s">
        <v>70</v>
      </c>
      <c r="J7259">
        <v>10</v>
      </c>
      <c r="K7259" s="34">
        <v>64.981246948242188</v>
      </c>
      <c r="L7259" s="34">
        <v>41.146701812744141</v>
      </c>
      <c r="M7259" s="34">
        <v>46.1243896484375</v>
      </c>
      <c r="N7259" s="35">
        <v>1.3839007616043091</v>
      </c>
      <c r="O7259">
        <v>80</v>
      </c>
      <c r="P7259">
        <v>0</v>
      </c>
    </row>
    <row r="7260" spans="1:16" x14ac:dyDescent="0.35">
      <c r="A7260" s="5" t="s">
        <v>14044</v>
      </c>
      <c r="B7260" t="s">
        <v>7016</v>
      </c>
      <c r="C7260" t="s">
        <v>7017</v>
      </c>
      <c r="D7260" t="s">
        <v>7018</v>
      </c>
      <c r="E7260" t="s">
        <v>53</v>
      </c>
      <c r="F7260" s="11" t="s">
        <v>7019</v>
      </c>
      <c r="G7260" s="11" t="s">
        <v>7020</v>
      </c>
      <c r="H7260" t="s">
        <v>18690</v>
      </c>
      <c r="I7260" s="11" t="s">
        <v>70</v>
      </c>
      <c r="J7260">
        <v>11</v>
      </c>
      <c r="K7260" s="34">
        <v>67.428497314453125</v>
      </c>
      <c r="L7260" s="34">
        <v>45.302783966064453</v>
      </c>
      <c r="M7260" s="34">
        <v>51.042301177978516</v>
      </c>
      <c r="N7260" s="35">
        <v>1.5989576578140259</v>
      </c>
      <c r="O7260">
        <v>80</v>
      </c>
      <c r="P7260">
        <v>0</v>
      </c>
    </row>
    <row r="7261" spans="1:16" x14ac:dyDescent="0.35">
      <c r="A7261" s="5" t="s">
        <v>14045</v>
      </c>
      <c r="B7261" t="s">
        <v>7016</v>
      </c>
      <c r="C7261" t="s">
        <v>7017</v>
      </c>
      <c r="D7261" t="s">
        <v>7018</v>
      </c>
      <c r="E7261" t="s">
        <v>53</v>
      </c>
      <c r="F7261" s="11" t="s">
        <v>7019</v>
      </c>
      <c r="G7261" s="11" t="s">
        <v>7020</v>
      </c>
      <c r="H7261" t="s">
        <v>18690</v>
      </c>
      <c r="I7261" s="11" t="s">
        <v>70</v>
      </c>
      <c r="J7261">
        <v>12</v>
      </c>
      <c r="K7261" s="34">
        <v>68.360748291015625</v>
      </c>
      <c r="L7261" s="34">
        <v>48.740421295166016</v>
      </c>
      <c r="M7261" s="34">
        <v>55.116489410400391</v>
      </c>
      <c r="N7261" s="35">
        <v>1.7741132974624634</v>
      </c>
      <c r="O7261">
        <v>80</v>
      </c>
      <c r="P7261">
        <v>0</v>
      </c>
    </row>
    <row r="7262" spans="1:16" x14ac:dyDescent="0.35">
      <c r="A7262" s="5" t="s">
        <v>14046</v>
      </c>
      <c r="B7262" t="s">
        <v>7016</v>
      </c>
      <c r="C7262" t="s">
        <v>7017</v>
      </c>
      <c r="D7262" t="s">
        <v>7018</v>
      </c>
      <c r="E7262" t="s">
        <v>53</v>
      </c>
      <c r="F7262" s="11" t="s">
        <v>7019</v>
      </c>
      <c r="G7262" s="11" t="s">
        <v>7020</v>
      </c>
      <c r="H7262" t="s">
        <v>18690</v>
      </c>
      <c r="I7262" s="11" t="s">
        <v>70</v>
      </c>
      <c r="J7262">
        <v>13</v>
      </c>
      <c r="K7262" s="34">
        <v>68.833251953125</v>
      </c>
      <c r="L7262" s="34">
        <v>53.182491302490234</v>
      </c>
      <c r="M7262" s="34">
        <v>60.446216583251953</v>
      </c>
      <c r="N7262" s="35">
        <v>2.0209429264068604</v>
      </c>
      <c r="O7262">
        <v>80</v>
      </c>
      <c r="P7262">
        <v>0</v>
      </c>
    </row>
    <row r="7263" spans="1:16" x14ac:dyDescent="0.35">
      <c r="A7263" s="5" t="s">
        <v>14047</v>
      </c>
      <c r="B7263" t="s">
        <v>7016</v>
      </c>
      <c r="C7263" t="s">
        <v>7017</v>
      </c>
      <c r="D7263" t="s">
        <v>7018</v>
      </c>
      <c r="E7263" t="s">
        <v>53</v>
      </c>
      <c r="F7263" s="11" t="s">
        <v>7019</v>
      </c>
      <c r="G7263" s="11" t="s">
        <v>7020</v>
      </c>
      <c r="H7263" t="s">
        <v>18690</v>
      </c>
      <c r="I7263" s="11" t="s">
        <v>70</v>
      </c>
      <c r="J7263">
        <v>14</v>
      </c>
      <c r="K7263" s="34">
        <v>68.790496826171875</v>
      </c>
      <c r="L7263" s="34">
        <v>58.198699951171875</v>
      </c>
      <c r="M7263" s="34">
        <v>66.328811645507813</v>
      </c>
      <c r="N7263" s="35">
        <v>2.2616856098175049</v>
      </c>
      <c r="O7263">
        <v>80</v>
      </c>
      <c r="P7263">
        <v>0</v>
      </c>
    </row>
    <row r="7264" spans="1:16" x14ac:dyDescent="0.35">
      <c r="A7264" s="5" t="s">
        <v>14048</v>
      </c>
      <c r="B7264" t="s">
        <v>7016</v>
      </c>
      <c r="C7264" t="s">
        <v>7017</v>
      </c>
      <c r="D7264" t="s">
        <v>7018</v>
      </c>
      <c r="E7264" t="s">
        <v>53</v>
      </c>
      <c r="F7264" s="11" t="s">
        <v>7019</v>
      </c>
      <c r="G7264" s="11" t="s">
        <v>7020</v>
      </c>
      <c r="H7264" t="s">
        <v>18690</v>
      </c>
      <c r="I7264" s="11" t="s">
        <v>70</v>
      </c>
      <c r="J7264">
        <v>15</v>
      </c>
      <c r="K7264" s="34">
        <v>68.136497497558594</v>
      </c>
      <c r="L7264" s="34">
        <v>64.28955078125</v>
      </c>
      <c r="M7264" s="34">
        <v>72.806800842285156</v>
      </c>
      <c r="N7264" s="35">
        <v>2.3683111667633057</v>
      </c>
      <c r="O7264">
        <v>80</v>
      </c>
      <c r="P7264">
        <v>0</v>
      </c>
    </row>
    <row r="7265" spans="1:16" x14ac:dyDescent="0.35">
      <c r="A7265" s="5" t="s">
        <v>14049</v>
      </c>
      <c r="B7265" t="s">
        <v>7016</v>
      </c>
      <c r="C7265" t="s">
        <v>7017</v>
      </c>
      <c r="D7265" t="s">
        <v>7018</v>
      </c>
      <c r="E7265" t="s">
        <v>53</v>
      </c>
      <c r="F7265" s="11" t="s">
        <v>7019</v>
      </c>
      <c r="G7265" s="11" t="s">
        <v>7020</v>
      </c>
      <c r="H7265" t="s">
        <v>18690</v>
      </c>
      <c r="I7265" s="11" t="s">
        <v>70</v>
      </c>
      <c r="J7265">
        <v>16</v>
      </c>
      <c r="K7265" s="34">
        <v>65.641998291015625</v>
      </c>
      <c r="L7265" s="34">
        <v>70.574501037597656</v>
      </c>
      <c r="M7265" s="34">
        <v>74.560394287109375</v>
      </c>
      <c r="N7265" s="35">
        <v>1.1094026565551758</v>
      </c>
      <c r="O7265">
        <v>80</v>
      </c>
      <c r="P7265">
        <v>0</v>
      </c>
    </row>
    <row r="7266" spans="1:16" x14ac:dyDescent="0.35">
      <c r="A7266" s="5" t="s">
        <v>14050</v>
      </c>
      <c r="B7266" t="s">
        <v>7016</v>
      </c>
      <c r="C7266" t="s">
        <v>7017</v>
      </c>
      <c r="D7266" t="s">
        <v>7018</v>
      </c>
      <c r="E7266" t="s">
        <v>53</v>
      </c>
      <c r="F7266" s="11" t="s">
        <v>7019</v>
      </c>
      <c r="G7266" s="11" t="s">
        <v>7020</v>
      </c>
      <c r="H7266" t="s">
        <v>18690</v>
      </c>
      <c r="I7266" s="11" t="s">
        <v>70</v>
      </c>
      <c r="J7266">
        <v>17</v>
      </c>
      <c r="K7266" s="34">
        <v>61.049751281738281</v>
      </c>
      <c r="L7266" s="34">
        <v>76.484832763671875</v>
      </c>
      <c r="M7266" s="34">
        <v>80.479576110839844</v>
      </c>
      <c r="N7266" s="35">
        <v>1.1318166255950928</v>
      </c>
      <c r="O7266">
        <v>80</v>
      </c>
      <c r="P7266">
        <v>0</v>
      </c>
    </row>
    <row r="7267" spans="1:16" x14ac:dyDescent="0.35">
      <c r="A7267" s="5" t="s">
        <v>14051</v>
      </c>
      <c r="B7267" t="s">
        <v>7016</v>
      </c>
      <c r="C7267" t="s">
        <v>7017</v>
      </c>
      <c r="D7267" t="s">
        <v>7018</v>
      </c>
      <c r="E7267" t="s">
        <v>53</v>
      </c>
      <c r="F7267" s="11" t="s">
        <v>7019</v>
      </c>
      <c r="G7267" s="11" t="s">
        <v>7020</v>
      </c>
      <c r="H7267" t="s">
        <v>18690</v>
      </c>
      <c r="I7267" s="11" t="s">
        <v>70</v>
      </c>
      <c r="J7267">
        <v>18</v>
      </c>
      <c r="K7267" s="34">
        <v>58.069252014160156</v>
      </c>
      <c r="L7267" s="34">
        <v>89.263526916503906</v>
      </c>
      <c r="M7267" s="34">
        <v>94.07586669921875</v>
      </c>
      <c r="N7267" s="35">
        <v>1.3601404428482056</v>
      </c>
      <c r="O7267">
        <v>80</v>
      </c>
      <c r="P7267">
        <v>0</v>
      </c>
    </row>
    <row r="7268" spans="1:16" x14ac:dyDescent="0.35">
      <c r="A7268" s="5" t="s">
        <v>14052</v>
      </c>
      <c r="B7268" t="s">
        <v>7016</v>
      </c>
      <c r="C7268" t="s">
        <v>7017</v>
      </c>
      <c r="D7268" t="s">
        <v>7018</v>
      </c>
      <c r="E7268" t="s">
        <v>53</v>
      </c>
      <c r="F7268" s="11" t="s">
        <v>7019</v>
      </c>
      <c r="G7268" s="11" t="s">
        <v>7020</v>
      </c>
      <c r="H7268" t="s">
        <v>18690</v>
      </c>
      <c r="I7268" s="11" t="s">
        <v>70</v>
      </c>
      <c r="J7268">
        <v>19</v>
      </c>
      <c r="K7268" s="34">
        <v>56.180000305175781</v>
      </c>
      <c r="L7268" s="34">
        <v>103.46372985839844</v>
      </c>
      <c r="M7268" s="34">
        <v>109.19869995117188</v>
      </c>
      <c r="N7268" s="35">
        <v>1.6170740127563477</v>
      </c>
      <c r="O7268">
        <v>80</v>
      </c>
      <c r="P7268">
        <v>0</v>
      </c>
    </row>
    <row r="7269" spans="1:16" x14ac:dyDescent="0.35">
      <c r="A7269" s="5" t="s">
        <v>14053</v>
      </c>
      <c r="B7269" t="s">
        <v>7016</v>
      </c>
      <c r="C7269" t="s">
        <v>7017</v>
      </c>
      <c r="D7269" t="s">
        <v>7018</v>
      </c>
      <c r="E7269" t="s">
        <v>53</v>
      </c>
      <c r="F7269" s="11" t="s">
        <v>7019</v>
      </c>
      <c r="G7269" s="11" t="s">
        <v>7020</v>
      </c>
      <c r="H7269" t="s">
        <v>18690</v>
      </c>
      <c r="I7269" s="11" t="s">
        <v>70</v>
      </c>
      <c r="J7269">
        <v>20</v>
      </c>
      <c r="K7269" s="34">
        <v>54.277248382568359</v>
      </c>
      <c r="L7269" s="34">
        <v>111.51934814453125</v>
      </c>
      <c r="M7269" s="34">
        <v>117.75900268554688</v>
      </c>
      <c r="N7269" s="35">
        <v>1.7562602758407593</v>
      </c>
      <c r="O7269">
        <v>80</v>
      </c>
      <c r="P7269">
        <v>0</v>
      </c>
    </row>
    <row r="7270" spans="1:16" x14ac:dyDescent="0.35">
      <c r="A7270" s="5" t="s">
        <v>14054</v>
      </c>
      <c r="B7270" t="s">
        <v>7016</v>
      </c>
      <c r="C7270" t="s">
        <v>7017</v>
      </c>
      <c r="D7270" t="s">
        <v>7018</v>
      </c>
      <c r="E7270" t="s">
        <v>53</v>
      </c>
      <c r="F7270" s="11" t="s">
        <v>7019</v>
      </c>
      <c r="G7270" s="11" t="s">
        <v>7020</v>
      </c>
      <c r="H7270" t="s">
        <v>18690</v>
      </c>
      <c r="I7270" s="11" t="s">
        <v>70</v>
      </c>
      <c r="J7270">
        <v>21</v>
      </c>
      <c r="K7270" s="34">
        <v>52.726249694824219</v>
      </c>
      <c r="L7270" s="34">
        <v>120.02504730224609</v>
      </c>
      <c r="M7270" s="34">
        <v>126.59645080566406</v>
      </c>
      <c r="N7270" s="35">
        <v>1.8472899198532104</v>
      </c>
      <c r="O7270">
        <v>80</v>
      </c>
      <c r="P7270">
        <v>0</v>
      </c>
    </row>
    <row r="7271" spans="1:16" x14ac:dyDescent="0.35">
      <c r="A7271" s="5" t="s">
        <v>14055</v>
      </c>
      <c r="B7271" t="s">
        <v>7016</v>
      </c>
      <c r="C7271" t="s">
        <v>7017</v>
      </c>
      <c r="D7271" t="s">
        <v>7018</v>
      </c>
      <c r="E7271" t="s">
        <v>53</v>
      </c>
      <c r="F7271" s="11" t="s">
        <v>7019</v>
      </c>
      <c r="G7271" s="11" t="s">
        <v>7020</v>
      </c>
      <c r="H7271" t="s">
        <v>18690</v>
      </c>
      <c r="I7271" s="11" t="s">
        <v>70</v>
      </c>
      <c r="J7271">
        <v>22</v>
      </c>
      <c r="K7271" s="34">
        <v>50.708000183105469</v>
      </c>
      <c r="L7271" s="34">
        <v>135.51177978515625</v>
      </c>
      <c r="M7271" s="34">
        <v>138.18699645996094</v>
      </c>
      <c r="N7271" s="35">
        <v>0.78031188249588013</v>
      </c>
      <c r="O7271">
        <v>80</v>
      </c>
      <c r="P7271">
        <v>0</v>
      </c>
    </row>
    <row r="7272" spans="1:16" x14ac:dyDescent="0.35">
      <c r="A7272" s="5" t="s">
        <v>14056</v>
      </c>
      <c r="B7272" t="s">
        <v>7016</v>
      </c>
      <c r="C7272" t="s">
        <v>7017</v>
      </c>
      <c r="D7272" t="s">
        <v>7018</v>
      </c>
      <c r="E7272" t="s">
        <v>53</v>
      </c>
      <c r="F7272" s="11" t="s">
        <v>7019</v>
      </c>
      <c r="G7272" s="11" t="s">
        <v>7020</v>
      </c>
      <c r="H7272" t="s">
        <v>18690</v>
      </c>
      <c r="I7272" s="11" t="s">
        <v>70</v>
      </c>
      <c r="J7272">
        <v>23</v>
      </c>
      <c r="K7272" s="34">
        <v>49.935501098632813</v>
      </c>
      <c r="L7272" s="34">
        <v>146.14909362792969</v>
      </c>
      <c r="M7272" s="34">
        <v>149.89634704589844</v>
      </c>
      <c r="N7272" s="35">
        <v>1.0821596384048462</v>
      </c>
      <c r="O7272">
        <v>80</v>
      </c>
      <c r="P7272">
        <v>0</v>
      </c>
    </row>
    <row r="7273" spans="1:16" x14ac:dyDescent="0.35">
      <c r="A7273" s="5" t="s">
        <v>14057</v>
      </c>
      <c r="B7273" t="s">
        <v>7016</v>
      </c>
      <c r="C7273" t="s">
        <v>7017</v>
      </c>
      <c r="D7273" t="s">
        <v>7018</v>
      </c>
      <c r="E7273" t="s">
        <v>53</v>
      </c>
      <c r="F7273" s="11" t="s">
        <v>7019</v>
      </c>
      <c r="G7273" s="11" t="s">
        <v>7020</v>
      </c>
      <c r="H7273" t="s">
        <v>18690</v>
      </c>
      <c r="I7273" s="11" t="s">
        <v>70</v>
      </c>
      <c r="J7273">
        <v>24</v>
      </c>
      <c r="K7273" s="34">
        <v>49.004001617431641</v>
      </c>
      <c r="L7273" s="34">
        <v>145.06077575683594</v>
      </c>
      <c r="M7273" s="34">
        <v>149.82798767089844</v>
      </c>
      <c r="N7273" s="35">
        <v>1.3636314868927002</v>
      </c>
      <c r="O7273">
        <v>80</v>
      </c>
      <c r="P7273">
        <v>0</v>
      </c>
    </row>
    <row r="7274" spans="1:16" x14ac:dyDescent="0.35">
      <c r="A7274" s="5" t="s">
        <v>14058</v>
      </c>
      <c r="B7274" t="s">
        <v>7016</v>
      </c>
      <c r="C7274" t="s">
        <v>7017</v>
      </c>
      <c r="D7274" t="s">
        <v>7018</v>
      </c>
      <c r="E7274" t="s">
        <v>53</v>
      </c>
      <c r="F7274" s="11" t="s">
        <v>7019</v>
      </c>
      <c r="G7274" s="11" t="s">
        <v>7020</v>
      </c>
      <c r="H7274" t="s">
        <v>18690</v>
      </c>
      <c r="I7274" s="11" t="s">
        <v>71</v>
      </c>
      <c r="J7274">
        <v>1</v>
      </c>
      <c r="K7274" s="34">
        <v>50.223499298095703</v>
      </c>
      <c r="L7274" s="34">
        <v>132.9000244140625</v>
      </c>
      <c r="M7274" s="34">
        <v>134.98550415039063</v>
      </c>
      <c r="N7274" s="35">
        <v>0.9252856969833374</v>
      </c>
      <c r="O7274">
        <v>80</v>
      </c>
      <c r="P7274">
        <v>0</v>
      </c>
    </row>
    <row r="7275" spans="1:16" x14ac:dyDescent="0.35">
      <c r="A7275" s="5" t="s">
        <v>14059</v>
      </c>
      <c r="B7275" t="s">
        <v>7016</v>
      </c>
      <c r="C7275" t="s">
        <v>7017</v>
      </c>
      <c r="D7275" t="s">
        <v>7018</v>
      </c>
      <c r="E7275" t="s">
        <v>53</v>
      </c>
      <c r="F7275" s="11" t="s">
        <v>7019</v>
      </c>
      <c r="G7275" s="11" t="s">
        <v>7020</v>
      </c>
      <c r="H7275" t="s">
        <v>18690</v>
      </c>
      <c r="I7275" s="11" t="s">
        <v>71</v>
      </c>
      <c r="J7275">
        <v>2</v>
      </c>
      <c r="K7275" s="34">
        <v>49.814750671386719</v>
      </c>
      <c r="L7275" s="34">
        <v>120.90143585205078</v>
      </c>
      <c r="M7275" s="34">
        <v>123.66001129150391</v>
      </c>
      <c r="N7275" s="35">
        <v>0.97415155172348022</v>
      </c>
      <c r="O7275">
        <v>80</v>
      </c>
      <c r="P7275">
        <v>0</v>
      </c>
    </row>
    <row r="7276" spans="1:16" x14ac:dyDescent="0.35">
      <c r="A7276" s="5" t="s">
        <v>14060</v>
      </c>
      <c r="B7276" t="s">
        <v>7016</v>
      </c>
      <c r="C7276" t="s">
        <v>7017</v>
      </c>
      <c r="D7276" t="s">
        <v>7018</v>
      </c>
      <c r="E7276" t="s">
        <v>53</v>
      </c>
      <c r="F7276" s="11" t="s">
        <v>7019</v>
      </c>
      <c r="G7276" s="11" t="s">
        <v>7020</v>
      </c>
      <c r="H7276" t="s">
        <v>18690</v>
      </c>
      <c r="I7276" s="11" t="s">
        <v>71</v>
      </c>
      <c r="J7276">
        <v>3</v>
      </c>
      <c r="K7276" s="34">
        <v>49.254501342773438</v>
      </c>
      <c r="L7276" s="34">
        <v>104.90748596191406</v>
      </c>
      <c r="M7276" s="34">
        <v>107.38945770263672</v>
      </c>
      <c r="N7276" s="35">
        <v>0.86288923025131226</v>
      </c>
      <c r="O7276">
        <v>80</v>
      </c>
      <c r="P7276">
        <v>0</v>
      </c>
    </row>
    <row r="7277" spans="1:16" x14ac:dyDescent="0.35">
      <c r="A7277" s="5" t="s">
        <v>14061</v>
      </c>
      <c r="B7277" t="s">
        <v>7016</v>
      </c>
      <c r="C7277" t="s">
        <v>7017</v>
      </c>
      <c r="D7277" t="s">
        <v>7018</v>
      </c>
      <c r="E7277" t="s">
        <v>53</v>
      </c>
      <c r="F7277" s="11" t="s">
        <v>7019</v>
      </c>
      <c r="G7277" s="11" t="s">
        <v>7020</v>
      </c>
      <c r="H7277" t="s">
        <v>18690</v>
      </c>
      <c r="I7277" s="11" t="s">
        <v>71</v>
      </c>
      <c r="J7277">
        <v>4</v>
      </c>
      <c r="K7277" s="34">
        <v>48.995750427246094</v>
      </c>
      <c r="L7277" s="34">
        <v>87.091773986816406</v>
      </c>
      <c r="M7277" s="34">
        <v>88.93609619140625</v>
      </c>
      <c r="N7277" s="35">
        <v>0.73601078987121582</v>
      </c>
      <c r="O7277">
        <v>80</v>
      </c>
      <c r="P7277">
        <v>0</v>
      </c>
    </row>
    <row r="7278" spans="1:16" x14ac:dyDescent="0.35">
      <c r="A7278" s="5" t="s">
        <v>14062</v>
      </c>
      <c r="B7278" t="s">
        <v>7016</v>
      </c>
      <c r="C7278" t="s">
        <v>7017</v>
      </c>
      <c r="D7278" t="s">
        <v>7018</v>
      </c>
      <c r="E7278" t="s">
        <v>53</v>
      </c>
      <c r="F7278" s="11" t="s">
        <v>7019</v>
      </c>
      <c r="G7278" s="11" t="s">
        <v>7020</v>
      </c>
      <c r="H7278" t="s">
        <v>18690</v>
      </c>
      <c r="I7278" s="11" t="s">
        <v>71</v>
      </c>
      <c r="J7278">
        <v>5</v>
      </c>
      <c r="K7278" s="34">
        <v>48.666500091552734</v>
      </c>
      <c r="L7278" s="34">
        <v>68.779640197753906</v>
      </c>
      <c r="M7278" s="34">
        <v>70.107025146484375</v>
      </c>
      <c r="N7278" s="35">
        <v>0.54817801713943481</v>
      </c>
      <c r="O7278">
        <v>80</v>
      </c>
      <c r="P7278">
        <v>0</v>
      </c>
    </row>
    <row r="7279" spans="1:16" x14ac:dyDescent="0.35">
      <c r="A7279" s="5" t="s">
        <v>14063</v>
      </c>
      <c r="B7279" t="s">
        <v>7016</v>
      </c>
      <c r="C7279" t="s">
        <v>7017</v>
      </c>
      <c r="D7279" t="s">
        <v>7018</v>
      </c>
      <c r="E7279" t="s">
        <v>53</v>
      </c>
      <c r="F7279" s="11" t="s">
        <v>7019</v>
      </c>
      <c r="G7279" s="11" t="s">
        <v>7020</v>
      </c>
      <c r="H7279" t="s">
        <v>18690</v>
      </c>
      <c r="I7279" s="11" t="s">
        <v>71</v>
      </c>
      <c r="J7279">
        <v>6</v>
      </c>
      <c r="K7279" s="34">
        <v>49.192249298095703</v>
      </c>
      <c r="L7279" s="34">
        <v>51.034797668457031</v>
      </c>
      <c r="M7279" s="34">
        <v>51.409881591796875</v>
      </c>
      <c r="N7279" s="35">
        <v>0.34048023819923401</v>
      </c>
      <c r="O7279">
        <v>80</v>
      </c>
      <c r="P7279">
        <v>0</v>
      </c>
    </row>
    <row r="7280" spans="1:16" x14ac:dyDescent="0.35">
      <c r="A7280" s="5" t="s">
        <v>14064</v>
      </c>
      <c r="B7280" t="s">
        <v>7016</v>
      </c>
      <c r="C7280" t="s">
        <v>7017</v>
      </c>
      <c r="D7280" t="s">
        <v>7018</v>
      </c>
      <c r="E7280" t="s">
        <v>53</v>
      </c>
      <c r="F7280" s="11" t="s">
        <v>7019</v>
      </c>
      <c r="G7280" s="11" t="s">
        <v>7020</v>
      </c>
      <c r="H7280" t="s">
        <v>18690</v>
      </c>
      <c r="I7280" s="11" t="s">
        <v>71</v>
      </c>
      <c r="J7280">
        <v>7</v>
      </c>
      <c r="K7280" s="34">
        <v>49.777999877929688</v>
      </c>
      <c r="L7280" s="34">
        <v>35.205589294433594</v>
      </c>
      <c r="M7280" s="34">
        <v>35.653408050537109</v>
      </c>
      <c r="N7280" s="35">
        <v>0.25816139578819275</v>
      </c>
      <c r="O7280">
        <v>80</v>
      </c>
      <c r="P7280">
        <v>0</v>
      </c>
    </row>
    <row r="7281" spans="1:16" x14ac:dyDescent="0.35">
      <c r="A7281" s="5" t="s">
        <v>14065</v>
      </c>
      <c r="B7281" t="s">
        <v>7016</v>
      </c>
      <c r="C7281" t="s">
        <v>7017</v>
      </c>
      <c r="D7281" t="s">
        <v>7018</v>
      </c>
      <c r="E7281" t="s">
        <v>53</v>
      </c>
      <c r="F7281" s="11" t="s">
        <v>7019</v>
      </c>
      <c r="G7281" s="11" t="s">
        <v>7020</v>
      </c>
      <c r="H7281" t="s">
        <v>18690</v>
      </c>
      <c r="I7281" s="11" t="s">
        <v>71</v>
      </c>
      <c r="J7281">
        <v>8</v>
      </c>
      <c r="K7281" s="34">
        <v>54.883998870849609</v>
      </c>
      <c r="L7281" s="34">
        <v>29.180952072143555</v>
      </c>
      <c r="M7281" s="34">
        <v>29.747110366821289</v>
      </c>
      <c r="N7281" s="35">
        <v>0.25956040620803833</v>
      </c>
      <c r="O7281">
        <v>80</v>
      </c>
      <c r="P7281">
        <v>0</v>
      </c>
    </row>
    <row r="7282" spans="1:16" x14ac:dyDescent="0.35">
      <c r="A7282" s="5" t="s">
        <v>14066</v>
      </c>
      <c r="B7282" t="s">
        <v>7016</v>
      </c>
      <c r="C7282" t="s">
        <v>7017</v>
      </c>
      <c r="D7282" t="s">
        <v>7018</v>
      </c>
      <c r="E7282" t="s">
        <v>53</v>
      </c>
      <c r="F7282" s="11" t="s">
        <v>7019</v>
      </c>
      <c r="G7282" s="11" t="s">
        <v>7020</v>
      </c>
      <c r="H7282" t="s">
        <v>18690</v>
      </c>
      <c r="I7282" s="11" t="s">
        <v>71</v>
      </c>
      <c r="J7282">
        <v>9</v>
      </c>
      <c r="K7282" s="34">
        <v>60.584751129150391</v>
      </c>
      <c r="L7282" s="34">
        <v>31.94795036315918</v>
      </c>
      <c r="M7282" s="34">
        <v>33.010272979736328</v>
      </c>
      <c r="N7282" s="35">
        <v>0.42117097973823547</v>
      </c>
      <c r="O7282">
        <v>80</v>
      </c>
      <c r="P7282">
        <v>0</v>
      </c>
    </row>
    <row r="7283" spans="1:16" x14ac:dyDescent="0.35">
      <c r="A7283" s="5" t="s">
        <v>14067</v>
      </c>
      <c r="B7283" t="s">
        <v>7016</v>
      </c>
      <c r="C7283" t="s">
        <v>7017</v>
      </c>
      <c r="D7283" t="s">
        <v>7018</v>
      </c>
      <c r="E7283" t="s">
        <v>53</v>
      </c>
      <c r="F7283" s="11" t="s">
        <v>7019</v>
      </c>
      <c r="G7283" s="11" t="s">
        <v>7020</v>
      </c>
      <c r="H7283" t="s">
        <v>18690</v>
      </c>
      <c r="I7283" s="11" t="s">
        <v>71</v>
      </c>
      <c r="J7283">
        <v>10</v>
      </c>
      <c r="K7283" s="34">
        <v>64.655754089355469</v>
      </c>
      <c r="L7283" s="34">
        <v>37.671779632568359</v>
      </c>
      <c r="M7283" s="34">
        <v>39.296218872070313</v>
      </c>
      <c r="N7283" s="35">
        <v>0.57842183113098145</v>
      </c>
      <c r="O7283">
        <v>80</v>
      </c>
      <c r="P7283">
        <v>0</v>
      </c>
    </row>
    <row r="7284" spans="1:16" x14ac:dyDescent="0.35">
      <c r="A7284" s="5" t="s">
        <v>14068</v>
      </c>
      <c r="B7284" t="s">
        <v>7016</v>
      </c>
      <c r="C7284" t="s">
        <v>7017</v>
      </c>
      <c r="D7284" t="s">
        <v>7018</v>
      </c>
      <c r="E7284" t="s">
        <v>53</v>
      </c>
      <c r="F7284" s="11" t="s">
        <v>7019</v>
      </c>
      <c r="G7284" s="11" t="s">
        <v>7020</v>
      </c>
      <c r="H7284" t="s">
        <v>18690</v>
      </c>
      <c r="I7284" s="11" t="s">
        <v>71</v>
      </c>
      <c r="J7284">
        <v>11</v>
      </c>
      <c r="K7284" s="34">
        <v>68.309745788574219</v>
      </c>
      <c r="L7284" s="34">
        <v>41.646800994873047</v>
      </c>
      <c r="M7284" s="34">
        <v>43.667392730712891</v>
      </c>
      <c r="N7284" s="35">
        <v>0.68331897258758545</v>
      </c>
      <c r="O7284">
        <v>80</v>
      </c>
      <c r="P7284">
        <v>0</v>
      </c>
    </row>
    <row r="7285" spans="1:16" x14ac:dyDescent="0.35">
      <c r="A7285" s="5" t="s">
        <v>14069</v>
      </c>
      <c r="B7285" t="s">
        <v>7016</v>
      </c>
      <c r="C7285" t="s">
        <v>7017</v>
      </c>
      <c r="D7285" t="s">
        <v>7018</v>
      </c>
      <c r="E7285" t="s">
        <v>53</v>
      </c>
      <c r="F7285" s="11" t="s">
        <v>7019</v>
      </c>
      <c r="G7285" s="11" t="s">
        <v>7020</v>
      </c>
      <c r="H7285" t="s">
        <v>18690</v>
      </c>
      <c r="I7285" s="11" t="s">
        <v>71</v>
      </c>
      <c r="J7285">
        <v>12</v>
      </c>
      <c r="K7285" s="34">
        <v>69.317001342773438</v>
      </c>
      <c r="L7285" s="34">
        <v>44.840744018554688</v>
      </c>
      <c r="M7285" s="34">
        <v>47.165096282958984</v>
      </c>
      <c r="N7285" s="35">
        <v>0.77744317054748535</v>
      </c>
      <c r="O7285">
        <v>80</v>
      </c>
      <c r="P7285">
        <v>0</v>
      </c>
    </row>
    <row r="7286" spans="1:16" x14ac:dyDescent="0.35">
      <c r="A7286" s="5" t="s">
        <v>14070</v>
      </c>
      <c r="B7286" t="s">
        <v>7016</v>
      </c>
      <c r="C7286" t="s">
        <v>7017</v>
      </c>
      <c r="D7286" t="s">
        <v>7018</v>
      </c>
      <c r="E7286" t="s">
        <v>53</v>
      </c>
      <c r="F7286" s="11" t="s">
        <v>7019</v>
      </c>
      <c r="G7286" s="11" t="s">
        <v>7020</v>
      </c>
      <c r="H7286" t="s">
        <v>18690</v>
      </c>
      <c r="I7286" s="11" t="s">
        <v>71</v>
      </c>
      <c r="J7286">
        <v>13</v>
      </c>
      <c r="K7286" s="34">
        <v>70.030250549316406</v>
      </c>
      <c r="L7286" s="34">
        <v>48.934833526611328</v>
      </c>
      <c r="M7286" s="34">
        <v>51.839271545410156</v>
      </c>
      <c r="N7286" s="35">
        <v>0.95376282930374146</v>
      </c>
      <c r="O7286">
        <v>80</v>
      </c>
      <c r="P7286">
        <v>0</v>
      </c>
    </row>
    <row r="7287" spans="1:16" x14ac:dyDescent="0.35">
      <c r="A7287" s="5" t="s">
        <v>14071</v>
      </c>
      <c r="B7287" t="s">
        <v>7016</v>
      </c>
      <c r="C7287" t="s">
        <v>7017</v>
      </c>
      <c r="D7287" t="s">
        <v>7018</v>
      </c>
      <c r="E7287" t="s">
        <v>53</v>
      </c>
      <c r="F7287" s="11" t="s">
        <v>7019</v>
      </c>
      <c r="G7287" s="11" t="s">
        <v>7020</v>
      </c>
      <c r="H7287" t="s">
        <v>18690</v>
      </c>
      <c r="I7287" s="11" t="s">
        <v>71</v>
      </c>
      <c r="J7287">
        <v>14</v>
      </c>
      <c r="K7287" s="34">
        <v>70.118751525878906</v>
      </c>
      <c r="L7287" s="34">
        <v>53.464809417724609</v>
      </c>
      <c r="M7287" s="34">
        <v>56.795753479003906</v>
      </c>
      <c r="N7287" s="35">
        <v>1.1237943172454834</v>
      </c>
      <c r="O7287">
        <v>80</v>
      </c>
      <c r="P7287">
        <v>0</v>
      </c>
    </row>
    <row r="7288" spans="1:16" x14ac:dyDescent="0.35">
      <c r="A7288" s="5" t="s">
        <v>14072</v>
      </c>
      <c r="B7288" t="s">
        <v>7016</v>
      </c>
      <c r="C7288" t="s">
        <v>7017</v>
      </c>
      <c r="D7288" t="s">
        <v>7018</v>
      </c>
      <c r="E7288" t="s">
        <v>53</v>
      </c>
      <c r="F7288" s="11" t="s">
        <v>7019</v>
      </c>
      <c r="G7288" s="11" t="s">
        <v>7020</v>
      </c>
      <c r="H7288" t="s">
        <v>18690</v>
      </c>
      <c r="I7288" s="11" t="s">
        <v>71</v>
      </c>
      <c r="J7288">
        <v>15</v>
      </c>
      <c r="K7288" s="34">
        <v>68.382499694824219</v>
      </c>
      <c r="L7288" s="34">
        <v>59.134838104248047</v>
      </c>
      <c r="M7288" s="34">
        <v>62.36810302734375</v>
      </c>
      <c r="N7288" s="35">
        <v>1.111188530921936</v>
      </c>
      <c r="O7288">
        <v>80</v>
      </c>
      <c r="P7288">
        <v>0</v>
      </c>
    </row>
    <row r="7289" spans="1:16" x14ac:dyDescent="0.35">
      <c r="A7289" s="5" t="s">
        <v>14073</v>
      </c>
      <c r="B7289" t="s">
        <v>7016</v>
      </c>
      <c r="C7289" t="s">
        <v>7017</v>
      </c>
      <c r="D7289" t="s">
        <v>7018</v>
      </c>
      <c r="E7289" t="s">
        <v>53</v>
      </c>
      <c r="F7289" s="11" t="s">
        <v>7019</v>
      </c>
      <c r="G7289" s="11" t="s">
        <v>7020</v>
      </c>
      <c r="H7289" t="s">
        <v>18690</v>
      </c>
      <c r="I7289" s="11" t="s">
        <v>71</v>
      </c>
      <c r="J7289">
        <v>16</v>
      </c>
      <c r="K7289" s="34">
        <v>65.544502258300781</v>
      </c>
      <c r="L7289" s="34">
        <v>64.743499755859375</v>
      </c>
      <c r="M7289" s="34">
        <v>66.745994567871094</v>
      </c>
      <c r="N7289" s="35">
        <v>0.71397542953491211</v>
      </c>
      <c r="O7289">
        <v>80</v>
      </c>
      <c r="P7289">
        <v>0</v>
      </c>
    </row>
    <row r="7290" spans="1:16" x14ac:dyDescent="0.35">
      <c r="A7290" s="5" t="s">
        <v>14074</v>
      </c>
      <c r="B7290" t="s">
        <v>7016</v>
      </c>
      <c r="C7290" t="s">
        <v>7017</v>
      </c>
      <c r="D7290" t="s">
        <v>7018</v>
      </c>
      <c r="E7290" t="s">
        <v>53</v>
      </c>
      <c r="F7290" s="11" t="s">
        <v>7019</v>
      </c>
      <c r="G7290" s="11" t="s">
        <v>7020</v>
      </c>
      <c r="H7290" t="s">
        <v>18690</v>
      </c>
      <c r="I7290" s="11" t="s">
        <v>71</v>
      </c>
      <c r="J7290">
        <v>17</v>
      </c>
      <c r="K7290" s="34">
        <v>61.612251281738281</v>
      </c>
      <c r="L7290" s="34">
        <v>70.40789794921875</v>
      </c>
      <c r="M7290" s="34">
        <v>74.158393859863281</v>
      </c>
      <c r="N7290" s="35">
        <v>1.1238833665847778</v>
      </c>
      <c r="O7290">
        <v>80</v>
      </c>
      <c r="P7290">
        <v>0</v>
      </c>
    </row>
    <row r="7291" spans="1:16" x14ac:dyDescent="0.35">
      <c r="A7291" s="5" t="s">
        <v>14075</v>
      </c>
      <c r="B7291" t="s">
        <v>7016</v>
      </c>
      <c r="C7291" t="s">
        <v>7017</v>
      </c>
      <c r="D7291" t="s">
        <v>7018</v>
      </c>
      <c r="E7291" t="s">
        <v>53</v>
      </c>
      <c r="F7291" s="11" t="s">
        <v>7019</v>
      </c>
      <c r="G7291" s="11" t="s">
        <v>7020</v>
      </c>
      <c r="H7291" t="s">
        <v>18690</v>
      </c>
      <c r="I7291" s="11" t="s">
        <v>71</v>
      </c>
      <c r="J7291">
        <v>18</v>
      </c>
      <c r="K7291" s="34">
        <v>59.297000885009766</v>
      </c>
      <c r="L7291" s="34">
        <v>81.680374145507813</v>
      </c>
      <c r="M7291" s="34">
        <v>85.533706665039063</v>
      </c>
      <c r="N7291" s="35">
        <v>1.2388361692428589</v>
      </c>
      <c r="O7291">
        <v>80</v>
      </c>
      <c r="P7291">
        <v>0</v>
      </c>
    </row>
    <row r="7292" spans="1:16" x14ac:dyDescent="0.35">
      <c r="A7292" s="5" t="s">
        <v>14076</v>
      </c>
      <c r="B7292" t="s">
        <v>7016</v>
      </c>
      <c r="C7292" t="s">
        <v>7017</v>
      </c>
      <c r="D7292" t="s">
        <v>7018</v>
      </c>
      <c r="E7292" t="s">
        <v>53</v>
      </c>
      <c r="F7292" s="11" t="s">
        <v>7019</v>
      </c>
      <c r="G7292" s="11" t="s">
        <v>7020</v>
      </c>
      <c r="H7292" t="s">
        <v>18690</v>
      </c>
      <c r="I7292" s="11" t="s">
        <v>71</v>
      </c>
      <c r="J7292">
        <v>19</v>
      </c>
      <c r="K7292" s="34">
        <v>57.658248901367188</v>
      </c>
      <c r="L7292" s="34">
        <v>95.091690063476563</v>
      </c>
      <c r="M7292" s="34">
        <v>100.93621063232422</v>
      </c>
      <c r="N7292" s="35">
        <v>1.6447534561157227</v>
      </c>
      <c r="O7292">
        <v>80</v>
      </c>
      <c r="P7292">
        <v>0</v>
      </c>
    </row>
    <row r="7293" spans="1:16" x14ac:dyDescent="0.35">
      <c r="A7293" s="5" t="s">
        <v>14077</v>
      </c>
      <c r="B7293" t="s">
        <v>7016</v>
      </c>
      <c r="C7293" t="s">
        <v>7017</v>
      </c>
      <c r="D7293" t="s">
        <v>7018</v>
      </c>
      <c r="E7293" t="s">
        <v>53</v>
      </c>
      <c r="F7293" s="11" t="s">
        <v>7019</v>
      </c>
      <c r="G7293" s="11" t="s">
        <v>7020</v>
      </c>
      <c r="H7293" t="s">
        <v>18690</v>
      </c>
      <c r="I7293" s="11" t="s">
        <v>71</v>
      </c>
      <c r="J7293">
        <v>20</v>
      </c>
      <c r="K7293" s="34">
        <v>56.458248138427734</v>
      </c>
      <c r="L7293" s="34">
        <v>102.90334320068359</v>
      </c>
      <c r="M7293" s="34">
        <v>109.41815185546875</v>
      </c>
      <c r="N7293" s="35">
        <v>1.8270165920257568</v>
      </c>
      <c r="O7293">
        <v>80</v>
      </c>
      <c r="P7293">
        <v>0</v>
      </c>
    </row>
    <row r="7294" spans="1:16" x14ac:dyDescent="0.35">
      <c r="A7294" s="5" t="s">
        <v>14078</v>
      </c>
      <c r="B7294" t="s">
        <v>7016</v>
      </c>
      <c r="C7294" t="s">
        <v>7017</v>
      </c>
      <c r="D7294" t="s">
        <v>7018</v>
      </c>
      <c r="E7294" t="s">
        <v>53</v>
      </c>
      <c r="F7294" s="11" t="s">
        <v>7019</v>
      </c>
      <c r="G7294" s="11" t="s">
        <v>7020</v>
      </c>
      <c r="H7294" t="s">
        <v>18690</v>
      </c>
      <c r="I7294" s="11" t="s">
        <v>71</v>
      </c>
      <c r="J7294">
        <v>21</v>
      </c>
      <c r="K7294" s="34">
        <v>54.577251434326172</v>
      </c>
      <c r="L7294" s="34">
        <v>111.44820404052734</v>
      </c>
      <c r="M7294" s="34">
        <v>118.37212371826172</v>
      </c>
      <c r="N7294" s="35">
        <v>1.9436330795288086</v>
      </c>
      <c r="O7294">
        <v>80</v>
      </c>
      <c r="P7294">
        <v>0</v>
      </c>
    </row>
    <row r="7295" spans="1:16" x14ac:dyDescent="0.35">
      <c r="A7295" s="5" t="s">
        <v>14079</v>
      </c>
      <c r="B7295" t="s">
        <v>7016</v>
      </c>
      <c r="C7295" t="s">
        <v>7017</v>
      </c>
      <c r="D7295" t="s">
        <v>7018</v>
      </c>
      <c r="E7295" t="s">
        <v>53</v>
      </c>
      <c r="F7295" s="11" t="s">
        <v>7019</v>
      </c>
      <c r="G7295" s="11" t="s">
        <v>7020</v>
      </c>
      <c r="H7295" t="s">
        <v>18690</v>
      </c>
      <c r="I7295" s="11" t="s">
        <v>71</v>
      </c>
      <c r="J7295">
        <v>22</v>
      </c>
      <c r="K7295" s="34">
        <v>53.944999694824219</v>
      </c>
      <c r="L7295" s="34">
        <v>127.27851104736328</v>
      </c>
      <c r="M7295" s="34">
        <v>130.72830200195313</v>
      </c>
      <c r="N7295" s="35">
        <v>0.99604392051696777</v>
      </c>
      <c r="O7295">
        <v>80</v>
      </c>
      <c r="P7295">
        <v>0</v>
      </c>
    </row>
    <row r="7296" spans="1:16" x14ac:dyDescent="0.35">
      <c r="A7296" s="5" t="s">
        <v>14080</v>
      </c>
      <c r="B7296" t="s">
        <v>7016</v>
      </c>
      <c r="C7296" t="s">
        <v>7017</v>
      </c>
      <c r="D7296" t="s">
        <v>7018</v>
      </c>
      <c r="E7296" t="s">
        <v>53</v>
      </c>
      <c r="F7296" s="11" t="s">
        <v>7019</v>
      </c>
      <c r="G7296" s="11" t="s">
        <v>7020</v>
      </c>
      <c r="H7296" t="s">
        <v>18690</v>
      </c>
      <c r="I7296" s="11" t="s">
        <v>71</v>
      </c>
      <c r="J7296">
        <v>23</v>
      </c>
      <c r="K7296" s="34">
        <v>52.743499755859375</v>
      </c>
      <c r="L7296" s="34">
        <v>135.22743225097656</v>
      </c>
      <c r="M7296" s="34">
        <v>139.19760131835938</v>
      </c>
      <c r="N7296" s="35">
        <v>1.1375672817230225</v>
      </c>
      <c r="O7296">
        <v>80</v>
      </c>
      <c r="P7296">
        <v>0</v>
      </c>
    </row>
    <row r="7297" spans="1:16" x14ac:dyDescent="0.35">
      <c r="A7297" s="5" t="s">
        <v>14081</v>
      </c>
      <c r="B7297" t="s">
        <v>7016</v>
      </c>
      <c r="C7297" t="s">
        <v>7017</v>
      </c>
      <c r="D7297" t="s">
        <v>7018</v>
      </c>
      <c r="E7297" t="s">
        <v>53</v>
      </c>
      <c r="F7297" s="11" t="s">
        <v>7019</v>
      </c>
      <c r="G7297" s="11" t="s">
        <v>7020</v>
      </c>
      <c r="H7297" t="s">
        <v>18690</v>
      </c>
      <c r="I7297" s="11" t="s">
        <v>71</v>
      </c>
      <c r="J7297">
        <v>24</v>
      </c>
      <c r="K7297" s="34">
        <v>51.814250946044922</v>
      </c>
      <c r="L7297" s="34">
        <v>134.90882873535156</v>
      </c>
      <c r="M7297" s="34">
        <v>139.38136291503906</v>
      </c>
      <c r="N7297" s="35">
        <v>1.2580713033676147</v>
      </c>
      <c r="O7297">
        <v>80</v>
      </c>
      <c r="P7297">
        <v>0</v>
      </c>
    </row>
    <row r="7298" spans="1:16" x14ac:dyDescent="0.35">
      <c r="A7298" s="5" t="s">
        <v>2696</v>
      </c>
      <c r="B7298" t="s">
        <v>7016</v>
      </c>
      <c r="C7298" t="s">
        <v>7017</v>
      </c>
      <c r="D7298" t="s">
        <v>7018</v>
      </c>
      <c r="E7298" t="s">
        <v>53</v>
      </c>
      <c r="F7298" s="11" t="s">
        <v>7019</v>
      </c>
      <c r="G7298" s="11" t="s">
        <v>7020</v>
      </c>
      <c r="H7298" t="s">
        <v>56</v>
      </c>
      <c r="I7298" s="11" t="s">
        <v>68</v>
      </c>
      <c r="J7298">
        <v>1</v>
      </c>
      <c r="K7298" s="34">
        <v>68.879753112792969</v>
      </c>
      <c r="L7298" s="34">
        <v>192.42521667480469</v>
      </c>
      <c r="M7298" s="34">
        <v>166.25593566894531</v>
      </c>
      <c r="N7298" s="35">
        <v>7.2797651290893555</v>
      </c>
      <c r="O7298">
        <v>80</v>
      </c>
      <c r="P7298">
        <v>0</v>
      </c>
    </row>
    <row r="7299" spans="1:16" x14ac:dyDescent="0.35">
      <c r="A7299" s="5" t="s">
        <v>2697</v>
      </c>
      <c r="B7299" t="s">
        <v>7016</v>
      </c>
      <c r="C7299" t="s">
        <v>7017</v>
      </c>
      <c r="D7299" t="s">
        <v>7018</v>
      </c>
      <c r="E7299" t="s">
        <v>53</v>
      </c>
      <c r="F7299" s="11" t="s">
        <v>7019</v>
      </c>
      <c r="G7299" s="11" t="s">
        <v>7020</v>
      </c>
      <c r="H7299" t="s">
        <v>56</v>
      </c>
      <c r="I7299" s="11" t="s">
        <v>68</v>
      </c>
      <c r="J7299">
        <v>2</v>
      </c>
      <c r="K7299" s="34">
        <v>68.965248107910156</v>
      </c>
      <c r="L7299" s="34">
        <v>175.14547729492188</v>
      </c>
      <c r="M7299" s="34">
        <v>151.99693298339844</v>
      </c>
      <c r="N7299" s="35">
        <v>6.4403319358825684</v>
      </c>
      <c r="O7299">
        <v>80</v>
      </c>
      <c r="P7299">
        <v>0</v>
      </c>
    </row>
    <row r="7300" spans="1:16" x14ac:dyDescent="0.35">
      <c r="A7300" s="5" t="s">
        <v>2698</v>
      </c>
      <c r="B7300" t="s">
        <v>7016</v>
      </c>
      <c r="C7300" t="s">
        <v>7017</v>
      </c>
      <c r="D7300" t="s">
        <v>7018</v>
      </c>
      <c r="E7300" t="s">
        <v>53</v>
      </c>
      <c r="F7300" s="11" t="s">
        <v>7019</v>
      </c>
      <c r="G7300" s="11" t="s">
        <v>7020</v>
      </c>
      <c r="H7300" t="s">
        <v>56</v>
      </c>
      <c r="I7300" s="11" t="s">
        <v>68</v>
      </c>
      <c r="J7300">
        <v>3</v>
      </c>
      <c r="K7300" s="34">
        <v>68.164253234863281</v>
      </c>
      <c r="L7300" s="34">
        <v>152.72137451171875</v>
      </c>
      <c r="M7300" s="34">
        <v>133.00944519042969</v>
      </c>
      <c r="N7300" s="35">
        <v>5.4834647178649902</v>
      </c>
      <c r="O7300">
        <v>80</v>
      </c>
      <c r="P7300">
        <v>0</v>
      </c>
    </row>
    <row r="7301" spans="1:16" x14ac:dyDescent="0.35">
      <c r="A7301" s="5" t="s">
        <v>2699</v>
      </c>
      <c r="B7301" t="s">
        <v>7016</v>
      </c>
      <c r="C7301" t="s">
        <v>7017</v>
      </c>
      <c r="D7301" t="s">
        <v>7018</v>
      </c>
      <c r="E7301" t="s">
        <v>53</v>
      </c>
      <c r="F7301" s="11" t="s">
        <v>7019</v>
      </c>
      <c r="G7301" s="11" t="s">
        <v>7020</v>
      </c>
      <c r="H7301" t="s">
        <v>56</v>
      </c>
      <c r="I7301" s="11" t="s">
        <v>68</v>
      </c>
      <c r="J7301">
        <v>4</v>
      </c>
      <c r="K7301" s="34">
        <v>67.385749816894531</v>
      </c>
      <c r="L7301" s="34">
        <v>126.92853546142578</v>
      </c>
      <c r="M7301" s="34">
        <v>110.55308532714844</v>
      </c>
      <c r="N7301" s="35">
        <v>4.5553364753723145</v>
      </c>
      <c r="O7301">
        <v>80</v>
      </c>
      <c r="P7301">
        <v>0</v>
      </c>
    </row>
    <row r="7302" spans="1:16" x14ac:dyDescent="0.35">
      <c r="A7302" s="5" t="s">
        <v>2700</v>
      </c>
      <c r="B7302" t="s">
        <v>7016</v>
      </c>
      <c r="C7302" t="s">
        <v>7017</v>
      </c>
      <c r="D7302" t="s">
        <v>7018</v>
      </c>
      <c r="E7302" t="s">
        <v>53</v>
      </c>
      <c r="F7302" s="11" t="s">
        <v>7019</v>
      </c>
      <c r="G7302" s="11" t="s">
        <v>7020</v>
      </c>
      <c r="H7302" t="s">
        <v>56</v>
      </c>
      <c r="I7302" s="11" t="s">
        <v>68</v>
      </c>
      <c r="J7302">
        <v>5</v>
      </c>
      <c r="K7302" s="34">
        <v>66.985252380371094</v>
      </c>
      <c r="L7302" s="34">
        <v>100.291015625</v>
      </c>
      <c r="M7302" s="34">
        <v>87.291854858398438</v>
      </c>
      <c r="N7302" s="35">
        <v>3.6163134574890137</v>
      </c>
      <c r="O7302">
        <v>80</v>
      </c>
      <c r="P7302">
        <v>0</v>
      </c>
    </row>
    <row r="7303" spans="1:16" x14ac:dyDescent="0.35">
      <c r="A7303" s="5" t="s">
        <v>2701</v>
      </c>
      <c r="B7303" t="s">
        <v>7016</v>
      </c>
      <c r="C7303" t="s">
        <v>7017</v>
      </c>
      <c r="D7303" t="s">
        <v>7018</v>
      </c>
      <c r="E7303" t="s">
        <v>53</v>
      </c>
      <c r="F7303" s="11" t="s">
        <v>7019</v>
      </c>
      <c r="G7303" s="11" t="s">
        <v>7020</v>
      </c>
      <c r="H7303" t="s">
        <v>56</v>
      </c>
      <c r="I7303" s="11" t="s">
        <v>68</v>
      </c>
      <c r="J7303">
        <v>6</v>
      </c>
      <c r="K7303" s="34">
        <v>66.962753295898438</v>
      </c>
      <c r="L7303" s="34">
        <v>74.1661376953125</v>
      </c>
      <c r="M7303" s="34">
        <v>64.185585021972656</v>
      </c>
      <c r="N7303" s="35">
        <v>2.7766220569610596</v>
      </c>
      <c r="O7303">
        <v>80</v>
      </c>
      <c r="P7303">
        <v>0</v>
      </c>
    </row>
    <row r="7304" spans="1:16" x14ac:dyDescent="0.35">
      <c r="A7304" s="5" t="s">
        <v>2702</v>
      </c>
      <c r="B7304" t="s">
        <v>7016</v>
      </c>
      <c r="C7304" t="s">
        <v>7017</v>
      </c>
      <c r="D7304" t="s">
        <v>7018</v>
      </c>
      <c r="E7304" t="s">
        <v>53</v>
      </c>
      <c r="F7304" s="11" t="s">
        <v>7019</v>
      </c>
      <c r="G7304" s="11" t="s">
        <v>7020</v>
      </c>
      <c r="H7304" t="s">
        <v>56</v>
      </c>
      <c r="I7304" s="11" t="s">
        <v>68</v>
      </c>
      <c r="J7304">
        <v>7</v>
      </c>
      <c r="K7304" s="34">
        <v>66.766998291015625</v>
      </c>
      <c r="L7304" s="34">
        <v>47.332691192626953</v>
      </c>
      <c r="M7304" s="34">
        <v>44.537590026855469</v>
      </c>
      <c r="N7304" s="35">
        <v>0.77799946069717407</v>
      </c>
      <c r="O7304">
        <v>80</v>
      </c>
      <c r="P7304">
        <v>0</v>
      </c>
    </row>
    <row r="7305" spans="1:16" x14ac:dyDescent="0.35">
      <c r="A7305" s="5" t="s">
        <v>2703</v>
      </c>
      <c r="B7305" t="s">
        <v>7016</v>
      </c>
      <c r="C7305" t="s">
        <v>7017</v>
      </c>
      <c r="D7305" t="s">
        <v>7018</v>
      </c>
      <c r="E7305" t="s">
        <v>53</v>
      </c>
      <c r="F7305" s="11" t="s">
        <v>7019</v>
      </c>
      <c r="G7305" s="11" t="s">
        <v>7020</v>
      </c>
      <c r="H7305" t="s">
        <v>56</v>
      </c>
      <c r="I7305" s="11" t="s">
        <v>68</v>
      </c>
      <c r="J7305">
        <v>8</v>
      </c>
      <c r="K7305" s="34">
        <v>67.891998291015625</v>
      </c>
      <c r="L7305" s="34">
        <v>38.290676116943359</v>
      </c>
      <c r="M7305" s="34">
        <v>36.50244140625</v>
      </c>
      <c r="N7305" s="35">
        <v>0.49737492203712463</v>
      </c>
      <c r="O7305">
        <v>80</v>
      </c>
      <c r="P7305">
        <v>0</v>
      </c>
    </row>
    <row r="7306" spans="1:16" x14ac:dyDescent="0.35">
      <c r="A7306" s="5" t="s">
        <v>2704</v>
      </c>
      <c r="B7306" t="s">
        <v>7016</v>
      </c>
      <c r="C7306" t="s">
        <v>7017</v>
      </c>
      <c r="D7306" t="s">
        <v>7018</v>
      </c>
      <c r="E7306" t="s">
        <v>53</v>
      </c>
      <c r="F7306" s="11" t="s">
        <v>7019</v>
      </c>
      <c r="G7306" s="11" t="s">
        <v>7020</v>
      </c>
      <c r="H7306" t="s">
        <v>56</v>
      </c>
      <c r="I7306" s="11" t="s">
        <v>68</v>
      </c>
      <c r="J7306">
        <v>9</v>
      </c>
      <c r="K7306" s="34">
        <v>71.343498229980469</v>
      </c>
      <c r="L7306" s="34">
        <v>40.900257110595703</v>
      </c>
      <c r="M7306" s="34">
        <v>39.2430419921875</v>
      </c>
      <c r="N7306" s="35">
        <v>0.46070510149002075</v>
      </c>
      <c r="O7306">
        <v>80</v>
      </c>
      <c r="P7306">
        <v>0</v>
      </c>
    </row>
    <row r="7307" spans="1:16" x14ac:dyDescent="0.35">
      <c r="A7307" s="5" t="s">
        <v>2705</v>
      </c>
      <c r="B7307" t="s">
        <v>7016</v>
      </c>
      <c r="C7307" t="s">
        <v>7017</v>
      </c>
      <c r="D7307" t="s">
        <v>7018</v>
      </c>
      <c r="E7307" t="s">
        <v>53</v>
      </c>
      <c r="F7307" s="11" t="s">
        <v>7019</v>
      </c>
      <c r="G7307" s="11" t="s">
        <v>7020</v>
      </c>
      <c r="H7307" t="s">
        <v>56</v>
      </c>
      <c r="I7307" s="11" t="s">
        <v>68</v>
      </c>
      <c r="J7307">
        <v>10</v>
      </c>
      <c r="K7307" s="34">
        <v>74.212249755859375</v>
      </c>
      <c r="L7307" s="34">
        <v>47.448169708251953</v>
      </c>
      <c r="M7307" s="34">
        <v>45.642429351806641</v>
      </c>
      <c r="N7307" s="35">
        <v>0.50243818759918213</v>
      </c>
      <c r="O7307">
        <v>80</v>
      </c>
      <c r="P7307">
        <v>0</v>
      </c>
    </row>
    <row r="7308" spans="1:16" x14ac:dyDescent="0.35">
      <c r="A7308" s="5" t="s">
        <v>2706</v>
      </c>
      <c r="B7308" t="s">
        <v>7016</v>
      </c>
      <c r="C7308" t="s">
        <v>7017</v>
      </c>
      <c r="D7308" t="s">
        <v>7018</v>
      </c>
      <c r="E7308" t="s">
        <v>53</v>
      </c>
      <c r="F7308" s="11" t="s">
        <v>7019</v>
      </c>
      <c r="G7308" s="11" t="s">
        <v>7020</v>
      </c>
      <c r="H7308" t="s">
        <v>56</v>
      </c>
      <c r="I7308" s="11" t="s">
        <v>68</v>
      </c>
      <c r="J7308">
        <v>11</v>
      </c>
      <c r="K7308" s="34">
        <v>77.915748596191406</v>
      </c>
      <c r="L7308" s="34">
        <v>52.097339630126953</v>
      </c>
      <c r="M7308" s="34">
        <v>50.031284332275391</v>
      </c>
      <c r="N7308" s="35">
        <v>0.57688039541244507</v>
      </c>
      <c r="O7308">
        <v>80</v>
      </c>
      <c r="P7308">
        <v>0</v>
      </c>
    </row>
    <row r="7309" spans="1:16" x14ac:dyDescent="0.35">
      <c r="A7309" s="5" t="s">
        <v>2707</v>
      </c>
      <c r="B7309" t="s">
        <v>7016</v>
      </c>
      <c r="C7309" t="s">
        <v>7017</v>
      </c>
      <c r="D7309" t="s">
        <v>7018</v>
      </c>
      <c r="E7309" t="s">
        <v>53</v>
      </c>
      <c r="F7309" s="11" t="s">
        <v>7019</v>
      </c>
      <c r="G7309" s="11" t="s">
        <v>7020</v>
      </c>
      <c r="H7309" t="s">
        <v>56</v>
      </c>
      <c r="I7309" s="11" t="s">
        <v>68</v>
      </c>
      <c r="J7309">
        <v>12</v>
      </c>
      <c r="K7309" s="34">
        <v>80.024002075195313</v>
      </c>
      <c r="L7309" s="34">
        <v>55.351940155029297</v>
      </c>
      <c r="M7309" s="34">
        <v>52.530017852783203</v>
      </c>
      <c r="N7309" s="35">
        <v>0.78476995229721069</v>
      </c>
      <c r="O7309">
        <v>80</v>
      </c>
      <c r="P7309">
        <v>0</v>
      </c>
    </row>
    <row r="7310" spans="1:16" x14ac:dyDescent="0.35">
      <c r="A7310" s="5" t="s">
        <v>2708</v>
      </c>
      <c r="B7310" t="s">
        <v>7016</v>
      </c>
      <c r="C7310" t="s">
        <v>7017</v>
      </c>
      <c r="D7310" t="s">
        <v>7018</v>
      </c>
      <c r="E7310" t="s">
        <v>53</v>
      </c>
      <c r="F7310" s="11" t="s">
        <v>7019</v>
      </c>
      <c r="G7310" s="11" t="s">
        <v>7020</v>
      </c>
      <c r="H7310" t="s">
        <v>56</v>
      </c>
      <c r="I7310" s="11" t="s">
        <v>68</v>
      </c>
      <c r="J7310">
        <v>13</v>
      </c>
      <c r="K7310" s="34">
        <v>82.051254272460938</v>
      </c>
      <c r="L7310" s="34">
        <v>60.441623687744141</v>
      </c>
      <c r="M7310" s="34">
        <v>56.93939208984375</v>
      </c>
      <c r="N7310" s="35">
        <v>0.97403842210769653</v>
      </c>
      <c r="O7310">
        <v>80</v>
      </c>
      <c r="P7310">
        <v>0</v>
      </c>
    </row>
    <row r="7311" spans="1:16" x14ac:dyDescent="0.35">
      <c r="A7311" s="5" t="s">
        <v>2709</v>
      </c>
      <c r="B7311" t="s">
        <v>7016</v>
      </c>
      <c r="C7311" t="s">
        <v>7017</v>
      </c>
      <c r="D7311" t="s">
        <v>7018</v>
      </c>
      <c r="E7311" t="s">
        <v>53</v>
      </c>
      <c r="F7311" s="11" t="s">
        <v>7019</v>
      </c>
      <c r="G7311" s="11" t="s">
        <v>7020</v>
      </c>
      <c r="H7311" t="s">
        <v>56</v>
      </c>
      <c r="I7311" s="11" t="s">
        <v>68</v>
      </c>
      <c r="J7311">
        <v>14</v>
      </c>
      <c r="K7311" s="34">
        <v>82.930999755859375</v>
      </c>
      <c r="L7311" s="34">
        <v>66.137062072753906</v>
      </c>
      <c r="M7311" s="34">
        <v>61.979686737060547</v>
      </c>
      <c r="N7311" s="35">
        <v>1.1563529968261719</v>
      </c>
      <c r="O7311">
        <v>80</v>
      </c>
      <c r="P7311">
        <v>0</v>
      </c>
    </row>
    <row r="7312" spans="1:16" x14ac:dyDescent="0.35">
      <c r="A7312" s="5" t="s">
        <v>2710</v>
      </c>
      <c r="B7312" t="s">
        <v>7016</v>
      </c>
      <c r="C7312" t="s">
        <v>7017</v>
      </c>
      <c r="D7312" t="s">
        <v>7018</v>
      </c>
      <c r="E7312" t="s">
        <v>53</v>
      </c>
      <c r="F7312" s="11" t="s">
        <v>7019</v>
      </c>
      <c r="G7312" s="11" t="s">
        <v>7020</v>
      </c>
      <c r="H7312" t="s">
        <v>56</v>
      </c>
      <c r="I7312" s="11" t="s">
        <v>68</v>
      </c>
      <c r="J7312">
        <v>15</v>
      </c>
      <c r="K7312" s="34">
        <v>83.488998413085938</v>
      </c>
      <c r="L7312" s="34">
        <v>73.170890808105469</v>
      </c>
      <c r="M7312" s="34">
        <v>68.480018615722656</v>
      </c>
      <c r="N7312" s="35">
        <v>1.3051666021347046</v>
      </c>
      <c r="O7312">
        <v>80</v>
      </c>
      <c r="P7312">
        <v>0</v>
      </c>
    </row>
    <row r="7313" spans="1:16" x14ac:dyDescent="0.35">
      <c r="A7313" s="5" t="s">
        <v>2711</v>
      </c>
      <c r="B7313" t="s">
        <v>7016</v>
      </c>
      <c r="C7313" t="s">
        <v>7017</v>
      </c>
      <c r="D7313" t="s">
        <v>7018</v>
      </c>
      <c r="E7313" t="s">
        <v>53</v>
      </c>
      <c r="F7313" s="11" t="s">
        <v>7019</v>
      </c>
      <c r="G7313" s="11" t="s">
        <v>7020</v>
      </c>
      <c r="H7313" t="s">
        <v>56</v>
      </c>
      <c r="I7313" s="11" t="s">
        <v>68</v>
      </c>
      <c r="J7313">
        <v>16</v>
      </c>
      <c r="K7313" s="34">
        <v>82.264999389648438</v>
      </c>
      <c r="L7313" s="34">
        <v>80.267631530761719</v>
      </c>
      <c r="M7313" s="34">
        <v>74.000022888183594</v>
      </c>
      <c r="N7313" s="35">
        <v>1.7427747249603271</v>
      </c>
      <c r="O7313">
        <v>80</v>
      </c>
      <c r="P7313">
        <v>0</v>
      </c>
    </row>
    <row r="7314" spans="1:16" x14ac:dyDescent="0.35">
      <c r="A7314" s="5" t="s">
        <v>2712</v>
      </c>
      <c r="B7314" t="s">
        <v>7016</v>
      </c>
      <c r="C7314" t="s">
        <v>7017</v>
      </c>
      <c r="D7314" t="s">
        <v>7018</v>
      </c>
      <c r="E7314" t="s">
        <v>53</v>
      </c>
      <c r="F7314" s="11" t="s">
        <v>7019</v>
      </c>
      <c r="G7314" s="11" t="s">
        <v>7020</v>
      </c>
      <c r="H7314" t="s">
        <v>56</v>
      </c>
      <c r="I7314" s="11" t="s">
        <v>68</v>
      </c>
      <c r="J7314">
        <v>17</v>
      </c>
      <c r="K7314" s="34">
        <v>81.428001403808594</v>
      </c>
      <c r="L7314" s="34">
        <v>80.451309204101563</v>
      </c>
      <c r="M7314" s="34">
        <v>82.262825012207031</v>
      </c>
      <c r="N7314" s="35">
        <v>0.50244629383087158</v>
      </c>
      <c r="O7314">
        <v>80</v>
      </c>
      <c r="P7314">
        <v>0</v>
      </c>
    </row>
    <row r="7315" spans="1:16" x14ac:dyDescent="0.35">
      <c r="A7315" s="5" t="s">
        <v>2713</v>
      </c>
      <c r="B7315" t="s">
        <v>7016</v>
      </c>
      <c r="C7315" t="s">
        <v>7017</v>
      </c>
      <c r="D7315" t="s">
        <v>7018</v>
      </c>
      <c r="E7315" t="s">
        <v>53</v>
      </c>
      <c r="F7315" s="11" t="s">
        <v>7019</v>
      </c>
      <c r="G7315" s="11" t="s">
        <v>7020</v>
      </c>
      <c r="H7315" t="s">
        <v>56</v>
      </c>
      <c r="I7315" s="11" t="s">
        <v>68</v>
      </c>
      <c r="J7315">
        <v>18</v>
      </c>
      <c r="K7315" s="34">
        <v>80.584251403808594</v>
      </c>
      <c r="L7315" s="34">
        <v>94.430397033691406</v>
      </c>
      <c r="M7315" s="34">
        <v>96.106109619140625</v>
      </c>
      <c r="N7315" s="35">
        <v>0.46468639373779297</v>
      </c>
      <c r="O7315">
        <v>80</v>
      </c>
      <c r="P7315">
        <v>0</v>
      </c>
    </row>
    <row r="7316" spans="1:16" x14ac:dyDescent="0.35">
      <c r="A7316" s="5" t="s">
        <v>2714</v>
      </c>
      <c r="B7316" t="s">
        <v>7016</v>
      </c>
      <c r="C7316" t="s">
        <v>7017</v>
      </c>
      <c r="D7316" t="s">
        <v>7018</v>
      </c>
      <c r="E7316" t="s">
        <v>53</v>
      </c>
      <c r="F7316" s="11" t="s">
        <v>7019</v>
      </c>
      <c r="G7316" s="11" t="s">
        <v>7020</v>
      </c>
      <c r="H7316" t="s">
        <v>56</v>
      </c>
      <c r="I7316" s="11" t="s">
        <v>68</v>
      </c>
      <c r="J7316">
        <v>19</v>
      </c>
      <c r="K7316" s="34">
        <v>78.784248352050781</v>
      </c>
      <c r="L7316" s="34">
        <v>110.15518188476563</v>
      </c>
      <c r="M7316" s="34">
        <v>73.478034973144531</v>
      </c>
      <c r="N7316" s="35">
        <v>10.200608253479004</v>
      </c>
      <c r="O7316">
        <v>80</v>
      </c>
      <c r="P7316">
        <v>0</v>
      </c>
    </row>
    <row r="7317" spans="1:16" x14ac:dyDescent="0.35">
      <c r="A7317" s="5" t="s">
        <v>2715</v>
      </c>
      <c r="B7317" t="s">
        <v>7016</v>
      </c>
      <c r="C7317" t="s">
        <v>7017</v>
      </c>
      <c r="D7317" t="s">
        <v>7018</v>
      </c>
      <c r="E7317" t="s">
        <v>53</v>
      </c>
      <c r="F7317" s="11" t="s">
        <v>7019</v>
      </c>
      <c r="G7317" s="11" t="s">
        <v>7020</v>
      </c>
      <c r="H7317" t="s">
        <v>56</v>
      </c>
      <c r="I7317" s="11" t="s">
        <v>68</v>
      </c>
      <c r="J7317">
        <v>20</v>
      </c>
      <c r="K7317" s="34">
        <v>75.913253784179688</v>
      </c>
      <c r="L7317" s="34">
        <v>121.50448608398438</v>
      </c>
      <c r="M7317" s="34">
        <v>81.114906311035156</v>
      </c>
      <c r="N7317" s="35">
        <v>11.281271934509277</v>
      </c>
      <c r="O7317">
        <v>80</v>
      </c>
      <c r="P7317">
        <v>0</v>
      </c>
    </row>
    <row r="7318" spans="1:16" x14ac:dyDescent="0.35">
      <c r="A7318" s="5" t="s">
        <v>2716</v>
      </c>
      <c r="B7318" t="s">
        <v>7016</v>
      </c>
      <c r="C7318" t="s">
        <v>7017</v>
      </c>
      <c r="D7318" t="s">
        <v>7018</v>
      </c>
      <c r="E7318" t="s">
        <v>53</v>
      </c>
      <c r="F7318" s="11" t="s">
        <v>7019</v>
      </c>
      <c r="G7318" s="11" t="s">
        <v>7020</v>
      </c>
      <c r="H7318" t="s">
        <v>56</v>
      </c>
      <c r="I7318" s="11" t="s">
        <v>68</v>
      </c>
      <c r="J7318">
        <v>21</v>
      </c>
      <c r="K7318" s="34">
        <v>73.75775146484375</v>
      </c>
      <c r="L7318" s="34">
        <v>133.37068176269531</v>
      </c>
      <c r="M7318" s="34">
        <v>135.8861083984375</v>
      </c>
      <c r="N7318" s="35">
        <v>0.69799929857254028</v>
      </c>
      <c r="O7318">
        <v>80</v>
      </c>
      <c r="P7318">
        <v>0</v>
      </c>
    </row>
    <row r="7319" spans="1:16" x14ac:dyDescent="0.35">
      <c r="A7319" s="5" t="s">
        <v>2717</v>
      </c>
      <c r="B7319" t="s">
        <v>7016</v>
      </c>
      <c r="C7319" t="s">
        <v>7017</v>
      </c>
      <c r="D7319" t="s">
        <v>7018</v>
      </c>
      <c r="E7319" t="s">
        <v>53</v>
      </c>
      <c r="F7319" s="11" t="s">
        <v>7019</v>
      </c>
      <c r="G7319" s="11" t="s">
        <v>7020</v>
      </c>
      <c r="H7319" t="s">
        <v>56</v>
      </c>
      <c r="I7319" s="11" t="s">
        <v>68</v>
      </c>
      <c r="J7319">
        <v>22</v>
      </c>
      <c r="K7319" s="34">
        <v>72.833000183105469</v>
      </c>
      <c r="L7319" s="34">
        <v>165.458984375</v>
      </c>
      <c r="M7319" s="34">
        <v>152.49671936035156</v>
      </c>
      <c r="N7319" s="35">
        <v>3.6008965969085693</v>
      </c>
      <c r="O7319">
        <v>80</v>
      </c>
      <c r="P7319">
        <v>0</v>
      </c>
    </row>
    <row r="7320" spans="1:16" x14ac:dyDescent="0.35">
      <c r="A7320" s="5" t="s">
        <v>2718</v>
      </c>
      <c r="B7320" t="s">
        <v>7016</v>
      </c>
      <c r="C7320" t="s">
        <v>7017</v>
      </c>
      <c r="D7320" t="s">
        <v>7018</v>
      </c>
      <c r="E7320" t="s">
        <v>53</v>
      </c>
      <c r="F7320" s="11" t="s">
        <v>7019</v>
      </c>
      <c r="G7320" s="11" t="s">
        <v>7020</v>
      </c>
      <c r="H7320" t="s">
        <v>56</v>
      </c>
      <c r="I7320" s="11" t="s">
        <v>68</v>
      </c>
      <c r="J7320">
        <v>23</v>
      </c>
      <c r="K7320" s="34">
        <v>71.9532470703125</v>
      </c>
      <c r="L7320" s="34">
        <v>178.5028076171875</v>
      </c>
      <c r="M7320" s="34">
        <v>165.85316467285156</v>
      </c>
      <c r="N7320" s="35">
        <v>3.5139305591583252</v>
      </c>
      <c r="O7320">
        <v>80</v>
      </c>
      <c r="P7320">
        <v>0</v>
      </c>
    </row>
    <row r="7321" spans="1:16" x14ac:dyDescent="0.35">
      <c r="A7321" s="5" t="s">
        <v>2719</v>
      </c>
      <c r="B7321" t="s">
        <v>7016</v>
      </c>
      <c r="C7321" t="s">
        <v>7017</v>
      </c>
      <c r="D7321" t="s">
        <v>7018</v>
      </c>
      <c r="E7321" t="s">
        <v>53</v>
      </c>
      <c r="F7321" s="11" t="s">
        <v>7019</v>
      </c>
      <c r="G7321" s="11" t="s">
        <v>7020</v>
      </c>
      <c r="H7321" t="s">
        <v>56</v>
      </c>
      <c r="I7321" s="11" t="s">
        <v>68</v>
      </c>
      <c r="J7321">
        <v>24</v>
      </c>
      <c r="K7321" s="34">
        <v>71.604499816894531</v>
      </c>
      <c r="L7321" s="34">
        <v>179.13743591308594</v>
      </c>
      <c r="M7321" s="34">
        <v>168.28425598144531</v>
      </c>
      <c r="N7321" s="35">
        <v>3.0200259685516357</v>
      </c>
      <c r="O7321">
        <v>80</v>
      </c>
      <c r="P7321">
        <v>0</v>
      </c>
    </row>
    <row r="7322" spans="1:16" x14ac:dyDescent="0.35">
      <c r="A7322" s="5" t="s">
        <v>2720</v>
      </c>
      <c r="B7322" t="s">
        <v>7016</v>
      </c>
      <c r="C7322" t="s">
        <v>7017</v>
      </c>
      <c r="D7322" t="s">
        <v>7018</v>
      </c>
      <c r="E7322" t="s">
        <v>53</v>
      </c>
      <c r="F7322" s="11" t="s">
        <v>7019</v>
      </c>
      <c r="G7322" s="11" t="s">
        <v>7020</v>
      </c>
      <c r="H7322" t="s">
        <v>57</v>
      </c>
      <c r="I7322" s="11" t="s">
        <v>68</v>
      </c>
      <c r="J7322">
        <v>1</v>
      </c>
      <c r="K7322" s="34">
        <v>68.999702453613281</v>
      </c>
      <c r="L7322" s="34">
        <v>192.8673095703125</v>
      </c>
      <c r="M7322" s="34">
        <v>167.59147644042969</v>
      </c>
      <c r="N7322" s="35">
        <v>7.0278010368347168</v>
      </c>
      <c r="O7322">
        <v>80</v>
      </c>
      <c r="P7322">
        <v>0</v>
      </c>
    </row>
    <row r="7323" spans="1:16" x14ac:dyDescent="0.35">
      <c r="A7323" s="5" t="s">
        <v>2721</v>
      </c>
      <c r="B7323" t="s">
        <v>7016</v>
      </c>
      <c r="C7323" t="s">
        <v>7017</v>
      </c>
      <c r="D7323" t="s">
        <v>7018</v>
      </c>
      <c r="E7323" t="s">
        <v>53</v>
      </c>
      <c r="F7323" s="11" t="s">
        <v>7019</v>
      </c>
      <c r="G7323" s="11" t="s">
        <v>7020</v>
      </c>
      <c r="H7323" t="s">
        <v>57</v>
      </c>
      <c r="I7323" s="11" t="s">
        <v>68</v>
      </c>
      <c r="J7323">
        <v>2</v>
      </c>
      <c r="K7323" s="34">
        <v>68.710830688476563</v>
      </c>
      <c r="L7323" s="34">
        <v>176.05792236328125</v>
      </c>
      <c r="M7323" s="34">
        <v>153.61497497558594</v>
      </c>
      <c r="N7323" s="35">
        <v>6.2370877265930176</v>
      </c>
      <c r="O7323">
        <v>80</v>
      </c>
      <c r="P7323">
        <v>0</v>
      </c>
    </row>
    <row r="7324" spans="1:16" x14ac:dyDescent="0.35">
      <c r="A7324" s="5" t="s">
        <v>2722</v>
      </c>
      <c r="B7324" t="s">
        <v>7016</v>
      </c>
      <c r="C7324" t="s">
        <v>7017</v>
      </c>
      <c r="D7324" t="s">
        <v>7018</v>
      </c>
      <c r="E7324" t="s">
        <v>53</v>
      </c>
      <c r="F7324" s="11" t="s">
        <v>7019</v>
      </c>
      <c r="G7324" s="11" t="s">
        <v>7020</v>
      </c>
      <c r="H7324" t="s">
        <v>57</v>
      </c>
      <c r="I7324" s="11" t="s">
        <v>68</v>
      </c>
      <c r="J7324">
        <v>3</v>
      </c>
      <c r="K7324" s="34">
        <v>68.094902038574219</v>
      </c>
      <c r="L7324" s="34">
        <v>153.67601013183594</v>
      </c>
      <c r="M7324" s="34">
        <v>134.54164123535156</v>
      </c>
      <c r="N7324" s="35">
        <v>5.3120465278625488</v>
      </c>
      <c r="O7324">
        <v>80</v>
      </c>
      <c r="P7324">
        <v>0</v>
      </c>
    </row>
    <row r="7325" spans="1:16" x14ac:dyDescent="0.35">
      <c r="A7325" s="5" t="s">
        <v>2723</v>
      </c>
      <c r="B7325" t="s">
        <v>7016</v>
      </c>
      <c r="C7325" t="s">
        <v>7017</v>
      </c>
      <c r="D7325" t="s">
        <v>7018</v>
      </c>
      <c r="E7325" t="s">
        <v>53</v>
      </c>
      <c r="F7325" s="11" t="s">
        <v>7019</v>
      </c>
      <c r="G7325" s="11" t="s">
        <v>7020</v>
      </c>
      <c r="H7325" t="s">
        <v>57</v>
      </c>
      <c r="I7325" s="11" t="s">
        <v>68</v>
      </c>
      <c r="J7325">
        <v>4</v>
      </c>
      <c r="K7325" s="34">
        <v>67.466224670410156</v>
      </c>
      <c r="L7325" s="34">
        <v>128.14181518554688</v>
      </c>
      <c r="M7325" s="34">
        <v>112.25871276855469</v>
      </c>
      <c r="N7325" s="35">
        <v>4.4072556495666504</v>
      </c>
      <c r="O7325">
        <v>80</v>
      </c>
      <c r="P7325">
        <v>0</v>
      </c>
    </row>
    <row r="7326" spans="1:16" x14ac:dyDescent="0.35">
      <c r="A7326" s="5" t="s">
        <v>2724</v>
      </c>
      <c r="B7326" t="s">
        <v>7016</v>
      </c>
      <c r="C7326" t="s">
        <v>7017</v>
      </c>
      <c r="D7326" t="s">
        <v>7018</v>
      </c>
      <c r="E7326" t="s">
        <v>53</v>
      </c>
      <c r="F7326" s="11" t="s">
        <v>7019</v>
      </c>
      <c r="G7326" s="11" t="s">
        <v>7020</v>
      </c>
      <c r="H7326" t="s">
        <v>57</v>
      </c>
      <c r="I7326" s="11" t="s">
        <v>68</v>
      </c>
      <c r="J7326">
        <v>5</v>
      </c>
      <c r="K7326" s="34">
        <v>67.049461364746094</v>
      </c>
      <c r="L7326" s="34">
        <v>101.71082305908203</v>
      </c>
      <c r="M7326" s="34">
        <v>89.077865600585938</v>
      </c>
      <c r="N7326" s="35">
        <v>3.5044245719909668</v>
      </c>
      <c r="O7326">
        <v>80</v>
      </c>
      <c r="P7326">
        <v>0</v>
      </c>
    </row>
    <row r="7327" spans="1:16" x14ac:dyDescent="0.35">
      <c r="A7327" s="5" t="s">
        <v>2725</v>
      </c>
      <c r="B7327" t="s">
        <v>7016</v>
      </c>
      <c r="C7327" t="s">
        <v>7017</v>
      </c>
      <c r="D7327" t="s">
        <v>7018</v>
      </c>
      <c r="E7327" t="s">
        <v>53</v>
      </c>
      <c r="F7327" s="11" t="s">
        <v>7019</v>
      </c>
      <c r="G7327" s="11" t="s">
        <v>7020</v>
      </c>
      <c r="H7327" t="s">
        <v>57</v>
      </c>
      <c r="I7327" s="11" t="s">
        <v>68</v>
      </c>
      <c r="J7327">
        <v>6</v>
      </c>
      <c r="K7327" s="34">
        <v>66.896736145019531</v>
      </c>
      <c r="L7327" s="34">
        <v>75.744743347167969</v>
      </c>
      <c r="M7327" s="34">
        <v>66.201698303222656</v>
      </c>
      <c r="N7327" s="35">
        <v>2.6476445198059082</v>
      </c>
      <c r="O7327">
        <v>80</v>
      </c>
      <c r="P7327">
        <v>0</v>
      </c>
    </row>
    <row r="7328" spans="1:16" x14ac:dyDescent="0.35">
      <c r="A7328" s="5" t="s">
        <v>2726</v>
      </c>
      <c r="B7328" t="s">
        <v>7016</v>
      </c>
      <c r="C7328" t="s">
        <v>7017</v>
      </c>
      <c r="D7328" t="s">
        <v>7018</v>
      </c>
      <c r="E7328" t="s">
        <v>53</v>
      </c>
      <c r="F7328" s="11" t="s">
        <v>7019</v>
      </c>
      <c r="G7328" s="11" t="s">
        <v>7020</v>
      </c>
      <c r="H7328" t="s">
        <v>57</v>
      </c>
      <c r="I7328" s="11" t="s">
        <v>68</v>
      </c>
      <c r="J7328">
        <v>7</v>
      </c>
      <c r="K7328" s="34">
        <v>66.818626403808594</v>
      </c>
      <c r="L7328" s="34">
        <v>49.279224395751953</v>
      </c>
      <c r="M7328" s="34">
        <v>46.204025268554688</v>
      </c>
      <c r="N7328" s="35">
        <v>0.96022117137908936</v>
      </c>
      <c r="O7328">
        <v>80</v>
      </c>
      <c r="P7328">
        <v>0</v>
      </c>
    </row>
    <row r="7329" spans="1:16" x14ac:dyDescent="0.35">
      <c r="A7329" s="5" t="s">
        <v>2727</v>
      </c>
      <c r="B7329" t="s">
        <v>7016</v>
      </c>
      <c r="C7329" t="s">
        <v>7017</v>
      </c>
      <c r="D7329" t="s">
        <v>7018</v>
      </c>
      <c r="E7329" t="s">
        <v>53</v>
      </c>
      <c r="F7329" s="11" t="s">
        <v>7019</v>
      </c>
      <c r="G7329" s="11" t="s">
        <v>7020</v>
      </c>
      <c r="H7329" t="s">
        <v>57</v>
      </c>
      <c r="I7329" s="11" t="s">
        <v>68</v>
      </c>
      <c r="J7329">
        <v>8</v>
      </c>
      <c r="K7329" s="34">
        <v>67.510467529296875</v>
      </c>
      <c r="L7329" s="34">
        <v>40.019229888916016</v>
      </c>
      <c r="M7329" s="34">
        <v>37.915069580078125</v>
      </c>
      <c r="N7329" s="35">
        <v>0.69708842039108276</v>
      </c>
      <c r="O7329">
        <v>80</v>
      </c>
      <c r="P7329">
        <v>0</v>
      </c>
    </row>
    <row r="7330" spans="1:16" x14ac:dyDescent="0.35">
      <c r="A7330" s="5" t="s">
        <v>2728</v>
      </c>
      <c r="B7330" t="s">
        <v>7016</v>
      </c>
      <c r="C7330" t="s">
        <v>7017</v>
      </c>
      <c r="D7330" t="s">
        <v>7018</v>
      </c>
      <c r="E7330" t="s">
        <v>53</v>
      </c>
      <c r="F7330" s="11" t="s">
        <v>7019</v>
      </c>
      <c r="G7330" s="11" t="s">
        <v>7020</v>
      </c>
      <c r="H7330" t="s">
        <v>57</v>
      </c>
      <c r="I7330" s="11" t="s">
        <v>68</v>
      </c>
      <c r="J7330">
        <v>9</v>
      </c>
      <c r="K7330" s="34">
        <v>70.564216613769531</v>
      </c>
      <c r="L7330" s="34">
        <v>42.363132476806641</v>
      </c>
      <c r="M7330" s="34">
        <v>40.36395263671875</v>
      </c>
      <c r="N7330" s="35">
        <v>0.66488486528396606</v>
      </c>
      <c r="O7330">
        <v>80</v>
      </c>
      <c r="P7330">
        <v>0</v>
      </c>
    </row>
    <row r="7331" spans="1:16" x14ac:dyDescent="0.35">
      <c r="A7331" s="5" t="s">
        <v>2729</v>
      </c>
      <c r="B7331" t="s">
        <v>7016</v>
      </c>
      <c r="C7331" t="s">
        <v>7017</v>
      </c>
      <c r="D7331" t="s">
        <v>7018</v>
      </c>
      <c r="E7331" t="s">
        <v>53</v>
      </c>
      <c r="F7331" s="11" t="s">
        <v>7019</v>
      </c>
      <c r="G7331" s="11" t="s">
        <v>7020</v>
      </c>
      <c r="H7331" t="s">
        <v>57</v>
      </c>
      <c r="I7331" s="11" t="s">
        <v>68</v>
      </c>
      <c r="J7331">
        <v>10</v>
      </c>
      <c r="K7331" s="34">
        <v>74.634613037109375</v>
      </c>
      <c r="L7331" s="34">
        <v>48.728012084960938</v>
      </c>
      <c r="M7331" s="34">
        <v>46.390277862548828</v>
      </c>
      <c r="N7331" s="35">
        <v>0.74377810955047607</v>
      </c>
      <c r="O7331">
        <v>80</v>
      </c>
      <c r="P7331">
        <v>0</v>
      </c>
    </row>
    <row r="7332" spans="1:16" x14ac:dyDescent="0.35">
      <c r="A7332" s="5" t="s">
        <v>2730</v>
      </c>
      <c r="B7332" t="s">
        <v>7016</v>
      </c>
      <c r="C7332" t="s">
        <v>7017</v>
      </c>
      <c r="D7332" t="s">
        <v>7018</v>
      </c>
      <c r="E7332" t="s">
        <v>53</v>
      </c>
      <c r="F7332" s="11" t="s">
        <v>7019</v>
      </c>
      <c r="G7332" s="11" t="s">
        <v>7020</v>
      </c>
      <c r="H7332" t="s">
        <v>57</v>
      </c>
      <c r="I7332" s="11" t="s">
        <v>68</v>
      </c>
      <c r="J7332">
        <v>11</v>
      </c>
      <c r="K7332" s="34">
        <v>78.12548828125</v>
      </c>
      <c r="L7332" s="34">
        <v>53.42279052734375</v>
      </c>
      <c r="M7332" s="34">
        <v>50.669612884521484</v>
      </c>
      <c r="N7332" s="35">
        <v>0.85509276390075684</v>
      </c>
      <c r="O7332">
        <v>80</v>
      </c>
      <c r="P7332">
        <v>0</v>
      </c>
    </row>
    <row r="7333" spans="1:16" x14ac:dyDescent="0.35">
      <c r="A7333" s="5" t="s">
        <v>2731</v>
      </c>
      <c r="B7333" t="s">
        <v>7016</v>
      </c>
      <c r="C7333" t="s">
        <v>7017</v>
      </c>
      <c r="D7333" t="s">
        <v>7018</v>
      </c>
      <c r="E7333" t="s">
        <v>53</v>
      </c>
      <c r="F7333" s="11" t="s">
        <v>7019</v>
      </c>
      <c r="G7333" s="11" t="s">
        <v>7020</v>
      </c>
      <c r="H7333" t="s">
        <v>57</v>
      </c>
      <c r="I7333" s="11" t="s">
        <v>68</v>
      </c>
      <c r="J7333">
        <v>12</v>
      </c>
      <c r="K7333" s="34">
        <v>79.752304077148438</v>
      </c>
      <c r="L7333" s="34">
        <v>57.858303070068359</v>
      </c>
      <c r="M7333" s="34">
        <v>54.610313415527344</v>
      </c>
      <c r="N7333" s="35">
        <v>1.0102355480194092</v>
      </c>
      <c r="O7333">
        <v>80</v>
      </c>
      <c r="P7333">
        <v>0</v>
      </c>
    </row>
    <row r="7334" spans="1:16" x14ac:dyDescent="0.35">
      <c r="A7334" s="5" t="s">
        <v>2732</v>
      </c>
      <c r="B7334" t="s">
        <v>7016</v>
      </c>
      <c r="C7334" t="s">
        <v>7017</v>
      </c>
      <c r="D7334" t="s">
        <v>7018</v>
      </c>
      <c r="E7334" t="s">
        <v>53</v>
      </c>
      <c r="F7334" s="11" t="s">
        <v>7019</v>
      </c>
      <c r="G7334" s="11" t="s">
        <v>7020</v>
      </c>
      <c r="H7334" t="s">
        <v>57</v>
      </c>
      <c r="I7334" s="11" t="s">
        <v>68</v>
      </c>
      <c r="J7334">
        <v>13</v>
      </c>
      <c r="K7334" s="34">
        <v>80.929153442382813</v>
      </c>
      <c r="L7334" s="34">
        <v>63.306652069091797</v>
      </c>
      <c r="M7334" s="34">
        <v>59.480709075927734</v>
      </c>
      <c r="N7334" s="35">
        <v>1.1903141736984253</v>
      </c>
      <c r="O7334">
        <v>80</v>
      </c>
      <c r="P7334">
        <v>0</v>
      </c>
    </row>
    <row r="7335" spans="1:16" x14ac:dyDescent="0.35">
      <c r="A7335" s="5" t="s">
        <v>2733</v>
      </c>
      <c r="B7335" t="s">
        <v>7016</v>
      </c>
      <c r="C7335" t="s">
        <v>7017</v>
      </c>
      <c r="D7335" t="s">
        <v>7018</v>
      </c>
      <c r="E7335" t="s">
        <v>53</v>
      </c>
      <c r="F7335" s="11" t="s">
        <v>7019</v>
      </c>
      <c r="G7335" s="11" t="s">
        <v>7020</v>
      </c>
      <c r="H7335" t="s">
        <v>57</v>
      </c>
      <c r="I7335" s="11" t="s">
        <v>68</v>
      </c>
      <c r="J7335">
        <v>14</v>
      </c>
      <c r="K7335" s="34">
        <v>81.139511108398438</v>
      </c>
      <c r="L7335" s="34">
        <v>69.082305908203125</v>
      </c>
      <c r="M7335" s="34">
        <v>64.63250732421875</v>
      </c>
      <c r="N7335" s="35">
        <v>1.3764117956161499</v>
      </c>
      <c r="O7335">
        <v>80</v>
      </c>
      <c r="P7335">
        <v>0</v>
      </c>
    </row>
    <row r="7336" spans="1:16" x14ac:dyDescent="0.35">
      <c r="A7336" s="5" t="s">
        <v>2734</v>
      </c>
      <c r="B7336" t="s">
        <v>7016</v>
      </c>
      <c r="C7336" t="s">
        <v>7017</v>
      </c>
      <c r="D7336" t="s">
        <v>7018</v>
      </c>
      <c r="E7336" t="s">
        <v>53</v>
      </c>
      <c r="F7336" s="11" t="s">
        <v>7019</v>
      </c>
      <c r="G7336" s="11" t="s">
        <v>7020</v>
      </c>
      <c r="H7336" t="s">
        <v>57</v>
      </c>
      <c r="I7336" s="11" t="s">
        <v>68</v>
      </c>
      <c r="J7336">
        <v>15</v>
      </c>
      <c r="K7336" s="34">
        <v>81.076988220214844</v>
      </c>
      <c r="L7336" s="34">
        <v>75.413917541503906</v>
      </c>
      <c r="M7336" s="34">
        <v>68.779380798339844</v>
      </c>
      <c r="N7336" s="35">
        <v>2.8143026828765869</v>
      </c>
      <c r="O7336">
        <v>80</v>
      </c>
      <c r="P7336">
        <v>0</v>
      </c>
    </row>
    <row r="7337" spans="1:16" x14ac:dyDescent="0.35">
      <c r="A7337" s="5" t="s">
        <v>2735</v>
      </c>
      <c r="B7337" t="s">
        <v>7016</v>
      </c>
      <c r="C7337" t="s">
        <v>7017</v>
      </c>
      <c r="D7337" t="s">
        <v>7018</v>
      </c>
      <c r="E7337" t="s">
        <v>53</v>
      </c>
      <c r="F7337" s="11" t="s">
        <v>7019</v>
      </c>
      <c r="G7337" s="11" t="s">
        <v>7020</v>
      </c>
      <c r="H7337" t="s">
        <v>57</v>
      </c>
      <c r="I7337" s="11" t="s">
        <v>68</v>
      </c>
      <c r="J7337">
        <v>16</v>
      </c>
      <c r="K7337" s="34">
        <v>79.700599670410156</v>
      </c>
      <c r="L7337" s="34">
        <v>82.870193481445313</v>
      </c>
      <c r="M7337" s="34">
        <v>72.39453125</v>
      </c>
      <c r="N7337" s="35">
        <v>4.1553354263305664</v>
      </c>
      <c r="O7337">
        <v>80</v>
      </c>
      <c r="P7337">
        <v>0</v>
      </c>
    </row>
    <row r="7338" spans="1:16" x14ac:dyDescent="0.35">
      <c r="A7338" s="5" t="s">
        <v>2736</v>
      </c>
      <c r="B7338" t="s">
        <v>7016</v>
      </c>
      <c r="C7338" t="s">
        <v>7017</v>
      </c>
      <c r="D7338" t="s">
        <v>7018</v>
      </c>
      <c r="E7338" t="s">
        <v>53</v>
      </c>
      <c r="F7338" s="11" t="s">
        <v>7019</v>
      </c>
      <c r="G7338" s="11" t="s">
        <v>7020</v>
      </c>
      <c r="H7338" t="s">
        <v>57</v>
      </c>
      <c r="I7338" s="11" t="s">
        <v>68</v>
      </c>
      <c r="J7338">
        <v>17</v>
      </c>
      <c r="K7338" s="34">
        <v>79.273773193359375</v>
      </c>
      <c r="L7338" s="34">
        <v>82.276763916015625</v>
      </c>
      <c r="M7338" s="34">
        <v>74.440589904785156</v>
      </c>
      <c r="N7338" s="35">
        <v>4.9692697525024414</v>
      </c>
      <c r="O7338">
        <v>80</v>
      </c>
      <c r="P7338">
        <v>0</v>
      </c>
    </row>
    <row r="7339" spans="1:16" x14ac:dyDescent="0.35">
      <c r="A7339" s="5" t="s">
        <v>2737</v>
      </c>
      <c r="B7339" t="s">
        <v>7016</v>
      </c>
      <c r="C7339" t="s">
        <v>7017</v>
      </c>
      <c r="D7339" t="s">
        <v>7018</v>
      </c>
      <c r="E7339" t="s">
        <v>53</v>
      </c>
      <c r="F7339" s="11" t="s">
        <v>7019</v>
      </c>
      <c r="G7339" s="11" t="s">
        <v>7020</v>
      </c>
      <c r="H7339" t="s">
        <v>57</v>
      </c>
      <c r="I7339" s="11" t="s">
        <v>68</v>
      </c>
      <c r="J7339">
        <v>18</v>
      </c>
      <c r="K7339" s="34">
        <v>78.729621887207031</v>
      </c>
      <c r="L7339" s="34">
        <v>95.2047119140625</v>
      </c>
      <c r="M7339" s="34">
        <v>78.30780029296875</v>
      </c>
      <c r="N7339" s="35">
        <v>6.9196414947509766</v>
      </c>
      <c r="O7339">
        <v>80</v>
      </c>
      <c r="P7339">
        <v>0</v>
      </c>
    </row>
    <row r="7340" spans="1:16" x14ac:dyDescent="0.35">
      <c r="A7340" s="5" t="s">
        <v>2738</v>
      </c>
      <c r="B7340" t="s">
        <v>7016</v>
      </c>
      <c r="C7340" t="s">
        <v>7017</v>
      </c>
      <c r="D7340" t="s">
        <v>7018</v>
      </c>
      <c r="E7340" t="s">
        <v>53</v>
      </c>
      <c r="F7340" s="11" t="s">
        <v>7019</v>
      </c>
      <c r="G7340" s="11" t="s">
        <v>7020</v>
      </c>
      <c r="H7340" t="s">
        <v>57</v>
      </c>
      <c r="I7340" s="11" t="s">
        <v>68</v>
      </c>
      <c r="J7340">
        <v>19</v>
      </c>
      <c r="K7340" s="34">
        <v>77.172607421875</v>
      </c>
      <c r="L7340" s="34">
        <v>110.56329345703125</v>
      </c>
      <c r="M7340" s="34">
        <v>74.115165710449219</v>
      </c>
      <c r="N7340" s="35">
        <v>10.108193397521973</v>
      </c>
      <c r="O7340">
        <v>80</v>
      </c>
      <c r="P7340">
        <v>0</v>
      </c>
    </row>
    <row r="7341" spans="1:16" x14ac:dyDescent="0.35">
      <c r="A7341" s="5" t="s">
        <v>2739</v>
      </c>
      <c r="B7341" t="s">
        <v>7016</v>
      </c>
      <c r="C7341" t="s">
        <v>7017</v>
      </c>
      <c r="D7341" t="s">
        <v>7018</v>
      </c>
      <c r="E7341" t="s">
        <v>53</v>
      </c>
      <c r="F7341" s="11" t="s">
        <v>7019</v>
      </c>
      <c r="G7341" s="11" t="s">
        <v>7020</v>
      </c>
      <c r="H7341" t="s">
        <v>57</v>
      </c>
      <c r="I7341" s="11" t="s">
        <v>68</v>
      </c>
      <c r="J7341">
        <v>20</v>
      </c>
      <c r="K7341" s="34">
        <v>74.890472412109375</v>
      </c>
      <c r="L7341" s="34">
        <v>120.89615631103516</v>
      </c>
      <c r="M7341" s="34">
        <v>90.253913879394531</v>
      </c>
      <c r="N7341" s="35">
        <v>10.058752059936523</v>
      </c>
      <c r="O7341">
        <v>80</v>
      </c>
      <c r="P7341">
        <v>0</v>
      </c>
    </row>
    <row r="7342" spans="1:16" x14ac:dyDescent="0.35">
      <c r="A7342" s="5" t="s">
        <v>2740</v>
      </c>
      <c r="B7342" t="s">
        <v>7016</v>
      </c>
      <c r="C7342" t="s">
        <v>7017</v>
      </c>
      <c r="D7342" t="s">
        <v>7018</v>
      </c>
      <c r="E7342" t="s">
        <v>53</v>
      </c>
      <c r="F7342" s="11" t="s">
        <v>7019</v>
      </c>
      <c r="G7342" s="11" t="s">
        <v>7020</v>
      </c>
      <c r="H7342" t="s">
        <v>57</v>
      </c>
      <c r="I7342" s="11" t="s">
        <v>68</v>
      </c>
      <c r="J7342">
        <v>21</v>
      </c>
      <c r="K7342" s="34">
        <v>72.954322814941406</v>
      </c>
      <c r="L7342" s="34">
        <v>132.23153686523438</v>
      </c>
      <c r="M7342" s="34">
        <v>108.86682891845703</v>
      </c>
      <c r="N7342" s="35">
        <v>9.6430130004882813</v>
      </c>
      <c r="O7342">
        <v>80</v>
      </c>
      <c r="P7342">
        <v>0</v>
      </c>
    </row>
    <row r="7343" spans="1:16" x14ac:dyDescent="0.35">
      <c r="A7343" s="5" t="s">
        <v>2741</v>
      </c>
      <c r="B7343" t="s">
        <v>7016</v>
      </c>
      <c r="C7343" t="s">
        <v>7017</v>
      </c>
      <c r="D7343" t="s">
        <v>7018</v>
      </c>
      <c r="E7343" t="s">
        <v>53</v>
      </c>
      <c r="F7343" s="11" t="s">
        <v>7019</v>
      </c>
      <c r="G7343" s="11" t="s">
        <v>7020</v>
      </c>
      <c r="H7343" t="s">
        <v>57</v>
      </c>
      <c r="I7343" s="11" t="s">
        <v>68</v>
      </c>
      <c r="J7343">
        <v>22</v>
      </c>
      <c r="K7343" s="34">
        <v>71.400009155273438</v>
      </c>
      <c r="L7343" s="34">
        <v>164.26292419433594</v>
      </c>
      <c r="M7343" s="34">
        <v>137.10820007324219</v>
      </c>
      <c r="N7343" s="35">
        <v>10.683415412902832</v>
      </c>
      <c r="O7343">
        <v>80</v>
      </c>
      <c r="P7343">
        <v>0</v>
      </c>
    </row>
    <row r="7344" spans="1:16" x14ac:dyDescent="0.35">
      <c r="A7344" s="5" t="s">
        <v>2742</v>
      </c>
      <c r="B7344" t="s">
        <v>7016</v>
      </c>
      <c r="C7344" t="s">
        <v>7017</v>
      </c>
      <c r="D7344" t="s">
        <v>7018</v>
      </c>
      <c r="E7344" t="s">
        <v>53</v>
      </c>
      <c r="F7344" s="11" t="s">
        <v>7019</v>
      </c>
      <c r="G7344" s="11" t="s">
        <v>7020</v>
      </c>
      <c r="H7344" t="s">
        <v>57</v>
      </c>
      <c r="I7344" s="11" t="s">
        <v>68</v>
      </c>
      <c r="J7344">
        <v>23</v>
      </c>
      <c r="K7344" s="34">
        <v>70.750236511230469</v>
      </c>
      <c r="L7344" s="34">
        <v>177.55023193359375</v>
      </c>
      <c r="M7344" s="34">
        <v>166.65383911132813</v>
      </c>
      <c r="N7344" s="35">
        <v>3.0525450706481934</v>
      </c>
      <c r="O7344">
        <v>80</v>
      </c>
      <c r="P7344">
        <v>0</v>
      </c>
    </row>
    <row r="7345" spans="1:16" x14ac:dyDescent="0.35">
      <c r="A7345" s="5" t="s">
        <v>2743</v>
      </c>
      <c r="B7345" t="s">
        <v>7016</v>
      </c>
      <c r="C7345" t="s">
        <v>7017</v>
      </c>
      <c r="D7345" t="s">
        <v>7018</v>
      </c>
      <c r="E7345" t="s">
        <v>53</v>
      </c>
      <c r="F7345" s="11" t="s">
        <v>7019</v>
      </c>
      <c r="G7345" s="11" t="s">
        <v>7020</v>
      </c>
      <c r="H7345" t="s">
        <v>57</v>
      </c>
      <c r="I7345" s="11" t="s">
        <v>68</v>
      </c>
      <c r="J7345">
        <v>24</v>
      </c>
      <c r="K7345" s="34">
        <v>70.2154541015625</v>
      </c>
      <c r="L7345" s="34">
        <v>178.03091430664063</v>
      </c>
      <c r="M7345" s="34">
        <v>168.32490539550781</v>
      </c>
      <c r="N7345" s="35">
        <v>2.7357118129730225</v>
      </c>
      <c r="O7345">
        <v>80</v>
      </c>
      <c r="P7345">
        <v>0</v>
      </c>
    </row>
    <row r="7346" spans="1:16" x14ac:dyDescent="0.35">
      <c r="A7346" s="5" t="s">
        <v>2744</v>
      </c>
      <c r="B7346" t="s">
        <v>7016</v>
      </c>
      <c r="C7346" t="s">
        <v>7017</v>
      </c>
      <c r="D7346" t="s">
        <v>7018</v>
      </c>
      <c r="E7346" t="s">
        <v>53</v>
      </c>
      <c r="F7346" s="11" t="s">
        <v>7019</v>
      </c>
      <c r="G7346" s="11" t="s">
        <v>7020</v>
      </c>
      <c r="H7346" t="s">
        <v>58</v>
      </c>
      <c r="I7346" s="11" t="s">
        <v>68</v>
      </c>
      <c r="J7346">
        <v>1</v>
      </c>
      <c r="K7346" s="34">
        <v>68.566131591796875</v>
      </c>
      <c r="L7346" s="34">
        <v>186.30012512207031</v>
      </c>
      <c r="M7346" s="34">
        <v>163.29872131347656</v>
      </c>
      <c r="N7346" s="35">
        <v>6.5466079711914063</v>
      </c>
      <c r="O7346">
        <v>80</v>
      </c>
      <c r="P7346">
        <v>0</v>
      </c>
    </row>
    <row r="7347" spans="1:16" x14ac:dyDescent="0.35">
      <c r="A7347" s="5" t="s">
        <v>2745</v>
      </c>
      <c r="B7347" t="s">
        <v>7016</v>
      </c>
      <c r="C7347" t="s">
        <v>7017</v>
      </c>
      <c r="D7347" t="s">
        <v>7018</v>
      </c>
      <c r="E7347" t="s">
        <v>53</v>
      </c>
      <c r="F7347" s="11" t="s">
        <v>7019</v>
      </c>
      <c r="G7347" s="11" t="s">
        <v>7020</v>
      </c>
      <c r="H7347" t="s">
        <v>58</v>
      </c>
      <c r="I7347" s="11" t="s">
        <v>68</v>
      </c>
      <c r="J7347">
        <v>2</v>
      </c>
      <c r="K7347" s="34">
        <v>68.098854064941406</v>
      </c>
      <c r="L7347" s="34">
        <v>170.66233825683594</v>
      </c>
      <c r="M7347" s="34">
        <v>150.17446899414063</v>
      </c>
      <c r="N7347" s="35">
        <v>5.8421425819396973</v>
      </c>
      <c r="O7347">
        <v>80</v>
      </c>
      <c r="P7347">
        <v>0</v>
      </c>
    </row>
    <row r="7348" spans="1:16" x14ac:dyDescent="0.35">
      <c r="A7348" s="5" t="s">
        <v>2746</v>
      </c>
      <c r="B7348" t="s">
        <v>7016</v>
      </c>
      <c r="C7348" t="s">
        <v>7017</v>
      </c>
      <c r="D7348" t="s">
        <v>7018</v>
      </c>
      <c r="E7348" t="s">
        <v>53</v>
      </c>
      <c r="F7348" s="11" t="s">
        <v>7019</v>
      </c>
      <c r="G7348" s="11" t="s">
        <v>7020</v>
      </c>
      <c r="H7348" t="s">
        <v>58</v>
      </c>
      <c r="I7348" s="11" t="s">
        <v>68</v>
      </c>
      <c r="J7348">
        <v>3</v>
      </c>
      <c r="K7348" s="34">
        <v>67.637222290039063</v>
      </c>
      <c r="L7348" s="34">
        <v>149.07780456542969</v>
      </c>
      <c r="M7348" s="34">
        <v>131.60597229003906</v>
      </c>
      <c r="N7348" s="35">
        <v>4.9994354248046875</v>
      </c>
      <c r="O7348">
        <v>80</v>
      </c>
      <c r="P7348">
        <v>0</v>
      </c>
    </row>
    <row r="7349" spans="1:16" x14ac:dyDescent="0.35">
      <c r="A7349" s="5" t="s">
        <v>2747</v>
      </c>
      <c r="B7349" t="s">
        <v>7016</v>
      </c>
      <c r="C7349" t="s">
        <v>7017</v>
      </c>
      <c r="D7349" t="s">
        <v>7018</v>
      </c>
      <c r="E7349" t="s">
        <v>53</v>
      </c>
      <c r="F7349" s="11" t="s">
        <v>7019</v>
      </c>
      <c r="G7349" s="11" t="s">
        <v>7020</v>
      </c>
      <c r="H7349" t="s">
        <v>58</v>
      </c>
      <c r="I7349" s="11" t="s">
        <v>68</v>
      </c>
      <c r="J7349">
        <v>4</v>
      </c>
      <c r="K7349" s="34">
        <v>67.040443420410156</v>
      </c>
      <c r="L7349" s="34">
        <v>124.71640014648438</v>
      </c>
      <c r="M7349" s="34">
        <v>110.26007843017578</v>
      </c>
      <c r="N7349" s="35">
        <v>4.136115550994873</v>
      </c>
      <c r="O7349">
        <v>80</v>
      </c>
      <c r="P7349">
        <v>0</v>
      </c>
    </row>
    <row r="7350" spans="1:16" x14ac:dyDescent="0.35">
      <c r="A7350" s="5" t="s">
        <v>2748</v>
      </c>
      <c r="B7350" t="s">
        <v>7016</v>
      </c>
      <c r="C7350" t="s">
        <v>7017</v>
      </c>
      <c r="D7350" t="s">
        <v>7018</v>
      </c>
      <c r="E7350" t="s">
        <v>53</v>
      </c>
      <c r="F7350" s="11" t="s">
        <v>7019</v>
      </c>
      <c r="G7350" s="11" t="s">
        <v>7020</v>
      </c>
      <c r="H7350" t="s">
        <v>58</v>
      </c>
      <c r="I7350" s="11" t="s">
        <v>68</v>
      </c>
      <c r="J7350">
        <v>5</v>
      </c>
      <c r="K7350" s="34">
        <v>66.598594665527344</v>
      </c>
      <c r="L7350" s="34">
        <v>99.399726867675781</v>
      </c>
      <c r="M7350" s="34">
        <v>87.791152954101563</v>
      </c>
      <c r="N7350" s="35">
        <v>3.3233273029327393</v>
      </c>
      <c r="O7350">
        <v>80</v>
      </c>
      <c r="P7350">
        <v>0</v>
      </c>
    </row>
    <row r="7351" spans="1:16" x14ac:dyDescent="0.35">
      <c r="A7351" s="5" t="s">
        <v>2749</v>
      </c>
      <c r="B7351" t="s">
        <v>7016</v>
      </c>
      <c r="C7351" t="s">
        <v>7017</v>
      </c>
      <c r="D7351" t="s">
        <v>7018</v>
      </c>
      <c r="E7351" t="s">
        <v>53</v>
      </c>
      <c r="F7351" s="11" t="s">
        <v>7019</v>
      </c>
      <c r="G7351" s="11" t="s">
        <v>7020</v>
      </c>
      <c r="H7351" t="s">
        <v>58</v>
      </c>
      <c r="I7351" s="11" t="s">
        <v>68</v>
      </c>
      <c r="J7351">
        <v>6</v>
      </c>
      <c r="K7351" s="34">
        <v>66.305107116699219</v>
      </c>
      <c r="L7351" s="34">
        <v>74.465888977050781</v>
      </c>
      <c r="M7351" s="34">
        <v>65.651756286621094</v>
      </c>
      <c r="N7351" s="35">
        <v>2.5251877307891846</v>
      </c>
      <c r="O7351">
        <v>80</v>
      </c>
      <c r="P7351">
        <v>0</v>
      </c>
    </row>
    <row r="7352" spans="1:16" x14ac:dyDescent="0.35">
      <c r="A7352" s="5" t="s">
        <v>2750</v>
      </c>
      <c r="B7352" t="s">
        <v>7016</v>
      </c>
      <c r="C7352" t="s">
        <v>7017</v>
      </c>
      <c r="D7352" t="s">
        <v>7018</v>
      </c>
      <c r="E7352" t="s">
        <v>53</v>
      </c>
      <c r="F7352" s="11" t="s">
        <v>7019</v>
      </c>
      <c r="G7352" s="11" t="s">
        <v>7020</v>
      </c>
      <c r="H7352" t="s">
        <v>58</v>
      </c>
      <c r="I7352" s="11" t="s">
        <v>68</v>
      </c>
      <c r="J7352">
        <v>7</v>
      </c>
      <c r="K7352" s="34">
        <v>66.205070495605469</v>
      </c>
      <c r="L7352" s="34">
        <v>49.200862884521484</v>
      </c>
      <c r="M7352" s="34">
        <v>46.129264831542969</v>
      </c>
      <c r="N7352" s="35">
        <v>1.1320343017578125</v>
      </c>
      <c r="O7352">
        <v>80</v>
      </c>
      <c r="P7352">
        <v>0</v>
      </c>
    </row>
    <row r="7353" spans="1:16" x14ac:dyDescent="0.35">
      <c r="A7353" s="5" t="s">
        <v>2751</v>
      </c>
      <c r="B7353" t="s">
        <v>7016</v>
      </c>
      <c r="C7353" t="s">
        <v>7017</v>
      </c>
      <c r="D7353" t="s">
        <v>7018</v>
      </c>
      <c r="E7353" t="s">
        <v>53</v>
      </c>
      <c r="F7353" s="11" t="s">
        <v>7019</v>
      </c>
      <c r="G7353" s="11" t="s">
        <v>7020</v>
      </c>
      <c r="H7353" t="s">
        <v>58</v>
      </c>
      <c r="I7353" s="11" t="s">
        <v>68</v>
      </c>
      <c r="J7353">
        <v>8</v>
      </c>
      <c r="K7353" s="34">
        <v>66.857292175292969</v>
      </c>
      <c r="L7353" s="34">
        <v>40.133445739746094</v>
      </c>
      <c r="M7353" s="34">
        <v>37.959991455078125</v>
      </c>
      <c r="N7353" s="35">
        <v>0.8553544282913208</v>
      </c>
      <c r="O7353">
        <v>80</v>
      </c>
      <c r="P7353">
        <v>0</v>
      </c>
    </row>
    <row r="7354" spans="1:16" x14ac:dyDescent="0.35">
      <c r="A7354" s="5" t="s">
        <v>2752</v>
      </c>
      <c r="B7354" t="s">
        <v>7016</v>
      </c>
      <c r="C7354" t="s">
        <v>7017</v>
      </c>
      <c r="D7354" t="s">
        <v>7018</v>
      </c>
      <c r="E7354" t="s">
        <v>53</v>
      </c>
      <c r="F7354" s="11" t="s">
        <v>7019</v>
      </c>
      <c r="G7354" s="11" t="s">
        <v>7020</v>
      </c>
      <c r="H7354" t="s">
        <v>58</v>
      </c>
      <c r="I7354" s="11" t="s">
        <v>68</v>
      </c>
      <c r="J7354">
        <v>9</v>
      </c>
      <c r="K7354" s="34">
        <v>69.540107727050781</v>
      </c>
      <c r="L7354" s="34">
        <v>42.194961547851563</v>
      </c>
      <c r="M7354" s="34">
        <v>40.277072906494141</v>
      </c>
      <c r="N7354" s="35">
        <v>0.81580692529678345</v>
      </c>
      <c r="O7354">
        <v>80</v>
      </c>
      <c r="P7354">
        <v>0</v>
      </c>
    </row>
    <row r="7355" spans="1:16" x14ac:dyDescent="0.35">
      <c r="A7355" s="5" t="s">
        <v>2753</v>
      </c>
      <c r="B7355" t="s">
        <v>7016</v>
      </c>
      <c r="C7355" t="s">
        <v>7017</v>
      </c>
      <c r="D7355" t="s">
        <v>7018</v>
      </c>
      <c r="E7355" t="s">
        <v>53</v>
      </c>
      <c r="F7355" s="11" t="s">
        <v>7019</v>
      </c>
      <c r="G7355" s="11" t="s">
        <v>7020</v>
      </c>
      <c r="H7355" t="s">
        <v>58</v>
      </c>
      <c r="I7355" s="11" t="s">
        <v>68</v>
      </c>
      <c r="J7355">
        <v>10</v>
      </c>
      <c r="K7355" s="34">
        <v>73.473281860351563</v>
      </c>
      <c r="L7355" s="34">
        <v>48.305164337158203</v>
      </c>
      <c r="M7355" s="34">
        <v>46.150459289550781</v>
      </c>
      <c r="N7355" s="35">
        <v>0.88553535938262939</v>
      </c>
      <c r="O7355">
        <v>80</v>
      </c>
      <c r="P7355">
        <v>0</v>
      </c>
    </row>
    <row r="7356" spans="1:16" x14ac:dyDescent="0.35">
      <c r="A7356" s="5" t="s">
        <v>2754</v>
      </c>
      <c r="B7356" t="s">
        <v>7016</v>
      </c>
      <c r="C7356" t="s">
        <v>7017</v>
      </c>
      <c r="D7356" t="s">
        <v>7018</v>
      </c>
      <c r="E7356" t="s">
        <v>53</v>
      </c>
      <c r="F7356" s="11" t="s">
        <v>7019</v>
      </c>
      <c r="G7356" s="11" t="s">
        <v>7020</v>
      </c>
      <c r="H7356" t="s">
        <v>58</v>
      </c>
      <c r="I7356" s="11" t="s">
        <v>68</v>
      </c>
      <c r="J7356">
        <v>11</v>
      </c>
      <c r="K7356" s="34">
        <v>77.2154541015625</v>
      </c>
      <c r="L7356" s="34">
        <v>52.968601226806641</v>
      </c>
      <c r="M7356" s="34">
        <v>50.516860961914063</v>
      </c>
      <c r="N7356" s="35">
        <v>0.9945032000541687</v>
      </c>
      <c r="O7356">
        <v>80</v>
      </c>
      <c r="P7356">
        <v>0</v>
      </c>
    </row>
    <row r="7357" spans="1:16" x14ac:dyDescent="0.35">
      <c r="A7357" s="5" t="s">
        <v>2755</v>
      </c>
      <c r="B7357" t="s">
        <v>7016</v>
      </c>
      <c r="C7357" t="s">
        <v>7017</v>
      </c>
      <c r="D7357" t="s">
        <v>7018</v>
      </c>
      <c r="E7357" t="s">
        <v>53</v>
      </c>
      <c r="F7357" s="11" t="s">
        <v>7019</v>
      </c>
      <c r="G7357" s="11" t="s">
        <v>7020</v>
      </c>
      <c r="H7357" t="s">
        <v>58</v>
      </c>
      <c r="I7357" s="11" t="s">
        <v>68</v>
      </c>
      <c r="J7357">
        <v>12</v>
      </c>
      <c r="K7357" s="34">
        <v>79.032577514648438</v>
      </c>
      <c r="L7357" s="34">
        <v>57.789958953857422</v>
      </c>
      <c r="M7357" s="34">
        <v>54.834270477294922</v>
      </c>
      <c r="N7357" s="35">
        <v>1.1598203182220459</v>
      </c>
      <c r="O7357">
        <v>80</v>
      </c>
      <c r="P7357">
        <v>0</v>
      </c>
    </row>
    <row r="7358" spans="1:16" x14ac:dyDescent="0.35">
      <c r="A7358" s="5" t="s">
        <v>2756</v>
      </c>
      <c r="B7358" t="s">
        <v>7016</v>
      </c>
      <c r="C7358" t="s">
        <v>7017</v>
      </c>
      <c r="D7358" t="s">
        <v>7018</v>
      </c>
      <c r="E7358" t="s">
        <v>53</v>
      </c>
      <c r="F7358" s="11" t="s">
        <v>7019</v>
      </c>
      <c r="G7358" s="11" t="s">
        <v>7020</v>
      </c>
      <c r="H7358" t="s">
        <v>58</v>
      </c>
      <c r="I7358" s="11" t="s">
        <v>68</v>
      </c>
      <c r="J7358">
        <v>13</v>
      </c>
      <c r="K7358" s="34">
        <v>80.30450439453125</v>
      </c>
      <c r="L7358" s="34">
        <v>63.441219329833984</v>
      </c>
      <c r="M7358" s="34">
        <v>60.030193328857422</v>
      </c>
      <c r="N7358" s="35">
        <v>1.3621954917907715</v>
      </c>
      <c r="O7358">
        <v>80</v>
      </c>
      <c r="P7358">
        <v>0</v>
      </c>
    </row>
    <row r="7359" spans="1:16" x14ac:dyDescent="0.35">
      <c r="A7359" s="5" t="s">
        <v>2757</v>
      </c>
      <c r="B7359" t="s">
        <v>7016</v>
      </c>
      <c r="C7359" t="s">
        <v>7017</v>
      </c>
      <c r="D7359" t="s">
        <v>7018</v>
      </c>
      <c r="E7359" t="s">
        <v>53</v>
      </c>
      <c r="F7359" s="11" t="s">
        <v>7019</v>
      </c>
      <c r="G7359" s="11" t="s">
        <v>7020</v>
      </c>
      <c r="H7359" t="s">
        <v>58</v>
      </c>
      <c r="I7359" s="11" t="s">
        <v>68</v>
      </c>
      <c r="J7359">
        <v>14</v>
      </c>
      <c r="K7359" s="34">
        <v>80.521202087402344</v>
      </c>
      <c r="L7359" s="34">
        <v>69.195014953613281</v>
      </c>
      <c r="M7359" s="34">
        <v>65.058837890625</v>
      </c>
      <c r="N7359" s="35">
        <v>1.5614702701568604</v>
      </c>
      <c r="O7359">
        <v>80</v>
      </c>
      <c r="P7359">
        <v>0</v>
      </c>
    </row>
    <row r="7360" spans="1:16" x14ac:dyDescent="0.35">
      <c r="A7360" s="5" t="s">
        <v>2758</v>
      </c>
      <c r="B7360" t="s">
        <v>7016</v>
      </c>
      <c r="C7360" t="s">
        <v>7017</v>
      </c>
      <c r="D7360" t="s">
        <v>7018</v>
      </c>
      <c r="E7360" t="s">
        <v>53</v>
      </c>
      <c r="F7360" s="11" t="s">
        <v>7019</v>
      </c>
      <c r="G7360" s="11" t="s">
        <v>7020</v>
      </c>
      <c r="H7360" t="s">
        <v>58</v>
      </c>
      <c r="I7360" s="11" t="s">
        <v>68</v>
      </c>
      <c r="J7360">
        <v>15</v>
      </c>
      <c r="K7360" s="34">
        <v>80.382156372070313</v>
      </c>
      <c r="L7360" s="34">
        <v>74.663063049316406</v>
      </c>
      <c r="M7360" s="34">
        <v>70.242683410644531</v>
      </c>
      <c r="N7360" s="35">
        <v>2.0059738159179688</v>
      </c>
      <c r="O7360">
        <v>80</v>
      </c>
      <c r="P7360">
        <v>0</v>
      </c>
    </row>
    <row r="7361" spans="1:16" x14ac:dyDescent="0.35">
      <c r="A7361" s="5" t="s">
        <v>2759</v>
      </c>
      <c r="B7361" t="s">
        <v>7016</v>
      </c>
      <c r="C7361" t="s">
        <v>7017</v>
      </c>
      <c r="D7361" t="s">
        <v>7018</v>
      </c>
      <c r="E7361" t="s">
        <v>53</v>
      </c>
      <c r="F7361" s="11" t="s">
        <v>7019</v>
      </c>
      <c r="G7361" s="11" t="s">
        <v>7020</v>
      </c>
      <c r="H7361" t="s">
        <v>58</v>
      </c>
      <c r="I7361" s="11" t="s">
        <v>68</v>
      </c>
      <c r="J7361">
        <v>16</v>
      </c>
      <c r="K7361" s="34">
        <v>78.966835021972656</v>
      </c>
      <c r="L7361" s="34">
        <v>82.005142211914063</v>
      </c>
      <c r="M7361" s="34">
        <v>75.392036437988281</v>
      </c>
      <c r="N7361" s="35">
        <v>2.9074933528900146</v>
      </c>
      <c r="O7361">
        <v>80</v>
      </c>
      <c r="P7361">
        <v>0</v>
      </c>
    </row>
    <row r="7362" spans="1:16" x14ac:dyDescent="0.35">
      <c r="A7362" s="5" t="s">
        <v>2760</v>
      </c>
      <c r="B7362" t="s">
        <v>7016</v>
      </c>
      <c r="C7362" t="s">
        <v>7017</v>
      </c>
      <c r="D7362" t="s">
        <v>7018</v>
      </c>
      <c r="E7362" t="s">
        <v>53</v>
      </c>
      <c r="F7362" s="11" t="s">
        <v>7019</v>
      </c>
      <c r="G7362" s="11" t="s">
        <v>7020</v>
      </c>
      <c r="H7362" t="s">
        <v>58</v>
      </c>
      <c r="I7362" s="11" t="s">
        <v>68</v>
      </c>
      <c r="J7362">
        <v>17</v>
      </c>
      <c r="K7362" s="34">
        <v>78.765823364257813</v>
      </c>
      <c r="L7362" s="34">
        <v>80.746788024902344</v>
      </c>
      <c r="M7362" s="34">
        <v>79.073554992675781</v>
      </c>
      <c r="N7362" s="35">
        <v>3.7502655982971191</v>
      </c>
      <c r="O7362">
        <v>80</v>
      </c>
      <c r="P7362">
        <v>0</v>
      </c>
    </row>
    <row r="7363" spans="1:16" x14ac:dyDescent="0.35">
      <c r="A7363" s="5" t="s">
        <v>2761</v>
      </c>
      <c r="B7363" t="s">
        <v>7016</v>
      </c>
      <c r="C7363" t="s">
        <v>7017</v>
      </c>
      <c r="D7363" t="s">
        <v>7018</v>
      </c>
      <c r="E7363" t="s">
        <v>53</v>
      </c>
      <c r="F7363" s="11" t="s">
        <v>7019</v>
      </c>
      <c r="G7363" s="11" t="s">
        <v>7020</v>
      </c>
      <c r="H7363" t="s">
        <v>58</v>
      </c>
      <c r="I7363" s="11" t="s">
        <v>68</v>
      </c>
      <c r="J7363">
        <v>18</v>
      </c>
      <c r="K7363" s="34">
        <v>77.828620910644531</v>
      </c>
      <c r="L7363" s="34">
        <v>92.379127502441406</v>
      </c>
      <c r="M7363" s="34">
        <v>79.265205383300781</v>
      </c>
      <c r="N7363" s="35">
        <v>6.2076859474182129</v>
      </c>
      <c r="O7363">
        <v>80</v>
      </c>
      <c r="P7363">
        <v>0</v>
      </c>
    </row>
    <row r="7364" spans="1:16" x14ac:dyDescent="0.35">
      <c r="A7364" s="5" t="s">
        <v>2762</v>
      </c>
      <c r="B7364" t="s">
        <v>7016</v>
      </c>
      <c r="C7364" t="s">
        <v>7017</v>
      </c>
      <c r="D7364" t="s">
        <v>7018</v>
      </c>
      <c r="E7364" t="s">
        <v>53</v>
      </c>
      <c r="F7364" s="11" t="s">
        <v>7019</v>
      </c>
      <c r="G7364" s="11" t="s">
        <v>7020</v>
      </c>
      <c r="H7364" t="s">
        <v>58</v>
      </c>
      <c r="I7364" s="11" t="s">
        <v>68</v>
      </c>
      <c r="J7364">
        <v>19</v>
      </c>
      <c r="K7364" s="34">
        <v>76.224578857421875</v>
      </c>
      <c r="L7364" s="34">
        <v>106.47119903564453</v>
      </c>
      <c r="M7364" s="34">
        <v>80.408432006835938</v>
      </c>
      <c r="N7364" s="35">
        <v>8.7415285110473633</v>
      </c>
      <c r="O7364">
        <v>80</v>
      </c>
      <c r="P7364">
        <v>0</v>
      </c>
    </row>
    <row r="7365" spans="1:16" x14ac:dyDescent="0.35">
      <c r="A7365" s="5" t="s">
        <v>2763</v>
      </c>
      <c r="B7365" t="s">
        <v>7016</v>
      </c>
      <c r="C7365" t="s">
        <v>7017</v>
      </c>
      <c r="D7365" t="s">
        <v>7018</v>
      </c>
      <c r="E7365" t="s">
        <v>53</v>
      </c>
      <c r="F7365" s="11" t="s">
        <v>7019</v>
      </c>
      <c r="G7365" s="11" t="s">
        <v>7020</v>
      </c>
      <c r="H7365" t="s">
        <v>58</v>
      </c>
      <c r="I7365" s="11" t="s">
        <v>68</v>
      </c>
      <c r="J7365">
        <v>20</v>
      </c>
      <c r="K7365" s="34">
        <v>73.835586547851563</v>
      </c>
      <c r="L7365" s="34">
        <v>116.05304718017578</v>
      </c>
      <c r="M7365" s="34">
        <v>93.368095397949219</v>
      </c>
      <c r="N7365" s="35">
        <v>8.768122673034668</v>
      </c>
      <c r="O7365">
        <v>80</v>
      </c>
      <c r="P7365">
        <v>0</v>
      </c>
    </row>
    <row r="7366" spans="1:16" x14ac:dyDescent="0.35">
      <c r="A7366" s="5" t="s">
        <v>2764</v>
      </c>
      <c r="B7366" t="s">
        <v>7016</v>
      </c>
      <c r="C7366" t="s">
        <v>7017</v>
      </c>
      <c r="D7366" t="s">
        <v>7018</v>
      </c>
      <c r="E7366" t="s">
        <v>53</v>
      </c>
      <c r="F7366" s="11" t="s">
        <v>7019</v>
      </c>
      <c r="G7366" s="11" t="s">
        <v>7020</v>
      </c>
      <c r="H7366" t="s">
        <v>58</v>
      </c>
      <c r="I7366" s="11" t="s">
        <v>68</v>
      </c>
      <c r="J7366">
        <v>21</v>
      </c>
      <c r="K7366" s="34">
        <v>71.815567016601563</v>
      </c>
      <c r="L7366" s="34">
        <v>126.90336608886719</v>
      </c>
      <c r="M7366" s="34">
        <v>113.13520812988281</v>
      </c>
      <c r="N7366" s="35">
        <v>7.9657473564147949</v>
      </c>
      <c r="O7366">
        <v>80</v>
      </c>
      <c r="P7366">
        <v>0</v>
      </c>
    </row>
    <row r="7367" spans="1:16" x14ac:dyDescent="0.35">
      <c r="A7367" s="5" t="s">
        <v>2765</v>
      </c>
      <c r="B7367" t="s">
        <v>7016</v>
      </c>
      <c r="C7367" t="s">
        <v>7017</v>
      </c>
      <c r="D7367" t="s">
        <v>7018</v>
      </c>
      <c r="E7367" t="s">
        <v>53</v>
      </c>
      <c r="F7367" s="11" t="s">
        <v>7019</v>
      </c>
      <c r="G7367" s="11" t="s">
        <v>7020</v>
      </c>
      <c r="H7367" t="s">
        <v>58</v>
      </c>
      <c r="I7367" s="11" t="s">
        <v>68</v>
      </c>
      <c r="J7367">
        <v>22</v>
      </c>
      <c r="K7367" s="34">
        <v>70.320388793945313</v>
      </c>
      <c r="L7367" s="34">
        <v>157.59834289550781</v>
      </c>
      <c r="M7367" s="34">
        <v>139.2342529296875</v>
      </c>
      <c r="N7367" s="35">
        <v>8.0082921981811523</v>
      </c>
      <c r="O7367">
        <v>80</v>
      </c>
      <c r="P7367">
        <v>0</v>
      </c>
    </row>
    <row r="7368" spans="1:16" x14ac:dyDescent="0.35">
      <c r="A7368" s="5" t="s">
        <v>2766</v>
      </c>
      <c r="B7368" t="s">
        <v>7016</v>
      </c>
      <c r="C7368" t="s">
        <v>7017</v>
      </c>
      <c r="D7368" t="s">
        <v>7018</v>
      </c>
      <c r="E7368" t="s">
        <v>53</v>
      </c>
      <c r="F7368" s="11" t="s">
        <v>7019</v>
      </c>
      <c r="G7368" s="11" t="s">
        <v>7020</v>
      </c>
      <c r="H7368" t="s">
        <v>58</v>
      </c>
      <c r="I7368" s="11" t="s">
        <v>68</v>
      </c>
      <c r="J7368">
        <v>23</v>
      </c>
      <c r="K7368" s="34">
        <v>69.682220458984375</v>
      </c>
      <c r="L7368" s="34">
        <v>170.39761352539063</v>
      </c>
      <c r="M7368" s="34">
        <v>161.60511779785156</v>
      </c>
      <c r="N7368" s="35">
        <v>2.7319896221160889</v>
      </c>
      <c r="O7368">
        <v>80</v>
      </c>
      <c r="P7368">
        <v>0</v>
      </c>
    </row>
    <row r="7369" spans="1:16" x14ac:dyDescent="0.35">
      <c r="A7369" s="5" t="s">
        <v>2767</v>
      </c>
      <c r="B7369" t="s">
        <v>7016</v>
      </c>
      <c r="C7369" t="s">
        <v>7017</v>
      </c>
      <c r="D7369" t="s">
        <v>7018</v>
      </c>
      <c r="E7369" t="s">
        <v>53</v>
      </c>
      <c r="F7369" s="11" t="s">
        <v>7019</v>
      </c>
      <c r="G7369" s="11" t="s">
        <v>7020</v>
      </c>
      <c r="H7369" t="s">
        <v>58</v>
      </c>
      <c r="I7369" s="11" t="s">
        <v>68</v>
      </c>
      <c r="J7369">
        <v>24</v>
      </c>
      <c r="K7369" s="34">
        <v>69.147750854492188</v>
      </c>
      <c r="L7369" s="34">
        <v>170.95761108398438</v>
      </c>
      <c r="M7369" s="34">
        <v>163.46342468261719</v>
      </c>
      <c r="N7369" s="35">
        <v>2.4983260631561279</v>
      </c>
      <c r="O7369">
        <v>80</v>
      </c>
      <c r="P7369">
        <v>0</v>
      </c>
    </row>
    <row r="7370" spans="1:16" x14ac:dyDescent="0.35">
      <c r="A7370" s="5" t="s">
        <v>2768</v>
      </c>
      <c r="B7370" t="s">
        <v>7016</v>
      </c>
      <c r="C7370" t="s">
        <v>7017</v>
      </c>
      <c r="D7370" t="s">
        <v>7018</v>
      </c>
      <c r="E7370" t="s">
        <v>53</v>
      </c>
      <c r="F7370" s="11" t="s">
        <v>7019</v>
      </c>
      <c r="G7370" s="11" t="s">
        <v>7020</v>
      </c>
      <c r="H7370" t="s">
        <v>59</v>
      </c>
      <c r="I7370" s="11" t="s">
        <v>68</v>
      </c>
      <c r="J7370">
        <v>1</v>
      </c>
      <c r="K7370" s="34">
        <v>69.614952087402344</v>
      </c>
      <c r="L7370" s="34">
        <v>192.36672973632813</v>
      </c>
      <c r="M7370" s="34">
        <v>165.95045471191406</v>
      </c>
      <c r="N7370" s="35">
        <v>7.3565225601196289</v>
      </c>
      <c r="O7370">
        <v>80</v>
      </c>
      <c r="P7370">
        <v>0</v>
      </c>
    </row>
    <row r="7371" spans="1:16" x14ac:dyDescent="0.35">
      <c r="A7371" s="5" t="s">
        <v>2769</v>
      </c>
      <c r="B7371" t="s">
        <v>7016</v>
      </c>
      <c r="C7371" t="s">
        <v>7017</v>
      </c>
      <c r="D7371" t="s">
        <v>7018</v>
      </c>
      <c r="E7371" t="s">
        <v>53</v>
      </c>
      <c r="F7371" s="11" t="s">
        <v>7019</v>
      </c>
      <c r="G7371" s="11" t="s">
        <v>7020</v>
      </c>
      <c r="H7371" t="s">
        <v>59</v>
      </c>
      <c r="I7371" s="11" t="s">
        <v>68</v>
      </c>
      <c r="J7371">
        <v>2</v>
      </c>
      <c r="K7371" s="34">
        <v>69.404914855957031</v>
      </c>
      <c r="L7371" s="34">
        <v>176.19903564453125</v>
      </c>
      <c r="M7371" s="34">
        <v>152.938720703125</v>
      </c>
      <c r="N7371" s="35">
        <v>6.4738683700561523</v>
      </c>
      <c r="O7371">
        <v>80</v>
      </c>
      <c r="P7371">
        <v>0</v>
      </c>
    </row>
    <row r="7372" spans="1:16" x14ac:dyDescent="0.35">
      <c r="A7372" s="5" t="s">
        <v>2770</v>
      </c>
      <c r="B7372" t="s">
        <v>7016</v>
      </c>
      <c r="C7372" t="s">
        <v>7017</v>
      </c>
      <c r="D7372" t="s">
        <v>7018</v>
      </c>
      <c r="E7372" t="s">
        <v>53</v>
      </c>
      <c r="F7372" s="11" t="s">
        <v>7019</v>
      </c>
      <c r="G7372" s="11" t="s">
        <v>7020</v>
      </c>
      <c r="H7372" t="s">
        <v>59</v>
      </c>
      <c r="I7372" s="11" t="s">
        <v>68</v>
      </c>
      <c r="J7372">
        <v>3</v>
      </c>
      <c r="K7372" s="34">
        <v>68.780845642089844</v>
      </c>
      <c r="L7372" s="34">
        <v>153.91415405273438</v>
      </c>
      <c r="M7372" s="34">
        <v>134.08413696289063</v>
      </c>
      <c r="N7372" s="35">
        <v>5.5085453987121582</v>
      </c>
      <c r="O7372">
        <v>80</v>
      </c>
      <c r="P7372">
        <v>0</v>
      </c>
    </row>
    <row r="7373" spans="1:16" x14ac:dyDescent="0.35">
      <c r="A7373" s="5" t="s">
        <v>2771</v>
      </c>
      <c r="B7373" t="s">
        <v>7016</v>
      </c>
      <c r="C7373" t="s">
        <v>7017</v>
      </c>
      <c r="D7373" t="s">
        <v>7018</v>
      </c>
      <c r="E7373" t="s">
        <v>53</v>
      </c>
      <c r="F7373" s="11" t="s">
        <v>7019</v>
      </c>
      <c r="G7373" s="11" t="s">
        <v>7020</v>
      </c>
      <c r="H7373" t="s">
        <v>59</v>
      </c>
      <c r="I7373" s="11" t="s">
        <v>68</v>
      </c>
      <c r="J7373">
        <v>4</v>
      </c>
      <c r="K7373" s="34">
        <v>68.1051025390625</v>
      </c>
      <c r="L7373" s="34">
        <v>128.76290893554688</v>
      </c>
      <c r="M7373" s="34">
        <v>112.22576141357422</v>
      </c>
      <c r="N7373" s="35">
        <v>4.587644100189209</v>
      </c>
      <c r="O7373">
        <v>80</v>
      </c>
      <c r="P7373">
        <v>0</v>
      </c>
    </row>
    <row r="7374" spans="1:16" x14ac:dyDescent="0.35">
      <c r="A7374" s="5" t="s">
        <v>2772</v>
      </c>
      <c r="B7374" t="s">
        <v>7016</v>
      </c>
      <c r="C7374" t="s">
        <v>7017</v>
      </c>
      <c r="D7374" t="s">
        <v>7018</v>
      </c>
      <c r="E7374" t="s">
        <v>53</v>
      </c>
      <c r="F7374" s="11" t="s">
        <v>7019</v>
      </c>
      <c r="G7374" s="11" t="s">
        <v>7020</v>
      </c>
      <c r="H7374" t="s">
        <v>59</v>
      </c>
      <c r="I7374" s="11" t="s">
        <v>68</v>
      </c>
      <c r="J7374">
        <v>5</v>
      </c>
      <c r="K7374" s="34">
        <v>67.415969848632813</v>
      </c>
      <c r="L7374" s="34">
        <v>102.65964508056641</v>
      </c>
      <c r="M7374" s="34">
        <v>89.464279174804688</v>
      </c>
      <c r="N7374" s="35">
        <v>3.6580274105072021</v>
      </c>
      <c r="O7374">
        <v>80</v>
      </c>
      <c r="P7374">
        <v>0</v>
      </c>
    </row>
    <row r="7375" spans="1:16" x14ac:dyDescent="0.35">
      <c r="A7375" s="5" t="s">
        <v>2773</v>
      </c>
      <c r="B7375" t="s">
        <v>7016</v>
      </c>
      <c r="C7375" t="s">
        <v>7017</v>
      </c>
      <c r="D7375" t="s">
        <v>7018</v>
      </c>
      <c r="E7375" t="s">
        <v>53</v>
      </c>
      <c r="F7375" s="11" t="s">
        <v>7019</v>
      </c>
      <c r="G7375" s="11" t="s">
        <v>7020</v>
      </c>
      <c r="H7375" t="s">
        <v>59</v>
      </c>
      <c r="I7375" s="11" t="s">
        <v>68</v>
      </c>
      <c r="J7375">
        <v>6</v>
      </c>
      <c r="K7375" s="34">
        <v>67.254066467285156</v>
      </c>
      <c r="L7375" s="34">
        <v>76.987129211425781</v>
      </c>
      <c r="M7375" s="34">
        <v>66.973320007324219</v>
      </c>
      <c r="N7375" s="35">
        <v>2.7747833728790283</v>
      </c>
      <c r="O7375">
        <v>80</v>
      </c>
      <c r="P7375">
        <v>0</v>
      </c>
    </row>
    <row r="7376" spans="1:16" x14ac:dyDescent="0.35">
      <c r="A7376" s="5" t="s">
        <v>2774</v>
      </c>
      <c r="B7376" t="s">
        <v>7016</v>
      </c>
      <c r="C7376" t="s">
        <v>7017</v>
      </c>
      <c r="D7376" t="s">
        <v>7018</v>
      </c>
      <c r="E7376" t="s">
        <v>53</v>
      </c>
      <c r="F7376" s="11" t="s">
        <v>7019</v>
      </c>
      <c r="G7376" s="11" t="s">
        <v>7020</v>
      </c>
      <c r="H7376" t="s">
        <v>59</v>
      </c>
      <c r="I7376" s="11" t="s">
        <v>68</v>
      </c>
      <c r="J7376">
        <v>7</v>
      </c>
      <c r="K7376" s="34">
        <v>67.388946533203125</v>
      </c>
      <c r="L7376" s="34">
        <v>50.997684478759766</v>
      </c>
      <c r="M7376" s="34">
        <v>47.130496978759766</v>
      </c>
      <c r="N7376" s="35">
        <v>1.1946415901184082</v>
      </c>
      <c r="O7376">
        <v>80</v>
      </c>
      <c r="P7376">
        <v>0</v>
      </c>
    </row>
    <row r="7377" spans="1:16" x14ac:dyDescent="0.35">
      <c r="A7377" s="5" t="s">
        <v>2775</v>
      </c>
      <c r="B7377" t="s">
        <v>7016</v>
      </c>
      <c r="C7377" t="s">
        <v>7017</v>
      </c>
      <c r="D7377" t="s">
        <v>7018</v>
      </c>
      <c r="E7377" t="s">
        <v>53</v>
      </c>
      <c r="F7377" s="11" t="s">
        <v>7019</v>
      </c>
      <c r="G7377" s="11" t="s">
        <v>7020</v>
      </c>
      <c r="H7377" t="s">
        <v>59</v>
      </c>
      <c r="I7377" s="11" t="s">
        <v>68</v>
      </c>
      <c r="J7377">
        <v>8</v>
      </c>
      <c r="K7377" s="34">
        <v>68.155929565429688</v>
      </c>
      <c r="L7377" s="34">
        <v>41.652103424072266</v>
      </c>
      <c r="M7377" s="34">
        <v>38.901840209960938</v>
      </c>
      <c r="N7377" s="35">
        <v>0.89142614603042603</v>
      </c>
      <c r="O7377">
        <v>80</v>
      </c>
      <c r="P7377">
        <v>0</v>
      </c>
    </row>
    <row r="7378" spans="1:16" x14ac:dyDescent="0.35">
      <c r="A7378" s="5" t="s">
        <v>2776</v>
      </c>
      <c r="B7378" t="s">
        <v>7016</v>
      </c>
      <c r="C7378" t="s">
        <v>7017</v>
      </c>
      <c r="D7378" t="s">
        <v>7018</v>
      </c>
      <c r="E7378" t="s">
        <v>53</v>
      </c>
      <c r="F7378" s="11" t="s">
        <v>7019</v>
      </c>
      <c r="G7378" s="11" t="s">
        <v>7020</v>
      </c>
      <c r="H7378" t="s">
        <v>59</v>
      </c>
      <c r="I7378" s="11" t="s">
        <v>68</v>
      </c>
      <c r="J7378">
        <v>9</v>
      </c>
      <c r="K7378" s="34">
        <v>71.640884399414063</v>
      </c>
      <c r="L7378" s="34">
        <v>43.978481292724609</v>
      </c>
      <c r="M7378" s="34">
        <v>41.366905212402344</v>
      </c>
      <c r="N7378" s="35">
        <v>0.85193359851837158</v>
      </c>
      <c r="O7378">
        <v>80</v>
      </c>
      <c r="P7378">
        <v>0</v>
      </c>
    </row>
    <row r="7379" spans="1:16" x14ac:dyDescent="0.35">
      <c r="A7379" s="5" t="s">
        <v>2777</v>
      </c>
      <c r="B7379" t="s">
        <v>7016</v>
      </c>
      <c r="C7379" t="s">
        <v>7017</v>
      </c>
      <c r="D7379" t="s">
        <v>7018</v>
      </c>
      <c r="E7379" t="s">
        <v>53</v>
      </c>
      <c r="F7379" s="11" t="s">
        <v>7019</v>
      </c>
      <c r="G7379" s="11" t="s">
        <v>7020</v>
      </c>
      <c r="H7379" t="s">
        <v>59</v>
      </c>
      <c r="I7379" s="11" t="s">
        <v>68</v>
      </c>
      <c r="J7379">
        <v>10</v>
      </c>
      <c r="K7379" s="34">
        <v>75.555435180664063</v>
      </c>
      <c r="L7379" s="34">
        <v>50.058582305908203</v>
      </c>
      <c r="M7379" s="34">
        <v>47.142936706542969</v>
      </c>
      <c r="N7379" s="35">
        <v>0.92086464166641235</v>
      </c>
      <c r="O7379">
        <v>80</v>
      </c>
      <c r="P7379">
        <v>0</v>
      </c>
    </row>
    <row r="7380" spans="1:16" x14ac:dyDescent="0.35">
      <c r="A7380" s="5" t="s">
        <v>2778</v>
      </c>
      <c r="B7380" t="s">
        <v>7016</v>
      </c>
      <c r="C7380" t="s">
        <v>7017</v>
      </c>
      <c r="D7380" t="s">
        <v>7018</v>
      </c>
      <c r="E7380" t="s">
        <v>53</v>
      </c>
      <c r="F7380" s="11" t="s">
        <v>7019</v>
      </c>
      <c r="G7380" s="11" t="s">
        <v>7020</v>
      </c>
      <c r="H7380" t="s">
        <v>59</v>
      </c>
      <c r="I7380" s="11" t="s">
        <v>68</v>
      </c>
      <c r="J7380">
        <v>11</v>
      </c>
      <c r="K7380" s="34">
        <v>79.612083435058594</v>
      </c>
      <c r="L7380" s="34">
        <v>54.795860290527344</v>
      </c>
      <c r="M7380" s="34">
        <v>51.583839416503906</v>
      </c>
      <c r="N7380" s="35">
        <v>1.0198246240615845</v>
      </c>
      <c r="O7380">
        <v>80</v>
      </c>
      <c r="P7380">
        <v>0</v>
      </c>
    </row>
    <row r="7381" spans="1:16" x14ac:dyDescent="0.35">
      <c r="A7381" s="5" t="s">
        <v>2779</v>
      </c>
      <c r="B7381" t="s">
        <v>7016</v>
      </c>
      <c r="C7381" t="s">
        <v>7017</v>
      </c>
      <c r="D7381" t="s">
        <v>7018</v>
      </c>
      <c r="E7381" t="s">
        <v>53</v>
      </c>
      <c r="F7381" s="11" t="s">
        <v>7019</v>
      </c>
      <c r="G7381" s="11" t="s">
        <v>7020</v>
      </c>
      <c r="H7381" t="s">
        <v>59</v>
      </c>
      <c r="I7381" s="11" t="s">
        <v>68</v>
      </c>
      <c r="J7381">
        <v>12</v>
      </c>
      <c r="K7381" s="34">
        <v>81.348663330078125</v>
      </c>
      <c r="L7381" s="34">
        <v>59.711700439453125</v>
      </c>
      <c r="M7381" s="34">
        <v>55.890655517578125</v>
      </c>
      <c r="N7381" s="35">
        <v>1.2129194736480713</v>
      </c>
      <c r="O7381">
        <v>80</v>
      </c>
      <c r="P7381">
        <v>0</v>
      </c>
    </row>
    <row r="7382" spans="1:16" x14ac:dyDescent="0.35">
      <c r="A7382" s="5" t="s">
        <v>2780</v>
      </c>
      <c r="B7382" t="s">
        <v>7016</v>
      </c>
      <c r="C7382" t="s">
        <v>7017</v>
      </c>
      <c r="D7382" t="s">
        <v>7018</v>
      </c>
      <c r="E7382" t="s">
        <v>53</v>
      </c>
      <c r="F7382" s="11" t="s">
        <v>7019</v>
      </c>
      <c r="G7382" s="11" t="s">
        <v>7020</v>
      </c>
      <c r="H7382" t="s">
        <v>59</v>
      </c>
      <c r="I7382" s="11" t="s">
        <v>68</v>
      </c>
      <c r="J7382">
        <v>13</v>
      </c>
      <c r="K7382" s="34">
        <v>82.339508056640625</v>
      </c>
      <c r="L7382" s="34">
        <v>65.591850280761719</v>
      </c>
      <c r="M7382" s="34">
        <v>61.095932006835938</v>
      </c>
      <c r="N7382" s="35">
        <v>1.428849458694458</v>
      </c>
      <c r="O7382">
        <v>80</v>
      </c>
      <c r="P7382">
        <v>0</v>
      </c>
    </row>
    <row r="7383" spans="1:16" x14ac:dyDescent="0.35">
      <c r="A7383" s="5" t="s">
        <v>2781</v>
      </c>
      <c r="B7383" t="s">
        <v>7016</v>
      </c>
      <c r="C7383" t="s">
        <v>7017</v>
      </c>
      <c r="D7383" t="s">
        <v>7018</v>
      </c>
      <c r="E7383" t="s">
        <v>53</v>
      </c>
      <c r="F7383" s="11" t="s">
        <v>7019</v>
      </c>
      <c r="G7383" s="11" t="s">
        <v>7020</v>
      </c>
      <c r="H7383" t="s">
        <v>59</v>
      </c>
      <c r="I7383" s="11" t="s">
        <v>68</v>
      </c>
      <c r="J7383">
        <v>14</v>
      </c>
      <c r="K7383" s="34">
        <v>81.923362731933594</v>
      </c>
      <c r="L7383" s="34">
        <v>71.495170593261719</v>
      </c>
      <c r="M7383" s="34">
        <v>66.24200439453125</v>
      </c>
      <c r="N7383" s="35">
        <v>1.6537168025970459</v>
      </c>
      <c r="O7383">
        <v>80</v>
      </c>
      <c r="P7383">
        <v>0</v>
      </c>
    </row>
    <row r="7384" spans="1:16" x14ac:dyDescent="0.35">
      <c r="A7384" s="5" t="s">
        <v>2782</v>
      </c>
      <c r="B7384" t="s">
        <v>7016</v>
      </c>
      <c r="C7384" t="s">
        <v>7017</v>
      </c>
      <c r="D7384" t="s">
        <v>7018</v>
      </c>
      <c r="E7384" t="s">
        <v>53</v>
      </c>
      <c r="F7384" s="11" t="s">
        <v>7019</v>
      </c>
      <c r="G7384" s="11" t="s">
        <v>7020</v>
      </c>
      <c r="H7384" t="s">
        <v>59</v>
      </c>
      <c r="I7384" s="11" t="s">
        <v>68</v>
      </c>
      <c r="J7384">
        <v>15</v>
      </c>
      <c r="K7384" s="34">
        <v>82.027778625488281</v>
      </c>
      <c r="L7384" s="34">
        <v>77.093696594238281</v>
      </c>
      <c r="M7384" s="34">
        <v>67.896949768066406</v>
      </c>
      <c r="N7384" s="35">
        <v>3.794205904006958</v>
      </c>
      <c r="O7384">
        <v>80</v>
      </c>
      <c r="P7384">
        <v>0</v>
      </c>
    </row>
    <row r="7385" spans="1:16" x14ac:dyDescent="0.35">
      <c r="A7385" s="5" t="s">
        <v>2783</v>
      </c>
      <c r="B7385" t="s">
        <v>7016</v>
      </c>
      <c r="C7385" t="s">
        <v>7017</v>
      </c>
      <c r="D7385" t="s">
        <v>7018</v>
      </c>
      <c r="E7385" t="s">
        <v>53</v>
      </c>
      <c r="F7385" s="11" t="s">
        <v>7019</v>
      </c>
      <c r="G7385" s="11" t="s">
        <v>7020</v>
      </c>
      <c r="H7385" t="s">
        <v>59</v>
      </c>
      <c r="I7385" s="11" t="s">
        <v>68</v>
      </c>
      <c r="J7385">
        <v>16</v>
      </c>
      <c r="K7385" s="34">
        <v>79.951499938964844</v>
      </c>
      <c r="L7385" s="34">
        <v>84.541069030761719</v>
      </c>
      <c r="M7385" s="34">
        <v>73.717597961425781</v>
      </c>
      <c r="N7385" s="35">
        <v>4.2337307929992676</v>
      </c>
      <c r="O7385">
        <v>80</v>
      </c>
      <c r="P7385">
        <v>0</v>
      </c>
    </row>
    <row r="7386" spans="1:16" x14ac:dyDescent="0.35">
      <c r="A7386" s="5" t="s">
        <v>2784</v>
      </c>
      <c r="B7386" t="s">
        <v>7016</v>
      </c>
      <c r="C7386" t="s">
        <v>7017</v>
      </c>
      <c r="D7386" t="s">
        <v>7018</v>
      </c>
      <c r="E7386" t="s">
        <v>53</v>
      </c>
      <c r="F7386" s="11" t="s">
        <v>7019</v>
      </c>
      <c r="G7386" s="11" t="s">
        <v>7020</v>
      </c>
      <c r="H7386" t="s">
        <v>59</v>
      </c>
      <c r="I7386" s="11" t="s">
        <v>68</v>
      </c>
      <c r="J7386">
        <v>17</v>
      </c>
      <c r="K7386" s="34">
        <v>79.952552795410156</v>
      </c>
      <c r="L7386" s="34">
        <v>83.148323059082031</v>
      </c>
      <c r="M7386" s="34">
        <v>68.753440856933594</v>
      </c>
      <c r="N7386" s="35">
        <v>6.0138688087463379</v>
      </c>
      <c r="O7386">
        <v>80</v>
      </c>
      <c r="P7386">
        <v>0</v>
      </c>
    </row>
    <row r="7387" spans="1:16" x14ac:dyDescent="0.35">
      <c r="A7387" s="5" t="s">
        <v>2785</v>
      </c>
      <c r="B7387" t="s">
        <v>7016</v>
      </c>
      <c r="C7387" t="s">
        <v>7017</v>
      </c>
      <c r="D7387" t="s">
        <v>7018</v>
      </c>
      <c r="E7387" t="s">
        <v>53</v>
      </c>
      <c r="F7387" s="11" t="s">
        <v>7019</v>
      </c>
      <c r="G7387" s="11" t="s">
        <v>7020</v>
      </c>
      <c r="H7387" t="s">
        <v>59</v>
      </c>
      <c r="I7387" s="11" t="s">
        <v>68</v>
      </c>
      <c r="J7387">
        <v>18</v>
      </c>
      <c r="K7387" s="34">
        <v>79.449790954589844</v>
      </c>
      <c r="L7387" s="34">
        <v>94.955413818359375</v>
      </c>
      <c r="M7387" s="34">
        <v>70.345085144042969</v>
      </c>
      <c r="N7387" s="35">
        <v>7.8720011711120605</v>
      </c>
      <c r="O7387">
        <v>80</v>
      </c>
      <c r="P7387">
        <v>0</v>
      </c>
    </row>
    <row r="7388" spans="1:16" x14ac:dyDescent="0.35">
      <c r="A7388" s="5" t="s">
        <v>2786</v>
      </c>
      <c r="B7388" t="s">
        <v>7016</v>
      </c>
      <c r="C7388" t="s">
        <v>7017</v>
      </c>
      <c r="D7388" t="s">
        <v>7018</v>
      </c>
      <c r="E7388" t="s">
        <v>53</v>
      </c>
      <c r="F7388" s="11" t="s">
        <v>7019</v>
      </c>
      <c r="G7388" s="11" t="s">
        <v>7020</v>
      </c>
      <c r="H7388" t="s">
        <v>59</v>
      </c>
      <c r="I7388" s="11" t="s">
        <v>68</v>
      </c>
      <c r="J7388">
        <v>19</v>
      </c>
      <c r="K7388" s="34">
        <v>78.3963623046875</v>
      </c>
      <c r="L7388" s="34">
        <v>109.12915802001953</v>
      </c>
      <c r="M7388" s="34">
        <v>73.0228271484375</v>
      </c>
      <c r="N7388" s="35">
        <v>10.020403861999512</v>
      </c>
      <c r="O7388">
        <v>80</v>
      </c>
      <c r="P7388">
        <v>0</v>
      </c>
    </row>
    <row r="7389" spans="1:16" x14ac:dyDescent="0.35">
      <c r="A7389" s="5" t="s">
        <v>2787</v>
      </c>
      <c r="B7389" t="s">
        <v>7016</v>
      </c>
      <c r="C7389" t="s">
        <v>7017</v>
      </c>
      <c r="D7389" t="s">
        <v>7018</v>
      </c>
      <c r="E7389" t="s">
        <v>53</v>
      </c>
      <c r="F7389" s="11" t="s">
        <v>7019</v>
      </c>
      <c r="G7389" s="11" t="s">
        <v>7020</v>
      </c>
      <c r="H7389" t="s">
        <v>59</v>
      </c>
      <c r="I7389" s="11" t="s">
        <v>68</v>
      </c>
      <c r="J7389">
        <v>20</v>
      </c>
      <c r="K7389" s="34">
        <v>76.356895446777344</v>
      </c>
      <c r="L7389" s="34">
        <v>119.19377136230469</v>
      </c>
      <c r="M7389" s="34">
        <v>79.686256408691406</v>
      </c>
      <c r="N7389" s="35">
        <v>10.991316795349121</v>
      </c>
      <c r="O7389">
        <v>80</v>
      </c>
      <c r="P7389">
        <v>0</v>
      </c>
    </row>
    <row r="7390" spans="1:16" x14ac:dyDescent="0.35">
      <c r="A7390" s="5" t="s">
        <v>2788</v>
      </c>
      <c r="B7390" t="s">
        <v>7016</v>
      </c>
      <c r="C7390" t="s">
        <v>7017</v>
      </c>
      <c r="D7390" t="s">
        <v>7018</v>
      </c>
      <c r="E7390" t="s">
        <v>53</v>
      </c>
      <c r="F7390" s="11" t="s">
        <v>7019</v>
      </c>
      <c r="G7390" s="11" t="s">
        <v>7020</v>
      </c>
      <c r="H7390" t="s">
        <v>59</v>
      </c>
      <c r="I7390" s="11" t="s">
        <v>68</v>
      </c>
      <c r="J7390">
        <v>21</v>
      </c>
      <c r="K7390" s="34">
        <v>74.038497924804688</v>
      </c>
      <c r="L7390" s="34">
        <v>130.56657409667969</v>
      </c>
      <c r="M7390" s="34">
        <v>96.898185729980469</v>
      </c>
      <c r="N7390" s="35">
        <v>10.827336311340332</v>
      </c>
      <c r="O7390">
        <v>80</v>
      </c>
      <c r="P7390">
        <v>0</v>
      </c>
    </row>
    <row r="7391" spans="1:16" x14ac:dyDescent="0.35">
      <c r="A7391" s="5" t="s">
        <v>2789</v>
      </c>
      <c r="B7391" t="s">
        <v>7016</v>
      </c>
      <c r="C7391" t="s">
        <v>7017</v>
      </c>
      <c r="D7391" t="s">
        <v>7018</v>
      </c>
      <c r="E7391" t="s">
        <v>53</v>
      </c>
      <c r="F7391" s="11" t="s">
        <v>7019</v>
      </c>
      <c r="G7391" s="11" t="s">
        <v>7020</v>
      </c>
      <c r="H7391" t="s">
        <v>59</v>
      </c>
      <c r="I7391" s="11" t="s">
        <v>68</v>
      </c>
      <c r="J7391">
        <v>22</v>
      </c>
      <c r="K7391" s="34">
        <v>72.108070373535156</v>
      </c>
      <c r="L7391" s="34">
        <v>162.19534301757813</v>
      </c>
      <c r="M7391" s="34">
        <v>128.41835021972656</v>
      </c>
      <c r="N7391" s="35">
        <v>12.542301177978516</v>
      </c>
      <c r="O7391">
        <v>80</v>
      </c>
      <c r="P7391">
        <v>0</v>
      </c>
    </row>
    <row r="7392" spans="1:16" x14ac:dyDescent="0.35">
      <c r="A7392" s="5" t="s">
        <v>2790</v>
      </c>
      <c r="B7392" t="s">
        <v>7016</v>
      </c>
      <c r="C7392" t="s">
        <v>7017</v>
      </c>
      <c r="D7392" t="s">
        <v>7018</v>
      </c>
      <c r="E7392" t="s">
        <v>53</v>
      </c>
      <c r="F7392" s="11" t="s">
        <v>7019</v>
      </c>
      <c r="G7392" s="11" t="s">
        <v>7020</v>
      </c>
      <c r="H7392" t="s">
        <v>59</v>
      </c>
      <c r="I7392" s="11" t="s">
        <v>68</v>
      </c>
      <c r="J7392">
        <v>23</v>
      </c>
      <c r="K7392" s="34">
        <v>71.252128601074219</v>
      </c>
      <c r="L7392" s="34">
        <v>175.51992797851563</v>
      </c>
      <c r="M7392" s="34">
        <v>163.66311645507813</v>
      </c>
      <c r="N7392" s="35">
        <v>3.3139088153839111</v>
      </c>
      <c r="O7392">
        <v>80</v>
      </c>
      <c r="P7392">
        <v>0</v>
      </c>
    </row>
    <row r="7393" spans="1:16" x14ac:dyDescent="0.35">
      <c r="A7393" s="5" t="s">
        <v>2791</v>
      </c>
      <c r="B7393" t="s">
        <v>7016</v>
      </c>
      <c r="C7393" t="s">
        <v>7017</v>
      </c>
      <c r="D7393" t="s">
        <v>7018</v>
      </c>
      <c r="E7393" t="s">
        <v>53</v>
      </c>
      <c r="F7393" s="11" t="s">
        <v>7019</v>
      </c>
      <c r="G7393" s="11" t="s">
        <v>7020</v>
      </c>
      <c r="H7393" t="s">
        <v>59</v>
      </c>
      <c r="I7393" s="11" t="s">
        <v>68</v>
      </c>
      <c r="J7393">
        <v>24</v>
      </c>
      <c r="K7393" s="34">
        <v>70.820014953613281</v>
      </c>
      <c r="L7393" s="34">
        <v>176.26377868652344</v>
      </c>
      <c r="M7393" s="34">
        <v>165.54786682128906</v>
      </c>
      <c r="N7393" s="35">
        <v>3.005018949508667</v>
      </c>
      <c r="O7393">
        <v>80</v>
      </c>
      <c r="P7393">
        <v>0</v>
      </c>
    </row>
    <row r="7394" spans="1:16" x14ac:dyDescent="0.35">
      <c r="A7394" s="5" t="s">
        <v>2792</v>
      </c>
      <c r="B7394" t="s">
        <v>7016</v>
      </c>
      <c r="C7394" t="s">
        <v>7017</v>
      </c>
      <c r="D7394" t="s">
        <v>7018</v>
      </c>
      <c r="E7394" t="s">
        <v>53</v>
      </c>
      <c r="F7394" s="11" t="s">
        <v>7019</v>
      </c>
      <c r="G7394" s="11" t="s">
        <v>7021</v>
      </c>
      <c r="H7394" t="s">
        <v>55</v>
      </c>
      <c r="I7394" s="11" t="s">
        <v>60</v>
      </c>
      <c r="J7394">
        <v>1</v>
      </c>
      <c r="K7394" s="34">
        <v>48.585086822509766</v>
      </c>
      <c r="L7394" s="34">
        <v>18.333194732666016</v>
      </c>
      <c r="M7394" s="34">
        <v>18.494218826293945</v>
      </c>
      <c r="N7394" s="35">
        <v>5.3974989801645279E-2</v>
      </c>
      <c r="O7394">
        <v>140</v>
      </c>
      <c r="P7394">
        <v>0</v>
      </c>
    </row>
    <row r="7395" spans="1:16" x14ac:dyDescent="0.35">
      <c r="A7395" s="5" t="s">
        <v>2793</v>
      </c>
      <c r="B7395" t="s">
        <v>7016</v>
      </c>
      <c r="C7395" t="s">
        <v>7017</v>
      </c>
      <c r="D7395" t="s">
        <v>7018</v>
      </c>
      <c r="E7395" t="s">
        <v>53</v>
      </c>
      <c r="F7395" s="11" t="s">
        <v>7019</v>
      </c>
      <c r="G7395" s="11" t="s">
        <v>7021</v>
      </c>
      <c r="H7395" t="s">
        <v>55</v>
      </c>
      <c r="I7395" s="11" t="s">
        <v>60</v>
      </c>
      <c r="J7395">
        <v>2</v>
      </c>
      <c r="K7395" s="34">
        <v>47.965122222900391</v>
      </c>
      <c r="L7395" s="34">
        <v>16.548147201538086</v>
      </c>
      <c r="M7395" s="34">
        <v>16.717500686645508</v>
      </c>
      <c r="N7395" s="35">
        <v>4.9362488090991974E-2</v>
      </c>
      <c r="O7395">
        <v>140</v>
      </c>
      <c r="P7395">
        <v>0</v>
      </c>
    </row>
    <row r="7396" spans="1:16" x14ac:dyDescent="0.35">
      <c r="A7396" s="5" t="s">
        <v>2794</v>
      </c>
      <c r="B7396" t="s">
        <v>7016</v>
      </c>
      <c r="C7396" t="s">
        <v>7017</v>
      </c>
      <c r="D7396" t="s">
        <v>7018</v>
      </c>
      <c r="E7396" t="s">
        <v>53</v>
      </c>
      <c r="F7396" s="11" t="s">
        <v>7019</v>
      </c>
      <c r="G7396" s="11" t="s">
        <v>7021</v>
      </c>
      <c r="H7396" t="s">
        <v>55</v>
      </c>
      <c r="I7396" s="11" t="s">
        <v>60</v>
      </c>
      <c r="J7396">
        <v>3</v>
      </c>
      <c r="K7396" s="34">
        <v>47.076553344726563</v>
      </c>
      <c r="L7396" s="34">
        <v>14.867740631103516</v>
      </c>
      <c r="M7396" s="34">
        <v>15.040943145751953</v>
      </c>
      <c r="N7396" s="35">
        <v>4.5522160828113556E-2</v>
      </c>
      <c r="O7396">
        <v>140</v>
      </c>
      <c r="P7396">
        <v>0</v>
      </c>
    </row>
    <row r="7397" spans="1:16" x14ac:dyDescent="0.35">
      <c r="A7397" s="5" t="s">
        <v>2795</v>
      </c>
      <c r="B7397" t="s">
        <v>7016</v>
      </c>
      <c r="C7397" t="s">
        <v>7017</v>
      </c>
      <c r="D7397" t="s">
        <v>7018</v>
      </c>
      <c r="E7397" t="s">
        <v>53</v>
      </c>
      <c r="F7397" s="11" t="s">
        <v>7019</v>
      </c>
      <c r="G7397" s="11" t="s">
        <v>7021</v>
      </c>
      <c r="H7397" t="s">
        <v>55</v>
      </c>
      <c r="I7397" s="11" t="s">
        <v>60</v>
      </c>
      <c r="J7397">
        <v>4</v>
      </c>
      <c r="K7397" s="34">
        <v>46.7188720703125</v>
      </c>
      <c r="L7397" s="34">
        <v>13.485828399658203</v>
      </c>
      <c r="M7397" s="34">
        <v>13.652983665466309</v>
      </c>
      <c r="N7397" s="35">
        <v>4.4306736439466476E-2</v>
      </c>
      <c r="O7397">
        <v>140</v>
      </c>
      <c r="P7397">
        <v>0</v>
      </c>
    </row>
    <row r="7398" spans="1:16" x14ac:dyDescent="0.35">
      <c r="A7398" s="5" t="s">
        <v>2796</v>
      </c>
      <c r="B7398" t="s">
        <v>7016</v>
      </c>
      <c r="C7398" t="s">
        <v>7017</v>
      </c>
      <c r="D7398" t="s">
        <v>7018</v>
      </c>
      <c r="E7398" t="s">
        <v>53</v>
      </c>
      <c r="F7398" s="11" t="s">
        <v>7019</v>
      </c>
      <c r="G7398" s="11" t="s">
        <v>7021</v>
      </c>
      <c r="H7398" t="s">
        <v>55</v>
      </c>
      <c r="I7398" s="11" t="s">
        <v>60</v>
      </c>
      <c r="J7398">
        <v>5</v>
      </c>
      <c r="K7398" s="34">
        <v>46.001346588134766</v>
      </c>
      <c r="L7398" s="34">
        <v>17.368688583374023</v>
      </c>
      <c r="M7398" s="34">
        <v>17.562046051025391</v>
      </c>
      <c r="N7398" s="35">
        <v>5.4937578737735748E-2</v>
      </c>
      <c r="O7398">
        <v>140</v>
      </c>
      <c r="P7398">
        <v>0</v>
      </c>
    </row>
    <row r="7399" spans="1:16" x14ac:dyDescent="0.35">
      <c r="A7399" s="5" t="s">
        <v>2797</v>
      </c>
      <c r="B7399" t="s">
        <v>7016</v>
      </c>
      <c r="C7399" t="s">
        <v>7017</v>
      </c>
      <c r="D7399" t="s">
        <v>7018</v>
      </c>
      <c r="E7399" t="s">
        <v>53</v>
      </c>
      <c r="F7399" s="11" t="s">
        <v>7019</v>
      </c>
      <c r="G7399" s="11" t="s">
        <v>7021</v>
      </c>
      <c r="H7399" t="s">
        <v>55</v>
      </c>
      <c r="I7399" s="11" t="s">
        <v>60</v>
      </c>
      <c r="J7399">
        <v>6</v>
      </c>
      <c r="K7399" s="34">
        <v>45.516654968261719</v>
      </c>
      <c r="L7399" s="34">
        <v>27.677911758422852</v>
      </c>
      <c r="M7399" s="34">
        <v>27.787519454956055</v>
      </c>
      <c r="N7399" s="35">
        <v>6.6049493849277496E-2</v>
      </c>
      <c r="O7399">
        <v>140</v>
      </c>
      <c r="P7399">
        <v>0</v>
      </c>
    </row>
    <row r="7400" spans="1:16" x14ac:dyDescent="0.35">
      <c r="A7400" s="5" t="s">
        <v>2798</v>
      </c>
      <c r="B7400" t="s">
        <v>7016</v>
      </c>
      <c r="C7400" t="s">
        <v>7017</v>
      </c>
      <c r="D7400" t="s">
        <v>7018</v>
      </c>
      <c r="E7400" t="s">
        <v>53</v>
      </c>
      <c r="F7400" s="11" t="s">
        <v>7019</v>
      </c>
      <c r="G7400" s="11" t="s">
        <v>7021</v>
      </c>
      <c r="H7400" t="s">
        <v>55</v>
      </c>
      <c r="I7400" s="11" t="s">
        <v>60</v>
      </c>
      <c r="J7400">
        <v>7</v>
      </c>
      <c r="K7400" s="34">
        <v>45.902778625488281</v>
      </c>
      <c r="L7400" s="34">
        <v>57.911808013916016</v>
      </c>
      <c r="M7400" s="34">
        <v>58.060626983642578</v>
      </c>
      <c r="N7400" s="35">
        <v>0.16437238454818726</v>
      </c>
      <c r="O7400">
        <v>140</v>
      </c>
      <c r="P7400">
        <v>0</v>
      </c>
    </row>
    <row r="7401" spans="1:16" x14ac:dyDescent="0.35">
      <c r="A7401" s="5" t="s">
        <v>2799</v>
      </c>
      <c r="B7401" t="s">
        <v>7016</v>
      </c>
      <c r="C7401" t="s">
        <v>7017</v>
      </c>
      <c r="D7401" t="s">
        <v>7018</v>
      </c>
      <c r="E7401" t="s">
        <v>53</v>
      </c>
      <c r="F7401" s="11" t="s">
        <v>7019</v>
      </c>
      <c r="G7401" s="11" t="s">
        <v>7021</v>
      </c>
      <c r="H7401" t="s">
        <v>55</v>
      </c>
      <c r="I7401" s="11" t="s">
        <v>60</v>
      </c>
      <c r="J7401">
        <v>8</v>
      </c>
      <c r="K7401" s="34">
        <v>49.909126281738281</v>
      </c>
      <c r="L7401" s="34">
        <v>130.0704345703125</v>
      </c>
      <c r="M7401" s="34">
        <v>130.55349731445313</v>
      </c>
      <c r="N7401" s="35">
        <v>0.38023066520690918</v>
      </c>
      <c r="O7401">
        <v>140</v>
      </c>
      <c r="P7401">
        <v>0</v>
      </c>
    </row>
    <row r="7402" spans="1:16" x14ac:dyDescent="0.35">
      <c r="A7402" s="5" t="s">
        <v>2800</v>
      </c>
      <c r="B7402" t="s">
        <v>7016</v>
      </c>
      <c r="C7402" t="s">
        <v>7017</v>
      </c>
      <c r="D7402" t="s">
        <v>7018</v>
      </c>
      <c r="E7402" t="s">
        <v>53</v>
      </c>
      <c r="F7402" s="11" t="s">
        <v>7019</v>
      </c>
      <c r="G7402" s="11" t="s">
        <v>7021</v>
      </c>
      <c r="H7402" t="s">
        <v>55</v>
      </c>
      <c r="I7402" s="11" t="s">
        <v>60</v>
      </c>
      <c r="J7402">
        <v>9</v>
      </c>
      <c r="K7402" s="34">
        <v>55.57861328125</v>
      </c>
      <c r="L7402" s="34">
        <v>242.54145812988281</v>
      </c>
      <c r="M7402" s="34">
        <v>246.20167541503906</v>
      </c>
      <c r="N7402" s="35">
        <v>1.1442410945892334</v>
      </c>
      <c r="O7402">
        <v>140</v>
      </c>
      <c r="P7402">
        <v>0</v>
      </c>
    </row>
    <row r="7403" spans="1:16" x14ac:dyDescent="0.35">
      <c r="A7403" s="5" t="s">
        <v>2801</v>
      </c>
      <c r="B7403" t="s">
        <v>7016</v>
      </c>
      <c r="C7403" t="s">
        <v>7017</v>
      </c>
      <c r="D7403" t="s">
        <v>7018</v>
      </c>
      <c r="E7403" t="s">
        <v>53</v>
      </c>
      <c r="F7403" s="11" t="s">
        <v>7019</v>
      </c>
      <c r="G7403" s="11" t="s">
        <v>7021</v>
      </c>
      <c r="H7403" t="s">
        <v>55</v>
      </c>
      <c r="I7403" s="11" t="s">
        <v>60</v>
      </c>
      <c r="J7403">
        <v>10</v>
      </c>
      <c r="K7403" s="34">
        <v>60.066535949707031</v>
      </c>
      <c r="L7403" s="34">
        <v>321.7364501953125</v>
      </c>
      <c r="M7403" s="34">
        <v>330.54525756835938</v>
      </c>
      <c r="N7403" s="35">
        <v>2.3173758983612061</v>
      </c>
      <c r="O7403">
        <v>140</v>
      </c>
      <c r="P7403">
        <v>0</v>
      </c>
    </row>
    <row r="7404" spans="1:16" x14ac:dyDescent="0.35">
      <c r="A7404" s="5" t="s">
        <v>2802</v>
      </c>
      <c r="B7404" t="s">
        <v>7016</v>
      </c>
      <c r="C7404" t="s">
        <v>7017</v>
      </c>
      <c r="D7404" t="s">
        <v>7018</v>
      </c>
      <c r="E7404" t="s">
        <v>53</v>
      </c>
      <c r="F7404" s="11" t="s">
        <v>7019</v>
      </c>
      <c r="G7404" s="11" t="s">
        <v>7021</v>
      </c>
      <c r="H7404" t="s">
        <v>55</v>
      </c>
      <c r="I7404" s="11" t="s">
        <v>60</v>
      </c>
      <c r="J7404">
        <v>11</v>
      </c>
      <c r="K7404" s="34">
        <v>63.302776336669922</v>
      </c>
      <c r="L7404" s="34">
        <v>318.61724853515625</v>
      </c>
      <c r="M7404" s="34">
        <v>329.7685546875</v>
      </c>
      <c r="N7404" s="35">
        <v>2.8118085861206055</v>
      </c>
      <c r="O7404">
        <v>140</v>
      </c>
      <c r="P7404">
        <v>0</v>
      </c>
    </row>
    <row r="7405" spans="1:16" x14ac:dyDescent="0.35">
      <c r="A7405" s="5" t="s">
        <v>2803</v>
      </c>
      <c r="B7405" t="s">
        <v>7016</v>
      </c>
      <c r="C7405" t="s">
        <v>7017</v>
      </c>
      <c r="D7405" t="s">
        <v>7018</v>
      </c>
      <c r="E7405" t="s">
        <v>53</v>
      </c>
      <c r="F7405" s="11" t="s">
        <v>7019</v>
      </c>
      <c r="G7405" s="11" t="s">
        <v>7021</v>
      </c>
      <c r="H7405" t="s">
        <v>55</v>
      </c>
      <c r="I7405" s="11" t="s">
        <v>60</v>
      </c>
      <c r="J7405">
        <v>12</v>
      </c>
      <c r="K7405" s="34">
        <v>64.728843688964844</v>
      </c>
      <c r="L7405" s="34">
        <v>277.5399169921875</v>
      </c>
      <c r="M7405" s="34">
        <v>287.9091796875</v>
      </c>
      <c r="N7405" s="35">
        <v>2.555124044418335</v>
      </c>
      <c r="O7405">
        <v>140</v>
      </c>
      <c r="P7405">
        <v>0</v>
      </c>
    </row>
    <row r="7406" spans="1:16" x14ac:dyDescent="0.35">
      <c r="A7406" s="5" t="s">
        <v>2804</v>
      </c>
      <c r="B7406" t="s">
        <v>7016</v>
      </c>
      <c r="C7406" t="s">
        <v>7017</v>
      </c>
      <c r="D7406" t="s">
        <v>7018</v>
      </c>
      <c r="E7406" t="s">
        <v>53</v>
      </c>
      <c r="F7406" s="11" t="s">
        <v>7019</v>
      </c>
      <c r="G7406" s="11" t="s">
        <v>7021</v>
      </c>
      <c r="H7406" t="s">
        <v>55</v>
      </c>
      <c r="I7406" s="11" t="s">
        <v>60</v>
      </c>
      <c r="J7406">
        <v>13</v>
      </c>
      <c r="K7406" s="34">
        <v>65.193855285644531</v>
      </c>
      <c r="L7406" s="34">
        <v>231.04832458496094</v>
      </c>
      <c r="M7406" s="34">
        <v>240.32391357421875</v>
      </c>
      <c r="N7406" s="35">
        <v>2.2490344047546387</v>
      </c>
      <c r="O7406">
        <v>140</v>
      </c>
      <c r="P7406">
        <v>0</v>
      </c>
    </row>
    <row r="7407" spans="1:16" x14ac:dyDescent="0.35">
      <c r="A7407" s="5" t="s">
        <v>2805</v>
      </c>
      <c r="B7407" t="s">
        <v>7016</v>
      </c>
      <c r="C7407" t="s">
        <v>7017</v>
      </c>
      <c r="D7407" t="s">
        <v>7018</v>
      </c>
      <c r="E7407" t="s">
        <v>53</v>
      </c>
      <c r="F7407" s="11" t="s">
        <v>7019</v>
      </c>
      <c r="G7407" s="11" t="s">
        <v>7021</v>
      </c>
      <c r="H7407" t="s">
        <v>55</v>
      </c>
      <c r="I7407" s="11" t="s">
        <v>60</v>
      </c>
      <c r="J7407">
        <v>14</v>
      </c>
      <c r="K7407" s="34">
        <v>64.961860656738281</v>
      </c>
      <c r="L7407" s="34">
        <v>210.60389709472656</v>
      </c>
      <c r="M7407" s="34">
        <v>219.71182250976563</v>
      </c>
      <c r="N7407" s="35">
        <v>2.1738743782043457</v>
      </c>
      <c r="O7407">
        <v>140</v>
      </c>
      <c r="P7407">
        <v>0</v>
      </c>
    </row>
    <row r="7408" spans="1:16" x14ac:dyDescent="0.35">
      <c r="A7408" s="5" t="s">
        <v>2806</v>
      </c>
      <c r="B7408" t="s">
        <v>7016</v>
      </c>
      <c r="C7408" t="s">
        <v>7017</v>
      </c>
      <c r="D7408" t="s">
        <v>7018</v>
      </c>
      <c r="E7408" t="s">
        <v>53</v>
      </c>
      <c r="F7408" s="11" t="s">
        <v>7019</v>
      </c>
      <c r="G7408" s="11" t="s">
        <v>7021</v>
      </c>
      <c r="H7408" t="s">
        <v>55</v>
      </c>
      <c r="I7408" s="11" t="s">
        <v>60</v>
      </c>
      <c r="J7408">
        <v>15</v>
      </c>
      <c r="K7408" s="34">
        <v>64.10906982421875</v>
      </c>
      <c r="L7408" s="34">
        <v>186.22314453125</v>
      </c>
      <c r="M7408" s="34">
        <v>193.746337890625</v>
      </c>
      <c r="N7408" s="35">
        <v>1.7859663963317871</v>
      </c>
      <c r="O7408">
        <v>140</v>
      </c>
      <c r="P7408">
        <v>0</v>
      </c>
    </row>
    <row r="7409" spans="1:16" x14ac:dyDescent="0.35">
      <c r="A7409" s="5" t="s">
        <v>2807</v>
      </c>
      <c r="B7409" t="s">
        <v>7016</v>
      </c>
      <c r="C7409" t="s">
        <v>7017</v>
      </c>
      <c r="D7409" t="s">
        <v>7018</v>
      </c>
      <c r="E7409" t="s">
        <v>53</v>
      </c>
      <c r="F7409" s="11" t="s">
        <v>7019</v>
      </c>
      <c r="G7409" s="11" t="s">
        <v>7021</v>
      </c>
      <c r="H7409" t="s">
        <v>55</v>
      </c>
      <c r="I7409" s="11" t="s">
        <v>60</v>
      </c>
      <c r="J7409">
        <v>16</v>
      </c>
      <c r="K7409" s="34">
        <v>62.773979187011719</v>
      </c>
      <c r="L7409" s="34">
        <v>147.64210510253906</v>
      </c>
      <c r="M7409" s="34">
        <v>151.63761901855469</v>
      </c>
      <c r="N7409" s="35">
        <v>0.95152747631072998</v>
      </c>
      <c r="O7409">
        <v>140</v>
      </c>
      <c r="P7409">
        <v>0</v>
      </c>
    </row>
    <row r="7410" spans="1:16" x14ac:dyDescent="0.35">
      <c r="A7410" s="5" t="s">
        <v>2808</v>
      </c>
      <c r="B7410" t="s">
        <v>7016</v>
      </c>
      <c r="C7410" t="s">
        <v>7017</v>
      </c>
      <c r="D7410" t="s">
        <v>7018</v>
      </c>
      <c r="E7410" t="s">
        <v>53</v>
      </c>
      <c r="F7410" s="11" t="s">
        <v>7019</v>
      </c>
      <c r="G7410" s="11" t="s">
        <v>7021</v>
      </c>
      <c r="H7410" t="s">
        <v>55</v>
      </c>
      <c r="I7410" s="11" t="s">
        <v>60</v>
      </c>
      <c r="J7410">
        <v>17</v>
      </c>
      <c r="K7410" s="34">
        <v>59.915458679199219</v>
      </c>
      <c r="L7410" s="34">
        <v>100.42765808105469</v>
      </c>
      <c r="M7410" s="34">
        <v>103.08950805664063</v>
      </c>
      <c r="N7410" s="35">
        <v>0.60555648803710938</v>
      </c>
      <c r="O7410">
        <v>140</v>
      </c>
      <c r="P7410">
        <v>0</v>
      </c>
    </row>
    <row r="7411" spans="1:16" x14ac:dyDescent="0.35">
      <c r="A7411" s="5" t="s">
        <v>2809</v>
      </c>
      <c r="B7411" t="s">
        <v>7016</v>
      </c>
      <c r="C7411" t="s">
        <v>7017</v>
      </c>
      <c r="D7411" t="s">
        <v>7018</v>
      </c>
      <c r="E7411" t="s">
        <v>53</v>
      </c>
      <c r="F7411" s="11" t="s">
        <v>7019</v>
      </c>
      <c r="G7411" s="11" t="s">
        <v>7021</v>
      </c>
      <c r="H7411" t="s">
        <v>55</v>
      </c>
      <c r="I7411" s="11" t="s">
        <v>60</v>
      </c>
      <c r="J7411">
        <v>18</v>
      </c>
      <c r="K7411" s="34">
        <v>57.124706268310547</v>
      </c>
      <c r="L7411" s="34">
        <v>61.503108978271484</v>
      </c>
      <c r="M7411" s="34">
        <v>62.786422729492188</v>
      </c>
      <c r="N7411" s="35">
        <v>0.28687670826911926</v>
      </c>
      <c r="O7411">
        <v>140</v>
      </c>
      <c r="P7411">
        <v>0</v>
      </c>
    </row>
    <row r="7412" spans="1:16" x14ac:dyDescent="0.35">
      <c r="A7412" s="5" t="s">
        <v>2810</v>
      </c>
      <c r="B7412" t="s">
        <v>7016</v>
      </c>
      <c r="C7412" t="s">
        <v>7017</v>
      </c>
      <c r="D7412" t="s">
        <v>7018</v>
      </c>
      <c r="E7412" t="s">
        <v>53</v>
      </c>
      <c r="F7412" s="11" t="s">
        <v>7019</v>
      </c>
      <c r="G7412" s="11" t="s">
        <v>7021</v>
      </c>
      <c r="H7412" t="s">
        <v>55</v>
      </c>
      <c r="I7412" s="11" t="s">
        <v>60</v>
      </c>
      <c r="J7412">
        <v>19</v>
      </c>
      <c r="K7412" s="34">
        <v>55.455799102783203</v>
      </c>
      <c r="L7412" s="34">
        <v>40.643802642822266</v>
      </c>
      <c r="M7412" s="34">
        <v>41.721523284912109</v>
      </c>
      <c r="N7412" s="35">
        <v>0.23559685051441193</v>
      </c>
      <c r="O7412">
        <v>140</v>
      </c>
      <c r="P7412">
        <v>0</v>
      </c>
    </row>
    <row r="7413" spans="1:16" x14ac:dyDescent="0.35">
      <c r="A7413" s="5" t="s">
        <v>2811</v>
      </c>
      <c r="B7413" t="s">
        <v>7016</v>
      </c>
      <c r="C7413" t="s">
        <v>7017</v>
      </c>
      <c r="D7413" t="s">
        <v>7018</v>
      </c>
      <c r="E7413" t="s">
        <v>53</v>
      </c>
      <c r="F7413" s="11" t="s">
        <v>7019</v>
      </c>
      <c r="G7413" s="11" t="s">
        <v>7021</v>
      </c>
      <c r="H7413" t="s">
        <v>55</v>
      </c>
      <c r="I7413" s="11" t="s">
        <v>60</v>
      </c>
      <c r="J7413">
        <v>20</v>
      </c>
      <c r="K7413" s="34">
        <v>53.760513305664063</v>
      </c>
      <c r="L7413" s="34">
        <v>36.862857818603516</v>
      </c>
      <c r="M7413" s="34">
        <v>38.078819274902344</v>
      </c>
      <c r="N7413" s="35">
        <v>0.26501455903053284</v>
      </c>
      <c r="O7413">
        <v>140</v>
      </c>
      <c r="P7413">
        <v>0</v>
      </c>
    </row>
    <row r="7414" spans="1:16" x14ac:dyDescent="0.35">
      <c r="A7414" s="5" t="s">
        <v>2812</v>
      </c>
      <c r="B7414" t="s">
        <v>7016</v>
      </c>
      <c r="C7414" t="s">
        <v>7017</v>
      </c>
      <c r="D7414" t="s">
        <v>7018</v>
      </c>
      <c r="E7414" t="s">
        <v>53</v>
      </c>
      <c r="F7414" s="11" t="s">
        <v>7019</v>
      </c>
      <c r="G7414" s="11" t="s">
        <v>7021</v>
      </c>
      <c r="H7414" t="s">
        <v>55</v>
      </c>
      <c r="I7414" s="11" t="s">
        <v>60</v>
      </c>
      <c r="J7414">
        <v>21</v>
      </c>
      <c r="K7414" s="34">
        <v>52.358192443847656</v>
      </c>
      <c r="L7414" s="34">
        <v>32.881511688232422</v>
      </c>
      <c r="M7414" s="34">
        <v>34.013168334960938</v>
      </c>
      <c r="N7414" s="35">
        <v>0.24560663104057312</v>
      </c>
      <c r="O7414">
        <v>140</v>
      </c>
      <c r="P7414">
        <v>0</v>
      </c>
    </row>
    <row r="7415" spans="1:16" x14ac:dyDescent="0.35">
      <c r="A7415" s="5" t="s">
        <v>2813</v>
      </c>
      <c r="B7415" t="s">
        <v>7016</v>
      </c>
      <c r="C7415" t="s">
        <v>7017</v>
      </c>
      <c r="D7415" t="s">
        <v>7018</v>
      </c>
      <c r="E7415" t="s">
        <v>53</v>
      </c>
      <c r="F7415" s="11" t="s">
        <v>7019</v>
      </c>
      <c r="G7415" s="11" t="s">
        <v>7021</v>
      </c>
      <c r="H7415" t="s">
        <v>55</v>
      </c>
      <c r="I7415" s="11" t="s">
        <v>60</v>
      </c>
      <c r="J7415">
        <v>22</v>
      </c>
      <c r="K7415" s="34">
        <v>51.369682312011719</v>
      </c>
      <c r="L7415" s="34">
        <v>27.853912353515625</v>
      </c>
      <c r="M7415" s="34">
        <v>28.196226119995117</v>
      </c>
      <c r="N7415" s="35">
        <v>9.8976761102676392E-2</v>
      </c>
      <c r="O7415">
        <v>140</v>
      </c>
      <c r="P7415">
        <v>0</v>
      </c>
    </row>
    <row r="7416" spans="1:16" x14ac:dyDescent="0.35">
      <c r="A7416" s="5" t="s">
        <v>2814</v>
      </c>
      <c r="B7416" t="s">
        <v>7016</v>
      </c>
      <c r="C7416" t="s">
        <v>7017</v>
      </c>
      <c r="D7416" t="s">
        <v>7018</v>
      </c>
      <c r="E7416" t="s">
        <v>53</v>
      </c>
      <c r="F7416" s="11" t="s">
        <v>7019</v>
      </c>
      <c r="G7416" s="11" t="s">
        <v>7021</v>
      </c>
      <c r="H7416" t="s">
        <v>55</v>
      </c>
      <c r="I7416" s="11" t="s">
        <v>60</v>
      </c>
      <c r="J7416">
        <v>23</v>
      </c>
      <c r="K7416" s="34">
        <v>50.215065002441406</v>
      </c>
      <c r="L7416" s="34">
        <v>23.946657180786133</v>
      </c>
      <c r="M7416" s="34">
        <v>24.283470153808594</v>
      </c>
      <c r="N7416" s="35">
        <v>8.5690364241600037E-2</v>
      </c>
      <c r="O7416">
        <v>140</v>
      </c>
      <c r="P7416">
        <v>0</v>
      </c>
    </row>
    <row r="7417" spans="1:16" x14ac:dyDescent="0.35">
      <c r="A7417" s="5" t="s">
        <v>2815</v>
      </c>
      <c r="B7417" t="s">
        <v>7016</v>
      </c>
      <c r="C7417" t="s">
        <v>7017</v>
      </c>
      <c r="D7417" t="s">
        <v>7018</v>
      </c>
      <c r="E7417" t="s">
        <v>53</v>
      </c>
      <c r="F7417" s="11" t="s">
        <v>7019</v>
      </c>
      <c r="G7417" s="11" t="s">
        <v>7021</v>
      </c>
      <c r="H7417" t="s">
        <v>55</v>
      </c>
      <c r="I7417" s="11" t="s">
        <v>60</v>
      </c>
      <c r="J7417">
        <v>24</v>
      </c>
      <c r="K7417" s="34">
        <v>49.169422149658203</v>
      </c>
      <c r="L7417" s="34">
        <v>20.165998458862305</v>
      </c>
      <c r="M7417" s="34">
        <v>20.484228134155273</v>
      </c>
      <c r="N7417" s="35">
        <v>7.4864163994789124E-2</v>
      </c>
      <c r="O7417">
        <v>140</v>
      </c>
      <c r="P7417">
        <v>0</v>
      </c>
    </row>
    <row r="7418" spans="1:16" x14ac:dyDescent="0.35">
      <c r="A7418" s="5" t="s">
        <v>2816</v>
      </c>
      <c r="B7418" t="s">
        <v>7016</v>
      </c>
      <c r="C7418" t="s">
        <v>7017</v>
      </c>
      <c r="D7418" t="s">
        <v>7018</v>
      </c>
      <c r="E7418" t="s">
        <v>53</v>
      </c>
      <c r="F7418" s="11" t="s">
        <v>7019</v>
      </c>
      <c r="G7418" s="11" t="s">
        <v>7021</v>
      </c>
      <c r="H7418" t="s">
        <v>55</v>
      </c>
      <c r="I7418" s="11" t="s">
        <v>61</v>
      </c>
      <c r="J7418">
        <v>1</v>
      </c>
      <c r="K7418" s="34">
        <v>52.825122833251953</v>
      </c>
      <c r="L7418" s="34">
        <v>21.370927810668945</v>
      </c>
      <c r="M7418" s="34">
        <v>20.989349365234375</v>
      </c>
      <c r="N7418" s="35">
        <v>7.7499426901340485E-2</v>
      </c>
      <c r="O7418">
        <v>140</v>
      </c>
      <c r="P7418">
        <v>0</v>
      </c>
    </row>
    <row r="7419" spans="1:16" x14ac:dyDescent="0.35">
      <c r="A7419" s="5" t="s">
        <v>2817</v>
      </c>
      <c r="B7419" t="s">
        <v>7016</v>
      </c>
      <c r="C7419" t="s">
        <v>7017</v>
      </c>
      <c r="D7419" t="s">
        <v>7018</v>
      </c>
      <c r="E7419" t="s">
        <v>53</v>
      </c>
      <c r="F7419" s="11" t="s">
        <v>7019</v>
      </c>
      <c r="G7419" s="11" t="s">
        <v>7021</v>
      </c>
      <c r="H7419" t="s">
        <v>55</v>
      </c>
      <c r="I7419" s="11" t="s">
        <v>61</v>
      </c>
      <c r="J7419">
        <v>2</v>
      </c>
      <c r="K7419" s="34">
        <v>52.082675933837891</v>
      </c>
      <c r="L7419" s="34">
        <v>19.327547073364258</v>
      </c>
      <c r="M7419" s="34">
        <v>18.998746871948242</v>
      </c>
      <c r="N7419" s="35">
        <v>6.6719986498355865E-2</v>
      </c>
      <c r="O7419">
        <v>140</v>
      </c>
      <c r="P7419">
        <v>0</v>
      </c>
    </row>
    <row r="7420" spans="1:16" x14ac:dyDescent="0.35">
      <c r="A7420" s="5" t="s">
        <v>2818</v>
      </c>
      <c r="B7420" t="s">
        <v>7016</v>
      </c>
      <c r="C7420" t="s">
        <v>7017</v>
      </c>
      <c r="D7420" t="s">
        <v>7018</v>
      </c>
      <c r="E7420" t="s">
        <v>53</v>
      </c>
      <c r="F7420" s="11" t="s">
        <v>7019</v>
      </c>
      <c r="G7420" s="11" t="s">
        <v>7021</v>
      </c>
      <c r="H7420" t="s">
        <v>55</v>
      </c>
      <c r="I7420" s="11" t="s">
        <v>61</v>
      </c>
      <c r="J7420">
        <v>3</v>
      </c>
      <c r="K7420" s="34">
        <v>51.746936798095703</v>
      </c>
      <c r="L7420" s="34">
        <v>17.452672958374023</v>
      </c>
      <c r="M7420" s="34">
        <v>17.158868789672852</v>
      </c>
      <c r="N7420" s="35">
        <v>5.9254035353660583E-2</v>
      </c>
      <c r="O7420">
        <v>140</v>
      </c>
      <c r="P7420">
        <v>0</v>
      </c>
    </row>
    <row r="7421" spans="1:16" x14ac:dyDescent="0.35">
      <c r="A7421" s="5" t="s">
        <v>2819</v>
      </c>
      <c r="B7421" t="s">
        <v>7016</v>
      </c>
      <c r="C7421" t="s">
        <v>7017</v>
      </c>
      <c r="D7421" t="s">
        <v>7018</v>
      </c>
      <c r="E7421" t="s">
        <v>53</v>
      </c>
      <c r="F7421" s="11" t="s">
        <v>7019</v>
      </c>
      <c r="G7421" s="11" t="s">
        <v>7021</v>
      </c>
      <c r="H7421" t="s">
        <v>55</v>
      </c>
      <c r="I7421" s="11" t="s">
        <v>61</v>
      </c>
      <c r="J7421">
        <v>4</v>
      </c>
      <c r="K7421" s="34">
        <v>51.536216735839844</v>
      </c>
      <c r="L7421" s="34">
        <v>15.838569641113281</v>
      </c>
      <c r="M7421" s="34">
        <v>15.557834625244141</v>
      </c>
      <c r="N7421" s="35">
        <v>5.6877382099628448E-2</v>
      </c>
      <c r="O7421">
        <v>140</v>
      </c>
      <c r="P7421">
        <v>0</v>
      </c>
    </row>
    <row r="7422" spans="1:16" x14ac:dyDescent="0.35">
      <c r="A7422" s="5" t="s">
        <v>2820</v>
      </c>
      <c r="B7422" t="s">
        <v>7016</v>
      </c>
      <c r="C7422" t="s">
        <v>7017</v>
      </c>
      <c r="D7422" t="s">
        <v>7018</v>
      </c>
      <c r="E7422" t="s">
        <v>53</v>
      </c>
      <c r="F7422" s="11" t="s">
        <v>7019</v>
      </c>
      <c r="G7422" s="11" t="s">
        <v>7021</v>
      </c>
      <c r="H7422" t="s">
        <v>55</v>
      </c>
      <c r="I7422" s="11" t="s">
        <v>61</v>
      </c>
      <c r="J7422">
        <v>5</v>
      </c>
      <c r="K7422" s="34">
        <v>51.306468963623047</v>
      </c>
      <c r="L7422" s="34">
        <v>20.439193725585938</v>
      </c>
      <c r="M7422" s="34">
        <v>20.013330459594727</v>
      </c>
      <c r="N7422" s="35">
        <v>8.8015556335449219E-2</v>
      </c>
      <c r="O7422">
        <v>140</v>
      </c>
      <c r="P7422">
        <v>0</v>
      </c>
    </row>
    <row r="7423" spans="1:16" x14ac:dyDescent="0.35">
      <c r="A7423" s="5" t="s">
        <v>2821</v>
      </c>
      <c r="B7423" t="s">
        <v>7016</v>
      </c>
      <c r="C7423" t="s">
        <v>7017</v>
      </c>
      <c r="D7423" t="s">
        <v>7018</v>
      </c>
      <c r="E7423" t="s">
        <v>53</v>
      </c>
      <c r="F7423" s="11" t="s">
        <v>7019</v>
      </c>
      <c r="G7423" s="11" t="s">
        <v>7021</v>
      </c>
      <c r="H7423" t="s">
        <v>55</v>
      </c>
      <c r="I7423" s="11" t="s">
        <v>61</v>
      </c>
      <c r="J7423">
        <v>6</v>
      </c>
      <c r="K7423" s="34">
        <v>51.17803955078125</v>
      </c>
      <c r="L7423" s="34">
        <v>32.148979187011719</v>
      </c>
      <c r="M7423" s="34">
        <v>31.442510604858398</v>
      </c>
      <c r="N7423" s="35">
        <v>0.147364541888237</v>
      </c>
      <c r="O7423">
        <v>140</v>
      </c>
      <c r="P7423">
        <v>0</v>
      </c>
    </row>
    <row r="7424" spans="1:16" x14ac:dyDescent="0.35">
      <c r="A7424" s="5" t="s">
        <v>2822</v>
      </c>
      <c r="B7424" t="s">
        <v>7016</v>
      </c>
      <c r="C7424" t="s">
        <v>7017</v>
      </c>
      <c r="D7424" t="s">
        <v>7018</v>
      </c>
      <c r="E7424" t="s">
        <v>53</v>
      </c>
      <c r="F7424" s="11" t="s">
        <v>7019</v>
      </c>
      <c r="G7424" s="11" t="s">
        <v>7021</v>
      </c>
      <c r="H7424" t="s">
        <v>55</v>
      </c>
      <c r="I7424" s="11" t="s">
        <v>61</v>
      </c>
      <c r="J7424">
        <v>7</v>
      </c>
      <c r="K7424" s="34">
        <v>51.552993774414063</v>
      </c>
      <c r="L7424" s="34">
        <v>66.699638366699219</v>
      </c>
      <c r="M7424" s="34">
        <v>65.179985046386719</v>
      </c>
      <c r="N7424" s="35">
        <v>0.32806912064552307</v>
      </c>
      <c r="O7424">
        <v>140</v>
      </c>
      <c r="P7424">
        <v>0</v>
      </c>
    </row>
    <row r="7425" spans="1:16" x14ac:dyDescent="0.35">
      <c r="A7425" s="5" t="s">
        <v>2823</v>
      </c>
      <c r="B7425" t="s">
        <v>7016</v>
      </c>
      <c r="C7425" t="s">
        <v>7017</v>
      </c>
      <c r="D7425" t="s">
        <v>7018</v>
      </c>
      <c r="E7425" t="s">
        <v>53</v>
      </c>
      <c r="F7425" s="11" t="s">
        <v>7019</v>
      </c>
      <c r="G7425" s="11" t="s">
        <v>7021</v>
      </c>
      <c r="H7425" t="s">
        <v>55</v>
      </c>
      <c r="I7425" s="11" t="s">
        <v>61</v>
      </c>
      <c r="J7425">
        <v>8</v>
      </c>
      <c r="K7425" s="34">
        <v>54.694580078125</v>
      </c>
      <c r="L7425" s="34">
        <v>146.05712890625</v>
      </c>
      <c r="M7425" s="34">
        <v>143.72547912597656</v>
      </c>
      <c r="N7425" s="35">
        <v>0.56582963466644287</v>
      </c>
      <c r="O7425">
        <v>140</v>
      </c>
      <c r="P7425">
        <v>0</v>
      </c>
    </row>
    <row r="7426" spans="1:16" x14ac:dyDescent="0.35">
      <c r="A7426" s="5" t="s">
        <v>2824</v>
      </c>
      <c r="B7426" t="s">
        <v>7016</v>
      </c>
      <c r="C7426" t="s">
        <v>7017</v>
      </c>
      <c r="D7426" t="s">
        <v>7018</v>
      </c>
      <c r="E7426" t="s">
        <v>53</v>
      </c>
      <c r="F7426" s="11" t="s">
        <v>7019</v>
      </c>
      <c r="G7426" s="11" t="s">
        <v>7021</v>
      </c>
      <c r="H7426" t="s">
        <v>55</v>
      </c>
      <c r="I7426" s="11" t="s">
        <v>61</v>
      </c>
      <c r="J7426">
        <v>9</v>
      </c>
      <c r="K7426" s="34">
        <v>58.586673736572266</v>
      </c>
      <c r="L7426" s="34">
        <v>270.457275390625</v>
      </c>
      <c r="M7426" s="34">
        <v>270.3779296875</v>
      </c>
      <c r="N7426" s="35">
        <v>0.72378760576248169</v>
      </c>
      <c r="O7426">
        <v>140</v>
      </c>
      <c r="P7426">
        <v>0</v>
      </c>
    </row>
    <row r="7427" spans="1:16" x14ac:dyDescent="0.35">
      <c r="A7427" s="5" t="s">
        <v>2825</v>
      </c>
      <c r="B7427" t="s">
        <v>7016</v>
      </c>
      <c r="C7427" t="s">
        <v>7017</v>
      </c>
      <c r="D7427" t="s">
        <v>7018</v>
      </c>
      <c r="E7427" t="s">
        <v>53</v>
      </c>
      <c r="F7427" s="11" t="s">
        <v>7019</v>
      </c>
      <c r="G7427" s="11" t="s">
        <v>7021</v>
      </c>
      <c r="H7427" t="s">
        <v>55</v>
      </c>
      <c r="I7427" s="11" t="s">
        <v>61</v>
      </c>
      <c r="J7427">
        <v>10</v>
      </c>
      <c r="K7427" s="34">
        <v>61.853542327880859</v>
      </c>
      <c r="L7427" s="34">
        <v>359.57208251953125</v>
      </c>
      <c r="M7427" s="34">
        <v>362.27267456054688</v>
      </c>
      <c r="N7427" s="35">
        <v>1.4051048755645752</v>
      </c>
      <c r="O7427">
        <v>140</v>
      </c>
      <c r="P7427">
        <v>0</v>
      </c>
    </row>
    <row r="7428" spans="1:16" x14ac:dyDescent="0.35">
      <c r="A7428" s="5" t="s">
        <v>2826</v>
      </c>
      <c r="B7428" t="s">
        <v>7016</v>
      </c>
      <c r="C7428" t="s">
        <v>7017</v>
      </c>
      <c r="D7428" t="s">
        <v>7018</v>
      </c>
      <c r="E7428" t="s">
        <v>53</v>
      </c>
      <c r="F7428" s="11" t="s">
        <v>7019</v>
      </c>
      <c r="G7428" s="11" t="s">
        <v>7021</v>
      </c>
      <c r="H7428" t="s">
        <v>55</v>
      </c>
      <c r="I7428" s="11" t="s">
        <v>61</v>
      </c>
      <c r="J7428">
        <v>11</v>
      </c>
      <c r="K7428" s="34">
        <v>64.731170654296875</v>
      </c>
      <c r="L7428" s="34">
        <v>356.83541870117188</v>
      </c>
      <c r="M7428" s="34">
        <v>361.81387329101563</v>
      </c>
      <c r="N7428" s="35">
        <v>1.6251606941223145</v>
      </c>
      <c r="O7428">
        <v>140</v>
      </c>
      <c r="P7428">
        <v>0</v>
      </c>
    </row>
    <row r="7429" spans="1:16" x14ac:dyDescent="0.35">
      <c r="A7429" s="5" t="s">
        <v>2827</v>
      </c>
      <c r="B7429" t="s">
        <v>7016</v>
      </c>
      <c r="C7429" t="s">
        <v>7017</v>
      </c>
      <c r="D7429" t="s">
        <v>7018</v>
      </c>
      <c r="E7429" t="s">
        <v>53</v>
      </c>
      <c r="F7429" s="11" t="s">
        <v>7019</v>
      </c>
      <c r="G7429" s="11" t="s">
        <v>7021</v>
      </c>
      <c r="H7429" t="s">
        <v>55</v>
      </c>
      <c r="I7429" s="11" t="s">
        <v>61</v>
      </c>
      <c r="J7429">
        <v>12</v>
      </c>
      <c r="K7429" s="34">
        <v>65.425689697265625</v>
      </c>
      <c r="L7429" s="34">
        <v>311.32232666015625</v>
      </c>
      <c r="M7429" s="34">
        <v>316.17398071289063</v>
      </c>
      <c r="N7429" s="35">
        <v>1.47182297706604</v>
      </c>
      <c r="O7429">
        <v>140</v>
      </c>
      <c r="P7429">
        <v>0</v>
      </c>
    </row>
    <row r="7430" spans="1:16" x14ac:dyDescent="0.35">
      <c r="A7430" s="5" t="s">
        <v>2828</v>
      </c>
      <c r="B7430" t="s">
        <v>7016</v>
      </c>
      <c r="C7430" t="s">
        <v>7017</v>
      </c>
      <c r="D7430" t="s">
        <v>7018</v>
      </c>
      <c r="E7430" t="s">
        <v>53</v>
      </c>
      <c r="F7430" s="11" t="s">
        <v>7019</v>
      </c>
      <c r="G7430" s="11" t="s">
        <v>7021</v>
      </c>
      <c r="H7430" t="s">
        <v>55</v>
      </c>
      <c r="I7430" s="11" t="s">
        <v>61</v>
      </c>
      <c r="J7430">
        <v>13</v>
      </c>
      <c r="K7430" s="34">
        <v>65.434165954589844</v>
      </c>
      <c r="L7430" s="34">
        <v>259.5245361328125</v>
      </c>
      <c r="M7430" s="34">
        <v>263.8485107421875</v>
      </c>
      <c r="N7430" s="35">
        <v>1.2606792449951172</v>
      </c>
      <c r="O7430">
        <v>140</v>
      </c>
      <c r="P7430">
        <v>0</v>
      </c>
    </row>
    <row r="7431" spans="1:16" x14ac:dyDescent="0.35">
      <c r="A7431" s="5" t="s">
        <v>2829</v>
      </c>
      <c r="B7431" t="s">
        <v>7016</v>
      </c>
      <c r="C7431" t="s">
        <v>7017</v>
      </c>
      <c r="D7431" t="s">
        <v>7018</v>
      </c>
      <c r="E7431" t="s">
        <v>53</v>
      </c>
      <c r="F7431" s="11" t="s">
        <v>7019</v>
      </c>
      <c r="G7431" s="11" t="s">
        <v>7021</v>
      </c>
      <c r="H7431" t="s">
        <v>55</v>
      </c>
      <c r="I7431" s="11" t="s">
        <v>61</v>
      </c>
      <c r="J7431">
        <v>14</v>
      </c>
      <c r="K7431" s="34">
        <v>65.005805969238281</v>
      </c>
      <c r="L7431" s="34">
        <v>236.61639404296875</v>
      </c>
      <c r="M7431" s="34">
        <v>240.75300598144531</v>
      </c>
      <c r="N7431" s="35">
        <v>1.1593285799026489</v>
      </c>
      <c r="O7431">
        <v>140</v>
      </c>
      <c r="P7431">
        <v>0</v>
      </c>
    </row>
    <row r="7432" spans="1:16" x14ac:dyDescent="0.35">
      <c r="A7432" s="5" t="s">
        <v>2830</v>
      </c>
      <c r="B7432" t="s">
        <v>7016</v>
      </c>
      <c r="C7432" t="s">
        <v>7017</v>
      </c>
      <c r="D7432" t="s">
        <v>7018</v>
      </c>
      <c r="E7432" t="s">
        <v>53</v>
      </c>
      <c r="F7432" s="11" t="s">
        <v>7019</v>
      </c>
      <c r="G7432" s="11" t="s">
        <v>7021</v>
      </c>
      <c r="H7432" t="s">
        <v>55</v>
      </c>
      <c r="I7432" s="11" t="s">
        <v>61</v>
      </c>
      <c r="J7432">
        <v>15</v>
      </c>
      <c r="K7432" s="34">
        <v>64.519149780273438</v>
      </c>
      <c r="L7432" s="34">
        <v>209.6163330078125</v>
      </c>
      <c r="M7432" s="34">
        <v>213.23960876464844</v>
      </c>
      <c r="N7432" s="35">
        <v>0.99431306123733521</v>
      </c>
      <c r="O7432">
        <v>140</v>
      </c>
      <c r="P7432">
        <v>0</v>
      </c>
    </row>
    <row r="7433" spans="1:16" x14ac:dyDescent="0.35">
      <c r="A7433" s="5" t="s">
        <v>2831</v>
      </c>
      <c r="B7433" t="s">
        <v>7016</v>
      </c>
      <c r="C7433" t="s">
        <v>7017</v>
      </c>
      <c r="D7433" t="s">
        <v>7018</v>
      </c>
      <c r="E7433" t="s">
        <v>53</v>
      </c>
      <c r="F7433" s="11" t="s">
        <v>7019</v>
      </c>
      <c r="G7433" s="11" t="s">
        <v>7021</v>
      </c>
      <c r="H7433" t="s">
        <v>55</v>
      </c>
      <c r="I7433" s="11" t="s">
        <v>61</v>
      </c>
      <c r="J7433">
        <v>16</v>
      </c>
      <c r="K7433" s="34">
        <v>63.351272583007813</v>
      </c>
      <c r="L7433" s="34">
        <v>166.00328063964844</v>
      </c>
      <c r="M7433" s="34">
        <v>167.92158508300781</v>
      </c>
      <c r="N7433" s="35">
        <v>0.63059872388839722</v>
      </c>
      <c r="O7433">
        <v>140</v>
      </c>
      <c r="P7433">
        <v>0</v>
      </c>
    </row>
    <row r="7434" spans="1:16" x14ac:dyDescent="0.35">
      <c r="A7434" s="5" t="s">
        <v>2832</v>
      </c>
      <c r="B7434" t="s">
        <v>7016</v>
      </c>
      <c r="C7434" t="s">
        <v>7017</v>
      </c>
      <c r="D7434" t="s">
        <v>7018</v>
      </c>
      <c r="E7434" t="s">
        <v>53</v>
      </c>
      <c r="F7434" s="11" t="s">
        <v>7019</v>
      </c>
      <c r="G7434" s="11" t="s">
        <v>7021</v>
      </c>
      <c r="H7434" t="s">
        <v>55</v>
      </c>
      <c r="I7434" s="11" t="s">
        <v>61</v>
      </c>
      <c r="J7434">
        <v>17</v>
      </c>
      <c r="K7434" s="34">
        <v>61.287578582763672</v>
      </c>
      <c r="L7434" s="34">
        <v>112.97251892089844</v>
      </c>
      <c r="M7434" s="34">
        <v>113.87913513183594</v>
      </c>
      <c r="N7434" s="35">
        <v>0.30124816298484802</v>
      </c>
      <c r="O7434">
        <v>140</v>
      </c>
      <c r="P7434">
        <v>0</v>
      </c>
    </row>
    <row r="7435" spans="1:16" x14ac:dyDescent="0.35">
      <c r="A7435" s="5" t="s">
        <v>2833</v>
      </c>
      <c r="B7435" t="s">
        <v>7016</v>
      </c>
      <c r="C7435" t="s">
        <v>7017</v>
      </c>
      <c r="D7435" t="s">
        <v>7018</v>
      </c>
      <c r="E7435" t="s">
        <v>53</v>
      </c>
      <c r="F7435" s="11" t="s">
        <v>7019</v>
      </c>
      <c r="G7435" s="11" t="s">
        <v>7021</v>
      </c>
      <c r="H7435" t="s">
        <v>55</v>
      </c>
      <c r="I7435" s="11" t="s">
        <v>61</v>
      </c>
      <c r="J7435">
        <v>18</v>
      </c>
      <c r="K7435" s="34">
        <v>58.818382263183594</v>
      </c>
      <c r="L7435" s="34">
        <v>69.353034973144531</v>
      </c>
      <c r="M7435" s="34">
        <v>69.194412231445313</v>
      </c>
      <c r="N7435" s="35">
        <v>7.4121944606304169E-2</v>
      </c>
      <c r="O7435">
        <v>140</v>
      </c>
      <c r="P7435">
        <v>0</v>
      </c>
    </row>
    <row r="7436" spans="1:16" x14ac:dyDescent="0.35">
      <c r="A7436" s="5" t="s">
        <v>2834</v>
      </c>
      <c r="B7436" t="s">
        <v>7016</v>
      </c>
      <c r="C7436" t="s">
        <v>7017</v>
      </c>
      <c r="D7436" t="s">
        <v>7018</v>
      </c>
      <c r="E7436" t="s">
        <v>53</v>
      </c>
      <c r="F7436" s="11" t="s">
        <v>7019</v>
      </c>
      <c r="G7436" s="11" t="s">
        <v>7021</v>
      </c>
      <c r="H7436" t="s">
        <v>55</v>
      </c>
      <c r="I7436" s="11" t="s">
        <v>61</v>
      </c>
      <c r="J7436">
        <v>19</v>
      </c>
      <c r="K7436" s="34">
        <v>57.512802124023438</v>
      </c>
      <c r="L7436" s="34">
        <v>46.139396667480469</v>
      </c>
      <c r="M7436" s="34">
        <v>45.998374938964844</v>
      </c>
      <c r="N7436" s="35">
        <v>4.877244308590889E-2</v>
      </c>
      <c r="O7436">
        <v>140</v>
      </c>
      <c r="P7436">
        <v>0</v>
      </c>
    </row>
    <row r="7437" spans="1:16" x14ac:dyDescent="0.35">
      <c r="A7437" s="5" t="s">
        <v>2835</v>
      </c>
      <c r="B7437" t="s">
        <v>7016</v>
      </c>
      <c r="C7437" t="s">
        <v>7017</v>
      </c>
      <c r="D7437" t="s">
        <v>7018</v>
      </c>
      <c r="E7437" t="s">
        <v>53</v>
      </c>
      <c r="F7437" s="11" t="s">
        <v>7019</v>
      </c>
      <c r="G7437" s="11" t="s">
        <v>7021</v>
      </c>
      <c r="H7437" t="s">
        <v>55</v>
      </c>
      <c r="I7437" s="11" t="s">
        <v>61</v>
      </c>
      <c r="J7437">
        <v>20</v>
      </c>
      <c r="K7437" s="34">
        <v>56.400733947753906</v>
      </c>
      <c r="L7437" s="34">
        <v>41.935722351074219</v>
      </c>
      <c r="M7437" s="34">
        <v>41.911396026611328</v>
      </c>
      <c r="N7437" s="35">
        <v>4.1611894965171814E-2</v>
      </c>
      <c r="O7437">
        <v>140</v>
      </c>
      <c r="P7437">
        <v>0</v>
      </c>
    </row>
    <row r="7438" spans="1:16" x14ac:dyDescent="0.35">
      <c r="A7438" s="5" t="s">
        <v>2836</v>
      </c>
      <c r="B7438" t="s">
        <v>7016</v>
      </c>
      <c r="C7438" t="s">
        <v>7017</v>
      </c>
      <c r="D7438" t="s">
        <v>7018</v>
      </c>
      <c r="E7438" t="s">
        <v>53</v>
      </c>
      <c r="F7438" s="11" t="s">
        <v>7019</v>
      </c>
      <c r="G7438" s="11" t="s">
        <v>7021</v>
      </c>
      <c r="H7438" t="s">
        <v>55</v>
      </c>
      <c r="I7438" s="11" t="s">
        <v>61</v>
      </c>
      <c r="J7438">
        <v>21</v>
      </c>
      <c r="K7438" s="34">
        <v>55.837421417236328</v>
      </c>
      <c r="L7438" s="34">
        <v>37.516147613525391</v>
      </c>
      <c r="M7438" s="34">
        <v>37.533367156982422</v>
      </c>
      <c r="N7438" s="35">
        <v>3.8222666829824448E-2</v>
      </c>
      <c r="O7438">
        <v>140</v>
      </c>
      <c r="P7438">
        <v>0</v>
      </c>
    </row>
    <row r="7439" spans="1:16" x14ac:dyDescent="0.35">
      <c r="A7439" s="5" t="s">
        <v>2837</v>
      </c>
      <c r="B7439" t="s">
        <v>7016</v>
      </c>
      <c r="C7439" t="s">
        <v>7017</v>
      </c>
      <c r="D7439" t="s">
        <v>7018</v>
      </c>
      <c r="E7439" t="s">
        <v>53</v>
      </c>
      <c r="F7439" s="11" t="s">
        <v>7019</v>
      </c>
      <c r="G7439" s="11" t="s">
        <v>7021</v>
      </c>
      <c r="H7439" t="s">
        <v>55</v>
      </c>
      <c r="I7439" s="11" t="s">
        <v>61</v>
      </c>
      <c r="J7439">
        <v>22</v>
      </c>
      <c r="K7439" s="34">
        <v>55.052230834960938</v>
      </c>
      <c r="L7439" s="34">
        <v>31.866006851196289</v>
      </c>
      <c r="M7439" s="34">
        <v>31.221405029296875</v>
      </c>
      <c r="N7439" s="35">
        <v>0.13550187647342682</v>
      </c>
      <c r="O7439">
        <v>140</v>
      </c>
      <c r="P7439">
        <v>0</v>
      </c>
    </row>
    <row r="7440" spans="1:16" x14ac:dyDescent="0.35">
      <c r="A7440" s="5" t="s">
        <v>2838</v>
      </c>
      <c r="B7440" t="s">
        <v>7016</v>
      </c>
      <c r="C7440" t="s">
        <v>7017</v>
      </c>
      <c r="D7440" t="s">
        <v>7018</v>
      </c>
      <c r="E7440" t="s">
        <v>53</v>
      </c>
      <c r="F7440" s="11" t="s">
        <v>7019</v>
      </c>
      <c r="G7440" s="11" t="s">
        <v>7021</v>
      </c>
      <c r="H7440" t="s">
        <v>55</v>
      </c>
      <c r="I7440" s="11" t="s">
        <v>61</v>
      </c>
      <c r="J7440">
        <v>23</v>
      </c>
      <c r="K7440" s="34">
        <v>54.307567596435547</v>
      </c>
      <c r="L7440" s="34">
        <v>27.624320983886719</v>
      </c>
      <c r="M7440" s="34">
        <v>27.159429550170898</v>
      </c>
      <c r="N7440" s="35">
        <v>9.6813887357711792E-2</v>
      </c>
      <c r="O7440">
        <v>140</v>
      </c>
      <c r="P7440">
        <v>0</v>
      </c>
    </row>
    <row r="7441" spans="1:16" x14ac:dyDescent="0.35">
      <c r="A7441" s="5" t="s">
        <v>2839</v>
      </c>
      <c r="B7441" t="s">
        <v>7016</v>
      </c>
      <c r="C7441" t="s">
        <v>7017</v>
      </c>
      <c r="D7441" t="s">
        <v>7018</v>
      </c>
      <c r="E7441" t="s">
        <v>53</v>
      </c>
      <c r="F7441" s="11" t="s">
        <v>7019</v>
      </c>
      <c r="G7441" s="11" t="s">
        <v>7021</v>
      </c>
      <c r="H7441" t="s">
        <v>55</v>
      </c>
      <c r="I7441" s="11" t="s">
        <v>61</v>
      </c>
      <c r="J7441">
        <v>24</v>
      </c>
      <c r="K7441" s="34">
        <v>53.578769683837891</v>
      </c>
      <c r="L7441" s="34">
        <v>23.478899002075195</v>
      </c>
      <c r="M7441" s="34">
        <v>23.16084098815918</v>
      </c>
      <c r="N7441" s="35">
        <v>6.6269896924495697E-2</v>
      </c>
      <c r="O7441">
        <v>140</v>
      </c>
      <c r="P7441">
        <v>0</v>
      </c>
    </row>
    <row r="7442" spans="1:16" x14ac:dyDescent="0.35">
      <c r="A7442" s="5" t="s">
        <v>2840</v>
      </c>
      <c r="B7442" t="s">
        <v>7016</v>
      </c>
      <c r="C7442" t="s">
        <v>7017</v>
      </c>
      <c r="D7442" t="s">
        <v>7018</v>
      </c>
      <c r="E7442" t="s">
        <v>53</v>
      </c>
      <c r="F7442" s="11" t="s">
        <v>7019</v>
      </c>
      <c r="G7442" s="11" t="s">
        <v>7021</v>
      </c>
      <c r="H7442" t="s">
        <v>55</v>
      </c>
      <c r="I7442" s="11" t="s">
        <v>62</v>
      </c>
      <c r="J7442">
        <v>1</v>
      </c>
      <c r="K7442" s="34">
        <v>54.436714172363281</v>
      </c>
      <c r="L7442" s="34">
        <v>19.887233734130859</v>
      </c>
      <c r="M7442" s="34">
        <v>19.525819778442383</v>
      </c>
      <c r="N7442" s="35">
        <v>8.4203556180000305E-2</v>
      </c>
      <c r="O7442">
        <v>140</v>
      </c>
      <c r="P7442">
        <v>0</v>
      </c>
    </row>
    <row r="7443" spans="1:16" x14ac:dyDescent="0.35">
      <c r="A7443" s="5" t="s">
        <v>2841</v>
      </c>
      <c r="B7443" t="s">
        <v>7016</v>
      </c>
      <c r="C7443" t="s">
        <v>7017</v>
      </c>
      <c r="D7443" t="s">
        <v>7018</v>
      </c>
      <c r="E7443" t="s">
        <v>53</v>
      </c>
      <c r="F7443" s="11" t="s">
        <v>7019</v>
      </c>
      <c r="G7443" s="11" t="s">
        <v>7021</v>
      </c>
      <c r="H7443" t="s">
        <v>55</v>
      </c>
      <c r="I7443" s="11" t="s">
        <v>62</v>
      </c>
      <c r="J7443">
        <v>2</v>
      </c>
      <c r="K7443" s="34">
        <v>53.941459655761719</v>
      </c>
      <c r="L7443" s="34">
        <v>17.996616363525391</v>
      </c>
      <c r="M7443" s="34">
        <v>17.700038909912109</v>
      </c>
      <c r="N7443" s="35">
        <v>6.9707445800304413E-2</v>
      </c>
      <c r="O7443">
        <v>140</v>
      </c>
      <c r="P7443">
        <v>0</v>
      </c>
    </row>
    <row r="7444" spans="1:16" x14ac:dyDescent="0.35">
      <c r="A7444" s="5" t="s">
        <v>2842</v>
      </c>
      <c r="B7444" t="s">
        <v>7016</v>
      </c>
      <c r="C7444" t="s">
        <v>7017</v>
      </c>
      <c r="D7444" t="s">
        <v>7018</v>
      </c>
      <c r="E7444" t="s">
        <v>53</v>
      </c>
      <c r="F7444" s="11" t="s">
        <v>7019</v>
      </c>
      <c r="G7444" s="11" t="s">
        <v>7021</v>
      </c>
      <c r="H7444" t="s">
        <v>55</v>
      </c>
      <c r="I7444" s="11" t="s">
        <v>62</v>
      </c>
      <c r="J7444">
        <v>3</v>
      </c>
      <c r="K7444" s="34">
        <v>53.693046569824219</v>
      </c>
      <c r="L7444" s="34">
        <v>16.411684036254883</v>
      </c>
      <c r="M7444" s="34">
        <v>16.159538269042969</v>
      </c>
      <c r="N7444" s="35">
        <v>6.0365002602338791E-2</v>
      </c>
      <c r="O7444">
        <v>140</v>
      </c>
      <c r="P7444">
        <v>0</v>
      </c>
    </row>
    <row r="7445" spans="1:16" x14ac:dyDescent="0.35">
      <c r="A7445" s="5" t="s">
        <v>2843</v>
      </c>
      <c r="B7445" t="s">
        <v>7016</v>
      </c>
      <c r="C7445" t="s">
        <v>7017</v>
      </c>
      <c r="D7445" t="s">
        <v>7018</v>
      </c>
      <c r="E7445" t="s">
        <v>53</v>
      </c>
      <c r="F7445" s="11" t="s">
        <v>7019</v>
      </c>
      <c r="G7445" s="11" t="s">
        <v>7021</v>
      </c>
      <c r="H7445" t="s">
        <v>55</v>
      </c>
      <c r="I7445" s="11" t="s">
        <v>62</v>
      </c>
      <c r="J7445">
        <v>4</v>
      </c>
      <c r="K7445" s="34">
        <v>53.278770446777344</v>
      </c>
      <c r="L7445" s="34">
        <v>14.898527145385742</v>
      </c>
      <c r="M7445" s="34">
        <v>14.664752006530762</v>
      </c>
      <c r="N7445" s="35">
        <v>5.6137755513191223E-2</v>
      </c>
      <c r="O7445">
        <v>140</v>
      </c>
      <c r="P7445">
        <v>0</v>
      </c>
    </row>
    <row r="7446" spans="1:16" x14ac:dyDescent="0.35">
      <c r="A7446" s="5" t="s">
        <v>2844</v>
      </c>
      <c r="B7446" t="s">
        <v>7016</v>
      </c>
      <c r="C7446" t="s">
        <v>7017</v>
      </c>
      <c r="D7446" t="s">
        <v>7018</v>
      </c>
      <c r="E7446" t="s">
        <v>53</v>
      </c>
      <c r="F7446" s="11" t="s">
        <v>7019</v>
      </c>
      <c r="G7446" s="11" t="s">
        <v>7021</v>
      </c>
      <c r="H7446" t="s">
        <v>55</v>
      </c>
      <c r="I7446" s="11" t="s">
        <v>62</v>
      </c>
      <c r="J7446">
        <v>5</v>
      </c>
      <c r="K7446" s="34">
        <v>52.778835296630859</v>
      </c>
      <c r="L7446" s="34">
        <v>19.385675430297852</v>
      </c>
      <c r="M7446" s="34">
        <v>19.0328369140625</v>
      </c>
      <c r="N7446" s="35">
        <v>8.5023999214172363E-2</v>
      </c>
      <c r="O7446">
        <v>140</v>
      </c>
      <c r="P7446">
        <v>0</v>
      </c>
    </row>
    <row r="7447" spans="1:16" x14ac:dyDescent="0.35">
      <c r="A7447" s="5" t="s">
        <v>2845</v>
      </c>
      <c r="B7447" t="s">
        <v>7016</v>
      </c>
      <c r="C7447" t="s">
        <v>7017</v>
      </c>
      <c r="D7447" t="s">
        <v>7018</v>
      </c>
      <c r="E7447" t="s">
        <v>53</v>
      </c>
      <c r="F7447" s="11" t="s">
        <v>7019</v>
      </c>
      <c r="G7447" s="11" t="s">
        <v>7021</v>
      </c>
      <c r="H7447" t="s">
        <v>55</v>
      </c>
      <c r="I7447" s="11" t="s">
        <v>62</v>
      </c>
      <c r="J7447">
        <v>6</v>
      </c>
      <c r="K7447" s="34">
        <v>52.531532287597656</v>
      </c>
      <c r="L7447" s="34">
        <v>30.850929260253906</v>
      </c>
      <c r="M7447" s="34">
        <v>30.195732116699219</v>
      </c>
      <c r="N7447" s="35">
        <v>0.15547333657741547</v>
      </c>
      <c r="O7447">
        <v>140</v>
      </c>
      <c r="P7447">
        <v>0</v>
      </c>
    </row>
    <row r="7448" spans="1:16" x14ac:dyDescent="0.35">
      <c r="A7448" s="5" t="s">
        <v>2846</v>
      </c>
      <c r="B7448" t="s">
        <v>7016</v>
      </c>
      <c r="C7448" t="s">
        <v>7017</v>
      </c>
      <c r="D7448" t="s">
        <v>7018</v>
      </c>
      <c r="E7448" t="s">
        <v>53</v>
      </c>
      <c r="F7448" s="11" t="s">
        <v>7019</v>
      </c>
      <c r="G7448" s="11" t="s">
        <v>7021</v>
      </c>
      <c r="H7448" t="s">
        <v>55</v>
      </c>
      <c r="I7448" s="11" t="s">
        <v>62</v>
      </c>
      <c r="J7448">
        <v>7</v>
      </c>
      <c r="K7448" s="34">
        <v>52.404285430908203</v>
      </c>
      <c r="L7448" s="34">
        <v>64.870193481445313</v>
      </c>
      <c r="M7448" s="34">
        <v>63.429267883300781</v>
      </c>
      <c r="N7448" s="35">
        <v>0.34820055961608887</v>
      </c>
      <c r="O7448">
        <v>140</v>
      </c>
      <c r="P7448">
        <v>0</v>
      </c>
    </row>
    <row r="7449" spans="1:16" x14ac:dyDescent="0.35">
      <c r="A7449" s="5" t="s">
        <v>2847</v>
      </c>
      <c r="B7449" t="s">
        <v>7016</v>
      </c>
      <c r="C7449" t="s">
        <v>7017</v>
      </c>
      <c r="D7449" t="s">
        <v>7018</v>
      </c>
      <c r="E7449" t="s">
        <v>53</v>
      </c>
      <c r="F7449" s="11" t="s">
        <v>7019</v>
      </c>
      <c r="G7449" s="11" t="s">
        <v>7021</v>
      </c>
      <c r="H7449" t="s">
        <v>55</v>
      </c>
      <c r="I7449" s="11" t="s">
        <v>62</v>
      </c>
      <c r="J7449">
        <v>8</v>
      </c>
      <c r="K7449" s="34">
        <v>53.015575408935547</v>
      </c>
      <c r="L7449" s="34">
        <v>144.19172668457031</v>
      </c>
      <c r="M7449" s="34">
        <v>141.91514587402344</v>
      </c>
      <c r="N7449" s="35">
        <v>0.64262223243713379</v>
      </c>
      <c r="O7449">
        <v>140</v>
      </c>
      <c r="P7449">
        <v>0</v>
      </c>
    </row>
    <row r="7450" spans="1:16" x14ac:dyDescent="0.35">
      <c r="A7450" s="5" t="s">
        <v>2848</v>
      </c>
      <c r="B7450" t="s">
        <v>7016</v>
      </c>
      <c r="C7450" t="s">
        <v>7017</v>
      </c>
      <c r="D7450" t="s">
        <v>7018</v>
      </c>
      <c r="E7450" t="s">
        <v>53</v>
      </c>
      <c r="F7450" s="11" t="s">
        <v>7019</v>
      </c>
      <c r="G7450" s="11" t="s">
        <v>7021</v>
      </c>
      <c r="H7450" t="s">
        <v>55</v>
      </c>
      <c r="I7450" s="11" t="s">
        <v>62</v>
      </c>
      <c r="J7450">
        <v>9</v>
      </c>
      <c r="K7450" s="34">
        <v>54.668560028076172</v>
      </c>
      <c r="L7450" s="34">
        <v>270.58349609375</v>
      </c>
      <c r="M7450" s="34">
        <v>270.664306640625</v>
      </c>
      <c r="N7450" s="35">
        <v>0.92286372184753418</v>
      </c>
      <c r="O7450">
        <v>140</v>
      </c>
      <c r="P7450">
        <v>0</v>
      </c>
    </row>
    <row r="7451" spans="1:16" x14ac:dyDescent="0.35">
      <c r="A7451" s="5" t="s">
        <v>2849</v>
      </c>
      <c r="B7451" t="s">
        <v>7016</v>
      </c>
      <c r="C7451" t="s">
        <v>7017</v>
      </c>
      <c r="D7451" t="s">
        <v>7018</v>
      </c>
      <c r="E7451" t="s">
        <v>53</v>
      </c>
      <c r="F7451" s="11" t="s">
        <v>7019</v>
      </c>
      <c r="G7451" s="11" t="s">
        <v>7021</v>
      </c>
      <c r="H7451" t="s">
        <v>55</v>
      </c>
      <c r="I7451" s="11" t="s">
        <v>62</v>
      </c>
      <c r="J7451">
        <v>10</v>
      </c>
      <c r="K7451" s="34">
        <v>57.444217681884766</v>
      </c>
      <c r="L7451" s="34">
        <v>360.5098876953125</v>
      </c>
      <c r="M7451" s="34">
        <v>364.99688720703125</v>
      </c>
      <c r="N7451" s="35">
        <v>1.8173624277114868</v>
      </c>
      <c r="O7451">
        <v>140</v>
      </c>
      <c r="P7451">
        <v>0</v>
      </c>
    </row>
    <row r="7452" spans="1:16" x14ac:dyDescent="0.35">
      <c r="A7452" s="5" t="s">
        <v>2850</v>
      </c>
      <c r="B7452" t="s">
        <v>7016</v>
      </c>
      <c r="C7452" t="s">
        <v>7017</v>
      </c>
      <c r="D7452" t="s">
        <v>7018</v>
      </c>
      <c r="E7452" t="s">
        <v>53</v>
      </c>
      <c r="F7452" s="11" t="s">
        <v>7019</v>
      </c>
      <c r="G7452" s="11" t="s">
        <v>7021</v>
      </c>
      <c r="H7452" t="s">
        <v>55</v>
      </c>
      <c r="I7452" s="11" t="s">
        <v>62</v>
      </c>
      <c r="J7452">
        <v>11</v>
      </c>
      <c r="K7452" s="34">
        <v>60.179725646972656</v>
      </c>
      <c r="L7452" s="34">
        <v>359.04086303710938</v>
      </c>
      <c r="M7452" s="34">
        <v>363.918701171875</v>
      </c>
      <c r="N7452" s="35">
        <v>1.9627652168273926</v>
      </c>
      <c r="O7452">
        <v>140</v>
      </c>
      <c r="P7452">
        <v>0</v>
      </c>
    </row>
    <row r="7453" spans="1:16" x14ac:dyDescent="0.35">
      <c r="A7453" s="5" t="s">
        <v>2851</v>
      </c>
      <c r="B7453" t="s">
        <v>7016</v>
      </c>
      <c r="C7453" t="s">
        <v>7017</v>
      </c>
      <c r="D7453" t="s">
        <v>7018</v>
      </c>
      <c r="E7453" t="s">
        <v>53</v>
      </c>
      <c r="F7453" s="11" t="s">
        <v>7019</v>
      </c>
      <c r="G7453" s="11" t="s">
        <v>7021</v>
      </c>
      <c r="H7453" t="s">
        <v>55</v>
      </c>
      <c r="I7453" s="11" t="s">
        <v>62</v>
      </c>
      <c r="J7453">
        <v>12</v>
      </c>
      <c r="K7453" s="34">
        <v>61.679107666015625</v>
      </c>
      <c r="L7453" s="34">
        <v>312.050048828125</v>
      </c>
      <c r="M7453" s="34">
        <v>317.50143432617188</v>
      </c>
      <c r="N7453" s="35">
        <v>1.8169126510620117</v>
      </c>
      <c r="O7453">
        <v>140</v>
      </c>
      <c r="P7453">
        <v>0</v>
      </c>
    </row>
    <row r="7454" spans="1:16" x14ac:dyDescent="0.35">
      <c r="A7454" s="5" t="s">
        <v>2852</v>
      </c>
      <c r="B7454" t="s">
        <v>7016</v>
      </c>
      <c r="C7454" t="s">
        <v>7017</v>
      </c>
      <c r="D7454" t="s">
        <v>7018</v>
      </c>
      <c r="E7454" t="s">
        <v>53</v>
      </c>
      <c r="F7454" s="11" t="s">
        <v>7019</v>
      </c>
      <c r="G7454" s="11" t="s">
        <v>7021</v>
      </c>
      <c r="H7454" t="s">
        <v>55</v>
      </c>
      <c r="I7454" s="11" t="s">
        <v>62</v>
      </c>
      <c r="J7454">
        <v>13</v>
      </c>
      <c r="K7454" s="34">
        <v>63.114891052246094</v>
      </c>
      <c r="L7454" s="34">
        <v>259.49432373046875</v>
      </c>
      <c r="M7454" s="34">
        <v>264.56802368164063</v>
      </c>
      <c r="N7454" s="35">
        <v>1.5194550752639771</v>
      </c>
      <c r="O7454">
        <v>140</v>
      </c>
      <c r="P7454">
        <v>0</v>
      </c>
    </row>
    <row r="7455" spans="1:16" x14ac:dyDescent="0.35">
      <c r="A7455" s="5" t="s">
        <v>2853</v>
      </c>
      <c r="B7455" t="s">
        <v>7016</v>
      </c>
      <c r="C7455" t="s">
        <v>7017</v>
      </c>
      <c r="D7455" t="s">
        <v>7018</v>
      </c>
      <c r="E7455" t="s">
        <v>53</v>
      </c>
      <c r="F7455" s="11" t="s">
        <v>7019</v>
      </c>
      <c r="G7455" s="11" t="s">
        <v>7021</v>
      </c>
      <c r="H7455" t="s">
        <v>55</v>
      </c>
      <c r="I7455" s="11" t="s">
        <v>62</v>
      </c>
      <c r="J7455">
        <v>14</v>
      </c>
      <c r="K7455" s="34">
        <v>63.1375732421875</v>
      </c>
      <c r="L7455" s="34">
        <v>236.14666748046875</v>
      </c>
      <c r="M7455" s="34">
        <v>240.90625</v>
      </c>
      <c r="N7455" s="35">
        <v>1.3870763778686523</v>
      </c>
      <c r="O7455">
        <v>140</v>
      </c>
      <c r="P7455">
        <v>0</v>
      </c>
    </row>
    <row r="7456" spans="1:16" x14ac:dyDescent="0.35">
      <c r="A7456" s="5" t="s">
        <v>2854</v>
      </c>
      <c r="B7456" t="s">
        <v>7016</v>
      </c>
      <c r="C7456" t="s">
        <v>7017</v>
      </c>
      <c r="D7456" t="s">
        <v>7018</v>
      </c>
      <c r="E7456" t="s">
        <v>53</v>
      </c>
      <c r="F7456" s="11" t="s">
        <v>7019</v>
      </c>
      <c r="G7456" s="11" t="s">
        <v>7021</v>
      </c>
      <c r="H7456" t="s">
        <v>55</v>
      </c>
      <c r="I7456" s="11" t="s">
        <v>62</v>
      </c>
      <c r="J7456">
        <v>15</v>
      </c>
      <c r="K7456" s="34">
        <v>63.075908660888672</v>
      </c>
      <c r="L7456" s="34">
        <v>207.58171081542969</v>
      </c>
      <c r="M7456" s="34">
        <v>212.82003784179688</v>
      </c>
      <c r="N7456" s="35">
        <v>1.3747600317001343</v>
      </c>
      <c r="O7456">
        <v>140</v>
      </c>
      <c r="P7456">
        <v>0</v>
      </c>
    </row>
    <row r="7457" spans="1:16" x14ac:dyDescent="0.35">
      <c r="A7457" s="5" t="s">
        <v>2855</v>
      </c>
      <c r="B7457" t="s">
        <v>7016</v>
      </c>
      <c r="C7457" t="s">
        <v>7017</v>
      </c>
      <c r="D7457" t="s">
        <v>7018</v>
      </c>
      <c r="E7457" t="s">
        <v>53</v>
      </c>
      <c r="F7457" s="11" t="s">
        <v>7019</v>
      </c>
      <c r="G7457" s="11" t="s">
        <v>7021</v>
      </c>
      <c r="H7457" t="s">
        <v>55</v>
      </c>
      <c r="I7457" s="11" t="s">
        <v>62</v>
      </c>
      <c r="J7457">
        <v>16</v>
      </c>
      <c r="K7457" s="34">
        <v>62.746833801269531</v>
      </c>
      <c r="L7457" s="34">
        <v>164.16056823730469</v>
      </c>
      <c r="M7457" s="34">
        <v>168.08567810058594</v>
      </c>
      <c r="N7457" s="35">
        <v>1.0374215841293335</v>
      </c>
      <c r="O7457">
        <v>140</v>
      </c>
      <c r="P7457">
        <v>0</v>
      </c>
    </row>
    <row r="7458" spans="1:16" x14ac:dyDescent="0.35">
      <c r="A7458" s="5" t="s">
        <v>2856</v>
      </c>
      <c r="B7458" t="s">
        <v>7016</v>
      </c>
      <c r="C7458" t="s">
        <v>7017</v>
      </c>
      <c r="D7458" t="s">
        <v>7018</v>
      </c>
      <c r="E7458" t="s">
        <v>53</v>
      </c>
      <c r="F7458" s="11" t="s">
        <v>7019</v>
      </c>
      <c r="G7458" s="11" t="s">
        <v>7021</v>
      </c>
      <c r="H7458" t="s">
        <v>55</v>
      </c>
      <c r="I7458" s="11" t="s">
        <v>62</v>
      </c>
      <c r="J7458">
        <v>17</v>
      </c>
      <c r="K7458" s="34">
        <v>61.943698883056641</v>
      </c>
      <c r="L7458" s="34">
        <v>110.61579895019531</v>
      </c>
      <c r="M7458" s="34">
        <v>114.29749298095703</v>
      </c>
      <c r="N7458" s="35">
        <v>0.89706724882125854</v>
      </c>
      <c r="O7458">
        <v>140</v>
      </c>
      <c r="P7458">
        <v>0</v>
      </c>
    </row>
    <row r="7459" spans="1:16" x14ac:dyDescent="0.35">
      <c r="A7459" s="5" t="s">
        <v>2857</v>
      </c>
      <c r="B7459" t="s">
        <v>7016</v>
      </c>
      <c r="C7459" t="s">
        <v>7017</v>
      </c>
      <c r="D7459" t="s">
        <v>7018</v>
      </c>
      <c r="E7459" t="s">
        <v>53</v>
      </c>
      <c r="F7459" s="11" t="s">
        <v>7019</v>
      </c>
      <c r="G7459" s="11" t="s">
        <v>7021</v>
      </c>
      <c r="H7459" t="s">
        <v>55</v>
      </c>
      <c r="I7459" s="11" t="s">
        <v>62</v>
      </c>
      <c r="J7459">
        <v>18</v>
      </c>
      <c r="K7459" s="34">
        <v>60.892364501953125</v>
      </c>
      <c r="L7459" s="34">
        <v>67.005653381347656</v>
      </c>
      <c r="M7459" s="34">
        <v>68.254867553710938</v>
      </c>
      <c r="N7459" s="35">
        <v>0.36216771602630615</v>
      </c>
      <c r="O7459">
        <v>140</v>
      </c>
      <c r="P7459">
        <v>0</v>
      </c>
    </row>
    <row r="7460" spans="1:16" x14ac:dyDescent="0.35">
      <c r="A7460" s="5" t="s">
        <v>2858</v>
      </c>
      <c r="B7460" t="s">
        <v>7016</v>
      </c>
      <c r="C7460" t="s">
        <v>7017</v>
      </c>
      <c r="D7460" t="s">
        <v>7018</v>
      </c>
      <c r="E7460" t="s">
        <v>53</v>
      </c>
      <c r="F7460" s="11" t="s">
        <v>7019</v>
      </c>
      <c r="G7460" s="11" t="s">
        <v>7021</v>
      </c>
      <c r="H7460" t="s">
        <v>55</v>
      </c>
      <c r="I7460" s="11" t="s">
        <v>62</v>
      </c>
      <c r="J7460">
        <v>19</v>
      </c>
      <c r="K7460" s="34">
        <v>59.070590972900391</v>
      </c>
      <c r="L7460" s="34">
        <v>43.993831634521484</v>
      </c>
      <c r="M7460" s="34">
        <v>44.18084716796875</v>
      </c>
      <c r="N7460" s="35">
        <v>0.11460844427347183</v>
      </c>
      <c r="O7460">
        <v>140</v>
      </c>
      <c r="P7460">
        <v>0</v>
      </c>
    </row>
    <row r="7461" spans="1:16" x14ac:dyDescent="0.35">
      <c r="A7461" s="5" t="s">
        <v>2859</v>
      </c>
      <c r="B7461" t="s">
        <v>7016</v>
      </c>
      <c r="C7461" t="s">
        <v>7017</v>
      </c>
      <c r="D7461" t="s">
        <v>7018</v>
      </c>
      <c r="E7461" t="s">
        <v>53</v>
      </c>
      <c r="F7461" s="11" t="s">
        <v>7019</v>
      </c>
      <c r="G7461" s="11" t="s">
        <v>7021</v>
      </c>
      <c r="H7461" t="s">
        <v>55</v>
      </c>
      <c r="I7461" s="11" t="s">
        <v>62</v>
      </c>
      <c r="J7461">
        <v>20</v>
      </c>
      <c r="K7461" s="34">
        <v>57.841300964355469</v>
      </c>
      <c r="L7461" s="34">
        <v>39.770957946777344</v>
      </c>
      <c r="M7461" s="34">
        <v>39.853610992431641</v>
      </c>
      <c r="N7461" s="35">
        <v>0.11308738589286804</v>
      </c>
      <c r="O7461">
        <v>140</v>
      </c>
      <c r="P7461">
        <v>0</v>
      </c>
    </row>
    <row r="7462" spans="1:16" x14ac:dyDescent="0.35">
      <c r="A7462" s="5" t="s">
        <v>2860</v>
      </c>
      <c r="B7462" t="s">
        <v>7016</v>
      </c>
      <c r="C7462" t="s">
        <v>7017</v>
      </c>
      <c r="D7462" t="s">
        <v>7018</v>
      </c>
      <c r="E7462" t="s">
        <v>53</v>
      </c>
      <c r="F7462" s="11" t="s">
        <v>7019</v>
      </c>
      <c r="G7462" s="11" t="s">
        <v>7021</v>
      </c>
      <c r="H7462" t="s">
        <v>55</v>
      </c>
      <c r="I7462" s="11" t="s">
        <v>62</v>
      </c>
      <c r="J7462">
        <v>21</v>
      </c>
      <c r="K7462" s="34">
        <v>56.865089416503906</v>
      </c>
      <c r="L7462" s="34">
        <v>35.513908386230469</v>
      </c>
      <c r="M7462" s="34">
        <v>35.631153106689453</v>
      </c>
      <c r="N7462" s="35">
        <v>0.10207111388444901</v>
      </c>
      <c r="O7462">
        <v>140</v>
      </c>
      <c r="P7462">
        <v>0</v>
      </c>
    </row>
    <row r="7463" spans="1:16" x14ac:dyDescent="0.35">
      <c r="A7463" s="5" t="s">
        <v>2861</v>
      </c>
      <c r="B7463" t="s">
        <v>7016</v>
      </c>
      <c r="C7463" t="s">
        <v>7017</v>
      </c>
      <c r="D7463" t="s">
        <v>7018</v>
      </c>
      <c r="E7463" t="s">
        <v>53</v>
      </c>
      <c r="F7463" s="11" t="s">
        <v>7019</v>
      </c>
      <c r="G7463" s="11" t="s">
        <v>7021</v>
      </c>
      <c r="H7463" t="s">
        <v>55</v>
      </c>
      <c r="I7463" s="11" t="s">
        <v>62</v>
      </c>
      <c r="J7463">
        <v>22</v>
      </c>
      <c r="K7463" s="34">
        <v>56.313991546630859</v>
      </c>
      <c r="L7463" s="34">
        <v>30.048625946044922</v>
      </c>
      <c r="M7463" s="34">
        <v>29.508308410644531</v>
      </c>
      <c r="N7463" s="35">
        <v>0.14081358909606934</v>
      </c>
      <c r="O7463">
        <v>140</v>
      </c>
      <c r="P7463">
        <v>0</v>
      </c>
    </row>
    <row r="7464" spans="1:16" x14ac:dyDescent="0.35">
      <c r="A7464" s="5" t="s">
        <v>2862</v>
      </c>
      <c r="B7464" t="s">
        <v>7016</v>
      </c>
      <c r="C7464" t="s">
        <v>7017</v>
      </c>
      <c r="D7464" t="s">
        <v>7018</v>
      </c>
      <c r="E7464" t="s">
        <v>53</v>
      </c>
      <c r="F7464" s="11" t="s">
        <v>7019</v>
      </c>
      <c r="G7464" s="11" t="s">
        <v>7021</v>
      </c>
      <c r="H7464" t="s">
        <v>55</v>
      </c>
      <c r="I7464" s="11" t="s">
        <v>62</v>
      </c>
      <c r="J7464">
        <v>23</v>
      </c>
      <c r="K7464" s="34">
        <v>55.716011047363281</v>
      </c>
      <c r="L7464" s="34">
        <v>25.814172744750977</v>
      </c>
      <c r="M7464" s="34">
        <v>25.421998977661133</v>
      </c>
      <c r="N7464" s="35">
        <v>0.10269272327423096</v>
      </c>
      <c r="O7464">
        <v>140</v>
      </c>
      <c r="P7464">
        <v>0</v>
      </c>
    </row>
    <row r="7465" spans="1:16" x14ac:dyDescent="0.35">
      <c r="A7465" s="5" t="s">
        <v>2863</v>
      </c>
      <c r="B7465" t="s">
        <v>7016</v>
      </c>
      <c r="C7465" t="s">
        <v>7017</v>
      </c>
      <c r="D7465" t="s">
        <v>7018</v>
      </c>
      <c r="E7465" t="s">
        <v>53</v>
      </c>
      <c r="F7465" s="11" t="s">
        <v>7019</v>
      </c>
      <c r="G7465" s="11" t="s">
        <v>7021</v>
      </c>
      <c r="H7465" t="s">
        <v>55</v>
      </c>
      <c r="I7465" s="11" t="s">
        <v>62</v>
      </c>
      <c r="J7465">
        <v>24</v>
      </c>
      <c r="K7465" s="34">
        <v>55.001956939697266</v>
      </c>
      <c r="L7465" s="34">
        <v>21.75750732421875</v>
      </c>
      <c r="M7465" s="34">
        <v>21.482316970825195</v>
      </c>
      <c r="N7465" s="35">
        <v>7.3078744113445282E-2</v>
      </c>
      <c r="O7465">
        <v>140</v>
      </c>
      <c r="P7465">
        <v>0</v>
      </c>
    </row>
    <row r="7466" spans="1:16" x14ac:dyDescent="0.35">
      <c r="A7466" s="5" t="s">
        <v>2864</v>
      </c>
      <c r="B7466" t="s">
        <v>7016</v>
      </c>
      <c r="C7466" t="s">
        <v>7017</v>
      </c>
      <c r="D7466" t="s">
        <v>7018</v>
      </c>
      <c r="E7466" t="s">
        <v>53</v>
      </c>
      <c r="F7466" s="11" t="s">
        <v>7019</v>
      </c>
      <c r="G7466" s="11" t="s">
        <v>7021</v>
      </c>
      <c r="H7466" t="s">
        <v>55</v>
      </c>
      <c r="I7466" s="11" t="s">
        <v>63</v>
      </c>
      <c r="J7466">
        <v>1</v>
      </c>
      <c r="K7466" s="34">
        <v>56.523586273193359</v>
      </c>
      <c r="L7466" s="34">
        <v>19.740823745727539</v>
      </c>
      <c r="M7466" s="34">
        <v>19.471979141235352</v>
      </c>
      <c r="N7466" s="35">
        <v>5.6658312678337097E-2</v>
      </c>
      <c r="O7466">
        <v>140</v>
      </c>
      <c r="P7466">
        <v>0</v>
      </c>
    </row>
    <row r="7467" spans="1:16" x14ac:dyDescent="0.35">
      <c r="A7467" s="5" t="s">
        <v>2865</v>
      </c>
      <c r="B7467" t="s">
        <v>7016</v>
      </c>
      <c r="C7467" t="s">
        <v>7017</v>
      </c>
      <c r="D7467" t="s">
        <v>7018</v>
      </c>
      <c r="E7467" t="s">
        <v>53</v>
      </c>
      <c r="F7467" s="11" t="s">
        <v>7019</v>
      </c>
      <c r="G7467" s="11" t="s">
        <v>7021</v>
      </c>
      <c r="H7467" t="s">
        <v>55</v>
      </c>
      <c r="I7467" s="11" t="s">
        <v>63</v>
      </c>
      <c r="J7467">
        <v>2</v>
      </c>
      <c r="K7467" s="34">
        <v>56.034557342529297</v>
      </c>
      <c r="L7467" s="34">
        <v>17.837137222290039</v>
      </c>
      <c r="M7467" s="34">
        <v>17.612260818481445</v>
      </c>
      <c r="N7467" s="35">
        <v>4.7020837664604187E-2</v>
      </c>
      <c r="O7467">
        <v>140</v>
      </c>
      <c r="P7467">
        <v>0</v>
      </c>
    </row>
    <row r="7468" spans="1:16" x14ac:dyDescent="0.35">
      <c r="A7468" s="5" t="s">
        <v>2866</v>
      </c>
      <c r="B7468" t="s">
        <v>7016</v>
      </c>
      <c r="C7468" t="s">
        <v>7017</v>
      </c>
      <c r="D7468" t="s">
        <v>7018</v>
      </c>
      <c r="E7468" t="s">
        <v>53</v>
      </c>
      <c r="F7468" s="11" t="s">
        <v>7019</v>
      </c>
      <c r="G7468" s="11" t="s">
        <v>7021</v>
      </c>
      <c r="H7468" t="s">
        <v>55</v>
      </c>
      <c r="I7468" s="11" t="s">
        <v>63</v>
      </c>
      <c r="J7468">
        <v>3</v>
      </c>
      <c r="K7468" s="34">
        <v>55.506195068359375</v>
      </c>
      <c r="L7468" s="34">
        <v>16.113832473754883</v>
      </c>
      <c r="M7468" s="34">
        <v>15.926316261291504</v>
      </c>
      <c r="N7468" s="35">
        <v>3.9471577852964401E-2</v>
      </c>
      <c r="O7468">
        <v>140</v>
      </c>
      <c r="P7468">
        <v>0</v>
      </c>
    </row>
    <row r="7469" spans="1:16" x14ac:dyDescent="0.35">
      <c r="A7469" s="5" t="s">
        <v>2867</v>
      </c>
      <c r="B7469" t="s">
        <v>7016</v>
      </c>
      <c r="C7469" t="s">
        <v>7017</v>
      </c>
      <c r="D7469" t="s">
        <v>7018</v>
      </c>
      <c r="E7469" t="s">
        <v>53</v>
      </c>
      <c r="F7469" s="11" t="s">
        <v>7019</v>
      </c>
      <c r="G7469" s="11" t="s">
        <v>7021</v>
      </c>
      <c r="H7469" t="s">
        <v>55</v>
      </c>
      <c r="I7469" s="11" t="s">
        <v>63</v>
      </c>
      <c r="J7469">
        <v>4</v>
      </c>
      <c r="K7469" s="34">
        <v>55.059394836425781</v>
      </c>
      <c r="L7469" s="34">
        <v>14.669256210327148</v>
      </c>
      <c r="M7469" s="34">
        <v>14.493856430053711</v>
      </c>
      <c r="N7469" s="35">
        <v>3.7067115306854248E-2</v>
      </c>
      <c r="O7469">
        <v>140</v>
      </c>
      <c r="P7469">
        <v>0</v>
      </c>
    </row>
    <row r="7470" spans="1:16" x14ac:dyDescent="0.35">
      <c r="A7470" s="5" t="s">
        <v>2868</v>
      </c>
      <c r="B7470" t="s">
        <v>7016</v>
      </c>
      <c r="C7470" t="s">
        <v>7017</v>
      </c>
      <c r="D7470" t="s">
        <v>7018</v>
      </c>
      <c r="E7470" t="s">
        <v>53</v>
      </c>
      <c r="F7470" s="11" t="s">
        <v>7019</v>
      </c>
      <c r="G7470" s="11" t="s">
        <v>7021</v>
      </c>
      <c r="H7470" t="s">
        <v>55</v>
      </c>
      <c r="I7470" s="11" t="s">
        <v>63</v>
      </c>
      <c r="J7470">
        <v>5</v>
      </c>
      <c r="K7470" s="34">
        <v>54.527641296386719</v>
      </c>
      <c r="L7470" s="34">
        <v>19.519268035888672</v>
      </c>
      <c r="M7470" s="34">
        <v>19.262630462646484</v>
      </c>
      <c r="N7470" s="35">
        <v>5.4899480193853378E-2</v>
      </c>
      <c r="O7470">
        <v>140</v>
      </c>
      <c r="P7470">
        <v>0</v>
      </c>
    </row>
    <row r="7471" spans="1:16" x14ac:dyDescent="0.35">
      <c r="A7471" s="5" t="s">
        <v>2869</v>
      </c>
      <c r="B7471" t="s">
        <v>7016</v>
      </c>
      <c r="C7471" t="s">
        <v>7017</v>
      </c>
      <c r="D7471" t="s">
        <v>7018</v>
      </c>
      <c r="E7471" t="s">
        <v>53</v>
      </c>
      <c r="F7471" s="11" t="s">
        <v>7019</v>
      </c>
      <c r="G7471" s="11" t="s">
        <v>7021</v>
      </c>
      <c r="H7471" t="s">
        <v>55</v>
      </c>
      <c r="I7471" s="11" t="s">
        <v>63</v>
      </c>
      <c r="J7471">
        <v>6</v>
      </c>
      <c r="K7471" s="34">
        <v>54.296546936035156</v>
      </c>
      <c r="L7471" s="34">
        <v>31.398735046386719</v>
      </c>
      <c r="M7471" s="34">
        <v>30.927881240844727</v>
      </c>
      <c r="N7471" s="35">
        <v>0.1024630218744278</v>
      </c>
      <c r="O7471">
        <v>140</v>
      </c>
      <c r="P7471">
        <v>0</v>
      </c>
    </row>
    <row r="7472" spans="1:16" x14ac:dyDescent="0.35">
      <c r="A7472" s="5" t="s">
        <v>2870</v>
      </c>
      <c r="B7472" t="s">
        <v>7016</v>
      </c>
      <c r="C7472" t="s">
        <v>7017</v>
      </c>
      <c r="D7472" t="s">
        <v>7018</v>
      </c>
      <c r="E7472" t="s">
        <v>53</v>
      </c>
      <c r="F7472" s="11" t="s">
        <v>7019</v>
      </c>
      <c r="G7472" s="11" t="s">
        <v>7021</v>
      </c>
      <c r="H7472" t="s">
        <v>55</v>
      </c>
      <c r="I7472" s="11" t="s">
        <v>63</v>
      </c>
      <c r="J7472">
        <v>7</v>
      </c>
      <c r="K7472" s="34">
        <v>54.037220001220703</v>
      </c>
      <c r="L7472" s="34">
        <v>66.892898559570313</v>
      </c>
      <c r="M7472" s="34">
        <v>65.9111328125</v>
      </c>
      <c r="N7472" s="35">
        <v>0.22139590978622437</v>
      </c>
      <c r="O7472">
        <v>140</v>
      </c>
      <c r="P7472">
        <v>0</v>
      </c>
    </row>
    <row r="7473" spans="1:16" x14ac:dyDescent="0.35">
      <c r="A7473" s="5" t="s">
        <v>2871</v>
      </c>
      <c r="B7473" t="s">
        <v>7016</v>
      </c>
      <c r="C7473" t="s">
        <v>7017</v>
      </c>
      <c r="D7473" t="s">
        <v>7018</v>
      </c>
      <c r="E7473" t="s">
        <v>53</v>
      </c>
      <c r="F7473" s="11" t="s">
        <v>7019</v>
      </c>
      <c r="G7473" s="11" t="s">
        <v>7021</v>
      </c>
      <c r="H7473" t="s">
        <v>55</v>
      </c>
      <c r="I7473" s="11" t="s">
        <v>63</v>
      </c>
      <c r="J7473">
        <v>8</v>
      </c>
      <c r="K7473" s="34">
        <v>54.910694122314453</v>
      </c>
      <c r="L7473" s="34">
        <v>149.57254028320313</v>
      </c>
      <c r="M7473" s="34">
        <v>148.9610595703125</v>
      </c>
      <c r="N7473" s="35">
        <v>0.36425039172172546</v>
      </c>
      <c r="O7473">
        <v>140</v>
      </c>
      <c r="P7473">
        <v>0</v>
      </c>
    </row>
    <row r="7474" spans="1:16" x14ac:dyDescent="0.35">
      <c r="A7474" s="5" t="s">
        <v>2872</v>
      </c>
      <c r="B7474" t="s">
        <v>7016</v>
      </c>
      <c r="C7474" t="s">
        <v>7017</v>
      </c>
      <c r="D7474" t="s">
        <v>7018</v>
      </c>
      <c r="E7474" t="s">
        <v>53</v>
      </c>
      <c r="F7474" s="11" t="s">
        <v>7019</v>
      </c>
      <c r="G7474" s="11" t="s">
        <v>7021</v>
      </c>
      <c r="H7474" t="s">
        <v>55</v>
      </c>
      <c r="I7474" s="11" t="s">
        <v>63</v>
      </c>
      <c r="J7474">
        <v>9</v>
      </c>
      <c r="K7474" s="34">
        <v>57.048343658447266</v>
      </c>
      <c r="L7474" s="34">
        <v>281.61819458007813</v>
      </c>
      <c r="M7474" s="34">
        <v>285.75900268554688</v>
      </c>
      <c r="N7474" s="35">
        <v>1.2359343767166138</v>
      </c>
      <c r="O7474">
        <v>140</v>
      </c>
      <c r="P7474">
        <v>0</v>
      </c>
    </row>
    <row r="7475" spans="1:16" x14ac:dyDescent="0.35">
      <c r="A7475" s="5" t="s">
        <v>2873</v>
      </c>
      <c r="B7475" t="s">
        <v>7016</v>
      </c>
      <c r="C7475" t="s">
        <v>7017</v>
      </c>
      <c r="D7475" t="s">
        <v>7018</v>
      </c>
      <c r="E7475" t="s">
        <v>53</v>
      </c>
      <c r="F7475" s="11" t="s">
        <v>7019</v>
      </c>
      <c r="G7475" s="11" t="s">
        <v>7021</v>
      </c>
      <c r="H7475" t="s">
        <v>55</v>
      </c>
      <c r="I7475" s="11" t="s">
        <v>63</v>
      </c>
      <c r="J7475">
        <v>10</v>
      </c>
      <c r="K7475" s="34">
        <v>60.124645233154297</v>
      </c>
      <c r="L7475" s="34">
        <v>376.27603149414063</v>
      </c>
      <c r="M7475" s="34">
        <v>384.16522216796875</v>
      </c>
      <c r="N7475" s="35">
        <v>2.0060985088348389</v>
      </c>
      <c r="O7475">
        <v>140</v>
      </c>
      <c r="P7475">
        <v>0</v>
      </c>
    </row>
    <row r="7476" spans="1:16" x14ac:dyDescent="0.35">
      <c r="A7476" s="5" t="s">
        <v>2874</v>
      </c>
      <c r="B7476" t="s">
        <v>7016</v>
      </c>
      <c r="C7476" t="s">
        <v>7017</v>
      </c>
      <c r="D7476" t="s">
        <v>7018</v>
      </c>
      <c r="E7476" t="s">
        <v>53</v>
      </c>
      <c r="F7476" s="11" t="s">
        <v>7019</v>
      </c>
      <c r="G7476" s="11" t="s">
        <v>7021</v>
      </c>
      <c r="H7476" t="s">
        <v>55</v>
      </c>
      <c r="I7476" s="11" t="s">
        <v>63</v>
      </c>
      <c r="J7476">
        <v>11</v>
      </c>
      <c r="K7476" s="34">
        <v>62.678153991699219</v>
      </c>
      <c r="L7476" s="34">
        <v>374.70333862304688</v>
      </c>
      <c r="M7476" s="34">
        <v>381.77679443359375</v>
      </c>
      <c r="N7476" s="35">
        <v>1.7088977098464966</v>
      </c>
      <c r="O7476">
        <v>140</v>
      </c>
      <c r="P7476">
        <v>0</v>
      </c>
    </row>
    <row r="7477" spans="1:16" x14ac:dyDescent="0.35">
      <c r="A7477" s="5" t="s">
        <v>2875</v>
      </c>
      <c r="B7477" t="s">
        <v>7016</v>
      </c>
      <c r="C7477" t="s">
        <v>7017</v>
      </c>
      <c r="D7477" t="s">
        <v>7018</v>
      </c>
      <c r="E7477" t="s">
        <v>53</v>
      </c>
      <c r="F7477" s="11" t="s">
        <v>7019</v>
      </c>
      <c r="G7477" s="11" t="s">
        <v>7021</v>
      </c>
      <c r="H7477" t="s">
        <v>55</v>
      </c>
      <c r="I7477" s="11" t="s">
        <v>63</v>
      </c>
      <c r="J7477">
        <v>12</v>
      </c>
      <c r="K7477" s="34">
        <v>64.313423156738281</v>
      </c>
      <c r="L7477" s="34">
        <v>325.30059814453125</v>
      </c>
      <c r="M7477" s="34">
        <v>331.91229248046875</v>
      </c>
      <c r="N7477" s="35">
        <v>1.5297081470489502</v>
      </c>
      <c r="O7477">
        <v>140</v>
      </c>
      <c r="P7477">
        <v>0</v>
      </c>
    </row>
    <row r="7478" spans="1:16" x14ac:dyDescent="0.35">
      <c r="A7478" s="5" t="s">
        <v>2876</v>
      </c>
      <c r="B7478" t="s">
        <v>7016</v>
      </c>
      <c r="C7478" t="s">
        <v>7017</v>
      </c>
      <c r="D7478" t="s">
        <v>7018</v>
      </c>
      <c r="E7478" t="s">
        <v>53</v>
      </c>
      <c r="F7478" s="11" t="s">
        <v>7019</v>
      </c>
      <c r="G7478" s="11" t="s">
        <v>7021</v>
      </c>
      <c r="H7478" t="s">
        <v>55</v>
      </c>
      <c r="I7478" s="11" t="s">
        <v>63</v>
      </c>
      <c r="J7478">
        <v>13</v>
      </c>
      <c r="K7478" s="34">
        <v>65.465614318847656</v>
      </c>
      <c r="L7478" s="34">
        <v>269.3282470703125</v>
      </c>
      <c r="M7478" s="34">
        <v>274.9947509765625</v>
      </c>
      <c r="N7478" s="35">
        <v>1.2755078077316284</v>
      </c>
      <c r="O7478">
        <v>140</v>
      </c>
      <c r="P7478">
        <v>0</v>
      </c>
    </row>
    <row r="7479" spans="1:16" x14ac:dyDescent="0.35">
      <c r="A7479" s="5" t="s">
        <v>2877</v>
      </c>
      <c r="B7479" t="s">
        <v>7016</v>
      </c>
      <c r="C7479" t="s">
        <v>7017</v>
      </c>
      <c r="D7479" t="s">
        <v>7018</v>
      </c>
      <c r="E7479" t="s">
        <v>53</v>
      </c>
      <c r="F7479" s="11" t="s">
        <v>7019</v>
      </c>
      <c r="G7479" s="11" t="s">
        <v>7021</v>
      </c>
      <c r="H7479" t="s">
        <v>55</v>
      </c>
      <c r="I7479" s="11" t="s">
        <v>63</v>
      </c>
      <c r="J7479">
        <v>14</v>
      </c>
      <c r="K7479" s="34">
        <v>66.252777099609375</v>
      </c>
      <c r="L7479" s="34">
        <v>245.17668151855469</v>
      </c>
      <c r="M7479" s="34">
        <v>250.33534240722656</v>
      </c>
      <c r="N7479" s="35">
        <v>1.1492557525634766</v>
      </c>
      <c r="O7479">
        <v>140</v>
      </c>
      <c r="P7479">
        <v>0</v>
      </c>
    </row>
    <row r="7480" spans="1:16" x14ac:dyDescent="0.35">
      <c r="A7480" s="5" t="s">
        <v>2878</v>
      </c>
      <c r="B7480" t="s">
        <v>7016</v>
      </c>
      <c r="C7480" t="s">
        <v>7017</v>
      </c>
      <c r="D7480" t="s">
        <v>7018</v>
      </c>
      <c r="E7480" t="s">
        <v>53</v>
      </c>
      <c r="F7480" s="11" t="s">
        <v>7019</v>
      </c>
      <c r="G7480" s="11" t="s">
        <v>7021</v>
      </c>
      <c r="H7480" t="s">
        <v>55</v>
      </c>
      <c r="I7480" s="11" t="s">
        <v>63</v>
      </c>
      <c r="J7480">
        <v>15</v>
      </c>
      <c r="K7480" s="34">
        <v>66.247604370117188</v>
      </c>
      <c r="L7480" s="34">
        <v>215.02751159667969</v>
      </c>
      <c r="M7480" s="34">
        <v>220.72651672363281</v>
      </c>
      <c r="N7480" s="35">
        <v>1.2540700435638428</v>
      </c>
      <c r="O7480">
        <v>140</v>
      </c>
      <c r="P7480">
        <v>0</v>
      </c>
    </row>
    <row r="7481" spans="1:16" x14ac:dyDescent="0.35">
      <c r="A7481" s="5" t="s">
        <v>2879</v>
      </c>
      <c r="B7481" t="s">
        <v>7016</v>
      </c>
      <c r="C7481" t="s">
        <v>7017</v>
      </c>
      <c r="D7481" t="s">
        <v>7018</v>
      </c>
      <c r="E7481" t="s">
        <v>53</v>
      </c>
      <c r="F7481" s="11" t="s">
        <v>7019</v>
      </c>
      <c r="G7481" s="11" t="s">
        <v>7021</v>
      </c>
      <c r="H7481" t="s">
        <v>55</v>
      </c>
      <c r="I7481" s="11" t="s">
        <v>63</v>
      </c>
      <c r="J7481">
        <v>16</v>
      </c>
      <c r="K7481" s="34">
        <v>66.118461608886719</v>
      </c>
      <c r="L7481" s="34">
        <v>169.39752197265625</v>
      </c>
      <c r="M7481" s="34">
        <v>173.67227172851563</v>
      </c>
      <c r="N7481" s="35">
        <v>0.9397616982460022</v>
      </c>
      <c r="O7481">
        <v>140</v>
      </c>
      <c r="P7481">
        <v>0</v>
      </c>
    </row>
    <row r="7482" spans="1:16" x14ac:dyDescent="0.35">
      <c r="A7482" s="5" t="s">
        <v>2880</v>
      </c>
      <c r="B7482" t="s">
        <v>7016</v>
      </c>
      <c r="C7482" t="s">
        <v>7017</v>
      </c>
      <c r="D7482" t="s">
        <v>7018</v>
      </c>
      <c r="E7482" t="s">
        <v>53</v>
      </c>
      <c r="F7482" s="11" t="s">
        <v>7019</v>
      </c>
      <c r="G7482" s="11" t="s">
        <v>7021</v>
      </c>
      <c r="H7482" t="s">
        <v>55</v>
      </c>
      <c r="I7482" s="11" t="s">
        <v>63</v>
      </c>
      <c r="J7482">
        <v>17</v>
      </c>
      <c r="K7482" s="34">
        <v>65.675247192382813</v>
      </c>
      <c r="L7482" s="34">
        <v>113.35665130615234</v>
      </c>
      <c r="M7482" s="34">
        <v>118.00823211669922</v>
      </c>
      <c r="N7482" s="35">
        <v>0.99656307697296143</v>
      </c>
      <c r="O7482">
        <v>140</v>
      </c>
      <c r="P7482">
        <v>0</v>
      </c>
    </row>
    <row r="7483" spans="1:16" x14ac:dyDescent="0.35">
      <c r="A7483" s="5" t="s">
        <v>2881</v>
      </c>
      <c r="B7483" t="s">
        <v>7016</v>
      </c>
      <c r="C7483" t="s">
        <v>7017</v>
      </c>
      <c r="D7483" t="s">
        <v>7018</v>
      </c>
      <c r="E7483" t="s">
        <v>53</v>
      </c>
      <c r="F7483" s="11" t="s">
        <v>7019</v>
      </c>
      <c r="G7483" s="11" t="s">
        <v>7021</v>
      </c>
      <c r="H7483" t="s">
        <v>55</v>
      </c>
      <c r="I7483" s="11" t="s">
        <v>63</v>
      </c>
      <c r="J7483">
        <v>18</v>
      </c>
      <c r="K7483" s="34">
        <v>64.585105895996094</v>
      </c>
      <c r="L7483" s="34">
        <v>68.086570739746094</v>
      </c>
      <c r="M7483" s="34">
        <v>70.262931823730469</v>
      </c>
      <c r="N7483" s="35">
        <v>0.47553476691246033</v>
      </c>
      <c r="O7483">
        <v>140</v>
      </c>
      <c r="P7483">
        <v>0</v>
      </c>
    </row>
    <row r="7484" spans="1:16" x14ac:dyDescent="0.35">
      <c r="A7484" s="5" t="s">
        <v>2882</v>
      </c>
      <c r="B7484" t="s">
        <v>7016</v>
      </c>
      <c r="C7484" t="s">
        <v>7017</v>
      </c>
      <c r="D7484" t="s">
        <v>7018</v>
      </c>
      <c r="E7484" t="s">
        <v>53</v>
      </c>
      <c r="F7484" s="11" t="s">
        <v>7019</v>
      </c>
      <c r="G7484" s="11" t="s">
        <v>7021</v>
      </c>
      <c r="H7484" t="s">
        <v>55</v>
      </c>
      <c r="I7484" s="11" t="s">
        <v>63</v>
      </c>
      <c r="J7484">
        <v>19</v>
      </c>
      <c r="K7484" s="34">
        <v>63.191631317138672</v>
      </c>
      <c r="L7484" s="34">
        <v>44.348800659179688</v>
      </c>
      <c r="M7484" s="34">
        <v>44.809577941894531</v>
      </c>
      <c r="N7484" s="35">
        <v>0.10539785772562027</v>
      </c>
      <c r="O7484">
        <v>140</v>
      </c>
      <c r="P7484">
        <v>0</v>
      </c>
    </row>
    <row r="7485" spans="1:16" x14ac:dyDescent="0.35">
      <c r="A7485" s="5" t="s">
        <v>2883</v>
      </c>
      <c r="B7485" t="s">
        <v>7016</v>
      </c>
      <c r="C7485" t="s">
        <v>7017</v>
      </c>
      <c r="D7485" t="s">
        <v>7018</v>
      </c>
      <c r="E7485" t="s">
        <v>53</v>
      </c>
      <c r="F7485" s="11" t="s">
        <v>7019</v>
      </c>
      <c r="G7485" s="11" t="s">
        <v>7021</v>
      </c>
      <c r="H7485" t="s">
        <v>55</v>
      </c>
      <c r="I7485" s="11" t="s">
        <v>63</v>
      </c>
      <c r="J7485">
        <v>20</v>
      </c>
      <c r="K7485" s="34">
        <v>60.874195098876953</v>
      </c>
      <c r="L7485" s="34">
        <v>40.1964111328125</v>
      </c>
      <c r="M7485" s="34">
        <v>40.518768310546875</v>
      </c>
      <c r="N7485" s="35">
        <v>8.064395934343338E-2</v>
      </c>
      <c r="O7485">
        <v>140</v>
      </c>
      <c r="P7485">
        <v>0</v>
      </c>
    </row>
    <row r="7486" spans="1:16" x14ac:dyDescent="0.35">
      <c r="A7486" s="5" t="s">
        <v>2884</v>
      </c>
      <c r="B7486" t="s">
        <v>7016</v>
      </c>
      <c r="C7486" t="s">
        <v>7017</v>
      </c>
      <c r="D7486" t="s">
        <v>7018</v>
      </c>
      <c r="E7486" t="s">
        <v>53</v>
      </c>
      <c r="F7486" s="11" t="s">
        <v>7019</v>
      </c>
      <c r="G7486" s="11" t="s">
        <v>7021</v>
      </c>
      <c r="H7486" t="s">
        <v>55</v>
      </c>
      <c r="I7486" s="11" t="s">
        <v>63</v>
      </c>
      <c r="J7486">
        <v>21</v>
      </c>
      <c r="K7486" s="34">
        <v>59.159049987792969</v>
      </c>
      <c r="L7486" s="34">
        <v>35.890792846679688</v>
      </c>
      <c r="M7486" s="34">
        <v>36.222545623779297</v>
      </c>
      <c r="N7486" s="35">
        <v>7.6716966927051544E-2</v>
      </c>
      <c r="O7486">
        <v>140</v>
      </c>
      <c r="P7486">
        <v>0</v>
      </c>
    </row>
    <row r="7487" spans="1:16" x14ac:dyDescent="0.35">
      <c r="A7487" s="5" t="s">
        <v>2885</v>
      </c>
      <c r="B7487" t="s">
        <v>7016</v>
      </c>
      <c r="C7487" t="s">
        <v>7017</v>
      </c>
      <c r="D7487" t="s">
        <v>7018</v>
      </c>
      <c r="E7487" t="s">
        <v>53</v>
      </c>
      <c r="F7487" s="11" t="s">
        <v>7019</v>
      </c>
      <c r="G7487" s="11" t="s">
        <v>7021</v>
      </c>
      <c r="H7487" t="s">
        <v>55</v>
      </c>
      <c r="I7487" s="11" t="s">
        <v>63</v>
      </c>
      <c r="J7487">
        <v>22</v>
      </c>
      <c r="K7487" s="34">
        <v>58.558849334716797</v>
      </c>
      <c r="L7487" s="34">
        <v>30.29924201965332</v>
      </c>
      <c r="M7487" s="34">
        <v>29.942926406860352</v>
      </c>
      <c r="N7487" s="35">
        <v>7.8942447900772095E-2</v>
      </c>
      <c r="O7487">
        <v>140</v>
      </c>
      <c r="P7487">
        <v>0</v>
      </c>
    </row>
    <row r="7488" spans="1:16" x14ac:dyDescent="0.35">
      <c r="A7488" s="5" t="s">
        <v>2886</v>
      </c>
      <c r="B7488" t="s">
        <v>7016</v>
      </c>
      <c r="C7488" t="s">
        <v>7017</v>
      </c>
      <c r="D7488" t="s">
        <v>7018</v>
      </c>
      <c r="E7488" t="s">
        <v>53</v>
      </c>
      <c r="F7488" s="11" t="s">
        <v>7019</v>
      </c>
      <c r="G7488" s="11" t="s">
        <v>7021</v>
      </c>
      <c r="H7488" t="s">
        <v>55</v>
      </c>
      <c r="I7488" s="11" t="s">
        <v>63</v>
      </c>
      <c r="J7488">
        <v>23</v>
      </c>
      <c r="K7488" s="34">
        <v>57.624504089355469</v>
      </c>
      <c r="L7488" s="34">
        <v>25.831872940063477</v>
      </c>
      <c r="M7488" s="34">
        <v>25.56928825378418</v>
      </c>
      <c r="N7488" s="35">
        <v>5.7860787957906723E-2</v>
      </c>
      <c r="O7488">
        <v>140</v>
      </c>
      <c r="P7488">
        <v>0</v>
      </c>
    </row>
    <row r="7489" spans="1:16" x14ac:dyDescent="0.35">
      <c r="A7489" s="5" t="s">
        <v>2887</v>
      </c>
      <c r="B7489" t="s">
        <v>7016</v>
      </c>
      <c r="C7489" t="s">
        <v>7017</v>
      </c>
      <c r="D7489" t="s">
        <v>7018</v>
      </c>
      <c r="E7489" t="s">
        <v>53</v>
      </c>
      <c r="F7489" s="11" t="s">
        <v>7019</v>
      </c>
      <c r="G7489" s="11" t="s">
        <v>7021</v>
      </c>
      <c r="H7489" t="s">
        <v>55</v>
      </c>
      <c r="I7489" s="11" t="s">
        <v>63</v>
      </c>
      <c r="J7489">
        <v>24</v>
      </c>
      <c r="K7489" s="34">
        <v>57.070262908935547</v>
      </c>
      <c r="L7489" s="34">
        <v>21.637374877929688</v>
      </c>
      <c r="M7489" s="34">
        <v>21.453073501586914</v>
      </c>
      <c r="N7489" s="35">
        <v>4.0731865912675858E-2</v>
      </c>
      <c r="O7489">
        <v>140</v>
      </c>
      <c r="P7489">
        <v>0</v>
      </c>
    </row>
    <row r="7490" spans="1:16" x14ac:dyDescent="0.35">
      <c r="A7490" s="5" t="s">
        <v>2888</v>
      </c>
      <c r="B7490" t="s">
        <v>7016</v>
      </c>
      <c r="C7490" t="s">
        <v>7017</v>
      </c>
      <c r="D7490" t="s">
        <v>7018</v>
      </c>
      <c r="E7490" t="s">
        <v>53</v>
      </c>
      <c r="F7490" s="11" t="s">
        <v>7019</v>
      </c>
      <c r="G7490" s="11" t="s">
        <v>7021</v>
      </c>
      <c r="H7490" t="s">
        <v>55</v>
      </c>
      <c r="I7490" s="11" t="s">
        <v>64</v>
      </c>
      <c r="J7490">
        <v>1</v>
      </c>
      <c r="K7490" s="34">
        <v>60.17840576171875</v>
      </c>
      <c r="L7490" s="34">
        <v>19.962459564208984</v>
      </c>
      <c r="M7490" s="34">
        <v>19.627632141113281</v>
      </c>
      <c r="N7490" s="35">
        <v>7.1979619562625885E-2</v>
      </c>
      <c r="O7490">
        <v>140</v>
      </c>
      <c r="P7490">
        <v>0</v>
      </c>
    </row>
    <row r="7491" spans="1:16" x14ac:dyDescent="0.35">
      <c r="A7491" s="5" t="s">
        <v>2889</v>
      </c>
      <c r="B7491" t="s">
        <v>7016</v>
      </c>
      <c r="C7491" t="s">
        <v>7017</v>
      </c>
      <c r="D7491" t="s">
        <v>7018</v>
      </c>
      <c r="E7491" t="s">
        <v>53</v>
      </c>
      <c r="F7491" s="11" t="s">
        <v>7019</v>
      </c>
      <c r="G7491" s="11" t="s">
        <v>7021</v>
      </c>
      <c r="H7491" t="s">
        <v>55</v>
      </c>
      <c r="I7491" s="11" t="s">
        <v>64</v>
      </c>
      <c r="J7491">
        <v>2</v>
      </c>
      <c r="K7491" s="34">
        <v>59.891399383544922</v>
      </c>
      <c r="L7491" s="34">
        <v>18.054010391235352</v>
      </c>
      <c r="M7491" s="34">
        <v>17.779338836669922</v>
      </c>
      <c r="N7491" s="35">
        <v>5.9340428560972214E-2</v>
      </c>
      <c r="O7491">
        <v>140</v>
      </c>
      <c r="P7491">
        <v>0</v>
      </c>
    </row>
    <row r="7492" spans="1:16" x14ac:dyDescent="0.35">
      <c r="A7492" s="5" t="s">
        <v>2890</v>
      </c>
      <c r="B7492" t="s">
        <v>7016</v>
      </c>
      <c r="C7492" t="s">
        <v>7017</v>
      </c>
      <c r="D7492" t="s">
        <v>7018</v>
      </c>
      <c r="E7492" t="s">
        <v>53</v>
      </c>
      <c r="F7492" s="11" t="s">
        <v>7019</v>
      </c>
      <c r="G7492" s="11" t="s">
        <v>7021</v>
      </c>
      <c r="H7492" t="s">
        <v>55</v>
      </c>
      <c r="I7492" s="11" t="s">
        <v>64</v>
      </c>
      <c r="J7492">
        <v>3</v>
      </c>
      <c r="K7492" s="34">
        <v>59.68731689453125</v>
      </c>
      <c r="L7492" s="34">
        <v>16.371482849121094</v>
      </c>
      <c r="M7492" s="34">
        <v>16.139213562011719</v>
      </c>
      <c r="N7492" s="35">
        <v>5.0385389477014542E-2</v>
      </c>
      <c r="O7492">
        <v>140</v>
      </c>
      <c r="P7492">
        <v>0</v>
      </c>
    </row>
    <row r="7493" spans="1:16" x14ac:dyDescent="0.35">
      <c r="A7493" s="5" t="s">
        <v>2891</v>
      </c>
      <c r="B7493" t="s">
        <v>7016</v>
      </c>
      <c r="C7493" t="s">
        <v>7017</v>
      </c>
      <c r="D7493" t="s">
        <v>7018</v>
      </c>
      <c r="E7493" t="s">
        <v>53</v>
      </c>
      <c r="F7493" s="11" t="s">
        <v>7019</v>
      </c>
      <c r="G7493" s="11" t="s">
        <v>7021</v>
      </c>
      <c r="H7493" t="s">
        <v>55</v>
      </c>
      <c r="I7493" s="11" t="s">
        <v>64</v>
      </c>
      <c r="J7493">
        <v>4</v>
      </c>
      <c r="K7493" s="34">
        <v>59.454837799072266</v>
      </c>
      <c r="L7493" s="34">
        <v>14.943815231323242</v>
      </c>
      <c r="M7493" s="34">
        <v>14.733926773071289</v>
      </c>
      <c r="N7493" s="35">
        <v>4.5972861349582672E-2</v>
      </c>
      <c r="O7493">
        <v>140</v>
      </c>
      <c r="P7493">
        <v>0</v>
      </c>
    </row>
    <row r="7494" spans="1:16" x14ac:dyDescent="0.35">
      <c r="A7494" s="5" t="s">
        <v>2892</v>
      </c>
      <c r="B7494" t="s">
        <v>7016</v>
      </c>
      <c r="C7494" t="s">
        <v>7017</v>
      </c>
      <c r="D7494" t="s">
        <v>7018</v>
      </c>
      <c r="E7494" t="s">
        <v>53</v>
      </c>
      <c r="F7494" s="11" t="s">
        <v>7019</v>
      </c>
      <c r="G7494" s="11" t="s">
        <v>7021</v>
      </c>
      <c r="H7494" t="s">
        <v>55</v>
      </c>
      <c r="I7494" s="11" t="s">
        <v>64</v>
      </c>
      <c r="J7494">
        <v>5</v>
      </c>
      <c r="K7494" s="34">
        <v>59.191612243652344</v>
      </c>
      <c r="L7494" s="34">
        <v>19.751115798950195</v>
      </c>
      <c r="M7494" s="34">
        <v>19.435073852539063</v>
      </c>
      <c r="N7494" s="35">
        <v>6.9637849926948547E-2</v>
      </c>
      <c r="O7494">
        <v>140</v>
      </c>
      <c r="P7494">
        <v>0</v>
      </c>
    </row>
    <row r="7495" spans="1:16" x14ac:dyDescent="0.35">
      <c r="A7495" s="5" t="s">
        <v>2893</v>
      </c>
      <c r="B7495" t="s">
        <v>7016</v>
      </c>
      <c r="C7495" t="s">
        <v>7017</v>
      </c>
      <c r="D7495" t="s">
        <v>7018</v>
      </c>
      <c r="E7495" t="s">
        <v>53</v>
      </c>
      <c r="F7495" s="11" t="s">
        <v>7019</v>
      </c>
      <c r="G7495" s="11" t="s">
        <v>7021</v>
      </c>
      <c r="H7495" t="s">
        <v>55</v>
      </c>
      <c r="I7495" s="11" t="s">
        <v>64</v>
      </c>
      <c r="J7495">
        <v>6</v>
      </c>
      <c r="K7495" s="34">
        <v>59.008247375488281</v>
      </c>
      <c r="L7495" s="34">
        <v>31.228803634643555</v>
      </c>
      <c r="M7495" s="34">
        <v>30.679927825927734</v>
      </c>
      <c r="N7495" s="35">
        <v>0.12240044772624969</v>
      </c>
      <c r="O7495">
        <v>140</v>
      </c>
      <c r="P7495">
        <v>0</v>
      </c>
    </row>
    <row r="7496" spans="1:16" x14ac:dyDescent="0.35">
      <c r="A7496" s="5" t="s">
        <v>2894</v>
      </c>
      <c r="B7496" t="s">
        <v>7016</v>
      </c>
      <c r="C7496" t="s">
        <v>7017</v>
      </c>
      <c r="D7496" t="s">
        <v>7018</v>
      </c>
      <c r="E7496" t="s">
        <v>53</v>
      </c>
      <c r="F7496" s="11" t="s">
        <v>7019</v>
      </c>
      <c r="G7496" s="11" t="s">
        <v>7021</v>
      </c>
      <c r="H7496" t="s">
        <v>55</v>
      </c>
      <c r="I7496" s="11" t="s">
        <v>64</v>
      </c>
      <c r="J7496">
        <v>7</v>
      </c>
      <c r="K7496" s="34">
        <v>58.860858917236328</v>
      </c>
      <c r="L7496" s="34">
        <v>65.62701416015625</v>
      </c>
      <c r="M7496" s="34">
        <v>64.902572631835938</v>
      </c>
      <c r="N7496" s="35">
        <v>0.18386083841323853</v>
      </c>
      <c r="O7496">
        <v>140</v>
      </c>
      <c r="P7496">
        <v>0</v>
      </c>
    </row>
    <row r="7497" spans="1:16" x14ac:dyDescent="0.35">
      <c r="A7497" s="5" t="s">
        <v>2895</v>
      </c>
      <c r="B7497" t="s">
        <v>7016</v>
      </c>
      <c r="C7497" t="s">
        <v>7017</v>
      </c>
      <c r="D7497" t="s">
        <v>7018</v>
      </c>
      <c r="E7497" t="s">
        <v>53</v>
      </c>
      <c r="F7497" s="11" t="s">
        <v>7019</v>
      </c>
      <c r="G7497" s="11" t="s">
        <v>7021</v>
      </c>
      <c r="H7497" t="s">
        <v>55</v>
      </c>
      <c r="I7497" s="11" t="s">
        <v>64</v>
      </c>
      <c r="J7497">
        <v>8</v>
      </c>
      <c r="K7497" s="34">
        <v>59.609302520751953</v>
      </c>
      <c r="L7497" s="34">
        <v>144.07994079589844</v>
      </c>
      <c r="M7497" s="34">
        <v>144.61026000976563</v>
      </c>
      <c r="N7497" s="35">
        <v>0.39075997471809387</v>
      </c>
      <c r="O7497">
        <v>140</v>
      </c>
      <c r="P7497">
        <v>0</v>
      </c>
    </row>
    <row r="7498" spans="1:16" x14ac:dyDescent="0.35">
      <c r="A7498" s="5" t="s">
        <v>2896</v>
      </c>
      <c r="B7498" t="s">
        <v>7016</v>
      </c>
      <c r="C7498" t="s">
        <v>7017</v>
      </c>
      <c r="D7498" t="s">
        <v>7018</v>
      </c>
      <c r="E7498" t="s">
        <v>53</v>
      </c>
      <c r="F7498" s="11" t="s">
        <v>7019</v>
      </c>
      <c r="G7498" s="11" t="s">
        <v>7021</v>
      </c>
      <c r="H7498" t="s">
        <v>55</v>
      </c>
      <c r="I7498" s="11" t="s">
        <v>64</v>
      </c>
      <c r="J7498">
        <v>9</v>
      </c>
      <c r="K7498" s="34">
        <v>62.127239227294922</v>
      </c>
      <c r="L7498" s="34">
        <v>269.32733154296875</v>
      </c>
      <c r="M7498" s="34">
        <v>273.15740966796875</v>
      </c>
      <c r="N7498" s="35">
        <v>1.1156623363494873</v>
      </c>
      <c r="O7498">
        <v>140</v>
      </c>
      <c r="P7498">
        <v>0</v>
      </c>
    </row>
    <row r="7499" spans="1:16" x14ac:dyDescent="0.35">
      <c r="A7499" s="5" t="s">
        <v>2897</v>
      </c>
      <c r="B7499" t="s">
        <v>7016</v>
      </c>
      <c r="C7499" t="s">
        <v>7017</v>
      </c>
      <c r="D7499" t="s">
        <v>7018</v>
      </c>
      <c r="E7499" t="s">
        <v>53</v>
      </c>
      <c r="F7499" s="11" t="s">
        <v>7019</v>
      </c>
      <c r="G7499" s="11" t="s">
        <v>7021</v>
      </c>
      <c r="H7499" t="s">
        <v>55</v>
      </c>
      <c r="I7499" s="11" t="s">
        <v>64</v>
      </c>
      <c r="J7499">
        <v>10</v>
      </c>
      <c r="K7499" s="34">
        <v>64.397926330566406</v>
      </c>
      <c r="L7499" s="34">
        <v>359.25189208984375</v>
      </c>
      <c r="M7499" s="34">
        <v>365.13949584960938</v>
      </c>
      <c r="N7499" s="35">
        <v>1.6761184930801392</v>
      </c>
      <c r="O7499">
        <v>140</v>
      </c>
      <c r="P7499">
        <v>0</v>
      </c>
    </row>
    <row r="7500" spans="1:16" x14ac:dyDescent="0.35">
      <c r="A7500" s="5" t="s">
        <v>2898</v>
      </c>
      <c r="B7500" t="s">
        <v>7016</v>
      </c>
      <c r="C7500" t="s">
        <v>7017</v>
      </c>
      <c r="D7500" t="s">
        <v>7018</v>
      </c>
      <c r="E7500" t="s">
        <v>53</v>
      </c>
      <c r="F7500" s="11" t="s">
        <v>7019</v>
      </c>
      <c r="G7500" s="11" t="s">
        <v>7021</v>
      </c>
      <c r="H7500" t="s">
        <v>55</v>
      </c>
      <c r="I7500" s="11" t="s">
        <v>64</v>
      </c>
      <c r="J7500">
        <v>11</v>
      </c>
      <c r="K7500" s="34">
        <v>66.429656982421875</v>
      </c>
      <c r="L7500" s="34">
        <v>356.6175537109375</v>
      </c>
      <c r="M7500" s="34">
        <v>362.40811157226563</v>
      </c>
      <c r="N7500" s="35">
        <v>1.5879220962524414</v>
      </c>
      <c r="O7500">
        <v>140</v>
      </c>
      <c r="P7500">
        <v>0</v>
      </c>
    </row>
    <row r="7501" spans="1:16" x14ac:dyDescent="0.35">
      <c r="A7501" s="5" t="s">
        <v>2899</v>
      </c>
      <c r="B7501" t="s">
        <v>7016</v>
      </c>
      <c r="C7501" t="s">
        <v>7017</v>
      </c>
      <c r="D7501" t="s">
        <v>7018</v>
      </c>
      <c r="E7501" t="s">
        <v>53</v>
      </c>
      <c r="F7501" s="11" t="s">
        <v>7019</v>
      </c>
      <c r="G7501" s="11" t="s">
        <v>7021</v>
      </c>
      <c r="H7501" t="s">
        <v>55</v>
      </c>
      <c r="I7501" s="11" t="s">
        <v>64</v>
      </c>
      <c r="J7501">
        <v>12</v>
      </c>
      <c r="K7501" s="34">
        <v>67.890556335449219</v>
      </c>
      <c r="L7501" s="34">
        <v>310.01480102539063</v>
      </c>
      <c r="M7501" s="34">
        <v>315.14794921875</v>
      </c>
      <c r="N7501" s="35">
        <v>1.3689055442810059</v>
      </c>
      <c r="O7501">
        <v>140</v>
      </c>
      <c r="P7501">
        <v>0</v>
      </c>
    </row>
    <row r="7502" spans="1:16" x14ac:dyDescent="0.35">
      <c r="A7502" s="5" t="s">
        <v>2900</v>
      </c>
      <c r="B7502" t="s">
        <v>7016</v>
      </c>
      <c r="C7502" t="s">
        <v>7017</v>
      </c>
      <c r="D7502" t="s">
        <v>7018</v>
      </c>
      <c r="E7502" t="s">
        <v>53</v>
      </c>
      <c r="F7502" s="11" t="s">
        <v>7019</v>
      </c>
      <c r="G7502" s="11" t="s">
        <v>7021</v>
      </c>
      <c r="H7502" t="s">
        <v>55</v>
      </c>
      <c r="I7502" s="11" t="s">
        <v>64</v>
      </c>
      <c r="J7502">
        <v>13</v>
      </c>
      <c r="K7502" s="34">
        <v>69.000251770019531</v>
      </c>
      <c r="L7502" s="34">
        <v>257.47073364257813</v>
      </c>
      <c r="M7502" s="34">
        <v>261.72506713867188</v>
      </c>
      <c r="N7502" s="35">
        <v>1.1304194927215576</v>
      </c>
      <c r="O7502">
        <v>140</v>
      </c>
      <c r="P7502">
        <v>0</v>
      </c>
    </row>
    <row r="7503" spans="1:16" x14ac:dyDescent="0.35">
      <c r="A7503" s="5" t="s">
        <v>2901</v>
      </c>
      <c r="B7503" t="s">
        <v>7016</v>
      </c>
      <c r="C7503" t="s">
        <v>7017</v>
      </c>
      <c r="D7503" t="s">
        <v>7018</v>
      </c>
      <c r="E7503" t="s">
        <v>53</v>
      </c>
      <c r="F7503" s="11" t="s">
        <v>7019</v>
      </c>
      <c r="G7503" s="11" t="s">
        <v>7021</v>
      </c>
      <c r="H7503" t="s">
        <v>55</v>
      </c>
      <c r="I7503" s="11" t="s">
        <v>64</v>
      </c>
      <c r="J7503">
        <v>14</v>
      </c>
      <c r="K7503" s="34">
        <v>69.70013427734375</v>
      </c>
      <c r="L7503" s="34">
        <v>234.19267272949219</v>
      </c>
      <c r="M7503" s="34">
        <v>238.10910034179688</v>
      </c>
      <c r="N7503" s="35">
        <v>1.0272161960601807</v>
      </c>
      <c r="O7503">
        <v>140</v>
      </c>
      <c r="P7503">
        <v>0</v>
      </c>
    </row>
    <row r="7504" spans="1:16" x14ac:dyDescent="0.35">
      <c r="A7504" s="5" t="s">
        <v>2902</v>
      </c>
      <c r="B7504" t="s">
        <v>7016</v>
      </c>
      <c r="C7504" t="s">
        <v>7017</v>
      </c>
      <c r="D7504" t="s">
        <v>7018</v>
      </c>
      <c r="E7504" t="s">
        <v>53</v>
      </c>
      <c r="F7504" s="11" t="s">
        <v>7019</v>
      </c>
      <c r="G7504" s="11" t="s">
        <v>7021</v>
      </c>
      <c r="H7504" t="s">
        <v>55</v>
      </c>
      <c r="I7504" s="11" t="s">
        <v>64</v>
      </c>
      <c r="J7504">
        <v>15</v>
      </c>
      <c r="K7504" s="34">
        <v>69.724113464355469</v>
      </c>
      <c r="L7504" s="34">
        <v>206.4384765625</v>
      </c>
      <c r="M7504" s="34">
        <v>209.79341125488281</v>
      </c>
      <c r="N7504" s="35">
        <v>0.86853927373886108</v>
      </c>
      <c r="O7504">
        <v>140</v>
      </c>
      <c r="P7504">
        <v>0</v>
      </c>
    </row>
    <row r="7505" spans="1:16" x14ac:dyDescent="0.35">
      <c r="A7505" s="5" t="s">
        <v>2903</v>
      </c>
      <c r="B7505" t="s">
        <v>7016</v>
      </c>
      <c r="C7505" t="s">
        <v>7017</v>
      </c>
      <c r="D7505" t="s">
        <v>7018</v>
      </c>
      <c r="E7505" t="s">
        <v>53</v>
      </c>
      <c r="F7505" s="11" t="s">
        <v>7019</v>
      </c>
      <c r="G7505" s="11" t="s">
        <v>7021</v>
      </c>
      <c r="H7505" t="s">
        <v>55</v>
      </c>
      <c r="I7505" s="11" t="s">
        <v>64</v>
      </c>
      <c r="J7505">
        <v>16</v>
      </c>
      <c r="K7505" s="34">
        <v>69.317741394042969</v>
      </c>
      <c r="L7505" s="34">
        <v>162.910400390625</v>
      </c>
      <c r="M7505" s="34">
        <v>165.43452453613281</v>
      </c>
      <c r="N7505" s="35">
        <v>0.67730772495269775</v>
      </c>
      <c r="O7505">
        <v>140</v>
      </c>
      <c r="P7505">
        <v>0</v>
      </c>
    </row>
    <row r="7506" spans="1:16" x14ac:dyDescent="0.35">
      <c r="A7506" s="5" t="s">
        <v>2904</v>
      </c>
      <c r="B7506" t="s">
        <v>7016</v>
      </c>
      <c r="C7506" t="s">
        <v>7017</v>
      </c>
      <c r="D7506" t="s">
        <v>7018</v>
      </c>
      <c r="E7506" t="s">
        <v>53</v>
      </c>
      <c r="F7506" s="11" t="s">
        <v>7019</v>
      </c>
      <c r="G7506" s="11" t="s">
        <v>7021</v>
      </c>
      <c r="H7506" t="s">
        <v>55</v>
      </c>
      <c r="I7506" s="11" t="s">
        <v>64</v>
      </c>
      <c r="J7506">
        <v>17</v>
      </c>
      <c r="K7506" s="34">
        <v>68.275848388671875</v>
      </c>
      <c r="L7506" s="34">
        <v>109.67037963867188</v>
      </c>
      <c r="M7506" s="34">
        <v>113.14403533935547</v>
      </c>
      <c r="N7506" s="35">
        <v>0.78853791952133179</v>
      </c>
      <c r="O7506">
        <v>140</v>
      </c>
      <c r="P7506">
        <v>0</v>
      </c>
    </row>
    <row r="7507" spans="1:16" x14ac:dyDescent="0.35">
      <c r="A7507" s="5" t="s">
        <v>2905</v>
      </c>
      <c r="B7507" t="s">
        <v>7016</v>
      </c>
      <c r="C7507" t="s">
        <v>7017</v>
      </c>
      <c r="D7507" t="s">
        <v>7018</v>
      </c>
      <c r="E7507" t="s">
        <v>53</v>
      </c>
      <c r="F7507" s="11" t="s">
        <v>7019</v>
      </c>
      <c r="G7507" s="11" t="s">
        <v>7021</v>
      </c>
      <c r="H7507" t="s">
        <v>55</v>
      </c>
      <c r="I7507" s="11" t="s">
        <v>64</v>
      </c>
      <c r="J7507">
        <v>18</v>
      </c>
      <c r="K7507" s="34">
        <v>67.3892822265625</v>
      </c>
      <c r="L7507" s="34">
        <v>66.345634460449219</v>
      </c>
      <c r="M7507" s="34">
        <v>67.998191833496094</v>
      </c>
      <c r="N7507" s="35">
        <v>0.3893914520740509</v>
      </c>
      <c r="O7507">
        <v>140</v>
      </c>
      <c r="P7507">
        <v>0</v>
      </c>
    </row>
    <row r="7508" spans="1:16" x14ac:dyDescent="0.35">
      <c r="A7508" s="5" t="s">
        <v>2906</v>
      </c>
      <c r="B7508" t="s">
        <v>7016</v>
      </c>
      <c r="C7508" t="s">
        <v>7017</v>
      </c>
      <c r="D7508" t="s">
        <v>7018</v>
      </c>
      <c r="E7508" t="s">
        <v>53</v>
      </c>
      <c r="F7508" s="11" t="s">
        <v>7019</v>
      </c>
      <c r="G7508" s="11" t="s">
        <v>7021</v>
      </c>
      <c r="H7508" t="s">
        <v>55</v>
      </c>
      <c r="I7508" s="11" t="s">
        <v>64</v>
      </c>
      <c r="J7508">
        <v>19</v>
      </c>
      <c r="K7508" s="34">
        <v>66.19287109375</v>
      </c>
      <c r="L7508" s="34">
        <v>43.859012603759766</v>
      </c>
      <c r="M7508" s="34">
        <v>44.307086944580078</v>
      </c>
      <c r="N7508" s="35">
        <v>0.12415914237499237</v>
      </c>
      <c r="O7508">
        <v>140</v>
      </c>
      <c r="P7508">
        <v>0</v>
      </c>
    </row>
    <row r="7509" spans="1:16" x14ac:dyDescent="0.35">
      <c r="A7509" s="5" t="s">
        <v>2907</v>
      </c>
      <c r="B7509" t="s">
        <v>7016</v>
      </c>
      <c r="C7509" t="s">
        <v>7017</v>
      </c>
      <c r="D7509" t="s">
        <v>7018</v>
      </c>
      <c r="E7509" t="s">
        <v>53</v>
      </c>
      <c r="F7509" s="11" t="s">
        <v>7019</v>
      </c>
      <c r="G7509" s="11" t="s">
        <v>7021</v>
      </c>
      <c r="H7509" t="s">
        <v>55</v>
      </c>
      <c r="I7509" s="11" t="s">
        <v>64</v>
      </c>
      <c r="J7509">
        <v>20</v>
      </c>
      <c r="K7509" s="34">
        <v>64.456008911132813</v>
      </c>
      <c r="L7509" s="34">
        <v>40.022861480712891</v>
      </c>
      <c r="M7509" s="34">
        <v>40.152294158935547</v>
      </c>
      <c r="N7509" s="35">
        <v>9.8844036459922791E-2</v>
      </c>
      <c r="O7509">
        <v>140</v>
      </c>
      <c r="P7509">
        <v>0</v>
      </c>
    </row>
    <row r="7510" spans="1:16" x14ac:dyDescent="0.35">
      <c r="A7510" s="5" t="s">
        <v>2908</v>
      </c>
      <c r="B7510" t="s">
        <v>7016</v>
      </c>
      <c r="C7510" t="s">
        <v>7017</v>
      </c>
      <c r="D7510" t="s">
        <v>7018</v>
      </c>
      <c r="E7510" t="s">
        <v>53</v>
      </c>
      <c r="F7510" s="11" t="s">
        <v>7019</v>
      </c>
      <c r="G7510" s="11" t="s">
        <v>7021</v>
      </c>
      <c r="H7510" t="s">
        <v>55</v>
      </c>
      <c r="I7510" s="11" t="s">
        <v>64</v>
      </c>
      <c r="J7510">
        <v>21</v>
      </c>
      <c r="K7510" s="34">
        <v>62.602462768554688</v>
      </c>
      <c r="L7510" s="34">
        <v>35.796165466308594</v>
      </c>
      <c r="M7510" s="34">
        <v>35.938468933105469</v>
      </c>
      <c r="N7510" s="35">
        <v>7.8510388731956482E-2</v>
      </c>
      <c r="O7510">
        <v>140</v>
      </c>
      <c r="P7510">
        <v>0</v>
      </c>
    </row>
    <row r="7511" spans="1:16" x14ac:dyDescent="0.35">
      <c r="A7511" s="5" t="s">
        <v>2909</v>
      </c>
      <c r="B7511" t="s">
        <v>7016</v>
      </c>
      <c r="C7511" t="s">
        <v>7017</v>
      </c>
      <c r="D7511" t="s">
        <v>7018</v>
      </c>
      <c r="E7511" t="s">
        <v>53</v>
      </c>
      <c r="F7511" s="11" t="s">
        <v>7019</v>
      </c>
      <c r="G7511" s="11" t="s">
        <v>7021</v>
      </c>
      <c r="H7511" t="s">
        <v>55</v>
      </c>
      <c r="I7511" s="11" t="s">
        <v>64</v>
      </c>
      <c r="J7511">
        <v>22</v>
      </c>
      <c r="K7511" s="34">
        <v>61.688404083251953</v>
      </c>
      <c r="L7511" s="34">
        <v>30.383401870727539</v>
      </c>
      <c r="M7511" s="34">
        <v>29.870443344116211</v>
      </c>
      <c r="N7511" s="35">
        <v>0.1219969242811203</v>
      </c>
      <c r="O7511">
        <v>140</v>
      </c>
      <c r="P7511">
        <v>0</v>
      </c>
    </row>
    <row r="7512" spans="1:16" x14ac:dyDescent="0.35">
      <c r="A7512" s="5" t="s">
        <v>2910</v>
      </c>
      <c r="B7512" t="s">
        <v>7016</v>
      </c>
      <c r="C7512" t="s">
        <v>7017</v>
      </c>
      <c r="D7512" t="s">
        <v>7018</v>
      </c>
      <c r="E7512" t="s">
        <v>53</v>
      </c>
      <c r="F7512" s="11" t="s">
        <v>7019</v>
      </c>
      <c r="G7512" s="11" t="s">
        <v>7021</v>
      </c>
      <c r="H7512" t="s">
        <v>55</v>
      </c>
      <c r="I7512" s="11" t="s">
        <v>64</v>
      </c>
      <c r="J7512">
        <v>23</v>
      </c>
      <c r="K7512" s="34">
        <v>61.06207275390625</v>
      </c>
      <c r="L7512" s="34">
        <v>26.004892349243164</v>
      </c>
      <c r="M7512" s="34">
        <v>25.658254623413086</v>
      </c>
      <c r="N7512" s="35">
        <v>8.581455796957016E-2</v>
      </c>
      <c r="O7512">
        <v>140</v>
      </c>
      <c r="P7512">
        <v>0</v>
      </c>
    </row>
    <row r="7513" spans="1:16" x14ac:dyDescent="0.35">
      <c r="A7513" s="5" t="s">
        <v>2911</v>
      </c>
      <c r="B7513" t="s">
        <v>7016</v>
      </c>
      <c r="C7513" t="s">
        <v>7017</v>
      </c>
      <c r="D7513" t="s">
        <v>7018</v>
      </c>
      <c r="E7513" t="s">
        <v>53</v>
      </c>
      <c r="F7513" s="11" t="s">
        <v>7019</v>
      </c>
      <c r="G7513" s="11" t="s">
        <v>7021</v>
      </c>
      <c r="H7513" t="s">
        <v>55</v>
      </c>
      <c r="I7513" s="11" t="s">
        <v>64</v>
      </c>
      <c r="J7513">
        <v>24</v>
      </c>
      <c r="K7513" s="34">
        <v>60.698398590087891</v>
      </c>
      <c r="L7513" s="34">
        <v>21.832181930541992</v>
      </c>
      <c r="M7513" s="34">
        <v>21.574493408203125</v>
      </c>
      <c r="N7513" s="35">
        <v>6.4563654363155365E-2</v>
      </c>
      <c r="O7513">
        <v>140</v>
      </c>
      <c r="P7513">
        <v>0</v>
      </c>
    </row>
    <row r="7514" spans="1:16" x14ac:dyDescent="0.35">
      <c r="A7514" s="5" t="s">
        <v>2912</v>
      </c>
      <c r="B7514" t="s">
        <v>7016</v>
      </c>
      <c r="C7514" t="s">
        <v>7017</v>
      </c>
      <c r="D7514" t="s">
        <v>7018</v>
      </c>
      <c r="E7514" t="s">
        <v>53</v>
      </c>
      <c r="F7514" s="11" t="s">
        <v>7019</v>
      </c>
      <c r="G7514" s="11" t="s">
        <v>7021</v>
      </c>
      <c r="H7514" t="s">
        <v>55</v>
      </c>
      <c r="I7514" s="11" t="s">
        <v>65</v>
      </c>
      <c r="J7514">
        <v>1</v>
      </c>
      <c r="K7514" s="34">
        <v>62.660373687744141</v>
      </c>
      <c r="L7514" s="34">
        <v>21.268966674804688</v>
      </c>
      <c r="M7514" s="34">
        <v>19.517019271850586</v>
      </c>
      <c r="N7514" s="35">
        <v>0.3694455623626709</v>
      </c>
      <c r="O7514">
        <v>139</v>
      </c>
      <c r="P7514">
        <v>0</v>
      </c>
    </row>
    <row r="7515" spans="1:16" x14ac:dyDescent="0.35">
      <c r="A7515" s="5" t="s">
        <v>2913</v>
      </c>
      <c r="B7515" t="s">
        <v>7016</v>
      </c>
      <c r="C7515" t="s">
        <v>7017</v>
      </c>
      <c r="D7515" t="s">
        <v>7018</v>
      </c>
      <c r="E7515" t="s">
        <v>53</v>
      </c>
      <c r="F7515" s="11" t="s">
        <v>7019</v>
      </c>
      <c r="G7515" s="11" t="s">
        <v>7021</v>
      </c>
      <c r="H7515" t="s">
        <v>55</v>
      </c>
      <c r="I7515" s="11" t="s">
        <v>65</v>
      </c>
      <c r="J7515">
        <v>2</v>
      </c>
      <c r="K7515" s="34">
        <v>62.419944763183594</v>
      </c>
      <c r="L7515" s="34">
        <v>19.232728958129883</v>
      </c>
      <c r="M7515" s="34">
        <v>17.679843902587891</v>
      </c>
      <c r="N7515" s="35">
        <v>0.32725447416305542</v>
      </c>
      <c r="O7515">
        <v>139</v>
      </c>
      <c r="P7515">
        <v>0</v>
      </c>
    </row>
    <row r="7516" spans="1:16" x14ac:dyDescent="0.35">
      <c r="A7516" s="5" t="s">
        <v>2914</v>
      </c>
      <c r="B7516" t="s">
        <v>7016</v>
      </c>
      <c r="C7516" t="s">
        <v>7017</v>
      </c>
      <c r="D7516" t="s">
        <v>7018</v>
      </c>
      <c r="E7516" t="s">
        <v>53</v>
      </c>
      <c r="F7516" s="11" t="s">
        <v>7019</v>
      </c>
      <c r="G7516" s="11" t="s">
        <v>7021</v>
      </c>
      <c r="H7516" t="s">
        <v>55</v>
      </c>
      <c r="I7516" s="11" t="s">
        <v>65</v>
      </c>
      <c r="J7516">
        <v>3</v>
      </c>
      <c r="K7516" s="34">
        <v>62.104900360107422</v>
      </c>
      <c r="L7516" s="34">
        <v>17.475835800170898</v>
      </c>
      <c r="M7516" s="34">
        <v>16.061546325683594</v>
      </c>
      <c r="N7516" s="35">
        <v>0.2973187267780304</v>
      </c>
      <c r="O7516">
        <v>139</v>
      </c>
      <c r="P7516">
        <v>0</v>
      </c>
    </row>
    <row r="7517" spans="1:16" x14ac:dyDescent="0.35">
      <c r="A7517" s="5" t="s">
        <v>2915</v>
      </c>
      <c r="B7517" t="s">
        <v>7016</v>
      </c>
      <c r="C7517" t="s">
        <v>7017</v>
      </c>
      <c r="D7517" t="s">
        <v>7018</v>
      </c>
      <c r="E7517" t="s">
        <v>53</v>
      </c>
      <c r="F7517" s="11" t="s">
        <v>7019</v>
      </c>
      <c r="G7517" s="11" t="s">
        <v>7021</v>
      </c>
      <c r="H7517" t="s">
        <v>55</v>
      </c>
      <c r="I7517" s="11" t="s">
        <v>65</v>
      </c>
      <c r="J7517">
        <v>4</v>
      </c>
      <c r="K7517" s="34">
        <v>61.892261505126953</v>
      </c>
      <c r="L7517" s="34">
        <v>15.985169410705566</v>
      </c>
      <c r="M7517" s="34">
        <v>14.653420448303223</v>
      </c>
      <c r="N7517" s="35">
        <v>0.28031525015830994</v>
      </c>
      <c r="O7517">
        <v>139</v>
      </c>
      <c r="P7517">
        <v>0</v>
      </c>
    </row>
    <row r="7518" spans="1:16" x14ac:dyDescent="0.35">
      <c r="A7518" s="5" t="s">
        <v>2916</v>
      </c>
      <c r="B7518" t="s">
        <v>7016</v>
      </c>
      <c r="C7518" t="s">
        <v>7017</v>
      </c>
      <c r="D7518" t="s">
        <v>7018</v>
      </c>
      <c r="E7518" t="s">
        <v>53</v>
      </c>
      <c r="F7518" s="11" t="s">
        <v>7019</v>
      </c>
      <c r="G7518" s="11" t="s">
        <v>7021</v>
      </c>
      <c r="H7518" t="s">
        <v>55</v>
      </c>
      <c r="I7518" s="11" t="s">
        <v>65</v>
      </c>
      <c r="J7518">
        <v>5</v>
      </c>
      <c r="K7518" s="34">
        <v>61.665515899658203</v>
      </c>
      <c r="L7518" s="34">
        <v>20.937982559204102</v>
      </c>
      <c r="M7518" s="34">
        <v>19.09373664855957</v>
      </c>
      <c r="N7518" s="35">
        <v>0.38537552952766418</v>
      </c>
      <c r="O7518">
        <v>139</v>
      </c>
      <c r="P7518">
        <v>0</v>
      </c>
    </row>
    <row r="7519" spans="1:16" x14ac:dyDescent="0.35">
      <c r="A7519" s="5" t="s">
        <v>2917</v>
      </c>
      <c r="B7519" t="s">
        <v>7016</v>
      </c>
      <c r="C7519" t="s">
        <v>7017</v>
      </c>
      <c r="D7519" t="s">
        <v>7018</v>
      </c>
      <c r="E7519" t="s">
        <v>53</v>
      </c>
      <c r="F7519" s="11" t="s">
        <v>7019</v>
      </c>
      <c r="G7519" s="11" t="s">
        <v>7021</v>
      </c>
      <c r="H7519" t="s">
        <v>55</v>
      </c>
      <c r="I7519" s="11" t="s">
        <v>65</v>
      </c>
      <c r="J7519">
        <v>6</v>
      </c>
      <c r="K7519" s="34">
        <v>61.590541839599609</v>
      </c>
      <c r="L7519" s="34">
        <v>32.583831787109375</v>
      </c>
      <c r="M7519" s="34">
        <v>29.951057434082031</v>
      </c>
      <c r="N7519" s="35">
        <v>0.55068260431289673</v>
      </c>
      <c r="O7519">
        <v>139</v>
      </c>
      <c r="P7519">
        <v>0</v>
      </c>
    </row>
    <row r="7520" spans="1:16" x14ac:dyDescent="0.35">
      <c r="A7520" s="5" t="s">
        <v>2918</v>
      </c>
      <c r="B7520" t="s">
        <v>7016</v>
      </c>
      <c r="C7520" t="s">
        <v>7017</v>
      </c>
      <c r="D7520" t="s">
        <v>7018</v>
      </c>
      <c r="E7520" t="s">
        <v>53</v>
      </c>
      <c r="F7520" s="11" t="s">
        <v>7019</v>
      </c>
      <c r="G7520" s="11" t="s">
        <v>7021</v>
      </c>
      <c r="H7520" t="s">
        <v>55</v>
      </c>
      <c r="I7520" s="11" t="s">
        <v>65</v>
      </c>
      <c r="J7520">
        <v>7</v>
      </c>
      <c r="K7520" s="34">
        <v>61.660541534423828</v>
      </c>
      <c r="L7520" s="34">
        <v>64.925994873046875</v>
      </c>
      <c r="M7520" s="34">
        <v>62.719394683837891</v>
      </c>
      <c r="N7520" s="35">
        <v>0.48661547899246216</v>
      </c>
      <c r="O7520">
        <v>139</v>
      </c>
      <c r="P7520">
        <v>0</v>
      </c>
    </row>
    <row r="7521" spans="1:16" x14ac:dyDescent="0.35">
      <c r="A7521" s="5" t="s">
        <v>2919</v>
      </c>
      <c r="B7521" t="s">
        <v>7016</v>
      </c>
      <c r="C7521" t="s">
        <v>7017</v>
      </c>
      <c r="D7521" t="s">
        <v>7018</v>
      </c>
      <c r="E7521" t="s">
        <v>53</v>
      </c>
      <c r="F7521" s="11" t="s">
        <v>7019</v>
      </c>
      <c r="G7521" s="11" t="s">
        <v>7021</v>
      </c>
      <c r="H7521" t="s">
        <v>55</v>
      </c>
      <c r="I7521" s="11" t="s">
        <v>65</v>
      </c>
      <c r="J7521">
        <v>8</v>
      </c>
      <c r="K7521" s="34">
        <v>62.360610961914063</v>
      </c>
      <c r="L7521" s="34">
        <v>141.3646240234375</v>
      </c>
      <c r="M7521" s="34">
        <v>138.86518859863281</v>
      </c>
      <c r="N7521" s="35">
        <v>0.61198770999908447</v>
      </c>
      <c r="O7521">
        <v>139</v>
      </c>
      <c r="P7521">
        <v>0</v>
      </c>
    </row>
    <row r="7522" spans="1:16" x14ac:dyDescent="0.35">
      <c r="A7522" s="5" t="s">
        <v>2920</v>
      </c>
      <c r="B7522" t="s">
        <v>7016</v>
      </c>
      <c r="C7522" t="s">
        <v>7017</v>
      </c>
      <c r="D7522" t="s">
        <v>7018</v>
      </c>
      <c r="E7522" t="s">
        <v>53</v>
      </c>
      <c r="F7522" s="11" t="s">
        <v>7019</v>
      </c>
      <c r="G7522" s="11" t="s">
        <v>7021</v>
      </c>
      <c r="H7522" t="s">
        <v>55</v>
      </c>
      <c r="I7522" s="11" t="s">
        <v>65</v>
      </c>
      <c r="J7522">
        <v>9</v>
      </c>
      <c r="K7522" s="34">
        <v>63.716598510742188</v>
      </c>
      <c r="L7522" s="34">
        <v>262.17361450195313</v>
      </c>
      <c r="M7522" s="34">
        <v>259.32135009765625</v>
      </c>
      <c r="N7522" s="35">
        <v>0.78691017627716064</v>
      </c>
      <c r="O7522">
        <v>139</v>
      </c>
      <c r="P7522">
        <v>0</v>
      </c>
    </row>
    <row r="7523" spans="1:16" x14ac:dyDescent="0.35">
      <c r="A7523" s="5" t="s">
        <v>2921</v>
      </c>
      <c r="B7523" t="s">
        <v>7016</v>
      </c>
      <c r="C7523" t="s">
        <v>7017</v>
      </c>
      <c r="D7523" t="s">
        <v>7018</v>
      </c>
      <c r="E7523" t="s">
        <v>53</v>
      </c>
      <c r="F7523" s="11" t="s">
        <v>7019</v>
      </c>
      <c r="G7523" s="11" t="s">
        <v>7021</v>
      </c>
      <c r="H7523" t="s">
        <v>55</v>
      </c>
      <c r="I7523" s="11" t="s">
        <v>65</v>
      </c>
      <c r="J7523">
        <v>10</v>
      </c>
      <c r="K7523" s="34">
        <v>66.031295776367188</v>
      </c>
      <c r="L7523" s="34">
        <v>349.06341552734375</v>
      </c>
      <c r="M7523" s="34">
        <v>346.13079833984375</v>
      </c>
      <c r="N7523" s="35">
        <v>0.86242783069610596</v>
      </c>
      <c r="O7523">
        <v>139</v>
      </c>
      <c r="P7523">
        <v>0</v>
      </c>
    </row>
    <row r="7524" spans="1:16" x14ac:dyDescent="0.35">
      <c r="A7524" s="5" t="s">
        <v>2922</v>
      </c>
      <c r="B7524" t="s">
        <v>7016</v>
      </c>
      <c r="C7524" t="s">
        <v>7017</v>
      </c>
      <c r="D7524" t="s">
        <v>7018</v>
      </c>
      <c r="E7524" t="s">
        <v>53</v>
      </c>
      <c r="F7524" s="11" t="s">
        <v>7019</v>
      </c>
      <c r="G7524" s="11" t="s">
        <v>7021</v>
      </c>
      <c r="H7524" t="s">
        <v>55</v>
      </c>
      <c r="I7524" s="11" t="s">
        <v>65</v>
      </c>
      <c r="J7524">
        <v>11</v>
      </c>
      <c r="K7524" s="34">
        <v>68.420814514160156</v>
      </c>
      <c r="L7524" s="34">
        <v>346.729248046875</v>
      </c>
      <c r="M7524" s="34">
        <v>343.17315673828125</v>
      </c>
      <c r="N7524" s="35">
        <v>0.92086797952651978</v>
      </c>
      <c r="O7524">
        <v>139</v>
      </c>
      <c r="P7524">
        <v>0</v>
      </c>
    </row>
    <row r="7525" spans="1:16" x14ac:dyDescent="0.35">
      <c r="A7525" s="5" t="s">
        <v>2923</v>
      </c>
      <c r="B7525" t="s">
        <v>7016</v>
      </c>
      <c r="C7525" t="s">
        <v>7017</v>
      </c>
      <c r="D7525" t="s">
        <v>7018</v>
      </c>
      <c r="E7525" t="s">
        <v>53</v>
      </c>
      <c r="F7525" s="11" t="s">
        <v>7019</v>
      </c>
      <c r="G7525" s="11" t="s">
        <v>7021</v>
      </c>
      <c r="H7525" t="s">
        <v>55</v>
      </c>
      <c r="I7525" s="11" t="s">
        <v>65</v>
      </c>
      <c r="J7525">
        <v>12</v>
      </c>
      <c r="K7525" s="34">
        <v>70.028465270996094</v>
      </c>
      <c r="L7525" s="34">
        <v>301.94265747070313</v>
      </c>
      <c r="M7525" s="34">
        <v>298.974365234375</v>
      </c>
      <c r="N7525" s="35">
        <v>0.79521298408508301</v>
      </c>
      <c r="O7525">
        <v>139</v>
      </c>
      <c r="P7525">
        <v>0</v>
      </c>
    </row>
    <row r="7526" spans="1:16" x14ac:dyDescent="0.35">
      <c r="A7526" s="5" t="s">
        <v>2924</v>
      </c>
      <c r="B7526" t="s">
        <v>7016</v>
      </c>
      <c r="C7526" t="s">
        <v>7017</v>
      </c>
      <c r="D7526" t="s">
        <v>7018</v>
      </c>
      <c r="E7526" t="s">
        <v>53</v>
      </c>
      <c r="F7526" s="11" t="s">
        <v>7019</v>
      </c>
      <c r="G7526" s="11" t="s">
        <v>7021</v>
      </c>
      <c r="H7526" t="s">
        <v>55</v>
      </c>
      <c r="I7526" s="11" t="s">
        <v>65</v>
      </c>
      <c r="J7526">
        <v>13</v>
      </c>
      <c r="K7526" s="34">
        <v>71.296943664550781</v>
      </c>
      <c r="L7526" s="34">
        <v>251.16506958007813</v>
      </c>
      <c r="M7526" s="34">
        <v>248.5604248046875</v>
      </c>
      <c r="N7526" s="35">
        <v>0.70201712846755981</v>
      </c>
      <c r="O7526">
        <v>139</v>
      </c>
      <c r="P7526">
        <v>0</v>
      </c>
    </row>
    <row r="7527" spans="1:16" x14ac:dyDescent="0.35">
      <c r="A7527" s="5" t="s">
        <v>2925</v>
      </c>
      <c r="B7527" t="s">
        <v>7016</v>
      </c>
      <c r="C7527" t="s">
        <v>7017</v>
      </c>
      <c r="D7527" t="s">
        <v>7018</v>
      </c>
      <c r="E7527" t="s">
        <v>53</v>
      </c>
      <c r="F7527" s="11" t="s">
        <v>7019</v>
      </c>
      <c r="G7527" s="11" t="s">
        <v>7021</v>
      </c>
      <c r="H7527" t="s">
        <v>55</v>
      </c>
      <c r="I7527" s="11" t="s">
        <v>65</v>
      </c>
      <c r="J7527">
        <v>14</v>
      </c>
      <c r="K7527" s="34">
        <v>72.150558471679688</v>
      </c>
      <c r="L7527" s="34">
        <v>228.46400451660156</v>
      </c>
      <c r="M7527" s="34">
        <v>226.15168762207031</v>
      </c>
      <c r="N7527" s="35">
        <v>0.63502109050750732</v>
      </c>
      <c r="O7527">
        <v>139</v>
      </c>
      <c r="P7527">
        <v>0</v>
      </c>
    </row>
    <row r="7528" spans="1:16" x14ac:dyDescent="0.35">
      <c r="A7528" s="5" t="s">
        <v>2926</v>
      </c>
      <c r="B7528" t="s">
        <v>7016</v>
      </c>
      <c r="C7528" t="s">
        <v>7017</v>
      </c>
      <c r="D7528" t="s">
        <v>7018</v>
      </c>
      <c r="E7528" t="s">
        <v>53</v>
      </c>
      <c r="F7528" s="11" t="s">
        <v>7019</v>
      </c>
      <c r="G7528" s="11" t="s">
        <v>7021</v>
      </c>
      <c r="H7528" t="s">
        <v>55</v>
      </c>
      <c r="I7528" s="11" t="s">
        <v>65</v>
      </c>
      <c r="J7528">
        <v>15</v>
      </c>
      <c r="K7528" s="34">
        <v>72.453620910644531</v>
      </c>
      <c r="L7528" s="34">
        <v>200.79069519042969</v>
      </c>
      <c r="M7528" s="34">
        <v>199.71525573730469</v>
      </c>
      <c r="N7528" s="35">
        <v>0.39877188205718994</v>
      </c>
      <c r="O7528">
        <v>139</v>
      </c>
      <c r="P7528">
        <v>0</v>
      </c>
    </row>
    <row r="7529" spans="1:16" x14ac:dyDescent="0.35">
      <c r="A7529" s="5" t="s">
        <v>2927</v>
      </c>
      <c r="B7529" t="s">
        <v>7016</v>
      </c>
      <c r="C7529" t="s">
        <v>7017</v>
      </c>
      <c r="D7529" t="s">
        <v>7018</v>
      </c>
      <c r="E7529" t="s">
        <v>53</v>
      </c>
      <c r="F7529" s="11" t="s">
        <v>7019</v>
      </c>
      <c r="G7529" s="11" t="s">
        <v>7021</v>
      </c>
      <c r="H7529" t="s">
        <v>55</v>
      </c>
      <c r="I7529" s="11" t="s">
        <v>65</v>
      </c>
      <c r="J7529">
        <v>16</v>
      </c>
      <c r="K7529" s="34">
        <v>71.978584289550781</v>
      </c>
      <c r="L7529" s="34">
        <v>158.54376220703125</v>
      </c>
      <c r="M7529" s="34">
        <v>157.43852233886719</v>
      </c>
      <c r="N7529" s="35">
        <v>0.37782564759254456</v>
      </c>
      <c r="O7529">
        <v>139</v>
      </c>
      <c r="P7529">
        <v>0</v>
      </c>
    </row>
    <row r="7530" spans="1:16" x14ac:dyDescent="0.35">
      <c r="A7530" s="5" t="s">
        <v>2928</v>
      </c>
      <c r="B7530" t="s">
        <v>7016</v>
      </c>
      <c r="C7530" t="s">
        <v>7017</v>
      </c>
      <c r="D7530" t="s">
        <v>7018</v>
      </c>
      <c r="E7530" t="s">
        <v>53</v>
      </c>
      <c r="F7530" s="11" t="s">
        <v>7019</v>
      </c>
      <c r="G7530" s="11" t="s">
        <v>7021</v>
      </c>
      <c r="H7530" t="s">
        <v>55</v>
      </c>
      <c r="I7530" s="11" t="s">
        <v>65</v>
      </c>
      <c r="J7530">
        <v>17</v>
      </c>
      <c r="K7530" s="34">
        <v>71.275108337402344</v>
      </c>
      <c r="L7530" s="34">
        <v>102.90892028808594</v>
      </c>
      <c r="M7530" s="34">
        <v>107.92100524902344</v>
      </c>
      <c r="N7530" s="35">
        <v>1.0900332927703857</v>
      </c>
      <c r="O7530">
        <v>139</v>
      </c>
      <c r="P7530">
        <v>0</v>
      </c>
    </row>
    <row r="7531" spans="1:16" x14ac:dyDescent="0.35">
      <c r="A7531" s="5" t="s">
        <v>2929</v>
      </c>
      <c r="B7531" t="s">
        <v>7016</v>
      </c>
      <c r="C7531" t="s">
        <v>7017</v>
      </c>
      <c r="D7531" t="s">
        <v>7018</v>
      </c>
      <c r="E7531" t="s">
        <v>53</v>
      </c>
      <c r="F7531" s="11" t="s">
        <v>7019</v>
      </c>
      <c r="G7531" s="11" t="s">
        <v>7021</v>
      </c>
      <c r="H7531" t="s">
        <v>55</v>
      </c>
      <c r="I7531" s="11" t="s">
        <v>65</v>
      </c>
      <c r="J7531">
        <v>18</v>
      </c>
      <c r="K7531" s="34">
        <v>70.246452331542969</v>
      </c>
      <c r="L7531" s="34">
        <v>62.695529937744141</v>
      </c>
      <c r="M7531" s="34">
        <v>65.473709106445313</v>
      </c>
      <c r="N7531" s="35">
        <v>0.59256249666213989</v>
      </c>
      <c r="O7531">
        <v>139</v>
      </c>
      <c r="P7531">
        <v>0</v>
      </c>
    </row>
    <row r="7532" spans="1:16" x14ac:dyDescent="0.35">
      <c r="A7532" s="5" t="s">
        <v>2930</v>
      </c>
      <c r="B7532" t="s">
        <v>7016</v>
      </c>
      <c r="C7532" t="s">
        <v>7017</v>
      </c>
      <c r="D7532" t="s">
        <v>7018</v>
      </c>
      <c r="E7532" t="s">
        <v>53</v>
      </c>
      <c r="F7532" s="11" t="s">
        <v>7019</v>
      </c>
      <c r="G7532" s="11" t="s">
        <v>7021</v>
      </c>
      <c r="H7532" t="s">
        <v>55</v>
      </c>
      <c r="I7532" s="11" t="s">
        <v>65</v>
      </c>
      <c r="J7532">
        <v>19</v>
      </c>
      <c r="K7532" s="34">
        <v>68.724662780761719</v>
      </c>
      <c r="L7532" s="34">
        <v>41.57342529296875</v>
      </c>
      <c r="M7532" s="34">
        <v>43.224609375</v>
      </c>
      <c r="N7532" s="35">
        <v>0.34471309185028076</v>
      </c>
      <c r="O7532">
        <v>139</v>
      </c>
      <c r="P7532">
        <v>0</v>
      </c>
    </row>
    <row r="7533" spans="1:16" x14ac:dyDescent="0.35">
      <c r="A7533" s="5" t="s">
        <v>2931</v>
      </c>
      <c r="B7533" t="s">
        <v>7016</v>
      </c>
      <c r="C7533" t="s">
        <v>7017</v>
      </c>
      <c r="D7533" t="s">
        <v>7018</v>
      </c>
      <c r="E7533" t="s">
        <v>53</v>
      </c>
      <c r="F7533" s="11" t="s">
        <v>7019</v>
      </c>
      <c r="G7533" s="11" t="s">
        <v>7021</v>
      </c>
      <c r="H7533" t="s">
        <v>55</v>
      </c>
      <c r="I7533" s="11" t="s">
        <v>65</v>
      </c>
      <c r="J7533">
        <v>20</v>
      </c>
      <c r="K7533" s="34">
        <v>66.715705871582031</v>
      </c>
      <c r="L7533" s="34">
        <v>37.769168853759766</v>
      </c>
      <c r="M7533" s="34">
        <v>39.170249938964844</v>
      </c>
      <c r="N7533" s="35">
        <v>0.29129058122634888</v>
      </c>
      <c r="O7533">
        <v>139</v>
      </c>
      <c r="P7533">
        <v>0</v>
      </c>
    </row>
    <row r="7534" spans="1:16" x14ac:dyDescent="0.35">
      <c r="A7534" s="5" t="s">
        <v>2932</v>
      </c>
      <c r="B7534" t="s">
        <v>7016</v>
      </c>
      <c r="C7534" t="s">
        <v>7017</v>
      </c>
      <c r="D7534" t="s">
        <v>7018</v>
      </c>
      <c r="E7534" t="s">
        <v>53</v>
      </c>
      <c r="F7534" s="11" t="s">
        <v>7019</v>
      </c>
      <c r="G7534" s="11" t="s">
        <v>7021</v>
      </c>
      <c r="H7534" t="s">
        <v>55</v>
      </c>
      <c r="I7534" s="11" t="s">
        <v>65</v>
      </c>
      <c r="J7534">
        <v>21</v>
      </c>
      <c r="K7534" s="34">
        <v>64.852485656738281</v>
      </c>
      <c r="L7534" s="34">
        <v>33.850509643554688</v>
      </c>
      <c r="M7534" s="34">
        <v>35.098854064941406</v>
      </c>
      <c r="N7534" s="35">
        <v>0.25961479544639587</v>
      </c>
      <c r="O7534">
        <v>139</v>
      </c>
      <c r="P7534">
        <v>0</v>
      </c>
    </row>
    <row r="7535" spans="1:16" x14ac:dyDescent="0.35">
      <c r="A7535" s="5" t="s">
        <v>2933</v>
      </c>
      <c r="B7535" t="s">
        <v>7016</v>
      </c>
      <c r="C7535" t="s">
        <v>7017</v>
      </c>
      <c r="D7535" t="s">
        <v>7018</v>
      </c>
      <c r="E7535" t="s">
        <v>53</v>
      </c>
      <c r="F7535" s="11" t="s">
        <v>7019</v>
      </c>
      <c r="G7535" s="11" t="s">
        <v>7021</v>
      </c>
      <c r="H7535" t="s">
        <v>55</v>
      </c>
      <c r="I7535" s="11" t="s">
        <v>65</v>
      </c>
      <c r="J7535">
        <v>22</v>
      </c>
      <c r="K7535" s="34">
        <v>63.790252685546875</v>
      </c>
      <c r="L7535" s="34">
        <v>30.437028884887695</v>
      </c>
      <c r="M7535" s="34">
        <v>29.316755294799805</v>
      </c>
      <c r="N7535" s="35">
        <v>0.23685579001903534</v>
      </c>
      <c r="O7535">
        <v>139</v>
      </c>
      <c r="P7535">
        <v>0</v>
      </c>
    </row>
    <row r="7536" spans="1:16" x14ac:dyDescent="0.35">
      <c r="A7536" s="5" t="s">
        <v>2934</v>
      </c>
      <c r="B7536" t="s">
        <v>7016</v>
      </c>
      <c r="C7536" t="s">
        <v>7017</v>
      </c>
      <c r="D7536" t="s">
        <v>7018</v>
      </c>
      <c r="E7536" t="s">
        <v>53</v>
      </c>
      <c r="F7536" s="11" t="s">
        <v>7019</v>
      </c>
      <c r="G7536" s="11" t="s">
        <v>7021</v>
      </c>
      <c r="H7536" t="s">
        <v>55</v>
      </c>
      <c r="I7536" s="11" t="s">
        <v>65</v>
      </c>
      <c r="J7536">
        <v>23</v>
      </c>
      <c r="K7536" s="34">
        <v>63.225841522216797</v>
      </c>
      <c r="L7536" s="34">
        <v>26.212442398071289</v>
      </c>
      <c r="M7536" s="34">
        <v>25.37794303894043</v>
      </c>
      <c r="N7536" s="35">
        <v>0.1743009090423584</v>
      </c>
      <c r="O7536">
        <v>139</v>
      </c>
      <c r="P7536">
        <v>0</v>
      </c>
    </row>
    <row r="7537" spans="1:16" x14ac:dyDescent="0.35">
      <c r="A7537" s="5" t="s">
        <v>2935</v>
      </c>
      <c r="B7537" t="s">
        <v>7016</v>
      </c>
      <c r="C7537" t="s">
        <v>7017</v>
      </c>
      <c r="D7537" t="s">
        <v>7018</v>
      </c>
      <c r="E7537" t="s">
        <v>53</v>
      </c>
      <c r="F7537" s="11" t="s">
        <v>7019</v>
      </c>
      <c r="G7537" s="11" t="s">
        <v>7021</v>
      </c>
      <c r="H7537" t="s">
        <v>55</v>
      </c>
      <c r="I7537" s="11" t="s">
        <v>65</v>
      </c>
      <c r="J7537">
        <v>24</v>
      </c>
      <c r="K7537" s="34">
        <v>62.901145935058594</v>
      </c>
      <c r="L7537" s="34">
        <v>22.104957580566406</v>
      </c>
      <c r="M7537" s="34">
        <v>21.451446533203125</v>
      </c>
      <c r="N7537" s="35">
        <v>0.13610760867595673</v>
      </c>
      <c r="O7537">
        <v>139</v>
      </c>
      <c r="P7537">
        <v>0</v>
      </c>
    </row>
    <row r="7538" spans="1:16" x14ac:dyDescent="0.35">
      <c r="A7538" s="5" t="s">
        <v>2936</v>
      </c>
      <c r="B7538" t="s">
        <v>7016</v>
      </c>
      <c r="C7538" t="s">
        <v>7017</v>
      </c>
      <c r="D7538" t="s">
        <v>7018</v>
      </c>
      <c r="E7538" t="s">
        <v>53</v>
      </c>
      <c r="F7538" s="11" t="s">
        <v>7019</v>
      </c>
      <c r="G7538" s="11" t="s">
        <v>7021</v>
      </c>
      <c r="H7538" t="s">
        <v>55</v>
      </c>
      <c r="I7538" s="11" t="s">
        <v>66</v>
      </c>
      <c r="J7538">
        <v>1</v>
      </c>
      <c r="K7538" s="34">
        <v>64.625389099121094</v>
      </c>
      <c r="L7538" s="34">
        <v>20.278240203857422</v>
      </c>
      <c r="M7538" s="34">
        <v>18.581029891967773</v>
      </c>
      <c r="N7538" s="35">
        <v>0.33829700946807861</v>
      </c>
      <c r="O7538">
        <v>139</v>
      </c>
      <c r="P7538">
        <v>0</v>
      </c>
    </row>
    <row r="7539" spans="1:16" x14ac:dyDescent="0.35">
      <c r="A7539" s="5" t="s">
        <v>2937</v>
      </c>
      <c r="B7539" t="s">
        <v>7016</v>
      </c>
      <c r="C7539" t="s">
        <v>7017</v>
      </c>
      <c r="D7539" t="s">
        <v>7018</v>
      </c>
      <c r="E7539" t="s">
        <v>53</v>
      </c>
      <c r="F7539" s="11" t="s">
        <v>7019</v>
      </c>
      <c r="G7539" s="11" t="s">
        <v>7021</v>
      </c>
      <c r="H7539" t="s">
        <v>55</v>
      </c>
      <c r="I7539" s="11" t="s">
        <v>66</v>
      </c>
      <c r="J7539">
        <v>2</v>
      </c>
      <c r="K7539" s="34">
        <v>64.461517333984375</v>
      </c>
      <c r="L7539" s="34">
        <v>18.343877792358398</v>
      </c>
      <c r="M7539" s="34">
        <v>16.843696594238281</v>
      </c>
      <c r="N7539" s="35">
        <v>0.29891616106033325</v>
      </c>
      <c r="O7539">
        <v>139</v>
      </c>
      <c r="P7539">
        <v>0</v>
      </c>
    </row>
    <row r="7540" spans="1:16" x14ac:dyDescent="0.35">
      <c r="A7540" s="5" t="s">
        <v>2938</v>
      </c>
      <c r="B7540" t="s">
        <v>7016</v>
      </c>
      <c r="C7540" t="s">
        <v>7017</v>
      </c>
      <c r="D7540" t="s">
        <v>7018</v>
      </c>
      <c r="E7540" t="s">
        <v>53</v>
      </c>
      <c r="F7540" s="11" t="s">
        <v>7019</v>
      </c>
      <c r="G7540" s="11" t="s">
        <v>7021</v>
      </c>
      <c r="H7540" t="s">
        <v>55</v>
      </c>
      <c r="I7540" s="11" t="s">
        <v>66</v>
      </c>
      <c r="J7540">
        <v>3</v>
      </c>
      <c r="K7540" s="34">
        <v>64.362152099609375</v>
      </c>
      <c r="L7540" s="34">
        <v>16.626178741455078</v>
      </c>
      <c r="M7540" s="34">
        <v>15.252176284790039</v>
      </c>
      <c r="N7540" s="35">
        <v>0.27339300513267517</v>
      </c>
      <c r="O7540">
        <v>139</v>
      </c>
      <c r="P7540">
        <v>0</v>
      </c>
    </row>
    <row r="7541" spans="1:16" x14ac:dyDescent="0.35">
      <c r="A7541" s="5" t="s">
        <v>2939</v>
      </c>
      <c r="B7541" t="s">
        <v>7016</v>
      </c>
      <c r="C7541" t="s">
        <v>7017</v>
      </c>
      <c r="D7541" t="s">
        <v>7018</v>
      </c>
      <c r="E7541" t="s">
        <v>53</v>
      </c>
      <c r="F7541" s="11" t="s">
        <v>7019</v>
      </c>
      <c r="G7541" s="11" t="s">
        <v>7021</v>
      </c>
      <c r="H7541" t="s">
        <v>55</v>
      </c>
      <c r="I7541" s="11" t="s">
        <v>66</v>
      </c>
      <c r="J7541">
        <v>4</v>
      </c>
      <c r="K7541" s="34">
        <v>64.168212890625</v>
      </c>
      <c r="L7541" s="34">
        <v>15.181760787963867</v>
      </c>
      <c r="M7541" s="34">
        <v>13.886165618896484</v>
      </c>
      <c r="N7541" s="35">
        <v>0.25822880864143372</v>
      </c>
      <c r="O7541">
        <v>139</v>
      </c>
      <c r="P7541">
        <v>0</v>
      </c>
    </row>
    <row r="7542" spans="1:16" x14ac:dyDescent="0.35">
      <c r="A7542" s="5" t="s">
        <v>2940</v>
      </c>
      <c r="B7542" t="s">
        <v>7016</v>
      </c>
      <c r="C7542" t="s">
        <v>7017</v>
      </c>
      <c r="D7542" t="s">
        <v>7018</v>
      </c>
      <c r="E7542" t="s">
        <v>53</v>
      </c>
      <c r="F7542" s="11" t="s">
        <v>7019</v>
      </c>
      <c r="G7542" s="11" t="s">
        <v>7021</v>
      </c>
      <c r="H7542" t="s">
        <v>55</v>
      </c>
      <c r="I7542" s="11" t="s">
        <v>66</v>
      </c>
      <c r="J7542">
        <v>5</v>
      </c>
      <c r="K7542" s="34">
        <v>63.937358856201172</v>
      </c>
      <c r="L7542" s="34">
        <v>20.188333511352539</v>
      </c>
      <c r="M7542" s="34">
        <v>18.386930465698242</v>
      </c>
      <c r="N7542" s="35">
        <v>0.36222535371780396</v>
      </c>
      <c r="O7542">
        <v>139</v>
      </c>
      <c r="P7542">
        <v>0</v>
      </c>
    </row>
    <row r="7543" spans="1:16" x14ac:dyDescent="0.35">
      <c r="A7543" s="5" t="s">
        <v>2941</v>
      </c>
      <c r="B7543" t="s">
        <v>7016</v>
      </c>
      <c r="C7543" t="s">
        <v>7017</v>
      </c>
      <c r="D7543" t="s">
        <v>7018</v>
      </c>
      <c r="E7543" t="s">
        <v>53</v>
      </c>
      <c r="F7543" s="11" t="s">
        <v>7019</v>
      </c>
      <c r="G7543" s="11" t="s">
        <v>7021</v>
      </c>
      <c r="H7543" t="s">
        <v>55</v>
      </c>
      <c r="I7543" s="11" t="s">
        <v>66</v>
      </c>
      <c r="J7543">
        <v>6</v>
      </c>
      <c r="K7543" s="34">
        <v>63.948486328125</v>
      </c>
      <c r="L7543" s="34">
        <v>32.177089691162109</v>
      </c>
      <c r="M7543" s="34">
        <v>29.549167633056641</v>
      </c>
      <c r="N7543" s="35">
        <v>0.53808301687240601</v>
      </c>
      <c r="O7543">
        <v>139</v>
      </c>
      <c r="P7543">
        <v>0</v>
      </c>
    </row>
    <row r="7544" spans="1:16" x14ac:dyDescent="0.35">
      <c r="A7544" s="5" t="s">
        <v>2942</v>
      </c>
      <c r="B7544" t="s">
        <v>7016</v>
      </c>
      <c r="C7544" t="s">
        <v>7017</v>
      </c>
      <c r="D7544" t="s">
        <v>7018</v>
      </c>
      <c r="E7544" t="s">
        <v>53</v>
      </c>
      <c r="F7544" s="11" t="s">
        <v>7019</v>
      </c>
      <c r="G7544" s="11" t="s">
        <v>7021</v>
      </c>
      <c r="H7544" t="s">
        <v>55</v>
      </c>
      <c r="I7544" s="11" t="s">
        <v>66</v>
      </c>
      <c r="J7544">
        <v>7</v>
      </c>
      <c r="K7544" s="34">
        <v>63.926349639892578</v>
      </c>
      <c r="L7544" s="34">
        <v>65.404350280761719</v>
      </c>
      <c r="M7544" s="34">
        <v>63.003829956054688</v>
      </c>
      <c r="N7544" s="35">
        <v>0.48017027974128723</v>
      </c>
      <c r="O7544">
        <v>139</v>
      </c>
      <c r="P7544">
        <v>0</v>
      </c>
    </row>
    <row r="7545" spans="1:16" x14ac:dyDescent="0.35">
      <c r="A7545" s="5" t="s">
        <v>2943</v>
      </c>
      <c r="B7545" t="s">
        <v>7016</v>
      </c>
      <c r="C7545" t="s">
        <v>7017</v>
      </c>
      <c r="D7545" t="s">
        <v>7018</v>
      </c>
      <c r="E7545" t="s">
        <v>53</v>
      </c>
      <c r="F7545" s="11" t="s">
        <v>7019</v>
      </c>
      <c r="G7545" s="11" t="s">
        <v>7021</v>
      </c>
      <c r="H7545" t="s">
        <v>55</v>
      </c>
      <c r="I7545" s="11" t="s">
        <v>66</v>
      </c>
      <c r="J7545">
        <v>8</v>
      </c>
      <c r="K7545" s="34">
        <v>64.7037353515625</v>
      </c>
      <c r="L7545" s="34">
        <v>145.00540161132813</v>
      </c>
      <c r="M7545" s="34">
        <v>141.43818664550781</v>
      </c>
      <c r="N7545" s="35">
        <v>0.72859567403793335</v>
      </c>
      <c r="O7545">
        <v>139</v>
      </c>
      <c r="P7545">
        <v>0</v>
      </c>
    </row>
    <row r="7546" spans="1:16" x14ac:dyDescent="0.35">
      <c r="A7546" s="5" t="s">
        <v>2944</v>
      </c>
      <c r="B7546" t="s">
        <v>7016</v>
      </c>
      <c r="C7546" t="s">
        <v>7017</v>
      </c>
      <c r="D7546" t="s">
        <v>7018</v>
      </c>
      <c r="E7546" t="s">
        <v>53</v>
      </c>
      <c r="F7546" s="11" t="s">
        <v>7019</v>
      </c>
      <c r="G7546" s="11" t="s">
        <v>7021</v>
      </c>
      <c r="H7546" t="s">
        <v>55</v>
      </c>
      <c r="I7546" s="11" t="s">
        <v>66</v>
      </c>
      <c r="J7546">
        <v>9</v>
      </c>
      <c r="K7546" s="34">
        <v>65.794952392578125</v>
      </c>
      <c r="L7546" s="34">
        <v>271.82351684570313</v>
      </c>
      <c r="M7546" s="34">
        <v>266.42950439453125</v>
      </c>
      <c r="N7546" s="35">
        <v>1.1534684896469116</v>
      </c>
      <c r="O7546">
        <v>139</v>
      </c>
      <c r="P7546">
        <v>0</v>
      </c>
    </row>
    <row r="7547" spans="1:16" x14ac:dyDescent="0.35">
      <c r="A7547" s="5" t="s">
        <v>2945</v>
      </c>
      <c r="B7547" t="s">
        <v>7016</v>
      </c>
      <c r="C7547" t="s">
        <v>7017</v>
      </c>
      <c r="D7547" t="s">
        <v>7018</v>
      </c>
      <c r="E7547" t="s">
        <v>53</v>
      </c>
      <c r="F7547" s="11" t="s">
        <v>7019</v>
      </c>
      <c r="G7547" s="11" t="s">
        <v>7021</v>
      </c>
      <c r="H7547" t="s">
        <v>55</v>
      </c>
      <c r="I7547" s="11" t="s">
        <v>66</v>
      </c>
      <c r="J7547">
        <v>10</v>
      </c>
      <c r="K7547" s="34">
        <v>68.263099670410156</v>
      </c>
      <c r="L7547" s="34">
        <v>362.652099609375</v>
      </c>
      <c r="M7547" s="34">
        <v>355.91513061523438</v>
      </c>
      <c r="N7547" s="35">
        <v>1.4448986053466797</v>
      </c>
      <c r="O7547">
        <v>139</v>
      </c>
      <c r="P7547">
        <v>0</v>
      </c>
    </row>
    <row r="7548" spans="1:16" x14ac:dyDescent="0.35">
      <c r="A7548" s="5" t="s">
        <v>2946</v>
      </c>
      <c r="B7548" t="s">
        <v>7016</v>
      </c>
      <c r="C7548" t="s">
        <v>7017</v>
      </c>
      <c r="D7548" t="s">
        <v>7018</v>
      </c>
      <c r="E7548" t="s">
        <v>53</v>
      </c>
      <c r="F7548" s="11" t="s">
        <v>7019</v>
      </c>
      <c r="G7548" s="11" t="s">
        <v>7021</v>
      </c>
      <c r="H7548" t="s">
        <v>55</v>
      </c>
      <c r="I7548" s="11" t="s">
        <v>66</v>
      </c>
      <c r="J7548">
        <v>11</v>
      </c>
      <c r="K7548" s="34">
        <v>70.751739501953125</v>
      </c>
      <c r="L7548" s="34">
        <v>359.91510009765625</v>
      </c>
      <c r="M7548" s="34">
        <v>353.09176635742188</v>
      </c>
      <c r="N7548" s="35">
        <v>1.4683496952056885</v>
      </c>
      <c r="O7548">
        <v>139</v>
      </c>
      <c r="P7548">
        <v>0</v>
      </c>
    </row>
    <row r="7549" spans="1:16" x14ac:dyDescent="0.35">
      <c r="A7549" s="5" t="s">
        <v>2947</v>
      </c>
      <c r="B7549" t="s">
        <v>7016</v>
      </c>
      <c r="C7549" t="s">
        <v>7017</v>
      </c>
      <c r="D7549" t="s">
        <v>7018</v>
      </c>
      <c r="E7549" t="s">
        <v>53</v>
      </c>
      <c r="F7549" s="11" t="s">
        <v>7019</v>
      </c>
      <c r="G7549" s="11" t="s">
        <v>7021</v>
      </c>
      <c r="H7549" t="s">
        <v>55</v>
      </c>
      <c r="I7549" s="11" t="s">
        <v>66</v>
      </c>
      <c r="J7549">
        <v>12</v>
      </c>
      <c r="K7549" s="34">
        <v>72.55426025390625</v>
      </c>
      <c r="L7549" s="34">
        <v>313.4879150390625</v>
      </c>
      <c r="M7549" s="34">
        <v>307.64999389648438</v>
      </c>
      <c r="N7549" s="35">
        <v>1.2483185529708862</v>
      </c>
      <c r="O7549">
        <v>139</v>
      </c>
      <c r="P7549">
        <v>0</v>
      </c>
    </row>
    <row r="7550" spans="1:16" x14ac:dyDescent="0.35">
      <c r="A7550" s="5" t="s">
        <v>2948</v>
      </c>
      <c r="B7550" t="s">
        <v>7016</v>
      </c>
      <c r="C7550" t="s">
        <v>7017</v>
      </c>
      <c r="D7550" t="s">
        <v>7018</v>
      </c>
      <c r="E7550" t="s">
        <v>53</v>
      </c>
      <c r="F7550" s="11" t="s">
        <v>7019</v>
      </c>
      <c r="G7550" s="11" t="s">
        <v>7021</v>
      </c>
      <c r="H7550" t="s">
        <v>55</v>
      </c>
      <c r="I7550" s="11" t="s">
        <v>66</v>
      </c>
      <c r="J7550">
        <v>13</v>
      </c>
      <c r="K7550" s="34">
        <v>73.983085632324219</v>
      </c>
      <c r="L7550" s="34">
        <v>259.98504638671875</v>
      </c>
      <c r="M7550" s="34">
        <v>255.09344482421875</v>
      </c>
      <c r="N7550" s="35">
        <v>1.0310312509536743</v>
      </c>
      <c r="O7550">
        <v>139</v>
      </c>
      <c r="P7550">
        <v>0</v>
      </c>
    </row>
    <row r="7551" spans="1:16" x14ac:dyDescent="0.35">
      <c r="A7551" s="5" t="s">
        <v>2949</v>
      </c>
      <c r="B7551" t="s">
        <v>7016</v>
      </c>
      <c r="C7551" t="s">
        <v>7017</v>
      </c>
      <c r="D7551" t="s">
        <v>7018</v>
      </c>
      <c r="E7551" t="s">
        <v>53</v>
      </c>
      <c r="F7551" s="11" t="s">
        <v>7019</v>
      </c>
      <c r="G7551" s="11" t="s">
        <v>7021</v>
      </c>
      <c r="H7551" t="s">
        <v>55</v>
      </c>
      <c r="I7551" s="11" t="s">
        <v>66</v>
      </c>
      <c r="J7551">
        <v>14</v>
      </c>
      <c r="K7551" s="34">
        <v>74.578628540039063</v>
      </c>
      <c r="L7551" s="34">
        <v>236.63348388671875</v>
      </c>
      <c r="M7551" s="34">
        <v>232.11605834960938</v>
      </c>
      <c r="N7551" s="35">
        <v>0.95462805032730103</v>
      </c>
      <c r="O7551">
        <v>139</v>
      </c>
      <c r="P7551">
        <v>0</v>
      </c>
    </row>
    <row r="7552" spans="1:16" x14ac:dyDescent="0.35">
      <c r="A7552" s="5" t="s">
        <v>2950</v>
      </c>
      <c r="B7552" t="s">
        <v>7016</v>
      </c>
      <c r="C7552" t="s">
        <v>7017</v>
      </c>
      <c r="D7552" t="s">
        <v>7018</v>
      </c>
      <c r="E7552" t="s">
        <v>53</v>
      </c>
      <c r="F7552" s="11" t="s">
        <v>7019</v>
      </c>
      <c r="G7552" s="11" t="s">
        <v>7021</v>
      </c>
      <c r="H7552" t="s">
        <v>55</v>
      </c>
      <c r="I7552" s="11" t="s">
        <v>66</v>
      </c>
      <c r="J7552">
        <v>15</v>
      </c>
      <c r="K7552" s="34">
        <v>74.774703979492188</v>
      </c>
      <c r="L7552" s="34">
        <v>208.14730834960938</v>
      </c>
      <c r="M7552" s="34">
        <v>204.7188720703125</v>
      </c>
      <c r="N7552" s="35">
        <v>0.84007495641708374</v>
      </c>
      <c r="O7552">
        <v>139</v>
      </c>
      <c r="P7552">
        <v>0</v>
      </c>
    </row>
    <row r="7553" spans="1:16" x14ac:dyDescent="0.35">
      <c r="A7553" s="5" t="s">
        <v>2951</v>
      </c>
      <c r="B7553" t="s">
        <v>7016</v>
      </c>
      <c r="C7553" t="s">
        <v>7017</v>
      </c>
      <c r="D7553" t="s">
        <v>7018</v>
      </c>
      <c r="E7553" t="s">
        <v>53</v>
      </c>
      <c r="F7553" s="11" t="s">
        <v>7019</v>
      </c>
      <c r="G7553" s="11" t="s">
        <v>7021</v>
      </c>
      <c r="H7553" t="s">
        <v>55</v>
      </c>
      <c r="I7553" s="11" t="s">
        <v>66</v>
      </c>
      <c r="J7553">
        <v>16</v>
      </c>
      <c r="K7553" s="34">
        <v>74.441299438476563</v>
      </c>
      <c r="L7553" s="34">
        <v>163.94142150878906</v>
      </c>
      <c r="M7553" s="34">
        <v>160.88558959960938</v>
      </c>
      <c r="N7553" s="35">
        <v>0.74101698398590088</v>
      </c>
      <c r="O7553">
        <v>139</v>
      </c>
      <c r="P7553">
        <v>0</v>
      </c>
    </row>
    <row r="7554" spans="1:16" x14ac:dyDescent="0.35">
      <c r="A7554" s="5" t="s">
        <v>2952</v>
      </c>
      <c r="B7554" t="s">
        <v>7016</v>
      </c>
      <c r="C7554" t="s">
        <v>7017</v>
      </c>
      <c r="D7554" t="s">
        <v>7018</v>
      </c>
      <c r="E7554" t="s">
        <v>53</v>
      </c>
      <c r="F7554" s="11" t="s">
        <v>7019</v>
      </c>
      <c r="G7554" s="11" t="s">
        <v>7021</v>
      </c>
      <c r="H7554" t="s">
        <v>55</v>
      </c>
      <c r="I7554" s="11" t="s">
        <v>66</v>
      </c>
      <c r="J7554">
        <v>17</v>
      </c>
      <c r="K7554" s="34">
        <v>73.647621154785156</v>
      </c>
      <c r="L7554" s="34">
        <v>105.96353912353516</v>
      </c>
      <c r="M7554" s="34">
        <v>109.70172119140625</v>
      </c>
      <c r="N7554" s="35">
        <v>0.79334068298339844</v>
      </c>
      <c r="O7554">
        <v>139</v>
      </c>
      <c r="P7554">
        <v>0</v>
      </c>
    </row>
    <row r="7555" spans="1:16" x14ac:dyDescent="0.35">
      <c r="A7555" s="5" t="s">
        <v>2953</v>
      </c>
      <c r="B7555" t="s">
        <v>7016</v>
      </c>
      <c r="C7555" t="s">
        <v>7017</v>
      </c>
      <c r="D7555" t="s">
        <v>7018</v>
      </c>
      <c r="E7555" t="s">
        <v>53</v>
      </c>
      <c r="F7555" s="11" t="s">
        <v>7019</v>
      </c>
      <c r="G7555" s="11" t="s">
        <v>7021</v>
      </c>
      <c r="H7555" t="s">
        <v>55</v>
      </c>
      <c r="I7555" s="11" t="s">
        <v>66</v>
      </c>
      <c r="J7555">
        <v>18</v>
      </c>
      <c r="K7555" s="34">
        <v>72.6380615234375</v>
      </c>
      <c r="L7555" s="34">
        <v>63.491405487060547</v>
      </c>
      <c r="M7555" s="34">
        <v>65.538055419921875</v>
      </c>
      <c r="N7555" s="35">
        <v>0.42788806557655334</v>
      </c>
      <c r="O7555">
        <v>139</v>
      </c>
      <c r="P7555">
        <v>0</v>
      </c>
    </row>
    <row r="7556" spans="1:16" x14ac:dyDescent="0.35">
      <c r="A7556" s="5" t="s">
        <v>2954</v>
      </c>
      <c r="B7556" t="s">
        <v>7016</v>
      </c>
      <c r="C7556" t="s">
        <v>7017</v>
      </c>
      <c r="D7556" t="s">
        <v>7018</v>
      </c>
      <c r="E7556" t="s">
        <v>53</v>
      </c>
      <c r="F7556" s="11" t="s">
        <v>7019</v>
      </c>
      <c r="G7556" s="11" t="s">
        <v>7021</v>
      </c>
      <c r="H7556" t="s">
        <v>55</v>
      </c>
      <c r="I7556" s="11" t="s">
        <v>66</v>
      </c>
      <c r="J7556">
        <v>19</v>
      </c>
      <c r="K7556" s="34">
        <v>70.916954040527344</v>
      </c>
      <c r="L7556" s="34">
        <v>41.2821044921875</v>
      </c>
      <c r="M7556" s="34">
        <v>42.615776062011719</v>
      </c>
      <c r="N7556" s="35">
        <v>0.27272522449493408</v>
      </c>
      <c r="O7556">
        <v>139</v>
      </c>
      <c r="P7556">
        <v>0</v>
      </c>
    </row>
    <row r="7557" spans="1:16" x14ac:dyDescent="0.35">
      <c r="A7557" s="5" t="s">
        <v>2955</v>
      </c>
      <c r="B7557" t="s">
        <v>7016</v>
      </c>
      <c r="C7557" t="s">
        <v>7017</v>
      </c>
      <c r="D7557" t="s">
        <v>7018</v>
      </c>
      <c r="E7557" t="s">
        <v>53</v>
      </c>
      <c r="F7557" s="11" t="s">
        <v>7019</v>
      </c>
      <c r="G7557" s="11" t="s">
        <v>7021</v>
      </c>
      <c r="H7557" t="s">
        <v>55</v>
      </c>
      <c r="I7557" s="11" t="s">
        <v>66</v>
      </c>
      <c r="J7557">
        <v>20</v>
      </c>
      <c r="K7557" s="34">
        <v>68.783447265625</v>
      </c>
      <c r="L7557" s="34">
        <v>37.111354827880859</v>
      </c>
      <c r="M7557" s="34">
        <v>38.354183197021484</v>
      </c>
      <c r="N7557" s="35">
        <v>0.25861087441444397</v>
      </c>
      <c r="O7557">
        <v>139</v>
      </c>
      <c r="P7557">
        <v>0</v>
      </c>
    </row>
    <row r="7558" spans="1:16" x14ac:dyDescent="0.35">
      <c r="A7558" s="5" t="s">
        <v>2956</v>
      </c>
      <c r="B7558" t="s">
        <v>7016</v>
      </c>
      <c r="C7558" t="s">
        <v>7017</v>
      </c>
      <c r="D7558" t="s">
        <v>7018</v>
      </c>
      <c r="E7558" t="s">
        <v>53</v>
      </c>
      <c r="F7558" s="11" t="s">
        <v>7019</v>
      </c>
      <c r="G7558" s="11" t="s">
        <v>7021</v>
      </c>
      <c r="H7558" t="s">
        <v>55</v>
      </c>
      <c r="I7558" s="11" t="s">
        <v>66</v>
      </c>
      <c r="J7558">
        <v>21</v>
      </c>
      <c r="K7558" s="34">
        <v>66.676521301269531</v>
      </c>
      <c r="L7558" s="34">
        <v>33.119205474853516</v>
      </c>
      <c r="M7558" s="34">
        <v>34.286693572998047</v>
      </c>
      <c r="N7558" s="35">
        <v>0.24164502322673798</v>
      </c>
      <c r="O7558">
        <v>139</v>
      </c>
      <c r="P7558">
        <v>0</v>
      </c>
    </row>
    <row r="7559" spans="1:16" x14ac:dyDescent="0.35">
      <c r="A7559" s="5" t="s">
        <v>2957</v>
      </c>
      <c r="B7559" t="s">
        <v>7016</v>
      </c>
      <c r="C7559" t="s">
        <v>7017</v>
      </c>
      <c r="D7559" t="s">
        <v>7018</v>
      </c>
      <c r="E7559" t="s">
        <v>53</v>
      </c>
      <c r="F7559" s="11" t="s">
        <v>7019</v>
      </c>
      <c r="G7559" s="11" t="s">
        <v>7021</v>
      </c>
      <c r="H7559" t="s">
        <v>55</v>
      </c>
      <c r="I7559" s="11" t="s">
        <v>66</v>
      </c>
      <c r="J7559">
        <v>22</v>
      </c>
      <c r="K7559" s="34">
        <v>65.623069763183594</v>
      </c>
      <c r="L7559" s="34">
        <v>29.526956558227539</v>
      </c>
      <c r="M7559" s="34">
        <v>28.385908126831055</v>
      </c>
      <c r="N7559" s="35">
        <v>0.23827219009399414</v>
      </c>
      <c r="O7559">
        <v>139</v>
      </c>
      <c r="P7559">
        <v>0</v>
      </c>
    </row>
    <row r="7560" spans="1:16" x14ac:dyDescent="0.35">
      <c r="A7560" s="5" t="s">
        <v>2958</v>
      </c>
      <c r="B7560" t="s">
        <v>7016</v>
      </c>
      <c r="C7560" t="s">
        <v>7017</v>
      </c>
      <c r="D7560" t="s">
        <v>7018</v>
      </c>
      <c r="E7560" t="s">
        <v>53</v>
      </c>
      <c r="F7560" s="11" t="s">
        <v>7019</v>
      </c>
      <c r="G7560" s="11" t="s">
        <v>7021</v>
      </c>
      <c r="H7560" t="s">
        <v>55</v>
      </c>
      <c r="I7560" s="11" t="s">
        <v>66</v>
      </c>
      <c r="J7560">
        <v>23</v>
      </c>
      <c r="K7560" s="34">
        <v>65.145530700683594</v>
      </c>
      <c r="L7560" s="34">
        <v>25.22130012512207</v>
      </c>
      <c r="M7560" s="34">
        <v>24.345909118652344</v>
      </c>
      <c r="N7560" s="35">
        <v>0.18046091496944427</v>
      </c>
      <c r="O7560">
        <v>139</v>
      </c>
      <c r="P7560">
        <v>0</v>
      </c>
    </row>
    <row r="7561" spans="1:16" x14ac:dyDescent="0.35">
      <c r="A7561" s="5" t="s">
        <v>2959</v>
      </c>
      <c r="B7561" t="s">
        <v>7016</v>
      </c>
      <c r="C7561" t="s">
        <v>7017</v>
      </c>
      <c r="D7561" t="s">
        <v>7018</v>
      </c>
      <c r="E7561" t="s">
        <v>53</v>
      </c>
      <c r="F7561" s="11" t="s">
        <v>7019</v>
      </c>
      <c r="G7561" s="11" t="s">
        <v>7021</v>
      </c>
      <c r="H7561" t="s">
        <v>55</v>
      </c>
      <c r="I7561" s="11" t="s">
        <v>66</v>
      </c>
      <c r="J7561">
        <v>24</v>
      </c>
      <c r="K7561" s="34">
        <v>64.779365539550781</v>
      </c>
      <c r="L7561" s="34">
        <v>21.163997650146484</v>
      </c>
      <c r="M7561" s="34">
        <v>20.48112678527832</v>
      </c>
      <c r="N7561" s="35">
        <v>0.13946935534477234</v>
      </c>
      <c r="O7561">
        <v>139</v>
      </c>
      <c r="P7561">
        <v>0</v>
      </c>
    </row>
    <row r="7562" spans="1:16" x14ac:dyDescent="0.35">
      <c r="A7562" s="5" t="s">
        <v>2960</v>
      </c>
      <c r="B7562" t="s">
        <v>7016</v>
      </c>
      <c r="C7562" t="s">
        <v>7017</v>
      </c>
      <c r="D7562" t="s">
        <v>7018</v>
      </c>
      <c r="E7562" t="s">
        <v>53</v>
      </c>
      <c r="F7562" s="11" t="s">
        <v>7019</v>
      </c>
      <c r="G7562" s="11" t="s">
        <v>7021</v>
      </c>
      <c r="H7562" t="s">
        <v>55</v>
      </c>
      <c r="I7562" s="11" t="s">
        <v>67</v>
      </c>
      <c r="J7562">
        <v>1</v>
      </c>
      <c r="K7562" s="34">
        <v>67.135009765625</v>
      </c>
      <c r="L7562" s="34">
        <v>20.390531539916992</v>
      </c>
      <c r="M7562" s="34">
        <v>18.70350456237793</v>
      </c>
      <c r="N7562" s="35">
        <v>0.34108409285545349</v>
      </c>
      <c r="O7562">
        <v>139</v>
      </c>
      <c r="P7562">
        <v>0</v>
      </c>
    </row>
    <row r="7563" spans="1:16" x14ac:dyDescent="0.35">
      <c r="A7563" s="5" t="s">
        <v>2961</v>
      </c>
      <c r="B7563" t="s">
        <v>7016</v>
      </c>
      <c r="C7563" t="s">
        <v>7017</v>
      </c>
      <c r="D7563" t="s">
        <v>7018</v>
      </c>
      <c r="E7563" t="s">
        <v>53</v>
      </c>
      <c r="F7563" s="11" t="s">
        <v>7019</v>
      </c>
      <c r="G7563" s="11" t="s">
        <v>7021</v>
      </c>
      <c r="H7563" t="s">
        <v>55</v>
      </c>
      <c r="I7563" s="11" t="s">
        <v>67</v>
      </c>
      <c r="J7563">
        <v>2</v>
      </c>
      <c r="K7563" s="34">
        <v>66.622062683105469</v>
      </c>
      <c r="L7563" s="34">
        <v>18.458984375</v>
      </c>
      <c r="M7563" s="34">
        <v>16.973894119262695</v>
      </c>
      <c r="N7563" s="35">
        <v>0.29986849427223206</v>
      </c>
      <c r="O7563">
        <v>139</v>
      </c>
      <c r="P7563">
        <v>0</v>
      </c>
    </row>
    <row r="7564" spans="1:16" x14ac:dyDescent="0.35">
      <c r="A7564" s="5" t="s">
        <v>2962</v>
      </c>
      <c r="B7564" t="s">
        <v>7016</v>
      </c>
      <c r="C7564" t="s">
        <v>7017</v>
      </c>
      <c r="D7564" t="s">
        <v>7018</v>
      </c>
      <c r="E7564" t="s">
        <v>53</v>
      </c>
      <c r="F7564" s="11" t="s">
        <v>7019</v>
      </c>
      <c r="G7564" s="11" t="s">
        <v>7021</v>
      </c>
      <c r="H7564" t="s">
        <v>55</v>
      </c>
      <c r="I7564" s="11" t="s">
        <v>67</v>
      </c>
      <c r="J7564">
        <v>3</v>
      </c>
      <c r="K7564" s="34">
        <v>66.366439819335938</v>
      </c>
      <c r="L7564" s="34">
        <v>16.734441757202148</v>
      </c>
      <c r="M7564" s="34">
        <v>15.379508018493652</v>
      </c>
      <c r="N7564" s="35">
        <v>0.2736935019493103</v>
      </c>
      <c r="O7564">
        <v>139</v>
      </c>
      <c r="P7564">
        <v>0</v>
      </c>
    </row>
    <row r="7565" spans="1:16" x14ac:dyDescent="0.35">
      <c r="A7565" s="5" t="s">
        <v>2963</v>
      </c>
      <c r="B7565" t="s">
        <v>7016</v>
      </c>
      <c r="C7565" t="s">
        <v>7017</v>
      </c>
      <c r="D7565" t="s">
        <v>7018</v>
      </c>
      <c r="E7565" t="s">
        <v>53</v>
      </c>
      <c r="F7565" s="11" t="s">
        <v>7019</v>
      </c>
      <c r="G7565" s="11" t="s">
        <v>7021</v>
      </c>
      <c r="H7565" t="s">
        <v>55</v>
      </c>
      <c r="I7565" s="11" t="s">
        <v>67</v>
      </c>
      <c r="J7565">
        <v>4</v>
      </c>
      <c r="K7565" s="34">
        <v>65.931343078613281</v>
      </c>
      <c r="L7565" s="34">
        <v>15.243026733398438</v>
      </c>
      <c r="M7565" s="34">
        <v>13.968567848205566</v>
      </c>
      <c r="N7565" s="35">
        <v>0.25710427761077881</v>
      </c>
      <c r="O7565">
        <v>139</v>
      </c>
      <c r="P7565">
        <v>0</v>
      </c>
    </row>
    <row r="7566" spans="1:16" x14ac:dyDescent="0.35">
      <c r="A7566" s="5" t="s">
        <v>2964</v>
      </c>
      <c r="B7566" t="s">
        <v>7016</v>
      </c>
      <c r="C7566" t="s">
        <v>7017</v>
      </c>
      <c r="D7566" t="s">
        <v>7018</v>
      </c>
      <c r="E7566" t="s">
        <v>53</v>
      </c>
      <c r="F7566" s="11" t="s">
        <v>7019</v>
      </c>
      <c r="G7566" s="11" t="s">
        <v>7021</v>
      </c>
      <c r="H7566" t="s">
        <v>55</v>
      </c>
      <c r="I7566" s="11" t="s">
        <v>67</v>
      </c>
      <c r="J7566">
        <v>5</v>
      </c>
      <c r="K7566" s="34">
        <v>65.609596252441406</v>
      </c>
      <c r="L7566" s="34">
        <v>20.010746002197266</v>
      </c>
      <c r="M7566" s="34">
        <v>18.24528694152832</v>
      </c>
      <c r="N7566" s="35">
        <v>0.35873150825500488</v>
      </c>
      <c r="O7566">
        <v>139</v>
      </c>
      <c r="P7566">
        <v>0</v>
      </c>
    </row>
    <row r="7567" spans="1:16" x14ac:dyDescent="0.35">
      <c r="A7567" s="5" t="s">
        <v>2965</v>
      </c>
      <c r="B7567" t="s">
        <v>7016</v>
      </c>
      <c r="C7567" t="s">
        <v>7017</v>
      </c>
      <c r="D7567" t="s">
        <v>7018</v>
      </c>
      <c r="E7567" t="s">
        <v>53</v>
      </c>
      <c r="F7567" s="11" t="s">
        <v>7019</v>
      </c>
      <c r="G7567" s="11" t="s">
        <v>7021</v>
      </c>
      <c r="H7567" t="s">
        <v>55</v>
      </c>
      <c r="I7567" s="11" t="s">
        <v>67</v>
      </c>
      <c r="J7567">
        <v>6</v>
      </c>
      <c r="K7567" s="34">
        <v>65.383918762207031</v>
      </c>
      <c r="L7567" s="34">
        <v>31.754049301147461</v>
      </c>
      <c r="M7567" s="34">
        <v>29.214736938476563</v>
      </c>
      <c r="N7567" s="35">
        <v>0.52687859535217285</v>
      </c>
      <c r="O7567">
        <v>139</v>
      </c>
      <c r="P7567">
        <v>0</v>
      </c>
    </row>
    <row r="7568" spans="1:16" x14ac:dyDescent="0.35">
      <c r="A7568" s="5" t="s">
        <v>2966</v>
      </c>
      <c r="B7568" t="s">
        <v>7016</v>
      </c>
      <c r="C7568" t="s">
        <v>7017</v>
      </c>
      <c r="D7568" t="s">
        <v>7018</v>
      </c>
      <c r="E7568" t="s">
        <v>53</v>
      </c>
      <c r="F7568" s="11" t="s">
        <v>7019</v>
      </c>
      <c r="G7568" s="11" t="s">
        <v>7021</v>
      </c>
      <c r="H7568" t="s">
        <v>55</v>
      </c>
      <c r="I7568" s="11" t="s">
        <v>67</v>
      </c>
      <c r="J7568">
        <v>7</v>
      </c>
      <c r="K7568" s="34">
        <v>65.348388671875</v>
      </c>
      <c r="L7568" s="34">
        <v>64.091361999511719</v>
      </c>
      <c r="M7568" s="34">
        <v>61.584735870361328</v>
      </c>
      <c r="N7568" s="35">
        <v>0.53415584564208984</v>
      </c>
      <c r="O7568">
        <v>139</v>
      </c>
      <c r="P7568">
        <v>0</v>
      </c>
    </row>
    <row r="7569" spans="1:16" x14ac:dyDescent="0.35">
      <c r="A7569" s="5" t="s">
        <v>2967</v>
      </c>
      <c r="B7569" t="s">
        <v>7016</v>
      </c>
      <c r="C7569" t="s">
        <v>7017</v>
      </c>
      <c r="D7569" t="s">
        <v>7018</v>
      </c>
      <c r="E7569" t="s">
        <v>53</v>
      </c>
      <c r="F7569" s="11" t="s">
        <v>7019</v>
      </c>
      <c r="G7569" s="11" t="s">
        <v>7021</v>
      </c>
      <c r="H7569" t="s">
        <v>55</v>
      </c>
      <c r="I7569" s="11" t="s">
        <v>67</v>
      </c>
      <c r="J7569">
        <v>8</v>
      </c>
      <c r="K7569" s="34">
        <v>66.148651123046875</v>
      </c>
      <c r="L7569" s="34">
        <v>141.6510009765625</v>
      </c>
      <c r="M7569" s="34">
        <v>137.57183837890625</v>
      </c>
      <c r="N7569" s="35">
        <v>0.93608695268630981</v>
      </c>
      <c r="O7569">
        <v>139</v>
      </c>
      <c r="P7569">
        <v>0</v>
      </c>
    </row>
    <row r="7570" spans="1:16" x14ac:dyDescent="0.35">
      <c r="A7570" s="5" t="s">
        <v>2968</v>
      </c>
      <c r="B7570" t="s">
        <v>7016</v>
      </c>
      <c r="C7570" t="s">
        <v>7017</v>
      </c>
      <c r="D7570" t="s">
        <v>7018</v>
      </c>
      <c r="E7570" t="s">
        <v>53</v>
      </c>
      <c r="F7570" s="11" t="s">
        <v>7019</v>
      </c>
      <c r="G7570" s="11" t="s">
        <v>7021</v>
      </c>
      <c r="H7570" t="s">
        <v>55</v>
      </c>
      <c r="I7570" s="11" t="s">
        <v>67</v>
      </c>
      <c r="J7570">
        <v>9</v>
      </c>
      <c r="K7570" s="34">
        <v>68.362869262695313</v>
      </c>
      <c r="L7570" s="34">
        <v>263.99432373046875</v>
      </c>
      <c r="M7570" s="34">
        <v>257.50311279296875</v>
      </c>
      <c r="N7570" s="35">
        <v>1.6090103387832642</v>
      </c>
      <c r="O7570">
        <v>139</v>
      </c>
      <c r="P7570">
        <v>0</v>
      </c>
    </row>
    <row r="7571" spans="1:16" x14ac:dyDescent="0.35">
      <c r="A7571" s="5" t="s">
        <v>2969</v>
      </c>
      <c r="B7571" t="s">
        <v>7016</v>
      </c>
      <c r="C7571" t="s">
        <v>7017</v>
      </c>
      <c r="D7571" t="s">
        <v>7018</v>
      </c>
      <c r="E7571" t="s">
        <v>53</v>
      </c>
      <c r="F7571" s="11" t="s">
        <v>7019</v>
      </c>
      <c r="G7571" s="11" t="s">
        <v>7021</v>
      </c>
      <c r="H7571" t="s">
        <v>55</v>
      </c>
      <c r="I7571" s="11" t="s">
        <v>67</v>
      </c>
      <c r="J7571">
        <v>10</v>
      </c>
      <c r="K7571" s="34">
        <v>71.810981750488281</v>
      </c>
      <c r="L7571" s="34">
        <v>351.25753784179688</v>
      </c>
      <c r="M7571" s="34">
        <v>342.7530517578125</v>
      </c>
      <c r="N7571" s="35">
        <v>2.2048249244689941</v>
      </c>
      <c r="O7571">
        <v>139</v>
      </c>
      <c r="P7571">
        <v>0</v>
      </c>
    </row>
    <row r="7572" spans="1:16" x14ac:dyDescent="0.35">
      <c r="A7572" s="5" t="s">
        <v>2970</v>
      </c>
      <c r="B7572" t="s">
        <v>7016</v>
      </c>
      <c r="C7572" t="s">
        <v>7017</v>
      </c>
      <c r="D7572" t="s">
        <v>7018</v>
      </c>
      <c r="E7572" t="s">
        <v>53</v>
      </c>
      <c r="F7572" s="11" t="s">
        <v>7019</v>
      </c>
      <c r="G7572" s="11" t="s">
        <v>7021</v>
      </c>
      <c r="H7572" t="s">
        <v>55</v>
      </c>
      <c r="I7572" s="11" t="s">
        <v>67</v>
      </c>
      <c r="J7572">
        <v>11</v>
      </c>
      <c r="K7572" s="34">
        <v>75.094955444335938</v>
      </c>
      <c r="L7572" s="34">
        <v>349.1070556640625</v>
      </c>
      <c r="M7572" s="34">
        <v>340.5252685546875</v>
      </c>
      <c r="N7572" s="35">
        <v>2.2347629070281982</v>
      </c>
      <c r="O7572">
        <v>139</v>
      </c>
      <c r="P7572">
        <v>0</v>
      </c>
    </row>
    <row r="7573" spans="1:16" x14ac:dyDescent="0.35">
      <c r="A7573" s="5" t="s">
        <v>2971</v>
      </c>
      <c r="B7573" t="s">
        <v>7016</v>
      </c>
      <c r="C7573" t="s">
        <v>7017</v>
      </c>
      <c r="D7573" t="s">
        <v>7018</v>
      </c>
      <c r="E7573" t="s">
        <v>53</v>
      </c>
      <c r="F7573" s="11" t="s">
        <v>7019</v>
      </c>
      <c r="G7573" s="11" t="s">
        <v>7021</v>
      </c>
      <c r="H7573" t="s">
        <v>55</v>
      </c>
      <c r="I7573" s="11" t="s">
        <v>67</v>
      </c>
      <c r="J7573">
        <v>12</v>
      </c>
      <c r="K7573" s="34">
        <v>76.936111450195313</v>
      </c>
      <c r="L7573" s="34">
        <v>305.239013671875</v>
      </c>
      <c r="M7573" s="34">
        <v>297.41036987304688</v>
      </c>
      <c r="N7573" s="35">
        <v>2.0034258365631104</v>
      </c>
      <c r="O7573">
        <v>139</v>
      </c>
      <c r="P7573">
        <v>0</v>
      </c>
    </row>
    <row r="7574" spans="1:16" x14ac:dyDescent="0.35">
      <c r="A7574" s="5" t="s">
        <v>2972</v>
      </c>
      <c r="B7574" t="s">
        <v>7016</v>
      </c>
      <c r="C7574" t="s">
        <v>7017</v>
      </c>
      <c r="D7574" t="s">
        <v>7018</v>
      </c>
      <c r="E7574" t="s">
        <v>53</v>
      </c>
      <c r="F7574" s="11" t="s">
        <v>7019</v>
      </c>
      <c r="G7574" s="11" t="s">
        <v>7021</v>
      </c>
      <c r="H7574" t="s">
        <v>55</v>
      </c>
      <c r="I7574" s="11" t="s">
        <v>67</v>
      </c>
      <c r="J7574">
        <v>13</v>
      </c>
      <c r="K7574" s="34">
        <v>78.211128234863281</v>
      </c>
      <c r="L7574" s="34">
        <v>254.01936340332031</v>
      </c>
      <c r="M7574" s="34">
        <v>247.14366149902344</v>
      </c>
      <c r="N7574" s="35">
        <v>1.7277848720550537</v>
      </c>
      <c r="O7574">
        <v>139</v>
      </c>
      <c r="P7574">
        <v>0</v>
      </c>
    </row>
    <row r="7575" spans="1:16" x14ac:dyDescent="0.35">
      <c r="A7575" s="5" t="s">
        <v>2973</v>
      </c>
      <c r="B7575" t="s">
        <v>7016</v>
      </c>
      <c r="C7575" t="s">
        <v>7017</v>
      </c>
      <c r="D7575" t="s">
        <v>7018</v>
      </c>
      <c r="E7575" t="s">
        <v>53</v>
      </c>
      <c r="F7575" s="11" t="s">
        <v>7019</v>
      </c>
      <c r="G7575" s="11" t="s">
        <v>7021</v>
      </c>
      <c r="H7575" t="s">
        <v>55</v>
      </c>
      <c r="I7575" s="11" t="s">
        <v>67</v>
      </c>
      <c r="J7575">
        <v>14</v>
      </c>
      <c r="K7575" s="34">
        <v>78.467376708984375</v>
      </c>
      <c r="L7575" s="34">
        <v>231.47846984863281</v>
      </c>
      <c r="M7575" s="34">
        <v>224.99729919433594</v>
      </c>
      <c r="N7575" s="35">
        <v>1.6160563230514526</v>
      </c>
      <c r="O7575">
        <v>139</v>
      </c>
      <c r="P7575">
        <v>0</v>
      </c>
    </row>
    <row r="7576" spans="1:16" x14ac:dyDescent="0.35">
      <c r="A7576" s="5" t="s">
        <v>2974</v>
      </c>
      <c r="B7576" t="s">
        <v>7016</v>
      </c>
      <c r="C7576" t="s">
        <v>7017</v>
      </c>
      <c r="D7576" t="s">
        <v>7018</v>
      </c>
      <c r="E7576" t="s">
        <v>53</v>
      </c>
      <c r="F7576" s="11" t="s">
        <v>7019</v>
      </c>
      <c r="G7576" s="11" t="s">
        <v>7021</v>
      </c>
      <c r="H7576" t="s">
        <v>55</v>
      </c>
      <c r="I7576" s="11" t="s">
        <v>67</v>
      </c>
      <c r="J7576">
        <v>15</v>
      </c>
      <c r="K7576" s="34">
        <v>78.333091735839844</v>
      </c>
      <c r="L7576" s="34">
        <v>203.87260437011719</v>
      </c>
      <c r="M7576" s="34">
        <v>198.66848754882813</v>
      </c>
      <c r="N7576" s="35">
        <v>1.4279234409332275</v>
      </c>
      <c r="O7576">
        <v>139</v>
      </c>
      <c r="P7576">
        <v>0</v>
      </c>
    </row>
    <row r="7577" spans="1:16" x14ac:dyDescent="0.35">
      <c r="A7577" s="5" t="s">
        <v>2975</v>
      </c>
      <c r="B7577" t="s">
        <v>7016</v>
      </c>
      <c r="C7577" t="s">
        <v>7017</v>
      </c>
      <c r="D7577" t="s">
        <v>7018</v>
      </c>
      <c r="E7577" t="s">
        <v>53</v>
      </c>
      <c r="F7577" s="11" t="s">
        <v>7019</v>
      </c>
      <c r="G7577" s="11" t="s">
        <v>7021</v>
      </c>
      <c r="H7577" t="s">
        <v>55</v>
      </c>
      <c r="I7577" s="11" t="s">
        <v>67</v>
      </c>
      <c r="J7577">
        <v>16</v>
      </c>
      <c r="K7577" s="34">
        <v>77.556472778320313</v>
      </c>
      <c r="L7577" s="34">
        <v>160.88104248046875</v>
      </c>
      <c r="M7577" s="34">
        <v>156.36044311523438</v>
      </c>
      <c r="N7577" s="35">
        <v>1.1841163635253906</v>
      </c>
      <c r="O7577">
        <v>139</v>
      </c>
      <c r="P7577">
        <v>0</v>
      </c>
    </row>
    <row r="7578" spans="1:16" x14ac:dyDescent="0.35">
      <c r="A7578" s="5" t="s">
        <v>2976</v>
      </c>
      <c r="B7578" t="s">
        <v>7016</v>
      </c>
      <c r="C7578" t="s">
        <v>7017</v>
      </c>
      <c r="D7578" t="s">
        <v>7018</v>
      </c>
      <c r="E7578" t="s">
        <v>53</v>
      </c>
      <c r="F7578" s="11" t="s">
        <v>7019</v>
      </c>
      <c r="G7578" s="11" t="s">
        <v>7021</v>
      </c>
      <c r="H7578" t="s">
        <v>55</v>
      </c>
      <c r="I7578" s="11" t="s">
        <v>67</v>
      </c>
      <c r="J7578">
        <v>17</v>
      </c>
      <c r="K7578" s="34">
        <v>77.235931396484375</v>
      </c>
      <c r="L7578" s="34">
        <v>104.4371337890625</v>
      </c>
      <c r="M7578" s="34">
        <v>105.44126892089844</v>
      </c>
      <c r="N7578" s="35">
        <v>1.1489807367324829</v>
      </c>
      <c r="O7578">
        <v>139</v>
      </c>
      <c r="P7578">
        <v>0</v>
      </c>
    </row>
    <row r="7579" spans="1:16" x14ac:dyDescent="0.35">
      <c r="A7579" s="5" t="s">
        <v>2977</v>
      </c>
      <c r="B7579" t="s">
        <v>7016</v>
      </c>
      <c r="C7579" t="s">
        <v>7017</v>
      </c>
      <c r="D7579" t="s">
        <v>7018</v>
      </c>
      <c r="E7579" t="s">
        <v>53</v>
      </c>
      <c r="F7579" s="11" t="s">
        <v>7019</v>
      </c>
      <c r="G7579" s="11" t="s">
        <v>7021</v>
      </c>
      <c r="H7579" t="s">
        <v>55</v>
      </c>
      <c r="I7579" s="11" t="s">
        <v>67</v>
      </c>
      <c r="J7579">
        <v>18</v>
      </c>
      <c r="K7579" s="34">
        <v>76.254165649414063</v>
      </c>
      <c r="L7579" s="34">
        <v>62.917232513427734</v>
      </c>
      <c r="M7579" s="34">
        <v>63.046333312988281</v>
      </c>
      <c r="N7579" s="35">
        <v>0.72949719429016113</v>
      </c>
      <c r="O7579">
        <v>139</v>
      </c>
      <c r="P7579">
        <v>0</v>
      </c>
    </row>
    <row r="7580" spans="1:16" x14ac:dyDescent="0.35">
      <c r="A7580" s="5" t="s">
        <v>2978</v>
      </c>
      <c r="B7580" t="s">
        <v>7016</v>
      </c>
      <c r="C7580" t="s">
        <v>7017</v>
      </c>
      <c r="D7580" t="s">
        <v>7018</v>
      </c>
      <c r="E7580" t="s">
        <v>53</v>
      </c>
      <c r="F7580" s="11" t="s">
        <v>7019</v>
      </c>
      <c r="G7580" s="11" t="s">
        <v>7021</v>
      </c>
      <c r="H7580" t="s">
        <v>55</v>
      </c>
      <c r="I7580" s="11" t="s">
        <v>67</v>
      </c>
      <c r="J7580">
        <v>19</v>
      </c>
      <c r="K7580" s="34">
        <v>75.007698059082031</v>
      </c>
      <c r="L7580" s="34">
        <v>41.036029815673828</v>
      </c>
      <c r="M7580" s="34">
        <v>39.486873626708984</v>
      </c>
      <c r="N7580" s="35">
        <v>0.89422070980072021</v>
      </c>
      <c r="O7580">
        <v>139</v>
      </c>
      <c r="P7580">
        <v>0</v>
      </c>
    </row>
    <row r="7581" spans="1:16" x14ac:dyDescent="0.35">
      <c r="A7581" s="5" t="s">
        <v>2979</v>
      </c>
      <c r="B7581" t="s">
        <v>7016</v>
      </c>
      <c r="C7581" t="s">
        <v>7017</v>
      </c>
      <c r="D7581" t="s">
        <v>7018</v>
      </c>
      <c r="E7581" t="s">
        <v>53</v>
      </c>
      <c r="F7581" s="11" t="s">
        <v>7019</v>
      </c>
      <c r="G7581" s="11" t="s">
        <v>7021</v>
      </c>
      <c r="H7581" t="s">
        <v>55</v>
      </c>
      <c r="I7581" s="11" t="s">
        <v>67</v>
      </c>
      <c r="J7581">
        <v>20</v>
      </c>
      <c r="K7581" s="34">
        <v>72.733306884765625</v>
      </c>
      <c r="L7581" s="34">
        <v>36.738357543945313</v>
      </c>
      <c r="M7581" s="34">
        <v>35.980747222900391</v>
      </c>
      <c r="N7581" s="35">
        <v>0.74301058053970337</v>
      </c>
      <c r="O7581">
        <v>139</v>
      </c>
      <c r="P7581">
        <v>0</v>
      </c>
    </row>
    <row r="7582" spans="1:16" x14ac:dyDescent="0.35">
      <c r="A7582" s="5" t="s">
        <v>2980</v>
      </c>
      <c r="B7582" t="s">
        <v>7016</v>
      </c>
      <c r="C7582" t="s">
        <v>7017</v>
      </c>
      <c r="D7582" t="s">
        <v>7018</v>
      </c>
      <c r="E7582" t="s">
        <v>53</v>
      </c>
      <c r="F7582" s="11" t="s">
        <v>7019</v>
      </c>
      <c r="G7582" s="11" t="s">
        <v>7021</v>
      </c>
      <c r="H7582" t="s">
        <v>55</v>
      </c>
      <c r="I7582" s="11" t="s">
        <v>67</v>
      </c>
      <c r="J7582">
        <v>21</v>
      </c>
      <c r="K7582" s="34">
        <v>70.411453247070313</v>
      </c>
      <c r="L7582" s="34">
        <v>32.801609039306641</v>
      </c>
      <c r="M7582" s="34">
        <v>32.875400543212891</v>
      </c>
      <c r="N7582" s="35">
        <v>0.51918280124664307</v>
      </c>
      <c r="O7582">
        <v>139</v>
      </c>
      <c r="P7582">
        <v>0</v>
      </c>
    </row>
    <row r="7583" spans="1:16" x14ac:dyDescent="0.35">
      <c r="A7583" s="5" t="s">
        <v>2981</v>
      </c>
      <c r="B7583" t="s">
        <v>7016</v>
      </c>
      <c r="C7583" t="s">
        <v>7017</v>
      </c>
      <c r="D7583" t="s">
        <v>7018</v>
      </c>
      <c r="E7583" t="s">
        <v>53</v>
      </c>
      <c r="F7583" s="11" t="s">
        <v>7019</v>
      </c>
      <c r="G7583" s="11" t="s">
        <v>7021</v>
      </c>
      <c r="H7583" t="s">
        <v>55</v>
      </c>
      <c r="I7583" s="11" t="s">
        <v>67</v>
      </c>
      <c r="J7583">
        <v>22</v>
      </c>
      <c r="K7583" s="34">
        <v>69.071052551269531</v>
      </c>
      <c r="L7583" s="34">
        <v>29.253561019897461</v>
      </c>
      <c r="M7583" s="34">
        <v>27.974956512451172</v>
      </c>
      <c r="N7583" s="35">
        <v>0.27856540679931641</v>
      </c>
      <c r="O7583">
        <v>139</v>
      </c>
      <c r="P7583">
        <v>0</v>
      </c>
    </row>
    <row r="7584" spans="1:16" x14ac:dyDescent="0.35">
      <c r="A7584" s="5" t="s">
        <v>2982</v>
      </c>
      <c r="B7584" t="s">
        <v>7016</v>
      </c>
      <c r="C7584" t="s">
        <v>7017</v>
      </c>
      <c r="D7584" t="s">
        <v>7018</v>
      </c>
      <c r="E7584" t="s">
        <v>53</v>
      </c>
      <c r="F7584" s="11" t="s">
        <v>7019</v>
      </c>
      <c r="G7584" s="11" t="s">
        <v>7021</v>
      </c>
      <c r="H7584" t="s">
        <v>55</v>
      </c>
      <c r="I7584" s="11" t="s">
        <v>67</v>
      </c>
      <c r="J7584">
        <v>23</v>
      </c>
      <c r="K7584" s="34">
        <v>68.395408630371094</v>
      </c>
      <c r="L7584" s="34">
        <v>25.189477920532227</v>
      </c>
      <c r="M7584" s="34">
        <v>24.196624755859375</v>
      </c>
      <c r="N7584" s="35">
        <v>0.21476420760154724</v>
      </c>
      <c r="O7584">
        <v>139</v>
      </c>
      <c r="P7584">
        <v>0</v>
      </c>
    </row>
    <row r="7585" spans="1:16" x14ac:dyDescent="0.35">
      <c r="A7585" s="5" t="s">
        <v>2983</v>
      </c>
      <c r="B7585" t="s">
        <v>7016</v>
      </c>
      <c r="C7585" t="s">
        <v>7017</v>
      </c>
      <c r="D7585" t="s">
        <v>7018</v>
      </c>
      <c r="E7585" t="s">
        <v>53</v>
      </c>
      <c r="F7585" s="11" t="s">
        <v>7019</v>
      </c>
      <c r="G7585" s="11" t="s">
        <v>7021</v>
      </c>
      <c r="H7585" t="s">
        <v>55</v>
      </c>
      <c r="I7585" s="11" t="s">
        <v>67</v>
      </c>
      <c r="J7585">
        <v>24</v>
      </c>
      <c r="K7585" s="34">
        <v>67.916107177734375</v>
      </c>
      <c r="L7585" s="34">
        <v>21.286897659301758</v>
      </c>
      <c r="M7585" s="34">
        <v>20.547872543334961</v>
      </c>
      <c r="N7585" s="35">
        <v>0.15912680327892303</v>
      </c>
      <c r="O7585">
        <v>139</v>
      </c>
      <c r="P7585">
        <v>0</v>
      </c>
    </row>
    <row r="7586" spans="1:16" x14ac:dyDescent="0.35">
      <c r="A7586" s="5" t="s">
        <v>2984</v>
      </c>
      <c r="B7586" t="s">
        <v>7016</v>
      </c>
      <c r="C7586" t="s">
        <v>7017</v>
      </c>
      <c r="D7586" t="s">
        <v>7018</v>
      </c>
      <c r="E7586" t="s">
        <v>53</v>
      </c>
      <c r="F7586" s="11" t="s">
        <v>7019</v>
      </c>
      <c r="G7586" s="11" t="s">
        <v>7021</v>
      </c>
      <c r="H7586" t="s">
        <v>55</v>
      </c>
      <c r="I7586" s="11" t="s">
        <v>68</v>
      </c>
      <c r="J7586">
        <v>1</v>
      </c>
      <c r="K7586" s="34">
        <v>68.090606689453125</v>
      </c>
      <c r="L7586" s="34">
        <v>21.306549072265625</v>
      </c>
      <c r="M7586" s="34">
        <v>19.420637130737305</v>
      </c>
      <c r="N7586" s="35">
        <v>0.37973809242248535</v>
      </c>
      <c r="O7586">
        <v>139</v>
      </c>
      <c r="P7586">
        <v>0</v>
      </c>
    </row>
    <row r="7587" spans="1:16" x14ac:dyDescent="0.35">
      <c r="A7587" s="5" t="s">
        <v>2985</v>
      </c>
      <c r="B7587" t="s">
        <v>7016</v>
      </c>
      <c r="C7587" t="s">
        <v>7017</v>
      </c>
      <c r="D7587" t="s">
        <v>7018</v>
      </c>
      <c r="E7587" t="s">
        <v>53</v>
      </c>
      <c r="F7587" s="11" t="s">
        <v>7019</v>
      </c>
      <c r="G7587" s="11" t="s">
        <v>7021</v>
      </c>
      <c r="H7587" t="s">
        <v>55</v>
      </c>
      <c r="I7587" s="11" t="s">
        <v>68</v>
      </c>
      <c r="J7587">
        <v>2</v>
      </c>
      <c r="K7587" s="34">
        <v>67.767181396484375</v>
      </c>
      <c r="L7587" s="34">
        <v>19.293123245239258</v>
      </c>
      <c r="M7587" s="34">
        <v>17.636394500732422</v>
      </c>
      <c r="N7587" s="35">
        <v>0.33292615413665771</v>
      </c>
      <c r="O7587">
        <v>139</v>
      </c>
      <c r="P7587">
        <v>0</v>
      </c>
    </row>
    <row r="7588" spans="1:16" x14ac:dyDescent="0.35">
      <c r="A7588" s="5" t="s">
        <v>2986</v>
      </c>
      <c r="B7588" t="s">
        <v>7016</v>
      </c>
      <c r="C7588" t="s">
        <v>7017</v>
      </c>
      <c r="D7588" t="s">
        <v>7018</v>
      </c>
      <c r="E7588" t="s">
        <v>53</v>
      </c>
      <c r="F7588" s="11" t="s">
        <v>7019</v>
      </c>
      <c r="G7588" s="11" t="s">
        <v>7021</v>
      </c>
      <c r="H7588" t="s">
        <v>55</v>
      </c>
      <c r="I7588" s="11" t="s">
        <v>68</v>
      </c>
      <c r="J7588">
        <v>3</v>
      </c>
      <c r="K7588" s="34">
        <v>67.332969665527344</v>
      </c>
      <c r="L7588" s="34">
        <v>17.476551055908203</v>
      </c>
      <c r="M7588" s="34">
        <v>15.97198486328125</v>
      </c>
      <c r="N7588" s="35">
        <v>0.30181598663330078</v>
      </c>
      <c r="O7588">
        <v>139</v>
      </c>
      <c r="P7588">
        <v>0</v>
      </c>
    </row>
    <row r="7589" spans="1:16" x14ac:dyDescent="0.35">
      <c r="A7589" s="5" t="s">
        <v>2987</v>
      </c>
      <c r="B7589" t="s">
        <v>7016</v>
      </c>
      <c r="C7589" t="s">
        <v>7017</v>
      </c>
      <c r="D7589" t="s">
        <v>7018</v>
      </c>
      <c r="E7589" t="s">
        <v>53</v>
      </c>
      <c r="F7589" s="11" t="s">
        <v>7019</v>
      </c>
      <c r="G7589" s="11" t="s">
        <v>7021</v>
      </c>
      <c r="H7589" t="s">
        <v>55</v>
      </c>
      <c r="I7589" s="11" t="s">
        <v>68</v>
      </c>
      <c r="J7589">
        <v>4</v>
      </c>
      <c r="K7589" s="34">
        <v>67.039718627929688</v>
      </c>
      <c r="L7589" s="34">
        <v>15.897920608520508</v>
      </c>
      <c r="M7589" s="34">
        <v>14.477587699890137</v>
      </c>
      <c r="N7589" s="35">
        <v>0.2850508987903595</v>
      </c>
      <c r="O7589">
        <v>139</v>
      </c>
      <c r="P7589">
        <v>0</v>
      </c>
    </row>
    <row r="7590" spans="1:16" x14ac:dyDescent="0.35">
      <c r="A7590" s="5" t="s">
        <v>2988</v>
      </c>
      <c r="B7590" t="s">
        <v>7016</v>
      </c>
      <c r="C7590" t="s">
        <v>7017</v>
      </c>
      <c r="D7590" t="s">
        <v>7018</v>
      </c>
      <c r="E7590" t="s">
        <v>53</v>
      </c>
      <c r="F7590" s="11" t="s">
        <v>7019</v>
      </c>
      <c r="G7590" s="11" t="s">
        <v>7021</v>
      </c>
      <c r="H7590" t="s">
        <v>55</v>
      </c>
      <c r="I7590" s="11" t="s">
        <v>68</v>
      </c>
      <c r="J7590">
        <v>5</v>
      </c>
      <c r="K7590" s="34">
        <v>66.7838134765625</v>
      </c>
      <c r="L7590" s="34">
        <v>20.985662460327148</v>
      </c>
      <c r="M7590" s="34">
        <v>19.01115608215332</v>
      </c>
      <c r="N7590" s="35">
        <v>0.40105152130126953</v>
      </c>
      <c r="O7590">
        <v>139</v>
      </c>
      <c r="P7590">
        <v>0</v>
      </c>
    </row>
    <row r="7591" spans="1:16" x14ac:dyDescent="0.35">
      <c r="A7591" s="5" t="s">
        <v>2989</v>
      </c>
      <c r="B7591" t="s">
        <v>7016</v>
      </c>
      <c r="C7591" t="s">
        <v>7017</v>
      </c>
      <c r="D7591" t="s">
        <v>7018</v>
      </c>
      <c r="E7591" t="s">
        <v>53</v>
      </c>
      <c r="F7591" s="11" t="s">
        <v>7019</v>
      </c>
      <c r="G7591" s="11" t="s">
        <v>7021</v>
      </c>
      <c r="H7591" t="s">
        <v>55</v>
      </c>
      <c r="I7591" s="11" t="s">
        <v>68</v>
      </c>
      <c r="J7591">
        <v>6</v>
      </c>
      <c r="K7591" s="34">
        <v>66.673377990722656</v>
      </c>
      <c r="L7591" s="34">
        <v>33.485912322998047</v>
      </c>
      <c r="M7591" s="34">
        <v>30.596220016479492</v>
      </c>
      <c r="N7591" s="35">
        <v>0.59876382350921631</v>
      </c>
      <c r="O7591">
        <v>139</v>
      </c>
      <c r="P7591">
        <v>0</v>
      </c>
    </row>
    <row r="7592" spans="1:16" x14ac:dyDescent="0.35">
      <c r="A7592" s="5" t="s">
        <v>2990</v>
      </c>
      <c r="B7592" t="s">
        <v>7016</v>
      </c>
      <c r="C7592" t="s">
        <v>7017</v>
      </c>
      <c r="D7592" t="s">
        <v>7018</v>
      </c>
      <c r="E7592" t="s">
        <v>53</v>
      </c>
      <c r="F7592" s="11" t="s">
        <v>7019</v>
      </c>
      <c r="G7592" s="11" t="s">
        <v>7021</v>
      </c>
      <c r="H7592" t="s">
        <v>55</v>
      </c>
      <c r="I7592" s="11" t="s">
        <v>68</v>
      </c>
      <c r="J7592">
        <v>7</v>
      </c>
      <c r="K7592" s="34">
        <v>66.656608581542969</v>
      </c>
      <c r="L7592" s="34">
        <v>67.943824768066406</v>
      </c>
      <c r="M7592" s="34">
        <v>64.7236328125</v>
      </c>
      <c r="N7592" s="35">
        <v>0.67391777038574219</v>
      </c>
      <c r="O7592">
        <v>139</v>
      </c>
      <c r="P7592">
        <v>0</v>
      </c>
    </row>
    <row r="7593" spans="1:16" x14ac:dyDescent="0.35">
      <c r="A7593" s="5" t="s">
        <v>2991</v>
      </c>
      <c r="B7593" t="s">
        <v>7016</v>
      </c>
      <c r="C7593" t="s">
        <v>7017</v>
      </c>
      <c r="D7593" t="s">
        <v>7018</v>
      </c>
      <c r="E7593" t="s">
        <v>53</v>
      </c>
      <c r="F7593" s="11" t="s">
        <v>7019</v>
      </c>
      <c r="G7593" s="11" t="s">
        <v>7021</v>
      </c>
      <c r="H7593" t="s">
        <v>55</v>
      </c>
      <c r="I7593" s="11" t="s">
        <v>68</v>
      </c>
      <c r="J7593">
        <v>8</v>
      </c>
      <c r="K7593" s="34">
        <v>67.019386291503906</v>
      </c>
      <c r="L7593" s="34">
        <v>151.08221435546875</v>
      </c>
      <c r="M7593" s="34">
        <v>145.32890319824219</v>
      </c>
      <c r="N7593" s="35">
        <v>1.2736021280288696</v>
      </c>
      <c r="O7593">
        <v>139</v>
      </c>
      <c r="P7593">
        <v>0</v>
      </c>
    </row>
    <row r="7594" spans="1:16" x14ac:dyDescent="0.35">
      <c r="A7594" s="5" t="s">
        <v>2992</v>
      </c>
      <c r="B7594" t="s">
        <v>7016</v>
      </c>
      <c r="C7594" t="s">
        <v>7017</v>
      </c>
      <c r="D7594" t="s">
        <v>7018</v>
      </c>
      <c r="E7594" t="s">
        <v>53</v>
      </c>
      <c r="F7594" s="11" t="s">
        <v>7019</v>
      </c>
      <c r="G7594" s="11" t="s">
        <v>7021</v>
      </c>
      <c r="H7594" t="s">
        <v>55</v>
      </c>
      <c r="I7594" s="11" t="s">
        <v>68</v>
      </c>
      <c r="J7594">
        <v>9</v>
      </c>
      <c r="K7594" s="34">
        <v>68.851394653320313</v>
      </c>
      <c r="L7594" s="34">
        <v>282.8740234375</v>
      </c>
      <c r="M7594" s="34">
        <v>275.25958251953125</v>
      </c>
      <c r="N7594" s="35">
        <v>1.9732153415679932</v>
      </c>
      <c r="O7594">
        <v>139</v>
      </c>
      <c r="P7594">
        <v>0</v>
      </c>
    </row>
    <row r="7595" spans="1:16" x14ac:dyDescent="0.35">
      <c r="A7595" s="5" t="s">
        <v>2993</v>
      </c>
      <c r="B7595" t="s">
        <v>7016</v>
      </c>
      <c r="C7595" t="s">
        <v>7017</v>
      </c>
      <c r="D7595" t="s">
        <v>7018</v>
      </c>
      <c r="E7595" t="s">
        <v>53</v>
      </c>
      <c r="F7595" s="11" t="s">
        <v>7019</v>
      </c>
      <c r="G7595" s="11" t="s">
        <v>7021</v>
      </c>
      <c r="H7595" t="s">
        <v>55</v>
      </c>
      <c r="I7595" s="11" t="s">
        <v>68</v>
      </c>
      <c r="J7595">
        <v>10</v>
      </c>
      <c r="K7595" s="34">
        <v>71.576469421386719</v>
      </c>
      <c r="L7595" s="34">
        <v>376.62240600585938</v>
      </c>
      <c r="M7595" s="34">
        <v>366.7158203125</v>
      </c>
      <c r="N7595" s="35">
        <v>2.6634836196899414</v>
      </c>
      <c r="O7595">
        <v>139</v>
      </c>
      <c r="P7595">
        <v>0</v>
      </c>
    </row>
    <row r="7596" spans="1:16" x14ac:dyDescent="0.35">
      <c r="A7596" s="5" t="s">
        <v>2994</v>
      </c>
      <c r="B7596" t="s">
        <v>7016</v>
      </c>
      <c r="C7596" t="s">
        <v>7017</v>
      </c>
      <c r="D7596" t="s">
        <v>7018</v>
      </c>
      <c r="E7596" t="s">
        <v>53</v>
      </c>
      <c r="F7596" s="11" t="s">
        <v>7019</v>
      </c>
      <c r="G7596" s="11" t="s">
        <v>7021</v>
      </c>
      <c r="H7596" t="s">
        <v>55</v>
      </c>
      <c r="I7596" s="11" t="s">
        <v>68</v>
      </c>
      <c r="J7596">
        <v>11</v>
      </c>
      <c r="K7596" s="34">
        <v>74.307975769042969</v>
      </c>
      <c r="L7596" s="34">
        <v>373.84487915039063</v>
      </c>
      <c r="M7596" s="34">
        <v>363.79412841796875</v>
      </c>
      <c r="N7596" s="35">
        <v>2.681704044342041</v>
      </c>
      <c r="O7596">
        <v>139</v>
      </c>
      <c r="P7596">
        <v>0</v>
      </c>
    </row>
    <row r="7597" spans="1:16" x14ac:dyDescent="0.35">
      <c r="A7597" s="5" t="s">
        <v>2995</v>
      </c>
      <c r="B7597" t="s">
        <v>7016</v>
      </c>
      <c r="C7597" t="s">
        <v>7017</v>
      </c>
      <c r="D7597" t="s">
        <v>7018</v>
      </c>
      <c r="E7597" t="s">
        <v>53</v>
      </c>
      <c r="F7597" s="11" t="s">
        <v>7019</v>
      </c>
      <c r="G7597" s="11" t="s">
        <v>7021</v>
      </c>
      <c r="H7597" t="s">
        <v>55</v>
      </c>
      <c r="I7597" s="11" t="s">
        <v>68</v>
      </c>
      <c r="J7597">
        <v>12</v>
      </c>
      <c r="K7597" s="34">
        <v>76.149429321289063</v>
      </c>
      <c r="L7597" s="34">
        <v>325.88333129882813</v>
      </c>
      <c r="M7597" s="34">
        <v>316.73101806640625</v>
      </c>
      <c r="N7597" s="35">
        <v>2.3960597515106201</v>
      </c>
      <c r="O7597">
        <v>139</v>
      </c>
      <c r="P7597">
        <v>0</v>
      </c>
    </row>
    <row r="7598" spans="1:16" x14ac:dyDescent="0.35">
      <c r="A7598" s="5" t="s">
        <v>2996</v>
      </c>
      <c r="B7598" t="s">
        <v>7016</v>
      </c>
      <c r="C7598" t="s">
        <v>7017</v>
      </c>
      <c r="D7598" t="s">
        <v>7018</v>
      </c>
      <c r="E7598" t="s">
        <v>53</v>
      </c>
      <c r="F7598" s="11" t="s">
        <v>7019</v>
      </c>
      <c r="G7598" s="11" t="s">
        <v>7021</v>
      </c>
      <c r="H7598" t="s">
        <v>55</v>
      </c>
      <c r="I7598" s="11" t="s">
        <v>68</v>
      </c>
      <c r="J7598">
        <v>13</v>
      </c>
      <c r="K7598" s="34">
        <v>77.313682556152344</v>
      </c>
      <c r="L7598" s="34">
        <v>271.00787353515625</v>
      </c>
      <c r="M7598" s="34">
        <v>263.10916137695313</v>
      </c>
      <c r="N7598" s="35">
        <v>2.0520625114440918</v>
      </c>
      <c r="O7598">
        <v>139</v>
      </c>
      <c r="P7598">
        <v>0</v>
      </c>
    </row>
    <row r="7599" spans="1:16" x14ac:dyDescent="0.35">
      <c r="A7599" s="5" t="s">
        <v>2997</v>
      </c>
      <c r="B7599" t="s">
        <v>7016</v>
      </c>
      <c r="C7599" t="s">
        <v>7017</v>
      </c>
      <c r="D7599" t="s">
        <v>7018</v>
      </c>
      <c r="E7599" t="s">
        <v>53</v>
      </c>
      <c r="F7599" s="11" t="s">
        <v>7019</v>
      </c>
      <c r="G7599" s="11" t="s">
        <v>7021</v>
      </c>
      <c r="H7599" t="s">
        <v>55</v>
      </c>
      <c r="I7599" s="11" t="s">
        <v>68</v>
      </c>
      <c r="J7599">
        <v>14</v>
      </c>
      <c r="K7599" s="34">
        <v>77.584907531738281</v>
      </c>
      <c r="L7599" s="34">
        <v>247.13323974609375</v>
      </c>
      <c r="M7599" s="34">
        <v>239.8780517578125</v>
      </c>
      <c r="N7599" s="35">
        <v>1.8887617588043213</v>
      </c>
      <c r="O7599">
        <v>139</v>
      </c>
      <c r="P7599">
        <v>0</v>
      </c>
    </row>
    <row r="7600" spans="1:16" x14ac:dyDescent="0.35">
      <c r="A7600" s="5" t="s">
        <v>2998</v>
      </c>
      <c r="B7600" t="s">
        <v>7016</v>
      </c>
      <c r="C7600" t="s">
        <v>7017</v>
      </c>
      <c r="D7600" t="s">
        <v>7018</v>
      </c>
      <c r="E7600" t="s">
        <v>53</v>
      </c>
      <c r="F7600" s="11" t="s">
        <v>7019</v>
      </c>
      <c r="G7600" s="11" t="s">
        <v>7021</v>
      </c>
      <c r="H7600" t="s">
        <v>55</v>
      </c>
      <c r="I7600" s="11" t="s">
        <v>68</v>
      </c>
      <c r="J7600">
        <v>15</v>
      </c>
      <c r="K7600" s="34">
        <v>77.603607177734375</v>
      </c>
      <c r="L7600" s="34">
        <v>217.84661865234375</v>
      </c>
      <c r="M7600" s="34">
        <v>209.28718566894531</v>
      </c>
      <c r="N7600" s="35">
        <v>3.4504580497741699</v>
      </c>
      <c r="O7600">
        <v>139</v>
      </c>
      <c r="P7600">
        <v>0</v>
      </c>
    </row>
    <row r="7601" spans="1:16" x14ac:dyDescent="0.35">
      <c r="A7601" s="5" t="s">
        <v>2999</v>
      </c>
      <c r="B7601" t="s">
        <v>7016</v>
      </c>
      <c r="C7601" t="s">
        <v>7017</v>
      </c>
      <c r="D7601" t="s">
        <v>7018</v>
      </c>
      <c r="E7601" t="s">
        <v>53</v>
      </c>
      <c r="F7601" s="11" t="s">
        <v>7019</v>
      </c>
      <c r="G7601" s="11" t="s">
        <v>7021</v>
      </c>
      <c r="H7601" t="s">
        <v>55</v>
      </c>
      <c r="I7601" s="11" t="s">
        <v>68</v>
      </c>
      <c r="J7601">
        <v>16</v>
      </c>
      <c r="K7601" s="34">
        <v>76.76715087890625</v>
      </c>
      <c r="L7601" s="34">
        <v>171.70317077636719</v>
      </c>
      <c r="M7601" s="34">
        <v>163.62307739257813</v>
      </c>
      <c r="N7601" s="35">
        <v>3.1002485752105713</v>
      </c>
      <c r="O7601">
        <v>139</v>
      </c>
      <c r="P7601">
        <v>0</v>
      </c>
    </row>
    <row r="7602" spans="1:16" x14ac:dyDescent="0.35">
      <c r="A7602" s="5" t="s">
        <v>3000</v>
      </c>
      <c r="B7602" t="s">
        <v>7016</v>
      </c>
      <c r="C7602" t="s">
        <v>7017</v>
      </c>
      <c r="D7602" t="s">
        <v>7018</v>
      </c>
      <c r="E7602" t="s">
        <v>53</v>
      </c>
      <c r="F7602" s="11" t="s">
        <v>7019</v>
      </c>
      <c r="G7602" s="11" t="s">
        <v>7021</v>
      </c>
      <c r="H7602" t="s">
        <v>55</v>
      </c>
      <c r="I7602" s="11" t="s">
        <v>68</v>
      </c>
      <c r="J7602">
        <v>17</v>
      </c>
      <c r="K7602" s="34">
        <v>76.244712829589844</v>
      </c>
      <c r="L7602" s="34">
        <v>111.35472869873047</v>
      </c>
      <c r="M7602" s="34">
        <v>110.1689453125</v>
      </c>
      <c r="N7602" s="35">
        <v>1.9839842319488525</v>
      </c>
      <c r="O7602">
        <v>139</v>
      </c>
      <c r="P7602">
        <v>0</v>
      </c>
    </row>
    <row r="7603" spans="1:16" x14ac:dyDescent="0.35">
      <c r="A7603" s="5" t="s">
        <v>3001</v>
      </c>
      <c r="B7603" t="s">
        <v>7016</v>
      </c>
      <c r="C7603" t="s">
        <v>7017</v>
      </c>
      <c r="D7603" t="s">
        <v>7018</v>
      </c>
      <c r="E7603" t="s">
        <v>53</v>
      </c>
      <c r="F7603" s="11" t="s">
        <v>7019</v>
      </c>
      <c r="G7603" s="11" t="s">
        <v>7021</v>
      </c>
      <c r="H7603" t="s">
        <v>55</v>
      </c>
      <c r="I7603" s="11" t="s">
        <v>68</v>
      </c>
      <c r="J7603">
        <v>18</v>
      </c>
      <c r="K7603" s="34">
        <v>75.159858703613281</v>
      </c>
      <c r="L7603" s="34">
        <v>66.961257934570313</v>
      </c>
      <c r="M7603" s="34">
        <v>64.364082336425781</v>
      </c>
      <c r="N7603" s="35">
        <v>1.4431025981903076</v>
      </c>
      <c r="O7603">
        <v>139</v>
      </c>
      <c r="P7603">
        <v>0</v>
      </c>
    </row>
    <row r="7604" spans="1:16" x14ac:dyDescent="0.35">
      <c r="A7604" s="5" t="s">
        <v>3002</v>
      </c>
      <c r="B7604" t="s">
        <v>7016</v>
      </c>
      <c r="C7604" t="s">
        <v>7017</v>
      </c>
      <c r="D7604" t="s">
        <v>7018</v>
      </c>
      <c r="E7604" t="s">
        <v>53</v>
      </c>
      <c r="F7604" s="11" t="s">
        <v>7019</v>
      </c>
      <c r="G7604" s="11" t="s">
        <v>7021</v>
      </c>
      <c r="H7604" t="s">
        <v>55</v>
      </c>
      <c r="I7604" s="11" t="s">
        <v>68</v>
      </c>
      <c r="J7604">
        <v>19</v>
      </c>
      <c r="K7604" s="34">
        <v>73.271942138671875</v>
      </c>
      <c r="L7604" s="34">
        <v>43.43841552734375</v>
      </c>
      <c r="M7604" s="34">
        <v>40.331825256347656</v>
      </c>
      <c r="N7604" s="35">
        <v>1.186064600944519</v>
      </c>
      <c r="O7604">
        <v>139</v>
      </c>
      <c r="P7604">
        <v>0</v>
      </c>
    </row>
    <row r="7605" spans="1:16" x14ac:dyDescent="0.35">
      <c r="A7605" s="5" t="s">
        <v>3003</v>
      </c>
      <c r="B7605" t="s">
        <v>7016</v>
      </c>
      <c r="C7605" t="s">
        <v>7017</v>
      </c>
      <c r="D7605" t="s">
        <v>7018</v>
      </c>
      <c r="E7605" t="s">
        <v>53</v>
      </c>
      <c r="F7605" s="11" t="s">
        <v>7019</v>
      </c>
      <c r="G7605" s="11" t="s">
        <v>7021</v>
      </c>
      <c r="H7605" t="s">
        <v>55</v>
      </c>
      <c r="I7605" s="11" t="s">
        <v>68</v>
      </c>
      <c r="J7605">
        <v>20</v>
      </c>
      <c r="K7605" s="34">
        <v>71.172439575195313</v>
      </c>
      <c r="L7605" s="34">
        <v>38.872291564941406</v>
      </c>
      <c r="M7605" s="34">
        <v>36.937057495117188</v>
      </c>
      <c r="N7605" s="35">
        <v>1.072546124458313</v>
      </c>
      <c r="O7605">
        <v>139</v>
      </c>
      <c r="P7605">
        <v>0</v>
      </c>
    </row>
    <row r="7606" spans="1:16" x14ac:dyDescent="0.35">
      <c r="A7606" s="5" t="s">
        <v>3004</v>
      </c>
      <c r="B7606" t="s">
        <v>7016</v>
      </c>
      <c r="C7606" t="s">
        <v>7017</v>
      </c>
      <c r="D7606" t="s">
        <v>7018</v>
      </c>
      <c r="E7606" t="s">
        <v>53</v>
      </c>
      <c r="F7606" s="11" t="s">
        <v>7019</v>
      </c>
      <c r="G7606" s="11" t="s">
        <v>7021</v>
      </c>
      <c r="H7606" t="s">
        <v>55</v>
      </c>
      <c r="I7606" s="11" t="s">
        <v>68</v>
      </c>
      <c r="J7606">
        <v>21</v>
      </c>
      <c r="K7606" s="34">
        <v>69.884819030761719</v>
      </c>
      <c r="L7606" s="34">
        <v>34.691364288330078</v>
      </c>
      <c r="M7606" s="34">
        <v>33.867404937744141</v>
      </c>
      <c r="N7606" s="35">
        <v>0.79214370250701904</v>
      </c>
      <c r="O7606">
        <v>139</v>
      </c>
      <c r="P7606">
        <v>0</v>
      </c>
    </row>
    <row r="7607" spans="1:16" x14ac:dyDescent="0.35">
      <c r="A7607" s="5" t="s">
        <v>3005</v>
      </c>
      <c r="B7607" t="s">
        <v>7016</v>
      </c>
      <c r="C7607" t="s">
        <v>7017</v>
      </c>
      <c r="D7607" t="s">
        <v>7018</v>
      </c>
      <c r="E7607" t="s">
        <v>53</v>
      </c>
      <c r="F7607" s="11" t="s">
        <v>7019</v>
      </c>
      <c r="G7607" s="11" t="s">
        <v>7021</v>
      </c>
      <c r="H7607" t="s">
        <v>55</v>
      </c>
      <c r="I7607" s="11" t="s">
        <v>68</v>
      </c>
      <c r="J7607">
        <v>22</v>
      </c>
      <c r="K7607" s="34">
        <v>69.35992431640625</v>
      </c>
      <c r="L7607" s="34">
        <v>30.823268890380859</v>
      </c>
      <c r="M7607" s="34">
        <v>28.626646041870117</v>
      </c>
      <c r="N7607" s="35">
        <v>0.72172057628631592</v>
      </c>
      <c r="O7607">
        <v>139</v>
      </c>
      <c r="P7607">
        <v>0</v>
      </c>
    </row>
    <row r="7608" spans="1:16" x14ac:dyDescent="0.35">
      <c r="A7608" s="5" t="s">
        <v>3006</v>
      </c>
      <c r="B7608" t="s">
        <v>7016</v>
      </c>
      <c r="C7608" t="s">
        <v>7017</v>
      </c>
      <c r="D7608" t="s">
        <v>7018</v>
      </c>
      <c r="E7608" t="s">
        <v>53</v>
      </c>
      <c r="F7608" s="11" t="s">
        <v>7019</v>
      </c>
      <c r="G7608" s="11" t="s">
        <v>7021</v>
      </c>
      <c r="H7608" t="s">
        <v>55</v>
      </c>
      <c r="I7608" s="11" t="s">
        <v>68</v>
      </c>
      <c r="J7608">
        <v>23</v>
      </c>
      <c r="K7608" s="34">
        <v>68.82952880859375</v>
      </c>
      <c r="L7608" s="34">
        <v>26.459329605102539</v>
      </c>
      <c r="M7608" s="34">
        <v>25.28400993347168</v>
      </c>
      <c r="N7608" s="35">
        <v>0.25341790914535522</v>
      </c>
      <c r="O7608">
        <v>139</v>
      </c>
      <c r="P7608">
        <v>0</v>
      </c>
    </row>
    <row r="7609" spans="1:16" x14ac:dyDescent="0.35">
      <c r="A7609" s="5" t="s">
        <v>3007</v>
      </c>
      <c r="B7609" t="s">
        <v>7016</v>
      </c>
      <c r="C7609" t="s">
        <v>7017</v>
      </c>
      <c r="D7609" t="s">
        <v>7018</v>
      </c>
      <c r="E7609" t="s">
        <v>53</v>
      </c>
      <c r="F7609" s="11" t="s">
        <v>7019</v>
      </c>
      <c r="G7609" s="11" t="s">
        <v>7021</v>
      </c>
      <c r="H7609" t="s">
        <v>55</v>
      </c>
      <c r="I7609" s="11" t="s">
        <v>68</v>
      </c>
      <c r="J7609">
        <v>24</v>
      </c>
      <c r="K7609" s="34">
        <v>68.456878662109375</v>
      </c>
      <c r="L7609" s="34">
        <v>22.314842224121094</v>
      </c>
      <c r="M7609" s="34">
        <v>21.411937713623047</v>
      </c>
      <c r="N7609" s="35">
        <v>0.19345200061798096</v>
      </c>
      <c r="O7609">
        <v>139</v>
      </c>
      <c r="P7609">
        <v>0</v>
      </c>
    </row>
    <row r="7610" spans="1:16" x14ac:dyDescent="0.35">
      <c r="A7610" s="5" t="s">
        <v>3008</v>
      </c>
      <c r="B7610" t="s">
        <v>7016</v>
      </c>
      <c r="C7610" t="s">
        <v>7017</v>
      </c>
      <c r="D7610" t="s">
        <v>7018</v>
      </c>
      <c r="E7610" t="s">
        <v>53</v>
      </c>
      <c r="F7610" s="11" t="s">
        <v>7019</v>
      </c>
      <c r="G7610" s="11" t="s">
        <v>7021</v>
      </c>
      <c r="H7610" t="s">
        <v>55</v>
      </c>
      <c r="I7610" s="11" t="s">
        <v>69</v>
      </c>
      <c r="J7610">
        <v>1</v>
      </c>
      <c r="K7610" s="34">
        <v>61.235282897949219</v>
      </c>
      <c r="L7610" s="34">
        <v>21.499073028564453</v>
      </c>
      <c r="M7610" s="34">
        <v>20.715019226074219</v>
      </c>
      <c r="N7610" s="35">
        <v>0.17289093136787415</v>
      </c>
      <c r="O7610">
        <v>141</v>
      </c>
      <c r="P7610">
        <v>0</v>
      </c>
    </row>
    <row r="7611" spans="1:16" x14ac:dyDescent="0.35">
      <c r="A7611" s="5" t="s">
        <v>3009</v>
      </c>
      <c r="B7611" t="s">
        <v>7016</v>
      </c>
      <c r="C7611" t="s">
        <v>7017</v>
      </c>
      <c r="D7611" t="s">
        <v>7018</v>
      </c>
      <c r="E7611" t="s">
        <v>53</v>
      </c>
      <c r="F7611" s="11" t="s">
        <v>7019</v>
      </c>
      <c r="G7611" s="11" t="s">
        <v>7021</v>
      </c>
      <c r="H7611" t="s">
        <v>55</v>
      </c>
      <c r="I7611" s="11" t="s">
        <v>69</v>
      </c>
      <c r="J7611">
        <v>2</v>
      </c>
      <c r="K7611" s="34">
        <v>60.665641784667969</v>
      </c>
      <c r="L7611" s="34">
        <v>19.495761871337891</v>
      </c>
      <c r="M7611" s="34">
        <v>18.837158203125</v>
      </c>
      <c r="N7611" s="35">
        <v>0.14509327709674835</v>
      </c>
      <c r="O7611">
        <v>141</v>
      </c>
      <c r="P7611">
        <v>0</v>
      </c>
    </row>
    <row r="7612" spans="1:16" x14ac:dyDescent="0.35">
      <c r="A7612" s="5" t="s">
        <v>3010</v>
      </c>
      <c r="B7612" t="s">
        <v>7016</v>
      </c>
      <c r="C7612" t="s">
        <v>7017</v>
      </c>
      <c r="D7612" t="s">
        <v>7018</v>
      </c>
      <c r="E7612" t="s">
        <v>53</v>
      </c>
      <c r="F7612" s="11" t="s">
        <v>7019</v>
      </c>
      <c r="G7612" s="11" t="s">
        <v>7021</v>
      </c>
      <c r="H7612" t="s">
        <v>55</v>
      </c>
      <c r="I7612" s="11" t="s">
        <v>69</v>
      </c>
      <c r="J7612">
        <v>3</v>
      </c>
      <c r="K7612" s="34">
        <v>60.070610046386719</v>
      </c>
      <c r="L7612" s="34">
        <v>17.669538497924805</v>
      </c>
      <c r="M7612" s="34">
        <v>17.080982208251953</v>
      </c>
      <c r="N7612" s="35">
        <v>0.13046382367610931</v>
      </c>
      <c r="O7612">
        <v>141</v>
      </c>
      <c r="P7612">
        <v>0</v>
      </c>
    </row>
    <row r="7613" spans="1:16" x14ac:dyDescent="0.35">
      <c r="A7613" s="5" t="s">
        <v>3011</v>
      </c>
      <c r="B7613" t="s">
        <v>7016</v>
      </c>
      <c r="C7613" t="s">
        <v>7017</v>
      </c>
      <c r="D7613" t="s">
        <v>7018</v>
      </c>
      <c r="E7613" t="s">
        <v>53</v>
      </c>
      <c r="F7613" s="11" t="s">
        <v>7019</v>
      </c>
      <c r="G7613" s="11" t="s">
        <v>7021</v>
      </c>
      <c r="H7613" t="s">
        <v>55</v>
      </c>
      <c r="I7613" s="11" t="s">
        <v>69</v>
      </c>
      <c r="J7613">
        <v>4</v>
      </c>
      <c r="K7613" s="34">
        <v>59.64495849609375</v>
      </c>
      <c r="L7613" s="34">
        <v>16.070640563964844</v>
      </c>
      <c r="M7613" s="34">
        <v>15.520834922790527</v>
      </c>
      <c r="N7613" s="35">
        <v>0.12266889959573746</v>
      </c>
      <c r="O7613">
        <v>141</v>
      </c>
      <c r="P7613">
        <v>0</v>
      </c>
    </row>
    <row r="7614" spans="1:16" x14ac:dyDescent="0.35">
      <c r="A7614" s="5" t="s">
        <v>3012</v>
      </c>
      <c r="B7614" t="s">
        <v>7016</v>
      </c>
      <c r="C7614" t="s">
        <v>7017</v>
      </c>
      <c r="D7614" t="s">
        <v>7018</v>
      </c>
      <c r="E7614" t="s">
        <v>53</v>
      </c>
      <c r="F7614" s="11" t="s">
        <v>7019</v>
      </c>
      <c r="G7614" s="11" t="s">
        <v>7021</v>
      </c>
      <c r="H7614" t="s">
        <v>55</v>
      </c>
      <c r="I7614" s="11" t="s">
        <v>69</v>
      </c>
      <c r="J7614">
        <v>5</v>
      </c>
      <c r="K7614" s="34">
        <v>59.196426391601563</v>
      </c>
      <c r="L7614" s="34">
        <v>20.888423919677734</v>
      </c>
      <c r="M7614" s="34">
        <v>20.119386672973633</v>
      </c>
      <c r="N7614" s="35">
        <v>0.16921837627887726</v>
      </c>
      <c r="O7614">
        <v>141</v>
      </c>
      <c r="P7614">
        <v>0</v>
      </c>
    </row>
    <row r="7615" spans="1:16" x14ac:dyDescent="0.35">
      <c r="A7615" s="5" t="s">
        <v>3013</v>
      </c>
      <c r="B7615" t="s">
        <v>7016</v>
      </c>
      <c r="C7615" t="s">
        <v>7017</v>
      </c>
      <c r="D7615" t="s">
        <v>7018</v>
      </c>
      <c r="E7615" t="s">
        <v>53</v>
      </c>
      <c r="F7615" s="11" t="s">
        <v>7019</v>
      </c>
      <c r="G7615" s="11" t="s">
        <v>7021</v>
      </c>
      <c r="H7615" t="s">
        <v>55</v>
      </c>
      <c r="I7615" s="11" t="s">
        <v>69</v>
      </c>
      <c r="J7615">
        <v>6</v>
      </c>
      <c r="K7615" s="34">
        <v>59.052642822265625</v>
      </c>
      <c r="L7615" s="34">
        <v>32.790153503417969</v>
      </c>
      <c r="M7615" s="34">
        <v>31.604455947875977</v>
      </c>
      <c r="N7615" s="35">
        <v>0.25774732232093811</v>
      </c>
      <c r="O7615">
        <v>141</v>
      </c>
      <c r="P7615">
        <v>0</v>
      </c>
    </row>
    <row r="7616" spans="1:16" x14ac:dyDescent="0.35">
      <c r="A7616" s="5" t="s">
        <v>3014</v>
      </c>
      <c r="B7616" t="s">
        <v>7016</v>
      </c>
      <c r="C7616" t="s">
        <v>7017</v>
      </c>
      <c r="D7616" t="s">
        <v>7018</v>
      </c>
      <c r="E7616" t="s">
        <v>53</v>
      </c>
      <c r="F7616" s="11" t="s">
        <v>7019</v>
      </c>
      <c r="G7616" s="11" t="s">
        <v>7021</v>
      </c>
      <c r="H7616" t="s">
        <v>55</v>
      </c>
      <c r="I7616" s="11" t="s">
        <v>69</v>
      </c>
      <c r="J7616">
        <v>7</v>
      </c>
      <c r="K7616" s="34">
        <v>58.480640411376953</v>
      </c>
      <c r="L7616" s="34">
        <v>65.543739318847656</v>
      </c>
      <c r="M7616" s="34">
        <v>65.632400512695313</v>
      </c>
      <c r="N7616" s="35">
        <v>0.27292793989181519</v>
      </c>
      <c r="O7616">
        <v>141</v>
      </c>
      <c r="P7616">
        <v>0</v>
      </c>
    </row>
    <row r="7617" spans="1:16" x14ac:dyDescent="0.35">
      <c r="A7617" s="5" t="s">
        <v>3015</v>
      </c>
      <c r="B7617" t="s">
        <v>7016</v>
      </c>
      <c r="C7617" t="s">
        <v>7017</v>
      </c>
      <c r="D7617" t="s">
        <v>7018</v>
      </c>
      <c r="E7617" t="s">
        <v>53</v>
      </c>
      <c r="F7617" s="11" t="s">
        <v>7019</v>
      </c>
      <c r="G7617" s="11" t="s">
        <v>7021</v>
      </c>
      <c r="H7617" t="s">
        <v>55</v>
      </c>
      <c r="I7617" s="11" t="s">
        <v>69</v>
      </c>
      <c r="J7617">
        <v>8</v>
      </c>
      <c r="K7617" s="34">
        <v>58.552162170410156</v>
      </c>
      <c r="L7617" s="34">
        <v>144.00027465820313</v>
      </c>
      <c r="M7617" s="34">
        <v>144.64881896972656</v>
      </c>
      <c r="N7617" s="35">
        <v>0.51694256067276001</v>
      </c>
      <c r="O7617">
        <v>141</v>
      </c>
      <c r="P7617">
        <v>0</v>
      </c>
    </row>
    <row r="7618" spans="1:16" x14ac:dyDescent="0.35">
      <c r="A7618" s="5" t="s">
        <v>3016</v>
      </c>
      <c r="B7618" t="s">
        <v>7016</v>
      </c>
      <c r="C7618" t="s">
        <v>7017</v>
      </c>
      <c r="D7618" t="s">
        <v>7018</v>
      </c>
      <c r="E7618" t="s">
        <v>53</v>
      </c>
      <c r="F7618" s="11" t="s">
        <v>7019</v>
      </c>
      <c r="G7618" s="11" t="s">
        <v>7021</v>
      </c>
      <c r="H7618" t="s">
        <v>55</v>
      </c>
      <c r="I7618" s="11" t="s">
        <v>69</v>
      </c>
      <c r="J7618">
        <v>9</v>
      </c>
      <c r="K7618" s="34">
        <v>60.506229400634766</v>
      </c>
      <c r="L7618" s="34">
        <v>267.79190063476563</v>
      </c>
      <c r="M7618" s="34">
        <v>273.01141357421875</v>
      </c>
      <c r="N7618" s="35">
        <v>1.4981939792633057</v>
      </c>
      <c r="O7618">
        <v>141</v>
      </c>
      <c r="P7618">
        <v>0</v>
      </c>
    </row>
    <row r="7619" spans="1:16" x14ac:dyDescent="0.35">
      <c r="A7619" s="5" t="s">
        <v>3017</v>
      </c>
      <c r="B7619" t="s">
        <v>7016</v>
      </c>
      <c r="C7619" t="s">
        <v>7017</v>
      </c>
      <c r="D7619" t="s">
        <v>7018</v>
      </c>
      <c r="E7619" t="s">
        <v>53</v>
      </c>
      <c r="F7619" s="11" t="s">
        <v>7019</v>
      </c>
      <c r="G7619" s="11" t="s">
        <v>7021</v>
      </c>
      <c r="H7619" t="s">
        <v>55</v>
      </c>
      <c r="I7619" s="11" t="s">
        <v>69</v>
      </c>
      <c r="J7619">
        <v>10</v>
      </c>
      <c r="K7619" s="34">
        <v>65.080009460449219</v>
      </c>
      <c r="L7619" s="34">
        <v>355.07046508789063</v>
      </c>
      <c r="M7619" s="34">
        <v>364.51446533203125</v>
      </c>
      <c r="N7619" s="35">
        <v>2.5729408264160156</v>
      </c>
      <c r="O7619">
        <v>141</v>
      </c>
      <c r="P7619">
        <v>0</v>
      </c>
    </row>
    <row r="7620" spans="1:16" x14ac:dyDescent="0.35">
      <c r="A7620" s="5" t="s">
        <v>3018</v>
      </c>
      <c r="B7620" t="s">
        <v>7016</v>
      </c>
      <c r="C7620" t="s">
        <v>7017</v>
      </c>
      <c r="D7620" t="s">
        <v>7018</v>
      </c>
      <c r="E7620" t="s">
        <v>53</v>
      </c>
      <c r="F7620" s="11" t="s">
        <v>7019</v>
      </c>
      <c r="G7620" s="11" t="s">
        <v>7021</v>
      </c>
      <c r="H7620" t="s">
        <v>55</v>
      </c>
      <c r="I7620" s="11" t="s">
        <v>69</v>
      </c>
      <c r="J7620">
        <v>11</v>
      </c>
      <c r="K7620" s="34">
        <v>69.356277465820313</v>
      </c>
      <c r="L7620" s="34">
        <v>351.57421875</v>
      </c>
      <c r="M7620" s="34">
        <v>361.49069213867188</v>
      </c>
      <c r="N7620" s="35">
        <v>2.7962262630462646</v>
      </c>
      <c r="O7620">
        <v>141</v>
      </c>
      <c r="P7620">
        <v>0</v>
      </c>
    </row>
    <row r="7621" spans="1:16" x14ac:dyDescent="0.35">
      <c r="A7621" s="5" t="s">
        <v>3019</v>
      </c>
      <c r="B7621" t="s">
        <v>7016</v>
      </c>
      <c r="C7621" t="s">
        <v>7017</v>
      </c>
      <c r="D7621" t="s">
        <v>7018</v>
      </c>
      <c r="E7621" t="s">
        <v>53</v>
      </c>
      <c r="F7621" s="11" t="s">
        <v>7019</v>
      </c>
      <c r="G7621" s="11" t="s">
        <v>7021</v>
      </c>
      <c r="H7621" t="s">
        <v>55</v>
      </c>
      <c r="I7621" s="11" t="s">
        <v>69</v>
      </c>
      <c r="J7621">
        <v>12</v>
      </c>
      <c r="K7621" s="34">
        <v>72.195137023925781</v>
      </c>
      <c r="L7621" s="34">
        <v>307.1103515625</v>
      </c>
      <c r="M7621" s="34">
        <v>315.5679931640625</v>
      </c>
      <c r="N7621" s="35">
        <v>2.5183236598968506</v>
      </c>
      <c r="O7621">
        <v>141</v>
      </c>
      <c r="P7621">
        <v>0</v>
      </c>
    </row>
    <row r="7622" spans="1:16" x14ac:dyDescent="0.35">
      <c r="A7622" s="5" t="s">
        <v>3020</v>
      </c>
      <c r="B7622" t="s">
        <v>7016</v>
      </c>
      <c r="C7622" t="s">
        <v>7017</v>
      </c>
      <c r="D7622" t="s">
        <v>7018</v>
      </c>
      <c r="E7622" t="s">
        <v>53</v>
      </c>
      <c r="F7622" s="11" t="s">
        <v>7019</v>
      </c>
      <c r="G7622" s="11" t="s">
        <v>7021</v>
      </c>
      <c r="H7622" t="s">
        <v>55</v>
      </c>
      <c r="I7622" s="11" t="s">
        <v>69</v>
      </c>
      <c r="J7622">
        <v>13</v>
      </c>
      <c r="K7622" s="34">
        <v>73.538841247558594</v>
      </c>
      <c r="L7622" s="34">
        <v>255.47293090820313</v>
      </c>
      <c r="M7622" s="34">
        <v>262.45645141601563</v>
      </c>
      <c r="N7622" s="35">
        <v>2.045612096786499</v>
      </c>
      <c r="O7622">
        <v>141</v>
      </c>
      <c r="P7622">
        <v>0</v>
      </c>
    </row>
    <row r="7623" spans="1:16" x14ac:dyDescent="0.35">
      <c r="A7623" s="5" t="s">
        <v>3021</v>
      </c>
      <c r="B7623" t="s">
        <v>7016</v>
      </c>
      <c r="C7623" t="s">
        <v>7017</v>
      </c>
      <c r="D7623" t="s">
        <v>7018</v>
      </c>
      <c r="E7623" t="s">
        <v>53</v>
      </c>
      <c r="F7623" s="11" t="s">
        <v>7019</v>
      </c>
      <c r="G7623" s="11" t="s">
        <v>7021</v>
      </c>
      <c r="H7623" t="s">
        <v>55</v>
      </c>
      <c r="I7623" s="11" t="s">
        <v>69</v>
      </c>
      <c r="J7623">
        <v>14</v>
      </c>
      <c r="K7623" s="34">
        <v>74.215835571289063</v>
      </c>
      <c r="L7623" s="34">
        <v>232.85043334960938</v>
      </c>
      <c r="M7623" s="34">
        <v>238.28106689453125</v>
      </c>
      <c r="N7623" s="35">
        <v>1.7498351335525513</v>
      </c>
      <c r="O7623">
        <v>141</v>
      </c>
      <c r="P7623">
        <v>0</v>
      </c>
    </row>
    <row r="7624" spans="1:16" x14ac:dyDescent="0.35">
      <c r="A7624" s="5" t="s">
        <v>3022</v>
      </c>
      <c r="B7624" t="s">
        <v>7016</v>
      </c>
      <c r="C7624" t="s">
        <v>7017</v>
      </c>
      <c r="D7624" t="s">
        <v>7018</v>
      </c>
      <c r="E7624" t="s">
        <v>53</v>
      </c>
      <c r="F7624" s="11" t="s">
        <v>7019</v>
      </c>
      <c r="G7624" s="11" t="s">
        <v>7021</v>
      </c>
      <c r="H7624" t="s">
        <v>55</v>
      </c>
      <c r="I7624" s="11" t="s">
        <v>69</v>
      </c>
      <c r="J7624">
        <v>15</v>
      </c>
      <c r="K7624" s="34">
        <v>74.514999389648438</v>
      </c>
      <c r="L7624" s="34">
        <v>205.06462097167969</v>
      </c>
      <c r="M7624" s="34">
        <v>210.13447570800781</v>
      </c>
      <c r="N7624" s="35">
        <v>1.5052317380905151</v>
      </c>
      <c r="O7624">
        <v>141</v>
      </c>
      <c r="P7624">
        <v>0</v>
      </c>
    </row>
    <row r="7625" spans="1:16" x14ac:dyDescent="0.35">
      <c r="A7625" s="5" t="s">
        <v>3023</v>
      </c>
      <c r="B7625" t="s">
        <v>7016</v>
      </c>
      <c r="C7625" t="s">
        <v>7017</v>
      </c>
      <c r="D7625" t="s">
        <v>7018</v>
      </c>
      <c r="E7625" t="s">
        <v>53</v>
      </c>
      <c r="F7625" s="11" t="s">
        <v>7019</v>
      </c>
      <c r="G7625" s="11" t="s">
        <v>7021</v>
      </c>
      <c r="H7625" t="s">
        <v>55</v>
      </c>
      <c r="I7625" s="11" t="s">
        <v>69</v>
      </c>
      <c r="J7625">
        <v>16</v>
      </c>
      <c r="K7625" s="34">
        <v>74.372474670410156</v>
      </c>
      <c r="L7625" s="34">
        <v>161.73768615722656</v>
      </c>
      <c r="M7625" s="34">
        <v>164.94837951660156</v>
      </c>
      <c r="N7625" s="35">
        <v>1.1016997098922729</v>
      </c>
      <c r="O7625">
        <v>141</v>
      </c>
      <c r="P7625">
        <v>0</v>
      </c>
    </row>
    <row r="7626" spans="1:16" x14ac:dyDescent="0.35">
      <c r="A7626" s="5" t="s">
        <v>3024</v>
      </c>
      <c r="B7626" t="s">
        <v>7016</v>
      </c>
      <c r="C7626" t="s">
        <v>7017</v>
      </c>
      <c r="D7626" t="s">
        <v>7018</v>
      </c>
      <c r="E7626" t="s">
        <v>53</v>
      </c>
      <c r="F7626" s="11" t="s">
        <v>7019</v>
      </c>
      <c r="G7626" s="11" t="s">
        <v>7021</v>
      </c>
      <c r="H7626" t="s">
        <v>55</v>
      </c>
      <c r="I7626" s="11" t="s">
        <v>69</v>
      </c>
      <c r="J7626">
        <v>17</v>
      </c>
      <c r="K7626" s="34">
        <v>73.56573486328125</v>
      </c>
      <c r="L7626" s="34">
        <v>105.66693115234375</v>
      </c>
      <c r="M7626" s="34">
        <v>111.29890441894531</v>
      </c>
      <c r="N7626" s="35">
        <v>1.8457883596420288</v>
      </c>
      <c r="O7626">
        <v>141</v>
      </c>
      <c r="P7626">
        <v>0</v>
      </c>
    </row>
    <row r="7627" spans="1:16" x14ac:dyDescent="0.35">
      <c r="A7627" s="5" t="s">
        <v>3025</v>
      </c>
      <c r="B7627" t="s">
        <v>7016</v>
      </c>
      <c r="C7627" t="s">
        <v>7017</v>
      </c>
      <c r="D7627" t="s">
        <v>7018</v>
      </c>
      <c r="E7627" t="s">
        <v>53</v>
      </c>
      <c r="F7627" s="11" t="s">
        <v>7019</v>
      </c>
      <c r="G7627" s="11" t="s">
        <v>7021</v>
      </c>
      <c r="H7627" t="s">
        <v>55</v>
      </c>
      <c r="I7627" s="11" t="s">
        <v>69</v>
      </c>
      <c r="J7627">
        <v>18</v>
      </c>
      <c r="K7627" s="34">
        <v>71.734107971191406</v>
      </c>
      <c r="L7627" s="34">
        <v>64.344413757324219</v>
      </c>
      <c r="M7627" s="34">
        <v>66.086692810058594</v>
      </c>
      <c r="N7627" s="35">
        <v>1.1708537340164185</v>
      </c>
      <c r="O7627">
        <v>141</v>
      </c>
      <c r="P7627">
        <v>0</v>
      </c>
    </row>
    <row r="7628" spans="1:16" x14ac:dyDescent="0.35">
      <c r="A7628" s="5" t="s">
        <v>3026</v>
      </c>
      <c r="B7628" t="s">
        <v>7016</v>
      </c>
      <c r="C7628" t="s">
        <v>7017</v>
      </c>
      <c r="D7628" t="s">
        <v>7018</v>
      </c>
      <c r="E7628" t="s">
        <v>53</v>
      </c>
      <c r="F7628" s="11" t="s">
        <v>7019</v>
      </c>
      <c r="G7628" s="11" t="s">
        <v>7021</v>
      </c>
      <c r="H7628" t="s">
        <v>55</v>
      </c>
      <c r="I7628" s="11" t="s">
        <v>69</v>
      </c>
      <c r="J7628">
        <v>19</v>
      </c>
      <c r="K7628" s="34">
        <v>68.713615417480469</v>
      </c>
      <c r="L7628" s="34">
        <v>42.481487274169922</v>
      </c>
      <c r="M7628" s="34">
        <v>43.598781585693359</v>
      </c>
      <c r="N7628" s="35">
        <v>0.86962014436721802</v>
      </c>
      <c r="O7628">
        <v>141</v>
      </c>
      <c r="P7628">
        <v>0</v>
      </c>
    </row>
    <row r="7629" spans="1:16" x14ac:dyDescent="0.35">
      <c r="A7629" s="5" t="s">
        <v>3027</v>
      </c>
      <c r="B7629" t="s">
        <v>7016</v>
      </c>
      <c r="C7629" t="s">
        <v>7017</v>
      </c>
      <c r="D7629" t="s">
        <v>7018</v>
      </c>
      <c r="E7629" t="s">
        <v>53</v>
      </c>
      <c r="F7629" s="11" t="s">
        <v>7019</v>
      </c>
      <c r="G7629" s="11" t="s">
        <v>7021</v>
      </c>
      <c r="H7629" t="s">
        <v>55</v>
      </c>
      <c r="I7629" s="11" t="s">
        <v>69</v>
      </c>
      <c r="J7629">
        <v>20</v>
      </c>
      <c r="K7629" s="34">
        <v>65.991813659667969</v>
      </c>
      <c r="L7629" s="34">
        <v>38.268531799316406</v>
      </c>
      <c r="M7629" s="34">
        <v>39.848236083984375</v>
      </c>
      <c r="N7629" s="35">
        <v>0.90923225879669189</v>
      </c>
      <c r="O7629">
        <v>141</v>
      </c>
      <c r="P7629">
        <v>0</v>
      </c>
    </row>
    <row r="7630" spans="1:16" x14ac:dyDescent="0.35">
      <c r="A7630" s="5" t="s">
        <v>3028</v>
      </c>
      <c r="B7630" t="s">
        <v>7016</v>
      </c>
      <c r="C7630" t="s">
        <v>7017</v>
      </c>
      <c r="D7630" t="s">
        <v>7018</v>
      </c>
      <c r="E7630" t="s">
        <v>53</v>
      </c>
      <c r="F7630" s="11" t="s">
        <v>7019</v>
      </c>
      <c r="G7630" s="11" t="s">
        <v>7021</v>
      </c>
      <c r="H7630" t="s">
        <v>55</v>
      </c>
      <c r="I7630" s="11" t="s">
        <v>69</v>
      </c>
      <c r="J7630">
        <v>21</v>
      </c>
      <c r="K7630" s="34">
        <v>64.477081298828125</v>
      </c>
      <c r="L7630" s="34">
        <v>34.304283142089844</v>
      </c>
      <c r="M7630" s="34">
        <v>36.463169097900391</v>
      </c>
      <c r="N7630" s="35">
        <v>0.71611714363098145</v>
      </c>
      <c r="O7630">
        <v>141</v>
      </c>
      <c r="P7630">
        <v>0</v>
      </c>
    </row>
    <row r="7631" spans="1:16" x14ac:dyDescent="0.35">
      <c r="A7631" s="5" t="s">
        <v>3029</v>
      </c>
      <c r="B7631" t="s">
        <v>7016</v>
      </c>
      <c r="C7631" t="s">
        <v>7017</v>
      </c>
      <c r="D7631" t="s">
        <v>7018</v>
      </c>
      <c r="E7631" t="s">
        <v>53</v>
      </c>
      <c r="F7631" s="11" t="s">
        <v>7019</v>
      </c>
      <c r="G7631" s="11" t="s">
        <v>7021</v>
      </c>
      <c r="H7631" t="s">
        <v>55</v>
      </c>
      <c r="I7631" s="11" t="s">
        <v>69</v>
      </c>
      <c r="J7631">
        <v>22</v>
      </c>
      <c r="K7631" s="34">
        <v>63.397010803222656</v>
      </c>
      <c r="L7631" s="34">
        <v>30.630865097045898</v>
      </c>
      <c r="M7631" s="34">
        <v>30.598239898681641</v>
      </c>
      <c r="N7631" s="35">
        <v>0.33381232619285583</v>
      </c>
      <c r="O7631">
        <v>141</v>
      </c>
      <c r="P7631">
        <v>0</v>
      </c>
    </row>
    <row r="7632" spans="1:16" x14ac:dyDescent="0.35">
      <c r="A7632" s="5" t="s">
        <v>3030</v>
      </c>
      <c r="B7632" t="s">
        <v>7016</v>
      </c>
      <c r="C7632" t="s">
        <v>7017</v>
      </c>
      <c r="D7632" t="s">
        <v>7018</v>
      </c>
      <c r="E7632" t="s">
        <v>53</v>
      </c>
      <c r="F7632" s="11" t="s">
        <v>7019</v>
      </c>
      <c r="G7632" s="11" t="s">
        <v>7021</v>
      </c>
      <c r="H7632" t="s">
        <v>55</v>
      </c>
      <c r="I7632" s="11" t="s">
        <v>69</v>
      </c>
      <c r="J7632">
        <v>23</v>
      </c>
      <c r="K7632" s="34">
        <v>62.483905792236328</v>
      </c>
      <c r="L7632" s="34">
        <v>26.517953872680664</v>
      </c>
      <c r="M7632" s="34">
        <v>26.795581817626953</v>
      </c>
      <c r="N7632" s="35">
        <v>9.0526707470417023E-2</v>
      </c>
      <c r="O7632">
        <v>141</v>
      </c>
      <c r="P7632">
        <v>0</v>
      </c>
    </row>
    <row r="7633" spans="1:16" x14ac:dyDescent="0.35">
      <c r="A7633" s="5" t="s">
        <v>3031</v>
      </c>
      <c r="B7633" t="s">
        <v>7016</v>
      </c>
      <c r="C7633" t="s">
        <v>7017</v>
      </c>
      <c r="D7633" t="s">
        <v>7018</v>
      </c>
      <c r="E7633" t="s">
        <v>53</v>
      </c>
      <c r="F7633" s="11" t="s">
        <v>7019</v>
      </c>
      <c r="G7633" s="11" t="s">
        <v>7021</v>
      </c>
      <c r="H7633" t="s">
        <v>55</v>
      </c>
      <c r="I7633" s="11" t="s">
        <v>69</v>
      </c>
      <c r="J7633">
        <v>24</v>
      </c>
      <c r="K7633" s="34">
        <v>61.681751251220703</v>
      </c>
      <c r="L7633" s="34">
        <v>22.497165679931641</v>
      </c>
      <c r="M7633" s="34">
        <v>22.816776275634766</v>
      </c>
      <c r="N7633" s="35">
        <v>8.262421190738678E-2</v>
      </c>
      <c r="O7633">
        <v>141</v>
      </c>
      <c r="P7633">
        <v>0</v>
      </c>
    </row>
    <row r="7634" spans="1:16" x14ac:dyDescent="0.35">
      <c r="A7634" s="5" t="s">
        <v>3032</v>
      </c>
      <c r="B7634" t="s">
        <v>7016</v>
      </c>
      <c r="C7634" t="s">
        <v>7017</v>
      </c>
      <c r="D7634" t="s">
        <v>7018</v>
      </c>
      <c r="E7634" t="s">
        <v>53</v>
      </c>
      <c r="F7634" s="11" t="s">
        <v>7019</v>
      </c>
      <c r="G7634" s="11" t="s">
        <v>7021</v>
      </c>
      <c r="H7634" t="s">
        <v>55</v>
      </c>
      <c r="I7634" s="11" t="s">
        <v>70</v>
      </c>
      <c r="J7634">
        <v>1</v>
      </c>
      <c r="K7634" s="34">
        <v>52.108112335205078</v>
      </c>
      <c r="L7634" s="34">
        <v>19.299182891845703</v>
      </c>
      <c r="M7634" s="34">
        <v>19.698080062866211</v>
      </c>
      <c r="N7634" s="35">
        <v>9.0898700058460236E-2</v>
      </c>
      <c r="O7634">
        <v>141</v>
      </c>
      <c r="P7634">
        <v>0</v>
      </c>
    </row>
    <row r="7635" spans="1:16" x14ac:dyDescent="0.35">
      <c r="A7635" s="5" t="s">
        <v>3033</v>
      </c>
      <c r="B7635" t="s">
        <v>7016</v>
      </c>
      <c r="C7635" t="s">
        <v>7017</v>
      </c>
      <c r="D7635" t="s">
        <v>7018</v>
      </c>
      <c r="E7635" t="s">
        <v>53</v>
      </c>
      <c r="F7635" s="11" t="s">
        <v>7019</v>
      </c>
      <c r="G7635" s="11" t="s">
        <v>7021</v>
      </c>
      <c r="H7635" t="s">
        <v>55</v>
      </c>
      <c r="I7635" s="11" t="s">
        <v>70</v>
      </c>
      <c r="J7635">
        <v>2</v>
      </c>
      <c r="K7635" s="34">
        <v>51.219955444335938</v>
      </c>
      <c r="L7635" s="34">
        <v>17.467802047729492</v>
      </c>
      <c r="M7635" s="34">
        <v>17.839923858642578</v>
      </c>
      <c r="N7635" s="35">
        <v>8.4789544343948364E-2</v>
      </c>
      <c r="O7635">
        <v>141</v>
      </c>
      <c r="P7635">
        <v>0</v>
      </c>
    </row>
    <row r="7636" spans="1:16" x14ac:dyDescent="0.35">
      <c r="A7636" s="5" t="s">
        <v>3034</v>
      </c>
      <c r="B7636" t="s">
        <v>7016</v>
      </c>
      <c r="C7636" t="s">
        <v>7017</v>
      </c>
      <c r="D7636" t="s">
        <v>7018</v>
      </c>
      <c r="E7636" t="s">
        <v>53</v>
      </c>
      <c r="F7636" s="11" t="s">
        <v>7019</v>
      </c>
      <c r="G7636" s="11" t="s">
        <v>7021</v>
      </c>
      <c r="H7636" t="s">
        <v>55</v>
      </c>
      <c r="I7636" s="11" t="s">
        <v>70</v>
      </c>
      <c r="J7636">
        <v>3</v>
      </c>
      <c r="K7636" s="34">
        <v>50.584877014160156</v>
      </c>
      <c r="L7636" s="34">
        <v>15.80488395690918</v>
      </c>
      <c r="M7636" s="34">
        <v>16.165325164794922</v>
      </c>
      <c r="N7636" s="35">
        <v>8.4581121802330017E-2</v>
      </c>
      <c r="O7636">
        <v>141</v>
      </c>
      <c r="P7636">
        <v>0</v>
      </c>
    </row>
    <row r="7637" spans="1:16" x14ac:dyDescent="0.35">
      <c r="A7637" s="5" t="s">
        <v>3035</v>
      </c>
      <c r="B7637" t="s">
        <v>7016</v>
      </c>
      <c r="C7637" t="s">
        <v>7017</v>
      </c>
      <c r="D7637" t="s">
        <v>7018</v>
      </c>
      <c r="E7637" t="s">
        <v>53</v>
      </c>
      <c r="F7637" s="11" t="s">
        <v>7019</v>
      </c>
      <c r="G7637" s="11" t="s">
        <v>7021</v>
      </c>
      <c r="H7637" t="s">
        <v>55</v>
      </c>
      <c r="I7637" s="11" t="s">
        <v>70</v>
      </c>
      <c r="J7637">
        <v>4</v>
      </c>
      <c r="K7637" s="34">
        <v>50.106971740722656</v>
      </c>
      <c r="L7637" s="34">
        <v>14.282747268676758</v>
      </c>
      <c r="M7637" s="34">
        <v>14.630905151367188</v>
      </c>
      <c r="N7637" s="35">
        <v>8.4229797124862671E-2</v>
      </c>
      <c r="O7637">
        <v>141</v>
      </c>
      <c r="P7637">
        <v>0</v>
      </c>
    </row>
    <row r="7638" spans="1:16" x14ac:dyDescent="0.35">
      <c r="A7638" s="5" t="s">
        <v>3036</v>
      </c>
      <c r="B7638" t="s">
        <v>7016</v>
      </c>
      <c r="C7638" t="s">
        <v>7017</v>
      </c>
      <c r="D7638" t="s">
        <v>7018</v>
      </c>
      <c r="E7638" t="s">
        <v>53</v>
      </c>
      <c r="F7638" s="11" t="s">
        <v>7019</v>
      </c>
      <c r="G7638" s="11" t="s">
        <v>7021</v>
      </c>
      <c r="H7638" t="s">
        <v>55</v>
      </c>
      <c r="I7638" s="11" t="s">
        <v>70</v>
      </c>
      <c r="J7638">
        <v>5</v>
      </c>
      <c r="K7638" s="34">
        <v>49.36846923828125</v>
      </c>
      <c r="L7638" s="34">
        <v>18.006301879882813</v>
      </c>
      <c r="M7638" s="34">
        <v>18.427223205566406</v>
      </c>
      <c r="N7638" s="35">
        <v>9.760594367980957E-2</v>
      </c>
      <c r="O7638">
        <v>141</v>
      </c>
      <c r="P7638">
        <v>0</v>
      </c>
    </row>
    <row r="7639" spans="1:16" x14ac:dyDescent="0.35">
      <c r="A7639" s="5" t="s">
        <v>3037</v>
      </c>
      <c r="B7639" t="s">
        <v>7016</v>
      </c>
      <c r="C7639" t="s">
        <v>7017</v>
      </c>
      <c r="D7639" t="s">
        <v>7018</v>
      </c>
      <c r="E7639" t="s">
        <v>53</v>
      </c>
      <c r="F7639" s="11" t="s">
        <v>7019</v>
      </c>
      <c r="G7639" s="11" t="s">
        <v>7021</v>
      </c>
      <c r="H7639" t="s">
        <v>55</v>
      </c>
      <c r="I7639" s="11" t="s">
        <v>70</v>
      </c>
      <c r="J7639">
        <v>6</v>
      </c>
      <c r="K7639" s="34">
        <v>49.333606719970703</v>
      </c>
      <c r="L7639" s="34">
        <v>27.81702995300293</v>
      </c>
      <c r="M7639" s="34">
        <v>28.276821136474609</v>
      </c>
      <c r="N7639" s="35">
        <v>0.10601356625556946</v>
      </c>
      <c r="O7639">
        <v>141</v>
      </c>
      <c r="P7639">
        <v>0</v>
      </c>
    </row>
    <row r="7640" spans="1:16" x14ac:dyDescent="0.35">
      <c r="A7640" s="5" t="s">
        <v>3038</v>
      </c>
      <c r="B7640" t="s">
        <v>7016</v>
      </c>
      <c r="C7640" t="s">
        <v>7017</v>
      </c>
      <c r="D7640" t="s">
        <v>7018</v>
      </c>
      <c r="E7640" t="s">
        <v>53</v>
      </c>
      <c r="F7640" s="11" t="s">
        <v>7019</v>
      </c>
      <c r="G7640" s="11" t="s">
        <v>7021</v>
      </c>
      <c r="H7640" t="s">
        <v>55</v>
      </c>
      <c r="I7640" s="11" t="s">
        <v>70</v>
      </c>
      <c r="J7640">
        <v>7</v>
      </c>
      <c r="K7640" s="34">
        <v>50.822620391845703</v>
      </c>
      <c r="L7640" s="34">
        <v>56.432704925537109</v>
      </c>
      <c r="M7640" s="34">
        <v>57.525852203369141</v>
      </c>
      <c r="N7640" s="35">
        <v>0.24983087182044983</v>
      </c>
      <c r="O7640">
        <v>141</v>
      </c>
      <c r="P7640">
        <v>0</v>
      </c>
    </row>
    <row r="7641" spans="1:16" x14ac:dyDescent="0.35">
      <c r="A7641" s="5" t="s">
        <v>3039</v>
      </c>
      <c r="B7641" t="s">
        <v>7016</v>
      </c>
      <c r="C7641" t="s">
        <v>7017</v>
      </c>
      <c r="D7641" t="s">
        <v>7018</v>
      </c>
      <c r="E7641" t="s">
        <v>53</v>
      </c>
      <c r="F7641" s="11" t="s">
        <v>7019</v>
      </c>
      <c r="G7641" s="11" t="s">
        <v>7021</v>
      </c>
      <c r="H7641" t="s">
        <v>55</v>
      </c>
      <c r="I7641" s="11" t="s">
        <v>70</v>
      </c>
      <c r="J7641">
        <v>8</v>
      </c>
      <c r="K7641" s="34">
        <v>56.670089721679688</v>
      </c>
      <c r="L7641" s="34">
        <v>121.11371612548828</v>
      </c>
      <c r="M7641" s="34">
        <v>124.73234558105469</v>
      </c>
      <c r="N7641" s="35">
        <v>0.87066537141799927</v>
      </c>
      <c r="O7641">
        <v>141</v>
      </c>
      <c r="P7641">
        <v>0</v>
      </c>
    </row>
    <row r="7642" spans="1:16" x14ac:dyDescent="0.35">
      <c r="A7642" s="5" t="s">
        <v>3040</v>
      </c>
      <c r="B7642" t="s">
        <v>7016</v>
      </c>
      <c r="C7642" t="s">
        <v>7017</v>
      </c>
      <c r="D7642" t="s">
        <v>7018</v>
      </c>
      <c r="E7642" t="s">
        <v>53</v>
      </c>
      <c r="F7642" s="11" t="s">
        <v>7019</v>
      </c>
      <c r="G7642" s="11" t="s">
        <v>7021</v>
      </c>
      <c r="H7642" t="s">
        <v>55</v>
      </c>
      <c r="I7642" s="11" t="s">
        <v>70</v>
      </c>
      <c r="J7642">
        <v>9</v>
      </c>
      <c r="K7642" s="34">
        <v>61.876998901367188</v>
      </c>
      <c r="L7642" s="34">
        <v>221.23062133789063</v>
      </c>
      <c r="M7642" s="34">
        <v>231.90846252441406</v>
      </c>
      <c r="N7642" s="35">
        <v>2.6759090423583984</v>
      </c>
      <c r="O7642">
        <v>141</v>
      </c>
      <c r="P7642">
        <v>0</v>
      </c>
    </row>
    <row r="7643" spans="1:16" x14ac:dyDescent="0.35">
      <c r="A7643" s="5" t="s">
        <v>3041</v>
      </c>
      <c r="B7643" t="s">
        <v>7016</v>
      </c>
      <c r="C7643" t="s">
        <v>7017</v>
      </c>
      <c r="D7643" t="s">
        <v>7018</v>
      </c>
      <c r="E7643" t="s">
        <v>53</v>
      </c>
      <c r="F7643" s="11" t="s">
        <v>7019</v>
      </c>
      <c r="G7643" s="11" t="s">
        <v>7021</v>
      </c>
      <c r="H7643" t="s">
        <v>55</v>
      </c>
      <c r="I7643" s="11" t="s">
        <v>70</v>
      </c>
      <c r="J7643">
        <v>10</v>
      </c>
      <c r="K7643" s="34">
        <v>66.056327819824219</v>
      </c>
      <c r="L7643" s="34">
        <v>292.130615234375</v>
      </c>
      <c r="M7643" s="34">
        <v>307.18792724609375</v>
      </c>
      <c r="N7643" s="35">
        <v>3.8152279853820801</v>
      </c>
      <c r="O7643">
        <v>141</v>
      </c>
      <c r="P7643">
        <v>0</v>
      </c>
    </row>
    <row r="7644" spans="1:16" x14ac:dyDescent="0.35">
      <c r="A7644" s="5" t="s">
        <v>3042</v>
      </c>
      <c r="B7644" t="s">
        <v>7016</v>
      </c>
      <c r="C7644" t="s">
        <v>7017</v>
      </c>
      <c r="D7644" t="s">
        <v>7018</v>
      </c>
      <c r="E7644" t="s">
        <v>53</v>
      </c>
      <c r="F7644" s="11" t="s">
        <v>7019</v>
      </c>
      <c r="G7644" s="11" t="s">
        <v>7021</v>
      </c>
      <c r="H7644" t="s">
        <v>55</v>
      </c>
      <c r="I7644" s="11" t="s">
        <v>70</v>
      </c>
      <c r="J7644">
        <v>11</v>
      </c>
      <c r="K7644" s="34">
        <v>68.502227783203125</v>
      </c>
      <c r="L7644" s="34">
        <v>290.06735229492188</v>
      </c>
      <c r="M7644" s="34">
        <v>305.42953491210938</v>
      </c>
      <c r="N7644" s="35">
        <v>3.8319768905639648</v>
      </c>
      <c r="O7644">
        <v>141</v>
      </c>
      <c r="P7644">
        <v>0</v>
      </c>
    </row>
    <row r="7645" spans="1:16" x14ac:dyDescent="0.35">
      <c r="A7645" s="5" t="s">
        <v>3043</v>
      </c>
      <c r="B7645" t="s">
        <v>7016</v>
      </c>
      <c r="C7645" t="s">
        <v>7017</v>
      </c>
      <c r="D7645" t="s">
        <v>7018</v>
      </c>
      <c r="E7645" t="s">
        <v>53</v>
      </c>
      <c r="F7645" s="11" t="s">
        <v>7019</v>
      </c>
      <c r="G7645" s="11" t="s">
        <v>7021</v>
      </c>
      <c r="H7645" t="s">
        <v>55</v>
      </c>
      <c r="I7645" s="11" t="s">
        <v>70</v>
      </c>
      <c r="J7645">
        <v>12</v>
      </c>
      <c r="K7645" s="34">
        <v>69.246688842773438</v>
      </c>
      <c r="L7645" s="34">
        <v>253.89631652832031</v>
      </c>
      <c r="M7645" s="34">
        <v>267.42340087890625</v>
      </c>
      <c r="N7645" s="35">
        <v>3.3263332843780518</v>
      </c>
      <c r="O7645">
        <v>141</v>
      </c>
      <c r="P7645">
        <v>0</v>
      </c>
    </row>
    <row r="7646" spans="1:16" x14ac:dyDescent="0.35">
      <c r="A7646" s="5" t="s">
        <v>3044</v>
      </c>
      <c r="B7646" t="s">
        <v>7016</v>
      </c>
      <c r="C7646" t="s">
        <v>7017</v>
      </c>
      <c r="D7646" t="s">
        <v>7018</v>
      </c>
      <c r="E7646" t="s">
        <v>53</v>
      </c>
      <c r="F7646" s="11" t="s">
        <v>7019</v>
      </c>
      <c r="G7646" s="11" t="s">
        <v>7021</v>
      </c>
      <c r="H7646" t="s">
        <v>55</v>
      </c>
      <c r="I7646" s="11" t="s">
        <v>70</v>
      </c>
      <c r="J7646">
        <v>13</v>
      </c>
      <c r="K7646" s="34">
        <v>69.334991455078125</v>
      </c>
      <c r="L7646" s="34">
        <v>212.33235168457031</v>
      </c>
      <c r="M7646" s="34">
        <v>223.86906433105469</v>
      </c>
      <c r="N7646" s="35">
        <v>2.8300509452819824</v>
      </c>
      <c r="O7646">
        <v>141</v>
      </c>
      <c r="P7646">
        <v>0</v>
      </c>
    </row>
    <row r="7647" spans="1:16" x14ac:dyDescent="0.35">
      <c r="A7647" s="5" t="s">
        <v>3045</v>
      </c>
      <c r="B7647" t="s">
        <v>7016</v>
      </c>
      <c r="C7647" t="s">
        <v>7017</v>
      </c>
      <c r="D7647" t="s">
        <v>7018</v>
      </c>
      <c r="E7647" t="s">
        <v>53</v>
      </c>
      <c r="F7647" s="11" t="s">
        <v>7019</v>
      </c>
      <c r="G7647" s="11" t="s">
        <v>7021</v>
      </c>
      <c r="H7647" t="s">
        <v>55</v>
      </c>
      <c r="I7647" s="11" t="s">
        <v>70</v>
      </c>
      <c r="J7647">
        <v>14</v>
      </c>
      <c r="K7647" s="34">
        <v>68.556480407714844</v>
      </c>
      <c r="L7647" s="34">
        <v>193.81005859375</v>
      </c>
      <c r="M7647" s="34">
        <v>204.32315063476563</v>
      </c>
      <c r="N7647" s="35">
        <v>2.5580921173095703</v>
      </c>
      <c r="O7647">
        <v>141</v>
      </c>
      <c r="P7647">
        <v>0</v>
      </c>
    </row>
    <row r="7648" spans="1:16" x14ac:dyDescent="0.35">
      <c r="A7648" s="5" t="s">
        <v>3046</v>
      </c>
      <c r="B7648" t="s">
        <v>7016</v>
      </c>
      <c r="C7648" t="s">
        <v>7017</v>
      </c>
      <c r="D7648" t="s">
        <v>7018</v>
      </c>
      <c r="E7648" t="s">
        <v>53</v>
      </c>
      <c r="F7648" s="11" t="s">
        <v>7019</v>
      </c>
      <c r="G7648" s="11" t="s">
        <v>7021</v>
      </c>
      <c r="H7648" t="s">
        <v>55</v>
      </c>
      <c r="I7648" s="11" t="s">
        <v>70</v>
      </c>
      <c r="J7648">
        <v>15</v>
      </c>
      <c r="K7648" s="34">
        <v>67.557655334472656</v>
      </c>
      <c r="L7648" s="34">
        <v>172.01420593261719</v>
      </c>
      <c r="M7648" s="34">
        <v>180.54397583007813</v>
      </c>
      <c r="N7648" s="35">
        <v>2.0511355400085449</v>
      </c>
      <c r="O7648">
        <v>141</v>
      </c>
      <c r="P7648">
        <v>0</v>
      </c>
    </row>
    <row r="7649" spans="1:16" x14ac:dyDescent="0.35">
      <c r="A7649" s="5" t="s">
        <v>3047</v>
      </c>
      <c r="B7649" t="s">
        <v>7016</v>
      </c>
      <c r="C7649" t="s">
        <v>7017</v>
      </c>
      <c r="D7649" t="s">
        <v>7018</v>
      </c>
      <c r="E7649" t="s">
        <v>53</v>
      </c>
      <c r="F7649" s="11" t="s">
        <v>7019</v>
      </c>
      <c r="G7649" s="11" t="s">
        <v>7021</v>
      </c>
      <c r="H7649" t="s">
        <v>55</v>
      </c>
      <c r="I7649" s="11" t="s">
        <v>70</v>
      </c>
      <c r="J7649">
        <v>16</v>
      </c>
      <c r="K7649" s="34">
        <v>65.695472717285156</v>
      </c>
      <c r="L7649" s="34">
        <v>137.49082946777344</v>
      </c>
      <c r="M7649" s="34">
        <v>141.22921752929688</v>
      </c>
      <c r="N7649" s="35">
        <v>0.89283889532089233</v>
      </c>
      <c r="O7649">
        <v>141</v>
      </c>
      <c r="P7649">
        <v>0</v>
      </c>
    </row>
    <row r="7650" spans="1:16" x14ac:dyDescent="0.35">
      <c r="A7650" s="5" t="s">
        <v>3048</v>
      </c>
      <c r="B7650" t="s">
        <v>7016</v>
      </c>
      <c r="C7650" t="s">
        <v>7017</v>
      </c>
      <c r="D7650" t="s">
        <v>7018</v>
      </c>
      <c r="E7650" t="s">
        <v>53</v>
      </c>
      <c r="F7650" s="11" t="s">
        <v>7019</v>
      </c>
      <c r="G7650" s="11" t="s">
        <v>7021</v>
      </c>
      <c r="H7650" t="s">
        <v>55</v>
      </c>
      <c r="I7650" s="11" t="s">
        <v>70</v>
      </c>
      <c r="J7650">
        <v>17</v>
      </c>
      <c r="K7650" s="34">
        <v>62.544609069824219</v>
      </c>
      <c r="L7650" s="34">
        <v>94.759750366210938</v>
      </c>
      <c r="M7650" s="34">
        <v>97.683082580566406</v>
      </c>
      <c r="N7650" s="35">
        <v>0.64808440208435059</v>
      </c>
      <c r="O7650">
        <v>141</v>
      </c>
      <c r="P7650">
        <v>0</v>
      </c>
    </row>
    <row r="7651" spans="1:16" x14ac:dyDescent="0.35">
      <c r="A7651" s="5" t="s">
        <v>3049</v>
      </c>
      <c r="B7651" t="s">
        <v>7016</v>
      </c>
      <c r="C7651" t="s">
        <v>7017</v>
      </c>
      <c r="D7651" t="s">
        <v>7018</v>
      </c>
      <c r="E7651" t="s">
        <v>53</v>
      </c>
      <c r="F7651" s="11" t="s">
        <v>7019</v>
      </c>
      <c r="G7651" s="11" t="s">
        <v>7021</v>
      </c>
      <c r="H7651" t="s">
        <v>55</v>
      </c>
      <c r="I7651" s="11" t="s">
        <v>70</v>
      </c>
      <c r="J7651">
        <v>18</v>
      </c>
      <c r="K7651" s="34">
        <v>60.414562225341797</v>
      </c>
      <c r="L7651" s="34">
        <v>59.017490386962891</v>
      </c>
      <c r="M7651" s="34">
        <v>60.797348022460938</v>
      </c>
      <c r="N7651" s="35">
        <v>0.39129456877708435</v>
      </c>
      <c r="O7651">
        <v>141</v>
      </c>
      <c r="P7651">
        <v>0</v>
      </c>
    </row>
    <row r="7652" spans="1:16" x14ac:dyDescent="0.35">
      <c r="A7652" s="5" t="s">
        <v>3050</v>
      </c>
      <c r="B7652" t="s">
        <v>7016</v>
      </c>
      <c r="C7652" t="s">
        <v>7017</v>
      </c>
      <c r="D7652" t="s">
        <v>7018</v>
      </c>
      <c r="E7652" t="s">
        <v>53</v>
      </c>
      <c r="F7652" s="11" t="s">
        <v>7019</v>
      </c>
      <c r="G7652" s="11" t="s">
        <v>7021</v>
      </c>
      <c r="H7652" t="s">
        <v>55</v>
      </c>
      <c r="I7652" s="11" t="s">
        <v>70</v>
      </c>
      <c r="J7652">
        <v>19</v>
      </c>
      <c r="K7652" s="34">
        <v>58.653141021728516</v>
      </c>
      <c r="L7652" s="34">
        <v>40.115200042724609</v>
      </c>
      <c r="M7652" s="34">
        <v>41.539096832275391</v>
      </c>
      <c r="N7652" s="35">
        <v>0.31479308009147644</v>
      </c>
      <c r="O7652">
        <v>141</v>
      </c>
      <c r="P7652">
        <v>0</v>
      </c>
    </row>
    <row r="7653" spans="1:16" x14ac:dyDescent="0.35">
      <c r="A7653" s="5" t="s">
        <v>3051</v>
      </c>
      <c r="B7653" t="s">
        <v>7016</v>
      </c>
      <c r="C7653" t="s">
        <v>7017</v>
      </c>
      <c r="D7653" t="s">
        <v>7018</v>
      </c>
      <c r="E7653" t="s">
        <v>53</v>
      </c>
      <c r="F7653" s="11" t="s">
        <v>7019</v>
      </c>
      <c r="G7653" s="11" t="s">
        <v>7021</v>
      </c>
      <c r="H7653" t="s">
        <v>55</v>
      </c>
      <c r="I7653" s="11" t="s">
        <v>70</v>
      </c>
      <c r="J7653">
        <v>20</v>
      </c>
      <c r="K7653" s="34">
        <v>56.970878601074219</v>
      </c>
      <c r="L7653" s="34">
        <v>36.561744689941406</v>
      </c>
      <c r="M7653" s="34">
        <v>38.068775177001953</v>
      </c>
      <c r="N7653" s="35">
        <v>0.33230996131896973</v>
      </c>
      <c r="O7653">
        <v>141</v>
      </c>
      <c r="P7653">
        <v>0</v>
      </c>
    </row>
    <row r="7654" spans="1:16" x14ac:dyDescent="0.35">
      <c r="A7654" s="5" t="s">
        <v>3052</v>
      </c>
      <c r="B7654" t="s">
        <v>7016</v>
      </c>
      <c r="C7654" t="s">
        <v>7017</v>
      </c>
      <c r="D7654" t="s">
        <v>7018</v>
      </c>
      <c r="E7654" t="s">
        <v>53</v>
      </c>
      <c r="F7654" s="11" t="s">
        <v>7019</v>
      </c>
      <c r="G7654" s="11" t="s">
        <v>7021</v>
      </c>
      <c r="H7654" t="s">
        <v>55</v>
      </c>
      <c r="I7654" s="11" t="s">
        <v>70</v>
      </c>
      <c r="J7654">
        <v>21</v>
      </c>
      <c r="K7654" s="34">
        <v>55.644275665283203</v>
      </c>
      <c r="L7654" s="34">
        <v>32.902885437011719</v>
      </c>
      <c r="M7654" s="34">
        <v>34.270763397216797</v>
      </c>
      <c r="N7654" s="35">
        <v>0.30001375079154968</v>
      </c>
      <c r="O7654">
        <v>141</v>
      </c>
      <c r="P7654">
        <v>0</v>
      </c>
    </row>
    <row r="7655" spans="1:16" x14ac:dyDescent="0.35">
      <c r="A7655" s="5" t="s">
        <v>3053</v>
      </c>
      <c r="B7655" t="s">
        <v>7016</v>
      </c>
      <c r="C7655" t="s">
        <v>7017</v>
      </c>
      <c r="D7655" t="s">
        <v>7018</v>
      </c>
      <c r="E7655" t="s">
        <v>53</v>
      </c>
      <c r="F7655" s="11" t="s">
        <v>7019</v>
      </c>
      <c r="G7655" s="11" t="s">
        <v>7021</v>
      </c>
      <c r="H7655" t="s">
        <v>55</v>
      </c>
      <c r="I7655" s="11" t="s">
        <v>70</v>
      </c>
      <c r="J7655">
        <v>22</v>
      </c>
      <c r="K7655" s="34">
        <v>54.525138854980469</v>
      </c>
      <c r="L7655" s="34">
        <v>28.149314880371094</v>
      </c>
      <c r="M7655" s="34">
        <v>28.742805480957031</v>
      </c>
      <c r="N7655" s="35">
        <v>0.14344842731952667</v>
      </c>
      <c r="O7655">
        <v>141</v>
      </c>
      <c r="P7655">
        <v>0</v>
      </c>
    </row>
    <row r="7656" spans="1:16" x14ac:dyDescent="0.35">
      <c r="A7656" s="5" t="s">
        <v>3054</v>
      </c>
      <c r="B7656" t="s">
        <v>7016</v>
      </c>
      <c r="C7656" t="s">
        <v>7017</v>
      </c>
      <c r="D7656" t="s">
        <v>7018</v>
      </c>
      <c r="E7656" t="s">
        <v>53</v>
      </c>
      <c r="F7656" s="11" t="s">
        <v>7019</v>
      </c>
      <c r="G7656" s="11" t="s">
        <v>7021</v>
      </c>
      <c r="H7656" t="s">
        <v>55</v>
      </c>
      <c r="I7656" s="11" t="s">
        <v>70</v>
      </c>
      <c r="J7656">
        <v>23</v>
      </c>
      <c r="K7656" s="34">
        <v>53.582138061523438</v>
      </c>
      <c r="L7656" s="34">
        <v>24.645280838012695</v>
      </c>
      <c r="M7656" s="34">
        <v>25.194393157958984</v>
      </c>
      <c r="N7656" s="35">
        <v>0.13155098259449005</v>
      </c>
      <c r="O7656">
        <v>141</v>
      </c>
      <c r="P7656">
        <v>0</v>
      </c>
    </row>
    <row r="7657" spans="1:16" x14ac:dyDescent="0.35">
      <c r="A7657" s="5" t="s">
        <v>3055</v>
      </c>
      <c r="B7657" t="s">
        <v>7016</v>
      </c>
      <c r="C7657" t="s">
        <v>7017</v>
      </c>
      <c r="D7657" t="s">
        <v>7018</v>
      </c>
      <c r="E7657" t="s">
        <v>53</v>
      </c>
      <c r="F7657" s="11" t="s">
        <v>7019</v>
      </c>
      <c r="G7657" s="11" t="s">
        <v>7021</v>
      </c>
      <c r="H7657" t="s">
        <v>55</v>
      </c>
      <c r="I7657" s="11" t="s">
        <v>70</v>
      </c>
      <c r="J7657">
        <v>24</v>
      </c>
      <c r="K7657" s="34">
        <v>52.771896362304688</v>
      </c>
      <c r="L7657" s="34">
        <v>21.085897445678711</v>
      </c>
      <c r="M7657" s="34">
        <v>21.599781036376953</v>
      </c>
      <c r="N7657" s="35">
        <v>0.11993980407714844</v>
      </c>
      <c r="O7657">
        <v>141</v>
      </c>
      <c r="P7657">
        <v>0</v>
      </c>
    </row>
    <row r="7658" spans="1:16" x14ac:dyDescent="0.35">
      <c r="A7658" s="5" t="s">
        <v>3056</v>
      </c>
      <c r="B7658" t="s">
        <v>7016</v>
      </c>
      <c r="C7658" t="s">
        <v>7017</v>
      </c>
      <c r="D7658" t="s">
        <v>7018</v>
      </c>
      <c r="E7658" t="s">
        <v>53</v>
      </c>
      <c r="F7658" s="11" t="s">
        <v>7019</v>
      </c>
      <c r="G7658" s="11" t="s">
        <v>7021</v>
      </c>
      <c r="H7658" t="s">
        <v>55</v>
      </c>
      <c r="I7658" s="11" t="s">
        <v>71</v>
      </c>
      <c r="J7658">
        <v>1</v>
      </c>
      <c r="K7658" s="34">
        <v>50.491504669189453</v>
      </c>
      <c r="L7658" s="34">
        <v>15.610160827636719</v>
      </c>
      <c r="M7658" s="34">
        <v>15.898341178894043</v>
      </c>
      <c r="N7658" s="35">
        <v>6.4274802803993225E-2</v>
      </c>
      <c r="O7658">
        <v>141</v>
      </c>
      <c r="P7658">
        <v>0</v>
      </c>
    </row>
    <row r="7659" spans="1:16" x14ac:dyDescent="0.35">
      <c r="A7659" s="5" t="s">
        <v>3057</v>
      </c>
      <c r="B7659" t="s">
        <v>7016</v>
      </c>
      <c r="C7659" t="s">
        <v>7017</v>
      </c>
      <c r="D7659" t="s">
        <v>7018</v>
      </c>
      <c r="E7659" t="s">
        <v>53</v>
      </c>
      <c r="F7659" s="11" t="s">
        <v>7019</v>
      </c>
      <c r="G7659" s="11" t="s">
        <v>7021</v>
      </c>
      <c r="H7659" t="s">
        <v>55</v>
      </c>
      <c r="I7659" s="11" t="s">
        <v>71</v>
      </c>
      <c r="J7659">
        <v>2</v>
      </c>
      <c r="K7659" s="34">
        <v>49.901157379150391</v>
      </c>
      <c r="L7659" s="34">
        <v>14.08834171295166</v>
      </c>
      <c r="M7659" s="34">
        <v>14.370139122009277</v>
      </c>
      <c r="N7659" s="35">
        <v>6.0512121766805649E-2</v>
      </c>
      <c r="O7659">
        <v>141</v>
      </c>
      <c r="P7659">
        <v>0</v>
      </c>
    </row>
    <row r="7660" spans="1:16" x14ac:dyDescent="0.35">
      <c r="A7660" s="5" t="s">
        <v>3058</v>
      </c>
      <c r="B7660" t="s">
        <v>7016</v>
      </c>
      <c r="C7660" t="s">
        <v>7017</v>
      </c>
      <c r="D7660" t="s">
        <v>7018</v>
      </c>
      <c r="E7660" t="s">
        <v>53</v>
      </c>
      <c r="F7660" s="11" t="s">
        <v>7019</v>
      </c>
      <c r="G7660" s="11" t="s">
        <v>7021</v>
      </c>
      <c r="H7660" t="s">
        <v>55</v>
      </c>
      <c r="I7660" s="11" t="s">
        <v>71</v>
      </c>
      <c r="J7660">
        <v>3</v>
      </c>
      <c r="K7660" s="34">
        <v>49.510578155517578</v>
      </c>
      <c r="L7660" s="34">
        <v>12.733826637268066</v>
      </c>
      <c r="M7660" s="34">
        <v>13.008810043334961</v>
      </c>
      <c r="N7660" s="35">
        <v>5.8184776455163956E-2</v>
      </c>
      <c r="O7660">
        <v>141</v>
      </c>
      <c r="P7660">
        <v>0</v>
      </c>
    </row>
    <row r="7661" spans="1:16" x14ac:dyDescent="0.35">
      <c r="A7661" s="5" t="s">
        <v>3059</v>
      </c>
      <c r="B7661" t="s">
        <v>7016</v>
      </c>
      <c r="C7661" t="s">
        <v>7017</v>
      </c>
      <c r="D7661" t="s">
        <v>7018</v>
      </c>
      <c r="E7661" t="s">
        <v>53</v>
      </c>
      <c r="F7661" s="11" t="s">
        <v>7019</v>
      </c>
      <c r="G7661" s="11" t="s">
        <v>7021</v>
      </c>
      <c r="H7661" t="s">
        <v>55</v>
      </c>
      <c r="I7661" s="11" t="s">
        <v>71</v>
      </c>
      <c r="J7661">
        <v>4</v>
      </c>
      <c r="K7661" s="34">
        <v>49.013668060302734</v>
      </c>
      <c r="L7661" s="34">
        <v>11.57273006439209</v>
      </c>
      <c r="M7661" s="34">
        <v>11.835655212402344</v>
      </c>
      <c r="N7661" s="35">
        <v>5.6021276861429214E-2</v>
      </c>
      <c r="O7661">
        <v>141</v>
      </c>
      <c r="P7661">
        <v>0</v>
      </c>
    </row>
    <row r="7662" spans="1:16" x14ac:dyDescent="0.35">
      <c r="A7662" s="5" t="s">
        <v>3060</v>
      </c>
      <c r="B7662" t="s">
        <v>7016</v>
      </c>
      <c r="C7662" t="s">
        <v>7017</v>
      </c>
      <c r="D7662" t="s">
        <v>7018</v>
      </c>
      <c r="E7662" t="s">
        <v>53</v>
      </c>
      <c r="F7662" s="11" t="s">
        <v>7019</v>
      </c>
      <c r="G7662" s="11" t="s">
        <v>7021</v>
      </c>
      <c r="H7662" t="s">
        <v>55</v>
      </c>
      <c r="I7662" s="11" t="s">
        <v>71</v>
      </c>
      <c r="J7662">
        <v>5</v>
      </c>
      <c r="K7662" s="34">
        <v>48.55377197265625</v>
      </c>
      <c r="L7662" s="34">
        <v>15.161065101623535</v>
      </c>
      <c r="M7662" s="34">
        <v>15.48879337310791</v>
      </c>
      <c r="N7662" s="35">
        <v>6.9940611720085144E-2</v>
      </c>
      <c r="O7662">
        <v>141</v>
      </c>
      <c r="P7662">
        <v>0</v>
      </c>
    </row>
    <row r="7663" spans="1:16" x14ac:dyDescent="0.35">
      <c r="A7663" s="5" t="s">
        <v>3061</v>
      </c>
      <c r="B7663" t="s">
        <v>7016</v>
      </c>
      <c r="C7663" t="s">
        <v>7017</v>
      </c>
      <c r="D7663" t="s">
        <v>7018</v>
      </c>
      <c r="E7663" t="s">
        <v>53</v>
      </c>
      <c r="F7663" s="11" t="s">
        <v>7019</v>
      </c>
      <c r="G7663" s="11" t="s">
        <v>7021</v>
      </c>
      <c r="H7663" t="s">
        <v>55</v>
      </c>
      <c r="I7663" s="11" t="s">
        <v>71</v>
      </c>
      <c r="J7663">
        <v>6</v>
      </c>
      <c r="K7663" s="34">
        <v>48.364086151123047</v>
      </c>
      <c r="L7663" s="34">
        <v>24.120786666870117</v>
      </c>
      <c r="M7663" s="34">
        <v>24.451032638549805</v>
      </c>
      <c r="N7663" s="35">
        <v>7.7714584767818451E-2</v>
      </c>
      <c r="O7663">
        <v>141</v>
      </c>
      <c r="P7663">
        <v>0</v>
      </c>
    </row>
    <row r="7664" spans="1:16" x14ac:dyDescent="0.35">
      <c r="A7664" s="5" t="s">
        <v>3062</v>
      </c>
      <c r="B7664" t="s">
        <v>7016</v>
      </c>
      <c r="C7664" t="s">
        <v>7017</v>
      </c>
      <c r="D7664" t="s">
        <v>7018</v>
      </c>
      <c r="E7664" t="s">
        <v>53</v>
      </c>
      <c r="F7664" s="11" t="s">
        <v>7019</v>
      </c>
      <c r="G7664" s="11" t="s">
        <v>7021</v>
      </c>
      <c r="H7664" t="s">
        <v>55</v>
      </c>
      <c r="I7664" s="11" t="s">
        <v>71</v>
      </c>
      <c r="J7664">
        <v>7</v>
      </c>
      <c r="K7664" s="34">
        <v>48.946212768554688</v>
      </c>
      <c r="L7664" s="34">
        <v>50.660366058349609</v>
      </c>
      <c r="M7664" s="34">
        <v>51.453712463378906</v>
      </c>
      <c r="N7664" s="35">
        <v>0.18293559551239014</v>
      </c>
      <c r="O7664">
        <v>141</v>
      </c>
      <c r="P7664">
        <v>0</v>
      </c>
    </row>
    <row r="7665" spans="1:16" x14ac:dyDescent="0.35">
      <c r="A7665" s="5" t="s">
        <v>3063</v>
      </c>
      <c r="B7665" t="s">
        <v>7016</v>
      </c>
      <c r="C7665" t="s">
        <v>7017</v>
      </c>
      <c r="D7665" t="s">
        <v>7018</v>
      </c>
      <c r="E7665" t="s">
        <v>53</v>
      </c>
      <c r="F7665" s="11" t="s">
        <v>7019</v>
      </c>
      <c r="G7665" s="11" t="s">
        <v>7021</v>
      </c>
      <c r="H7665" t="s">
        <v>55</v>
      </c>
      <c r="I7665" s="11" t="s">
        <v>71</v>
      </c>
      <c r="J7665">
        <v>8</v>
      </c>
      <c r="K7665" s="34">
        <v>52.399402618408203</v>
      </c>
      <c r="L7665" s="34">
        <v>112.88749694824219</v>
      </c>
      <c r="M7665" s="34">
        <v>114.86723327636719</v>
      </c>
      <c r="N7665" s="35">
        <v>0.46500402688980103</v>
      </c>
      <c r="O7665">
        <v>141</v>
      </c>
      <c r="P7665">
        <v>0</v>
      </c>
    </row>
    <row r="7666" spans="1:16" x14ac:dyDescent="0.35">
      <c r="A7666" s="5" t="s">
        <v>3064</v>
      </c>
      <c r="B7666" t="s">
        <v>7016</v>
      </c>
      <c r="C7666" t="s">
        <v>7017</v>
      </c>
      <c r="D7666" t="s">
        <v>7018</v>
      </c>
      <c r="E7666" t="s">
        <v>53</v>
      </c>
      <c r="F7666" s="11" t="s">
        <v>7019</v>
      </c>
      <c r="G7666" s="11" t="s">
        <v>7021</v>
      </c>
      <c r="H7666" t="s">
        <v>55</v>
      </c>
      <c r="I7666" s="11" t="s">
        <v>71</v>
      </c>
      <c r="J7666">
        <v>9</v>
      </c>
      <c r="K7666" s="34">
        <v>56.926780700683594</v>
      </c>
      <c r="L7666" s="34">
        <v>209.77952575683594</v>
      </c>
      <c r="M7666" s="34">
        <v>215.68937683105469</v>
      </c>
      <c r="N7666" s="35">
        <v>1.442259669303894</v>
      </c>
      <c r="O7666">
        <v>141</v>
      </c>
      <c r="P7666">
        <v>0</v>
      </c>
    </row>
    <row r="7667" spans="1:16" x14ac:dyDescent="0.35">
      <c r="A7667" s="5" t="s">
        <v>3065</v>
      </c>
      <c r="B7667" t="s">
        <v>7016</v>
      </c>
      <c r="C7667" t="s">
        <v>7017</v>
      </c>
      <c r="D7667" t="s">
        <v>7018</v>
      </c>
      <c r="E7667" t="s">
        <v>53</v>
      </c>
      <c r="F7667" s="11" t="s">
        <v>7019</v>
      </c>
      <c r="G7667" s="11" t="s">
        <v>7021</v>
      </c>
      <c r="H7667" t="s">
        <v>55</v>
      </c>
      <c r="I7667" s="11" t="s">
        <v>71</v>
      </c>
      <c r="J7667">
        <v>10</v>
      </c>
      <c r="K7667" s="34">
        <v>60.791999816894531</v>
      </c>
      <c r="L7667" s="34">
        <v>278.52871704101563</v>
      </c>
      <c r="M7667" s="34">
        <v>287.67092895507813</v>
      </c>
      <c r="N7667" s="35">
        <v>2.2239699363708496</v>
      </c>
      <c r="O7667">
        <v>141</v>
      </c>
      <c r="P7667">
        <v>0</v>
      </c>
    </row>
    <row r="7668" spans="1:16" x14ac:dyDescent="0.35">
      <c r="A7668" s="5" t="s">
        <v>3066</v>
      </c>
      <c r="B7668" t="s">
        <v>7016</v>
      </c>
      <c r="C7668" t="s">
        <v>7017</v>
      </c>
      <c r="D7668" t="s">
        <v>7018</v>
      </c>
      <c r="E7668" t="s">
        <v>53</v>
      </c>
      <c r="F7668" s="11" t="s">
        <v>7019</v>
      </c>
      <c r="G7668" s="11" t="s">
        <v>7021</v>
      </c>
      <c r="H7668" t="s">
        <v>55</v>
      </c>
      <c r="I7668" s="11" t="s">
        <v>71</v>
      </c>
      <c r="J7668">
        <v>11</v>
      </c>
      <c r="K7668" s="34">
        <v>63.600250244140625</v>
      </c>
      <c r="L7668" s="34">
        <v>275.68197631835938</v>
      </c>
      <c r="M7668" s="34">
        <v>285.64889526367188</v>
      </c>
      <c r="N7668" s="35">
        <v>2.4378831386566162</v>
      </c>
      <c r="O7668">
        <v>141</v>
      </c>
      <c r="P7668">
        <v>0</v>
      </c>
    </row>
    <row r="7669" spans="1:16" x14ac:dyDescent="0.35">
      <c r="A7669" s="5" t="s">
        <v>3067</v>
      </c>
      <c r="B7669" t="s">
        <v>7016</v>
      </c>
      <c r="C7669" t="s">
        <v>7017</v>
      </c>
      <c r="D7669" t="s">
        <v>7018</v>
      </c>
      <c r="E7669" t="s">
        <v>53</v>
      </c>
      <c r="F7669" s="11" t="s">
        <v>7019</v>
      </c>
      <c r="G7669" s="11" t="s">
        <v>7021</v>
      </c>
      <c r="H7669" t="s">
        <v>55</v>
      </c>
      <c r="I7669" s="11" t="s">
        <v>71</v>
      </c>
      <c r="J7669">
        <v>12</v>
      </c>
      <c r="K7669" s="34">
        <v>64.945632934570313</v>
      </c>
      <c r="L7669" s="34">
        <v>240.35173034667969</v>
      </c>
      <c r="M7669" s="34">
        <v>249.24427795410156</v>
      </c>
      <c r="N7669" s="35">
        <v>2.1601064205169678</v>
      </c>
      <c r="O7669">
        <v>141</v>
      </c>
      <c r="P7669">
        <v>0</v>
      </c>
    </row>
    <row r="7670" spans="1:16" x14ac:dyDescent="0.35">
      <c r="A7670" s="5" t="s">
        <v>3068</v>
      </c>
      <c r="B7670" t="s">
        <v>7016</v>
      </c>
      <c r="C7670" t="s">
        <v>7017</v>
      </c>
      <c r="D7670" t="s">
        <v>7018</v>
      </c>
      <c r="E7670" t="s">
        <v>53</v>
      </c>
      <c r="F7670" s="11" t="s">
        <v>7019</v>
      </c>
      <c r="G7670" s="11" t="s">
        <v>7021</v>
      </c>
      <c r="H7670" t="s">
        <v>55</v>
      </c>
      <c r="I7670" s="11" t="s">
        <v>71</v>
      </c>
      <c r="J7670">
        <v>13</v>
      </c>
      <c r="K7670" s="34">
        <v>65.511085510253906</v>
      </c>
      <c r="L7670" s="34">
        <v>199.88645935058594</v>
      </c>
      <c r="M7670" s="34">
        <v>207.74627685546875</v>
      </c>
      <c r="N7670" s="35">
        <v>1.8926483392715454</v>
      </c>
      <c r="O7670">
        <v>141</v>
      </c>
      <c r="P7670">
        <v>0</v>
      </c>
    </row>
    <row r="7671" spans="1:16" x14ac:dyDescent="0.35">
      <c r="A7671" s="5" t="s">
        <v>3069</v>
      </c>
      <c r="B7671" t="s">
        <v>7016</v>
      </c>
      <c r="C7671" t="s">
        <v>7017</v>
      </c>
      <c r="D7671" t="s">
        <v>7018</v>
      </c>
      <c r="E7671" t="s">
        <v>53</v>
      </c>
      <c r="F7671" s="11" t="s">
        <v>7019</v>
      </c>
      <c r="G7671" s="11" t="s">
        <v>7021</v>
      </c>
      <c r="H7671" t="s">
        <v>55</v>
      </c>
      <c r="I7671" s="11" t="s">
        <v>71</v>
      </c>
      <c r="J7671">
        <v>14</v>
      </c>
      <c r="K7671" s="34">
        <v>65.5458984375</v>
      </c>
      <c r="L7671" s="34">
        <v>182.16171264648438</v>
      </c>
      <c r="M7671" s="34">
        <v>189.35122680664063</v>
      </c>
      <c r="N7671" s="35">
        <v>1.7332948446273804</v>
      </c>
      <c r="O7671">
        <v>141</v>
      </c>
      <c r="P7671">
        <v>0</v>
      </c>
    </row>
    <row r="7672" spans="1:16" x14ac:dyDescent="0.35">
      <c r="A7672" s="5" t="s">
        <v>3070</v>
      </c>
      <c r="B7672" t="s">
        <v>7016</v>
      </c>
      <c r="C7672" t="s">
        <v>7017</v>
      </c>
      <c r="D7672" t="s">
        <v>7018</v>
      </c>
      <c r="E7672" t="s">
        <v>53</v>
      </c>
      <c r="F7672" s="11" t="s">
        <v>7019</v>
      </c>
      <c r="G7672" s="11" t="s">
        <v>7021</v>
      </c>
      <c r="H7672" t="s">
        <v>55</v>
      </c>
      <c r="I7672" s="11" t="s">
        <v>71</v>
      </c>
      <c r="J7672">
        <v>15</v>
      </c>
      <c r="K7672" s="34">
        <v>64.563179016113281</v>
      </c>
      <c r="L7672" s="34">
        <v>161.30589294433594</v>
      </c>
      <c r="M7672" s="34">
        <v>166.91474914550781</v>
      </c>
      <c r="N7672" s="35">
        <v>1.3292371034622192</v>
      </c>
      <c r="O7672">
        <v>141</v>
      </c>
      <c r="P7672">
        <v>0</v>
      </c>
    </row>
    <row r="7673" spans="1:16" x14ac:dyDescent="0.35">
      <c r="A7673" s="5" t="s">
        <v>3071</v>
      </c>
      <c r="B7673" t="s">
        <v>7016</v>
      </c>
      <c r="C7673" t="s">
        <v>7017</v>
      </c>
      <c r="D7673" t="s">
        <v>7018</v>
      </c>
      <c r="E7673" t="s">
        <v>53</v>
      </c>
      <c r="F7673" s="11" t="s">
        <v>7019</v>
      </c>
      <c r="G7673" s="11" t="s">
        <v>7021</v>
      </c>
      <c r="H7673" t="s">
        <v>55</v>
      </c>
      <c r="I7673" s="11" t="s">
        <v>71</v>
      </c>
      <c r="J7673">
        <v>16</v>
      </c>
      <c r="K7673" s="34">
        <v>62.513858795166016</v>
      </c>
      <c r="L7673" s="34">
        <v>127.82810211181641</v>
      </c>
      <c r="M7673" s="34">
        <v>130.51863098144531</v>
      </c>
      <c r="N7673" s="35">
        <v>0.60557222366333008</v>
      </c>
      <c r="O7673">
        <v>141</v>
      </c>
      <c r="P7673">
        <v>0</v>
      </c>
    </row>
    <row r="7674" spans="1:16" x14ac:dyDescent="0.35">
      <c r="A7674" s="5" t="s">
        <v>3072</v>
      </c>
      <c r="B7674" t="s">
        <v>7016</v>
      </c>
      <c r="C7674" t="s">
        <v>7017</v>
      </c>
      <c r="D7674" t="s">
        <v>7018</v>
      </c>
      <c r="E7674" t="s">
        <v>53</v>
      </c>
      <c r="F7674" s="11" t="s">
        <v>7019</v>
      </c>
      <c r="G7674" s="11" t="s">
        <v>7021</v>
      </c>
      <c r="H7674" t="s">
        <v>55</v>
      </c>
      <c r="I7674" s="11" t="s">
        <v>71</v>
      </c>
      <c r="J7674">
        <v>17</v>
      </c>
      <c r="K7674" s="34">
        <v>59.066730499267578</v>
      </c>
      <c r="L7674" s="34">
        <v>86.844993591308594</v>
      </c>
      <c r="M7674" s="34">
        <v>89.379447937011719</v>
      </c>
      <c r="N7674" s="35">
        <v>0.55139672756195068</v>
      </c>
      <c r="O7674">
        <v>141</v>
      </c>
      <c r="P7674">
        <v>0</v>
      </c>
    </row>
    <row r="7675" spans="1:16" x14ac:dyDescent="0.35">
      <c r="A7675" s="5" t="s">
        <v>3073</v>
      </c>
      <c r="B7675" t="s">
        <v>7016</v>
      </c>
      <c r="C7675" t="s">
        <v>7017</v>
      </c>
      <c r="D7675" t="s">
        <v>7018</v>
      </c>
      <c r="E7675" t="s">
        <v>53</v>
      </c>
      <c r="F7675" s="11" t="s">
        <v>7019</v>
      </c>
      <c r="G7675" s="11" t="s">
        <v>7021</v>
      </c>
      <c r="H7675" t="s">
        <v>55</v>
      </c>
      <c r="I7675" s="11" t="s">
        <v>71</v>
      </c>
      <c r="J7675">
        <v>18</v>
      </c>
      <c r="K7675" s="34">
        <v>57.031227111816406</v>
      </c>
      <c r="L7675" s="34">
        <v>52.834522247314453</v>
      </c>
      <c r="M7675" s="34">
        <v>54.306083679199219</v>
      </c>
      <c r="N7675" s="35">
        <v>0.31533780694007874</v>
      </c>
      <c r="O7675">
        <v>141</v>
      </c>
      <c r="P7675">
        <v>0</v>
      </c>
    </row>
    <row r="7676" spans="1:16" x14ac:dyDescent="0.35">
      <c r="A7676" s="5" t="s">
        <v>3074</v>
      </c>
      <c r="B7676" t="s">
        <v>7016</v>
      </c>
      <c r="C7676" t="s">
        <v>7017</v>
      </c>
      <c r="D7676" t="s">
        <v>7018</v>
      </c>
      <c r="E7676" t="s">
        <v>53</v>
      </c>
      <c r="F7676" s="11" t="s">
        <v>7019</v>
      </c>
      <c r="G7676" s="11" t="s">
        <v>7021</v>
      </c>
      <c r="H7676" t="s">
        <v>55</v>
      </c>
      <c r="I7676" s="11" t="s">
        <v>71</v>
      </c>
      <c r="J7676">
        <v>19</v>
      </c>
      <c r="K7676" s="34">
        <v>55.512371063232422</v>
      </c>
      <c r="L7676" s="34">
        <v>34.857200622558594</v>
      </c>
      <c r="M7676" s="34">
        <v>36.073013305664063</v>
      </c>
      <c r="N7676" s="35">
        <v>0.24992175400257111</v>
      </c>
      <c r="O7676">
        <v>141</v>
      </c>
      <c r="P7676">
        <v>0</v>
      </c>
    </row>
    <row r="7677" spans="1:16" x14ac:dyDescent="0.35">
      <c r="A7677" s="5" t="s">
        <v>3075</v>
      </c>
      <c r="B7677" t="s">
        <v>7016</v>
      </c>
      <c r="C7677" t="s">
        <v>7017</v>
      </c>
      <c r="D7677" t="s">
        <v>7018</v>
      </c>
      <c r="E7677" t="s">
        <v>53</v>
      </c>
      <c r="F7677" s="11" t="s">
        <v>7019</v>
      </c>
      <c r="G7677" s="11" t="s">
        <v>7021</v>
      </c>
      <c r="H7677" t="s">
        <v>55</v>
      </c>
      <c r="I7677" s="11" t="s">
        <v>71</v>
      </c>
      <c r="J7677">
        <v>20</v>
      </c>
      <c r="K7677" s="34">
        <v>54.239658355712891</v>
      </c>
      <c r="L7677" s="34">
        <v>31.608970642089844</v>
      </c>
      <c r="M7677" s="34">
        <v>32.93524169921875</v>
      </c>
      <c r="N7677" s="35">
        <v>0.2734667956829071</v>
      </c>
      <c r="O7677">
        <v>141</v>
      </c>
      <c r="P7677">
        <v>0</v>
      </c>
    </row>
    <row r="7678" spans="1:16" x14ac:dyDescent="0.35">
      <c r="A7678" s="5" t="s">
        <v>3076</v>
      </c>
      <c r="B7678" t="s">
        <v>7016</v>
      </c>
      <c r="C7678" t="s">
        <v>7017</v>
      </c>
      <c r="D7678" t="s">
        <v>7018</v>
      </c>
      <c r="E7678" t="s">
        <v>53</v>
      </c>
      <c r="F7678" s="11" t="s">
        <v>7019</v>
      </c>
      <c r="G7678" s="11" t="s">
        <v>7021</v>
      </c>
      <c r="H7678" t="s">
        <v>55</v>
      </c>
      <c r="I7678" s="11" t="s">
        <v>71</v>
      </c>
      <c r="J7678">
        <v>21</v>
      </c>
      <c r="K7678" s="34">
        <v>53.158367156982422</v>
      </c>
      <c r="L7678" s="34">
        <v>28.119894027709961</v>
      </c>
      <c r="M7678" s="34">
        <v>29.313970565795898</v>
      </c>
      <c r="N7678" s="35">
        <v>0.24532763659954071</v>
      </c>
      <c r="O7678">
        <v>141</v>
      </c>
      <c r="P7678">
        <v>0</v>
      </c>
    </row>
    <row r="7679" spans="1:16" x14ac:dyDescent="0.35">
      <c r="A7679" s="5" t="s">
        <v>3077</v>
      </c>
      <c r="B7679" t="s">
        <v>7016</v>
      </c>
      <c r="C7679" t="s">
        <v>7017</v>
      </c>
      <c r="D7679" t="s">
        <v>7018</v>
      </c>
      <c r="E7679" t="s">
        <v>53</v>
      </c>
      <c r="F7679" s="11" t="s">
        <v>7019</v>
      </c>
      <c r="G7679" s="11" t="s">
        <v>7021</v>
      </c>
      <c r="H7679" t="s">
        <v>55</v>
      </c>
      <c r="I7679" s="11" t="s">
        <v>71</v>
      </c>
      <c r="J7679">
        <v>22</v>
      </c>
      <c r="K7679" s="34">
        <v>52.490856170654297</v>
      </c>
      <c r="L7679" s="34">
        <v>23.761087417602539</v>
      </c>
      <c r="M7679" s="34">
        <v>24.225885391235352</v>
      </c>
      <c r="N7679" s="35">
        <v>9.7758874297142029E-2</v>
      </c>
      <c r="O7679">
        <v>141</v>
      </c>
      <c r="P7679">
        <v>0</v>
      </c>
    </row>
    <row r="7680" spans="1:16" x14ac:dyDescent="0.35">
      <c r="A7680" s="5" t="s">
        <v>3078</v>
      </c>
      <c r="B7680" t="s">
        <v>7016</v>
      </c>
      <c r="C7680" t="s">
        <v>7017</v>
      </c>
      <c r="D7680" t="s">
        <v>7018</v>
      </c>
      <c r="E7680" t="s">
        <v>53</v>
      </c>
      <c r="F7680" s="11" t="s">
        <v>7019</v>
      </c>
      <c r="G7680" s="11" t="s">
        <v>7021</v>
      </c>
      <c r="H7680" t="s">
        <v>55</v>
      </c>
      <c r="I7680" s="11" t="s">
        <v>71</v>
      </c>
      <c r="J7680">
        <v>23</v>
      </c>
      <c r="K7680" s="34">
        <v>51.476997375488281</v>
      </c>
      <c r="L7680" s="34">
        <v>20.376735687255859</v>
      </c>
      <c r="M7680" s="34">
        <v>20.806190490722656</v>
      </c>
      <c r="N7680" s="35">
        <v>8.8330544531345367E-2</v>
      </c>
      <c r="O7680">
        <v>141</v>
      </c>
      <c r="P7680">
        <v>0</v>
      </c>
    </row>
    <row r="7681" spans="1:16" x14ac:dyDescent="0.35">
      <c r="A7681" s="5" t="s">
        <v>3079</v>
      </c>
      <c r="B7681" t="s">
        <v>7016</v>
      </c>
      <c r="C7681" t="s">
        <v>7017</v>
      </c>
      <c r="D7681" t="s">
        <v>7018</v>
      </c>
      <c r="E7681" t="s">
        <v>53</v>
      </c>
      <c r="F7681" s="11" t="s">
        <v>7019</v>
      </c>
      <c r="G7681" s="11" t="s">
        <v>7021</v>
      </c>
      <c r="H7681" t="s">
        <v>55</v>
      </c>
      <c r="I7681" s="11" t="s">
        <v>71</v>
      </c>
      <c r="J7681">
        <v>24</v>
      </c>
      <c r="K7681" s="34">
        <v>50.859134674072266</v>
      </c>
      <c r="L7681" s="34">
        <v>17.078729629516602</v>
      </c>
      <c r="M7681" s="34">
        <v>17.465763092041016</v>
      </c>
      <c r="N7681" s="35">
        <v>7.9305894672870636E-2</v>
      </c>
      <c r="O7681">
        <v>141</v>
      </c>
      <c r="P7681">
        <v>0</v>
      </c>
    </row>
    <row r="7682" spans="1:16" x14ac:dyDescent="0.35">
      <c r="A7682" s="5" t="s">
        <v>14082</v>
      </c>
      <c r="B7682" t="s">
        <v>7016</v>
      </c>
      <c r="C7682" t="s">
        <v>7017</v>
      </c>
      <c r="D7682" t="s">
        <v>7018</v>
      </c>
      <c r="E7682" t="s">
        <v>53</v>
      </c>
      <c r="F7682" s="11" t="s">
        <v>7019</v>
      </c>
      <c r="G7682" s="11" t="s">
        <v>7021</v>
      </c>
      <c r="H7682" t="s">
        <v>18690</v>
      </c>
      <c r="I7682" s="11" t="s">
        <v>60</v>
      </c>
      <c r="J7682">
        <v>1</v>
      </c>
      <c r="K7682" s="34">
        <v>49.261394500732422</v>
      </c>
      <c r="L7682" s="34">
        <v>20.325477600097656</v>
      </c>
      <c r="M7682" s="34">
        <v>20.442668914794922</v>
      </c>
      <c r="N7682" s="35">
        <v>6.3399367034435272E-2</v>
      </c>
      <c r="O7682">
        <v>140</v>
      </c>
      <c r="P7682">
        <v>0</v>
      </c>
    </row>
    <row r="7683" spans="1:16" x14ac:dyDescent="0.35">
      <c r="A7683" s="5" t="s">
        <v>14083</v>
      </c>
      <c r="B7683" t="s">
        <v>7016</v>
      </c>
      <c r="C7683" t="s">
        <v>7017</v>
      </c>
      <c r="D7683" t="s">
        <v>7018</v>
      </c>
      <c r="E7683" t="s">
        <v>53</v>
      </c>
      <c r="F7683" s="11" t="s">
        <v>7019</v>
      </c>
      <c r="G7683" s="11" t="s">
        <v>7021</v>
      </c>
      <c r="H7683" t="s">
        <v>18690</v>
      </c>
      <c r="I7683" s="11" t="s">
        <v>60</v>
      </c>
      <c r="J7683">
        <v>2</v>
      </c>
      <c r="K7683" s="34">
        <v>49.092735290527344</v>
      </c>
      <c r="L7683" s="34">
        <v>18.392412185668945</v>
      </c>
      <c r="M7683" s="34">
        <v>18.515861511230469</v>
      </c>
      <c r="N7683" s="35">
        <v>6.1182692646980286E-2</v>
      </c>
      <c r="O7683">
        <v>140</v>
      </c>
      <c r="P7683">
        <v>0</v>
      </c>
    </row>
    <row r="7684" spans="1:16" x14ac:dyDescent="0.35">
      <c r="A7684" s="5" t="s">
        <v>14084</v>
      </c>
      <c r="B7684" t="s">
        <v>7016</v>
      </c>
      <c r="C7684" t="s">
        <v>7017</v>
      </c>
      <c r="D7684" t="s">
        <v>7018</v>
      </c>
      <c r="E7684" t="s">
        <v>53</v>
      </c>
      <c r="F7684" s="11" t="s">
        <v>7019</v>
      </c>
      <c r="G7684" s="11" t="s">
        <v>7021</v>
      </c>
      <c r="H7684" t="s">
        <v>18690</v>
      </c>
      <c r="I7684" s="11" t="s">
        <v>60</v>
      </c>
      <c r="J7684">
        <v>3</v>
      </c>
      <c r="K7684" s="34">
        <v>47.725418090820313</v>
      </c>
      <c r="L7684" s="34">
        <v>16.317873001098633</v>
      </c>
      <c r="M7684" s="34">
        <v>16.445552825927734</v>
      </c>
      <c r="N7684" s="35">
        <v>5.3715407848358154E-2</v>
      </c>
      <c r="O7684">
        <v>140</v>
      </c>
      <c r="P7684">
        <v>0</v>
      </c>
    </row>
    <row r="7685" spans="1:16" x14ac:dyDescent="0.35">
      <c r="A7685" s="5" t="s">
        <v>14085</v>
      </c>
      <c r="B7685" t="s">
        <v>7016</v>
      </c>
      <c r="C7685" t="s">
        <v>7017</v>
      </c>
      <c r="D7685" t="s">
        <v>7018</v>
      </c>
      <c r="E7685" t="s">
        <v>53</v>
      </c>
      <c r="F7685" s="11" t="s">
        <v>7019</v>
      </c>
      <c r="G7685" s="11" t="s">
        <v>7021</v>
      </c>
      <c r="H7685" t="s">
        <v>18690</v>
      </c>
      <c r="I7685" s="11" t="s">
        <v>60</v>
      </c>
      <c r="J7685">
        <v>4</v>
      </c>
      <c r="K7685" s="34">
        <v>48.890129089355469</v>
      </c>
      <c r="L7685" s="34">
        <v>14.997943878173828</v>
      </c>
      <c r="M7685" s="34">
        <v>15.127684593200684</v>
      </c>
      <c r="N7685" s="35">
        <v>5.3116094321012497E-2</v>
      </c>
      <c r="O7685">
        <v>140</v>
      </c>
      <c r="P7685">
        <v>0</v>
      </c>
    </row>
    <row r="7686" spans="1:16" x14ac:dyDescent="0.35">
      <c r="A7686" s="5" t="s">
        <v>14086</v>
      </c>
      <c r="B7686" t="s">
        <v>7016</v>
      </c>
      <c r="C7686" t="s">
        <v>7017</v>
      </c>
      <c r="D7686" t="s">
        <v>7018</v>
      </c>
      <c r="E7686" t="s">
        <v>53</v>
      </c>
      <c r="F7686" s="11" t="s">
        <v>7019</v>
      </c>
      <c r="G7686" s="11" t="s">
        <v>7021</v>
      </c>
      <c r="H7686" t="s">
        <v>18690</v>
      </c>
      <c r="I7686" s="11" t="s">
        <v>60</v>
      </c>
      <c r="J7686">
        <v>5</v>
      </c>
      <c r="K7686" s="34">
        <v>46.569484710693359</v>
      </c>
      <c r="L7686" s="34">
        <v>20.663345336914063</v>
      </c>
      <c r="M7686" s="34">
        <v>20.813692092895508</v>
      </c>
      <c r="N7686" s="35">
        <v>7.0791110396385193E-2</v>
      </c>
      <c r="O7686">
        <v>140</v>
      </c>
      <c r="P7686">
        <v>0</v>
      </c>
    </row>
    <row r="7687" spans="1:16" x14ac:dyDescent="0.35">
      <c r="A7687" s="5" t="s">
        <v>14087</v>
      </c>
      <c r="B7687" t="s">
        <v>7016</v>
      </c>
      <c r="C7687" t="s">
        <v>7017</v>
      </c>
      <c r="D7687" t="s">
        <v>7018</v>
      </c>
      <c r="E7687" t="s">
        <v>53</v>
      </c>
      <c r="F7687" s="11" t="s">
        <v>7019</v>
      </c>
      <c r="G7687" s="11" t="s">
        <v>7021</v>
      </c>
      <c r="H7687" t="s">
        <v>18690</v>
      </c>
      <c r="I7687" s="11" t="s">
        <v>60</v>
      </c>
      <c r="J7687">
        <v>6</v>
      </c>
      <c r="K7687" s="34">
        <v>45.678974151611328</v>
      </c>
      <c r="L7687" s="34">
        <v>35.473354339599609</v>
      </c>
      <c r="M7687" s="34">
        <v>35.483814239501953</v>
      </c>
      <c r="N7687" s="35">
        <v>0.10171710699796677</v>
      </c>
      <c r="O7687">
        <v>140</v>
      </c>
      <c r="P7687">
        <v>0</v>
      </c>
    </row>
    <row r="7688" spans="1:16" x14ac:dyDescent="0.35">
      <c r="A7688" s="5" t="s">
        <v>14088</v>
      </c>
      <c r="B7688" t="s">
        <v>7016</v>
      </c>
      <c r="C7688" t="s">
        <v>7017</v>
      </c>
      <c r="D7688" t="s">
        <v>7018</v>
      </c>
      <c r="E7688" t="s">
        <v>53</v>
      </c>
      <c r="F7688" s="11" t="s">
        <v>7019</v>
      </c>
      <c r="G7688" s="11" t="s">
        <v>7021</v>
      </c>
      <c r="H7688" t="s">
        <v>18690</v>
      </c>
      <c r="I7688" s="11" t="s">
        <v>60</v>
      </c>
      <c r="J7688">
        <v>7</v>
      </c>
      <c r="K7688" s="34">
        <v>45.454799652099609</v>
      </c>
      <c r="L7688" s="34">
        <v>78.998481750488281</v>
      </c>
      <c r="M7688" s="34">
        <v>78.621337890625</v>
      </c>
      <c r="N7688" s="35">
        <v>0.30709731578826904</v>
      </c>
      <c r="O7688">
        <v>140</v>
      </c>
      <c r="P7688">
        <v>0</v>
      </c>
    </row>
    <row r="7689" spans="1:16" x14ac:dyDescent="0.35">
      <c r="A7689" s="5" t="s">
        <v>14089</v>
      </c>
      <c r="B7689" t="s">
        <v>7016</v>
      </c>
      <c r="C7689" t="s">
        <v>7017</v>
      </c>
      <c r="D7689" t="s">
        <v>7018</v>
      </c>
      <c r="E7689" t="s">
        <v>53</v>
      </c>
      <c r="F7689" s="11" t="s">
        <v>7019</v>
      </c>
      <c r="G7689" s="11" t="s">
        <v>7021</v>
      </c>
      <c r="H7689" t="s">
        <v>18690</v>
      </c>
      <c r="I7689" s="11" t="s">
        <v>60</v>
      </c>
      <c r="J7689">
        <v>8</v>
      </c>
      <c r="K7689" s="34">
        <v>49.896934509277344</v>
      </c>
      <c r="L7689" s="34">
        <v>188.54290771484375</v>
      </c>
      <c r="M7689" s="34">
        <v>187.50534057617188</v>
      </c>
      <c r="N7689" s="35">
        <v>0.85146266222000122</v>
      </c>
      <c r="O7689">
        <v>140</v>
      </c>
      <c r="P7689">
        <v>0</v>
      </c>
    </row>
    <row r="7690" spans="1:16" x14ac:dyDescent="0.35">
      <c r="A7690" s="5" t="s">
        <v>14090</v>
      </c>
      <c r="B7690" t="s">
        <v>7016</v>
      </c>
      <c r="C7690" t="s">
        <v>7017</v>
      </c>
      <c r="D7690" t="s">
        <v>7018</v>
      </c>
      <c r="E7690" t="s">
        <v>53</v>
      </c>
      <c r="F7690" s="11" t="s">
        <v>7019</v>
      </c>
      <c r="G7690" s="11" t="s">
        <v>7021</v>
      </c>
      <c r="H7690" t="s">
        <v>18690</v>
      </c>
      <c r="I7690" s="11" t="s">
        <v>60</v>
      </c>
      <c r="J7690">
        <v>9</v>
      </c>
      <c r="K7690" s="34">
        <v>55.26470947265625</v>
      </c>
      <c r="L7690" s="34">
        <v>359.95858764648438</v>
      </c>
      <c r="M7690" s="34">
        <v>362.05880737304688</v>
      </c>
      <c r="N7690" s="35">
        <v>1.6408824920654297</v>
      </c>
      <c r="O7690">
        <v>140</v>
      </c>
      <c r="P7690">
        <v>0</v>
      </c>
    </row>
    <row r="7691" spans="1:16" x14ac:dyDescent="0.35">
      <c r="A7691" s="5" t="s">
        <v>14091</v>
      </c>
      <c r="B7691" t="s">
        <v>7016</v>
      </c>
      <c r="C7691" t="s">
        <v>7017</v>
      </c>
      <c r="D7691" t="s">
        <v>7018</v>
      </c>
      <c r="E7691" t="s">
        <v>53</v>
      </c>
      <c r="F7691" s="11" t="s">
        <v>7019</v>
      </c>
      <c r="G7691" s="11" t="s">
        <v>7021</v>
      </c>
      <c r="H7691" t="s">
        <v>18690</v>
      </c>
      <c r="I7691" s="11" t="s">
        <v>60</v>
      </c>
      <c r="J7691">
        <v>10</v>
      </c>
      <c r="K7691" s="34">
        <v>59.979232788085938</v>
      </c>
      <c r="L7691" s="34">
        <v>483.64218139648438</v>
      </c>
      <c r="M7691" s="34">
        <v>493.45162963867188</v>
      </c>
      <c r="N7691" s="35">
        <v>2.6350345611572266</v>
      </c>
      <c r="O7691">
        <v>140</v>
      </c>
      <c r="P7691">
        <v>0</v>
      </c>
    </row>
    <row r="7692" spans="1:16" x14ac:dyDescent="0.35">
      <c r="A7692" s="5" t="s">
        <v>14092</v>
      </c>
      <c r="B7692" t="s">
        <v>7016</v>
      </c>
      <c r="C7692" t="s">
        <v>7017</v>
      </c>
      <c r="D7692" t="s">
        <v>7018</v>
      </c>
      <c r="E7692" t="s">
        <v>53</v>
      </c>
      <c r="F7692" s="11" t="s">
        <v>7019</v>
      </c>
      <c r="G7692" s="11" t="s">
        <v>7021</v>
      </c>
      <c r="H7692" t="s">
        <v>18690</v>
      </c>
      <c r="I7692" s="11" t="s">
        <v>60</v>
      </c>
      <c r="J7692">
        <v>11</v>
      </c>
      <c r="K7692" s="34">
        <v>62.802436828613281</v>
      </c>
      <c r="L7692" s="34">
        <v>479.4473876953125</v>
      </c>
      <c r="M7692" s="34">
        <v>495.336669921875</v>
      </c>
      <c r="N7692" s="35">
        <v>3.676823616027832</v>
      </c>
      <c r="O7692">
        <v>140</v>
      </c>
      <c r="P7692">
        <v>0</v>
      </c>
    </row>
    <row r="7693" spans="1:16" x14ac:dyDescent="0.35">
      <c r="A7693" s="5" t="s">
        <v>14093</v>
      </c>
      <c r="B7693" t="s">
        <v>7016</v>
      </c>
      <c r="C7693" t="s">
        <v>7017</v>
      </c>
      <c r="D7693" t="s">
        <v>7018</v>
      </c>
      <c r="E7693" t="s">
        <v>53</v>
      </c>
      <c r="F7693" s="11" t="s">
        <v>7019</v>
      </c>
      <c r="G7693" s="11" t="s">
        <v>7021</v>
      </c>
      <c r="H7693" t="s">
        <v>18690</v>
      </c>
      <c r="I7693" s="11" t="s">
        <v>60</v>
      </c>
      <c r="J7693">
        <v>12</v>
      </c>
      <c r="K7693" s="34">
        <v>64.185531616210938</v>
      </c>
      <c r="L7693" s="34">
        <v>414.41546630859375</v>
      </c>
      <c r="M7693" s="34">
        <v>429.07266235351563</v>
      </c>
      <c r="N7693" s="35">
        <v>3.3307094573974609</v>
      </c>
      <c r="O7693">
        <v>140</v>
      </c>
      <c r="P7693">
        <v>0</v>
      </c>
    </row>
    <row r="7694" spans="1:16" x14ac:dyDescent="0.35">
      <c r="A7694" s="5" t="s">
        <v>14094</v>
      </c>
      <c r="B7694" t="s">
        <v>7016</v>
      </c>
      <c r="C7694" t="s">
        <v>7017</v>
      </c>
      <c r="D7694" t="s">
        <v>7018</v>
      </c>
      <c r="E7694" t="s">
        <v>53</v>
      </c>
      <c r="F7694" s="11" t="s">
        <v>7019</v>
      </c>
      <c r="G7694" s="11" t="s">
        <v>7021</v>
      </c>
      <c r="H7694" t="s">
        <v>18690</v>
      </c>
      <c r="I7694" s="11" t="s">
        <v>60</v>
      </c>
      <c r="J7694">
        <v>13</v>
      </c>
      <c r="K7694" s="34">
        <v>64.394172668457031</v>
      </c>
      <c r="L7694" s="34">
        <v>343.04385375976563</v>
      </c>
      <c r="M7694" s="34">
        <v>356.292724609375</v>
      </c>
      <c r="N7694" s="35">
        <v>2.9269998073577881</v>
      </c>
      <c r="O7694">
        <v>140</v>
      </c>
      <c r="P7694">
        <v>0</v>
      </c>
    </row>
    <row r="7695" spans="1:16" x14ac:dyDescent="0.35">
      <c r="A7695" s="5" t="s">
        <v>14095</v>
      </c>
      <c r="B7695" t="s">
        <v>7016</v>
      </c>
      <c r="C7695" t="s">
        <v>7017</v>
      </c>
      <c r="D7695" t="s">
        <v>7018</v>
      </c>
      <c r="E7695" t="s">
        <v>53</v>
      </c>
      <c r="F7695" s="11" t="s">
        <v>7019</v>
      </c>
      <c r="G7695" s="11" t="s">
        <v>7021</v>
      </c>
      <c r="H7695" t="s">
        <v>18690</v>
      </c>
      <c r="I7695" s="11" t="s">
        <v>60</v>
      </c>
      <c r="J7695">
        <v>14</v>
      </c>
      <c r="K7695" s="34">
        <v>65.047225952148438</v>
      </c>
      <c r="L7695" s="34">
        <v>312.26266479492188</v>
      </c>
      <c r="M7695" s="34">
        <v>324.411865234375</v>
      </c>
      <c r="N7695" s="35">
        <v>2.6712658405303955</v>
      </c>
      <c r="O7695">
        <v>140</v>
      </c>
      <c r="P7695">
        <v>0</v>
      </c>
    </row>
    <row r="7696" spans="1:16" x14ac:dyDescent="0.35">
      <c r="A7696" s="5" t="s">
        <v>14096</v>
      </c>
      <c r="B7696" t="s">
        <v>7016</v>
      </c>
      <c r="C7696" t="s">
        <v>7017</v>
      </c>
      <c r="D7696" t="s">
        <v>7018</v>
      </c>
      <c r="E7696" t="s">
        <v>53</v>
      </c>
      <c r="F7696" s="11" t="s">
        <v>7019</v>
      </c>
      <c r="G7696" s="11" t="s">
        <v>7021</v>
      </c>
      <c r="H7696" t="s">
        <v>18690</v>
      </c>
      <c r="I7696" s="11" t="s">
        <v>60</v>
      </c>
      <c r="J7696">
        <v>15</v>
      </c>
      <c r="K7696" s="34">
        <v>64.792755126953125</v>
      </c>
      <c r="L7696" s="34">
        <v>275.01519775390625</v>
      </c>
      <c r="M7696" s="34">
        <v>284.74722290039063</v>
      </c>
      <c r="N7696" s="35">
        <v>2.2649569511413574</v>
      </c>
      <c r="O7696">
        <v>140</v>
      </c>
      <c r="P7696">
        <v>0</v>
      </c>
    </row>
    <row r="7697" spans="1:16" x14ac:dyDescent="0.35">
      <c r="A7697" s="5" t="s">
        <v>14097</v>
      </c>
      <c r="B7697" t="s">
        <v>7016</v>
      </c>
      <c r="C7697" t="s">
        <v>7017</v>
      </c>
      <c r="D7697" t="s">
        <v>7018</v>
      </c>
      <c r="E7697" t="s">
        <v>53</v>
      </c>
      <c r="F7697" s="11" t="s">
        <v>7019</v>
      </c>
      <c r="G7697" s="11" t="s">
        <v>7021</v>
      </c>
      <c r="H7697" t="s">
        <v>18690</v>
      </c>
      <c r="I7697" s="11" t="s">
        <v>60</v>
      </c>
      <c r="J7697">
        <v>16</v>
      </c>
      <c r="K7697" s="34">
        <v>63.750656127929688</v>
      </c>
      <c r="L7697" s="34">
        <v>215.35398864746094</v>
      </c>
      <c r="M7697" s="34">
        <v>220.02066040039063</v>
      </c>
      <c r="N7697" s="35">
        <v>1.1201545000076294</v>
      </c>
      <c r="O7697">
        <v>140</v>
      </c>
      <c r="P7697">
        <v>0</v>
      </c>
    </row>
    <row r="7698" spans="1:16" x14ac:dyDescent="0.35">
      <c r="A7698" s="5" t="s">
        <v>14098</v>
      </c>
      <c r="B7698" t="s">
        <v>7016</v>
      </c>
      <c r="C7698" t="s">
        <v>7017</v>
      </c>
      <c r="D7698" t="s">
        <v>7018</v>
      </c>
      <c r="E7698" t="s">
        <v>53</v>
      </c>
      <c r="F7698" s="11" t="s">
        <v>7019</v>
      </c>
      <c r="G7698" s="11" t="s">
        <v>7021</v>
      </c>
      <c r="H7698" t="s">
        <v>18690</v>
      </c>
      <c r="I7698" s="11" t="s">
        <v>60</v>
      </c>
      <c r="J7698">
        <v>17</v>
      </c>
      <c r="K7698" s="34">
        <v>60.423572540283203</v>
      </c>
      <c r="L7698" s="34">
        <v>143.13302612304688</v>
      </c>
      <c r="M7698" s="34">
        <v>145.96200561523438</v>
      </c>
      <c r="N7698" s="35">
        <v>0.69173616170883179</v>
      </c>
      <c r="O7698">
        <v>140</v>
      </c>
      <c r="P7698">
        <v>0</v>
      </c>
    </row>
    <row r="7699" spans="1:16" x14ac:dyDescent="0.35">
      <c r="A7699" s="5" t="s">
        <v>14099</v>
      </c>
      <c r="B7699" t="s">
        <v>7016</v>
      </c>
      <c r="C7699" t="s">
        <v>7017</v>
      </c>
      <c r="D7699" t="s">
        <v>7018</v>
      </c>
      <c r="E7699" t="s">
        <v>53</v>
      </c>
      <c r="F7699" s="11" t="s">
        <v>7019</v>
      </c>
      <c r="G7699" s="11" t="s">
        <v>7021</v>
      </c>
      <c r="H7699" t="s">
        <v>18690</v>
      </c>
      <c r="I7699" s="11" t="s">
        <v>60</v>
      </c>
      <c r="J7699">
        <v>18</v>
      </c>
      <c r="K7699" s="34">
        <v>57.067569732666016</v>
      </c>
      <c r="L7699" s="34">
        <v>83.749237060546875</v>
      </c>
      <c r="M7699" s="34">
        <v>84.875198364257813</v>
      </c>
      <c r="N7699" s="35">
        <v>0.28471043705940247</v>
      </c>
      <c r="O7699">
        <v>140</v>
      </c>
      <c r="P7699">
        <v>0</v>
      </c>
    </row>
    <row r="7700" spans="1:16" x14ac:dyDescent="0.35">
      <c r="A7700" s="5" t="s">
        <v>14100</v>
      </c>
      <c r="B7700" t="s">
        <v>7016</v>
      </c>
      <c r="C7700" t="s">
        <v>7017</v>
      </c>
      <c r="D7700" t="s">
        <v>7018</v>
      </c>
      <c r="E7700" t="s">
        <v>53</v>
      </c>
      <c r="F7700" s="11" t="s">
        <v>7019</v>
      </c>
      <c r="G7700" s="11" t="s">
        <v>7021</v>
      </c>
      <c r="H7700" t="s">
        <v>18690</v>
      </c>
      <c r="I7700" s="11" t="s">
        <v>60</v>
      </c>
      <c r="J7700">
        <v>19</v>
      </c>
      <c r="K7700" s="34">
        <v>55.485160827636719</v>
      </c>
      <c r="L7700" s="34">
        <v>51.778045654296875</v>
      </c>
      <c r="M7700" s="34">
        <v>52.663776397705078</v>
      </c>
      <c r="N7700" s="35">
        <v>0.22657714784145355</v>
      </c>
      <c r="O7700">
        <v>140</v>
      </c>
      <c r="P7700">
        <v>0</v>
      </c>
    </row>
    <row r="7701" spans="1:16" x14ac:dyDescent="0.35">
      <c r="A7701" s="5" t="s">
        <v>14101</v>
      </c>
      <c r="B7701" t="s">
        <v>7016</v>
      </c>
      <c r="C7701" t="s">
        <v>7017</v>
      </c>
      <c r="D7701" t="s">
        <v>7018</v>
      </c>
      <c r="E7701" t="s">
        <v>53</v>
      </c>
      <c r="F7701" s="11" t="s">
        <v>7019</v>
      </c>
      <c r="G7701" s="11" t="s">
        <v>7021</v>
      </c>
      <c r="H7701" t="s">
        <v>18690</v>
      </c>
      <c r="I7701" s="11" t="s">
        <v>60</v>
      </c>
      <c r="J7701">
        <v>20</v>
      </c>
      <c r="K7701" s="34">
        <v>53.655239105224609</v>
      </c>
      <c r="L7701" s="34">
        <v>45.759410858154297</v>
      </c>
      <c r="M7701" s="34">
        <v>46.726810455322266</v>
      </c>
      <c r="N7701" s="35">
        <v>0.24964062869548798</v>
      </c>
      <c r="O7701">
        <v>140</v>
      </c>
      <c r="P7701">
        <v>0</v>
      </c>
    </row>
    <row r="7702" spans="1:16" x14ac:dyDescent="0.35">
      <c r="A7702" s="5" t="s">
        <v>14102</v>
      </c>
      <c r="B7702" t="s">
        <v>7016</v>
      </c>
      <c r="C7702" t="s">
        <v>7017</v>
      </c>
      <c r="D7702" t="s">
        <v>7018</v>
      </c>
      <c r="E7702" t="s">
        <v>53</v>
      </c>
      <c r="F7702" s="11" t="s">
        <v>7019</v>
      </c>
      <c r="G7702" s="11" t="s">
        <v>7021</v>
      </c>
      <c r="H7702" t="s">
        <v>18690</v>
      </c>
      <c r="I7702" s="11" t="s">
        <v>60</v>
      </c>
      <c r="J7702">
        <v>21</v>
      </c>
      <c r="K7702" s="34">
        <v>51.365303039550781</v>
      </c>
      <c r="L7702" s="34">
        <v>40.373748779296875</v>
      </c>
      <c r="M7702" s="34">
        <v>41.310306549072266</v>
      </c>
      <c r="N7702" s="35">
        <v>0.23144596815109253</v>
      </c>
      <c r="O7702">
        <v>140</v>
      </c>
      <c r="P7702">
        <v>0</v>
      </c>
    </row>
    <row r="7703" spans="1:16" x14ac:dyDescent="0.35">
      <c r="A7703" s="5" t="s">
        <v>14103</v>
      </c>
      <c r="B7703" t="s">
        <v>7016</v>
      </c>
      <c r="C7703" t="s">
        <v>7017</v>
      </c>
      <c r="D7703" t="s">
        <v>7018</v>
      </c>
      <c r="E7703" t="s">
        <v>53</v>
      </c>
      <c r="F7703" s="11" t="s">
        <v>7019</v>
      </c>
      <c r="G7703" s="11" t="s">
        <v>7021</v>
      </c>
      <c r="H7703" t="s">
        <v>18690</v>
      </c>
      <c r="I7703" s="11" t="s">
        <v>60</v>
      </c>
      <c r="J7703">
        <v>22</v>
      </c>
      <c r="K7703" s="34">
        <v>49.923103332519531</v>
      </c>
      <c r="L7703" s="34">
        <v>33.299755096435547</v>
      </c>
      <c r="M7703" s="34">
        <v>33.386085510253906</v>
      </c>
      <c r="N7703" s="35">
        <v>0.1256294846534729</v>
      </c>
      <c r="O7703">
        <v>140</v>
      </c>
      <c r="P7703">
        <v>0</v>
      </c>
    </row>
    <row r="7704" spans="1:16" x14ac:dyDescent="0.35">
      <c r="A7704" s="5" t="s">
        <v>14104</v>
      </c>
      <c r="B7704" t="s">
        <v>7016</v>
      </c>
      <c r="C7704" t="s">
        <v>7017</v>
      </c>
      <c r="D7704" t="s">
        <v>7018</v>
      </c>
      <c r="E7704" t="s">
        <v>53</v>
      </c>
      <c r="F7704" s="11" t="s">
        <v>7019</v>
      </c>
      <c r="G7704" s="11" t="s">
        <v>7021</v>
      </c>
      <c r="H7704" t="s">
        <v>18690</v>
      </c>
      <c r="I7704" s="11" t="s">
        <v>60</v>
      </c>
      <c r="J7704">
        <v>23</v>
      </c>
      <c r="K7704" s="34">
        <v>48.165313720703125</v>
      </c>
      <c r="L7704" s="34">
        <v>27.46238899230957</v>
      </c>
      <c r="M7704" s="34">
        <v>27.580522537231445</v>
      </c>
      <c r="N7704" s="35">
        <v>9.5441825687885284E-2</v>
      </c>
      <c r="O7704">
        <v>140</v>
      </c>
      <c r="P7704">
        <v>0</v>
      </c>
    </row>
    <row r="7705" spans="1:16" x14ac:dyDescent="0.35">
      <c r="A7705" s="5" t="s">
        <v>14105</v>
      </c>
      <c r="B7705" t="s">
        <v>7016</v>
      </c>
      <c r="C7705" t="s">
        <v>7017</v>
      </c>
      <c r="D7705" t="s">
        <v>7018</v>
      </c>
      <c r="E7705" t="s">
        <v>53</v>
      </c>
      <c r="F7705" s="11" t="s">
        <v>7019</v>
      </c>
      <c r="G7705" s="11" t="s">
        <v>7021</v>
      </c>
      <c r="H7705" t="s">
        <v>18690</v>
      </c>
      <c r="I7705" s="11" t="s">
        <v>60</v>
      </c>
      <c r="J7705">
        <v>24</v>
      </c>
      <c r="K7705" s="34">
        <v>46.098995208740234</v>
      </c>
      <c r="L7705" s="34">
        <v>22.177234649658203</v>
      </c>
      <c r="M7705" s="34">
        <v>22.378524780273438</v>
      </c>
      <c r="N7705" s="35">
        <v>7.6697163283824921E-2</v>
      </c>
      <c r="O7705">
        <v>140</v>
      </c>
      <c r="P7705">
        <v>0</v>
      </c>
    </row>
    <row r="7706" spans="1:16" x14ac:dyDescent="0.35">
      <c r="A7706" s="5" t="s">
        <v>14106</v>
      </c>
      <c r="B7706" t="s">
        <v>7016</v>
      </c>
      <c r="C7706" t="s">
        <v>7017</v>
      </c>
      <c r="D7706" t="s">
        <v>7018</v>
      </c>
      <c r="E7706" t="s">
        <v>53</v>
      </c>
      <c r="F7706" s="11" t="s">
        <v>7019</v>
      </c>
      <c r="G7706" s="11" t="s">
        <v>7021</v>
      </c>
      <c r="H7706" t="s">
        <v>18690</v>
      </c>
      <c r="I7706" s="11" t="s">
        <v>61</v>
      </c>
      <c r="J7706">
        <v>1</v>
      </c>
      <c r="K7706" s="34">
        <v>51.414424896240234</v>
      </c>
      <c r="L7706" s="34">
        <v>22.115358352661133</v>
      </c>
      <c r="M7706" s="34">
        <v>21.733177185058594</v>
      </c>
      <c r="N7706" s="35">
        <v>7.5198397040367126E-2</v>
      </c>
      <c r="O7706">
        <v>140</v>
      </c>
      <c r="P7706">
        <v>0</v>
      </c>
    </row>
    <row r="7707" spans="1:16" x14ac:dyDescent="0.35">
      <c r="A7707" s="5" t="s">
        <v>14107</v>
      </c>
      <c r="B7707" t="s">
        <v>7016</v>
      </c>
      <c r="C7707" t="s">
        <v>7017</v>
      </c>
      <c r="D7707" t="s">
        <v>7018</v>
      </c>
      <c r="E7707" t="s">
        <v>53</v>
      </c>
      <c r="F7707" s="11" t="s">
        <v>7019</v>
      </c>
      <c r="G7707" s="11" t="s">
        <v>7021</v>
      </c>
      <c r="H7707" t="s">
        <v>18690</v>
      </c>
      <c r="I7707" s="11" t="s">
        <v>61</v>
      </c>
      <c r="J7707">
        <v>2</v>
      </c>
      <c r="K7707" s="34">
        <v>50.777416229248047</v>
      </c>
      <c r="L7707" s="34">
        <v>20.019031524658203</v>
      </c>
      <c r="M7707" s="34">
        <v>19.694425582885742</v>
      </c>
      <c r="N7707" s="35">
        <v>6.436128169298172E-2</v>
      </c>
      <c r="O7707">
        <v>140</v>
      </c>
      <c r="P7707">
        <v>0</v>
      </c>
    </row>
    <row r="7708" spans="1:16" x14ac:dyDescent="0.35">
      <c r="A7708" s="5" t="s">
        <v>14108</v>
      </c>
      <c r="B7708" t="s">
        <v>7016</v>
      </c>
      <c r="C7708" t="s">
        <v>7017</v>
      </c>
      <c r="D7708" t="s">
        <v>7018</v>
      </c>
      <c r="E7708" t="s">
        <v>53</v>
      </c>
      <c r="F7708" s="11" t="s">
        <v>7019</v>
      </c>
      <c r="G7708" s="11" t="s">
        <v>7021</v>
      </c>
      <c r="H7708" t="s">
        <v>18690</v>
      </c>
      <c r="I7708" s="11" t="s">
        <v>61</v>
      </c>
      <c r="J7708">
        <v>3</v>
      </c>
      <c r="K7708" s="34">
        <v>50.976882934570313</v>
      </c>
      <c r="L7708" s="34">
        <v>17.915704727172852</v>
      </c>
      <c r="M7708" s="34">
        <v>17.621231079101563</v>
      </c>
      <c r="N7708" s="35">
        <v>5.8432489633560181E-2</v>
      </c>
      <c r="O7708">
        <v>140</v>
      </c>
      <c r="P7708">
        <v>0</v>
      </c>
    </row>
    <row r="7709" spans="1:16" x14ac:dyDescent="0.35">
      <c r="A7709" s="5" t="s">
        <v>14109</v>
      </c>
      <c r="B7709" t="s">
        <v>7016</v>
      </c>
      <c r="C7709" t="s">
        <v>7017</v>
      </c>
      <c r="D7709" t="s">
        <v>7018</v>
      </c>
      <c r="E7709" t="s">
        <v>53</v>
      </c>
      <c r="F7709" s="11" t="s">
        <v>7019</v>
      </c>
      <c r="G7709" s="11" t="s">
        <v>7021</v>
      </c>
      <c r="H7709" t="s">
        <v>18690</v>
      </c>
      <c r="I7709" s="11" t="s">
        <v>61</v>
      </c>
      <c r="J7709">
        <v>4</v>
      </c>
      <c r="K7709" s="34">
        <v>51.423007965087891</v>
      </c>
      <c r="L7709" s="34">
        <v>16.239063262939453</v>
      </c>
      <c r="M7709" s="34">
        <v>15.958600044250488</v>
      </c>
      <c r="N7709" s="35">
        <v>5.5720202624797821E-2</v>
      </c>
      <c r="O7709">
        <v>140</v>
      </c>
      <c r="P7709">
        <v>0</v>
      </c>
    </row>
    <row r="7710" spans="1:16" x14ac:dyDescent="0.35">
      <c r="A7710" s="5" t="s">
        <v>14110</v>
      </c>
      <c r="B7710" t="s">
        <v>7016</v>
      </c>
      <c r="C7710" t="s">
        <v>7017</v>
      </c>
      <c r="D7710" t="s">
        <v>7018</v>
      </c>
      <c r="E7710" t="s">
        <v>53</v>
      </c>
      <c r="F7710" s="11" t="s">
        <v>7019</v>
      </c>
      <c r="G7710" s="11" t="s">
        <v>7021</v>
      </c>
      <c r="H7710" t="s">
        <v>18690</v>
      </c>
      <c r="I7710" s="11" t="s">
        <v>61</v>
      </c>
      <c r="J7710">
        <v>5</v>
      </c>
      <c r="K7710" s="34">
        <v>52.109447479248047</v>
      </c>
      <c r="L7710" s="34">
        <v>22.73045539855957</v>
      </c>
      <c r="M7710" s="34">
        <v>22.305391311645508</v>
      </c>
      <c r="N7710" s="35">
        <v>8.4498941898345947E-2</v>
      </c>
      <c r="O7710">
        <v>140</v>
      </c>
      <c r="P7710">
        <v>0</v>
      </c>
    </row>
    <row r="7711" spans="1:16" x14ac:dyDescent="0.35">
      <c r="A7711" s="5" t="s">
        <v>14111</v>
      </c>
      <c r="B7711" t="s">
        <v>7016</v>
      </c>
      <c r="C7711" t="s">
        <v>7017</v>
      </c>
      <c r="D7711" t="s">
        <v>7018</v>
      </c>
      <c r="E7711" t="s">
        <v>53</v>
      </c>
      <c r="F7711" s="11" t="s">
        <v>7019</v>
      </c>
      <c r="G7711" s="11" t="s">
        <v>7021</v>
      </c>
      <c r="H7711" t="s">
        <v>18690</v>
      </c>
      <c r="I7711" s="11" t="s">
        <v>61</v>
      </c>
      <c r="J7711">
        <v>6</v>
      </c>
      <c r="K7711" s="34">
        <v>51.709545135498047</v>
      </c>
      <c r="L7711" s="34">
        <v>39.014114379882813</v>
      </c>
      <c r="M7711" s="34">
        <v>38.161819458007813</v>
      </c>
      <c r="N7711" s="35">
        <v>0.16835214197635651</v>
      </c>
      <c r="O7711">
        <v>140</v>
      </c>
      <c r="P7711">
        <v>0</v>
      </c>
    </row>
    <row r="7712" spans="1:16" x14ac:dyDescent="0.35">
      <c r="A7712" s="5" t="s">
        <v>14112</v>
      </c>
      <c r="B7712" t="s">
        <v>7016</v>
      </c>
      <c r="C7712" t="s">
        <v>7017</v>
      </c>
      <c r="D7712" t="s">
        <v>7018</v>
      </c>
      <c r="E7712" t="s">
        <v>53</v>
      </c>
      <c r="F7712" s="11" t="s">
        <v>7019</v>
      </c>
      <c r="G7712" s="11" t="s">
        <v>7021</v>
      </c>
      <c r="H7712" t="s">
        <v>18690</v>
      </c>
      <c r="I7712" s="11" t="s">
        <v>61</v>
      </c>
      <c r="J7712">
        <v>7</v>
      </c>
      <c r="K7712" s="34">
        <v>51.025630950927734</v>
      </c>
      <c r="L7712" s="34">
        <v>87.849906921386719</v>
      </c>
      <c r="M7712" s="34">
        <v>86.091552734375</v>
      </c>
      <c r="N7712" s="35">
        <v>0.34867146611213684</v>
      </c>
      <c r="O7712">
        <v>140</v>
      </c>
      <c r="P7712">
        <v>0</v>
      </c>
    </row>
    <row r="7713" spans="1:16" x14ac:dyDescent="0.35">
      <c r="A7713" s="5" t="s">
        <v>14113</v>
      </c>
      <c r="B7713" t="s">
        <v>7016</v>
      </c>
      <c r="C7713" t="s">
        <v>7017</v>
      </c>
      <c r="D7713" t="s">
        <v>7018</v>
      </c>
      <c r="E7713" t="s">
        <v>53</v>
      </c>
      <c r="F7713" s="11" t="s">
        <v>7019</v>
      </c>
      <c r="G7713" s="11" t="s">
        <v>7021</v>
      </c>
      <c r="H7713" t="s">
        <v>18690</v>
      </c>
      <c r="I7713" s="11" t="s">
        <v>61</v>
      </c>
      <c r="J7713">
        <v>8</v>
      </c>
      <c r="K7713" s="34">
        <v>52.599369049072266</v>
      </c>
      <c r="L7713" s="34">
        <v>204.87240600585938</v>
      </c>
      <c r="M7713" s="34">
        <v>201.92051696777344</v>
      </c>
      <c r="N7713" s="35">
        <v>0.60236817598342896</v>
      </c>
      <c r="O7713">
        <v>140</v>
      </c>
      <c r="P7713">
        <v>0</v>
      </c>
    </row>
    <row r="7714" spans="1:16" x14ac:dyDescent="0.35">
      <c r="A7714" s="5" t="s">
        <v>14114</v>
      </c>
      <c r="B7714" t="s">
        <v>7016</v>
      </c>
      <c r="C7714" t="s">
        <v>7017</v>
      </c>
      <c r="D7714" t="s">
        <v>7018</v>
      </c>
      <c r="E7714" t="s">
        <v>53</v>
      </c>
      <c r="F7714" s="11" t="s">
        <v>7019</v>
      </c>
      <c r="G7714" s="11" t="s">
        <v>7021</v>
      </c>
      <c r="H7714" t="s">
        <v>18690</v>
      </c>
      <c r="I7714" s="11" t="s">
        <v>61</v>
      </c>
      <c r="J7714">
        <v>9</v>
      </c>
      <c r="K7714" s="34">
        <v>54.807456970214844</v>
      </c>
      <c r="L7714" s="34">
        <v>393.14154052734375</v>
      </c>
      <c r="M7714" s="34">
        <v>390.09323120117188</v>
      </c>
      <c r="N7714" s="35">
        <v>0.70937776565551758</v>
      </c>
      <c r="O7714">
        <v>140</v>
      </c>
      <c r="P7714">
        <v>0</v>
      </c>
    </row>
    <row r="7715" spans="1:16" x14ac:dyDescent="0.35">
      <c r="A7715" s="5" t="s">
        <v>14115</v>
      </c>
      <c r="B7715" t="s">
        <v>7016</v>
      </c>
      <c r="C7715" t="s">
        <v>7017</v>
      </c>
      <c r="D7715" t="s">
        <v>7018</v>
      </c>
      <c r="E7715" t="s">
        <v>53</v>
      </c>
      <c r="F7715" s="11" t="s">
        <v>7019</v>
      </c>
      <c r="G7715" s="11" t="s">
        <v>7021</v>
      </c>
      <c r="H7715" t="s">
        <v>18690</v>
      </c>
      <c r="I7715" s="11" t="s">
        <v>61</v>
      </c>
      <c r="J7715">
        <v>10</v>
      </c>
      <c r="K7715" s="34">
        <v>58.056427001953125</v>
      </c>
      <c r="L7715" s="34">
        <v>526.85076904296875</v>
      </c>
      <c r="M7715" s="34">
        <v>523.55828857421875</v>
      </c>
      <c r="N7715" s="35">
        <v>0.82055419683456421</v>
      </c>
      <c r="O7715">
        <v>140</v>
      </c>
      <c r="P7715">
        <v>0</v>
      </c>
    </row>
    <row r="7716" spans="1:16" x14ac:dyDescent="0.35">
      <c r="A7716" s="5" t="s">
        <v>14116</v>
      </c>
      <c r="B7716" t="s">
        <v>7016</v>
      </c>
      <c r="C7716" t="s">
        <v>7017</v>
      </c>
      <c r="D7716" t="s">
        <v>7018</v>
      </c>
      <c r="E7716" t="s">
        <v>53</v>
      </c>
      <c r="F7716" s="11" t="s">
        <v>7019</v>
      </c>
      <c r="G7716" s="11" t="s">
        <v>7021</v>
      </c>
      <c r="H7716" t="s">
        <v>18690</v>
      </c>
      <c r="I7716" s="11" t="s">
        <v>61</v>
      </c>
      <c r="J7716">
        <v>11</v>
      </c>
      <c r="K7716" s="34">
        <v>60.802513122558594</v>
      </c>
      <c r="L7716" s="34">
        <v>523.92572021484375</v>
      </c>
      <c r="M7716" s="34">
        <v>524.40447998046875</v>
      </c>
      <c r="N7716" s="35">
        <v>0.86440569162368774</v>
      </c>
      <c r="O7716">
        <v>140</v>
      </c>
      <c r="P7716">
        <v>0</v>
      </c>
    </row>
    <row r="7717" spans="1:16" x14ac:dyDescent="0.35">
      <c r="A7717" s="5" t="s">
        <v>14117</v>
      </c>
      <c r="B7717" t="s">
        <v>7016</v>
      </c>
      <c r="C7717" t="s">
        <v>7017</v>
      </c>
      <c r="D7717" t="s">
        <v>7018</v>
      </c>
      <c r="E7717" t="s">
        <v>53</v>
      </c>
      <c r="F7717" s="11" t="s">
        <v>7019</v>
      </c>
      <c r="G7717" s="11" t="s">
        <v>7021</v>
      </c>
      <c r="H7717" t="s">
        <v>18690</v>
      </c>
      <c r="I7717" s="11" t="s">
        <v>61</v>
      </c>
      <c r="J7717">
        <v>12</v>
      </c>
      <c r="K7717" s="34">
        <v>62.019748687744141</v>
      </c>
      <c r="L7717" s="34">
        <v>453.3175048828125</v>
      </c>
      <c r="M7717" s="34">
        <v>454.214111328125</v>
      </c>
      <c r="N7717" s="35">
        <v>0.87856215238571167</v>
      </c>
      <c r="O7717">
        <v>140</v>
      </c>
      <c r="P7717">
        <v>0</v>
      </c>
    </row>
    <row r="7718" spans="1:16" x14ac:dyDescent="0.35">
      <c r="A7718" s="5" t="s">
        <v>14118</v>
      </c>
      <c r="B7718" t="s">
        <v>7016</v>
      </c>
      <c r="C7718" t="s">
        <v>7017</v>
      </c>
      <c r="D7718" t="s">
        <v>7018</v>
      </c>
      <c r="E7718" t="s">
        <v>53</v>
      </c>
      <c r="F7718" s="11" t="s">
        <v>7019</v>
      </c>
      <c r="G7718" s="11" t="s">
        <v>7021</v>
      </c>
      <c r="H7718" t="s">
        <v>18690</v>
      </c>
      <c r="I7718" s="11" t="s">
        <v>61</v>
      </c>
      <c r="J7718">
        <v>13</v>
      </c>
      <c r="K7718" s="34">
        <v>62.768402099609375</v>
      </c>
      <c r="L7718" s="34">
        <v>373.92730712890625</v>
      </c>
      <c r="M7718" s="34">
        <v>374.45101928710938</v>
      </c>
      <c r="N7718" s="35">
        <v>0.72709447145462036</v>
      </c>
      <c r="O7718">
        <v>140</v>
      </c>
      <c r="P7718">
        <v>0</v>
      </c>
    </row>
    <row r="7719" spans="1:16" x14ac:dyDescent="0.35">
      <c r="A7719" s="5" t="s">
        <v>14119</v>
      </c>
      <c r="B7719" t="s">
        <v>7016</v>
      </c>
      <c r="C7719" t="s">
        <v>7017</v>
      </c>
      <c r="D7719" t="s">
        <v>7018</v>
      </c>
      <c r="E7719" t="s">
        <v>53</v>
      </c>
      <c r="F7719" s="11" t="s">
        <v>7019</v>
      </c>
      <c r="G7719" s="11" t="s">
        <v>7021</v>
      </c>
      <c r="H7719" t="s">
        <v>18690</v>
      </c>
      <c r="I7719" s="11" t="s">
        <v>61</v>
      </c>
      <c r="J7719">
        <v>14</v>
      </c>
      <c r="K7719" s="34">
        <v>61.959457397460938</v>
      </c>
      <c r="L7719" s="34">
        <v>341.09432983398438</v>
      </c>
      <c r="M7719" s="34">
        <v>341.9344482421875</v>
      </c>
      <c r="N7719" s="35">
        <v>0.64802014827728271</v>
      </c>
      <c r="O7719">
        <v>140</v>
      </c>
      <c r="P7719">
        <v>0</v>
      </c>
    </row>
    <row r="7720" spans="1:16" x14ac:dyDescent="0.35">
      <c r="A7720" s="5" t="s">
        <v>14120</v>
      </c>
      <c r="B7720" t="s">
        <v>7016</v>
      </c>
      <c r="C7720" t="s">
        <v>7017</v>
      </c>
      <c r="D7720" t="s">
        <v>7018</v>
      </c>
      <c r="E7720" t="s">
        <v>53</v>
      </c>
      <c r="F7720" s="11" t="s">
        <v>7019</v>
      </c>
      <c r="G7720" s="11" t="s">
        <v>7021</v>
      </c>
      <c r="H7720" t="s">
        <v>18690</v>
      </c>
      <c r="I7720" s="11" t="s">
        <v>61</v>
      </c>
      <c r="J7720">
        <v>15</v>
      </c>
      <c r="K7720" s="34">
        <v>61.352436065673828</v>
      </c>
      <c r="L7720" s="34">
        <v>301.467041015625</v>
      </c>
      <c r="M7720" s="34">
        <v>301.6202392578125</v>
      </c>
      <c r="N7720" s="35">
        <v>0.53721809387207031</v>
      </c>
      <c r="O7720">
        <v>140</v>
      </c>
      <c r="P7720">
        <v>0</v>
      </c>
    </row>
    <row r="7721" spans="1:16" x14ac:dyDescent="0.35">
      <c r="A7721" s="5" t="s">
        <v>14121</v>
      </c>
      <c r="B7721" t="s">
        <v>7016</v>
      </c>
      <c r="C7721" t="s">
        <v>7017</v>
      </c>
      <c r="D7721" t="s">
        <v>7018</v>
      </c>
      <c r="E7721" t="s">
        <v>53</v>
      </c>
      <c r="F7721" s="11" t="s">
        <v>7019</v>
      </c>
      <c r="G7721" s="11" t="s">
        <v>7021</v>
      </c>
      <c r="H7721" t="s">
        <v>18690</v>
      </c>
      <c r="I7721" s="11" t="s">
        <v>61</v>
      </c>
      <c r="J7721">
        <v>16</v>
      </c>
      <c r="K7721" s="34">
        <v>60.329448699951172</v>
      </c>
      <c r="L7721" s="34">
        <v>235.94245910644531</v>
      </c>
      <c r="M7721" s="34">
        <v>234.92393493652344</v>
      </c>
      <c r="N7721" s="35">
        <v>0.46256062388420105</v>
      </c>
      <c r="O7721">
        <v>140</v>
      </c>
      <c r="P7721">
        <v>0</v>
      </c>
    </row>
    <row r="7722" spans="1:16" x14ac:dyDescent="0.35">
      <c r="A7722" s="5" t="s">
        <v>14122</v>
      </c>
      <c r="B7722" t="s">
        <v>7016</v>
      </c>
      <c r="C7722" t="s">
        <v>7017</v>
      </c>
      <c r="D7722" t="s">
        <v>7018</v>
      </c>
      <c r="E7722" t="s">
        <v>53</v>
      </c>
      <c r="F7722" s="11" t="s">
        <v>7019</v>
      </c>
      <c r="G7722" s="11" t="s">
        <v>7021</v>
      </c>
      <c r="H7722" t="s">
        <v>18690</v>
      </c>
      <c r="I7722" s="11" t="s">
        <v>61</v>
      </c>
      <c r="J7722">
        <v>17</v>
      </c>
      <c r="K7722" s="34">
        <v>58.455760955810547</v>
      </c>
      <c r="L7722" s="34">
        <v>156.42767333984375</v>
      </c>
      <c r="M7722" s="34">
        <v>156.48812866210938</v>
      </c>
      <c r="N7722" s="35">
        <v>0.11633924394845963</v>
      </c>
      <c r="O7722">
        <v>140</v>
      </c>
      <c r="P7722">
        <v>0</v>
      </c>
    </row>
    <row r="7723" spans="1:16" x14ac:dyDescent="0.35">
      <c r="A7723" s="5" t="s">
        <v>14123</v>
      </c>
      <c r="B7723" t="s">
        <v>7016</v>
      </c>
      <c r="C7723" t="s">
        <v>7017</v>
      </c>
      <c r="D7723" t="s">
        <v>7018</v>
      </c>
      <c r="E7723" t="s">
        <v>53</v>
      </c>
      <c r="F7723" s="11" t="s">
        <v>7019</v>
      </c>
      <c r="G7723" s="11" t="s">
        <v>7021</v>
      </c>
      <c r="H7723" t="s">
        <v>18690</v>
      </c>
      <c r="I7723" s="11" t="s">
        <v>61</v>
      </c>
      <c r="J7723">
        <v>18</v>
      </c>
      <c r="K7723" s="34">
        <v>56.607101440429688</v>
      </c>
      <c r="L7723" s="34">
        <v>90.946846008300781</v>
      </c>
      <c r="M7723" s="34">
        <v>90.521507263183594</v>
      </c>
      <c r="N7723" s="35">
        <v>8.8707171380519867E-2</v>
      </c>
      <c r="O7723">
        <v>140</v>
      </c>
      <c r="P7723">
        <v>0</v>
      </c>
    </row>
    <row r="7724" spans="1:16" x14ac:dyDescent="0.35">
      <c r="A7724" s="5" t="s">
        <v>14124</v>
      </c>
      <c r="B7724" t="s">
        <v>7016</v>
      </c>
      <c r="C7724" t="s">
        <v>7017</v>
      </c>
      <c r="D7724" t="s">
        <v>7018</v>
      </c>
      <c r="E7724" t="s">
        <v>53</v>
      </c>
      <c r="F7724" s="11" t="s">
        <v>7019</v>
      </c>
      <c r="G7724" s="11" t="s">
        <v>7021</v>
      </c>
      <c r="H7724" t="s">
        <v>18690</v>
      </c>
      <c r="I7724" s="11" t="s">
        <v>61</v>
      </c>
      <c r="J7724">
        <v>19</v>
      </c>
      <c r="K7724" s="34">
        <v>56.187801361083984</v>
      </c>
      <c r="L7724" s="34">
        <v>55.998737335205078</v>
      </c>
      <c r="M7724" s="34">
        <v>55.708183288574219</v>
      </c>
      <c r="N7724" s="35">
        <v>6.6887058317661285E-2</v>
      </c>
      <c r="O7724">
        <v>140</v>
      </c>
      <c r="P7724">
        <v>0</v>
      </c>
    </row>
    <row r="7725" spans="1:16" x14ac:dyDescent="0.35">
      <c r="A7725" s="5" t="s">
        <v>14125</v>
      </c>
      <c r="B7725" t="s">
        <v>7016</v>
      </c>
      <c r="C7725" t="s">
        <v>7017</v>
      </c>
      <c r="D7725" t="s">
        <v>7018</v>
      </c>
      <c r="E7725" t="s">
        <v>53</v>
      </c>
      <c r="F7725" s="11" t="s">
        <v>7019</v>
      </c>
      <c r="G7725" s="11" t="s">
        <v>7021</v>
      </c>
      <c r="H7725" t="s">
        <v>18690</v>
      </c>
      <c r="I7725" s="11" t="s">
        <v>61</v>
      </c>
      <c r="J7725">
        <v>20</v>
      </c>
      <c r="K7725" s="34">
        <v>55.502952575683594</v>
      </c>
      <c r="L7725" s="34">
        <v>49.157875061035156</v>
      </c>
      <c r="M7725" s="34">
        <v>48.931667327880859</v>
      </c>
      <c r="N7725" s="35">
        <v>6.1057280749082565E-2</v>
      </c>
      <c r="O7725">
        <v>140</v>
      </c>
      <c r="P7725">
        <v>0</v>
      </c>
    </row>
    <row r="7726" spans="1:16" x14ac:dyDescent="0.35">
      <c r="A7726" s="5" t="s">
        <v>14126</v>
      </c>
      <c r="B7726" t="s">
        <v>7016</v>
      </c>
      <c r="C7726" t="s">
        <v>7017</v>
      </c>
      <c r="D7726" t="s">
        <v>7018</v>
      </c>
      <c r="E7726" t="s">
        <v>53</v>
      </c>
      <c r="F7726" s="11" t="s">
        <v>7019</v>
      </c>
      <c r="G7726" s="11" t="s">
        <v>7021</v>
      </c>
      <c r="H7726" t="s">
        <v>18690</v>
      </c>
      <c r="I7726" s="11" t="s">
        <v>61</v>
      </c>
      <c r="J7726">
        <v>21</v>
      </c>
      <c r="K7726" s="34">
        <v>55.545890808105469</v>
      </c>
      <c r="L7726" s="34">
        <v>43.225124359130859</v>
      </c>
      <c r="M7726" s="34">
        <v>43.020130157470703</v>
      </c>
      <c r="N7726" s="35">
        <v>5.8823101222515106E-2</v>
      </c>
      <c r="O7726">
        <v>140</v>
      </c>
      <c r="P7726">
        <v>0</v>
      </c>
    </row>
    <row r="7727" spans="1:16" x14ac:dyDescent="0.35">
      <c r="A7727" s="5" t="s">
        <v>14127</v>
      </c>
      <c r="B7727" t="s">
        <v>7016</v>
      </c>
      <c r="C7727" t="s">
        <v>7017</v>
      </c>
      <c r="D7727" t="s">
        <v>7018</v>
      </c>
      <c r="E7727" t="s">
        <v>53</v>
      </c>
      <c r="F7727" s="11" t="s">
        <v>7019</v>
      </c>
      <c r="G7727" s="11" t="s">
        <v>7021</v>
      </c>
      <c r="H7727" t="s">
        <v>18690</v>
      </c>
      <c r="I7727" s="11" t="s">
        <v>61</v>
      </c>
      <c r="J7727">
        <v>22</v>
      </c>
      <c r="K7727" s="34">
        <v>55.73504638671875</v>
      </c>
      <c r="L7727" s="34">
        <v>35.557483673095703</v>
      </c>
      <c r="M7727" s="34">
        <v>34.680816650390625</v>
      </c>
      <c r="N7727" s="35">
        <v>0.17424437403678894</v>
      </c>
      <c r="O7727">
        <v>140</v>
      </c>
      <c r="P7727">
        <v>0</v>
      </c>
    </row>
    <row r="7728" spans="1:16" x14ac:dyDescent="0.35">
      <c r="A7728" s="5" t="s">
        <v>14128</v>
      </c>
      <c r="B7728" t="s">
        <v>7016</v>
      </c>
      <c r="C7728" t="s">
        <v>7017</v>
      </c>
      <c r="D7728" t="s">
        <v>7018</v>
      </c>
      <c r="E7728" t="s">
        <v>53</v>
      </c>
      <c r="F7728" s="11" t="s">
        <v>7019</v>
      </c>
      <c r="G7728" s="11" t="s">
        <v>7021</v>
      </c>
      <c r="H7728" t="s">
        <v>18690</v>
      </c>
      <c r="I7728" s="11" t="s">
        <v>61</v>
      </c>
      <c r="J7728">
        <v>23</v>
      </c>
      <c r="K7728" s="34">
        <v>55.514060974121094</v>
      </c>
      <c r="L7728" s="34">
        <v>29.552827835083008</v>
      </c>
      <c r="M7728" s="34">
        <v>28.971710205078125</v>
      </c>
      <c r="N7728" s="35">
        <v>0.11623802781105042</v>
      </c>
      <c r="O7728">
        <v>140</v>
      </c>
      <c r="P7728">
        <v>0</v>
      </c>
    </row>
    <row r="7729" spans="1:16" x14ac:dyDescent="0.35">
      <c r="A7729" s="5" t="s">
        <v>14129</v>
      </c>
      <c r="B7729" t="s">
        <v>7016</v>
      </c>
      <c r="C7729" t="s">
        <v>7017</v>
      </c>
      <c r="D7729" t="s">
        <v>7018</v>
      </c>
      <c r="E7729" t="s">
        <v>53</v>
      </c>
      <c r="F7729" s="11" t="s">
        <v>7019</v>
      </c>
      <c r="G7729" s="11" t="s">
        <v>7021</v>
      </c>
      <c r="H7729" t="s">
        <v>18690</v>
      </c>
      <c r="I7729" s="11" t="s">
        <v>61</v>
      </c>
      <c r="J7729">
        <v>24</v>
      </c>
      <c r="K7729" s="34">
        <v>55.430625915527344</v>
      </c>
      <c r="L7729" s="34">
        <v>24.363849639892578</v>
      </c>
      <c r="M7729" s="34">
        <v>23.97119140625</v>
      </c>
      <c r="N7729" s="35">
        <v>7.7807113528251648E-2</v>
      </c>
      <c r="O7729">
        <v>140</v>
      </c>
      <c r="P7729">
        <v>0</v>
      </c>
    </row>
    <row r="7730" spans="1:16" x14ac:dyDescent="0.35">
      <c r="A7730" s="5" t="s">
        <v>14130</v>
      </c>
      <c r="B7730" t="s">
        <v>7016</v>
      </c>
      <c r="C7730" t="s">
        <v>7017</v>
      </c>
      <c r="D7730" t="s">
        <v>7018</v>
      </c>
      <c r="E7730" t="s">
        <v>53</v>
      </c>
      <c r="F7730" s="11" t="s">
        <v>7019</v>
      </c>
      <c r="G7730" s="11" t="s">
        <v>7021</v>
      </c>
      <c r="H7730" t="s">
        <v>18690</v>
      </c>
      <c r="I7730" s="11" t="s">
        <v>62</v>
      </c>
      <c r="J7730">
        <v>1</v>
      </c>
      <c r="K7730" s="34">
        <v>53.740951538085938</v>
      </c>
      <c r="L7730" s="34">
        <v>22.357686996459961</v>
      </c>
      <c r="M7730" s="34">
        <v>22.01579475402832</v>
      </c>
      <c r="N7730" s="35">
        <v>6.7212879657745361E-2</v>
      </c>
      <c r="O7730">
        <v>140</v>
      </c>
      <c r="P7730">
        <v>0</v>
      </c>
    </row>
    <row r="7731" spans="1:16" x14ac:dyDescent="0.35">
      <c r="A7731" s="5" t="s">
        <v>14131</v>
      </c>
      <c r="B7731" t="s">
        <v>7016</v>
      </c>
      <c r="C7731" t="s">
        <v>7017</v>
      </c>
      <c r="D7731" t="s">
        <v>7018</v>
      </c>
      <c r="E7731" t="s">
        <v>53</v>
      </c>
      <c r="F7731" s="11" t="s">
        <v>7019</v>
      </c>
      <c r="G7731" s="11" t="s">
        <v>7021</v>
      </c>
      <c r="H7731" t="s">
        <v>18690</v>
      </c>
      <c r="I7731" s="11" t="s">
        <v>62</v>
      </c>
      <c r="J7731">
        <v>2</v>
      </c>
      <c r="K7731" s="34">
        <v>53.605930328369141</v>
      </c>
      <c r="L7731" s="34">
        <v>20.269447326660156</v>
      </c>
      <c r="M7731" s="34">
        <v>19.971080780029297</v>
      </c>
      <c r="N7731" s="35">
        <v>5.8648750185966492E-2</v>
      </c>
      <c r="O7731">
        <v>140</v>
      </c>
      <c r="P7731">
        <v>0</v>
      </c>
    </row>
    <row r="7732" spans="1:16" x14ac:dyDescent="0.35">
      <c r="A7732" s="5" t="s">
        <v>14132</v>
      </c>
      <c r="B7732" t="s">
        <v>7016</v>
      </c>
      <c r="C7732" t="s">
        <v>7017</v>
      </c>
      <c r="D7732" t="s">
        <v>7018</v>
      </c>
      <c r="E7732" t="s">
        <v>53</v>
      </c>
      <c r="F7732" s="11" t="s">
        <v>7019</v>
      </c>
      <c r="G7732" s="11" t="s">
        <v>7021</v>
      </c>
      <c r="H7732" t="s">
        <v>18690</v>
      </c>
      <c r="I7732" s="11" t="s">
        <v>62</v>
      </c>
      <c r="J7732">
        <v>3</v>
      </c>
      <c r="K7732" s="34">
        <v>53.315860748291016</v>
      </c>
      <c r="L7732" s="34">
        <v>18.179599761962891</v>
      </c>
      <c r="M7732" s="34">
        <v>17.925952911376953</v>
      </c>
      <c r="N7732" s="35">
        <v>4.9974676221609116E-2</v>
      </c>
      <c r="O7732">
        <v>140</v>
      </c>
      <c r="P7732">
        <v>0</v>
      </c>
    </row>
    <row r="7733" spans="1:16" x14ac:dyDescent="0.35">
      <c r="A7733" s="5" t="s">
        <v>14133</v>
      </c>
      <c r="B7733" t="s">
        <v>7016</v>
      </c>
      <c r="C7733" t="s">
        <v>7017</v>
      </c>
      <c r="D7733" t="s">
        <v>7018</v>
      </c>
      <c r="E7733" t="s">
        <v>53</v>
      </c>
      <c r="F7733" s="11" t="s">
        <v>7019</v>
      </c>
      <c r="G7733" s="11" t="s">
        <v>7021</v>
      </c>
      <c r="H7733" t="s">
        <v>18690</v>
      </c>
      <c r="I7733" s="11" t="s">
        <v>62</v>
      </c>
      <c r="J7733">
        <v>4</v>
      </c>
      <c r="K7733" s="34">
        <v>52.939277648925781</v>
      </c>
      <c r="L7733" s="34">
        <v>16.402244567871094</v>
      </c>
      <c r="M7733" s="34">
        <v>16.167259216308594</v>
      </c>
      <c r="N7733" s="35">
        <v>4.6670153737068176E-2</v>
      </c>
      <c r="O7733">
        <v>140</v>
      </c>
      <c r="P7733">
        <v>0</v>
      </c>
    </row>
    <row r="7734" spans="1:16" x14ac:dyDescent="0.35">
      <c r="A7734" s="5" t="s">
        <v>14134</v>
      </c>
      <c r="B7734" t="s">
        <v>7016</v>
      </c>
      <c r="C7734" t="s">
        <v>7017</v>
      </c>
      <c r="D7734" t="s">
        <v>7018</v>
      </c>
      <c r="E7734" t="s">
        <v>53</v>
      </c>
      <c r="F7734" s="11" t="s">
        <v>7019</v>
      </c>
      <c r="G7734" s="11" t="s">
        <v>7021</v>
      </c>
      <c r="H7734" t="s">
        <v>18690</v>
      </c>
      <c r="I7734" s="11" t="s">
        <v>62</v>
      </c>
      <c r="J7734">
        <v>5</v>
      </c>
      <c r="K7734" s="34">
        <v>52.800518035888672</v>
      </c>
      <c r="L7734" s="34">
        <v>22.867542266845703</v>
      </c>
      <c r="M7734" s="34">
        <v>22.517280578613281</v>
      </c>
      <c r="N7734" s="35">
        <v>6.9848693907260895E-2</v>
      </c>
      <c r="O7734">
        <v>140</v>
      </c>
      <c r="P7734">
        <v>0</v>
      </c>
    </row>
    <row r="7735" spans="1:16" x14ac:dyDescent="0.35">
      <c r="A7735" s="5" t="s">
        <v>14135</v>
      </c>
      <c r="B7735" t="s">
        <v>7016</v>
      </c>
      <c r="C7735" t="s">
        <v>7017</v>
      </c>
      <c r="D7735" t="s">
        <v>7018</v>
      </c>
      <c r="E7735" t="s">
        <v>53</v>
      </c>
      <c r="F7735" s="11" t="s">
        <v>7019</v>
      </c>
      <c r="G7735" s="11" t="s">
        <v>7021</v>
      </c>
      <c r="H7735" t="s">
        <v>18690</v>
      </c>
      <c r="I7735" s="11" t="s">
        <v>62</v>
      </c>
      <c r="J7735">
        <v>6</v>
      </c>
      <c r="K7735" s="34">
        <v>52.914104461669922</v>
      </c>
      <c r="L7735" s="34">
        <v>39.662689208984375</v>
      </c>
      <c r="M7735" s="34">
        <v>38.879489898681641</v>
      </c>
      <c r="N7735" s="35">
        <v>0.15440669655799866</v>
      </c>
      <c r="O7735">
        <v>140</v>
      </c>
      <c r="P7735">
        <v>0</v>
      </c>
    </row>
    <row r="7736" spans="1:16" x14ac:dyDescent="0.35">
      <c r="A7736" s="5" t="s">
        <v>14136</v>
      </c>
      <c r="B7736" t="s">
        <v>7016</v>
      </c>
      <c r="C7736" t="s">
        <v>7017</v>
      </c>
      <c r="D7736" t="s">
        <v>7018</v>
      </c>
      <c r="E7736" t="s">
        <v>53</v>
      </c>
      <c r="F7736" s="11" t="s">
        <v>7019</v>
      </c>
      <c r="G7736" s="11" t="s">
        <v>7021</v>
      </c>
      <c r="H7736" t="s">
        <v>18690</v>
      </c>
      <c r="I7736" s="11" t="s">
        <v>62</v>
      </c>
      <c r="J7736">
        <v>7</v>
      </c>
      <c r="K7736" s="34">
        <v>52.717227935791016</v>
      </c>
      <c r="L7736" s="34">
        <v>89.420326232910156</v>
      </c>
      <c r="M7736" s="34">
        <v>87.775917053222656</v>
      </c>
      <c r="N7736" s="35">
        <v>0.3239169716835022</v>
      </c>
      <c r="O7736">
        <v>140</v>
      </c>
      <c r="P7736">
        <v>0</v>
      </c>
    </row>
    <row r="7737" spans="1:16" x14ac:dyDescent="0.35">
      <c r="A7737" s="5" t="s">
        <v>14137</v>
      </c>
      <c r="B7737" t="s">
        <v>7016</v>
      </c>
      <c r="C7737" t="s">
        <v>7017</v>
      </c>
      <c r="D7737" t="s">
        <v>7018</v>
      </c>
      <c r="E7737" t="s">
        <v>53</v>
      </c>
      <c r="F7737" s="11" t="s">
        <v>7019</v>
      </c>
      <c r="G7737" s="11" t="s">
        <v>7021</v>
      </c>
      <c r="H7737" t="s">
        <v>18690</v>
      </c>
      <c r="I7737" s="11" t="s">
        <v>62</v>
      </c>
      <c r="J7737">
        <v>8</v>
      </c>
      <c r="K7737" s="34">
        <v>54.514106750488281</v>
      </c>
      <c r="L7737" s="34">
        <v>209.37727355957031</v>
      </c>
      <c r="M7737" s="34">
        <v>207.2244873046875</v>
      </c>
      <c r="N7737" s="35">
        <v>0.43393886089324951</v>
      </c>
      <c r="O7737">
        <v>140</v>
      </c>
      <c r="P7737">
        <v>0</v>
      </c>
    </row>
    <row r="7738" spans="1:16" x14ac:dyDescent="0.35">
      <c r="A7738" s="5" t="s">
        <v>14138</v>
      </c>
      <c r="B7738" t="s">
        <v>7016</v>
      </c>
      <c r="C7738" t="s">
        <v>7017</v>
      </c>
      <c r="D7738" t="s">
        <v>7018</v>
      </c>
      <c r="E7738" t="s">
        <v>53</v>
      </c>
      <c r="F7738" s="11" t="s">
        <v>7019</v>
      </c>
      <c r="G7738" s="11" t="s">
        <v>7021</v>
      </c>
      <c r="H7738" t="s">
        <v>18690</v>
      </c>
      <c r="I7738" s="11" t="s">
        <v>62</v>
      </c>
      <c r="J7738">
        <v>9</v>
      </c>
      <c r="K7738" s="34">
        <v>57.621246337890625</v>
      </c>
      <c r="L7738" s="34">
        <v>399.82864379882813</v>
      </c>
      <c r="M7738" s="34">
        <v>404.14837646484375</v>
      </c>
      <c r="N7738" s="35">
        <v>0.87041240930557251</v>
      </c>
      <c r="O7738">
        <v>140</v>
      </c>
      <c r="P7738">
        <v>0</v>
      </c>
    </row>
    <row r="7739" spans="1:16" x14ac:dyDescent="0.35">
      <c r="A7739" s="5" t="s">
        <v>14139</v>
      </c>
      <c r="B7739" t="s">
        <v>7016</v>
      </c>
      <c r="C7739" t="s">
        <v>7017</v>
      </c>
      <c r="D7739" t="s">
        <v>7018</v>
      </c>
      <c r="E7739" t="s">
        <v>53</v>
      </c>
      <c r="F7739" s="11" t="s">
        <v>7019</v>
      </c>
      <c r="G7739" s="11" t="s">
        <v>7021</v>
      </c>
      <c r="H7739" t="s">
        <v>18690</v>
      </c>
      <c r="I7739" s="11" t="s">
        <v>62</v>
      </c>
      <c r="J7739">
        <v>10</v>
      </c>
      <c r="K7739" s="34">
        <v>60.304702758789063</v>
      </c>
      <c r="L7739" s="34">
        <v>535.20550537109375</v>
      </c>
      <c r="M7739" s="34">
        <v>547.39166259765625</v>
      </c>
      <c r="N7739" s="35">
        <v>2.3997311592102051</v>
      </c>
      <c r="O7739">
        <v>140</v>
      </c>
      <c r="P7739">
        <v>0</v>
      </c>
    </row>
    <row r="7740" spans="1:16" x14ac:dyDescent="0.35">
      <c r="A7740" s="5" t="s">
        <v>14140</v>
      </c>
      <c r="B7740" t="s">
        <v>7016</v>
      </c>
      <c r="C7740" t="s">
        <v>7017</v>
      </c>
      <c r="D7740" t="s">
        <v>7018</v>
      </c>
      <c r="E7740" t="s">
        <v>53</v>
      </c>
      <c r="F7740" s="11" t="s">
        <v>7019</v>
      </c>
      <c r="G7740" s="11" t="s">
        <v>7021</v>
      </c>
      <c r="H7740" t="s">
        <v>18690</v>
      </c>
      <c r="I7740" s="11" t="s">
        <v>62</v>
      </c>
      <c r="J7740">
        <v>11</v>
      </c>
      <c r="K7740" s="34">
        <v>64.305427551269531</v>
      </c>
      <c r="L7740" s="34">
        <v>530.70947265625</v>
      </c>
      <c r="M7740" s="34">
        <v>541.63458251953125</v>
      </c>
      <c r="N7740" s="35">
        <v>2.1670718193054199</v>
      </c>
      <c r="O7740">
        <v>140</v>
      </c>
      <c r="P7740">
        <v>0</v>
      </c>
    </row>
    <row r="7741" spans="1:16" x14ac:dyDescent="0.35">
      <c r="A7741" s="5" t="s">
        <v>14141</v>
      </c>
      <c r="B7741" t="s">
        <v>7016</v>
      </c>
      <c r="C7741" t="s">
        <v>7017</v>
      </c>
      <c r="D7741" t="s">
        <v>7018</v>
      </c>
      <c r="E7741" t="s">
        <v>53</v>
      </c>
      <c r="F7741" s="11" t="s">
        <v>7019</v>
      </c>
      <c r="G7741" s="11" t="s">
        <v>7021</v>
      </c>
      <c r="H7741" t="s">
        <v>18690</v>
      </c>
      <c r="I7741" s="11" t="s">
        <v>62</v>
      </c>
      <c r="J7741">
        <v>12</v>
      </c>
      <c r="K7741" s="34">
        <v>65.376983642578125</v>
      </c>
      <c r="L7741" s="34">
        <v>461.65286254882813</v>
      </c>
      <c r="M7741" s="34">
        <v>471.57772827148438</v>
      </c>
      <c r="N7741" s="35">
        <v>1.9805383682250977</v>
      </c>
      <c r="O7741">
        <v>140</v>
      </c>
      <c r="P7741">
        <v>0</v>
      </c>
    </row>
    <row r="7742" spans="1:16" x14ac:dyDescent="0.35">
      <c r="A7742" s="5" t="s">
        <v>14142</v>
      </c>
      <c r="B7742" t="s">
        <v>7016</v>
      </c>
      <c r="C7742" t="s">
        <v>7017</v>
      </c>
      <c r="D7742" t="s">
        <v>7018</v>
      </c>
      <c r="E7742" t="s">
        <v>53</v>
      </c>
      <c r="F7742" s="11" t="s">
        <v>7019</v>
      </c>
      <c r="G7742" s="11" t="s">
        <v>7021</v>
      </c>
      <c r="H7742" t="s">
        <v>18690</v>
      </c>
      <c r="I7742" s="11" t="s">
        <v>62</v>
      </c>
      <c r="J7742">
        <v>13</v>
      </c>
      <c r="K7742" s="34">
        <v>66.811233520507813</v>
      </c>
      <c r="L7742" s="34">
        <v>381.7750244140625</v>
      </c>
      <c r="M7742" s="34">
        <v>390.26455688476563</v>
      </c>
      <c r="N7742" s="35">
        <v>1.6930869817733765</v>
      </c>
      <c r="O7742">
        <v>140</v>
      </c>
      <c r="P7742">
        <v>0</v>
      </c>
    </row>
    <row r="7743" spans="1:16" x14ac:dyDescent="0.35">
      <c r="A7743" s="5" t="s">
        <v>14143</v>
      </c>
      <c r="B7743" t="s">
        <v>7016</v>
      </c>
      <c r="C7743" t="s">
        <v>7017</v>
      </c>
      <c r="D7743" t="s">
        <v>7018</v>
      </c>
      <c r="E7743" t="s">
        <v>53</v>
      </c>
      <c r="F7743" s="11" t="s">
        <v>7019</v>
      </c>
      <c r="G7743" s="11" t="s">
        <v>7021</v>
      </c>
      <c r="H7743" t="s">
        <v>18690</v>
      </c>
      <c r="I7743" s="11" t="s">
        <v>62</v>
      </c>
      <c r="J7743">
        <v>14</v>
      </c>
      <c r="K7743" s="34">
        <v>66.196365356445313</v>
      </c>
      <c r="L7743" s="34">
        <v>348.26913452148438</v>
      </c>
      <c r="M7743" s="34">
        <v>355.7171630859375</v>
      </c>
      <c r="N7743" s="35">
        <v>1.4859380722045898</v>
      </c>
      <c r="O7743">
        <v>140</v>
      </c>
      <c r="P7743">
        <v>0</v>
      </c>
    </row>
    <row r="7744" spans="1:16" x14ac:dyDescent="0.35">
      <c r="A7744" s="5" t="s">
        <v>14144</v>
      </c>
      <c r="B7744" t="s">
        <v>7016</v>
      </c>
      <c r="C7744" t="s">
        <v>7017</v>
      </c>
      <c r="D7744" t="s">
        <v>7018</v>
      </c>
      <c r="E7744" t="s">
        <v>53</v>
      </c>
      <c r="F7744" s="11" t="s">
        <v>7019</v>
      </c>
      <c r="G7744" s="11" t="s">
        <v>7021</v>
      </c>
      <c r="H7744" t="s">
        <v>18690</v>
      </c>
      <c r="I7744" s="11" t="s">
        <v>62</v>
      </c>
      <c r="J7744">
        <v>15</v>
      </c>
      <c r="K7744" s="34">
        <v>65.440017700195313</v>
      </c>
      <c r="L7744" s="34">
        <v>305.77932739257813</v>
      </c>
      <c r="M7744" s="34">
        <v>313.23153686523438</v>
      </c>
      <c r="N7744" s="35">
        <v>1.4778023958206177</v>
      </c>
      <c r="O7744">
        <v>140</v>
      </c>
      <c r="P7744">
        <v>0</v>
      </c>
    </row>
    <row r="7745" spans="1:16" x14ac:dyDescent="0.35">
      <c r="A7745" s="5" t="s">
        <v>14145</v>
      </c>
      <c r="B7745" t="s">
        <v>7016</v>
      </c>
      <c r="C7745" t="s">
        <v>7017</v>
      </c>
      <c r="D7745" t="s">
        <v>7018</v>
      </c>
      <c r="E7745" t="s">
        <v>53</v>
      </c>
      <c r="F7745" s="11" t="s">
        <v>7019</v>
      </c>
      <c r="G7745" s="11" t="s">
        <v>7021</v>
      </c>
      <c r="H7745" t="s">
        <v>18690</v>
      </c>
      <c r="I7745" s="11" t="s">
        <v>62</v>
      </c>
      <c r="J7745">
        <v>16</v>
      </c>
      <c r="K7745" s="34">
        <v>63.522052764892578</v>
      </c>
      <c r="L7745" s="34">
        <v>239.85208129882813</v>
      </c>
      <c r="M7745" s="34">
        <v>245.30673217773438</v>
      </c>
      <c r="N7745" s="35">
        <v>1.0803514719009399</v>
      </c>
      <c r="O7745">
        <v>140</v>
      </c>
      <c r="P7745">
        <v>0</v>
      </c>
    </row>
    <row r="7746" spans="1:16" x14ac:dyDescent="0.35">
      <c r="A7746" s="5" t="s">
        <v>14146</v>
      </c>
      <c r="B7746" t="s">
        <v>7016</v>
      </c>
      <c r="C7746" t="s">
        <v>7017</v>
      </c>
      <c r="D7746" t="s">
        <v>7018</v>
      </c>
      <c r="E7746" t="s">
        <v>53</v>
      </c>
      <c r="F7746" s="11" t="s">
        <v>7019</v>
      </c>
      <c r="G7746" s="11" t="s">
        <v>7021</v>
      </c>
      <c r="H7746" t="s">
        <v>18690</v>
      </c>
      <c r="I7746" s="11" t="s">
        <v>62</v>
      </c>
      <c r="J7746">
        <v>17</v>
      </c>
      <c r="K7746" s="34">
        <v>62.540012359619141</v>
      </c>
      <c r="L7746" s="34">
        <v>158.52561950683594</v>
      </c>
      <c r="M7746" s="34">
        <v>162.499755859375</v>
      </c>
      <c r="N7746" s="35">
        <v>0.82440412044525146</v>
      </c>
      <c r="O7746">
        <v>140</v>
      </c>
      <c r="P7746">
        <v>0</v>
      </c>
    </row>
    <row r="7747" spans="1:16" x14ac:dyDescent="0.35">
      <c r="A7747" s="5" t="s">
        <v>14147</v>
      </c>
      <c r="B7747" t="s">
        <v>7016</v>
      </c>
      <c r="C7747" t="s">
        <v>7017</v>
      </c>
      <c r="D7747" t="s">
        <v>7018</v>
      </c>
      <c r="E7747" t="s">
        <v>53</v>
      </c>
      <c r="F7747" s="11" t="s">
        <v>7019</v>
      </c>
      <c r="G7747" s="11" t="s">
        <v>7021</v>
      </c>
      <c r="H7747" t="s">
        <v>18690</v>
      </c>
      <c r="I7747" s="11" t="s">
        <v>62</v>
      </c>
      <c r="J7747">
        <v>18</v>
      </c>
      <c r="K7747" s="34">
        <v>60.073436737060547</v>
      </c>
      <c r="L7747" s="34">
        <v>92.18438720703125</v>
      </c>
      <c r="M7747" s="34">
        <v>93.028114318847656</v>
      </c>
      <c r="N7747" s="35">
        <v>0.21552461385726929</v>
      </c>
      <c r="O7747">
        <v>140</v>
      </c>
      <c r="P7747">
        <v>0</v>
      </c>
    </row>
    <row r="7748" spans="1:16" x14ac:dyDescent="0.35">
      <c r="A7748" s="5" t="s">
        <v>14148</v>
      </c>
      <c r="B7748" t="s">
        <v>7016</v>
      </c>
      <c r="C7748" t="s">
        <v>7017</v>
      </c>
      <c r="D7748" t="s">
        <v>7018</v>
      </c>
      <c r="E7748" t="s">
        <v>53</v>
      </c>
      <c r="F7748" s="11" t="s">
        <v>7019</v>
      </c>
      <c r="G7748" s="11" t="s">
        <v>7021</v>
      </c>
      <c r="H7748" t="s">
        <v>18690</v>
      </c>
      <c r="I7748" s="11" t="s">
        <v>62</v>
      </c>
      <c r="J7748">
        <v>19</v>
      </c>
      <c r="K7748" s="34">
        <v>58.815761566162109</v>
      </c>
      <c r="L7748" s="34">
        <v>56.814369201660156</v>
      </c>
      <c r="M7748" s="34">
        <v>56.842296600341797</v>
      </c>
      <c r="N7748" s="35">
        <v>2.027427963912487E-2</v>
      </c>
      <c r="O7748">
        <v>140</v>
      </c>
      <c r="P7748">
        <v>0</v>
      </c>
    </row>
    <row r="7749" spans="1:16" x14ac:dyDescent="0.35">
      <c r="A7749" s="5" t="s">
        <v>14149</v>
      </c>
      <c r="B7749" t="s">
        <v>7016</v>
      </c>
      <c r="C7749" t="s">
        <v>7017</v>
      </c>
      <c r="D7749" t="s">
        <v>7018</v>
      </c>
      <c r="E7749" t="s">
        <v>53</v>
      </c>
      <c r="F7749" s="11" t="s">
        <v>7019</v>
      </c>
      <c r="G7749" s="11" t="s">
        <v>7021</v>
      </c>
      <c r="H7749" t="s">
        <v>18690</v>
      </c>
      <c r="I7749" s="11" t="s">
        <v>62</v>
      </c>
      <c r="J7749">
        <v>20</v>
      </c>
      <c r="K7749" s="34">
        <v>57.471778869628906</v>
      </c>
      <c r="L7749" s="34">
        <v>49.552631378173828</v>
      </c>
      <c r="M7749" s="34">
        <v>49.403293609619141</v>
      </c>
      <c r="N7749" s="35">
        <v>3.3253423869609833E-2</v>
      </c>
      <c r="O7749">
        <v>140</v>
      </c>
      <c r="P7749">
        <v>0</v>
      </c>
    </row>
    <row r="7750" spans="1:16" x14ac:dyDescent="0.35">
      <c r="A7750" s="5" t="s">
        <v>14150</v>
      </c>
      <c r="B7750" t="s">
        <v>7016</v>
      </c>
      <c r="C7750" t="s">
        <v>7017</v>
      </c>
      <c r="D7750" t="s">
        <v>7018</v>
      </c>
      <c r="E7750" t="s">
        <v>53</v>
      </c>
      <c r="F7750" s="11" t="s">
        <v>7019</v>
      </c>
      <c r="G7750" s="11" t="s">
        <v>7021</v>
      </c>
      <c r="H7750" t="s">
        <v>18690</v>
      </c>
      <c r="I7750" s="11" t="s">
        <v>62</v>
      </c>
      <c r="J7750">
        <v>21</v>
      </c>
      <c r="K7750" s="34">
        <v>56.444118499755859</v>
      </c>
      <c r="L7750" s="34">
        <v>43.701946258544922</v>
      </c>
      <c r="M7750" s="34">
        <v>43.710929870605469</v>
      </c>
      <c r="N7750" s="35">
        <v>2.174692414700985E-2</v>
      </c>
      <c r="O7750">
        <v>140</v>
      </c>
      <c r="P7750">
        <v>0</v>
      </c>
    </row>
    <row r="7751" spans="1:16" x14ac:dyDescent="0.35">
      <c r="A7751" s="5" t="s">
        <v>14151</v>
      </c>
      <c r="B7751" t="s">
        <v>7016</v>
      </c>
      <c r="C7751" t="s">
        <v>7017</v>
      </c>
      <c r="D7751" t="s">
        <v>7018</v>
      </c>
      <c r="E7751" t="s">
        <v>53</v>
      </c>
      <c r="F7751" s="11" t="s">
        <v>7019</v>
      </c>
      <c r="G7751" s="11" t="s">
        <v>7021</v>
      </c>
      <c r="H7751" t="s">
        <v>18690</v>
      </c>
      <c r="I7751" s="11" t="s">
        <v>62</v>
      </c>
      <c r="J7751">
        <v>22</v>
      </c>
      <c r="K7751" s="34">
        <v>56.335929870605469</v>
      </c>
      <c r="L7751" s="34">
        <v>35.880908966064453</v>
      </c>
      <c r="M7751" s="34">
        <v>35.201610565185547</v>
      </c>
      <c r="N7751" s="35">
        <v>0.13657836616039276</v>
      </c>
      <c r="O7751">
        <v>140</v>
      </c>
      <c r="P7751">
        <v>0</v>
      </c>
    </row>
    <row r="7752" spans="1:16" x14ac:dyDescent="0.35">
      <c r="A7752" s="5" t="s">
        <v>14152</v>
      </c>
      <c r="B7752" t="s">
        <v>7016</v>
      </c>
      <c r="C7752" t="s">
        <v>7017</v>
      </c>
      <c r="D7752" t="s">
        <v>7018</v>
      </c>
      <c r="E7752" t="s">
        <v>53</v>
      </c>
      <c r="F7752" s="11" t="s">
        <v>7019</v>
      </c>
      <c r="G7752" s="11" t="s">
        <v>7021</v>
      </c>
      <c r="H7752" t="s">
        <v>18690</v>
      </c>
      <c r="I7752" s="11" t="s">
        <v>62</v>
      </c>
      <c r="J7752">
        <v>23</v>
      </c>
      <c r="K7752" s="34">
        <v>56.347480773925781</v>
      </c>
      <c r="L7752" s="34">
        <v>29.945306777954102</v>
      </c>
      <c r="M7752" s="34">
        <v>29.441963195800781</v>
      </c>
      <c r="N7752" s="35">
        <v>0.10388737916946411</v>
      </c>
      <c r="O7752">
        <v>140</v>
      </c>
      <c r="P7752">
        <v>0</v>
      </c>
    </row>
    <row r="7753" spans="1:16" x14ac:dyDescent="0.35">
      <c r="A7753" s="5" t="s">
        <v>14153</v>
      </c>
      <c r="B7753" t="s">
        <v>7016</v>
      </c>
      <c r="C7753" t="s">
        <v>7017</v>
      </c>
      <c r="D7753" t="s">
        <v>7018</v>
      </c>
      <c r="E7753" t="s">
        <v>53</v>
      </c>
      <c r="F7753" s="11" t="s">
        <v>7019</v>
      </c>
      <c r="G7753" s="11" t="s">
        <v>7021</v>
      </c>
      <c r="H7753" t="s">
        <v>18690</v>
      </c>
      <c r="I7753" s="11" t="s">
        <v>62</v>
      </c>
      <c r="J7753">
        <v>24</v>
      </c>
      <c r="K7753" s="34">
        <v>55.012290954589844</v>
      </c>
      <c r="L7753" s="34">
        <v>24.697132110595703</v>
      </c>
      <c r="M7753" s="34">
        <v>24.360588073730469</v>
      </c>
      <c r="N7753" s="35">
        <v>7.1829259395599365E-2</v>
      </c>
      <c r="O7753">
        <v>140</v>
      </c>
      <c r="P7753">
        <v>0</v>
      </c>
    </row>
    <row r="7754" spans="1:16" x14ac:dyDescent="0.35">
      <c r="A7754" s="5" t="s">
        <v>14154</v>
      </c>
      <c r="B7754" t="s">
        <v>7016</v>
      </c>
      <c r="C7754" t="s">
        <v>7017</v>
      </c>
      <c r="D7754" t="s">
        <v>7018</v>
      </c>
      <c r="E7754" t="s">
        <v>53</v>
      </c>
      <c r="F7754" s="11" t="s">
        <v>7019</v>
      </c>
      <c r="G7754" s="11" t="s">
        <v>7021</v>
      </c>
      <c r="H7754" t="s">
        <v>18690</v>
      </c>
      <c r="I7754" s="11" t="s">
        <v>63</v>
      </c>
      <c r="J7754">
        <v>1</v>
      </c>
      <c r="K7754" s="34">
        <v>56.749031066894531</v>
      </c>
      <c r="L7754" s="34">
        <v>22.605291366577148</v>
      </c>
      <c r="M7754" s="34">
        <v>22.26026725769043</v>
      </c>
      <c r="N7754" s="35">
        <v>6.9204017519950867E-2</v>
      </c>
      <c r="O7754">
        <v>140</v>
      </c>
      <c r="P7754">
        <v>0</v>
      </c>
    </row>
    <row r="7755" spans="1:16" x14ac:dyDescent="0.35">
      <c r="A7755" s="5" t="s">
        <v>14155</v>
      </c>
      <c r="B7755" t="s">
        <v>7016</v>
      </c>
      <c r="C7755" t="s">
        <v>7017</v>
      </c>
      <c r="D7755" t="s">
        <v>7018</v>
      </c>
      <c r="E7755" t="s">
        <v>53</v>
      </c>
      <c r="F7755" s="11" t="s">
        <v>7019</v>
      </c>
      <c r="G7755" s="11" t="s">
        <v>7021</v>
      </c>
      <c r="H7755" t="s">
        <v>18690</v>
      </c>
      <c r="I7755" s="11" t="s">
        <v>63</v>
      </c>
      <c r="J7755">
        <v>2</v>
      </c>
      <c r="K7755" s="34">
        <v>56.148475646972656</v>
      </c>
      <c r="L7755" s="34">
        <v>20.449804306030273</v>
      </c>
      <c r="M7755" s="34">
        <v>20.156320571899414</v>
      </c>
      <c r="N7755" s="35">
        <v>5.8754120022058487E-2</v>
      </c>
      <c r="O7755">
        <v>140</v>
      </c>
      <c r="P7755">
        <v>0</v>
      </c>
    </row>
    <row r="7756" spans="1:16" x14ac:dyDescent="0.35">
      <c r="A7756" s="5" t="s">
        <v>14156</v>
      </c>
      <c r="B7756" t="s">
        <v>7016</v>
      </c>
      <c r="C7756" t="s">
        <v>7017</v>
      </c>
      <c r="D7756" t="s">
        <v>7018</v>
      </c>
      <c r="E7756" t="s">
        <v>53</v>
      </c>
      <c r="F7756" s="11" t="s">
        <v>7019</v>
      </c>
      <c r="G7756" s="11" t="s">
        <v>7021</v>
      </c>
      <c r="H7756" t="s">
        <v>18690</v>
      </c>
      <c r="I7756" s="11" t="s">
        <v>63</v>
      </c>
      <c r="J7756">
        <v>3</v>
      </c>
      <c r="K7756" s="34">
        <v>55.694080352783203</v>
      </c>
      <c r="L7756" s="34">
        <v>18.358104705810547</v>
      </c>
      <c r="M7756" s="34">
        <v>18.108007431030273</v>
      </c>
      <c r="N7756" s="35">
        <v>4.9812044948339462E-2</v>
      </c>
      <c r="O7756">
        <v>140</v>
      </c>
      <c r="P7756">
        <v>0</v>
      </c>
    </row>
    <row r="7757" spans="1:16" x14ac:dyDescent="0.35">
      <c r="A7757" s="5" t="s">
        <v>14157</v>
      </c>
      <c r="B7757" t="s">
        <v>7016</v>
      </c>
      <c r="C7757" t="s">
        <v>7017</v>
      </c>
      <c r="D7757" t="s">
        <v>7018</v>
      </c>
      <c r="E7757" t="s">
        <v>53</v>
      </c>
      <c r="F7757" s="11" t="s">
        <v>7019</v>
      </c>
      <c r="G7757" s="11" t="s">
        <v>7021</v>
      </c>
      <c r="H7757" t="s">
        <v>18690</v>
      </c>
      <c r="I7757" s="11" t="s">
        <v>63</v>
      </c>
      <c r="J7757">
        <v>4</v>
      </c>
      <c r="K7757" s="34">
        <v>56.123344421386719</v>
      </c>
      <c r="L7757" s="34">
        <v>16.600820541381836</v>
      </c>
      <c r="M7757" s="34">
        <v>16.364200592041016</v>
      </c>
      <c r="N7757" s="35">
        <v>4.7261655330657959E-2</v>
      </c>
      <c r="O7757">
        <v>140</v>
      </c>
      <c r="P7757">
        <v>0</v>
      </c>
    </row>
    <row r="7758" spans="1:16" x14ac:dyDescent="0.35">
      <c r="A7758" s="5" t="s">
        <v>14158</v>
      </c>
      <c r="B7758" t="s">
        <v>7016</v>
      </c>
      <c r="C7758" t="s">
        <v>7017</v>
      </c>
      <c r="D7758" t="s">
        <v>7018</v>
      </c>
      <c r="E7758" t="s">
        <v>53</v>
      </c>
      <c r="F7758" s="11" t="s">
        <v>7019</v>
      </c>
      <c r="G7758" s="11" t="s">
        <v>7021</v>
      </c>
      <c r="H7758" t="s">
        <v>18690</v>
      </c>
      <c r="I7758" s="11" t="s">
        <v>63</v>
      </c>
      <c r="J7758">
        <v>5</v>
      </c>
      <c r="K7758" s="34">
        <v>55.271190643310547</v>
      </c>
      <c r="L7758" s="34">
        <v>23.147708892822266</v>
      </c>
      <c r="M7758" s="34">
        <v>22.802967071533203</v>
      </c>
      <c r="N7758" s="35">
        <v>6.8726807832717896E-2</v>
      </c>
      <c r="O7758">
        <v>140</v>
      </c>
      <c r="P7758">
        <v>0</v>
      </c>
    </row>
    <row r="7759" spans="1:16" x14ac:dyDescent="0.35">
      <c r="A7759" s="5" t="s">
        <v>14159</v>
      </c>
      <c r="B7759" t="s">
        <v>7016</v>
      </c>
      <c r="C7759" t="s">
        <v>7017</v>
      </c>
      <c r="D7759" t="s">
        <v>7018</v>
      </c>
      <c r="E7759" t="s">
        <v>53</v>
      </c>
      <c r="F7759" s="11" t="s">
        <v>7019</v>
      </c>
      <c r="G7759" s="11" t="s">
        <v>7021</v>
      </c>
      <c r="H7759" t="s">
        <v>18690</v>
      </c>
      <c r="I7759" s="11" t="s">
        <v>63</v>
      </c>
      <c r="J7759">
        <v>6</v>
      </c>
      <c r="K7759" s="34">
        <v>54.804195404052734</v>
      </c>
      <c r="L7759" s="34">
        <v>39.808864593505859</v>
      </c>
      <c r="M7759" s="34">
        <v>39.083827972412109</v>
      </c>
      <c r="N7759" s="35">
        <v>0.14306481182575226</v>
      </c>
      <c r="O7759">
        <v>140</v>
      </c>
      <c r="P7759">
        <v>0</v>
      </c>
    </row>
    <row r="7760" spans="1:16" x14ac:dyDescent="0.35">
      <c r="A7760" s="5" t="s">
        <v>14160</v>
      </c>
      <c r="B7760" t="s">
        <v>7016</v>
      </c>
      <c r="C7760" t="s">
        <v>7017</v>
      </c>
      <c r="D7760" t="s">
        <v>7018</v>
      </c>
      <c r="E7760" t="s">
        <v>53</v>
      </c>
      <c r="F7760" s="11" t="s">
        <v>7019</v>
      </c>
      <c r="G7760" s="11" t="s">
        <v>7021</v>
      </c>
      <c r="H7760" t="s">
        <v>18690</v>
      </c>
      <c r="I7760" s="11" t="s">
        <v>63</v>
      </c>
      <c r="J7760">
        <v>7</v>
      </c>
      <c r="K7760" s="34">
        <v>54.428951263427734</v>
      </c>
      <c r="L7760" s="34">
        <v>89.538871765136719</v>
      </c>
      <c r="M7760" s="34">
        <v>87.877845764160156</v>
      </c>
      <c r="N7760" s="35">
        <v>0.32940760254859924</v>
      </c>
      <c r="O7760">
        <v>140</v>
      </c>
      <c r="P7760">
        <v>0</v>
      </c>
    </row>
    <row r="7761" spans="1:16" x14ac:dyDescent="0.35">
      <c r="A7761" s="5" t="s">
        <v>14161</v>
      </c>
      <c r="B7761" t="s">
        <v>7016</v>
      </c>
      <c r="C7761" t="s">
        <v>7017</v>
      </c>
      <c r="D7761" t="s">
        <v>7018</v>
      </c>
      <c r="E7761" t="s">
        <v>53</v>
      </c>
      <c r="F7761" s="11" t="s">
        <v>7019</v>
      </c>
      <c r="G7761" s="11" t="s">
        <v>7021</v>
      </c>
      <c r="H7761" t="s">
        <v>18690</v>
      </c>
      <c r="I7761" s="11" t="s">
        <v>63</v>
      </c>
      <c r="J7761">
        <v>8</v>
      </c>
      <c r="K7761" s="34">
        <v>55.350955963134766</v>
      </c>
      <c r="L7761" s="34">
        <v>208.4539794921875</v>
      </c>
      <c r="M7761" s="34">
        <v>206.38211059570313</v>
      </c>
      <c r="N7761" s="35">
        <v>0.44826695322990417</v>
      </c>
      <c r="O7761">
        <v>140</v>
      </c>
      <c r="P7761">
        <v>0</v>
      </c>
    </row>
    <row r="7762" spans="1:16" x14ac:dyDescent="0.35">
      <c r="A7762" s="5" t="s">
        <v>14162</v>
      </c>
      <c r="B7762" t="s">
        <v>7016</v>
      </c>
      <c r="C7762" t="s">
        <v>7017</v>
      </c>
      <c r="D7762" t="s">
        <v>7018</v>
      </c>
      <c r="E7762" t="s">
        <v>53</v>
      </c>
      <c r="F7762" s="11" t="s">
        <v>7019</v>
      </c>
      <c r="G7762" s="11" t="s">
        <v>7021</v>
      </c>
      <c r="H7762" t="s">
        <v>18690</v>
      </c>
      <c r="I7762" s="11" t="s">
        <v>63</v>
      </c>
      <c r="J7762">
        <v>9</v>
      </c>
      <c r="K7762" s="34">
        <v>57.485885620117188</v>
      </c>
      <c r="L7762" s="34">
        <v>400.24029541015625</v>
      </c>
      <c r="M7762" s="34">
        <v>403.97991943359375</v>
      </c>
      <c r="N7762" s="35">
        <v>0.74907189607620239</v>
      </c>
      <c r="O7762">
        <v>140</v>
      </c>
      <c r="P7762">
        <v>0</v>
      </c>
    </row>
    <row r="7763" spans="1:16" x14ac:dyDescent="0.35">
      <c r="A7763" s="5" t="s">
        <v>14163</v>
      </c>
      <c r="B7763" t="s">
        <v>7016</v>
      </c>
      <c r="C7763" t="s">
        <v>7017</v>
      </c>
      <c r="D7763" t="s">
        <v>7018</v>
      </c>
      <c r="E7763" t="s">
        <v>53</v>
      </c>
      <c r="F7763" s="11" t="s">
        <v>7019</v>
      </c>
      <c r="G7763" s="11" t="s">
        <v>7021</v>
      </c>
      <c r="H7763" t="s">
        <v>18690</v>
      </c>
      <c r="I7763" s="11" t="s">
        <v>63</v>
      </c>
      <c r="J7763">
        <v>10</v>
      </c>
      <c r="K7763" s="34">
        <v>61.753135681152344</v>
      </c>
      <c r="L7763" s="34">
        <v>538.166259765625</v>
      </c>
      <c r="M7763" s="34">
        <v>547.7457275390625</v>
      </c>
      <c r="N7763" s="35">
        <v>1.8957254886627197</v>
      </c>
      <c r="O7763">
        <v>140</v>
      </c>
      <c r="P7763">
        <v>0</v>
      </c>
    </row>
    <row r="7764" spans="1:16" x14ac:dyDescent="0.35">
      <c r="A7764" s="5" t="s">
        <v>14164</v>
      </c>
      <c r="B7764" t="s">
        <v>7016</v>
      </c>
      <c r="C7764" t="s">
        <v>7017</v>
      </c>
      <c r="D7764" t="s">
        <v>7018</v>
      </c>
      <c r="E7764" t="s">
        <v>53</v>
      </c>
      <c r="F7764" s="11" t="s">
        <v>7019</v>
      </c>
      <c r="G7764" s="11" t="s">
        <v>7021</v>
      </c>
      <c r="H7764" t="s">
        <v>18690</v>
      </c>
      <c r="I7764" s="11" t="s">
        <v>63</v>
      </c>
      <c r="J7764">
        <v>11</v>
      </c>
      <c r="K7764" s="34">
        <v>66.30859375</v>
      </c>
      <c r="L7764" s="34">
        <v>533.271484375</v>
      </c>
      <c r="M7764" s="34">
        <v>541.541259765625</v>
      </c>
      <c r="N7764" s="35">
        <v>1.6857955455780029</v>
      </c>
      <c r="O7764">
        <v>140</v>
      </c>
      <c r="P7764">
        <v>0</v>
      </c>
    </row>
    <row r="7765" spans="1:16" x14ac:dyDescent="0.35">
      <c r="A7765" s="5" t="s">
        <v>14165</v>
      </c>
      <c r="B7765" t="s">
        <v>7016</v>
      </c>
      <c r="C7765" t="s">
        <v>7017</v>
      </c>
      <c r="D7765" t="s">
        <v>7018</v>
      </c>
      <c r="E7765" t="s">
        <v>53</v>
      </c>
      <c r="F7765" s="11" t="s">
        <v>7019</v>
      </c>
      <c r="G7765" s="11" t="s">
        <v>7021</v>
      </c>
      <c r="H7765" t="s">
        <v>18690</v>
      </c>
      <c r="I7765" s="11" t="s">
        <v>63</v>
      </c>
      <c r="J7765">
        <v>12</v>
      </c>
      <c r="K7765" s="34">
        <v>68.006248474121094</v>
      </c>
      <c r="L7765" s="34">
        <v>460.01226806640625</v>
      </c>
      <c r="M7765" s="34">
        <v>468.01065063476563</v>
      </c>
      <c r="N7765" s="35">
        <v>1.6286706924438477</v>
      </c>
      <c r="O7765">
        <v>140</v>
      </c>
      <c r="P7765">
        <v>0</v>
      </c>
    </row>
    <row r="7766" spans="1:16" x14ac:dyDescent="0.35">
      <c r="A7766" s="5" t="s">
        <v>14166</v>
      </c>
      <c r="B7766" t="s">
        <v>7016</v>
      </c>
      <c r="C7766" t="s">
        <v>7017</v>
      </c>
      <c r="D7766" t="s">
        <v>7018</v>
      </c>
      <c r="E7766" t="s">
        <v>53</v>
      </c>
      <c r="F7766" s="11" t="s">
        <v>7019</v>
      </c>
      <c r="G7766" s="11" t="s">
        <v>7021</v>
      </c>
      <c r="H7766" t="s">
        <v>18690</v>
      </c>
      <c r="I7766" s="11" t="s">
        <v>63</v>
      </c>
      <c r="J7766">
        <v>13</v>
      </c>
      <c r="K7766" s="34">
        <v>68.207740783691406</v>
      </c>
      <c r="L7766" s="34">
        <v>381.253173828125</v>
      </c>
      <c r="M7766" s="34">
        <v>388.08663940429688</v>
      </c>
      <c r="N7766" s="35">
        <v>1.3901584148406982</v>
      </c>
      <c r="O7766">
        <v>140</v>
      </c>
      <c r="P7766">
        <v>0</v>
      </c>
    </row>
    <row r="7767" spans="1:16" x14ac:dyDescent="0.35">
      <c r="A7767" s="5" t="s">
        <v>14167</v>
      </c>
      <c r="B7767" t="s">
        <v>7016</v>
      </c>
      <c r="C7767" t="s">
        <v>7017</v>
      </c>
      <c r="D7767" t="s">
        <v>7018</v>
      </c>
      <c r="E7767" t="s">
        <v>53</v>
      </c>
      <c r="F7767" s="11" t="s">
        <v>7019</v>
      </c>
      <c r="G7767" s="11" t="s">
        <v>7021</v>
      </c>
      <c r="H7767" t="s">
        <v>18690</v>
      </c>
      <c r="I7767" s="11" t="s">
        <v>63</v>
      </c>
      <c r="J7767">
        <v>14</v>
      </c>
      <c r="K7767" s="34">
        <v>69.404205322265625</v>
      </c>
      <c r="L7767" s="34">
        <v>347.07284545898438</v>
      </c>
      <c r="M7767" s="34">
        <v>353.26507568359375</v>
      </c>
      <c r="N7767" s="35">
        <v>1.2500282526016235</v>
      </c>
      <c r="O7767">
        <v>140</v>
      </c>
      <c r="P7767">
        <v>0</v>
      </c>
    </row>
    <row r="7768" spans="1:16" x14ac:dyDescent="0.35">
      <c r="A7768" s="5" t="s">
        <v>14168</v>
      </c>
      <c r="B7768" t="s">
        <v>7016</v>
      </c>
      <c r="C7768" t="s">
        <v>7017</v>
      </c>
      <c r="D7768" t="s">
        <v>7018</v>
      </c>
      <c r="E7768" t="s">
        <v>53</v>
      </c>
      <c r="F7768" s="11" t="s">
        <v>7019</v>
      </c>
      <c r="G7768" s="11" t="s">
        <v>7021</v>
      </c>
      <c r="H7768" t="s">
        <v>18690</v>
      </c>
      <c r="I7768" s="11" t="s">
        <v>63</v>
      </c>
      <c r="J7768">
        <v>15</v>
      </c>
      <c r="K7768" s="34">
        <v>69.854682922363281</v>
      </c>
      <c r="L7768" s="34">
        <v>302.91525268554688</v>
      </c>
      <c r="M7768" s="34">
        <v>309.34576416015625</v>
      </c>
      <c r="N7768" s="35">
        <v>1.2902998924255371</v>
      </c>
      <c r="O7768">
        <v>140</v>
      </c>
      <c r="P7768">
        <v>0</v>
      </c>
    </row>
    <row r="7769" spans="1:16" x14ac:dyDescent="0.35">
      <c r="A7769" s="5" t="s">
        <v>14169</v>
      </c>
      <c r="B7769" t="s">
        <v>7016</v>
      </c>
      <c r="C7769" t="s">
        <v>7017</v>
      </c>
      <c r="D7769" t="s">
        <v>7018</v>
      </c>
      <c r="E7769" t="s">
        <v>53</v>
      </c>
      <c r="F7769" s="11" t="s">
        <v>7019</v>
      </c>
      <c r="G7769" s="11" t="s">
        <v>7021</v>
      </c>
      <c r="H7769" t="s">
        <v>18690</v>
      </c>
      <c r="I7769" s="11" t="s">
        <v>63</v>
      </c>
      <c r="J7769">
        <v>16</v>
      </c>
      <c r="K7769" s="34">
        <v>69.609962463378906</v>
      </c>
      <c r="L7769" s="34">
        <v>237.19500732421875</v>
      </c>
      <c r="M7769" s="34">
        <v>241.27827453613281</v>
      </c>
      <c r="N7769" s="35">
        <v>0.83020871877670288</v>
      </c>
      <c r="O7769">
        <v>140</v>
      </c>
      <c r="P7769">
        <v>0</v>
      </c>
    </row>
    <row r="7770" spans="1:16" x14ac:dyDescent="0.35">
      <c r="A7770" s="5" t="s">
        <v>14170</v>
      </c>
      <c r="B7770" t="s">
        <v>7016</v>
      </c>
      <c r="C7770" t="s">
        <v>7017</v>
      </c>
      <c r="D7770" t="s">
        <v>7018</v>
      </c>
      <c r="E7770" t="s">
        <v>53</v>
      </c>
      <c r="F7770" s="11" t="s">
        <v>7019</v>
      </c>
      <c r="G7770" s="11" t="s">
        <v>7021</v>
      </c>
      <c r="H7770" t="s">
        <v>18690</v>
      </c>
      <c r="I7770" s="11" t="s">
        <v>63</v>
      </c>
      <c r="J7770">
        <v>17</v>
      </c>
      <c r="K7770" s="34">
        <v>69.886322021484375</v>
      </c>
      <c r="L7770" s="34">
        <v>155.91709899902344</v>
      </c>
      <c r="M7770" s="34">
        <v>160.48988342285156</v>
      </c>
      <c r="N7770" s="35">
        <v>0.90246450901031494</v>
      </c>
      <c r="O7770">
        <v>140</v>
      </c>
      <c r="P7770">
        <v>0</v>
      </c>
    </row>
    <row r="7771" spans="1:16" x14ac:dyDescent="0.35">
      <c r="A7771" s="5" t="s">
        <v>14171</v>
      </c>
      <c r="B7771" t="s">
        <v>7016</v>
      </c>
      <c r="C7771" t="s">
        <v>7017</v>
      </c>
      <c r="D7771" t="s">
        <v>7018</v>
      </c>
      <c r="E7771" t="s">
        <v>53</v>
      </c>
      <c r="F7771" s="11" t="s">
        <v>7019</v>
      </c>
      <c r="G7771" s="11" t="s">
        <v>7021</v>
      </c>
      <c r="H7771" t="s">
        <v>18690</v>
      </c>
      <c r="I7771" s="11" t="s">
        <v>63</v>
      </c>
      <c r="J7771">
        <v>18</v>
      </c>
      <c r="K7771" s="34">
        <v>68.962944030761719</v>
      </c>
      <c r="L7771" s="34">
        <v>90.647743225097656</v>
      </c>
      <c r="M7771" s="34">
        <v>91.720466613769531</v>
      </c>
      <c r="N7771" s="35">
        <v>0.22086070477962494</v>
      </c>
      <c r="O7771">
        <v>140</v>
      </c>
      <c r="P7771">
        <v>0</v>
      </c>
    </row>
    <row r="7772" spans="1:16" x14ac:dyDescent="0.35">
      <c r="A7772" s="5" t="s">
        <v>14172</v>
      </c>
      <c r="B7772" t="s">
        <v>7016</v>
      </c>
      <c r="C7772" t="s">
        <v>7017</v>
      </c>
      <c r="D7772" t="s">
        <v>7018</v>
      </c>
      <c r="E7772" t="s">
        <v>53</v>
      </c>
      <c r="F7772" s="11" t="s">
        <v>7019</v>
      </c>
      <c r="G7772" s="11" t="s">
        <v>7021</v>
      </c>
      <c r="H7772" t="s">
        <v>18690</v>
      </c>
      <c r="I7772" s="11" t="s">
        <v>63</v>
      </c>
      <c r="J7772">
        <v>19</v>
      </c>
      <c r="K7772" s="34">
        <v>67.083541870117188</v>
      </c>
      <c r="L7772" s="34">
        <v>56.106857299804688</v>
      </c>
      <c r="M7772" s="34">
        <v>56.293231964111328</v>
      </c>
      <c r="N7772" s="35">
        <v>4.3393395841121674E-2</v>
      </c>
      <c r="O7772">
        <v>140</v>
      </c>
      <c r="P7772">
        <v>0</v>
      </c>
    </row>
    <row r="7773" spans="1:16" x14ac:dyDescent="0.35">
      <c r="A7773" s="5" t="s">
        <v>14173</v>
      </c>
      <c r="B7773" t="s">
        <v>7016</v>
      </c>
      <c r="C7773" t="s">
        <v>7017</v>
      </c>
      <c r="D7773" t="s">
        <v>7018</v>
      </c>
      <c r="E7773" t="s">
        <v>53</v>
      </c>
      <c r="F7773" s="11" t="s">
        <v>7019</v>
      </c>
      <c r="G7773" s="11" t="s">
        <v>7021</v>
      </c>
      <c r="H7773" t="s">
        <v>18690</v>
      </c>
      <c r="I7773" s="11" t="s">
        <v>63</v>
      </c>
      <c r="J7773">
        <v>20</v>
      </c>
      <c r="K7773" s="34">
        <v>63.582420349121094</v>
      </c>
      <c r="L7773" s="34">
        <v>49.513053894042969</v>
      </c>
      <c r="M7773" s="34">
        <v>49.580204010009766</v>
      </c>
      <c r="N7773" s="35">
        <v>1.5280889347195625E-2</v>
      </c>
      <c r="O7773">
        <v>140</v>
      </c>
      <c r="P7773">
        <v>0</v>
      </c>
    </row>
    <row r="7774" spans="1:16" x14ac:dyDescent="0.35">
      <c r="A7774" s="5" t="s">
        <v>14174</v>
      </c>
      <c r="B7774" t="s">
        <v>7016</v>
      </c>
      <c r="C7774" t="s">
        <v>7017</v>
      </c>
      <c r="D7774" t="s">
        <v>7018</v>
      </c>
      <c r="E7774" t="s">
        <v>53</v>
      </c>
      <c r="F7774" s="11" t="s">
        <v>7019</v>
      </c>
      <c r="G7774" s="11" t="s">
        <v>7021</v>
      </c>
      <c r="H7774" t="s">
        <v>18690</v>
      </c>
      <c r="I7774" s="11" t="s">
        <v>63</v>
      </c>
      <c r="J7774">
        <v>21</v>
      </c>
      <c r="K7774" s="34">
        <v>61.012435913085938</v>
      </c>
      <c r="L7774" s="34">
        <v>43.747249603271484</v>
      </c>
      <c r="M7774" s="34">
        <v>43.931766510009766</v>
      </c>
      <c r="N7774" s="35">
        <v>3.7228647619485855E-2</v>
      </c>
      <c r="O7774">
        <v>140</v>
      </c>
      <c r="P7774">
        <v>0</v>
      </c>
    </row>
    <row r="7775" spans="1:16" x14ac:dyDescent="0.35">
      <c r="A7775" s="5" t="s">
        <v>14175</v>
      </c>
      <c r="B7775" t="s">
        <v>7016</v>
      </c>
      <c r="C7775" t="s">
        <v>7017</v>
      </c>
      <c r="D7775" t="s">
        <v>7018</v>
      </c>
      <c r="E7775" t="s">
        <v>53</v>
      </c>
      <c r="F7775" s="11" t="s">
        <v>7019</v>
      </c>
      <c r="G7775" s="11" t="s">
        <v>7021</v>
      </c>
      <c r="H7775" t="s">
        <v>18690</v>
      </c>
      <c r="I7775" s="11" t="s">
        <v>63</v>
      </c>
      <c r="J7775">
        <v>22</v>
      </c>
      <c r="K7775" s="34">
        <v>60.5062255859375</v>
      </c>
      <c r="L7775" s="34">
        <v>36.180828094482422</v>
      </c>
      <c r="M7775" s="34">
        <v>35.640102386474609</v>
      </c>
      <c r="N7775" s="35">
        <v>0.10834860801696777</v>
      </c>
      <c r="O7775">
        <v>140</v>
      </c>
      <c r="P7775">
        <v>0</v>
      </c>
    </row>
    <row r="7776" spans="1:16" x14ac:dyDescent="0.35">
      <c r="A7776" s="5" t="s">
        <v>14176</v>
      </c>
      <c r="B7776" t="s">
        <v>7016</v>
      </c>
      <c r="C7776" t="s">
        <v>7017</v>
      </c>
      <c r="D7776" t="s">
        <v>7018</v>
      </c>
      <c r="E7776" t="s">
        <v>53</v>
      </c>
      <c r="F7776" s="11" t="s">
        <v>7019</v>
      </c>
      <c r="G7776" s="11" t="s">
        <v>7021</v>
      </c>
      <c r="H7776" t="s">
        <v>18690</v>
      </c>
      <c r="I7776" s="11" t="s">
        <v>63</v>
      </c>
      <c r="J7776">
        <v>23</v>
      </c>
      <c r="K7776" s="34">
        <v>58.846103668212891</v>
      </c>
      <c r="L7776" s="34">
        <v>30.140922546386719</v>
      </c>
      <c r="M7776" s="34">
        <v>29.725215911865234</v>
      </c>
      <c r="N7776" s="35">
        <v>8.2406662404537201E-2</v>
      </c>
      <c r="O7776">
        <v>140</v>
      </c>
      <c r="P7776">
        <v>0</v>
      </c>
    </row>
    <row r="7777" spans="1:16" x14ac:dyDescent="0.35">
      <c r="A7777" s="5" t="s">
        <v>14177</v>
      </c>
      <c r="B7777" t="s">
        <v>7016</v>
      </c>
      <c r="C7777" t="s">
        <v>7017</v>
      </c>
      <c r="D7777" t="s">
        <v>7018</v>
      </c>
      <c r="E7777" t="s">
        <v>53</v>
      </c>
      <c r="F7777" s="11" t="s">
        <v>7019</v>
      </c>
      <c r="G7777" s="11" t="s">
        <v>7021</v>
      </c>
      <c r="H7777" t="s">
        <v>18690</v>
      </c>
      <c r="I7777" s="11" t="s">
        <v>63</v>
      </c>
      <c r="J7777">
        <v>24</v>
      </c>
      <c r="K7777" s="34">
        <v>57.148548126220703</v>
      </c>
      <c r="L7777" s="34">
        <v>24.977460861206055</v>
      </c>
      <c r="M7777" s="34">
        <v>24.70103645324707</v>
      </c>
      <c r="N7777" s="35">
        <v>5.5276256054639816E-2</v>
      </c>
      <c r="O7777">
        <v>140</v>
      </c>
      <c r="P7777">
        <v>0</v>
      </c>
    </row>
    <row r="7778" spans="1:16" x14ac:dyDescent="0.35">
      <c r="A7778" s="5" t="s">
        <v>14178</v>
      </c>
      <c r="B7778" t="s">
        <v>7016</v>
      </c>
      <c r="C7778" t="s">
        <v>7017</v>
      </c>
      <c r="D7778" t="s">
        <v>7018</v>
      </c>
      <c r="E7778" t="s">
        <v>53</v>
      </c>
      <c r="F7778" s="11" t="s">
        <v>7019</v>
      </c>
      <c r="G7778" s="11" t="s">
        <v>7021</v>
      </c>
      <c r="H7778" t="s">
        <v>18690</v>
      </c>
      <c r="I7778" s="11" t="s">
        <v>64</v>
      </c>
      <c r="J7778">
        <v>1</v>
      </c>
      <c r="K7778" s="34">
        <v>62.302120208740234</v>
      </c>
      <c r="L7778" s="34">
        <v>18.369901657104492</v>
      </c>
      <c r="M7778" s="34">
        <v>17.832130432128906</v>
      </c>
      <c r="N7778" s="35">
        <v>0.10904846340417862</v>
      </c>
      <c r="O7778">
        <v>139</v>
      </c>
      <c r="P7778">
        <v>0</v>
      </c>
    </row>
    <row r="7779" spans="1:16" x14ac:dyDescent="0.35">
      <c r="A7779" s="5" t="s">
        <v>14179</v>
      </c>
      <c r="B7779" t="s">
        <v>7016</v>
      </c>
      <c r="C7779" t="s">
        <v>7017</v>
      </c>
      <c r="D7779" t="s">
        <v>7018</v>
      </c>
      <c r="E7779" t="s">
        <v>53</v>
      </c>
      <c r="F7779" s="11" t="s">
        <v>7019</v>
      </c>
      <c r="G7779" s="11" t="s">
        <v>7021</v>
      </c>
      <c r="H7779" t="s">
        <v>18690</v>
      </c>
      <c r="I7779" s="11" t="s">
        <v>64</v>
      </c>
      <c r="J7779">
        <v>2</v>
      </c>
      <c r="K7779" s="34">
        <v>62.001411437988281</v>
      </c>
      <c r="L7779" s="34">
        <v>16.592107772827148</v>
      </c>
      <c r="M7779" s="34">
        <v>16.156972885131836</v>
      </c>
      <c r="N7779" s="35">
        <v>8.7981946766376495E-2</v>
      </c>
      <c r="O7779">
        <v>139</v>
      </c>
      <c r="P7779">
        <v>0</v>
      </c>
    </row>
    <row r="7780" spans="1:16" x14ac:dyDescent="0.35">
      <c r="A7780" s="5" t="s">
        <v>14180</v>
      </c>
      <c r="B7780" t="s">
        <v>7016</v>
      </c>
      <c r="C7780" t="s">
        <v>7017</v>
      </c>
      <c r="D7780" t="s">
        <v>7018</v>
      </c>
      <c r="E7780" t="s">
        <v>53</v>
      </c>
      <c r="F7780" s="11" t="s">
        <v>7019</v>
      </c>
      <c r="G7780" s="11" t="s">
        <v>7021</v>
      </c>
      <c r="H7780" t="s">
        <v>18690</v>
      </c>
      <c r="I7780" s="11" t="s">
        <v>64</v>
      </c>
      <c r="J7780">
        <v>3</v>
      </c>
      <c r="K7780" s="34">
        <v>61.879734039306641</v>
      </c>
      <c r="L7780" s="34">
        <v>15.090707778930664</v>
      </c>
      <c r="M7780" s="34">
        <v>14.725386619567871</v>
      </c>
      <c r="N7780" s="35">
        <v>7.3156379163265228E-2</v>
      </c>
      <c r="O7780">
        <v>139</v>
      </c>
      <c r="P7780">
        <v>0</v>
      </c>
    </row>
    <row r="7781" spans="1:16" x14ac:dyDescent="0.35">
      <c r="A7781" s="5" t="s">
        <v>14181</v>
      </c>
      <c r="B7781" t="s">
        <v>7016</v>
      </c>
      <c r="C7781" t="s">
        <v>7017</v>
      </c>
      <c r="D7781" t="s">
        <v>7018</v>
      </c>
      <c r="E7781" t="s">
        <v>53</v>
      </c>
      <c r="F7781" s="11" t="s">
        <v>7019</v>
      </c>
      <c r="G7781" s="11" t="s">
        <v>7021</v>
      </c>
      <c r="H7781" t="s">
        <v>18690</v>
      </c>
      <c r="I7781" s="11" t="s">
        <v>64</v>
      </c>
      <c r="J7781">
        <v>4</v>
      </c>
      <c r="K7781" s="34">
        <v>61.613288879394531</v>
      </c>
      <c r="L7781" s="34">
        <v>13.82264518737793</v>
      </c>
      <c r="M7781" s="34">
        <v>13.486269950866699</v>
      </c>
      <c r="N7781" s="35">
        <v>6.7514121532440186E-2</v>
      </c>
      <c r="O7781">
        <v>139</v>
      </c>
      <c r="P7781">
        <v>0</v>
      </c>
    </row>
    <row r="7782" spans="1:16" x14ac:dyDescent="0.35">
      <c r="A7782" s="5" t="s">
        <v>14182</v>
      </c>
      <c r="B7782" t="s">
        <v>7016</v>
      </c>
      <c r="C7782" t="s">
        <v>7017</v>
      </c>
      <c r="D7782" t="s">
        <v>7018</v>
      </c>
      <c r="E7782" t="s">
        <v>53</v>
      </c>
      <c r="F7782" s="11" t="s">
        <v>7019</v>
      </c>
      <c r="G7782" s="11" t="s">
        <v>7021</v>
      </c>
      <c r="H7782" t="s">
        <v>18690</v>
      </c>
      <c r="I7782" s="11" t="s">
        <v>64</v>
      </c>
      <c r="J7782">
        <v>5</v>
      </c>
      <c r="K7782" s="34">
        <v>61.121486663818359</v>
      </c>
      <c r="L7782" s="34">
        <v>18.094264984130859</v>
      </c>
      <c r="M7782" s="34">
        <v>17.58384895324707</v>
      </c>
      <c r="N7782" s="35">
        <v>0.10367784649133682</v>
      </c>
      <c r="O7782">
        <v>139</v>
      </c>
      <c r="P7782">
        <v>0</v>
      </c>
    </row>
    <row r="7783" spans="1:16" x14ac:dyDescent="0.35">
      <c r="A7783" s="5" t="s">
        <v>14183</v>
      </c>
      <c r="B7783" t="s">
        <v>7016</v>
      </c>
      <c r="C7783" t="s">
        <v>7017</v>
      </c>
      <c r="D7783" t="s">
        <v>7018</v>
      </c>
      <c r="E7783" t="s">
        <v>53</v>
      </c>
      <c r="F7783" s="11" t="s">
        <v>7019</v>
      </c>
      <c r="G7783" s="11" t="s">
        <v>7021</v>
      </c>
      <c r="H7783" t="s">
        <v>18690</v>
      </c>
      <c r="I7783" s="11" t="s">
        <v>64</v>
      </c>
      <c r="J7783">
        <v>6</v>
      </c>
      <c r="K7783" s="34">
        <v>61.121551513671875</v>
      </c>
      <c r="L7783" s="34">
        <v>27.912113189697266</v>
      </c>
      <c r="M7783" s="34">
        <v>27.087911605834961</v>
      </c>
      <c r="N7783" s="35">
        <v>0.17245976626873016</v>
      </c>
      <c r="O7783">
        <v>139</v>
      </c>
      <c r="P7783">
        <v>0</v>
      </c>
    </row>
    <row r="7784" spans="1:16" x14ac:dyDescent="0.35">
      <c r="A7784" s="5" t="s">
        <v>14184</v>
      </c>
      <c r="B7784" t="s">
        <v>7016</v>
      </c>
      <c r="C7784" t="s">
        <v>7017</v>
      </c>
      <c r="D7784" t="s">
        <v>7018</v>
      </c>
      <c r="E7784" t="s">
        <v>53</v>
      </c>
      <c r="F7784" s="11" t="s">
        <v>7019</v>
      </c>
      <c r="G7784" s="11" t="s">
        <v>7021</v>
      </c>
      <c r="H7784" t="s">
        <v>18690</v>
      </c>
      <c r="I7784" s="11" t="s">
        <v>64</v>
      </c>
      <c r="J7784">
        <v>7</v>
      </c>
      <c r="K7784" s="34">
        <v>60.66326904296875</v>
      </c>
      <c r="L7784" s="34">
        <v>57.723255157470703</v>
      </c>
      <c r="M7784" s="34">
        <v>56.659290313720703</v>
      </c>
      <c r="N7784" s="35">
        <v>0.22829888761043549</v>
      </c>
      <c r="O7784">
        <v>139</v>
      </c>
      <c r="P7784">
        <v>0</v>
      </c>
    </row>
    <row r="7785" spans="1:16" x14ac:dyDescent="0.35">
      <c r="A7785" s="5" t="s">
        <v>14185</v>
      </c>
      <c r="B7785" t="s">
        <v>7016</v>
      </c>
      <c r="C7785" t="s">
        <v>7017</v>
      </c>
      <c r="D7785" t="s">
        <v>7018</v>
      </c>
      <c r="E7785" t="s">
        <v>53</v>
      </c>
      <c r="F7785" s="11" t="s">
        <v>7019</v>
      </c>
      <c r="G7785" s="11" t="s">
        <v>7021</v>
      </c>
      <c r="H7785" t="s">
        <v>18690</v>
      </c>
      <c r="I7785" s="11" t="s">
        <v>64</v>
      </c>
      <c r="J7785">
        <v>8</v>
      </c>
      <c r="K7785" s="34">
        <v>62.345127105712891</v>
      </c>
      <c r="L7785" s="34">
        <v>124.36231231689453</v>
      </c>
      <c r="M7785" s="34">
        <v>124.00702667236328</v>
      </c>
      <c r="N7785" s="35">
        <v>0.1723419725894928</v>
      </c>
      <c r="O7785">
        <v>139</v>
      </c>
      <c r="P7785">
        <v>0</v>
      </c>
    </row>
    <row r="7786" spans="1:16" x14ac:dyDescent="0.35">
      <c r="A7786" s="5" t="s">
        <v>14186</v>
      </c>
      <c r="B7786" t="s">
        <v>7016</v>
      </c>
      <c r="C7786" t="s">
        <v>7017</v>
      </c>
      <c r="D7786" t="s">
        <v>7018</v>
      </c>
      <c r="E7786" t="s">
        <v>53</v>
      </c>
      <c r="F7786" s="11" t="s">
        <v>7019</v>
      </c>
      <c r="G7786" s="11" t="s">
        <v>7021</v>
      </c>
      <c r="H7786" t="s">
        <v>18690</v>
      </c>
      <c r="I7786" s="11" t="s">
        <v>64</v>
      </c>
      <c r="J7786">
        <v>9</v>
      </c>
      <c r="K7786" s="34">
        <v>65.761222839355469</v>
      </c>
      <c r="L7786" s="34">
        <v>228.97052001953125</v>
      </c>
      <c r="M7786" s="34">
        <v>230.32936096191406</v>
      </c>
      <c r="N7786" s="35">
        <v>0.56021136045455933</v>
      </c>
      <c r="O7786">
        <v>139</v>
      </c>
      <c r="P7786">
        <v>0</v>
      </c>
    </row>
    <row r="7787" spans="1:16" x14ac:dyDescent="0.35">
      <c r="A7787" s="5" t="s">
        <v>14187</v>
      </c>
      <c r="B7787" t="s">
        <v>7016</v>
      </c>
      <c r="C7787" t="s">
        <v>7017</v>
      </c>
      <c r="D7787" t="s">
        <v>7018</v>
      </c>
      <c r="E7787" t="s">
        <v>53</v>
      </c>
      <c r="F7787" s="11" t="s">
        <v>7019</v>
      </c>
      <c r="G7787" s="11" t="s">
        <v>7021</v>
      </c>
      <c r="H7787" t="s">
        <v>18690</v>
      </c>
      <c r="I7787" s="11" t="s">
        <v>64</v>
      </c>
      <c r="J7787">
        <v>10</v>
      </c>
      <c r="K7787" s="34">
        <v>70.267433166503906</v>
      </c>
      <c r="L7787" s="34">
        <v>302.6158447265625</v>
      </c>
      <c r="M7787" s="34">
        <v>304.35491943359375</v>
      </c>
      <c r="N7787" s="35">
        <v>0.82099616527557373</v>
      </c>
      <c r="O7787">
        <v>139</v>
      </c>
      <c r="P7787">
        <v>0</v>
      </c>
    </row>
    <row r="7788" spans="1:16" x14ac:dyDescent="0.35">
      <c r="A7788" s="5" t="s">
        <v>14188</v>
      </c>
      <c r="B7788" t="s">
        <v>7016</v>
      </c>
      <c r="C7788" t="s">
        <v>7017</v>
      </c>
      <c r="D7788" t="s">
        <v>7018</v>
      </c>
      <c r="E7788" t="s">
        <v>53</v>
      </c>
      <c r="F7788" s="11" t="s">
        <v>7019</v>
      </c>
      <c r="G7788" s="11" t="s">
        <v>7021</v>
      </c>
      <c r="H7788" t="s">
        <v>18690</v>
      </c>
      <c r="I7788" s="11" t="s">
        <v>64</v>
      </c>
      <c r="J7788">
        <v>11</v>
      </c>
      <c r="K7788" s="34">
        <v>73.818939208984375</v>
      </c>
      <c r="L7788" s="34">
        <v>300.51296997070313</v>
      </c>
      <c r="M7788" s="34">
        <v>301.56146240234375</v>
      </c>
      <c r="N7788" s="35">
        <v>0.70913916826248169</v>
      </c>
      <c r="O7788">
        <v>139</v>
      </c>
      <c r="P7788">
        <v>0</v>
      </c>
    </row>
    <row r="7789" spans="1:16" x14ac:dyDescent="0.35">
      <c r="A7789" s="5" t="s">
        <v>14189</v>
      </c>
      <c r="B7789" t="s">
        <v>7016</v>
      </c>
      <c r="C7789" t="s">
        <v>7017</v>
      </c>
      <c r="D7789" t="s">
        <v>7018</v>
      </c>
      <c r="E7789" t="s">
        <v>53</v>
      </c>
      <c r="F7789" s="11" t="s">
        <v>7019</v>
      </c>
      <c r="G7789" s="11" t="s">
        <v>7021</v>
      </c>
      <c r="H7789" t="s">
        <v>18690</v>
      </c>
      <c r="I7789" s="11" t="s">
        <v>64</v>
      </c>
      <c r="J7789">
        <v>12</v>
      </c>
      <c r="K7789" s="34">
        <v>75.086540222167969</v>
      </c>
      <c r="L7789" s="34">
        <v>262.08975219726563</v>
      </c>
      <c r="M7789" s="34">
        <v>263.02593994140625</v>
      </c>
      <c r="N7789" s="35">
        <v>0.57189345359802246</v>
      </c>
      <c r="O7789">
        <v>139</v>
      </c>
      <c r="P7789">
        <v>0</v>
      </c>
    </row>
    <row r="7790" spans="1:16" x14ac:dyDescent="0.35">
      <c r="A7790" s="5" t="s">
        <v>14190</v>
      </c>
      <c r="B7790" t="s">
        <v>7016</v>
      </c>
      <c r="C7790" t="s">
        <v>7017</v>
      </c>
      <c r="D7790" t="s">
        <v>7018</v>
      </c>
      <c r="E7790" t="s">
        <v>53</v>
      </c>
      <c r="F7790" s="11" t="s">
        <v>7019</v>
      </c>
      <c r="G7790" s="11" t="s">
        <v>7021</v>
      </c>
      <c r="H7790" t="s">
        <v>18690</v>
      </c>
      <c r="I7790" s="11" t="s">
        <v>64</v>
      </c>
      <c r="J7790">
        <v>13</v>
      </c>
      <c r="K7790" s="34">
        <v>75.084403991699219</v>
      </c>
      <c r="L7790" s="34">
        <v>217.68991088867188</v>
      </c>
      <c r="M7790" s="34">
        <v>218.3780517578125</v>
      </c>
      <c r="N7790" s="35">
        <v>0.47187849879264832</v>
      </c>
      <c r="O7790">
        <v>139</v>
      </c>
      <c r="P7790">
        <v>0</v>
      </c>
    </row>
    <row r="7791" spans="1:16" x14ac:dyDescent="0.35">
      <c r="A7791" s="5" t="s">
        <v>14191</v>
      </c>
      <c r="B7791" t="s">
        <v>7016</v>
      </c>
      <c r="C7791" t="s">
        <v>7017</v>
      </c>
      <c r="D7791" t="s">
        <v>7018</v>
      </c>
      <c r="E7791" t="s">
        <v>53</v>
      </c>
      <c r="F7791" s="11" t="s">
        <v>7019</v>
      </c>
      <c r="G7791" s="11" t="s">
        <v>7021</v>
      </c>
      <c r="H7791" t="s">
        <v>18690</v>
      </c>
      <c r="I7791" s="11" t="s">
        <v>64</v>
      </c>
      <c r="J7791">
        <v>14</v>
      </c>
      <c r="K7791" s="34">
        <v>75.689666748046875</v>
      </c>
      <c r="L7791" s="34">
        <v>197.76025390625</v>
      </c>
      <c r="M7791" s="34">
        <v>198.34878540039063</v>
      </c>
      <c r="N7791" s="35">
        <v>0.38006329536437988</v>
      </c>
      <c r="O7791">
        <v>139</v>
      </c>
      <c r="P7791">
        <v>0</v>
      </c>
    </row>
    <row r="7792" spans="1:16" x14ac:dyDescent="0.35">
      <c r="A7792" s="5" t="s">
        <v>14192</v>
      </c>
      <c r="B7792" t="s">
        <v>7016</v>
      </c>
      <c r="C7792" t="s">
        <v>7017</v>
      </c>
      <c r="D7792" t="s">
        <v>7018</v>
      </c>
      <c r="E7792" t="s">
        <v>53</v>
      </c>
      <c r="F7792" s="11" t="s">
        <v>7019</v>
      </c>
      <c r="G7792" s="11" t="s">
        <v>7021</v>
      </c>
      <c r="H7792" t="s">
        <v>18690</v>
      </c>
      <c r="I7792" s="11" t="s">
        <v>64</v>
      </c>
      <c r="J7792">
        <v>15</v>
      </c>
      <c r="K7792" s="34">
        <v>75.463912963867188</v>
      </c>
      <c r="L7792" s="34">
        <v>173.885986328125</v>
      </c>
      <c r="M7792" s="34">
        <v>174.35580444335938</v>
      </c>
      <c r="N7792" s="35">
        <v>0.32087293267250061</v>
      </c>
      <c r="O7792">
        <v>139</v>
      </c>
      <c r="P7792">
        <v>0</v>
      </c>
    </row>
    <row r="7793" spans="1:16" x14ac:dyDescent="0.35">
      <c r="A7793" s="5" t="s">
        <v>14193</v>
      </c>
      <c r="B7793" t="s">
        <v>7016</v>
      </c>
      <c r="C7793" t="s">
        <v>7017</v>
      </c>
      <c r="D7793" t="s">
        <v>7018</v>
      </c>
      <c r="E7793" t="s">
        <v>53</v>
      </c>
      <c r="F7793" s="11" t="s">
        <v>7019</v>
      </c>
      <c r="G7793" s="11" t="s">
        <v>7021</v>
      </c>
      <c r="H7793" t="s">
        <v>18690</v>
      </c>
      <c r="I7793" s="11" t="s">
        <v>64</v>
      </c>
      <c r="J7793">
        <v>16</v>
      </c>
      <c r="K7793" s="34">
        <v>74.986862182617188</v>
      </c>
      <c r="L7793" s="34">
        <v>138.11334228515625</v>
      </c>
      <c r="M7793" s="34">
        <v>138.01017761230469</v>
      </c>
      <c r="N7793" s="35">
        <v>0.27378863096237183</v>
      </c>
      <c r="O7793">
        <v>139</v>
      </c>
      <c r="P7793">
        <v>0</v>
      </c>
    </row>
    <row r="7794" spans="1:16" x14ac:dyDescent="0.35">
      <c r="A7794" s="5" t="s">
        <v>14194</v>
      </c>
      <c r="B7794" t="s">
        <v>7016</v>
      </c>
      <c r="C7794" t="s">
        <v>7017</v>
      </c>
      <c r="D7794" t="s">
        <v>7018</v>
      </c>
      <c r="E7794" t="s">
        <v>53</v>
      </c>
      <c r="F7794" s="11" t="s">
        <v>7019</v>
      </c>
      <c r="G7794" s="11" t="s">
        <v>7021</v>
      </c>
      <c r="H7794" t="s">
        <v>18690</v>
      </c>
      <c r="I7794" s="11" t="s">
        <v>64</v>
      </c>
      <c r="J7794">
        <v>17</v>
      </c>
      <c r="K7794" s="34">
        <v>73.560508728027344</v>
      </c>
      <c r="L7794" s="34">
        <v>93.252113342285156</v>
      </c>
      <c r="M7794" s="34">
        <v>94.416557312011719</v>
      </c>
      <c r="N7794" s="35">
        <v>0.30849695205688477</v>
      </c>
      <c r="O7794">
        <v>139</v>
      </c>
      <c r="P7794">
        <v>0</v>
      </c>
    </row>
    <row r="7795" spans="1:16" x14ac:dyDescent="0.35">
      <c r="A7795" s="5" t="s">
        <v>14195</v>
      </c>
      <c r="B7795" t="s">
        <v>7016</v>
      </c>
      <c r="C7795" t="s">
        <v>7017</v>
      </c>
      <c r="D7795" t="s">
        <v>7018</v>
      </c>
      <c r="E7795" t="s">
        <v>53</v>
      </c>
      <c r="F7795" s="11" t="s">
        <v>7019</v>
      </c>
      <c r="G7795" s="11" t="s">
        <v>7021</v>
      </c>
      <c r="H7795" t="s">
        <v>18690</v>
      </c>
      <c r="I7795" s="11" t="s">
        <v>64</v>
      </c>
      <c r="J7795">
        <v>18</v>
      </c>
      <c r="K7795" s="34">
        <v>72.866111755371094</v>
      </c>
      <c r="L7795" s="34">
        <v>57.177921295166016</v>
      </c>
      <c r="M7795" s="34">
        <v>57.506732940673828</v>
      </c>
      <c r="N7795" s="35">
        <v>7.8403040766716003E-2</v>
      </c>
      <c r="O7795">
        <v>139</v>
      </c>
      <c r="P7795">
        <v>0</v>
      </c>
    </row>
    <row r="7796" spans="1:16" x14ac:dyDescent="0.35">
      <c r="A7796" s="5" t="s">
        <v>14196</v>
      </c>
      <c r="B7796" t="s">
        <v>7016</v>
      </c>
      <c r="C7796" t="s">
        <v>7017</v>
      </c>
      <c r="D7796" t="s">
        <v>7018</v>
      </c>
      <c r="E7796" t="s">
        <v>53</v>
      </c>
      <c r="F7796" s="11" t="s">
        <v>7019</v>
      </c>
      <c r="G7796" s="11" t="s">
        <v>7021</v>
      </c>
      <c r="H7796" t="s">
        <v>18690</v>
      </c>
      <c r="I7796" s="11" t="s">
        <v>64</v>
      </c>
      <c r="J7796">
        <v>19</v>
      </c>
      <c r="K7796" s="34">
        <v>72.276435852050781</v>
      </c>
      <c r="L7796" s="34">
        <v>38.721847534179688</v>
      </c>
      <c r="M7796" s="34">
        <v>38.48028564453125</v>
      </c>
      <c r="N7796" s="35">
        <v>6.2510751187801361E-2</v>
      </c>
      <c r="O7796">
        <v>139</v>
      </c>
      <c r="P7796">
        <v>0</v>
      </c>
    </row>
    <row r="7797" spans="1:16" x14ac:dyDescent="0.35">
      <c r="A7797" s="5" t="s">
        <v>14197</v>
      </c>
      <c r="B7797" t="s">
        <v>7016</v>
      </c>
      <c r="C7797" t="s">
        <v>7017</v>
      </c>
      <c r="D7797" t="s">
        <v>7018</v>
      </c>
      <c r="E7797" t="s">
        <v>53</v>
      </c>
      <c r="F7797" s="11" t="s">
        <v>7019</v>
      </c>
      <c r="G7797" s="11" t="s">
        <v>7021</v>
      </c>
      <c r="H7797" t="s">
        <v>18690</v>
      </c>
      <c r="I7797" s="11" t="s">
        <v>64</v>
      </c>
      <c r="J7797">
        <v>20</v>
      </c>
      <c r="K7797" s="34">
        <v>70.927925109863281</v>
      </c>
      <c r="L7797" s="34">
        <v>36.027667999267578</v>
      </c>
      <c r="M7797" s="34">
        <v>35.345710754394531</v>
      </c>
      <c r="N7797" s="35">
        <v>0.15343591570854187</v>
      </c>
      <c r="O7797">
        <v>139</v>
      </c>
      <c r="P7797">
        <v>0</v>
      </c>
    </row>
    <row r="7798" spans="1:16" x14ac:dyDescent="0.35">
      <c r="A7798" s="5" t="s">
        <v>14198</v>
      </c>
      <c r="B7798" t="s">
        <v>7016</v>
      </c>
      <c r="C7798" t="s">
        <v>7017</v>
      </c>
      <c r="D7798" t="s">
        <v>7018</v>
      </c>
      <c r="E7798" t="s">
        <v>53</v>
      </c>
      <c r="F7798" s="11" t="s">
        <v>7019</v>
      </c>
      <c r="G7798" s="11" t="s">
        <v>7021</v>
      </c>
      <c r="H7798" t="s">
        <v>18690</v>
      </c>
      <c r="I7798" s="11" t="s">
        <v>64</v>
      </c>
      <c r="J7798">
        <v>21</v>
      </c>
      <c r="K7798" s="34">
        <v>68.277214050292969</v>
      </c>
      <c r="L7798" s="34">
        <v>32.409095764160156</v>
      </c>
      <c r="M7798" s="34">
        <v>31.927515029907227</v>
      </c>
      <c r="N7798" s="35">
        <v>0.11439988762140274</v>
      </c>
      <c r="O7798">
        <v>139</v>
      </c>
      <c r="P7798">
        <v>0</v>
      </c>
    </row>
    <row r="7799" spans="1:16" x14ac:dyDescent="0.35">
      <c r="A7799" s="5" t="s">
        <v>14199</v>
      </c>
      <c r="B7799" t="s">
        <v>7016</v>
      </c>
      <c r="C7799" t="s">
        <v>7017</v>
      </c>
      <c r="D7799" t="s">
        <v>7018</v>
      </c>
      <c r="E7799" t="s">
        <v>53</v>
      </c>
      <c r="F7799" s="11" t="s">
        <v>7019</v>
      </c>
      <c r="G7799" s="11" t="s">
        <v>7021</v>
      </c>
      <c r="H7799" t="s">
        <v>18690</v>
      </c>
      <c r="I7799" s="11" t="s">
        <v>64</v>
      </c>
      <c r="J7799">
        <v>22</v>
      </c>
      <c r="K7799" s="34">
        <v>66.351448059082031</v>
      </c>
      <c r="L7799" s="34">
        <v>27.815702438354492</v>
      </c>
      <c r="M7799" s="34">
        <v>26.893890380859375</v>
      </c>
      <c r="N7799" s="35">
        <v>0.19750553369522095</v>
      </c>
      <c r="O7799">
        <v>139</v>
      </c>
      <c r="P7799">
        <v>0</v>
      </c>
    </row>
    <row r="7800" spans="1:16" x14ac:dyDescent="0.35">
      <c r="A7800" s="5" t="s">
        <v>14200</v>
      </c>
      <c r="B7800" t="s">
        <v>7016</v>
      </c>
      <c r="C7800" t="s">
        <v>7017</v>
      </c>
      <c r="D7800" t="s">
        <v>7018</v>
      </c>
      <c r="E7800" t="s">
        <v>53</v>
      </c>
      <c r="F7800" s="11" t="s">
        <v>7019</v>
      </c>
      <c r="G7800" s="11" t="s">
        <v>7021</v>
      </c>
      <c r="H7800" t="s">
        <v>18690</v>
      </c>
      <c r="I7800" s="11" t="s">
        <v>64</v>
      </c>
      <c r="J7800">
        <v>23</v>
      </c>
      <c r="K7800" s="34">
        <v>65.196159362792969</v>
      </c>
      <c r="L7800" s="34">
        <v>23.903629302978516</v>
      </c>
      <c r="M7800" s="34">
        <v>23.22117805480957</v>
      </c>
      <c r="N7800" s="35">
        <v>0.14572790265083313</v>
      </c>
      <c r="O7800">
        <v>139</v>
      </c>
      <c r="P7800">
        <v>0</v>
      </c>
    </row>
    <row r="7801" spans="1:16" x14ac:dyDescent="0.35">
      <c r="A7801" s="5" t="s">
        <v>14201</v>
      </c>
      <c r="B7801" t="s">
        <v>7016</v>
      </c>
      <c r="C7801" t="s">
        <v>7017</v>
      </c>
      <c r="D7801" t="s">
        <v>7018</v>
      </c>
      <c r="E7801" t="s">
        <v>53</v>
      </c>
      <c r="F7801" s="11" t="s">
        <v>7019</v>
      </c>
      <c r="G7801" s="11" t="s">
        <v>7021</v>
      </c>
      <c r="H7801" t="s">
        <v>18690</v>
      </c>
      <c r="I7801" s="11" t="s">
        <v>64</v>
      </c>
      <c r="J7801">
        <v>24</v>
      </c>
      <c r="K7801" s="34">
        <v>64.26025390625</v>
      </c>
      <c r="L7801" s="34">
        <v>20.111961364746094</v>
      </c>
      <c r="M7801" s="34">
        <v>19.613889694213867</v>
      </c>
      <c r="N7801" s="35">
        <v>0.10726824402809143</v>
      </c>
      <c r="O7801">
        <v>139</v>
      </c>
      <c r="P7801">
        <v>0</v>
      </c>
    </row>
    <row r="7802" spans="1:16" x14ac:dyDescent="0.35">
      <c r="A7802" s="5" t="s">
        <v>14202</v>
      </c>
      <c r="B7802" t="s">
        <v>7016</v>
      </c>
      <c r="C7802" t="s">
        <v>7017</v>
      </c>
      <c r="D7802" t="s">
        <v>7018</v>
      </c>
      <c r="E7802" t="s">
        <v>53</v>
      </c>
      <c r="F7802" s="11" t="s">
        <v>7019</v>
      </c>
      <c r="G7802" s="11" t="s">
        <v>7021</v>
      </c>
      <c r="H7802" t="s">
        <v>18690</v>
      </c>
      <c r="I7802" s="11" t="s">
        <v>65</v>
      </c>
      <c r="J7802">
        <v>1</v>
      </c>
      <c r="K7802" s="34">
        <v>62.865268707275391</v>
      </c>
      <c r="L7802" s="34">
        <v>17.170259475708008</v>
      </c>
      <c r="M7802" s="34">
        <v>15.498597145080566</v>
      </c>
      <c r="N7802" s="35">
        <v>0.33575898408889771</v>
      </c>
      <c r="O7802">
        <v>139</v>
      </c>
      <c r="P7802">
        <v>0</v>
      </c>
    </row>
    <row r="7803" spans="1:16" x14ac:dyDescent="0.35">
      <c r="A7803" s="5" t="s">
        <v>14203</v>
      </c>
      <c r="B7803" t="s">
        <v>7016</v>
      </c>
      <c r="C7803" t="s">
        <v>7017</v>
      </c>
      <c r="D7803" t="s">
        <v>7018</v>
      </c>
      <c r="E7803" t="s">
        <v>53</v>
      </c>
      <c r="F7803" s="11" t="s">
        <v>7019</v>
      </c>
      <c r="G7803" s="11" t="s">
        <v>7021</v>
      </c>
      <c r="H7803" t="s">
        <v>18690</v>
      </c>
      <c r="I7803" s="11" t="s">
        <v>65</v>
      </c>
      <c r="J7803">
        <v>2</v>
      </c>
      <c r="K7803" s="34">
        <v>62.55230712890625</v>
      </c>
      <c r="L7803" s="34">
        <v>15.518576622009277</v>
      </c>
      <c r="M7803" s="34">
        <v>14.035932540893555</v>
      </c>
      <c r="N7803" s="35">
        <v>0.29762902855873108</v>
      </c>
      <c r="O7803">
        <v>139</v>
      </c>
      <c r="P7803">
        <v>0</v>
      </c>
    </row>
    <row r="7804" spans="1:16" x14ac:dyDescent="0.35">
      <c r="A7804" s="5" t="s">
        <v>14204</v>
      </c>
      <c r="B7804" t="s">
        <v>7016</v>
      </c>
      <c r="C7804" t="s">
        <v>7017</v>
      </c>
      <c r="D7804" t="s">
        <v>7018</v>
      </c>
      <c r="E7804" t="s">
        <v>53</v>
      </c>
      <c r="F7804" s="11" t="s">
        <v>7019</v>
      </c>
      <c r="G7804" s="11" t="s">
        <v>7021</v>
      </c>
      <c r="H7804" t="s">
        <v>18690</v>
      </c>
      <c r="I7804" s="11" t="s">
        <v>65</v>
      </c>
      <c r="J7804">
        <v>3</v>
      </c>
      <c r="K7804" s="34">
        <v>62.330886840820313</v>
      </c>
      <c r="L7804" s="34">
        <v>14.135754585266113</v>
      </c>
      <c r="M7804" s="34">
        <v>12.776927947998047</v>
      </c>
      <c r="N7804" s="35">
        <v>0.27245983481407166</v>
      </c>
      <c r="O7804">
        <v>139</v>
      </c>
      <c r="P7804">
        <v>0</v>
      </c>
    </row>
    <row r="7805" spans="1:16" x14ac:dyDescent="0.35">
      <c r="A7805" s="5" t="s">
        <v>14205</v>
      </c>
      <c r="B7805" t="s">
        <v>7016</v>
      </c>
      <c r="C7805" t="s">
        <v>7017</v>
      </c>
      <c r="D7805" t="s">
        <v>7018</v>
      </c>
      <c r="E7805" t="s">
        <v>53</v>
      </c>
      <c r="F7805" s="11" t="s">
        <v>7019</v>
      </c>
      <c r="G7805" s="11" t="s">
        <v>7021</v>
      </c>
      <c r="H7805" t="s">
        <v>18690</v>
      </c>
      <c r="I7805" s="11" t="s">
        <v>65</v>
      </c>
      <c r="J7805">
        <v>4</v>
      </c>
      <c r="K7805" s="34">
        <v>62.176525115966797</v>
      </c>
      <c r="L7805" s="34">
        <v>13.014819145202637</v>
      </c>
      <c r="M7805" s="34">
        <v>11.735239028930664</v>
      </c>
      <c r="N7805" s="35">
        <v>0.25626683235168457</v>
      </c>
      <c r="O7805">
        <v>139</v>
      </c>
      <c r="P7805">
        <v>0</v>
      </c>
    </row>
    <row r="7806" spans="1:16" x14ac:dyDescent="0.35">
      <c r="A7806" s="5" t="s">
        <v>14206</v>
      </c>
      <c r="B7806" t="s">
        <v>7016</v>
      </c>
      <c r="C7806" t="s">
        <v>7017</v>
      </c>
      <c r="D7806" t="s">
        <v>7018</v>
      </c>
      <c r="E7806" t="s">
        <v>53</v>
      </c>
      <c r="F7806" s="11" t="s">
        <v>7019</v>
      </c>
      <c r="G7806" s="11" t="s">
        <v>7021</v>
      </c>
      <c r="H7806" t="s">
        <v>18690</v>
      </c>
      <c r="I7806" s="11" t="s">
        <v>65</v>
      </c>
      <c r="J7806">
        <v>5</v>
      </c>
      <c r="K7806" s="34">
        <v>61.740188598632813</v>
      </c>
      <c r="L7806" s="34">
        <v>17.269445419311523</v>
      </c>
      <c r="M7806" s="34">
        <v>15.481440544128418</v>
      </c>
      <c r="N7806" s="35">
        <v>0.36252510547637939</v>
      </c>
      <c r="O7806">
        <v>139</v>
      </c>
      <c r="P7806">
        <v>0</v>
      </c>
    </row>
    <row r="7807" spans="1:16" x14ac:dyDescent="0.35">
      <c r="A7807" s="5" t="s">
        <v>14207</v>
      </c>
      <c r="B7807" t="s">
        <v>7016</v>
      </c>
      <c r="C7807" t="s">
        <v>7017</v>
      </c>
      <c r="D7807" t="s">
        <v>7018</v>
      </c>
      <c r="E7807" t="s">
        <v>53</v>
      </c>
      <c r="F7807" s="11" t="s">
        <v>7019</v>
      </c>
      <c r="G7807" s="11" t="s">
        <v>7021</v>
      </c>
      <c r="H7807" t="s">
        <v>18690</v>
      </c>
      <c r="I7807" s="11" t="s">
        <v>65</v>
      </c>
      <c r="J7807">
        <v>6</v>
      </c>
      <c r="K7807" s="34">
        <v>61.883014678955078</v>
      </c>
      <c r="L7807" s="34">
        <v>26.52015495300293</v>
      </c>
      <c r="M7807" s="34">
        <v>23.976705551147461</v>
      </c>
      <c r="N7807" s="35">
        <v>0.52709698677062988</v>
      </c>
      <c r="O7807">
        <v>139</v>
      </c>
      <c r="P7807">
        <v>0</v>
      </c>
    </row>
    <row r="7808" spans="1:16" x14ac:dyDescent="0.35">
      <c r="A7808" s="5" t="s">
        <v>14208</v>
      </c>
      <c r="B7808" t="s">
        <v>7016</v>
      </c>
      <c r="C7808" t="s">
        <v>7017</v>
      </c>
      <c r="D7808" t="s">
        <v>7018</v>
      </c>
      <c r="E7808" t="s">
        <v>53</v>
      </c>
      <c r="F7808" s="11" t="s">
        <v>7019</v>
      </c>
      <c r="G7808" s="11" t="s">
        <v>7021</v>
      </c>
      <c r="H7808" t="s">
        <v>18690</v>
      </c>
      <c r="I7808" s="11" t="s">
        <v>65</v>
      </c>
      <c r="J7808">
        <v>7</v>
      </c>
      <c r="K7808" s="34">
        <v>61.991687774658203</v>
      </c>
      <c r="L7808" s="34">
        <v>52.646888732910156</v>
      </c>
      <c r="M7808" s="34">
        <v>50.447334289550781</v>
      </c>
      <c r="N7808" s="35">
        <v>0.44422310590744019</v>
      </c>
      <c r="O7808">
        <v>139</v>
      </c>
      <c r="P7808">
        <v>0</v>
      </c>
    </row>
    <row r="7809" spans="1:16" x14ac:dyDescent="0.35">
      <c r="A7809" s="5" t="s">
        <v>14209</v>
      </c>
      <c r="B7809" t="s">
        <v>7016</v>
      </c>
      <c r="C7809" t="s">
        <v>7017</v>
      </c>
      <c r="D7809" t="s">
        <v>7018</v>
      </c>
      <c r="E7809" t="s">
        <v>53</v>
      </c>
      <c r="F7809" s="11" t="s">
        <v>7019</v>
      </c>
      <c r="G7809" s="11" t="s">
        <v>7021</v>
      </c>
      <c r="H7809" t="s">
        <v>18690</v>
      </c>
      <c r="I7809" s="11" t="s">
        <v>65</v>
      </c>
      <c r="J7809">
        <v>8</v>
      </c>
      <c r="K7809" s="34">
        <v>62.820640563964844</v>
      </c>
      <c r="L7809" s="34">
        <v>113.20954132080078</v>
      </c>
      <c r="M7809" s="34">
        <v>110.16635894775391</v>
      </c>
      <c r="N7809" s="35">
        <v>0.62817198038101196</v>
      </c>
      <c r="O7809">
        <v>139</v>
      </c>
      <c r="P7809">
        <v>0</v>
      </c>
    </row>
    <row r="7810" spans="1:16" x14ac:dyDescent="0.35">
      <c r="A7810" s="5" t="s">
        <v>14210</v>
      </c>
      <c r="B7810" t="s">
        <v>7016</v>
      </c>
      <c r="C7810" t="s">
        <v>7017</v>
      </c>
      <c r="D7810" t="s">
        <v>7018</v>
      </c>
      <c r="E7810" t="s">
        <v>53</v>
      </c>
      <c r="F7810" s="11" t="s">
        <v>7019</v>
      </c>
      <c r="G7810" s="11" t="s">
        <v>7021</v>
      </c>
      <c r="H7810" t="s">
        <v>18690</v>
      </c>
      <c r="I7810" s="11" t="s">
        <v>65</v>
      </c>
      <c r="J7810">
        <v>9</v>
      </c>
      <c r="K7810" s="34">
        <v>64.612281799316406</v>
      </c>
      <c r="L7810" s="34">
        <v>208.27607727050781</v>
      </c>
      <c r="M7810" s="34">
        <v>204.46890258789063</v>
      </c>
      <c r="N7810" s="35">
        <v>0.80715179443359375</v>
      </c>
      <c r="O7810">
        <v>139</v>
      </c>
      <c r="P7810">
        <v>0</v>
      </c>
    </row>
    <row r="7811" spans="1:16" x14ac:dyDescent="0.35">
      <c r="A7811" s="5" t="s">
        <v>14211</v>
      </c>
      <c r="B7811" t="s">
        <v>7016</v>
      </c>
      <c r="C7811" t="s">
        <v>7017</v>
      </c>
      <c r="D7811" t="s">
        <v>7018</v>
      </c>
      <c r="E7811" t="s">
        <v>53</v>
      </c>
      <c r="F7811" s="11" t="s">
        <v>7019</v>
      </c>
      <c r="G7811" s="11" t="s">
        <v>7021</v>
      </c>
      <c r="H7811" t="s">
        <v>18690</v>
      </c>
      <c r="I7811" s="11" t="s">
        <v>65</v>
      </c>
      <c r="J7811">
        <v>10</v>
      </c>
      <c r="K7811" s="34">
        <v>68.072074890136719</v>
      </c>
      <c r="L7811" s="34">
        <v>276.87109375</v>
      </c>
      <c r="M7811" s="34">
        <v>273.29556274414063</v>
      </c>
      <c r="N7811" s="35">
        <v>0.71436160802841187</v>
      </c>
      <c r="O7811">
        <v>139</v>
      </c>
      <c r="P7811">
        <v>0</v>
      </c>
    </row>
    <row r="7812" spans="1:16" x14ac:dyDescent="0.35">
      <c r="A7812" s="5" t="s">
        <v>14212</v>
      </c>
      <c r="B7812" t="s">
        <v>7016</v>
      </c>
      <c r="C7812" t="s">
        <v>7017</v>
      </c>
      <c r="D7812" t="s">
        <v>7018</v>
      </c>
      <c r="E7812" t="s">
        <v>53</v>
      </c>
      <c r="F7812" s="11" t="s">
        <v>7019</v>
      </c>
      <c r="G7812" s="11" t="s">
        <v>7021</v>
      </c>
      <c r="H7812" t="s">
        <v>18690</v>
      </c>
      <c r="I7812" s="11" t="s">
        <v>65</v>
      </c>
      <c r="J7812">
        <v>11</v>
      </c>
      <c r="K7812" s="34">
        <v>71.130256652832031</v>
      </c>
      <c r="L7812" s="34">
        <v>274.17364501953125</v>
      </c>
      <c r="M7812" s="34">
        <v>268.83511352539063</v>
      </c>
      <c r="N7812" s="35">
        <v>1.1651895046234131</v>
      </c>
      <c r="O7812">
        <v>139</v>
      </c>
      <c r="P7812">
        <v>0</v>
      </c>
    </row>
    <row r="7813" spans="1:16" x14ac:dyDescent="0.35">
      <c r="A7813" s="5" t="s">
        <v>14213</v>
      </c>
      <c r="B7813" t="s">
        <v>7016</v>
      </c>
      <c r="C7813" t="s">
        <v>7017</v>
      </c>
      <c r="D7813" t="s">
        <v>7018</v>
      </c>
      <c r="E7813" t="s">
        <v>53</v>
      </c>
      <c r="F7813" s="11" t="s">
        <v>7019</v>
      </c>
      <c r="G7813" s="11" t="s">
        <v>7021</v>
      </c>
      <c r="H7813" t="s">
        <v>18690</v>
      </c>
      <c r="I7813" s="11" t="s">
        <v>65</v>
      </c>
      <c r="J7813">
        <v>12</v>
      </c>
      <c r="K7813" s="34">
        <v>73.853660583496094</v>
      </c>
      <c r="L7813" s="34">
        <v>237.72502136230469</v>
      </c>
      <c r="M7813" s="34">
        <v>232.99777221679688</v>
      </c>
      <c r="N7813" s="35">
        <v>1.0322835445404053</v>
      </c>
      <c r="O7813">
        <v>139</v>
      </c>
      <c r="P7813">
        <v>0</v>
      </c>
    </row>
    <row r="7814" spans="1:16" x14ac:dyDescent="0.35">
      <c r="A7814" s="5" t="s">
        <v>14214</v>
      </c>
      <c r="B7814" t="s">
        <v>7016</v>
      </c>
      <c r="C7814" t="s">
        <v>7017</v>
      </c>
      <c r="D7814" t="s">
        <v>7018</v>
      </c>
      <c r="E7814" t="s">
        <v>53</v>
      </c>
      <c r="F7814" s="11" t="s">
        <v>7019</v>
      </c>
      <c r="G7814" s="11" t="s">
        <v>7021</v>
      </c>
      <c r="H7814" t="s">
        <v>18690</v>
      </c>
      <c r="I7814" s="11" t="s">
        <v>65</v>
      </c>
      <c r="J7814">
        <v>13</v>
      </c>
      <c r="K7814" s="34">
        <v>75.173713684082031</v>
      </c>
      <c r="L7814" s="34">
        <v>198.41096496582031</v>
      </c>
      <c r="M7814" s="34">
        <v>194.22636413574219</v>
      </c>
      <c r="N7814" s="35">
        <v>0.93543362617492676</v>
      </c>
      <c r="O7814">
        <v>139</v>
      </c>
      <c r="P7814">
        <v>0</v>
      </c>
    </row>
    <row r="7815" spans="1:16" x14ac:dyDescent="0.35">
      <c r="A7815" s="5" t="s">
        <v>14215</v>
      </c>
      <c r="B7815" t="s">
        <v>7016</v>
      </c>
      <c r="C7815" t="s">
        <v>7017</v>
      </c>
      <c r="D7815" t="s">
        <v>7018</v>
      </c>
      <c r="E7815" t="s">
        <v>53</v>
      </c>
      <c r="F7815" s="11" t="s">
        <v>7019</v>
      </c>
      <c r="G7815" s="11" t="s">
        <v>7021</v>
      </c>
      <c r="H7815" t="s">
        <v>18690</v>
      </c>
      <c r="I7815" s="11" t="s">
        <v>65</v>
      </c>
      <c r="J7815">
        <v>14</v>
      </c>
      <c r="K7815" s="34">
        <v>75.898414611816406</v>
      </c>
      <c r="L7815" s="34">
        <v>180.45355224609375</v>
      </c>
      <c r="M7815" s="34">
        <v>176.97676086425781</v>
      </c>
      <c r="N7815" s="35">
        <v>0.78494369983673096</v>
      </c>
      <c r="O7815">
        <v>139</v>
      </c>
      <c r="P7815">
        <v>0</v>
      </c>
    </row>
    <row r="7816" spans="1:16" x14ac:dyDescent="0.35">
      <c r="A7816" s="5" t="s">
        <v>14216</v>
      </c>
      <c r="B7816" t="s">
        <v>7016</v>
      </c>
      <c r="C7816" t="s">
        <v>7017</v>
      </c>
      <c r="D7816" t="s">
        <v>7018</v>
      </c>
      <c r="E7816" t="s">
        <v>53</v>
      </c>
      <c r="F7816" s="11" t="s">
        <v>7019</v>
      </c>
      <c r="G7816" s="11" t="s">
        <v>7021</v>
      </c>
      <c r="H7816" t="s">
        <v>18690</v>
      </c>
      <c r="I7816" s="11" t="s">
        <v>65</v>
      </c>
      <c r="J7816">
        <v>15</v>
      </c>
      <c r="K7816" s="34">
        <v>75.781997680664063</v>
      </c>
      <c r="L7816" s="34">
        <v>157.73924255371094</v>
      </c>
      <c r="M7816" s="34">
        <v>155.45954895019531</v>
      </c>
      <c r="N7816" s="35">
        <v>0.65607160329818726</v>
      </c>
      <c r="O7816">
        <v>139</v>
      </c>
      <c r="P7816">
        <v>0</v>
      </c>
    </row>
    <row r="7817" spans="1:16" x14ac:dyDescent="0.35">
      <c r="A7817" s="5" t="s">
        <v>14217</v>
      </c>
      <c r="B7817" t="s">
        <v>7016</v>
      </c>
      <c r="C7817" t="s">
        <v>7017</v>
      </c>
      <c r="D7817" t="s">
        <v>7018</v>
      </c>
      <c r="E7817" t="s">
        <v>53</v>
      </c>
      <c r="F7817" s="11" t="s">
        <v>7019</v>
      </c>
      <c r="G7817" s="11" t="s">
        <v>7021</v>
      </c>
      <c r="H7817" t="s">
        <v>18690</v>
      </c>
      <c r="I7817" s="11" t="s">
        <v>65</v>
      </c>
      <c r="J7817">
        <v>16</v>
      </c>
      <c r="K7817" s="34">
        <v>76.102096557617188</v>
      </c>
      <c r="L7817" s="34">
        <v>123.95294189453125</v>
      </c>
      <c r="M7817" s="34">
        <v>121.74249267578125</v>
      </c>
      <c r="N7817" s="35">
        <v>0.60264301300048828</v>
      </c>
      <c r="O7817">
        <v>139</v>
      </c>
      <c r="P7817">
        <v>0</v>
      </c>
    </row>
    <row r="7818" spans="1:16" x14ac:dyDescent="0.35">
      <c r="A7818" s="5" t="s">
        <v>14218</v>
      </c>
      <c r="B7818" t="s">
        <v>7016</v>
      </c>
      <c r="C7818" t="s">
        <v>7017</v>
      </c>
      <c r="D7818" t="s">
        <v>7018</v>
      </c>
      <c r="E7818" t="s">
        <v>53</v>
      </c>
      <c r="F7818" s="11" t="s">
        <v>7019</v>
      </c>
      <c r="G7818" s="11" t="s">
        <v>7021</v>
      </c>
      <c r="H7818" t="s">
        <v>18690</v>
      </c>
      <c r="I7818" s="11" t="s">
        <v>65</v>
      </c>
      <c r="J7818">
        <v>17</v>
      </c>
      <c r="K7818" s="34">
        <v>75.245994567871094</v>
      </c>
      <c r="L7818" s="34">
        <v>79.552841186523438</v>
      </c>
      <c r="M7818" s="34">
        <v>83.477882385253906</v>
      </c>
      <c r="N7818" s="35">
        <v>0.85317438840866089</v>
      </c>
      <c r="O7818">
        <v>139</v>
      </c>
      <c r="P7818">
        <v>0</v>
      </c>
    </row>
    <row r="7819" spans="1:16" x14ac:dyDescent="0.35">
      <c r="A7819" s="5" t="s">
        <v>14219</v>
      </c>
      <c r="B7819" t="s">
        <v>7016</v>
      </c>
      <c r="C7819" t="s">
        <v>7017</v>
      </c>
      <c r="D7819" t="s">
        <v>7018</v>
      </c>
      <c r="E7819" t="s">
        <v>53</v>
      </c>
      <c r="F7819" s="11" t="s">
        <v>7019</v>
      </c>
      <c r="G7819" s="11" t="s">
        <v>7021</v>
      </c>
      <c r="H7819" t="s">
        <v>18690</v>
      </c>
      <c r="I7819" s="11" t="s">
        <v>65</v>
      </c>
      <c r="J7819">
        <v>18</v>
      </c>
      <c r="K7819" s="34">
        <v>74.315872192382813</v>
      </c>
      <c r="L7819" s="34">
        <v>48.639762878417969</v>
      </c>
      <c r="M7819" s="34">
        <v>50.790836334228516</v>
      </c>
      <c r="N7819" s="35">
        <v>0.45490741729736328</v>
      </c>
      <c r="O7819">
        <v>139</v>
      </c>
      <c r="P7819">
        <v>0</v>
      </c>
    </row>
    <row r="7820" spans="1:16" x14ac:dyDescent="0.35">
      <c r="A7820" s="5" t="s">
        <v>14220</v>
      </c>
      <c r="B7820" t="s">
        <v>7016</v>
      </c>
      <c r="C7820" t="s">
        <v>7017</v>
      </c>
      <c r="D7820" t="s">
        <v>7018</v>
      </c>
      <c r="E7820" t="s">
        <v>53</v>
      </c>
      <c r="F7820" s="11" t="s">
        <v>7019</v>
      </c>
      <c r="G7820" s="11" t="s">
        <v>7021</v>
      </c>
      <c r="H7820" t="s">
        <v>18690</v>
      </c>
      <c r="I7820" s="11" t="s">
        <v>65</v>
      </c>
      <c r="J7820">
        <v>19</v>
      </c>
      <c r="K7820" s="34">
        <v>72.348777770996094</v>
      </c>
      <c r="L7820" s="34">
        <v>32.731449127197266</v>
      </c>
      <c r="M7820" s="34">
        <v>34.034065246582031</v>
      </c>
      <c r="N7820" s="35">
        <v>0.26654052734375</v>
      </c>
      <c r="O7820">
        <v>139</v>
      </c>
      <c r="P7820">
        <v>0</v>
      </c>
    </row>
    <row r="7821" spans="1:16" x14ac:dyDescent="0.35">
      <c r="A7821" s="5" t="s">
        <v>14221</v>
      </c>
      <c r="B7821" t="s">
        <v>7016</v>
      </c>
      <c r="C7821" t="s">
        <v>7017</v>
      </c>
      <c r="D7821" t="s">
        <v>7018</v>
      </c>
      <c r="E7821" t="s">
        <v>53</v>
      </c>
      <c r="F7821" s="11" t="s">
        <v>7019</v>
      </c>
      <c r="G7821" s="11" t="s">
        <v>7021</v>
      </c>
      <c r="H7821" t="s">
        <v>18690</v>
      </c>
      <c r="I7821" s="11" t="s">
        <v>65</v>
      </c>
      <c r="J7821">
        <v>20</v>
      </c>
      <c r="K7821" s="34">
        <v>70.307060241699219</v>
      </c>
      <c r="L7821" s="34">
        <v>30.483783721923828</v>
      </c>
      <c r="M7821" s="34">
        <v>31.556394577026367</v>
      </c>
      <c r="N7821" s="35">
        <v>0.21924881637096405</v>
      </c>
      <c r="O7821">
        <v>139</v>
      </c>
      <c r="P7821">
        <v>0</v>
      </c>
    </row>
    <row r="7822" spans="1:16" x14ac:dyDescent="0.35">
      <c r="A7822" s="5" t="s">
        <v>14222</v>
      </c>
      <c r="B7822" t="s">
        <v>7016</v>
      </c>
      <c r="C7822" t="s">
        <v>7017</v>
      </c>
      <c r="D7822" t="s">
        <v>7018</v>
      </c>
      <c r="E7822" t="s">
        <v>53</v>
      </c>
      <c r="F7822" s="11" t="s">
        <v>7019</v>
      </c>
      <c r="G7822" s="11" t="s">
        <v>7021</v>
      </c>
      <c r="H7822" t="s">
        <v>18690</v>
      </c>
      <c r="I7822" s="11" t="s">
        <v>65</v>
      </c>
      <c r="J7822">
        <v>21</v>
      </c>
      <c r="K7822" s="34">
        <v>67.393348693847656</v>
      </c>
      <c r="L7822" s="34">
        <v>27.342580795288086</v>
      </c>
      <c r="M7822" s="34">
        <v>28.339216232299805</v>
      </c>
      <c r="N7822" s="35">
        <v>0.20468930900096893</v>
      </c>
      <c r="O7822">
        <v>139</v>
      </c>
      <c r="P7822">
        <v>0</v>
      </c>
    </row>
    <row r="7823" spans="1:16" x14ac:dyDescent="0.35">
      <c r="A7823" s="5" t="s">
        <v>14223</v>
      </c>
      <c r="B7823" t="s">
        <v>7016</v>
      </c>
      <c r="C7823" t="s">
        <v>7017</v>
      </c>
      <c r="D7823" t="s">
        <v>7018</v>
      </c>
      <c r="E7823" t="s">
        <v>53</v>
      </c>
      <c r="F7823" s="11" t="s">
        <v>7019</v>
      </c>
      <c r="G7823" s="11" t="s">
        <v>7021</v>
      </c>
      <c r="H7823" t="s">
        <v>18690</v>
      </c>
      <c r="I7823" s="11" t="s">
        <v>65</v>
      </c>
      <c r="J7823">
        <v>22</v>
      </c>
      <c r="K7823" s="34">
        <v>65.812515258789063</v>
      </c>
      <c r="L7823" s="34">
        <v>24.933818817138672</v>
      </c>
      <c r="M7823" s="34">
        <v>23.750093460083008</v>
      </c>
      <c r="N7823" s="35">
        <v>0.25195828080177307</v>
      </c>
      <c r="O7823">
        <v>139</v>
      </c>
      <c r="P7823">
        <v>0</v>
      </c>
    </row>
    <row r="7824" spans="1:16" x14ac:dyDescent="0.35">
      <c r="A7824" s="5" t="s">
        <v>14224</v>
      </c>
      <c r="B7824" t="s">
        <v>7016</v>
      </c>
      <c r="C7824" t="s">
        <v>7017</v>
      </c>
      <c r="D7824" t="s">
        <v>7018</v>
      </c>
      <c r="E7824" t="s">
        <v>53</v>
      </c>
      <c r="F7824" s="11" t="s">
        <v>7019</v>
      </c>
      <c r="G7824" s="11" t="s">
        <v>7021</v>
      </c>
      <c r="H7824" t="s">
        <v>18690</v>
      </c>
      <c r="I7824" s="11" t="s">
        <v>65</v>
      </c>
      <c r="J7824">
        <v>23</v>
      </c>
      <c r="K7824" s="34">
        <v>64.815109252929688</v>
      </c>
      <c r="L7824" s="34">
        <v>21.294500350952148</v>
      </c>
      <c r="M7824" s="34">
        <v>20.376649856567383</v>
      </c>
      <c r="N7824" s="35">
        <v>0.19247603416442871</v>
      </c>
      <c r="O7824">
        <v>139</v>
      </c>
      <c r="P7824">
        <v>0</v>
      </c>
    </row>
    <row r="7825" spans="1:16" x14ac:dyDescent="0.35">
      <c r="A7825" s="5" t="s">
        <v>14225</v>
      </c>
      <c r="B7825" t="s">
        <v>7016</v>
      </c>
      <c r="C7825" t="s">
        <v>7017</v>
      </c>
      <c r="D7825" t="s">
        <v>7018</v>
      </c>
      <c r="E7825" t="s">
        <v>53</v>
      </c>
      <c r="F7825" s="11" t="s">
        <v>7019</v>
      </c>
      <c r="G7825" s="11" t="s">
        <v>7021</v>
      </c>
      <c r="H7825" t="s">
        <v>18690</v>
      </c>
      <c r="I7825" s="11" t="s">
        <v>65</v>
      </c>
      <c r="J7825">
        <v>24</v>
      </c>
      <c r="K7825" s="34">
        <v>64.046630859375</v>
      </c>
      <c r="L7825" s="34">
        <v>17.792703628540039</v>
      </c>
      <c r="M7825" s="34">
        <v>17.09650993347168</v>
      </c>
      <c r="N7825" s="35">
        <v>0.1440320760011673</v>
      </c>
      <c r="O7825">
        <v>139</v>
      </c>
      <c r="P7825">
        <v>0</v>
      </c>
    </row>
    <row r="7826" spans="1:16" x14ac:dyDescent="0.35">
      <c r="A7826" s="5" t="s">
        <v>14226</v>
      </c>
      <c r="B7826" t="s">
        <v>7016</v>
      </c>
      <c r="C7826" t="s">
        <v>7017</v>
      </c>
      <c r="D7826" t="s">
        <v>7018</v>
      </c>
      <c r="E7826" t="s">
        <v>53</v>
      </c>
      <c r="F7826" s="11" t="s">
        <v>7019</v>
      </c>
      <c r="G7826" s="11" t="s">
        <v>7021</v>
      </c>
      <c r="H7826" t="s">
        <v>18690</v>
      </c>
      <c r="I7826" s="11" t="s">
        <v>66</v>
      </c>
      <c r="J7826">
        <v>1</v>
      </c>
      <c r="K7826" s="34">
        <v>65.978034973144531</v>
      </c>
      <c r="L7826" s="34">
        <v>20.928888320922852</v>
      </c>
      <c r="M7826" s="34">
        <v>19.182167053222656</v>
      </c>
      <c r="N7826" s="35">
        <v>0.34565809369087219</v>
      </c>
      <c r="O7826">
        <v>139</v>
      </c>
      <c r="P7826">
        <v>0</v>
      </c>
    </row>
    <row r="7827" spans="1:16" x14ac:dyDescent="0.35">
      <c r="A7827" s="5" t="s">
        <v>14227</v>
      </c>
      <c r="B7827" t="s">
        <v>7016</v>
      </c>
      <c r="C7827" t="s">
        <v>7017</v>
      </c>
      <c r="D7827" t="s">
        <v>7018</v>
      </c>
      <c r="E7827" t="s">
        <v>53</v>
      </c>
      <c r="F7827" s="11" t="s">
        <v>7019</v>
      </c>
      <c r="G7827" s="11" t="s">
        <v>7021</v>
      </c>
      <c r="H7827" t="s">
        <v>18690</v>
      </c>
      <c r="I7827" s="11" t="s">
        <v>66</v>
      </c>
      <c r="J7827">
        <v>2</v>
      </c>
      <c r="K7827" s="34">
        <v>65.536918640136719</v>
      </c>
      <c r="L7827" s="34">
        <v>18.948921203613281</v>
      </c>
      <c r="M7827" s="34">
        <v>17.410554885864258</v>
      </c>
      <c r="N7827" s="35">
        <v>0.30419701337814331</v>
      </c>
      <c r="O7827">
        <v>139</v>
      </c>
      <c r="P7827">
        <v>0</v>
      </c>
    </row>
    <row r="7828" spans="1:16" x14ac:dyDescent="0.35">
      <c r="A7828" s="5" t="s">
        <v>14228</v>
      </c>
      <c r="B7828" t="s">
        <v>7016</v>
      </c>
      <c r="C7828" t="s">
        <v>7017</v>
      </c>
      <c r="D7828" t="s">
        <v>7018</v>
      </c>
      <c r="E7828" t="s">
        <v>53</v>
      </c>
      <c r="F7828" s="11" t="s">
        <v>7019</v>
      </c>
      <c r="G7828" s="11" t="s">
        <v>7021</v>
      </c>
      <c r="H7828" t="s">
        <v>18690</v>
      </c>
      <c r="I7828" s="11" t="s">
        <v>66</v>
      </c>
      <c r="J7828">
        <v>3</v>
      </c>
      <c r="K7828" s="34">
        <v>65.234260559082031</v>
      </c>
      <c r="L7828" s="34">
        <v>17.046913146972656</v>
      </c>
      <c r="M7828" s="34">
        <v>15.647711753845215</v>
      </c>
      <c r="N7828" s="35">
        <v>0.27699026465415955</v>
      </c>
      <c r="O7828">
        <v>139</v>
      </c>
      <c r="P7828">
        <v>0</v>
      </c>
    </row>
    <row r="7829" spans="1:16" x14ac:dyDescent="0.35">
      <c r="A7829" s="5" t="s">
        <v>14229</v>
      </c>
      <c r="B7829" t="s">
        <v>7016</v>
      </c>
      <c r="C7829" t="s">
        <v>7017</v>
      </c>
      <c r="D7829" t="s">
        <v>7018</v>
      </c>
      <c r="E7829" t="s">
        <v>53</v>
      </c>
      <c r="F7829" s="11" t="s">
        <v>7019</v>
      </c>
      <c r="G7829" s="11" t="s">
        <v>7021</v>
      </c>
      <c r="H7829" t="s">
        <v>18690</v>
      </c>
      <c r="I7829" s="11" t="s">
        <v>66</v>
      </c>
      <c r="J7829">
        <v>4</v>
      </c>
      <c r="K7829" s="34">
        <v>64.387336730957031</v>
      </c>
      <c r="L7829" s="34">
        <v>15.516329765319824</v>
      </c>
      <c r="M7829" s="34">
        <v>14.203362464904785</v>
      </c>
      <c r="N7829" s="35">
        <v>0.26038023829460144</v>
      </c>
      <c r="O7829">
        <v>139</v>
      </c>
      <c r="P7829">
        <v>0</v>
      </c>
    </row>
    <row r="7830" spans="1:16" x14ac:dyDescent="0.35">
      <c r="A7830" s="5" t="s">
        <v>14230</v>
      </c>
      <c r="B7830" t="s">
        <v>7016</v>
      </c>
      <c r="C7830" t="s">
        <v>7017</v>
      </c>
      <c r="D7830" t="s">
        <v>7018</v>
      </c>
      <c r="E7830" t="s">
        <v>53</v>
      </c>
      <c r="F7830" s="11" t="s">
        <v>7019</v>
      </c>
      <c r="G7830" s="11" t="s">
        <v>7021</v>
      </c>
      <c r="H7830" t="s">
        <v>18690</v>
      </c>
      <c r="I7830" s="11" t="s">
        <v>66</v>
      </c>
      <c r="J7830">
        <v>5</v>
      </c>
      <c r="K7830" s="34">
        <v>64.092727661132813</v>
      </c>
      <c r="L7830" s="34">
        <v>21.746715545654297</v>
      </c>
      <c r="M7830" s="34">
        <v>19.849163055419922</v>
      </c>
      <c r="N7830" s="35">
        <v>0.37675175070762634</v>
      </c>
      <c r="O7830">
        <v>139</v>
      </c>
      <c r="P7830">
        <v>0</v>
      </c>
    </row>
    <row r="7831" spans="1:16" x14ac:dyDescent="0.35">
      <c r="A7831" s="5" t="s">
        <v>14231</v>
      </c>
      <c r="B7831" t="s">
        <v>7016</v>
      </c>
      <c r="C7831" t="s">
        <v>7017</v>
      </c>
      <c r="D7831" t="s">
        <v>7018</v>
      </c>
      <c r="E7831" t="s">
        <v>53</v>
      </c>
      <c r="F7831" s="11" t="s">
        <v>7019</v>
      </c>
      <c r="G7831" s="11" t="s">
        <v>7021</v>
      </c>
      <c r="H7831" t="s">
        <v>18690</v>
      </c>
      <c r="I7831" s="11" t="s">
        <v>66</v>
      </c>
      <c r="J7831">
        <v>6</v>
      </c>
      <c r="K7831" s="34">
        <v>64.052093505859375</v>
      </c>
      <c r="L7831" s="34">
        <v>37.001201629638672</v>
      </c>
      <c r="M7831" s="34">
        <v>34.082046508789063</v>
      </c>
      <c r="N7831" s="35">
        <v>0.57749736309051514</v>
      </c>
      <c r="O7831">
        <v>139</v>
      </c>
      <c r="P7831">
        <v>0</v>
      </c>
    </row>
    <row r="7832" spans="1:16" x14ac:dyDescent="0.35">
      <c r="A7832" s="5" t="s">
        <v>14232</v>
      </c>
      <c r="B7832" t="s">
        <v>7016</v>
      </c>
      <c r="C7832" t="s">
        <v>7017</v>
      </c>
      <c r="D7832" t="s">
        <v>7018</v>
      </c>
      <c r="E7832" t="s">
        <v>53</v>
      </c>
      <c r="F7832" s="11" t="s">
        <v>7019</v>
      </c>
      <c r="G7832" s="11" t="s">
        <v>7021</v>
      </c>
      <c r="H7832" t="s">
        <v>18690</v>
      </c>
      <c r="I7832" s="11" t="s">
        <v>66</v>
      </c>
      <c r="J7832">
        <v>7</v>
      </c>
      <c r="K7832" s="34">
        <v>63.916988372802734</v>
      </c>
      <c r="L7832" s="34">
        <v>79.447013854980469</v>
      </c>
      <c r="M7832" s="34">
        <v>77.253776550292969</v>
      </c>
      <c r="N7832" s="35">
        <v>0.43447697162628174</v>
      </c>
      <c r="O7832">
        <v>139</v>
      </c>
      <c r="P7832">
        <v>0</v>
      </c>
    </row>
    <row r="7833" spans="1:16" x14ac:dyDescent="0.35">
      <c r="A7833" s="5" t="s">
        <v>14233</v>
      </c>
      <c r="B7833" t="s">
        <v>7016</v>
      </c>
      <c r="C7833" t="s">
        <v>7017</v>
      </c>
      <c r="D7833" t="s">
        <v>7018</v>
      </c>
      <c r="E7833" t="s">
        <v>53</v>
      </c>
      <c r="F7833" s="11" t="s">
        <v>7019</v>
      </c>
      <c r="G7833" s="11" t="s">
        <v>7021</v>
      </c>
      <c r="H7833" t="s">
        <v>18690</v>
      </c>
      <c r="I7833" s="11" t="s">
        <v>66</v>
      </c>
      <c r="J7833">
        <v>8</v>
      </c>
      <c r="K7833" s="34">
        <v>65.630241394042969</v>
      </c>
      <c r="L7833" s="34">
        <v>183.57624816894531</v>
      </c>
      <c r="M7833" s="34">
        <v>180.21424865722656</v>
      </c>
      <c r="N7833" s="35">
        <v>0.66419285535812378</v>
      </c>
      <c r="O7833">
        <v>139</v>
      </c>
      <c r="P7833">
        <v>0</v>
      </c>
    </row>
    <row r="7834" spans="1:16" x14ac:dyDescent="0.35">
      <c r="A7834" s="5" t="s">
        <v>14234</v>
      </c>
      <c r="B7834" t="s">
        <v>7016</v>
      </c>
      <c r="C7834" t="s">
        <v>7017</v>
      </c>
      <c r="D7834" t="s">
        <v>7018</v>
      </c>
      <c r="E7834" t="s">
        <v>53</v>
      </c>
      <c r="F7834" s="11" t="s">
        <v>7019</v>
      </c>
      <c r="G7834" s="11" t="s">
        <v>7021</v>
      </c>
      <c r="H7834" t="s">
        <v>18690</v>
      </c>
      <c r="I7834" s="11" t="s">
        <v>66</v>
      </c>
      <c r="J7834">
        <v>9</v>
      </c>
      <c r="K7834" s="34">
        <v>67.969276428222656</v>
      </c>
      <c r="L7834" s="34">
        <v>351.72225952148438</v>
      </c>
      <c r="M7834" s="34">
        <v>346.0074462890625</v>
      </c>
      <c r="N7834" s="35">
        <v>1.1412521600723267</v>
      </c>
      <c r="O7834">
        <v>139</v>
      </c>
      <c r="P7834">
        <v>0</v>
      </c>
    </row>
    <row r="7835" spans="1:16" x14ac:dyDescent="0.35">
      <c r="A7835" s="5" t="s">
        <v>14235</v>
      </c>
      <c r="B7835" t="s">
        <v>7016</v>
      </c>
      <c r="C7835" t="s">
        <v>7017</v>
      </c>
      <c r="D7835" t="s">
        <v>7018</v>
      </c>
      <c r="E7835" t="s">
        <v>53</v>
      </c>
      <c r="F7835" s="11" t="s">
        <v>7019</v>
      </c>
      <c r="G7835" s="11" t="s">
        <v>7021</v>
      </c>
      <c r="H7835" t="s">
        <v>18690</v>
      </c>
      <c r="I7835" s="11" t="s">
        <v>66</v>
      </c>
      <c r="J7835">
        <v>10</v>
      </c>
      <c r="K7835" s="34">
        <v>71.10504150390625</v>
      </c>
      <c r="L7835" s="34">
        <v>471.9033203125</v>
      </c>
      <c r="M7835" s="34">
        <v>464.42770385742188</v>
      </c>
      <c r="N7835" s="35">
        <v>1.4940248727798462</v>
      </c>
      <c r="O7835">
        <v>139</v>
      </c>
      <c r="P7835">
        <v>0</v>
      </c>
    </row>
    <row r="7836" spans="1:16" x14ac:dyDescent="0.35">
      <c r="A7836" s="5" t="s">
        <v>14236</v>
      </c>
      <c r="B7836" t="s">
        <v>7016</v>
      </c>
      <c r="C7836" t="s">
        <v>7017</v>
      </c>
      <c r="D7836" t="s">
        <v>7018</v>
      </c>
      <c r="E7836" t="s">
        <v>53</v>
      </c>
      <c r="F7836" s="11" t="s">
        <v>7019</v>
      </c>
      <c r="G7836" s="11" t="s">
        <v>7021</v>
      </c>
      <c r="H7836" t="s">
        <v>18690</v>
      </c>
      <c r="I7836" s="11" t="s">
        <v>66</v>
      </c>
      <c r="J7836">
        <v>11</v>
      </c>
      <c r="K7836" s="34">
        <v>73.667320251464844</v>
      </c>
      <c r="L7836" s="34">
        <v>469.26654052734375</v>
      </c>
      <c r="M7836" s="34">
        <v>461.36285400390625</v>
      </c>
      <c r="N7836" s="35">
        <v>1.5768896341323853</v>
      </c>
      <c r="O7836">
        <v>139</v>
      </c>
      <c r="P7836">
        <v>0</v>
      </c>
    </row>
    <row r="7837" spans="1:16" x14ac:dyDescent="0.35">
      <c r="A7837" s="5" t="s">
        <v>14237</v>
      </c>
      <c r="B7837" t="s">
        <v>7016</v>
      </c>
      <c r="C7837" t="s">
        <v>7017</v>
      </c>
      <c r="D7837" t="s">
        <v>7018</v>
      </c>
      <c r="E7837" t="s">
        <v>53</v>
      </c>
      <c r="F7837" s="11" t="s">
        <v>7019</v>
      </c>
      <c r="G7837" s="11" t="s">
        <v>7021</v>
      </c>
      <c r="H7837" t="s">
        <v>18690</v>
      </c>
      <c r="I7837" s="11" t="s">
        <v>66</v>
      </c>
      <c r="J7837">
        <v>12</v>
      </c>
      <c r="K7837" s="34">
        <v>75.126693725585938</v>
      </c>
      <c r="L7837" s="34">
        <v>408.2548828125</v>
      </c>
      <c r="M7837" s="34">
        <v>401.22393798828125</v>
      </c>
      <c r="N7837" s="35">
        <v>1.4038774967193604</v>
      </c>
      <c r="O7837">
        <v>139</v>
      </c>
      <c r="P7837">
        <v>0</v>
      </c>
    </row>
    <row r="7838" spans="1:16" x14ac:dyDescent="0.35">
      <c r="A7838" s="5" t="s">
        <v>14238</v>
      </c>
      <c r="B7838" t="s">
        <v>7016</v>
      </c>
      <c r="C7838" t="s">
        <v>7017</v>
      </c>
      <c r="D7838" t="s">
        <v>7018</v>
      </c>
      <c r="E7838" t="s">
        <v>53</v>
      </c>
      <c r="F7838" s="11" t="s">
        <v>7019</v>
      </c>
      <c r="G7838" s="11" t="s">
        <v>7021</v>
      </c>
      <c r="H7838" t="s">
        <v>18690</v>
      </c>
      <c r="I7838" s="11" t="s">
        <v>66</v>
      </c>
      <c r="J7838">
        <v>13</v>
      </c>
      <c r="K7838" s="34">
        <v>76.042083740234375</v>
      </c>
      <c r="L7838" s="34">
        <v>337.61972045898438</v>
      </c>
      <c r="M7838" s="34">
        <v>331.84695434570313</v>
      </c>
      <c r="N7838" s="35">
        <v>1.1578176021575928</v>
      </c>
      <c r="O7838">
        <v>139</v>
      </c>
      <c r="P7838">
        <v>0</v>
      </c>
    </row>
    <row r="7839" spans="1:16" x14ac:dyDescent="0.35">
      <c r="A7839" s="5" t="s">
        <v>14239</v>
      </c>
      <c r="B7839" t="s">
        <v>7016</v>
      </c>
      <c r="C7839" t="s">
        <v>7017</v>
      </c>
      <c r="D7839" t="s">
        <v>7018</v>
      </c>
      <c r="E7839" t="s">
        <v>53</v>
      </c>
      <c r="F7839" s="11" t="s">
        <v>7019</v>
      </c>
      <c r="G7839" s="11" t="s">
        <v>7021</v>
      </c>
      <c r="H7839" t="s">
        <v>18690</v>
      </c>
      <c r="I7839" s="11" t="s">
        <v>66</v>
      </c>
      <c r="J7839">
        <v>14</v>
      </c>
      <c r="K7839" s="34">
        <v>76.658561706542969</v>
      </c>
      <c r="L7839" s="34">
        <v>307.83358764648438</v>
      </c>
      <c r="M7839" s="34">
        <v>302.62008666992188</v>
      </c>
      <c r="N7839" s="35">
        <v>1.0500508546829224</v>
      </c>
      <c r="O7839">
        <v>139</v>
      </c>
      <c r="P7839">
        <v>0</v>
      </c>
    </row>
    <row r="7840" spans="1:16" x14ac:dyDescent="0.35">
      <c r="A7840" s="5" t="s">
        <v>14240</v>
      </c>
      <c r="B7840" t="s">
        <v>7016</v>
      </c>
      <c r="C7840" t="s">
        <v>7017</v>
      </c>
      <c r="D7840" t="s">
        <v>7018</v>
      </c>
      <c r="E7840" t="s">
        <v>53</v>
      </c>
      <c r="F7840" s="11" t="s">
        <v>7019</v>
      </c>
      <c r="G7840" s="11" t="s">
        <v>7021</v>
      </c>
      <c r="H7840" t="s">
        <v>18690</v>
      </c>
      <c r="I7840" s="11" t="s">
        <v>66</v>
      </c>
      <c r="J7840">
        <v>15</v>
      </c>
      <c r="K7840" s="34">
        <v>76.507888793945313</v>
      </c>
      <c r="L7840" s="34">
        <v>270.8909912109375</v>
      </c>
      <c r="M7840" s="34">
        <v>266.15557861328125</v>
      </c>
      <c r="N7840" s="35">
        <v>0.95204389095306396</v>
      </c>
      <c r="O7840">
        <v>139</v>
      </c>
      <c r="P7840">
        <v>0</v>
      </c>
    </row>
    <row r="7841" spans="1:16" x14ac:dyDescent="0.35">
      <c r="A7841" s="5" t="s">
        <v>14241</v>
      </c>
      <c r="B7841" t="s">
        <v>7016</v>
      </c>
      <c r="C7841" t="s">
        <v>7017</v>
      </c>
      <c r="D7841" t="s">
        <v>7018</v>
      </c>
      <c r="E7841" t="s">
        <v>53</v>
      </c>
      <c r="F7841" s="11" t="s">
        <v>7019</v>
      </c>
      <c r="G7841" s="11" t="s">
        <v>7021</v>
      </c>
      <c r="H7841" t="s">
        <v>18690</v>
      </c>
      <c r="I7841" s="11" t="s">
        <v>66</v>
      </c>
      <c r="J7841">
        <v>16</v>
      </c>
      <c r="K7841" s="34">
        <v>76.593307495117188</v>
      </c>
      <c r="L7841" s="34">
        <v>211.31092834472656</v>
      </c>
      <c r="M7841" s="34">
        <v>206.62403869628906</v>
      </c>
      <c r="N7841" s="35">
        <v>0.93097513914108276</v>
      </c>
      <c r="O7841">
        <v>139</v>
      </c>
      <c r="P7841">
        <v>0</v>
      </c>
    </row>
    <row r="7842" spans="1:16" x14ac:dyDescent="0.35">
      <c r="A7842" s="5" t="s">
        <v>14242</v>
      </c>
      <c r="B7842" t="s">
        <v>7016</v>
      </c>
      <c r="C7842" t="s">
        <v>7017</v>
      </c>
      <c r="D7842" t="s">
        <v>7018</v>
      </c>
      <c r="E7842" t="s">
        <v>53</v>
      </c>
      <c r="F7842" s="11" t="s">
        <v>7019</v>
      </c>
      <c r="G7842" s="11" t="s">
        <v>7021</v>
      </c>
      <c r="H7842" t="s">
        <v>18690</v>
      </c>
      <c r="I7842" s="11" t="s">
        <v>66</v>
      </c>
      <c r="J7842">
        <v>17</v>
      </c>
      <c r="K7842" s="34">
        <v>76.057701110839844</v>
      </c>
      <c r="L7842" s="34">
        <v>134.36862182617188</v>
      </c>
      <c r="M7842" s="34">
        <v>138.47196960449219</v>
      </c>
      <c r="N7842" s="35">
        <v>0.80660849809646606</v>
      </c>
      <c r="O7842">
        <v>139</v>
      </c>
      <c r="P7842">
        <v>0</v>
      </c>
    </row>
    <row r="7843" spans="1:16" x14ac:dyDescent="0.35">
      <c r="A7843" s="5" t="s">
        <v>14243</v>
      </c>
      <c r="B7843" t="s">
        <v>7016</v>
      </c>
      <c r="C7843" t="s">
        <v>7017</v>
      </c>
      <c r="D7843" t="s">
        <v>7018</v>
      </c>
      <c r="E7843" t="s">
        <v>53</v>
      </c>
      <c r="F7843" s="11" t="s">
        <v>7019</v>
      </c>
      <c r="G7843" s="11" t="s">
        <v>7021</v>
      </c>
      <c r="H7843" t="s">
        <v>18690</v>
      </c>
      <c r="I7843" s="11" t="s">
        <v>66</v>
      </c>
      <c r="J7843">
        <v>18</v>
      </c>
      <c r="K7843" s="34">
        <v>74.987594604492188</v>
      </c>
      <c r="L7843" s="34">
        <v>77.858970642089844</v>
      </c>
      <c r="M7843" s="34">
        <v>79.918655395507813</v>
      </c>
      <c r="N7843" s="35">
        <v>0.41066080331802368</v>
      </c>
      <c r="O7843">
        <v>139</v>
      </c>
      <c r="P7843">
        <v>0</v>
      </c>
    </row>
    <row r="7844" spans="1:16" x14ac:dyDescent="0.35">
      <c r="A7844" s="5" t="s">
        <v>14244</v>
      </c>
      <c r="B7844" t="s">
        <v>7016</v>
      </c>
      <c r="C7844" t="s">
        <v>7017</v>
      </c>
      <c r="D7844" t="s">
        <v>7018</v>
      </c>
      <c r="E7844" t="s">
        <v>53</v>
      </c>
      <c r="F7844" s="11" t="s">
        <v>7019</v>
      </c>
      <c r="G7844" s="11" t="s">
        <v>7021</v>
      </c>
      <c r="H7844" t="s">
        <v>18690</v>
      </c>
      <c r="I7844" s="11" t="s">
        <v>66</v>
      </c>
      <c r="J7844">
        <v>19</v>
      </c>
      <c r="K7844" s="34">
        <v>73.331527709960938</v>
      </c>
      <c r="L7844" s="34">
        <v>47.918460845947266</v>
      </c>
      <c r="M7844" s="34">
        <v>49.096714019775391</v>
      </c>
      <c r="N7844" s="35">
        <v>0.23823748528957367</v>
      </c>
      <c r="O7844">
        <v>139</v>
      </c>
      <c r="P7844">
        <v>0</v>
      </c>
    </row>
    <row r="7845" spans="1:16" x14ac:dyDescent="0.35">
      <c r="A7845" s="5" t="s">
        <v>14245</v>
      </c>
      <c r="B7845" t="s">
        <v>7016</v>
      </c>
      <c r="C7845" t="s">
        <v>7017</v>
      </c>
      <c r="D7845" t="s">
        <v>7018</v>
      </c>
      <c r="E7845" t="s">
        <v>53</v>
      </c>
      <c r="F7845" s="11" t="s">
        <v>7019</v>
      </c>
      <c r="G7845" s="11" t="s">
        <v>7021</v>
      </c>
      <c r="H7845" t="s">
        <v>18690</v>
      </c>
      <c r="I7845" s="11" t="s">
        <v>66</v>
      </c>
      <c r="J7845">
        <v>20</v>
      </c>
      <c r="K7845" s="34">
        <v>70.848487854003906</v>
      </c>
      <c r="L7845" s="34">
        <v>41.943962097167969</v>
      </c>
      <c r="M7845" s="34">
        <v>42.797710418701172</v>
      </c>
      <c r="N7845" s="35">
        <v>0.1705622673034668</v>
      </c>
      <c r="O7845">
        <v>139</v>
      </c>
      <c r="P7845">
        <v>0</v>
      </c>
    </row>
    <row r="7846" spans="1:16" x14ac:dyDescent="0.35">
      <c r="A7846" s="5" t="s">
        <v>14246</v>
      </c>
      <c r="B7846" t="s">
        <v>7016</v>
      </c>
      <c r="C7846" t="s">
        <v>7017</v>
      </c>
      <c r="D7846" t="s">
        <v>7018</v>
      </c>
      <c r="E7846" t="s">
        <v>53</v>
      </c>
      <c r="F7846" s="11" t="s">
        <v>7019</v>
      </c>
      <c r="G7846" s="11" t="s">
        <v>7021</v>
      </c>
      <c r="H7846" t="s">
        <v>18690</v>
      </c>
      <c r="I7846" s="11" t="s">
        <v>66</v>
      </c>
      <c r="J7846">
        <v>21</v>
      </c>
      <c r="K7846" s="34">
        <v>68.573020935058594</v>
      </c>
      <c r="L7846" s="34">
        <v>37.050559997558594</v>
      </c>
      <c r="M7846" s="34">
        <v>37.972602844238281</v>
      </c>
      <c r="N7846" s="35">
        <v>0.18357647955417633</v>
      </c>
      <c r="O7846">
        <v>139</v>
      </c>
      <c r="P7846">
        <v>0</v>
      </c>
    </row>
    <row r="7847" spans="1:16" x14ac:dyDescent="0.35">
      <c r="A7847" s="5" t="s">
        <v>14247</v>
      </c>
      <c r="B7847" t="s">
        <v>7016</v>
      </c>
      <c r="C7847" t="s">
        <v>7017</v>
      </c>
      <c r="D7847" t="s">
        <v>7018</v>
      </c>
      <c r="E7847" t="s">
        <v>53</v>
      </c>
      <c r="F7847" s="11" t="s">
        <v>7019</v>
      </c>
      <c r="G7847" s="11" t="s">
        <v>7021</v>
      </c>
      <c r="H7847" t="s">
        <v>18690</v>
      </c>
      <c r="I7847" s="11" t="s">
        <v>66</v>
      </c>
      <c r="J7847">
        <v>22</v>
      </c>
      <c r="K7847" s="34">
        <v>67.148971557617188</v>
      </c>
      <c r="L7847" s="34">
        <v>32.335445404052734</v>
      </c>
      <c r="M7847" s="34">
        <v>30.896339416503906</v>
      </c>
      <c r="N7847" s="35">
        <v>0.28621095418930054</v>
      </c>
      <c r="O7847">
        <v>139</v>
      </c>
      <c r="P7847">
        <v>0</v>
      </c>
    </row>
    <row r="7848" spans="1:16" x14ac:dyDescent="0.35">
      <c r="A7848" s="5" t="s">
        <v>14248</v>
      </c>
      <c r="B7848" t="s">
        <v>7016</v>
      </c>
      <c r="C7848" t="s">
        <v>7017</v>
      </c>
      <c r="D7848" t="s">
        <v>7018</v>
      </c>
      <c r="E7848" t="s">
        <v>53</v>
      </c>
      <c r="F7848" s="11" t="s">
        <v>7019</v>
      </c>
      <c r="G7848" s="11" t="s">
        <v>7021</v>
      </c>
      <c r="H7848" t="s">
        <v>18690</v>
      </c>
      <c r="I7848" s="11" t="s">
        <v>66</v>
      </c>
      <c r="J7848">
        <v>23</v>
      </c>
      <c r="K7848" s="34">
        <v>66.1563720703125</v>
      </c>
      <c r="L7848" s="34">
        <v>26.869621276855469</v>
      </c>
      <c r="M7848" s="34">
        <v>25.820119857788086</v>
      </c>
      <c r="N7848" s="35">
        <v>0.20842711627483368</v>
      </c>
      <c r="O7848">
        <v>139</v>
      </c>
      <c r="P7848">
        <v>0</v>
      </c>
    </row>
    <row r="7849" spans="1:16" x14ac:dyDescent="0.35">
      <c r="A7849" s="5" t="s">
        <v>14249</v>
      </c>
      <c r="B7849" t="s">
        <v>7016</v>
      </c>
      <c r="C7849" t="s">
        <v>7017</v>
      </c>
      <c r="D7849" t="s">
        <v>7018</v>
      </c>
      <c r="E7849" t="s">
        <v>53</v>
      </c>
      <c r="F7849" s="11" t="s">
        <v>7019</v>
      </c>
      <c r="G7849" s="11" t="s">
        <v>7021</v>
      </c>
      <c r="H7849" t="s">
        <v>18690</v>
      </c>
      <c r="I7849" s="11" t="s">
        <v>66</v>
      </c>
      <c r="J7849">
        <v>24</v>
      </c>
      <c r="K7849" s="34">
        <v>65.62872314453125</v>
      </c>
      <c r="L7849" s="34">
        <v>22.166399002075195</v>
      </c>
      <c r="M7849" s="34">
        <v>21.380086898803711</v>
      </c>
      <c r="N7849" s="35">
        <v>0.15581649541854858</v>
      </c>
      <c r="O7849">
        <v>139</v>
      </c>
      <c r="P7849">
        <v>0</v>
      </c>
    </row>
    <row r="7850" spans="1:16" x14ac:dyDescent="0.35">
      <c r="A7850" s="5" t="s">
        <v>14250</v>
      </c>
      <c r="B7850" t="s">
        <v>7016</v>
      </c>
      <c r="C7850" t="s">
        <v>7017</v>
      </c>
      <c r="D7850" t="s">
        <v>7018</v>
      </c>
      <c r="E7850" t="s">
        <v>53</v>
      </c>
      <c r="F7850" s="11" t="s">
        <v>7019</v>
      </c>
      <c r="G7850" s="11" t="s">
        <v>7021</v>
      </c>
      <c r="H7850" t="s">
        <v>18690</v>
      </c>
      <c r="I7850" s="11" t="s">
        <v>67</v>
      </c>
      <c r="J7850">
        <v>1</v>
      </c>
      <c r="K7850" s="34">
        <v>69.453819274902344</v>
      </c>
      <c r="L7850" s="34">
        <v>22.966156005859375</v>
      </c>
      <c r="M7850" s="34">
        <v>20.856067657470703</v>
      </c>
      <c r="N7850" s="35">
        <v>0.4334905743598938</v>
      </c>
      <c r="O7850">
        <v>139</v>
      </c>
      <c r="P7850">
        <v>0</v>
      </c>
    </row>
    <row r="7851" spans="1:16" x14ac:dyDescent="0.35">
      <c r="A7851" s="5" t="s">
        <v>14251</v>
      </c>
      <c r="B7851" t="s">
        <v>7016</v>
      </c>
      <c r="C7851" t="s">
        <v>7017</v>
      </c>
      <c r="D7851" t="s">
        <v>7018</v>
      </c>
      <c r="E7851" t="s">
        <v>53</v>
      </c>
      <c r="F7851" s="11" t="s">
        <v>7019</v>
      </c>
      <c r="G7851" s="11" t="s">
        <v>7021</v>
      </c>
      <c r="H7851" t="s">
        <v>18690</v>
      </c>
      <c r="I7851" s="11" t="s">
        <v>67</v>
      </c>
      <c r="J7851">
        <v>2</v>
      </c>
      <c r="K7851" s="34">
        <v>69.168983459472656</v>
      </c>
      <c r="L7851" s="34">
        <v>20.753545761108398</v>
      </c>
      <c r="M7851" s="34">
        <v>18.937955856323242</v>
      </c>
      <c r="N7851" s="35">
        <v>0.37360969185829163</v>
      </c>
      <c r="O7851">
        <v>139</v>
      </c>
      <c r="P7851">
        <v>0</v>
      </c>
    </row>
    <row r="7852" spans="1:16" x14ac:dyDescent="0.35">
      <c r="A7852" s="5" t="s">
        <v>14252</v>
      </c>
      <c r="B7852" t="s">
        <v>7016</v>
      </c>
      <c r="C7852" t="s">
        <v>7017</v>
      </c>
      <c r="D7852" t="s">
        <v>7018</v>
      </c>
      <c r="E7852" t="s">
        <v>53</v>
      </c>
      <c r="F7852" s="11" t="s">
        <v>7019</v>
      </c>
      <c r="G7852" s="11" t="s">
        <v>7021</v>
      </c>
      <c r="H7852" t="s">
        <v>18690</v>
      </c>
      <c r="I7852" s="11" t="s">
        <v>67</v>
      </c>
      <c r="J7852">
        <v>3</v>
      </c>
      <c r="K7852" s="34">
        <v>68.782913208007813</v>
      </c>
      <c r="L7852" s="34">
        <v>18.736701965332031</v>
      </c>
      <c r="M7852" s="34">
        <v>17.103963851928711</v>
      </c>
      <c r="N7852" s="35">
        <v>0.33656647801399231</v>
      </c>
      <c r="O7852">
        <v>139</v>
      </c>
      <c r="P7852">
        <v>0</v>
      </c>
    </row>
    <row r="7853" spans="1:16" x14ac:dyDescent="0.35">
      <c r="A7853" s="5" t="s">
        <v>14253</v>
      </c>
      <c r="B7853" t="s">
        <v>7016</v>
      </c>
      <c r="C7853" t="s">
        <v>7017</v>
      </c>
      <c r="D7853" t="s">
        <v>7018</v>
      </c>
      <c r="E7853" t="s">
        <v>53</v>
      </c>
      <c r="F7853" s="11" t="s">
        <v>7019</v>
      </c>
      <c r="G7853" s="11" t="s">
        <v>7021</v>
      </c>
      <c r="H7853" t="s">
        <v>18690</v>
      </c>
      <c r="I7853" s="11" t="s">
        <v>67</v>
      </c>
      <c r="J7853">
        <v>4</v>
      </c>
      <c r="K7853" s="34">
        <v>68.100364685058594</v>
      </c>
      <c r="L7853" s="34">
        <v>17.010766983032227</v>
      </c>
      <c r="M7853" s="34">
        <v>15.465313911437988</v>
      </c>
      <c r="N7853" s="35">
        <v>0.31799858808517456</v>
      </c>
      <c r="O7853">
        <v>139</v>
      </c>
      <c r="P7853">
        <v>0</v>
      </c>
    </row>
    <row r="7854" spans="1:16" x14ac:dyDescent="0.35">
      <c r="A7854" s="5" t="s">
        <v>14254</v>
      </c>
      <c r="B7854" t="s">
        <v>7016</v>
      </c>
      <c r="C7854" t="s">
        <v>7017</v>
      </c>
      <c r="D7854" t="s">
        <v>7018</v>
      </c>
      <c r="E7854" t="s">
        <v>53</v>
      </c>
      <c r="F7854" s="11" t="s">
        <v>7019</v>
      </c>
      <c r="G7854" s="11" t="s">
        <v>7021</v>
      </c>
      <c r="H7854" t="s">
        <v>18690</v>
      </c>
      <c r="I7854" s="11" t="s">
        <v>67</v>
      </c>
      <c r="J7854">
        <v>5</v>
      </c>
      <c r="K7854" s="34">
        <v>67.833206176757813</v>
      </c>
      <c r="L7854" s="34">
        <v>23.844554901123047</v>
      </c>
      <c r="M7854" s="34">
        <v>21.596464157104492</v>
      </c>
      <c r="N7854" s="35">
        <v>0.46180474758148193</v>
      </c>
      <c r="O7854">
        <v>139</v>
      </c>
      <c r="P7854">
        <v>0</v>
      </c>
    </row>
    <row r="7855" spans="1:16" x14ac:dyDescent="0.35">
      <c r="A7855" s="5" t="s">
        <v>14255</v>
      </c>
      <c r="B7855" t="s">
        <v>7016</v>
      </c>
      <c r="C7855" t="s">
        <v>7017</v>
      </c>
      <c r="D7855" t="s">
        <v>7018</v>
      </c>
      <c r="E7855" t="s">
        <v>53</v>
      </c>
      <c r="F7855" s="11" t="s">
        <v>7019</v>
      </c>
      <c r="G7855" s="11" t="s">
        <v>7021</v>
      </c>
      <c r="H7855" t="s">
        <v>18690</v>
      </c>
      <c r="I7855" s="11" t="s">
        <v>67</v>
      </c>
      <c r="J7855">
        <v>6</v>
      </c>
      <c r="K7855" s="34">
        <v>67.792465209960938</v>
      </c>
      <c r="L7855" s="34">
        <v>40.599510192871094</v>
      </c>
      <c r="M7855" s="34">
        <v>37.143196105957031</v>
      </c>
      <c r="N7855" s="35">
        <v>0.7107471227645874</v>
      </c>
      <c r="O7855">
        <v>139</v>
      </c>
      <c r="P7855">
        <v>0</v>
      </c>
    </row>
    <row r="7856" spans="1:16" x14ac:dyDescent="0.35">
      <c r="A7856" s="5" t="s">
        <v>14256</v>
      </c>
      <c r="B7856" t="s">
        <v>7016</v>
      </c>
      <c r="C7856" t="s">
        <v>7017</v>
      </c>
      <c r="D7856" t="s">
        <v>7018</v>
      </c>
      <c r="E7856" t="s">
        <v>53</v>
      </c>
      <c r="F7856" s="11" t="s">
        <v>7019</v>
      </c>
      <c r="G7856" s="11" t="s">
        <v>7021</v>
      </c>
      <c r="H7856" t="s">
        <v>18690</v>
      </c>
      <c r="I7856" s="11" t="s">
        <v>67</v>
      </c>
      <c r="J7856">
        <v>7</v>
      </c>
      <c r="K7856" s="34">
        <v>67.788932800292969</v>
      </c>
      <c r="L7856" s="34">
        <v>87.070541381835938</v>
      </c>
      <c r="M7856" s="34">
        <v>83.514381408691406</v>
      </c>
      <c r="N7856" s="35">
        <v>0.78157764673233032</v>
      </c>
      <c r="O7856">
        <v>139</v>
      </c>
      <c r="P7856">
        <v>0</v>
      </c>
    </row>
    <row r="7857" spans="1:16" x14ac:dyDescent="0.35">
      <c r="A7857" s="5" t="s">
        <v>14257</v>
      </c>
      <c r="B7857" t="s">
        <v>7016</v>
      </c>
      <c r="C7857" t="s">
        <v>7017</v>
      </c>
      <c r="D7857" t="s">
        <v>7018</v>
      </c>
      <c r="E7857" t="s">
        <v>53</v>
      </c>
      <c r="F7857" s="11" t="s">
        <v>7019</v>
      </c>
      <c r="G7857" s="11" t="s">
        <v>7021</v>
      </c>
      <c r="H7857" t="s">
        <v>18690</v>
      </c>
      <c r="I7857" s="11" t="s">
        <v>67</v>
      </c>
      <c r="J7857">
        <v>8</v>
      </c>
      <c r="K7857" s="34">
        <v>68.634384155273438</v>
      </c>
      <c r="L7857" s="34">
        <v>201.60671997070313</v>
      </c>
      <c r="M7857" s="34">
        <v>195.41752624511719</v>
      </c>
      <c r="N7857" s="35">
        <v>1.4294561147689819</v>
      </c>
      <c r="O7857">
        <v>139</v>
      </c>
      <c r="P7857">
        <v>0</v>
      </c>
    </row>
    <row r="7858" spans="1:16" x14ac:dyDescent="0.35">
      <c r="A7858" s="5" t="s">
        <v>14258</v>
      </c>
      <c r="B7858" t="s">
        <v>7016</v>
      </c>
      <c r="C7858" t="s">
        <v>7017</v>
      </c>
      <c r="D7858" t="s">
        <v>7018</v>
      </c>
      <c r="E7858" t="s">
        <v>53</v>
      </c>
      <c r="F7858" s="11" t="s">
        <v>7019</v>
      </c>
      <c r="G7858" s="11" t="s">
        <v>7021</v>
      </c>
      <c r="H7858" t="s">
        <v>18690</v>
      </c>
      <c r="I7858" s="11" t="s">
        <v>67</v>
      </c>
      <c r="J7858">
        <v>9</v>
      </c>
      <c r="K7858" s="34">
        <v>71.007827758789063</v>
      </c>
      <c r="L7858" s="34">
        <v>385.56674194335938</v>
      </c>
      <c r="M7858" s="34">
        <v>374.6524658203125</v>
      </c>
      <c r="N7858" s="35">
        <v>2.6094951629638672</v>
      </c>
      <c r="O7858">
        <v>139</v>
      </c>
      <c r="P7858">
        <v>0</v>
      </c>
    </row>
    <row r="7859" spans="1:16" x14ac:dyDescent="0.35">
      <c r="A7859" s="5" t="s">
        <v>14259</v>
      </c>
      <c r="B7859" t="s">
        <v>7016</v>
      </c>
      <c r="C7859" t="s">
        <v>7017</v>
      </c>
      <c r="D7859" t="s">
        <v>7018</v>
      </c>
      <c r="E7859" t="s">
        <v>53</v>
      </c>
      <c r="F7859" s="11" t="s">
        <v>7019</v>
      </c>
      <c r="G7859" s="11" t="s">
        <v>7021</v>
      </c>
      <c r="H7859" t="s">
        <v>18690</v>
      </c>
      <c r="I7859" s="11" t="s">
        <v>67</v>
      </c>
      <c r="J7859">
        <v>10</v>
      </c>
      <c r="K7859" s="34">
        <v>73.732154846191406</v>
      </c>
      <c r="L7859" s="34">
        <v>518.6905517578125</v>
      </c>
      <c r="M7859" s="34">
        <v>502.8341064453125</v>
      </c>
      <c r="N7859" s="35">
        <v>3.8435173034667969</v>
      </c>
      <c r="O7859">
        <v>139</v>
      </c>
      <c r="P7859">
        <v>0</v>
      </c>
    </row>
    <row r="7860" spans="1:16" x14ac:dyDescent="0.35">
      <c r="A7860" s="5" t="s">
        <v>14260</v>
      </c>
      <c r="B7860" t="s">
        <v>7016</v>
      </c>
      <c r="C7860" t="s">
        <v>7017</v>
      </c>
      <c r="D7860" t="s">
        <v>7018</v>
      </c>
      <c r="E7860" t="s">
        <v>53</v>
      </c>
      <c r="F7860" s="11" t="s">
        <v>7019</v>
      </c>
      <c r="G7860" s="11" t="s">
        <v>7021</v>
      </c>
      <c r="H7860" t="s">
        <v>18690</v>
      </c>
      <c r="I7860" s="11" t="s">
        <v>67</v>
      </c>
      <c r="J7860">
        <v>11</v>
      </c>
      <c r="K7860" s="34">
        <v>76.85693359375</v>
      </c>
      <c r="L7860" s="34">
        <v>517.12750244140625</v>
      </c>
      <c r="M7860" s="34">
        <v>500.81387329101563</v>
      </c>
      <c r="N7860" s="35">
        <v>3.940070629119873</v>
      </c>
      <c r="O7860">
        <v>139</v>
      </c>
      <c r="P7860">
        <v>0</v>
      </c>
    </row>
    <row r="7861" spans="1:16" x14ac:dyDescent="0.35">
      <c r="A7861" s="5" t="s">
        <v>14261</v>
      </c>
      <c r="B7861" t="s">
        <v>7016</v>
      </c>
      <c r="C7861" t="s">
        <v>7017</v>
      </c>
      <c r="D7861" t="s">
        <v>7018</v>
      </c>
      <c r="E7861" t="s">
        <v>53</v>
      </c>
      <c r="F7861" s="11" t="s">
        <v>7019</v>
      </c>
      <c r="G7861" s="11" t="s">
        <v>7021</v>
      </c>
      <c r="H7861" t="s">
        <v>18690</v>
      </c>
      <c r="I7861" s="11" t="s">
        <v>67</v>
      </c>
      <c r="J7861">
        <v>12</v>
      </c>
      <c r="K7861" s="34">
        <v>78.74896240234375</v>
      </c>
      <c r="L7861" s="34">
        <v>448.72772216796875</v>
      </c>
      <c r="M7861" s="34">
        <v>433.6514892578125</v>
      </c>
      <c r="N7861" s="35">
        <v>3.526453971862793</v>
      </c>
      <c r="O7861">
        <v>139</v>
      </c>
      <c r="P7861">
        <v>0</v>
      </c>
    </row>
    <row r="7862" spans="1:16" x14ac:dyDescent="0.35">
      <c r="A7862" s="5" t="s">
        <v>14262</v>
      </c>
      <c r="B7862" t="s">
        <v>7016</v>
      </c>
      <c r="C7862" t="s">
        <v>7017</v>
      </c>
      <c r="D7862" t="s">
        <v>7018</v>
      </c>
      <c r="E7862" t="s">
        <v>53</v>
      </c>
      <c r="F7862" s="11" t="s">
        <v>7019</v>
      </c>
      <c r="G7862" s="11" t="s">
        <v>7021</v>
      </c>
      <c r="H7862" t="s">
        <v>18690</v>
      </c>
      <c r="I7862" s="11" t="s">
        <v>67</v>
      </c>
      <c r="J7862">
        <v>13</v>
      </c>
      <c r="K7862" s="34">
        <v>80.502021789550781</v>
      </c>
      <c r="L7862" s="34">
        <v>371.42446899414063</v>
      </c>
      <c r="M7862" s="34">
        <v>358.136474609375</v>
      </c>
      <c r="N7862" s="35">
        <v>3.0560014247894287</v>
      </c>
      <c r="O7862">
        <v>139</v>
      </c>
      <c r="P7862">
        <v>0</v>
      </c>
    </row>
    <row r="7863" spans="1:16" x14ac:dyDescent="0.35">
      <c r="A7863" s="5" t="s">
        <v>14263</v>
      </c>
      <c r="B7863" t="s">
        <v>7016</v>
      </c>
      <c r="C7863" t="s">
        <v>7017</v>
      </c>
      <c r="D7863" t="s">
        <v>7018</v>
      </c>
      <c r="E7863" t="s">
        <v>53</v>
      </c>
      <c r="F7863" s="11" t="s">
        <v>7019</v>
      </c>
      <c r="G7863" s="11" t="s">
        <v>7021</v>
      </c>
      <c r="H7863" t="s">
        <v>18690</v>
      </c>
      <c r="I7863" s="11" t="s">
        <v>67</v>
      </c>
      <c r="J7863">
        <v>14</v>
      </c>
      <c r="K7863" s="34">
        <v>81.357887268066406</v>
      </c>
      <c r="L7863" s="34">
        <v>337.9722900390625</v>
      </c>
      <c r="M7863" s="34">
        <v>325.4332275390625</v>
      </c>
      <c r="N7863" s="35">
        <v>2.8544614315032959</v>
      </c>
      <c r="O7863">
        <v>139</v>
      </c>
      <c r="P7863">
        <v>0</v>
      </c>
    </row>
    <row r="7864" spans="1:16" x14ac:dyDescent="0.35">
      <c r="A7864" s="5" t="s">
        <v>14264</v>
      </c>
      <c r="B7864" t="s">
        <v>7016</v>
      </c>
      <c r="C7864" t="s">
        <v>7017</v>
      </c>
      <c r="D7864" t="s">
        <v>7018</v>
      </c>
      <c r="E7864" t="s">
        <v>53</v>
      </c>
      <c r="F7864" s="11" t="s">
        <v>7019</v>
      </c>
      <c r="G7864" s="11" t="s">
        <v>7021</v>
      </c>
      <c r="H7864" t="s">
        <v>18690</v>
      </c>
      <c r="I7864" s="11" t="s">
        <v>67</v>
      </c>
      <c r="J7864">
        <v>15</v>
      </c>
      <c r="K7864" s="34">
        <v>81.432373046875</v>
      </c>
      <c r="L7864" s="34">
        <v>296.95333862304688</v>
      </c>
      <c r="M7864" s="34">
        <v>285.75711059570313</v>
      </c>
      <c r="N7864" s="35">
        <v>2.5666329860687256</v>
      </c>
      <c r="O7864">
        <v>139</v>
      </c>
      <c r="P7864">
        <v>0</v>
      </c>
    </row>
    <row r="7865" spans="1:16" x14ac:dyDescent="0.35">
      <c r="A7865" s="5" t="s">
        <v>14265</v>
      </c>
      <c r="B7865" t="s">
        <v>7016</v>
      </c>
      <c r="C7865" t="s">
        <v>7017</v>
      </c>
      <c r="D7865" t="s">
        <v>7018</v>
      </c>
      <c r="E7865" t="s">
        <v>53</v>
      </c>
      <c r="F7865" s="11" t="s">
        <v>7019</v>
      </c>
      <c r="G7865" s="11" t="s">
        <v>7021</v>
      </c>
      <c r="H7865" t="s">
        <v>18690</v>
      </c>
      <c r="I7865" s="11" t="s">
        <v>67</v>
      </c>
      <c r="J7865">
        <v>16</v>
      </c>
      <c r="K7865" s="34">
        <v>80.644996643066406</v>
      </c>
      <c r="L7865" s="34">
        <v>232.81867980957031</v>
      </c>
      <c r="M7865" s="34">
        <v>223.69137573242188</v>
      </c>
      <c r="N7865" s="35">
        <v>2.0355832576751709</v>
      </c>
      <c r="O7865">
        <v>139</v>
      </c>
      <c r="P7865">
        <v>0</v>
      </c>
    </row>
    <row r="7866" spans="1:16" x14ac:dyDescent="0.35">
      <c r="A7866" s="5" t="s">
        <v>14266</v>
      </c>
      <c r="B7866" t="s">
        <v>7016</v>
      </c>
      <c r="C7866" t="s">
        <v>7017</v>
      </c>
      <c r="D7866" t="s">
        <v>7018</v>
      </c>
      <c r="E7866" t="s">
        <v>53</v>
      </c>
      <c r="F7866" s="11" t="s">
        <v>7019</v>
      </c>
      <c r="G7866" s="11" t="s">
        <v>7021</v>
      </c>
      <c r="H7866" t="s">
        <v>18690</v>
      </c>
      <c r="I7866" s="11" t="s">
        <v>67</v>
      </c>
      <c r="J7866">
        <v>17</v>
      </c>
      <c r="K7866" s="34">
        <v>79.388343811035156</v>
      </c>
      <c r="L7866" s="34">
        <v>147.93533325195313</v>
      </c>
      <c r="M7866" s="34">
        <v>142.34202575683594</v>
      </c>
      <c r="N7866" s="35">
        <v>2.4235043525695801</v>
      </c>
      <c r="O7866">
        <v>139</v>
      </c>
      <c r="P7866">
        <v>0</v>
      </c>
    </row>
    <row r="7867" spans="1:16" x14ac:dyDescent="0.35">
      <c r="A7867" s="5" t="s">
        <v>14267</v>
      </c>
      <c r="B7867" t="s">
        <v>7016</v>
      </c>
      <c r="C7867" t="s">
        <v>7017</v>
      </c>
      <c r="D7867" t="s">
        <v>7018</v>
      </c>
      <c r="E7867" t="s">
        <v>53</v>
      </c>
      <c r="F7867" s="11" t="s">
        <v>7019</v>
      </c>
      <c r="G7867" s="11" t="s">
        <v>7021</v>
      </c>
      <c r="H7867" t="s">
        <v>18690</v>
      </c>
      <c r="I7867" s="11" t="s">
        <v>67</v>
      </c>
      <c r="J7867">
        <v>18</v>
      </c>
      <c r="K7867" s="34">
        <v>78.581611633300781</v>
      </c>
      <c r="L7867" s="34">
        <v>85.420013427734375</v>
      </c>
      <c r="M7867" s="34">
        <v>81.961357116699219</v>
      </c>
      <c r="N7867" s="35">
        <v>1.4734053611755371</v>
      </c>
      <c r="O7867">
        <v>139</v>
      </c>
      <c r="P7867">
        <v>0</v>
      </c>
    </row>
    <row r="7868" spans="1:16" x14ac:dyDescent="0.35">
      <c r="A7868" s="5" t="s">
        <v>14268</v>
      </c>
      <c r="B7868" t="s">
        <v>7016</v>
      </c>
      <c r="C7868" t="s">
        <v>7017</v>
      </c>
      <c r="D7868" t="s">
        <v>7018</v>
      </c>
      <c r="E7868" t="s">
        <v>53</v>
      </c>
      <c r="F7868" s="11" t="s">
        <v>7019</v>
      </c>
      <c r="G7868" s="11" t="s">
        <v>7021</v>
      </c>
      <c r="H7868" t="s">
        <v>18690</v>
      </c>
      <c r="I7868" s="11" t="s">
        <v>67</v>
      </c>
      <c r="J7868">
        <v>19</v>
      </c>
      <c r="K7868" s="34">
        <v>76.628578186035156</v>
      </c>
      <c r="L7868" s="34">
        <v>52.640148162841797</v>
      </c>
      <c r="M7868" s="34">
        <v>44.085189819335938</v>
      </c>
      <c r="N7868" s="35">
        <v>1.7299038171768188</v>
      </c>
      <c r="O7868">
        <v>139</v>
      </c>
      <c r="P7868">
        <v>0</v>
      </c>
    </row>
    <row r="7869" spans="1:16" x14ac:dyDescent="0.35">
      <c r="A7869" s="5" t="s">
        <v>14269</v>
      </c>
      <c r="B7869" t="s">
        <v>7016</v>
      </c>
      <c r="C7869" t="s">
        <v>7017</v>
      </c>
      <c r="D7869" t="s">
        <v>7018</v>
      </c>
      <c r="E7869" t="s">
        <v>53</v>
      </c>
      <c r="F7869" s="11" t="s">
        <v>7019</v>
      </c>
      <c r="G7869" s="11" t="s">
        <v>7021</v>
      </c>
      <c r="H7869" t="s">
        <v>18690</v>
      </c>
      <c r="I7869" s="11" t="s">
        <v>67</v>
      </c>
      <c r="J7869">
        <v>20</v>
      </c>
      <c r="K7869" s="34">
        <v>74.27154541015625</v>
      </c>
      <c r="L7869" s="34">
        <v>45.977798461914063</v>
      </c>
      <c r="M7869" s="34">
        <v>40.409976959228516</v>
      </c>
      <c r="N7869" s="35">
        <v>1.434140682220459</v>
      </c>
      <c r="O7869">
        <v>139</v>
      </c>
      <c r="P7869">
        <v>0</v>
      </c>
    </row>
    <row r="7870" spans="1:16" x14ac:dyDescent="0.35">
      <c r="A7870" s="5" t="s">
        <v>14270</v>
      </c>
      <c r="B7870" t="s">
        <v>7016</v>
      </c>
      <c r="C7870" t="s">
        <v>7017</v>
      </c>
      <c r="D7870" t="s">
        <v>7018</v>
      </c>
      <c r="E7870" t="s">
        <v>53</v>
      </c>
      <c r="F7870" s="11" t="s">
        <v>7019</v>
      </c>
      <c r="G7870" s="11" t="s">
        <v>7021</v>
      </c>
      <c r="H7870" t="s">
        <v>18690</v>
      </c>
      <c r="I7870" s="11" t="s">
        <v>67</v>
      </c>
      <c r="J7870">
        <v>21</v>
      </c>
      <c r="K7870" s="34">
        <v>72.515586853027344</v>
      </c>
      <c r="L7870" s="34">
        <v>40.471874237060547</v>
      </c>
      <c r="M7870" s="34">
        <v>38.104709625244141</v>
      </c>
      <c r="N7870" s="35">
        <v>0.98318743705749512</v>
      </c>
      <c r="O7870">
        <v>139</v>
      </c>
      <c r="P7870">
        <v>0</v>
      </c>
    </row>
    <row r="7871" spans="1:16" x14ac:dyDescent="0.35">
      <c r="A7871" s="5" t="s">
        <v>14271</v>
      </c>
      <c r="B7871" t="s">
        <v>7016</v>
      </c>
      <c r="C7871" t="s">
        <v>7017</v>
      </c>
      <c r="D7871" t="s">
        <v>7018</v>
      </c>
      <c r="E7871" t="s">
        <v>53</v>
      </c>
      <c r="F7871" s="11" t="s">
        <v>7019</v>
      </c>
      <c r="G7871" s="11" t="s">
        <v>7021</v>
      </c>
      <c r="H7871" t="s">
        <v>18690</v>
      </c>
      <c r="I7871" s="11" t="s">
        <v>67</v>
      </c>
      <c r="J7871">
        <v>22</v>
      </c>
      <c r="K7871" s="34">
        <v>71.418403625488281</v>
      </c>
      <c r="L7871" s="34">
        <v>35.330188751220703</v>
      </c>
      <c r="M7871" s="34">
        <v>33.110355377197266</v>
      </c>
      <c r="N7871" s="35">
        <v>0.44804418087005615</v>
      </c>
      <c r="O7871">
        <v>139</v>
      </c>
      <c r="P7871">
        <v>0</v>
      </c>
    </row>
    <row r="7872" spans="1:16" x14ac:dyDescent="0.35">
      <c r="A7872" s="5" t="s">
        <v>14272</v>
      </c>
      <c r="B7872" t="s">
        <v>7016</v>
      </c>
      <c r="C7872" t="s">
        <v>7017</v>
      </c>
      <c r="D7872" t="s">
        <v>7018</v>
      </c>
      <c r="E7872" t="s">
        <v>53</v>
      </c>
      <c r="F7872" s="11" t="s">
        <v>7019</v>
      </c>
      <c r="G7872" s="11" t="s">
        <v>7021</v>
      </c>
      <c r="H7872" t="s">
        <v>18690</v>
      </c>
      <c r="I7872" s="11" t="s">
        <v>67</v>
      </c>
      <c r="J7872">
        <v>23</v>
      </c>
      <c r="K7872" s="34">
        <v>70.640876770019531</v>
      </c>
      <c r="L7872" s="34">
        <v>29.375883102416992</v>
      </c>
      <c r="M7872" s="34">
        <v>27.73878288269043</v>
      </c>
      <c r="N7872" s="35">
        <v>0.33276823163032532</v>
      </c>
      <c r="O7872">
        <v>139</v>
      </c>
      <c r="P7872">
        <v>0</v>
      </c>
    </row>
    <row r="7873" spans="1:16" x14ac:dyDescent="0.35">
      <c r="A7873" s="5" t="s">
        <v>14273</v>
      </c>
      <c r="B7873" t="s">
        <v>7016</v>
      </c>
      <c r="C7873" t="s">
        <v>7017</v>
      </c>
      <c r="D7873" t="s">
        <v>7018</v>
      </c>
      <c r="E7873" t="s">
        <v>53</v>
      </c>
      <c r="F7873" s="11" t="s">
        <v>7019</v>
      </c>
      <c r="G7873" s="11" t="s">
        <v>7021</v>
      </c>
      <c r="H7873" t="s">
        <v>18690</v>
      </c>
      <c r="I7873" s="11" t="s">
        <v>67</v>
      </c>
      <c r="J7873">
        <v>24</v>
      </c>
      <c r="K7873" s="34">
        <v>70.218330383300781</v>
      </c>
      <c r="L7873" s="34">
        <v>24.218181610107422</v>
      </c>
      <c r="M7873" s="34">
        <v>23.014003753662109</v>
      </c>
      <c r="N7873" s="35">
        <v>0.24832853674888611</v>
      </c>
      <c r="O7873">
        <v>139</v>
      </c>
      <c r="P7873">
        <v>0</v>
      </c>
    </row>
    <row r="7874" spans="1:16" x14ac:dyDescent="0.35">
      <c r="A7874" s="5" t="s">
        <v>14274</v>
      </c>
      <c r="B7874" t="s">
        <v>7016</v>
      </c>
      <c r="C7874" t="s">
        <v>7017</v>
      </c>
      <c r="D7874" t="s">
        <v>7018</v>
      </c>
      <c r="E7874" t="s">
        <v>53</v>
      </c>
      <c r="F7874" s="11" t="s">
        <v>7019</v>
      </c>
      <c r="G7874" s="11" t="s">
        <v>7021</v>
      </c>
      <c r="H7874" t="s">
        <v>18690</v>
      </c>
      <c r="I7874" s="11" t="s">
        <v>68</v>
      </c>
      <c r="J7874">
        <v>1</v>
      </c>
      <c r="K7874" s="34">
        <v>69.414802551269531</v>
      </c>
      <c r="L7874" s="34">
        <v>23.685535430908203</v>
      </c>
      <c r="M7874" s="34">
        <v>21.219047546386719</v>
      </c>
      <c r="N7874" s="35">
        <v>0.48542827367782593</v>
      </c>
      <c r="O7874">
        <v>139</v>
      </c>
      <c r="P7874">
        <v>0</v>
      </c>
    </row>
    <row r="7875" spans="1:16" x14ac:dyDescent="0.35">
      <c r="A7875" s="5" t="s">
        <v>14275</v>
      </c>
      <c r="B7875" t="s">
        <v>7016</v>
      </c>
      <c r="C7875" t="s">
        <v>7017</v>
      </c>
      <c r="D7875" t="s">
        <v>7018</v>
      </c>
      <c r="E7875" t="s">
        <v>53</v>
      </c>
      <c r="F7875" s="11" t="s">
        <v>7019</v>
      </c>
      <c r="G7875" s="11" t="s">
        <v>7021</v>
      </c>
      <c r="H7875" t="s">
        <v>18690</v>
      </c>
      <c r="I7875" s="11" t="s">
        <v>68</v>
      </c>
      <c r="J7875">
        <v>2</v>
      </c>
      <c r="K7875" s="34">
        <v>69.57733154296875</v>
      </c>
      <c r="L7875" s="34">
        <v>21.490442276000977</v>
      </c>
      <c r="M7875" s="34">
        <v>19.341762542724609</v>
      </c>
      <c r="N7875" s="35">
        <v>0.42156633734703064</v>
      </c>
      <c r="O7875">
        <v>139</v>
      </c>
      <c r="P7875">
        <v>0</v>
      </c>
    </row>
    <row r="7876" spans="1:16" x14ac:dyDescent="0.35">
      <c r="A7876" s="5" t="s">
        <v>14276</v>
      </c>
      <c r="B7876" t="s">
        <v>7016</v>
      </c>
      <c r="C7876" t="s">
        <v>7017</v>
      </c>
      <c r="D7876" t="s">
        <v>7018</v>
      </c>
      <c r="E7876" t="s">
        <v>53</v>
      </c>
      <c r="F7876" s="11" t="s">
        <v>7019</v>
      </c>
      <c r="G7876" s="11" t="s">
        <v>7021</v>
      </c>
      <c r="H7876" t="s">
        <v>18690</v>
      </c>
      <c r="I7876" s="11" t="s">
        <v>68</v>
      </c>
      <c r="J7876">
        <v>3</v>
      </c>
      <c r="K7876" s="34">
        <v>69.102035522460938</v>
      </c>
      <c r="L7876" s="34">
        <v>19.522682189941406</v>
      </c>
      <c r="M7876" s="34">
        <v>17.567775726318359</v>
      </c>
      <c r="N7876" s="35">
        <v>0.38269779086112976</v>
      </c>
      <c r="O7876">
        <v>139</v>
      </c>
      <c r="P7876">
        <v>0</v>
      </c>
    </row>
    <row r="7877" spans="1:16" x14ac:dyDescent="0.35">
      <c r="A7877" s="5" t="s">
        <v>14277</v>
      </c>
      <c r="B7877" t="s">
        <v>7016</v>
      </c>
      <c r="C7877" t="s">
        <v>7017</v>
      </c>
      <c r="D7877" t="s">
        <v>7018</v>
      </c>
      <c r="E7877" t="s">
        <v>53</v>
      </c>
      <c r="F7877" s="11" t="s">
        <v>7019</v>
      </c>
      <c r="G7877" s="11" t="s">
        <v>7021</v>
      </c>
      <c r="H7877" t="s">
        <v>18690</v>
      </c>
      <c r="I7877" s="11" t="s">
        <v>68</v>
      </c>
      <c r="J7877">
        <v>4</v>
      </c>
      <c r="K7877" s="34">
        <v>68.30865478515625</v>
      </c>
      <c r="L7877" s="34">
        <v>17.764326095581055</v>
      </c>
      <c r="M7877" s="34">
        <v>15.917575836181641</v>
      </c>
      <c r="N7877" s="35">
        <v>0.36231467127799988</v>
      </c>
      <c r="O7877">
        <v>139</v>
      </c>
      <c r="P7877">
        <v>0</v>
      </c>
    </row>
    <row r="7878" spans="1:16" x14ac:dyDescent="0.35">
      <c r="A7878" s="5" t="s">
        <v>14278</v>
      </c>
      <c r="B7878" t="s">
        <v>7016</v>
      </c>
      <c r="C7878" t="s">
        <v>7017</v>
      </c>
      <c r="D7878" t="s">
        <v>7018</v>
      </c>
      <c r="E7878" t="s">
        <v>53</v>
      </c>
      <c r="F7878" s="11" t="s">
        <v>7019</v>
      </c>
      <c r="G7878" s="11" t="s">
        <v>7021</v>
      </c>
      <c r="H7878" t="s">
        <v>18690</v>
      </c>
      <c r="I7878" s="11" t="s">
        <v>68</v>
      </c>
      <c r="J7878">
        <v>5</v>
      </c>
      <c r="K7878" s="34">
        <v>67.393295288085938</v>
      </c>
      <c r="L7878" s="34">
        <v>23.559413909912109</v>
      </c>
      <c r="M7878" s="34">
        <v>21.015609741210938</v>
      </c>
      <c r="N7878" s="35">
        <v>0.50559091567993164</v>
      </c>
      <c r="O7878">
        <v>139</v>
      </c>
      <c r="P7878">
        <v>0</v>
      </c>
    </row>
    <row r="7879" spans="1:16" x14ac:dyDescent="0.35">
      <c r="A7879" s="5" t="s">
        <v>14279</v>
      </c>
      <c r="B7879" t="s">
        <v>7016</v>
      </c>
      <c r="C7879" t="s">
        <v>7017</v>
      </c>
      <c r="D7879" t="s">
        <v>7018</v>
      </c>
      <c r="E7879" t="s">
        <v>53</v>
      </c>
      <c r="F7879" s="11" t="s">
        <v>7019</v>
      </c>
      <c r="G7879" s="11" t="s">
        <v>7021</v>
      </c>
      <c r="H7879" t="s">
        <v>18690</v>
      </c>
      <c r="I7879" s="11" t="s">
        <v>68</v>
      </c>
      <c r="J7879">
        <v>6</v>
      </c>
      <c r="K7879" s="34">
        <v>67.131034851074219</v>
      </c>
      <c r="L7879" s="34">
        <v>37.293319702148438</v>
      </c>
      <c r="M7879" s="34">
        <v>33.6314697265625</v>
      </c>
      <c r="N7879" s="35">
        <v>0.74029034376144409</v>
      </c>
      <c r="O7879">
        <v>139</v>
      </c>
      <c r="P7879">
        <v>0</v>
      </c>
    </row>
    <row r="7880" spans="1:16" x14ac:dyDescent="0.35">
      <c r="A7880" s="5" t="s">
        <v>14280</v>
      </c>
      <c r="B7880" t="s">
        <v>7016</v>
      </c>
      <c r="C7880" t="s">
        <v>7017</v>
      </c>
      <c r="D7880" t="s">
        <v>7018</v>
      </c>
      <c r="E7880" t="s">
        <v>53</v>
      </c>
      <c r="F7880" s="11" t="s">
        <v>7019</v>
      </c>
      <c r="G7880" s="11" t="s">
        <v>7021</v>
      </c>
      <c r="H7880" t="s">
        <v>18690</v>
      </c>
      <c r="I7880" s="11" t="s">
        <v>68</v>
      </c>
      <c r="J7880">
        <v>7</v>
      </c>
      <c r="K7880" s="34">
        <v>67.610458374023438</v>
      </c>
      <c r="L7880" s="34">
        <v>74.921546936035156</v>
      </c>
      <c r="M7880" s="34">
        <v>70.390357971191406</v>
      </c>
      <c r="N7880" s="35">
        <v>0.88558685779571533</v>
      </c>
      <c r="O7880">
        <v>139</v>
      </c>
      <c r="P7880">
        <v>0</v>
      </c>
    </row>
    <row r="7881" spans="1:16" x14ac:dyDescent="0.35">
      <c r="A7881" s="5" t="s">
        <v>14281</v>
      </c>
      <c r="B7881" t="s">
        <v>7016</v>
      </c>
      <c r="C7881" t="s">
        <v>7017</v>
      </c>
      <c r="D7881" t="s">
        <v>7018</v>
      </c>
      <c r="E7881" t="s">
        <v>53</v>
      </c>
      <c r="F7881" s="11" t="s">
        <v>7019</v>
      </c>
      <c r="G7881" s="11" t="s">
        <v>7021</v>
      </c>
      <c r="H7881" t="s">
        <v>18690</v>
      </c>
      <c r="I7881" s="11" t="s">
        <v>68</v>
      </c>
      <c r="J7881">
        <v>8</v>
      </c>
      <c r="K7881" s="34">
        <v>68.494087219238281</v>
      </c>
      <c r="L7881" s="34">
        <v>165.90296936035156</v>
      </c>
      <c r="M7881" s="34">
        <v>157.75009155273438</v>
      </c>
      <c r="N7881" s="35">
        <v>1.6211385726928711</v>
      </c>
      <c r="O7881">
        <v>139</v>
      </c>
      <c r="P7881">
        <v>0</v>
      </c>
    </row>
    <row r="7882" spans="1:16" x14ac:dyDescent="0.35">
      <c r="A7882" s="5" t="s">
        <v>14282</v>
      </c>
      <c r="B7882" t="s">
        <v>7016</v>
      </c>
      <c r="C7882" t="s">
        <v>7017</v>
      </c>
      <c r="D7882" t="s">
        <v>7018</v>
      </c>
      <c r="E7882" t="s">
        <v>53</v>
      </c>
      <c r="F7882" s="11" t="s">
        <v>7019</v>
      </c>
      <c r="G7882" s="11" t="s">
        <v>7021</v>
      </c>
      <c r="H7882" t="s">
        <v>18690</v>
      </c>
      <c r="I7882" s="11" t="s">
        <v>68</v>
      </c>
      <c r="J7882">
        <v>9</v>
      </c>
      <c r="K7882" s="34">
        <v>72.454963684082031</v>
      </c>
      <c r="L7882" s="34">
        <v>308.34521484375</v>
      </c>
      <c r="M7882" s="34">
        <v>295.1712646484375</v>
      </c>
      <c r="N7882" s="35">
        <v>2.7347755432128906</v>
      </c>
      <c r="O7882">
        <v>139</v>
      </c>
      <c r="P7882">
        <v>0</v>
      </c>
    </row>
    <row r="7883" spans="1:16" x14ac:dyDescent="0.35">
      <c r="A7883" s="5" t="s">
        <v>14283</v>
      </c>
      <c r="B7883" t="s">
        <v>7016</v>
      </c>
      <c r="C7883" t="s">
        <v>7017</v>
      </c>
      <c r="D7883" t="s">
        <v>7018</v>
      </c>
      <c r="E7883" t="s">
        <v>53</v>
      </c>
      <c r="F7883" s="11" t="s">
        <v>7019</v>
      </c>
      <c r="G7883" s="11" t="s">
        <v>7021</v>
      </c>
      <c r="H7883" t="s">
        <v>18690</v>
      </c>
      <c r="I7883" s="11" t="s">
        <v>68</v>
      </c>
      <c r="J7883">
        <v>10</v>
      </c>
      <c r="K7883" s="34">
        <v>77.127799987792969</v>
      </c>
      <c r="L7883" s="34">
        <v>409.57266235351563</v>
      </c>
      <c r="M7883" s="34">
        <v>392.12112426757813</v>
      </c>
      <c r="N7883" s="35">
        <v>3.7198238372802734</v>
      </c>
      <c r="O7883">
        <v>139</v>
      </c>
      <c r="P7883">
        <v>0</v>
      </c>
    </row>
    <row r="7884" spans="1:16" x14ac:dyDescent="0.35">
      <c r="A7884" s="5" t="s">
        <v>14284</v>
      </c>
      <c r="B7884" t="s">
        <v>7016</v>
      </c>
      <c r="C7884" t="s">
        <v>7017</v>
      </c>
      <c r="D7884" t="s">
        <v>7018</v>
      </c>
      <c r="E7884" t="s">
        <v>53</v>
      </c>
      <c r="F7884" s="11" t="s">
        <v>7019</v>
      </c>
      <c r="G7884" s="11" t="s">
        <v>7021</v>
      </c>
      <c r="H7884" t="s">
        <v>18690</v>
      </c>
      <c r="I7884" s="11" t="s">
        <v>68</v>
      </c>
      <c r="J7884">
        <v>11</v>
      </c>
      <c r="K7884" s="34">
        <v>81.699951171875</v>
      </c>
      <c r="L7884" s="34">
        <v>407.03274536132813</v>
      </c>
      <c r="M7884" s="34">
        <v>390.13992309570313</v>
      </c>
      <c r="N7884" s="35">
        <v>3.6000387668609619</v>
      </c>
      <c r="O7884">
        <v>139</v>
      </c>
      <c r="P7884">
        <v>0</v>
      </c>
    </row>
    <row r="7885" spans="1:16" x14ac:dyDescent="0.35">
      <c r="A7885" s="5" t="s">
        <v>14285</v>
      </c>
      <c r="B7885" t="s">
        <v>7016</v>
      </c>
      <c r="C7885" t="s">
        <v>7017</v>
      </c>
      <c r="D7885" t="s">
        <v>7018</v>
      </c>
      <c r="E7885" t="s">
        <v>53</v>
      </c>
      <c r="F7885" s="11" t="s">
        <v>7019</v>
      </c>
      <c r="G7885" s="11" t="s">
        <v>7021</v>
      </c>
      <c r="H7885" t="s">
        <v>18690</v>
      </c>
      <c r="I7885" s="11" t="s">
        <v>68</v>
      </c>
      <c r="J7885">
        <v>12</v>
      </c>
      <c r="K7885" s="34">
        <v>83.380645751953125</v>
      </c>
      <c r="L7885" s="34">
        <v>356.94635009765625</v>
      </c>
      <c r="M7885" s="34">
        <v>341.84591674804688</v>
      </c>
      <c r="N7885" s="35">
        <v>3.1686365604400635</v>
      </c>
      <c r="O7885">
        <v>139</v>
      </c>
      <c r="P7885">
        <v>0</v>
      </c>
    </row>
    <row r="7886" spans="1:16" x14ac:dyDescent="0.35">
      <c r="A7886" s="5" t="s">
        <v>14286</v>
      </c>
      <c r="B7886" t="s">
        <v>7016</v>
      </c>
      <c r="C7886" t="s">
        <v>7017</v>
      </c>
      <c r="D7886" t="s">
        <v>7018</v>
      </c>
      <c r="E7886" t="s">
        <v>53</v>
      </c>
      <c r="F7886" s="11" t="s">
        <v>7019</v>
      </c>
      <c r="G7886" s="11" t="s">
        <v>7021</v>
      </c>
      <c r="H7886" t="s">
        <v>18690</v>
      </c>
      <c r="I7886" s="11" t="s">
        <v>68</v>
      </c>
      <c r="J7886">
        <v>13</v>
      </c>
      <c r="K7886" s="34">
        <v>83.558563232421875</v>
      </c>
      <c r="L7886" s="34">
        <v>297.42889404296875</v>
      </c>
      <c r="M7886" s="34">
        <v>284.5001220703125</v>
      </c>
      <c r="N7886" s="35">
        <v>2.6675980091094971</v>
      </c>
      <c r="O7886">
        <v>139</v>
      </c>
      <c r="P7886">
        <v>0</v>
      </c>
    </row>
    <row r="7887" spans="1:16" x14ac:dyDescent="0.35">
      <c r="A7887" s="5" t="s">
        <v>14287</v>
      </c>
      <c r="B7887" t="s">
        <v>7016</v>
      </c>
      <c r="C7887" t="s">
        <v>7017</v>
      </c>
      <c r="D7887" t="s">
        <v>7018</v>
      </c>
      <c r="E7887" t="s">
        <v>53</v>
      </c>
      <c r="F7887" s="11" t="s">
        <v>7019</v>
      </c>
      <c r="G7887" s="11" t="s">
        <v>7021</v>
      </c>
      <c r="H7887" t="s">
        <v>18690</v>
      </c>
      <c r="I7887" s="11" t="s">
        <v>68</v>
      </c>
      <c r="J7887">
        <v>14</v>
      </c>
      <c r="K7887" s="34">
        <v>82.323036193847656</v>
      </c>
      <c r="L7887" s="34">
        <v>271.04409790039063</v>
      </c>
      <c r="M7887" s="34">
        <v>259.03106689453125</v>
      </c>
      <c r="N7887" s="35">
        <v>2.4690933227539063</v>
      </c>
      <c r="O7887">
        <v>139</v>
      </c>
      <c r="P7887">
        <v>0</v>
      </c>
    </row>
    <row r="7888" spans="1:16" x14ac:dyDescent="0.35">
      <c r="A7888" s="5" t="s">
        <v>14288</v>
      </c>
      <c r="B7888" t="s">
        <v>7016</v>
      </c>
      <c r="C7888" t="s">
        <v>7017</v>
      </c>
      <c r="D7888" t="s">
        <v>7018</v>
      </c>
      <c r="E7888" t="s">
        <v>53</v>
      </c>
      <c r="F7888" s="11" t="s">
        <v>7019</v>
      </c>
      <c r="G7888" s="11" t="s">
        <v>7021</v>
      </c>
      <c r="H7888" t="s">
        <v>18690</v>
      </c>
      <c r="I7888" s="11" t="s">
        <v>68</v>
      </c>
      <c r="J7888">
        <v>15</v>
      </c>
      <c r="K7888" s="34">
        <v>82.215545654296875</v>
      </c>
      <c r="L7888" s="34">
        <v>238.55903625488281</v>
      </c>
      <c r="M7888" s="34">
        <v>212.20013427734375</v>
      </c>
      <c r="N7888" s="35">
        <v>7.728971004486084</v>
      </c>
      <c r="O7888">
        <v>139</v>
      </c>
      <c r="P7888">
        <v>0</v>
      </c>
    </row>
    <row r="7889" spans="1:16" x14ac:dyDescent="0.35">
      <c r="A7889" s="5" t="s">
        <v>14289</v>
      </c>
      <c r="B7889" t="s">
        <v>7016</v>
      </c>
      <c r="C7889" t="s">
        <v>7017</v>
      </c>
      <c r="D7889" t="s">
        <v>7018</v>
      </c>
      <c r="E7889" t="s">
        <v>53</v>
      </c>
      <c r="F7889" s="11" t="s">
        <v>7019</v>
      </c>
      <c r="G7889" s="11" t="s">
        <v>7021</v>
      </c>
      <c r="H7889" t="s">
        <v>18690</v>
      </c>
      <c r="I7889" s="11" t="s">
        <v>68</v>
      </c>
      <c r="J7889">
        <v>16</v>
      </c>
      <c r="K7889" s="34">
        <v>79.338302612304688</v>
      </c>
      <c r="L7889" s="34">
        <v>187.53549194335938</v>
      </c>
      <c r="M7889" s="34">
        <v>166.67927551269531</v>
      </c>
      <c r="N7889" s="35">
        <v>6.0201282501220703</v>
      </c>
      <c r="O7889">
        <v>139</v>
      </c>
      <c r="P7889">
        <v>0</v>
      </c>
    </row>
    <row r="7890" spans="1:16" x14ac:dyDescent="0.35">
      <c r="A7890" s="5" t="s">
        <v>14290</v>
      </c>
      <c r="B7890" t="s">
        <v>7016</v>
      </c>
      <c r="C7890" t="s">
        <v>7017</v>
      </c>
      <c r="D7890" t="s">
        <v>7018</v>
      </c>
      <c r="E7890" t="s">
        <v>53</v>
      </c>
      <c r="F7890" s="11" t="s">
        <v>7019</v>
      </c>
      <c r="G7890" s="11" t="s">
        <v>7021</v>
      </c>
      <c r="H7890" t="s">
        <v>18690</v>
      </c>
      <c r="I7890" s="11" t="s">
        <v>68</v>
      </c>
      <c r="J7890">
        <v>17</v>
      </c>
      <c r="K7890" s="34">
        <v>80.117996215820313</v>
      </c>
      <c r="L7890" s="34">
        <v>121.46311950683594</v>
      </c>
      <c r="M7890" s="34">
        <v>106.61211395263672</v>
      </c>
      <c r="N7890" s="35">
        <v>3.7306191921234131</v>
      </c>
      <c r="O7890">
        <v>139</v>
      </c>
      <c r="P7890">
        <v>0</v>
      </c>
    </row>
    <row r="7891" spans="1:16" x14ac:dyDescent="0.35">
      <c r="A7891" s="5" t="s">
        <v>14291</v>
      </c>
      <c r="B7891" t="s">
        <v>7016</v>
      </c>
      <c r="C7891" t="s">
        <v>7017</v>
      </c>
      <c r="D7891" t="s">
        <v>7018</v>
      </c>
      <c r="E7891" t="s">
        <v>53</v>
      </c>
      <c r="F7891" s="11" t="s">
        <v>7019</v>
      </c>
      <c r="G7891" s="11" t="s">
        <v>7021</v>
      </c>
      <c r="H7891" t="s">
        <v>18690</v>
      </c>
      <c r="I7891" s="11" t="s">
        <v>68</v>
      </c>
      <c r="J7891">
        <v>18</v>
      </c>
      <c r="K7891" s="34">
        <v>79.91729736328125</v>
      </c>
      <c r="L7891" s="34">
        <v>73.14276123046875</v>
      </c>
      <c r="M7891" s="34">
        <v>62.235103607177734</v>
      </c>
      <c r="N7891" s="35">
        <v>2.3033392429351807</v>
      </c>
      <c r="O7891">
        <v>139</v>
      </c>
      <c r="P7891">
        <v>0</v>
      </c>
    </row>
    <row r="7892" spans="1:16" x14ac:dyDescent="0.35">
      <c r="A7892" s="5" t="s">
        <v>14292</v>
      </c>
      <c r="B7892" t="s">
        <v>7016</v>
      </c>
      <c r="C7892" t="s">
        <v>7017</v>
      </c>
      <c r="D7892" t="s">
        <v>7018</v>
      </c>
      <c r="E7892" t="s">
        <v>53</v>
      </c>
      <c r="F7892" s="11" t="s">
        <v>7019</v>
      </c>
      <c r="G7892" s="11" t="s">
        <v>7021</v>
      </c>
      <c r="H7892" t="s">
        <v>18690</v>
      </c>
      <c r="I7892" s="11" t="s">
        <v>68</v>
      </c>
      <c r="J7892">
        <v>19</v>
      </c>
      <c r="K7892" s="34">
        <v>79.062416076660156</v>
      </c>
      <c r="L7892" s="34">
        <v>47.728488922119141</v>
      </c>
      <c r="M7892" s="34">
        <v>39.539035797119141</v>
      </c>
      <c r="N7892" s="35">
        <v>1.6872810125350952</v>
      </c>
      <c r="O7892">
        <v>139</v>
      </c>
      <c r="P7892">
        <v>0</v>
      </c>
    </row>
    <row r="7893" spans="1:16" x14ac:dyDescent="0.35">
      <c r="A7893" s="5" t="s">
        <v>14293</v>
      </c>
      <c r="B7893" t="s">
        <v>7016</v>
      </c>
      <c r="C7893" t="s">
        <v>7017</v>
      </c>
      <c r="D7893" t="s">
        <v>7018</v>
      </c>
      <c r="E7893" t="s">
        <v>53</v>
      </c>
      <c r="F7893" s="11" t="s">
        <v>7019</v>
      </c>
      <c r="G7893" s="11" t="s">
        <v>7021</v>
      </c>
      <c r="H7893" t="s">
        <v>18690</v>
      </c>
      <c r="I7893" s="11" t="s">
        <v>68</v>
      </c>
      <c r="J7893">
        <v>20</v>
      </c>
      <c r="K7893" s="34">
        <v>77.076515197753906</v>
      </c>
      <c r="L7893" s="34">
        <v>42.702323913574219</v>
      </c>
      <c r="M7893" s="34">
        <v>34.164566040039063</v>
      </c>
      <c r="N7893" s="35">
        <v>1.758747935295105</v>
      </c>
      <c r="O7893">
        <v>139</v>
      </c>
      <c r="P7893">
        <v>0</v>
      </c>
    </row>
    <row r="7894" spans="1:16" x14ac:dyDescent="0.35">
      <c r="A7894" s="5" t="s">
        <v>14294</v>
      </c>
      <c r="B7894" t="s">
        <v>7016</v>
      </c>
      <c r="C7894" t="s">
        <v>7017</v>
      </c>
      <c r="D7894" t="s">
        <v>7018</v>
      </c>
      <c r="E7894" t="s">
        <v>53</v>
      </c>
      <c r="F7894" s="11" t="s">
        <v>7019</v>
      </c>
      <c r="G7894" s="11" t="s">
        <v>7021</v>
      </c>
      <c r="H7894" t="s">
        <v>18690</v>
      </c>
      <c r="I7894" s="11" t="s">
        <v>68</v>
      </c>
      <c r="J7894">
        <v>21</v>
      </c>
      <c r="K7894" s="34">
        <v>74.761360168457031</v>
      </c>
      <c r="L7894" s="34">
        <v>38.070957183837891</v>
      </c>
      <c r="M7894" s="34">
        <v>30.387399673461914</v>
      </c>
      <c r="N7894" s="35">
        <v>1.5835920572280884</v>
      </c>
      <c r="O7894">
        <v>139</v>
      </c>
      <c r="P7894">
        <v>0</v>
      </c>
    </row>
    <row r="7895" spans="1:16" x14ac:dyDescent="0.35">
      <c r="A7895" s="5" t="s">
        <v>14295</v>
      </c>
      <c r="B7895" t="s">
        <v>7016</v>
      </c>
      <c r="C7895" t="s">
        <v>7017</v>
      </c>
      <c r="D7895" t="s">
        <v>7018</v>
      </c>
      <c r="E7895" t="s">
        <v>53</v>
      </c>
      <c r="F7895" s="11" t="s">
        <v>7019</v>
      </c>
      <c r="G7895" s="11" t="s">
        <v>7021</v>
      </c>
      <c r="H7895" t="s">
        <v>18690</v>
      </c>
      <c r="I7895" s="11" t="s">
        <v>68</v>
      </c>
      <c r="J7895">
        <v>22</v>
      </c>
      <c r="K7895" s="34">
        <v>72.151153564453125</v>
      </c>
      <c r="L7895" s="34">
        <v>34.018157958984375</v>
      </c>
      <c r="M7895" s="34">
        <v>26.600242614746094</v>
      </c>
      <c r="N7895" s="35">
        <v>1.7432839870452881</v>
      </c>
      <c r="O7895">
        <v>139</v>
      </c>
      <c r="P7895">
        <v>0</v>
      </c>
    </row>
    <row r="7896" spans="1:16" x14ac:dyDescent="0.35">
      <c r="A7896" s="5" t="s">
        <v>14296</v>
      </c>
      <c r="B7896" t="s">
        <v>7016</v>
      </c>
      <c r="C7896" t="s">
        <v>7017</v>
      </c>
      <c r="D7896" t="s">
        <v>7018</v>
      </c>
      <c r="E7896" t="s">
        <v>53</v>
      </c>
      <c r="F7896" s="11" t="s">
        <v>7019</v>
      </c>
      <c r="G7896" s="11" t="s">
        <v>7021</v>
      </c>
      <c r="H7896" t="s">
        <v>18690</v>
      </c>
      <c r="I7896" s="11" t="s">
        <v>68</v>
      </c>
      <c r="J7896">
        <v>23</v>
      </c>
      <c r="K7896" s="34">
        <v>71.20391845703125</v>
      </c>
      <c r="L7896" s="34">
        <v>29.175870895385742</v>
      </c>
      <c r="M7896" s="34">
        <v>27.286155700683594</v>
      </c>
      <c r="N7896" s="35">
        <v>0.38239064812660217</v>
      </c>
      <c r="O7896">
        <v>139</v>
      </c>
      <c r="P7896">
        <v>0</v>
      </c>
    </row>
    <row r="7897" spans="1:16" x14ac:dyDescent="0.35">
      <c r="A7897" s="5" t="s">
        <v>14297</v>
      </c>
      <c r="B7897" t="s">
        <v>7016</v>
      </c>
      <c r="C7897" t="s">
        <v>7017</v>
      </c>
      <c r="D7897" t="s">
        <v>7018</v>
      </c>
      <c r="E7897" t="s">
        <v>53</v>
      </c>
      <c r="F7897" s="11" t="s">
        <v>7019</v>
      </c>
      <c r="G7897" s="11" t="s">
        <v>7021</v>
      </c>
      <c r="H7897" t="s">
        <v>18690</v>
      </c>
      <c r="I7897" s="11" t="s">
        <v>68</v>
      </c>
      <c r="J7897">
        <v>24</v>
      </c>
      <c r="K7897" s="34">
        <v>70.659164428710938</v>
      </c>
      <c r="L7897" s="34">
        <v>24.558591842651367</v>
      </c>
      <c r="M7897" s="34">
        <v>23.130594253540039</v>
      </c>
      <c r="N7897" s="35">
        <v>0.2867911159992218</v>
      </c>
      <c r="O7897">
        <v>139</v>
      </c>
      <c r="P7897">
        <v>0</v>
      </c>
    </row>
    <row r="7898" spans="1:16" x14ac:dyDescent="0.35">
      <c r="A7898" s="5" t="s">
        <v>14298</v>
      </c>
      <c r="B7898" t="s">
        <v>7016</v>
      </c>
      <c r="C7898" t="s">
        <v>7017</v>
      </c>
      <c r="D7898" t="s">
        <v>7018</v>
      </c>
      <c r="E7898" t="s">
        <v>53</v>
      </c>
      <c r="F7898" s="11" t="s">
        <v>7019</v>
      </c>
      <c r="G7898" s="11" t="s">
        <v>7021</v>
      </c>
      <c r="H7898" t="s">
        <v>18690</v>
      </c>
      <c r="I7898" s="11" t="s">
        <v>69</v>
      </c>
      <c r="J7898">
        <v>1</v>
      </c>
      <c r="K7898" s="34">
        <v>63.82196044921875</v>
      </c>
      <c r="L7898" s="34">
        <v>22.428642272949219</v>
      </c>
      <c r="M7898" s="34">
        <v>21.296014785766602</v>
      </c>
      <c r="N7898" s="35">
        <v>0.23815605044364929</v>
      </c>
      <c r="O7898">
        <v>141</v>
      </c>
      <c r="P7898">
        <v>0</v>
      </c>
    </row>
    <row r="7899" spans="1:16" x14ac:dyDescent="0.35">
      <c r="A7899" s="5" t="s">
        <v>14299</v>
      </c>
      <c r="B7899" t="s">
        <v>7016</v>
      </c>
      <c r="C7899" t="s">
        <v>7017</v>
      </c>
      <c r="D7899" t="s">
        <v>7018</v>
      </c>
      <c r="E7899" t="s">
        <v>53</v>
      </c>
      <c r="F7899" s="11" t="s">
        <v>7019</v>
      </c>
      <c r="G7899" s="11" t="s">
        <v>7021</v>
      </c>
      <c r="H7899" t="s">
        <v>18690</v>
      </c>
      <c r="I7899" s="11" t="s">
        <v>69</v>
      </c>
      <c r="J7899">
        <v>2</v>
      </c>
      <c r="K7899" s="34">
        <v>63.337810516357422</v>
      </c>
      <c r="L7899" s="34">
        <v>20.308320999145508</v>
      </c>
      <c r="M7899" s="34">
        <v>19.352487564086914</v>
      </c>
      <c r="N7899" s="35">
        <v>0.20222058892250061</v>
      </c>
      <c r="O7899">
        <v>141</v>
      </c>
      <c r="P7899">
        <v>0</v>
      </c>
    </row>
    <row r="7900" spans="1:16" x14ac:dyDescent="0.35">
      <c r="A7900" s="5" t="s">
        <v>14300</v>
      </c>
      <c r="B7900" t="s">
        <v>7016</v>
      </c>
      <c r="C7900" t="s">
        <v>7017</v>
      </c>
      <c r="D7900" t="s">
        <v>7018</v>
      </c>
      <c r="E7900" t="s">
        <v>53</v>
      </c>
      <c r="F7900" s="11" t="s">
        <v>7019</v>
      </c>
      <c r="G7900" s="11" t="s">
        <v>7021</v>
      </c>
      <c r="H7900" t="s">
        <v>18690</v>
      </c>
      <c r="I7900" s="11" t="s">
        <v>69</v>
      </c>
      <c r="J7900">
        <v>3</v>
      </c>
      <c r="K7900" s="34">
        <v>62.787628173828125</v>
      </c>
      <c r="L7900" s="34">
        <v>18.280445098876953</v>
      </c>
      <c r="M7900" s="34">
        <v>17.483949661254883</v>
      </c>
      <c r="N7900" s="35">
        <v>0.16899418830871582</v>
      </c>
      <c r="O7900">
        <v>141</v>
      </c>
      <c r="P7900">
        <v>0</v>
      </c>
    </row>
    <row r="7901" spans="1:16" x14ac:dyDescent="0.35">
      <c r="A7901" s="5" t="s">
        <v>14301</v>
      </c>
      <c r="B7901" t="s">
        <v>7016</v>
      </c>
      <c r="C7901" t="s">
        <v>7017</v>
      </c>
      <c r="D7901" t="s">
        <v>7018</v>
      </c>
      <c r="E7901" t="s">
        <v>53</v>
      </c>
      <c r="F7901" s="11" t="s">
        <v>7019</v>
      </c>
      <c r="G7901" s="11" t="s">
        <v>7021</v>
      </c>
      <c r="H7901" t="s">
        <v>18690</v>
      </c>
      <c r="I7901" s="11" t="s">
        <v>69</v>
      </c>
      <c r="J7901">
        <v>4</v>
      </c>
      <c r="K7901" s="34">
        <v>62.024921417236328</v>
      </c>
      <c r="L7901" s="34">
        <v>16.656457901000977</v>
      </c>
      <c r="M7901" s="34">
        <v>15.906898498535156</v>
      </c>
      <c r="N7901" s="35">
        <v>0.15836380422115326</v>
      </c>
      <c r="O7901">
        <v>141</v>
      </c>
      <c r="P7901">
        <v>0</v>
      </c>
    </row>
    <row r="7902" spans="1:16" x14ac:dyDescent="0.35">
      <c r="A7902" s="5" t="s">
        <v>14302</v>
      </c>
      <c r="B7902" t="s">
        <v>7016</v>
      </c>
      <c r="C7902" t="s">
        <v>7017</v>
      </c>
      <c r="D7902" t="s">
        <v>7018</v>
      </c>
      <c r="E7902" t="s">
        <v>53</v>
      </c>
      <c r="F7902" s="11" t="s">
        <v>7019</v>
      </c>
      <c r="G7902" s="11" t="s">
        <v>7021</v>
      </c>
      <c r="H7902" t="s">
        <v>18690</v>
      </c>
      <c r="I7902" s="11" t="s">
        <v>69</v>
      </c>
      <c r="J7902">
        <v>5</v>
      </c>
      <c r="K7902" s="34">
        <v>61.503341674804688</v>
      </c>
      <c r="L7902" s="34">
        <v>23.361282348632813</v>
      </c>
      <c r="M7902" s="34">
        <v>22.268669128417969</v>
      </c>
      <c r="N7902" s="35">
        <v>0.22968722879886627</v>
      </c>
      <c r="O7902">
        <v>141</v>
      </c>
      <c r="P7902">
        <v>0</v>
      </c>
    </row>
    <row r="7903" spans="1:16" x14ac:dyDescent="0.35">
      <c r="A7903" s="5" t="s">
        <v>14303</v>
      </c>
      <c r="B7903" t="s">
        <v>7016</v>
      </c>
      <c r="C7903" t="s">
        <v>7017</v>
      </c>
      <c r="D7903" t="s">
        <v>7018</v>
      </c>
      <c r="E7903" t="s">
        <v>53</v>
      </c>
      <c r="F7903" s="11" t="s">
        <v>7019</v>
      </c>
      <c r="G7903" s="11" t="s">
        <v>7021</v>
      </c>
      <c r="H7903" t="s">
        <v>18690</v>
      </c>
      <c r="I7903" s="11" t="s">
        <v>69</v>
      </c>
      <c r="J7903">
        <v>6</v>
      </c>
      <c r="K7903" s="34">
        <v>61.080867767333984</v>
      </c>
      <c r="L7903" s="34">
        <v>39.625686645507813</v>
      </c>
      <c r="M7903" s="34">
        <v>37.937221527099609</v>
      </c>
      <c r="N7903" s="35">
        <v>0.36034378409385681</v>
      </c>
      <c r="O7903">
        <v>141</v>
      </c>
      <c r="P7903">
        <v>0</v>
      </c>
    </row>
    <row r="7904" spans="1:16" x14ac:dyDescent="0.35">
      <c r="A7904" s="5" t="s">
        <v>14304</v>
      </c>
      <c r="B7904" t="s">
        <v>7016</v>
      </c>
      <c r="C7904" t="s">
        <v>7017</v>
      </c>
      <c r="D7904" t="s">
        <v>7018</v>
      </c>
      <c r="E7904" t="s">
        <v>53</v>
      </c>
      <c r="F7904" s="11" t="s">
        <v>7019</v>
      </c>
      <c r="G7904" s="11" t="s">
        <v>7021</v>
      </c>
      <c r="H7904" t="s">
        <v>18690</v>
      </c>
      <c r="I7904" s="11" t="s">
        <v>69</v>
      </c>
      <c r="J7904">
        <v>7</v>
      </c>
      <c r="K7904" s="34">
        <v>60.667839050292969</v>
      </c>
      <c r="L7904" s="34">
        <v>84.903923034667969</v>
      </c>
      <c r="M7904" s="34">
        <v>85.028663635253906</v>
      </c>
      <c r="N7904" s="35">
        <v>0.19239847362041473</v>
      </c>
      <c r="O7904">
        <v>141</v>
      </c>
      <c r="P7904">
        <v>0</v>
      </c>
    </row>
    <row r="7905" spans="1:16" x14ac:dyDescent="0.35">
      <c r="A7905" s="5" t="s">
        <v>14305</v>
      </c>
      <c r="B7905" t="s">
        <v>7016</v>
      </c>
      <c r="C7905" t="s">
        <v>7017</v>
      </c>
      <c r="D7905" t="s">
        <v>7018</v>
      </c>
      <c r="E7905" t="s">
        <v>53</v>
      </c>
      <c r="F7905" s="11" t="s">
        <v>7019</v>
      </c>
      <c r="G7905" s="11" t="s">
        <v>7021</v>
      </c>
      <c r="H7905" t="s">
        <v>18690</v>
      </c>
      <c r="I7905" s="11" t="s">
        <v>69</v>
      </c>
      <c r="J7905">
        <v>8</v>
      </c>
      <c r="K7905" s="34">
        <v>60.976497650146484</v>
      </c>
      <c r="L7905" s="34">
        <v>196.75021362304688</v>
      </c>
      <c r="M7905" s="34">
        <v>197.71226501464844</v>
      </c>
      <c r="N7905" s="35">
        <v>0.49397915601730347</v>
      </c>
      <c r="O7905">
        <v>141</v>
      </c>
      <c r="P7905">
        <v>0</v>
      </c>
    </row>
    <row r="7906" spans="1:16" x14ac:dyDescent="0.35">
      <c r="A7906" s="5" t="s">
        <v>14306</v>
      </c>
      <c r="B7906" t="s">
        <v>7016</v>
      </c>
      <c r="C7906" t="s">
        <v>7017</v>
      </c>
      <c r="D7906" t="s">
        <v>7018</v>
      </c>
      <c r="E7906" t="s">
        <v>53</v>
      </c>
      <c r="F7906" s="11" t="s">
        <v>7019</v>
      </c>
      <c r="G7906" s="11" t="s">
        <v>7021</v>
      </c>
      <c r="H7906" t="s">
        <v>18690</v>
      </c>
      <c r="I7906" s="11" t="s">
        <v>69</v>
      </c>
      <c r="J7906">
        <v>9</v>
      </c>
      <c r="K7906" s="34">
        <v>62.907894134521484</v>
      </c>
      <c r="L7906" s="34">
        <v>376.5794677734375</v>
      </c>
      <c r="M7906" s="34">
        <v>381.79244995117188</v>
      </c>
      <c r="N7906" s="35">
        <v>1.3267066478729248</v>
      </c>
      <c r="O7906">
        <v>141</v>
      </c>
      <c r="P7906">
        <v>0</v>
      </c>
    </row>
    <row r="7907" spans="1:16" x14ac:dyDescent="0.35">
      <c r="A7907" s="5" t="s">
        <v>14307</v>
      </c>
      <c r="B7907" t="s">
        <v>7016</v>
      </c>
      <c r="C7907" t="s">
        <v>7017</v>
      </c>
      <c r="D7907" t="s">
        <v>7018</v>
      </c>
      <c r="E7907" t="s">
        <v>53</v>
      </c>
      <c r="F7907" s="11" t="s">
        <v>7019</v>
      </c>
      <c r="G7907" s="11" t="s">
        <v>7021</v>
      </c>
      <c r="H7907" t="s">
        <v>18690</v>
      </c>
      <c r="I7907" s="11" t="s">
        <v>69</v>
      </c>
      <c r="J7907">
        <v>10</v>
      </c>
      <c r="K7907" s="34">
        <v>67.298545837402344</v>
      </c>
      <c r="L7907" s="34">
        <v>504.73672485351563</v>
      </c>
      <c r="M7907" s="34">
        <v>511.63150024414063</v>
      </c>
      <c r="N7907" s="35">
        <v>2.0163309574127197</v>
      </c>
      <c r="O7907">
        <v>141</v>
      </c>
      <c r="P7907">
        <v>0</v>
      </c>
    </row>
    <row r="7908" spans="1:16" x14ac:dyDescent="0.35">
      <c r="A7908" s="5" t="s">
        <v>14308</v>
      </c>
      <c r="B7908" t="s">
        <v>7016</v>
      </c>
      <c r="C7908" t="s">
        <v>7017</v>
      </c>
      <c r="D7908" t="s">
        <v>7018</v>
      </c>
      <c r="E7908" t="s">
        <v>53</v>
      </c>
      <c r="F7908" s="11" t="s">
        <v>7019</v>
      </c>
      <c r="G7908" s="11" t="s">
        <v>7021</v>
      </c>
      <c r="H7908" t="s">
        <v>18690</v>
      </c>
      <c r="I7908" s="11" t="s">
        <v>69</v>
      </c>
      <c r="J7908">
        <v>11</v>
      </c>
      <c r="K7908" s="34">
        <v>73.159423828125</v>
      </c>
      <c r="L7908" s="34">
        <v>498.58297729492188</v>
      </c>
      <c r="M7908" s="34">
        <v>505.17401123046875</v>
      </c>
      <c r="N7908" s="35">
        <v>2.6686697006225586</v>
      </c>
      <c r="O7908">
        <v>141</v>
      </c>
      <c r="P7908">
        <v>0</v>
      </c>
    </row>
    <row r="7909" spans="1:16" x14ac:dyDescent="0.35">
      <c r="A7909" s="5" t="s">
        <v>14309</v>
      </c>
      <c r="B7909" t="s">
        <v>7016</v>
      </c>
      <c r="C7909" t="s">
        <v>7017</v>
      </c>
      <c r="D7909" t="s">
        <v>7018</v>
      </c>
      <c r="E7909" t="s">
        <v>53</v>
      </c>
      <c r="F7909" s="11" t="s">
        <v>7019</v>
      </c>
      <c r="G7909" s="11" t="s">
        <v>7021</v>
      </c>
      <c r="H7909" t="s">
        <v>18690</v>
      </c>
      <c r="I7909" s="11" t="s">
        <v>69</v>
      </c>
      <c r="J7909">
        <v>12</v>
      </c>
      <c r="K7909" s="34">
        <v>75.7813720703125</v>
      </c>
      <c r="L7909" s="34">
        <v>434.56689453125</v>
      </c>
      <c r="M7909" s="34">
        <v>437.43801879882813</v>
      </c>
      <c r="N7909" s="35">
        <v>2.575577974319458</v>
      </c>
      <c r="O7909">
        <v>141</v>
      </c>
      <c r="P7909">
        <v>0</v>
      </c>
    </row>
    <row r="7910" spans="1:16" x14ac:dyDescent="0.35">
      <c r="A7910" s="5" t="s">
        <v>14310</v>
      </c>
      <c r="B7910" t="s">
        <v>7016</v>
      </c>
      <c r="C7910" t="s">
        <v>7017</v>
      </c>
      <c r="D7910" t="s">
        <v>7018</v>
      </c>
      <c r="E7910" t="s">
        <v>53</v>
      </c>
      <c r="F7910" s="11" t="s">
        <v>7019</v>
      </c>
      <c r="G7910" s="11" t="s">
        <v>7021</v>
      </c>
      <c r="H7910" t="s">
        <v>18690</v>
      </c>
      <c r="I7910" s="11" t="s">
        <v>69</v>
      </c>
      <c r="J7910">
        <v>13</v>
      </c>
      <c r="K7910" s="34">
        <v>77.429100036621094</v>
      </c>
      <c r="L7910" s="34">
        <v>359.52105712890625</v>
      </c>
      <c r="M7910" s="34">
        <v>363.64764404296875</v>
      </c>
      <c r="N7910" s="35">
        <v>1.9597524404525757</v>
      </c>
      <c r="O7910">
        <v>141</v>
      </c>
      <c r="P7910">
        <v>0</v>
      </c>
    </row>
    <row r="7911" spans="1:16" x14ac:dyDescent="0.35">
      <c r="A7911" s="5" t="s">
        <v>14311</v>
      </c>
      <c r="B7911" t="s">
        <v>7016</v>
      </c>
      <c r="C7911" t="s">
        <v>7017</v>
      </c>
      <c r="D7911" t="s">
        <v>7018</v>
      </c>
      <c r="E7911" t="s">
        <v>53</v>
      </c>
      <c r="F7911" s="11" t="s">
        <v>7019</v>
      </c>
      <c r="G7911" s="11" t="s">
        <v>7021</v>
      </c>
      <c r="H7911" t="s">
        <v>18690</v>
      </c>
      <c r="I7911" s="11" t="s">
        <v>69</v>
      </c>
      <c r="J7911">
        <v>14</v>
      </c>
      <c r="K7911" s="34">
        <v>78.384918212890625</v>
      </c>
      <c r="L7911" s="34">
        <v>326.71600341796875</v>
      </c>
      <c r="M7911" s="34">
        <v>327.2535400390625</v>
      </c>
      <c r="N7911" s="35">
        <v>1.559337854385376</v>
      </c>
      <c r="O7911">
        <v>141</v>
      </c>
      <c r="P7911">
        <v>0</v>
      </c>
    </row>
    <row r="7912" spans="1:16" x14ac:dyDescent="0.35">
      <c r="A7912" s="5" t="s">
        <v>14312</v>
      </c>
      <c r="B7912" t="s">
        <v>7016</v>
      </c>
      <c r="C7912" t="s">
        <v>7017</v>
      </c>
      <c r="D7912" t="s">
        <v>7018</v>
      </c>
      <c r="E7912" t="s">
        <v>53</v>
      </c>
      <c r="F7912" s="11" t="s">
        <v>7019</v>
      </c>
      <c r="G7912" s="11" t="s">
        <v>7021</v>
      </c>
      <c r="H7912" t="s">
        <v>18690</v>
      </c>
      <c r="I7912" s="11" t="s">
        <v>69</v>
      </c>
      <c r="J7912">
        <v>15</v>
      </c>
      <c r="K7912" s="34">
        <v>78.008102416992188</v>
      </c>
      <c r="L7912" s="34">
        <v>287.3330078125</v>
      </c>
      <c r="M7912" s="34">
        <v>286.76620483398438</v>
      </c>
      <c r="N7912" s="35">
        <v>1.3169358968734741</v>
      </c>
      <c r="O7912">
        <v>141</v>
      </c>
      <c r="P7912">
        <v>0</v>
      </c>
    </row>
    <row r="7913" spans="1:16" x14ac:dyDescent="0.35">
      <c r="A7913" s="5" t="s">
        <v>14313</v>
      </c>
      <c r="B7913" t="s">
        <v>7016</v>
      </c>
      <c r="C7913" t="s">
        <v>7017</v>
      </c>
      <c r="D7913" t="s">
        <v>7018</v>
      </c>
      <c r="E7913" t="s">
        <v>53</v>
      </c>
      <c r="F7913" s="11" t="s">
        <v>7019</v>
      </c>
      <c r="G7913" s="11" t="s">
        <v>7021</v>
      </c>
      <c r="H7913" t="s">
        <v>18690</v>
      </c>
      <c r="I7913" s="11" t="s">
        <v>69</v>
      </c>
      <c r="J7913">
        <v>16</v>
      </c>
      <c r="K7913" s="34">
        <v>77.021469116210938</v>
      </c>
      <c r="L7913" s="34">
        <v>223.91900634765625</v>
      </c>
      <c r="M7913" s="34">
        <v>222.11956787109375</v>
      </c>
      <c r="N7913" s="35">
        <v>1.0131580829620361</v>
      </c>
      <c r="O7913">
        <v>141</v>
      </c>
      <c r="P7913">
        <v>0</v>
      </c>
    </row>
    <row r="7914" spans="1:16" x14ac:dyDescent="0.35">
      <c r="A7914" s="5" t="s">
        <v>14314</v>
      </c>
      <c r="B7914" t="s">
        <v>7016</v>
      </c>
      <c r="C7914" t="s">
        <v>7017</v>
      </c>
      <c r="D7914" t="s">
        <v>7018</v>
      </c>
      <c r="E7914" t="s">
        <v>53</v>
      </c>
      <c r="F7914" s="11" t="s">
        <v>7019</v>
      </c>
      <c r="G7914" s="11" t="s">
        <v>7021</v>
      </c>
      <c r="H7914" t="s">
        <v>18690</v>
      </c>
      <c r="I7914" s="11" t="s">
        <v>69</v>
      </c>
      <c r="J7914">
        <v>17</v>
      </c>
      <c r="K7914" s="34">
        <v>76.886344909667969</v>
      </c>
      <c r="L7914" s="34">
        <v>141.87057495117188</v>
      </c>
      <c r="M7914" s="34">
        <v>140.8883056640625</v>
      </c>
      <c r="N7914" s="35">
        <v>2.5132842063903809</v>
      </c>
      <c r="O7914">
        <v>141</v>
      </c>
      <c r="P7914">
        <v>0</v>
      </c>
    </row>
    <row r="7915" spans="1:16" x14ac:dyDescent="0.35">
      <c r="A7915" s="5" t="s">
        <v>14315</v>
      </c>
      <c r="B7915" t="s">
        <v>7016</v>
      </c>
      <c r="C7915" t="s">
        <v>7017</v>
      </c>
      <c r="D7915" t="s">
        <v>7018</v>
      </c>
      <c r="E7915" t="s">
        <v>53</v>
      </c>
      <c r="F7915" s="11" t="s">
        <v>7019</v>
      </c>
      <c r="G7915" s="11" t="s">
        <v>7021</v>
      </c>
      <c r="H7915" t="s">
        <v>18690</v>
      </c>
      <c r="I7915" s="11" t="s">
        <v>69</v>
      </c>
      <c r="J7915">
        <v>18</v>
      </c>
      <c r="K7915" s="34">
        <v>74.919784545898438</v>
      </c>
      <c r="L7915" s="34">
        <v>82.877044677734375</v>
      </c>
      <c r="M7915" s="34">
        <v>71.26275634765625</v>
      </c>
      <c r="N7915" s="35">
        <v>2.2819793224334717</v>
      </c>
      <c r="O7915">
        <v>141</v>
      </c>
      <c r="P7915">
        <v>0</v>
      </c>
    </row>
    <row r="7916" spans="1:16" x14ac:dyDescent="0.35">
      <c r="A7916" s="5" t="s">
        <v>14316</v>
      </c>
      <c r="B7916" t="s">
        <v>7016</v>
      </c>
      <c r="C7916" t="s">
        <v>7017</v>
      </c>
      <c r="D7916" t="s">
        <v>7018</v>
      </c>
      <c r="E7916" t="s">
        <v>53</v>
      </c>
      <c r="F7916" s="11" t="s">
        <v>7019</v>
      </c>
      <c r="G7916" s="11" t="s">
        <v>7021</v>
      </c>
      <c r="H7916" t="s">
        <v>18690</v>
      </c>
      <c r="I7916" s="11" t="s">
        <v>69</v>
      </c>
      <c r="J7916">
        <v>19</v>
      </c>
      <c r="K7916" s="34">
        <v>71.338691711425781</v>
      </c>
      <c r="L7916" s="34">
        <v>51.349281311035156</v>
      </c>
      <c r="M7916" s="34">
        <v>42.975692749023438</v>
      </c>
      <c r="N7916" s="35">
        <v>1.6628470420837402</v>
      </c>
      <c r="O7916">
        <v>141</v>
      </c>
      <c r="P7916">
        <v>0</v>
      </c>
    </row>
    <row r="7917" spans="1:16" x14ac:dyDescent="0.35">
      <c r="A7917" s="5" t="s">
        <v>14317</v>
      </c>
      <c r="B7917" t="s">
        <v>7016</v>
      </c>
      <c r="C7917" t="s">
        <v>7017</v>
      </c>
      <c r="D7917" t="s">
        <v>7018</v>
      </c>
      <c r="E7917" t="s">
        <v>53</v>
      </c>
      <c r="F7917" s="11" t="s">
        <v>7019</v>
      </c>
      <c r="G7917" s="11" t="s">
        <v>7021</v>
      </c>
      <c r="H7917" t="s">
        <v>18690</v>
      </c>
      <c r="I7917" s="11" t="s">
        <v>69</v>
      </c>
      <c r="J7917">
        <v>20</v>
      </c>
      <c r="K7917" s="34">
        <v>68.029998779296875</v>
      </c>
      <c r="L7917" s="34">
        <v>44.956874847412109</v>
      </c>
      <c r="M7917" s="34">
        <v>36.568939208984375</v>
      </c>
      <c r="N7917" s="35">
        <v>1.6660903692245483</v>
      </c>
      <c r="O7917">
        <v>141</v>
      </c>
      <c r="P7917">
        <v>0</v>
      </c>
    </row>
    <row r="7918" spans="1:16" x14ac:dyDescent="0.35">
      <c r="A7918" s="5" t="s">
        <v>14318</v>
      </c>
      <c r="B7918" t="s">
        <v>7016</v>
      </c>
      <c r="C7918" t="s">
        <v>7017</v>
      </c>
      <c r="D7918" t="s">
        <v>7018</v>
      </c>
      <c r="E7918" t="s">
        <v>53</v>
      </c>
      <c r="F7918" s="11" t="s">
        <v>7019</v>
      </c>
      <c r="G7918" s="11" t="s">
        <v>7021</v>
      </c>
      <c r="H7918" t="s">
        <v>18690</v>
      </c>
      <c r="I7918" s="11" t="s">
        <v>69</v>
      </c>
      <c r="J7918">
        <v>21</v>
      </c>
      <c r="K7918" s="34">
        <v>66.401725769042969</v>
      </c>
      <c r="L7918" s="34">
        <v>39.64373779296875</v>
      </c>
      <c r="M7918" s="34">
        <v>35.976985931396484</v>
      </c>
      <c r="N7918" s="35">
        <v>1.2429275512695313</v>
      </c>
      <c r="O7918">
        <v>141</v>
      </c>
      <c r="P7918">
        <v>0</v>
      </c>
    </row>
    <row r="7919" spans="1:16" x14ac:dyDescent="0.35">
      <c r="A7919" s="5" t="s">
        <v>14319</v>
      </c>
      <c r="B7919" t="s">
        <v>7016</v>
      </c>
      <c r="C7919" t="s">
        <v>7017</v>
      </c>
      <c r="D7919" t="s">
        <v>7018</v>
      </c>
      <c r="E7919" t="s">
        <v>53</v>
      </c>
      <c r="F7919" s="11" t="s">
        <v>7019</v>
      </c>
      <c r="G7919" s="11" t="s">
        <v>7021</v>
      </c>
      <c r="H7919" t="s">
        <v>18690</v>
      </c>
      <c r="I7919" s="11" t="s">
        <v>69</v>
      </c>
      <c r="J7919">
        <v>22</v>
      </c>
      <c r="K7919" s="34">
        <v>65.24066162109375</v>
      </c>
      <c r="L7919" s="34">
        <v>34.632892608642578</v>
      </c>
      <c r="M7919" s="34">
        <v>31.604770660400391</v>
      </c>
      <c r="N7919" s="35">
        <v>0.99581801891326904</v>
      </c>
      <c r="O7919">
        <v>141</v>
      </c>
      <c r="P7919">
        <v>0</v>
      </c>
    </row>
    <row r="7920" spans="1:16" x14ac:dyDescent="0.35">
      <c r="A7920" s="5" t="s">
        <v>14320</v>
      </c>
      <c r="B7920" t="s">
        <v>7016</v>
      </c>
      <c r="C7920" t="s">
        <v>7017</v>
      </c>
      <c r="D7920" t="s">
        <v>7018</v>
      </c>
      <c r="E7920" t="s">
        <v>53</v>
      </c>
      <c r="F7920" s="11" t="s">
        <v>7019</v>
      </c>
      <c r="G7920" s="11" t="s">
        <v>7021</v>
      </c>
      <c r="H7920" t="s">
        <v>18690</v>
      </c>
      <c r="I7920" s="11" t="s">
        <v>69</v>
      </c>
      <c r="J7920">
        <v>23</v>
      </c>
      <c r="K7920" s="34">
        <v>64.546806335449219</v>
      </c>
      <c r="L7920" s="34">
        <v>28.826372146606445</v>
      </c>
      <c r="M7920" s="34">
        <v>28.614334106445313</v>
      </c>
      <c r="N7920" s="35">
        <v>9.5193833112716675E-2</v>
      </c>
      <c r="O7920">
        <v>141</v>
      </c>
      <c r="P7920">
        <v>0</v>
      </c>
    </row>
    <row r="7921" spans="1:16" x14ac:dyDescent="0.35">
      <c r="A7921" s="5" t="s">
        <v>14321</v>
      </c>
      <c r="B7921" t="s">
        <v>7016</v>
      </c>
      <c r="C7921" t="s">
        <v>7017</v>
      </c>
      <c r="D7921" t="s">
        <v>7018</v>
      </c>
      <c r="E7921" t="s">
        <v>53</v>
      </c>
      <c r="F7921" s="11" t="s">
        <v>7019</v>
      </c>
      <c r="G7921" s="11" t="s">
        <v>7021</v>
      </c>
      <c r="H7921" t="s">
        <v>18690</v>
      </c>
      <c r="I7921" s="11" t="s">
        <v>69</v>
      </c>
      <c r="J7921">
        <v>24</v>
      </c>
      <c r="K7921" s="34">
        <v>63.852481842041016</v>
      </c>
      <c r="L7921" s="34">
        <v>23.730598449707031</v>
      </c>
      <c r="M7921" s="34">
        <v>23.849447250366211</v>
      </c>
      <c r="N7921" s="35">
        <v>8.1774361431598663E-2</v>
      </c>
      <c r="O7921">
        <v>141</v>
      </c>
      <c r="P7921">
        <v>0</v>
      </c>
    </row>
    <row r="7922" spans="1:16" x14ac:dyDescent="0.35">
      <c r="A7922" s="5" t="s">
        <v>14322</v>
      </c>
      <c r="B7922" t="s">
        <v>7016</v>
      </c>
      <c r="C7922" t="s">
        <v>7017</v>
      </c>
      <c r="D7922" t="s">
        <v>7018</v>
      </c>
      <c r="E7922" t="s">
        <v>53</v>
      </c>
      <c r="F7922" s="11" t="s">
        <v>7019</v>
      </c>
      <c r="G7922" s="11" t="s">
        <v>7021</v>
      </c>
      <c r="H7922" t="s">
        <v>18690</v>
      </c>
      <c r="I7922" s="11" t="s">
        <v>70</v>
      </c>
      <c r="J7922">
        <v>1</v>
      </c>
      <c r="K7922" s="34">
        <v>49.236248016357422</v>
      </c>
      <c r="L7922" s="34">
        <v>20.051456451416016</v>
      </c>
      <c r="M7922" s="34">
        <v>20.30601692199707</v>
      </c>
      <c r="N7922" s="35">
        <v>5.024033784866333E-2</v>
      </c>
      <c r="O7922">
        <v>141</v>
      </c>
      <c r="P7922">
        <v>0</v>
      </c>
    </row>
    <row r="7923" spans="1:16" x14ac:dyDescent="0.35">
      <c r="A7923" s="5" t="s">
        <v>14323</v>
      </c>
      <c r="B7923" t="s">
        <v>7016</v>
      </c>
      <c r="C7923" t="s">
        <v>7017</v>
      </c>
      <c r="D7923" t="s">
        <v>7018</v>
      </c>
      <c r="E7923" t="s">
        <v>53</v>
      </c>
      <c r="F7923" s="11" t="s">
        <v>7019</v>
      </c>
      <c r="G7923" s="11" t="s">
        <v>7021</v>
      </c>
      <c r="H7923" t="s">
        <v>18690</v>
      </c>
      <c r="I7923" s="11" t="s">
        <v>70</v>
      </c>
      <c r="J7923">
        <v>2</v>
      </c>
      <c r="K7923" s="34">
        <v>47.988620758056641</v>
      </c>
      <c r="L7923" s="34">
        <v>18.136142730712891</v>
      </c>
      <c r="M7923" s="34">
        <v>18.368831634521484</v>
      </c>
      <c r="N7923" s="35">
        <v>4.5391097664833069E-2</v>
      </c>
      <c r="O7923">
        <v>141</v>
      </c>
      <c r="P7923">
        <v>0</v>
      </c>
    </row>
    <row r="7924" spans="1:16" x14ac:dyDescent="0.35">
      <c r="A7924" s="5" t="s">
        <v>14324</v>
      </c>
      <c r="B7924" t="s">
        <v>7016</v>
      </c>
      <c r="C7924" t="s">
        <v>7017</v>
      </c>
      <c r="D7924" t="s">
        <v>7018</v>
      </c>
      <c r="E7924" t="s">
        <v>53</v>
      </c>
      <c r="F7924" s="11" t="s">
        <v>7019</v>
      </c>
      <c r="G7924" s="11" t="s">
        <v>7021</v>
      </c>
      <c r="H7924" t="s">
        <v>18690</v>
      </c>
      <c r="I7924" s="11" t="s">
        <v>70</v>
      </c>
      <c r="J7924">
        <v>3</v>
      </c>
      <c r="K7924" s="34">
        <v>47.061244964599609</v>
      </c>
      <c r="L7924" s="34">
        <v>16.25047492980957</v>
      </c>
      <c r="M7924" s="34">
        <v>16.466745376586914</v>
      </c>
      <c r="N7924" s="35">
        <v>4.2222350835800171E-2</v>
      </c>
      <c r="O7924">
        <v>141</v>
      </c>
      <c r="P7924">
        <v>0</v>
      </c>
    </row>
    <row r="7925" spans="1:16" x14ac:dyDescent="0.35">
      <c r="A7925" s="5" t="s">
        <v>14325</v>
      </c>
      <c r="B7925" t="s">
        <v>7016</v>
      </c>
      <c r="C7925" t="s">
        <v>7017</v>
      </c>
      <c r="D7925" t="s">
        <v>7018</v>
      </c>
      <c r="E7925" t="s">
        <v>53</v>
      </c>
      <c r="F7925" s="11" t="s">
        <v>7019</v>
      </c>
      <c r="G7925" s="11" t="s">
        <v>7021</v>
      </c>
      <c r="H7925" t="s">
        <v>18690</v>
      </c>
      <c r="I7925" s="11" t="s">
        <v>70</v>
      </c>
      <c r="J7925">
        <v>4</v>
      </c>
      <c r="K7925" s="34">
        <v>46.787826538085938</v>
      </c>
      <c r="L7925" s="34">
        <v>14.621868133544922</v>
      </c>
      <c r="M7925" s="34">
        <v>14.826205253601074</v>
      </c>
      <c r="N7925" s="35">
        <v>3.9999928325414658E-2</v>
      </c>
      <c r="O7925">
        <v>141</v>
      </c>
      <c r="P7925">
        <v>0</v>
      </c>
    </row>
    <row r="7926" spans="1:16" x14ac:dyDescent="0.35">
      <c r="A7926" s="5" t="s">
        <v>14326</v>
      </c>
      <c r="B7926" t="s">
        <v>7016</v>
      </c>
      <c r="C7926" t="s">
        <v>7017</v>
      </c>
      <c r="D7926" t="s">
        <v>7018</v>
      </c>
      <c r="E7926" t="s">
        <v>53</v>
      </c>
      <c r="F7926" s="11" t="s">
        <v>7019</v>
      </c>
      <c r="G7926" s="11" t="s">
        <v>7021</v>
      </c>
      <c r="H7926" t="s">
        <v>18690</v>
      </c>
      <c r="I7926" s="11" t="s">
        <v>70</v>
      </c>
      <c r="J7926">
        <v>5</v>
      </c>
      <c r="K7926" s="34">
        <v>45.128192901611328</v>
      </c>
      <c r="L7926" s="34">
        <v>20.289493560791016</v>
      </c>
      <c r="M7926" s="34">
        <v>20.560596466064453</v>
      </c>
      <c r="N7926" s="35">
        <v>5.32674640417099E-2</v>
      </c>
      <c r="O7926">
        <v>141</v>
      </c>
      <c r="P7926">
        <v>0</v>
      </c>
    </row>
    <row r="7927" spans="1:16" x14ac:dyDescent="0.35">
      <c r="A7927" s="5" t="s">
        <v>14327</v>
      </c>
      <c r="B7927" t="s">
        <v>7016</v>
      </c>
      <c r="C7927" t="s">
        <v>7017</v>
      </c>
      <c r="D7927" t="s">
        <v>7018</v>
      </c>
      <c r="E7927" t="s">
        <v>53</v>
      </c>
      <c r="F7927" s="11" t="s">
        <v>7019</v>
      </c>
      <c r="G7927" s="11" t="s">
        <v>7021</v>
      </c>
      <c r="H7927" t="s">
        <v>18690</v>
      </c>
      <c r="I7927" s="11" t="s">
        <v>70</v>
      </c>
      <c r="J7927">
        <v>6</v>
      </c>
      <c r="K7927" s="34">
        <v>44.971061706542969</v>
      </c>
      <c r="L7927" s="34">
        <v>35.333080291748047</v>
      </c>
      <c r="M7927" s="34">
        <v>35.565090179443359</v>
      </c>
      <c r="N7927" s="35">
        <v>4.7060444951057434E-2</v>
      </c>
      <c r="O7927">
        <v>141</v>
      </c>
      <c r="P7927">
        <v>0</v>
      </c>
    </row>
    <row r="7928" spans="1:16" x14ac:dyDescent="0.35">
      <c r="A7928" s="5" t="s">
        <v>14328</v>
      </c>
      <c r="B7928" t="s">
        <v>7016</v>
      </c>
      <c r="C7928" t="s">
        <v>7017</v>
      </c>
      <c r="D7928" t="s">
        <v>7018</v>
      </c>
      <c r="E7928" t="s">
        <v>53</v>
      </c>
      <c r="F7928" s="11" t="s">
        <v>7019</v>
      </c>
      <c r="G7928" s="11" t="s">
        <v>7021</v>
      </c>
      <c r="H7928" t="s">
        <v>18690</v>
      </c>
      <c r="I7928" s="11" t="s">
        <v>70</v>
      </c>
      <c r="J7928">
        <v>7</v>
      </c>
      <c r="K7928" s="34">
        <v>47.24566650390625</v>
      </c>
      <c r="L7928" s="34">
        <v>79.647850036621094</v>
      </c>
      <c r="M7928" s="34">
        <v>80.334686279296875</v>
      </c>
      <c r="N7928" s="35">
        <v>0.13899518549442291</v>
      </c>
      <c r="O7928">
        <v>141</v>
      </c>
      <c r="P7928">
        <v>0</v>
      </c>
    </row>
    <row r="7929" spans="1:16" x14ac:dyDescent="0.35">
      <c r="A7929" s="5" t="s">
        <v>14329</v>
      </c>
      <c r="B7929" t="s">
        <v>7016</v>
      </c>
      <c r="C7929" t="s">
        <v>7017</v>
      </c>
      <c r="D7929" t="s">
        <v>7018</v>
      </c>
      <c r="E7929" t="s">
        <v>53</v>
      </c>
      <c r="F7929" s="11" t="s">
        <v>7019</v>
      </c>
      <c r="G7929" s="11" t="s">
        <v>7021</v>
      </c>
      <c r="H7929" t="s">
        <v>18690</v>
      </c>
      <c r="I7929" s="11" t="s">
        <v>70</v>
      </c>
      <c r="J7929">
        <v>8</v>
      </c>
      <c r="K7929" s="34">
        <v>54.078636169433594</v>
      </c>
      <c r="L7929" s="34">
        <v>187.62689208984375</v>
      </c>
      <c r="M7929" s="34">
        <v>192.11569213867188</v>
      </c>
      <c r="N7929" s="35">
        <v>0.88378620147705078</v>
      </c>
      <c r="O7929">
        <v>141</v>
      </c>
      <c r="P7929">
        <v>0</v>
      </c>
    </row>
    <row r="7930" spans="1:16" x14ac:dyDescent="0.35">
      <c r="A7930" s="5" t="s">
        <v>14330</v>
      </c>
      <c r="B7930" t="s">
        <v>7016</v>
      </c>
      <c r="C7930" t="s">
        <v>7017</v>
      </c>
      <c r="D7930" t="s">
        <v>7018</v>
      </c>
      <c r="E7930" t="s">
        <v>53</v>
      </c>
      <c r="F7930" s="11" t="s">
        <v>7019</v>
      </c>
      <c r="G7930" s="11" t="s">
        <v>7021</v>
      </c>
      <c r="H7930" t="s">
        <v>18690</v>
      </c>
      <c r="I7930" s="11" t="s">
        <v>70</v>
      </c>
      <c r="J7930">
        <v>9</v>
      </c>
      <c r="K7930" s="34">
        <v>60.239349365234375</v>
      </c>
      <c r="L7930" s="34">
        <v>356.93130493164063</v>
      </c>
      <c r="M7930" s="34">
        <v>374.20550537109375</v>
      </c>
      <c r="N7930" s="35">
        <v>3.3952887058258057</v>
      </c>
      <c r="O7930">
        <v>141</v>
      </c>
      <c r="P7930">
        <v>0</v>
      </c>
    </row>
    <row r="7931" spans="1:16" x14ac:dyDescent="0.35">
      <c r="A7931" s="5" t="s">
        <v>14331</v>
      </c>
      <c r="B7931" t="s">
        <v>7016</v>
      </c>
      <c r="C7931" t="s">
        <v>7017</v>
      </c>
      <c r="D7931" t="s">
        <v>7018</v>
      </c>
      <c r="E7931" t="s">
        <v>53</v>
      </c>
      <c r="F7931" s="11" t="s">
        <v>7019</v>
      </c>
      <c r="G7931" s="11" t="s">
        <v>7021</v>
      </c>
      <c r="H7931" t="s">
        <v>18690</v>
      </c>
      <c r="I7931" s="11" t="s">
        <v>70</v>
      </c>
      <c r="J7931">
        <v>10</v>
      </c>
      <c r="K7931" s="34">
        <v>64.918243408203125</v>
      </c>
      <c r="L7931" s="34">
        <v>477.00650024414063</v>
      </c>
      <c r="M7931" s="34">
        <v>504.81100463867188</v>
      </c>
      <c r="N7931" s="35">
        <v>5.4637336730957031</v>
      </c>
      <c r="O7931">
        <v>141</v>
      </c>
      <c r="P7931">
        <v>0</v>
      </c>
    </row>
    <row r="7932" spans="1:16" x14ac:dyDescent="0.35">
      <c r="A7932" s="5" t="s">
        <v>14332</v>
      </c>
      <c r="B7932" t="s">
        <v>7016</v>
      </c>
      <c r="C7932" t="s">
        <v>7017</v>
      </c>
      <c r="D7932" t="s">
        <v>7018</v>
      </c>
      <c r="E7932" t="s">
        <v>53</v>
      </c>
      <c r="F7932" s="11" t="s">
        <v>7019</v>
      </c>
      <c r="G7932" s="11" t="s">
        <v>7021</v>
      </c>
      <c r="H7932" t="s">
        <v>18690</v>
      </c>
      <c r="I7932" s="11" t="s">
        <v>70</v>
      </c>
      <c r="J7932">
        <v>11</v>
      </c>
      <c r="K7932" s="34">
        <v>67.638618469238281</v>
      </c>
      <c r="L7932" s="34">
        <v>474.74746704101563</v>
      </c>
      <c r="M7932" s="34">
        <v>503.13934326171875</v>
      </c>
      <c r="N7932" s="35">
        <v>5.577394962310791</v>
      </c>
      <c r="O7932">
        <v>141</v>
      </c>
      <c r="P7932">
        <v>0</v>
      </c>
    </row>
    <row r="7933" spans="1:16" x14ac:dyDescent="0.35">
      <c r="A7933" s="5" t="s">
        <v>14333</v>
      </c>
      <c r="B7933" t="s">
        <v>7016</v>
      </c>
      <c r="C7933" t="s">
        <v>7017</v>
      </c>
      <c r="D7933" t="s">
        <v>7018</v>
      </c>
      <c r="E7933" t="s">
        <v>53</v>
      </c>
      <c r="F7933" s="11" t="s">
        <v>7019</v>
      </c>
      <c r="G7933" s="11" t="s">
        <v>7021</v>
      </c>
      <c r="H7933" t="s">
        <v>18690</v>
      </c>
      <c r="I7933" s="11" t="s">
        <v>70</v>
      </c>
      <c r="J7933">
        <v>12</v>
      </c>
      <c r="K7933" s="34">
        <v>68.584503173828125</v>
      </c>
      <c r="L7933" s="34">
        <v>412.50863647460938</v>
      </c>
      <c r="M7933" s="34">
        <v>437.36276245117188</v>
      </c>
      <c r="N7933" s="35">
        <v>4.880652904510498</v>
      </c>
      <c r="O7933">
        <v>141</v>
      </c>
      <c r="P7933">
        <v>0</v>
      </c>
    </row>
    <row r="7934" spans="1:16" x14ac:dyDescent="0.35">
      <c r="A7934" s="5" t="s">
        <v>14334</v>
      </c>
      <c r="B7934" t="s">
        <v>7016</v>
      </c>
      <c r="C7934" t="s">
        <v>7017</v>
      </c>
      <c r="D7934" t="s">
        <v>7018</v>
      </c>
      <c r="E7934" t="s">
        <v>53</v>
      </c>
      <c r="F7934" s="11" t="s">
        <v>7019</v>
      </c>
      <c r="G7934" s="11" t="s">
        <v>7021</v>
      </c>
      <c r="H7934" t="s">
        <v>18690</v>
      </c>
      <c r="I7934" s="11" t="s">
        <v>70</v>
      </c>
      <c r="J7934">
        <v>13</v>
      </c>
      <c r="K7934" s="34">
        <v>69.125251770019531</v>
      </c>
      <c r="L7934" s="34">
        <v>340.18951416015625</v>
      </c>
      <c r="M7934" s="34">
        <v>361.44949340820313</v>
      </c>
      <c r="N7934" s="35">
        <v>4.1794781684875488</v>
      </c>
      <c r="O7934">
        <v>141</v>
      </c>
      <c r="P7934">
        <v>0</v>
      </c>
    </row>
    <row r="7935" spans="1:16" x14ac:dyDescent="0.35">
      <c r="A7935" s="5" t="s">
        <v>14335</v>
      </c>
      <c r="B7935" t="s">
        <v>7016</v>
      </c>
      <c r="C7935" t="s">
        <v>7017</v>
      </c>
      <c r="D7935" t="s">
        <v>7018</v>
      </c>
      <c r="E7935" t="s">
        <v>53</v>
      </c>
      <c r="F7935" s="11" t="s">
        <v>7019</v>
      </c>
      <c r="G7935" s="11" t="s">
        <v>7021</v>
      </c>
      <c r="H7935" t="s">
        <v>18690</v>
      </c>
      <c r="I7935" s="11" t="s">
        <v>70</v>
      </c>
      <c r="J7935">
        <v>14</v>
      </c>
      <c r="K7935" s="34">
        <v>69.2039794921875</v>
      </c>
      <c r="L7935" s="34">
        <v>309.76898193359375</v>
      </c>
      <c r="M7935" s="34">
        <v>328.98941040039063</v>
      </c>
      <c r="N7935" s="35">
        <v>3.7745561599731445</v>
      </c>
      <c r="O7935">
        <v>141</v>
      </c>
      <c r="P7935">
        <v>0</v>
      </c>
    </row>
    <row r="7936" spans="1:16" x14ac:dyDescent="0.35">
      <c r="A7936" s="5" t="s">
        <v>14336</v>
      </c>
      <c r="B7936" t="s">
        <v>7016</v>
      </c>
      <c r="C7936" t="s">
        <v>7017</v>
      </c>
      <c r="D7936" t="s">
        <v>7018</v>
      </c>
      <c r="E7936" t="s">
        <v>53</v>
      </c>
      <c r="F7936" s="11" t="s">
        <v>7019</v>
      </c>
      <c r="G7936" s="11" t="s">
        <v>7021</v>
      </c>
      <c r="H7936" t="s">
        <v>18690</v>
      </c>
      <c r="I7936" s="11" t="s">
        <v>70</v>
      </c>
      <c r="J7936">
        <v>15</v>
      </c>
      <c r="K7936" s="34">
        <v>68.362594604492188</v>
      </c>
      <c r="L7936" s="34">
        <v>274.41290283203125</v>
      </c>
      <c r="M7936" s="34">
        <v>289.809814453125</v>
      </c>
      <c r="N7936" s="35">
        <v>3.0140845775604248</v>
      </c>
      <c r="O7936">
        <v>141</v>
      </c>
      <c r="P7936">
        <v>0</v>
      </c>
    </row>
    <row r="7937" spans="1:16" x14ac:dyDescent="0.35">
      <c r="A7937" s="5" t="s">
        <v>14337</v>
      </c>
      <c r="B7937" t="s">
        <v>7016</v>
      </c>
      <c r="C7937" t="s">
        <v>7017</v>
      </c>
      <c r="D7937" t="s">
        <v>7018</v>
      </c>
      <c r="E7937" t="s">
        <v>53</v>
      </c>
      <c r="F7937" s="11" t="s">
        <v>7019</v>
      </c>
      <c r="G7937" s="11" t="s">
        <v>7021</v>
      </c>
      <c r="H7937" t="s">
        <v>18690</v>
      </c>
      <c r="I7937" s="11" t="s">
        <v>70</v>
      </c>
      <c r="J7937">
        <v>16</v>
      </c>
      <c r="K7937" s="34">
        <v>65.612190246582031</v>
      </c>
      <c r="L7937" s="34">
        <v>216.547119140625</v>
      </c>
      <c r="M7937" s="34">
        <v>221.6107177734375</v>
      </c>
      <c r="N7937" s="35">
        <v>0.99290972948074341</v>
      </c>
      <c r="O7937">
        <v>141</v>
      </c>
      <c r="P7937">
        <v>0</v>
      </c>
    </row>
    <row r="7938" spans="1:16" x14ac:dyDescent="0.35">
      <c r="A7938" s="5" t="s">
        <v>14338</v>
      </c>
      <c r="B7938" t="s">
        <v>7016</v>
      </c>
      <c r="C7938" t="s">
        <v>7017</v>
      </c>
      <c r="D7938" t="s">
        <v>7018</v>
      </c>
      <c r="E7938" t="s">
        <v>53</v>
      </c>
      <c r="F7938" s="11" t="s">
        <v>7019</v>
      </c>
      <c r="G7938" s="11" t="s">
        <v>7021</v>
      </c>
      <c r="H7938" t="s">
        <v>18690</v>
      </c>
      <c r="I7938" s="11" t="s">
        <v>70</v>
      </c>
      <c r="J7938">
        <v>17</v>
      </c>
      <c r="K7938" s="34">
        <v>60.923175811767578</v>
      </c>
      <c r="L7938" s="34">
        <v>144.68734741210938</v>
      </c>
      <c r="M7938" s="34">
        <v>147.73075866699219</v>
      </c>
      <c r="N7938" s="35">
        <v>0.59934204816818237</v>
      </c>
      <c r="O7938">
        <v>141</v>
      </c>
      <c r="P7938">
        <v>0</v>
      </c>
    </row>
    <row r="7939" spans="1:16" x14ac:dyDescent="0.35">
      <c r="A7939" s="5" t="s">
        <v>14339</v>
      </c>
      <c r="B7939" t="s">
        <v>7016</v>
      </c>
      <c r="C7939" t="s">
        <v>7017</v>
      </c>
      <c r="D7939" t="s">
        <v>7018</v>
      </c>
      <c r="E7939" t="s">
        <v>53</v>
      </c>
      <c r="F7939" s="11" t="s">
        <v>7019</v>
      </c>
      <c r="G7939" s="11" t="s">
        <v>7021</v>
      </c>
      <c r="H7939" t="s">
        <v>18690</v>
      </c>
      <c r="I7939" s="11" t="s">
        <v>70</v>
      </c>
      <c r="J7939">
        <v>18</v>
      </c>
      <c r="K7939" s="34">
        <v>57.984371185302734</v>
      </c>
      <c r="L7939" s="34">
        <v>84.430717468261719</v>
      </c>
      <c r="M7939" s="34">
        <v>86.329170227050781</v>
      </c>
      <c r="N7939" s="35">
        <v>0.37246593832969666</v>
      </c>
      <c r="O7939">
        <v>141</v>
      </c>
      <c r="P7939">
        <v>0</v>
      </c>
    </row>
    <row r="7940" spans="1:16" x14ac:dyDescent="0.35">
      <c r="A7940" s="5" t="s">
        <v>14340</v>
      </c>
      <c r="B7940" t="s">
        <v>7016</v>
      </c>
      <c r="C7940" t="s">
        <v>7017</v>
      </c>
      <c r="D7940" t="s">
        <v>7018</v>
      </c>
      <c r="E7940" t="s">
        <v>53</v>
      </c>
      <c r="F7940" s="11" t="s">
        <v>7019</v>
      </c>
      <c r="G7940" s="11" t="s">
        <v>7021</v>
      </c>
      <c r="H7940" t="s">
        <v>18690</v>
      </c>
      <c r="I7940" s="11" t="s">
        <v>70</v>
      </c>
      <c r="J7940">
        <v>19</v>
      </c>
      <c r="K7940" s="34">
        <v>55.807903289794922</v>
      </c>
      <c r="L7940" s="34">
        <v>51.826461791992188</v>
      </c>
      <c r="M7940" s="34">
        <v>53.207939147949219</v>
      </c>
      <c r="N7940" s="35">
        <v>0.27228125929832458</v>
      </c>
      <c r="O7940">
        <v>141</v>
      </c>
      <c r="P7940">
        <v>0</v>
      </c>
    </row>
    <row r="7941" spans="1:16" x14ac:dyDescent="0.35">
      <c r="A7941" s="5" t="s">
        <v>14341</v>
      </c>
      <c r="B7941" t="s">
        <v>7016</v>
      </c>
      <c r="C7941" t="s">
        <v>7017</v>
      </c>
      <c r="D7941" t="s">
        <v>7018</v>
      </c>
      <c r="E7941" t="s">
        <v>53</v>
      </c>
      <c r="F7941" s="11" t="s">
        <v>7019</v>
      </c>
      <c r="G7941" s="11" t="s">
        <v>7021</v>
      </c>
      <c r="H7941" t="s">
        <v>18690</v>
      </c>
      <c r="I7941" s="11" t="s">
        <v>70</v>
      </c>
      <c r="J7941">
        <v>20</v>
      </c>
      <c r="K7941" s="34">
        <v>53.890911102294922</v>
      </c>
      <c r="L7941" s="34">
        <v>44.792495727539063</v>
      </c>
      <c r="M7941" s="34">
        <v>46.252548217773438</v>
      </c>
      <c r="N7941" s="35">
        <v>0.28855070471763611</v>
      </c>
      <c r="O7941">
        <v>141</v>
      </c>
      <c r="P7941">
        <v>0</v>
      </c>
    </row>
    <row r="7942" spans="1:16" x14ac:dyDescent="0.35">
      <c r="A7942" s="5" t="s">
        <v>14342</v>
      </c>
      <c r="B7942" t="s">
        <v>7016</v>
      </c>
      <c r="C7942" t="s">
        <v>7017</v>
      </c>
      <c r="D7942" t="s">
        <v>7018</v>
      </c>
      <c r="E7942" t="s">
        <v>53</v>
      </c>
      <c r="F7942" s="11" t="s">
        <v>7019</v>
      </c>
      <c r="G7942" s="11" t="s">
        <v>7021</v>
      </c>
      <c r="H7942" t="s">
        <v>18690</v>
      </c>
      <c r="I7942" s="11" t="s">
        <v>70</v>
      </c>
      <c r="J7942">
        <v>21</v>
      </c>
      <c r="K7942" s="34">
        <v>52.16119384765625</v>
      </c>
      <c r="L7942" s="34">
        <v>39.393421173095703</v>
      </c>
      <c r="M7942" s="34">
        <v>40.665767669677734</v>
      </c>
      <c r="N7942" s="35">
        <v>0.24989548325538635</v>
      </c>
      <c r="O7942">
        <v>141</v>
      </c>
      <c r="P7942">
        <v>0</v>
      </c>
    </row>
    <row r="7943" spans="1:16" x14ac:dyDescent="0.35">
      <c r="A7943" s="5" t="s">
        <v>14343</v>
      </c>
      <c r="B7943" t="s">
        <v>7016</v>
      </c>
      <c r="C7943" t="s">
        <v>7017</v>
      </c>
      <c r="D7943" t="s">
        <v>7018</v>
      </c>
      <c r="E7943" t="s">
        <v>53</v>
      </c>
      <c r="F7943" s="11" t="s">
        <v>7019</v>
      </c>
      <c r="G7943" s="11" t="s">
        <v>7021</v>
      </c>
      <c r="H7943" t="s">
        <v>18690</v>
      </c>
      <c r="I7943" s="11" t="s">
        <v>70</v>
      </c>
      <c r="J7943">
        <v>22</v>
      </c>
      <c r="K7943" s="34">
        <v>50.102790832519531</v>
      </c>
      <c r="L7943" s="34">
        <v>32.216896057128906</v>
      </c>
      <c r="M7943" s="34">
        <v>32.600559234619141</v>
      </c>
      <c r="N7943" s="35">
        <v>7.7181041240692139E-2</v>
      </c>
      <c r="O7943">
        <v>141</v>
      </c>
      <c r="P7943">
        <v>0</v>
      </c>
    </row>
    <row r="7944" spans="1:16" x14ac:dyDescent="0.35">
      <c r="A7944" s="5" t="s">
        <v>14344</v>
      </c>
      <c r="B7944" t="s">
        <v>7016</v>
      </c>
      <c r="C7944" t="s">
        <v>7017</v>
      </c>
      <c r="D7944" t="s">
        <v>7018</v>
      </c>
      <c r="E7944" t="s">
        <v>53</v>
      </c>
      <c r="F7944" s="11" t="s">
        <v>7019</v>
      </c>
      <c r="G7944" s="11" t="s">
        <v>7021</v>
      </c>
      <c r="H7944" t="s">
        <v>18690</v>
      </c>
      <c r="I7944" s="11" t="s">
        <v>70</v>
      </c>
      <c r="J7944">
        <v>23</v>
      </c>
      <c r="K7944" s="34">
        <v>49.364490509033203</v>
      </c>
      <c r="L7944" s="34">
        <v>26.668399810791016</v>
      </c>
      <c r="M7944" s="34">
        <v>27.070304870605469</v>
      </c>
      <c r="N7944" s="35">
        <v>8.0115862190723419E-2</v>
      </c>
      <c r="O7944">
        <v>141</v>
      </c>
      <c r="P7944">
        <v>0</v>
      </c>
    </row>
    <row r="7945" spans="1:16" x14ac:dyDescent="0.35">
      <c r="A7945" s="5" t="s">
        <v>14345</v>
      </c>
      <c r="B7945" t="s">
        <v>7016</v>
      </c>
      <c r="C7945" t="s">
        <v>7017</v>
      </c>
      <c r="D7945" t="s">
        <v>7018</v>
      </c>
      <c r="E7945" t="s">
        <v>53</v>
      </c>
      <c r="F7945" s="11" t="s">
        <v>7019</v>
      </c>
      <c r="G7945" s="11" t="s">
        <v>7021</v>
      </c>
      <c r="H7945" t="s">
        <v>18690</v>
      </c>
      <c r="I7945" s="11" t="s">
        <v>70</v>
      </c>
      <c r="J7945">
        <v>24</v>
      </c>
      <c r="K7945" s="34">
        <v>48.397960662841797</v>
      </c>
      <c r="L7945" s="34">
        <v>21.987558364868164</v>
      </c>
      <c r="M7945" s="34">
        <v>22.388862609863281</v>
      </c>
      <c r="N7945" s="35">
        <v>7.9932071268558502E-2</v>
      </c>
      <c r="O7945">
        <v>141</v>
      </c>
      <c r="P7945">
        <v>0</v>
      </c>
    </row>
    <row r="7946" spans="1:16" x14ac:dyDescent="0.35">
      <c r="A7946" s="5" t="s">
        <v>14346</v>
      </c>
      <c r="B7946" t="s">
        <v>7016</v>
      </c>
      <c r="C7946" t="s">
        <v>7017</v>
      </c>
      <c r="D7946" t="s">
        <v>7018</v>
      </c>
      <c r="E7946" t="s">
        <v>53</v>
      </c>
      <c r="F7946" s="11" t="s">
        <v>7019</v>
      </c>
      <c r="G7946" s="11" t="s">
        <v>7021</v>
      </c>
      <c r="H7946" t="s">
        <v>18690</v>
      </c>
      <c r="I7946" s="11" t="s">
        <v>71</v>
      </c>
      <c r="J7946">
        <v>1</v>
      </c>
      <c r="K7946" s="34">
        <v>49.72869873046875</v>
      </c>
      <c r="L7946" s="34">
        <v>20.415761947631836</v>
      </c>
      <c r="M7946" s="34">
        <v>20.592132568359375</v>
      </c>
      <c r="N7946" s="35">
        <v>5.7747006416320801E-2</v>
      </c>
      <c r="O7946">
        <v>141</v>
      </c>
      <c r="P7946">
        <v>0</v>
      </c>
    </row>
    <row r="7947" spans="1:16" x14ac:dyDescent="0.35">
      <c r="A7947" s="5" t="s">
        <v>14347</v>
      </c>
      <c r="B7947" t="s">
        <v>7016</v>
      </c>
      <c r="C7947" t="s">
        <v>7017</v>
      </c>
      <c r="D7947" t="s">
        <v>7018</v>
      </c>
      <c r="E7947" t="s">
        <v>53</v>
      </c>
      <c r="F7947" s="11" t="s">
        <v>7019</v>
      </c>
      <c r="G7947" s="11" t="s">
        <v>7021</v>
      </c>
      <c r="H7947" t="s">
        <v>18690</v>
      </c>
      <c r="I7947" s="11" t="s">
        <v>71</v>
      </c>
      <c r="J7947">
        <v>2</v>
      </c>
      <c r="K7947" s="34">
        <v>49.482593536376953</v>
      </c>
      <c r="L7947" s="34">
        <v>18.528108596801758</v>
      </c>
      <c r="M7947" s="34">
        <v>18.754613876342773</v>
      </c>
      <c r="N7947" s="35">
        <v>5.737631767988205E-2</v>
      </c>
      <c r="O7947">
        <v>141</v>
      </c>
      <c r="P7947">
        <v>0</v>
      </c>
    </row>
    <row r="7948" spans="1:16" x14ac:dyDescent="0.35">
      <c r="A7948" s="5" t="s">
        <v>14348</v>
      </c>
      <c r="B7948" t="s">
        <v>7016</v>
      </c>
      <c r="C7948" t="s">
        <v>7017</v>
      </c>
      <c r="D7948" t="s">
        <v>7018</v>
      </c>
      <c r="E7948" t="s">
        <v>53</v>
      </c>
      <c r="F7948" s="11" t="s">
        <v>7019</v>
      </c>
      <c r="G7948" s="11" t="s">
        <v>7021</v>
      </c>
      <c r="H7948" t="s">
        <v>18690</v>
      </c>
      <c r="I7948" s="11" t="s">
        <v>71</v>
      </c>
      <c r="J7948">
        <v>3</v>
      </c>
      <c r="K7948" s="34">
        <v>49.029621124267578</v>
      </c>
      <c r="L7948" s="34">
        <v>16.43549919128418</v>
      </c>
      <c r="M7948" s="34">
        <v>16.649347305297852</v>
      </c>
      <c r="N7948" s="35">
        <v>5.3546052426099777E-2</v>
      </c>
      <c r="O7948">
        <v>141</v>
      </c>
      <c r="P7948">
        <v>0</v>
      </c>
    </row>
    <row r="7949" spans="1:16" x14ac:dyDescent="0.35">
      <c r="A7949" s="5" t="s">
        <v>14349</v>
      </c>
      <c r="B7949" t="s">
        <v>7016</v>
      </c>
      <c r="C7949" t="s">
        <v>7017</v>
      </c>
      <c r="D7949" t="s">
        <v>7018</v>
      </c>
      <c r="E7949" t="s">
        <v>53</v>
      </c>
      <c r="F7949" s="11" t="s">
        <v>7019</v>
      </c>
      <c r="G7949" s="11" t="s">
        <v>7021</v>
      </c>
      <c r="H7949" t="s">
        <v>18690</v>
      </c>
      <c r="I7949" s="11" t="s">
        <v>71</v>
      </c>
      <c r="J7949">
        <v>4</v>
      </c>
      <c r="K7949" s="34">
        <v>48.738349914550781</v>
      </c>
      <c r="L7949" s="34">
        <v>14.788242340087891</v>
      </c>
      <c r="M7949" s="34">
        <v>14.968452453613281</v>
      </c>
      <c r="N7949" s="35">
        <v>5.1753431558609009E-2</v>
      </c>
      <c r="O7949">
        <v>141</v>
      </c>
      <c r="P7949">
        <v>0</v>
      </c>
    </row>
    <row r="7950" spans="1:16" x14ac:dyDescent="0.35">
      <c r="A7950" s="5" t="s">
        <v>14350</v>
      </c>
      <c r="B7950" t="s">
        <v>7016</v>
      </c>
      <c r="C7950" t="s">
        <v>7017</v>
      </c>
      <c r="D7950" t="s">
        <v>7018</v>
      </c>
      <c r="E7950" t="s">
        <v>53</v>
      </c>
      <c r="F7950" s="11" t="s">
        <v>7019</v>
      </c>
      <c r="G7950" s="11" t="s">
        <v>7021</v>
      </c>
      <c r="H7950" t="s">
        <v>18690</v>
      </c>
      <c r="I7950" s="11" t="s">
        <v>71</v>
      </c>
      <c r="J7950">
        <v>5</v>
      </c>
      <c r="K7950" s="34">
        <v>48.44671630859375</v>
      </c>
      <c r="L7950" s="34">
        <v>20.626665115356445</v>
      </c>
      <c r="M7950" s="34">
        <v>20.867067337036133</v>
      </c>
      <c r="N7950" s="35">
        <v>7.1340188384056091E-2</v>
      </c>
      <c r="O7950">
        <v>141</v>
      </c>
      <c r="P7950">
        <v>0</v>
      </c>
    </row>
    <row r="7951" spans="1:16" x14ac:dyDescent="0.35">
      <c r="A7951" s="5" t="s">
        <v>14351</v>
      </c>
      <c r="B7951" t="s">
        <v>7016</v>
      </c>
      <c r="C7951" t="s">
        <v>7017</v>
      </c>
      <c r="D7951" t="s">
        <v>7018</v>
      </c>
      <c r="E7951" t="s">
        <v>53</v>
      </c>
      <c r="F7951" s="11" t="s">
        <v>7019</v>
      </c>
      <c r="G7951" s="11" t="s">
        <v>7021</v>
      </c>
      <c r="H7951" t="s">
        <v>18690</v>
      </c>
      <c r="I7951" s="11" t="s">
        <v>71</v>
      </c>
      <c r="J7951">
        <v>6</v>
      </c>
      <c r="K7951" s="34">
        <v>49.075450897216797</v>
      </c>
      <c r="L7951" s="34">
        <v>36.103706359863281</v>
      </c>
      <c r="M7951" s="34">
        <v>36.236888885498047</v>
      </c>
      <c r="N7951" s="35">
        <v>9.2097766697406769E-2</v>
      </c>
      <c r="O7951">
        <v>141</v>
      </c>
      <c r="P7951">
        <v>0</v>
      </c>
    </row>
    <row r="7952" spans="1:16" x14ac:dyDescent="0.35">
      <c r="A7952" s="5" t="s">
        <v>14352</v>
      </c>
      <c r="B7952" t="s">
        <v>7016</v>
      </c>
      <c r="C7952" t="s">
        <v>7017</v>
      </c>
      <c r="D7952" t="s">
        <v>7018</v>
      </c>
      <c r="E7952" t="s">
        <v>53</v>
      </c>
      <c r="F7952" s="11" t="s">
        <v>7019</v>
      </c>
      <c r="G7952" s="11" t="s">
        <v>7021</v>
      </c>
      <c r="H7952" t="s">
        <v>18690</v>
      </c>
      <c r="I7952" s="11" t="s">
        <v>71</v>
      </c>
      <c r="J7952">
        <v>7</v>
      </c>
      <c r="K7952" s="34">
        <v>49.562042236328125</v>
      </c>
      <c r="L7952" s="34">
        <v>81.009941101074219</v>
      </c>
      <c r="M7952" s="34">
        <v>81.524688720703125</v>
      </c>
      <c r="N7952" s="35">
        <v>0.22282986342906952</v>
      </c>
      <c r="O7952">
        <v>141</v>
      </c>
      <c r="P7952">
        <v>0</v>
      </c>
    </row>
    <row r="7953" spans="1:16" x14ac:dyDescent="0.35">
      <c r="A7953" s="5" t="s">
        <v>14353</v>
      </c>
      <c r="B7953" t="s">
        <v>7016</v>
      </c>
      <c r="C7953" t="s">
        <v>7017</v>
      </c>
      <c r="D7953" t="s">
        <v>7018</v>
      </c>
      <c r="E7953" t="s">
        <v>53</v>
      </c>
      <c r="F7953" s="11" t="s">
        <v>7019</v>
      </c>
      <c r="G7953" s="11" t="s">
        <v>7021</v>
      </c>
      <c r="H7953" t="s">
        <v>18690</v>
      </c>
      <c r="I7953" s="11" t="s">
        <v>71</v>
      </c>
      <c r="J7953">
        <v>8</v>
      </c>
      <c r="K7953" s="34">
        <v>54.717372894287109</v>
      </c>
      <c r="L7953" s="34">
        <v>190.00709533691406</v>
      </c>
      <c r="M7953" s="34">
        <v>191.81147766113281</v>
      </c>
      <c r="N7953" s="35">
        <v>0.60475486516952515</v>
      </c>
      <c r="O7953">
        <v>141</v>
      </c>
      <c r="P7953">
        <v>0</v>
      </c>
    </row>
    <row r="7954" spans="1:16" x14ac:dyDescent="0.35">
      <c r="A7954" s="5" t="s">
        <v>14354</v>
      </c>
      <c r="B7954" t="s">
        <v>7016</v>
      </c>
      <c r="C7954" t="s">
        <v>7017</v>
      </c>
      <c r="D7954" t="s">
        <v>7018</v>
      </c>
      <c r="E7954" t="s">
        <v>53</v>
      </c>
      <c r="F7954" s="11" t="s">
        <v>7019</v>
      </c>
      <c r="G7954" s="11" t="s">
        <v>7021</v>
      </c>
      <c r="H7954" t="s">
        <v>18690</v>
      </c>
      <c r="I7954" s="11" t="s">
        <v>71</v>
      </c>
      <c r="J7954">
        <v>9</v>
      </c>
      <c r="K7954" s="34">
        <v>60.506805419921875</v>
      </c>
      <c r="L7954" s="34">
        <v>363.34939575195313</v>
      </c>
      <c r="M7954" s="34">
        <v>369.1712646484375</v>
      </c>
      <c r="N7954" s="35">
        <v>1.6467400789260864</v>
      </c>
      <c r="O7954">
        <v>141</v>
      </c>
      <c r="P7954">
        <v>0</v>
      </c>
    </row>
    <row r="7955" spans="1:16" x14ac:dyDescent="0.35">
      <c r="A7955" s="5" t="s">
        <v>14355</v>
      </c>
      <c r="B7955" t="s">
        <v>7016</v>
      </c>
      <c r="C7955" t="s">
        <v>7017</v>
      </c>
      <c r="D7955" t="s">
        <v>7018</v>
      </c>
      <c r="E7955" t="s">
        <v>53</v>
      </c>
      <c r="F7955" s="11" t="s">
        <v>7019</v>
      </c>
      <c r="G7955" s="11" t="s">
        <v>7021</v>
      </c>
      <c r="H7955" t="s">
        <v>18690</v>
      </c>
      <c r="I7955" s="11" t="s">
        <v>71</v>
      </c>
      <c r="J7955">
        <v>10</v>
      </c>
      <c r="K7955" s="34">
        <v>64.663711547851563</v>
      </c>
      <c r="L7955" s="34">
        <v>487.40115356445313</v>
      </c>
      <c r="M7955" s="34">
        <v>497.60626220703125</v>
      </c>
      <c r="N7955" s="35">
        <v>2.5734844207763672</v>
      </c>
      <c r="O7955">
        <v>141</v>
      </c>
      <c r="P7955">
        <v>0</v>
      </c>
    </row>
    <row r="7956" spans="1:16" x14ac:dyDescent="0.35">
      <c r="A7956" s="5" t="s">
        <v>14356</v>
      </c>
      <c r="B7956" t="s">
        <v>7016</v>
      </c>
      <c r="C7956" t="s">
        <v>7017</v>
      </c>
      <c r="D7956" t="s">
        <v>7018</v>
      </c>
      <c r="E7956" t="s">
        <v>53</v>
      </c>
      <c r="F7956" s="11" t="s">
        <v>7019</v>
      </c>
      <c r="G7956" s="11" t="s">
        <v>7021</v>
      </c>
      <c r="H7956" t="s">
        <v>18690</v>
      </c>
      <c r="I7956" s="11" t="s">
        <v>71</v>
      </c>
      <c r="J7956">
        <v>11</v>
      </c>
      <c r="K7956" s="34">
        <v>68.42962646484375</v>
      </c>
      <c r="L7956" s="34">
        <v>481.60043334960938</v>
      </c>
      <c r="M7956" s="34">
        <v>492.92367553710938</v>
      </c>
      <c r="N7956" s="35">
        <v>2.7231411933898926</v>
      </c>
      <c r="O7956">
        <v>141</v>
      </c>
      <c r="P7956">
        <v>0</v>
      </c>
    </row>
    <row r="7957" spans="1:16" x14ac:dyDescent="0.35">
      <c r="A7957" s="5" t="s">
        <v>14357</v>
      </c>
      <c r="B7957" t="s">
        <v>7016</v>
      </c>
      <c r="C7957" t="s">
        <v>7017</v>
      </c>
      <c r="D7957" t="s">
        <v>7018</v>
      </c>
      <c r="E7957" t="s">
        <v>53</v>
      </c>
      <c r="F7957" s="11" t="s">
        <v>7019</v>
      </c>
      <c r="G7957" s="11" t="s">
        <v>7021</v>
      </c>
      <c r="H7957" t="s">
        <v>18690</v>
      </c>
      <c r="I7957" s="11" t="s">
        <v>71</v>
      </c>
      <c r="J7957">
        <v>12</v>
      </c>
      <c r="K7957" s="34">
        <v>69.632011413574219</v>
      </c>
      <c r="L7957" s="34">
        <v>417.90689086914063</v>
      </c>
      <c r="M7957" s="34">
        <v>428.178955078125</v>
      </c>
      <c r="N7957" s="35">
        <v>2.4449172019958496</v>
      </c>
      <c r="O7957">
        <v>141</v>
      </c>
      <c r="P7957">
        <v>0</v>
      </c>
    </row>
    <row r="7958" spans="1:16" x14ac:dyDescent="0.35">
      <c r="A7958" s="5" t="s">
        <v>14358</v>
      </c>
      <c r="B7958" t="s">
        <v>7016</v>
      </c>
      <c r="C7958" t="s">
        <v>7017</v>
      </c>
      <c r="D7958" t="s">
        <v>7018</v>
      </c>
      <c r="E7958" t="s">
        <v>53</v>
      </c>
      <c r="F7958" s="11" t="s">
        <v>7019</v>
      </c>
      <c r="G7958" s="11" t="s">
        <v>7021</v>
      </c>
      <c r="H7958" t="s">
        <v>18690</v>
      </c>
      <c r="I7958" s="11" t="s">
        <v>71</v>
      </c>
      <c r="J7958">
        <v>13</v>
      </c>
      <c r="K7958" s="34">
        <v>70.406578063964844</v>
      </c>
      <c r="L7958" s="34">
        <v>345.38571166992188</v>
      </c>
      <c r="M7958" s="34">
        <v>355.15377807617188</v>
      </c>
      <c r="N7958" s="35">
        <v>2.3212018013000488</v>
      </c>
      <c r="O7958">
        <v>141</v>
      </c>
      <c r="P7958">
        <v>0</v>
      </c>
    </row>
    <row r="7959" spans="1:16" x14ac:dyDescent="0.35">
      <c r="A7959" s="5" t="s">
        <v>14359</v>
      </c>
      <c r="B7959" t="s">
        <v>7016</v>
      </c>
      <c r="C7959" t="s">
        <v>7017</v>
      </c>
      <c r="D7959" t="s">
        <v>7018</v>
      </c>
      <c r="E7959" t="s">
        <v>53</v>
      </c>
      <c r="F7959" s="11" t="s">
        <v>7019</v>
      </c>
      <c r="G7959" s="11" t="s">
        <v>7021</v>
      </c>
      <c r="H7959" t="s">
        <v>18690</v>
      </c>
      <c r="I7959" s="11" t="s">
        <v>71</v>
      </c>
      <c r="J7959">
        <v>14</v>
      </c>
      <c r="K7959" s="34">
        <v>70.411285400390625</v>
      </c>
      <c r="L7959" s="34">
        <v>314.89688110351563</v>
      </c>
      <c r="M7959" s="34">
        <v>323.94271850585938</v>
      </c>
      <c r="N7959" s="35">
        <v>2.2043514251708984</v>
      </c>
      <c r="O7959">
        <v>141</v>
      </c>
      <c r="P7959">
        <v>0</v>
      </c>
    </row>
    <row r="7960" spans="1:16" x14ac:dyDescent="0.35">
      <c r="A7960" s="5" t="s">
        <v>14360</v>
      </c>
      <c r="B7960" t="s">
        <v>7016</v>
      </c>
      <c r="C7960" t="s">
        <v>7017</v>
      </c>
      <c r="D7960" t="s">
        <v>7018</v>
      </c>
      <c r="E7960" t="s">
        <v>53</v>
      </c>
      <c r="F7960" s="11" t="s">
        <v>7019</v>
      </c>
      <c r="G7960" s="11" t="s">
        <v>7021</v>
      </c>
      <c r="H7960" t="s">
        <v>18690</v>
      </c>
      <c r="I7960" s="11" t="s">
        <v>71</v>
      </c>
      <c r="J7960">
        <v>15</v>
      </c>
      <c r="K7960" s="34">
        <v>68.528396606445313</v>
      </c>
      <c r="L7960" s="34">
        <v>279.31649780273438</v>
      </c>
      <c r="M7960" s="34">
        <v>286.028564453125</v>
      </c>
      <c r="N7960" s="35">
        <v>1.6658303737640381</v>
      </c>
      <c r="O7960">
        <v>141</v>
      </c>
      <c r="P7960">
        <v>0</v>
      </c>
    </row>
    <row r="7961" spans="1:16" x14ac:dyDescent="0.35">
      <c r="A7961" s="5" t="s">
        <v>14361</v>
      </c>
      <c r="B7961" t="s">
        <v>7016</v>
      </c>
      <c r="C7961" t="s">
        <v>7017</v>
      </c>
      <c r="D7961" t="s">
        <v>7018</v>
      </c>
      <c r="E7961" t="s">
        <v>53</v>
      </c>
      <c r="F7961" s="11" t="s">
        <v>7019</v>
      </c>
      <c r="G7961" s="11" t="s">
        <v>7021</v>
      </c>
      <c r="H7961" t="s">
        <v>18690</v>
      </c>
      <c r="I7961" s="11" t="s">
        <v>71</v>
      </c>
      <c r="J7961">
        <v>16</v>
      </c>
      <c r="K7961" s="34">
        <v>65.58074951171875</v>
      </c>
      <c r="L7961" s="34">
        <v>219.66842651367188</v>
      </c>
      <c r="M7961" s="34">
        <v>222.6324462890625</v>
      </c>
      <c r="N7961" s="35">
        <v>0.76981508731842041</v>
      </c>
      <c r="O7961">
        <v>141</v>
      </c>
      <c r="P7961">
        <v>0</v>
      </c>
    </row>
    <row r="7962" spans="1:16" x14ac:dyDescent="0.35">
      <c r="A7962" s="5" t="s">
        <v>14362</v>
      </c>
      <c r="B7962" t="s">
        <v>7016</v>
      </c>
      <c r="C7962" t="s">
        <v>7017</v>
      </c>
      <c r="D7962" t="s">
        <v>7018</v>
      </c>
      <c r="E7962" t="s">
        <v>53</v>
      </c>
      <c r="F7962" s="11" t="s">
        <v>7019</v>
      </c>
      <c r="G7962" s="11" t="s">
        <v>7021</v>
      </c>
      <c r="H7962" t="s">
        <v>18690</v>
      </c>
      <c r="I7962" s="11" t="s">
        <v>71</v>
      </c>
      <c r="J7962">
        <v>17</v>
      </c>
      <c r="K7962" s="34">
        <v>61.437255859375</v>
      </c>
      <c r="L7962" s="34">
        <v>145.77560424804688</v>
      </c>
      <c r="M7962" s="34">
        <v>149.03465270996094</v>
      </c>
      <c r="N7962" s="35">
        <v>0.68304896354675293</v>
      </c>
      <c r="O7962">
        <v>141</v>
      </c>
      <c r="P7962">
        <v>0</v>
      </c>
    </row>
    <row r="7963" spans="1:16" x14ac:dyDescent="0.35">
      <c r="A7963" s="5" t="s">
        <v>14363</v>
      </c>
      <c r="B7963" t="s">
        <v>7016</v>
      </c>
      <c r="C7963" t="s">
        <v>7017</v>
      </c>
      <c r="D7963" t="s">
        <v>7018</v>
      </c>
      <c r="E7963" t="s">
        <v>53</v>
      </c>
      <c r="F7963" s="11" t="s">
        <v>7019</v>
      </c>
      <c r="G7963" s="11" t="s">
        <v>7021</v>
      </c>
      <c r="H7963" t="s">
        <v>18690</v>
      </c>
      <c r="I7963" s="11" t="s">
        <v>71</v>
      </c>
      <c r="J7963">
        <v>18</v>
      </c>
      <c r="K7963" s="34">
        <v>59.069477081298828</v>
      </c>
      <c r="L7963" s="34">
        <v>85.518959045410156</v>
      </c>
      <c r="M7963" s="34">
        <v>87.270088195800781</v>
      </c>
      <c r="N7963" s="35">
        <v>0.39977970719337463</v>
      </c>
      <c r="O7963">
        <v>141</v>
      </c>
      <c r="P7963">
        <v>0</v>
      </c>
    </row>
    <row r="7964" spans="1:16" x14ac:dyDescent="0.35">
      <c r="A7964" s="5" t="s">
        <v>14364</v>
      </c>
      <c r="B7964" t="s">
        <v>7016</v>
      </c>
      <c r="C7964" t="s">
        <v>7017</v>
      </c>
      <c r="D7964" t="s">
        <v>7018</v>
      </c>
      <c r="E7964" t="s">
        <v>53</v>
      </c>
      <c r="F7964" s="11" t="s">
        <v>7019</v>
      </c>
      <c r="G7964" s="11" t="s">
        <v>7021</v>
      </c>
      <c r="H7964" t="s">
        <v>18690</v>
      </c>
      <c r="I7964" s="11" t="s">
        <v>71</v>
      </c>
      <c r="J7964">
        <v>19</v>
      </c>
      <c r="K7964" s="34">
        <v>57.098003387451172</v>
      </c>
      <c r="L7964" s="34">
        <v>52.645606994628906</v>
      </c>
      <c r="M7964" s="34">
        <v>54.260810852050781</v>
      </c>
      <c r="N7964" s="35">
        <v>0.3223685622215271</v>
      </c>
      <c r="O7964">
        <v>141</v>
      </c>
      <c r="P7964">
        <v>0</v>
      </c>
    </row>
    <row r="7965" spans="1:16" x14ac:dyDescent="0.35">
      <c r="A7965" s="5" t="s">
        <v>14365</v>
      </c>
      <c r="B7965" t="s">
        <v>7016</v>
      </c>
      <c r="C7965" t="s">
        <v>7017</v>
      </c>
      <c r="D7965" t="s">
        <v>7018</v>
      </c>
      <c r="E7965" t="s">
        <v>53</v>
      </c>
      <c r="F7965" s="11" t="s">
        <v>7019</v>
      </c>
      <c r="G7965" s="11" t="s">
        <v>7021</v>
      </c>
      <c r="H7965" t="s">
        <v>18690</v>
      </c>
      <c r="I7965" s="11" t="s">
        <v>71</v>
      </c>
      <c r="J7965">
        <v>20</v>
      </c>
      <c r="K7965" s="34">
        <v>55.663631439208984</v>
      </c>
      <c r="L7965" s="34">
        <v>45.870399475097656</v>
      </c>
      <c r="M7965" s="34">
        <v>47.627342224121094</v>
      </c>
      <c r="N7965" s="35">
        <v>0.35231617093086243</v>
      </c>
      <c r="O7965">
        <v>141</v>
      </c>
      <c r="P7965">
        <v>0</v>
      </c>
    </row>
    <row r="7966" spans="1:16" x14ac:dyDescent="0.35">
      <c r="A7966" s="5" t="s">
        <v>14366</v>
      </c>
      <c r="B7966" t="s">
        <v>7016</v>
      </c>
      <c r="C7966" t="s">
        <v>7017</v>
      </c>
      <c r="D7966" t="s">
        <v>7018</v>
      </c>
      <c r="E7966" t="s">
        <v>53</v>
      </c>
      <c r="F7966" s="11" t="s">
        <v>7019</v>
      </c>
      <c r="G7966" s="11" t="s">
        <v>7021</v>
      </c>
      <c r="H7966" t="s">
        <v>18690</v>
      </c>
      <c r="I7966" s="11" t="s">
        <v>71</v>
      </c>
      <c r="J7966">
        <v>21</v>
      </c>
      <c r="K7966" s="34">
        <v>53.978839874267578</v>
      </c>
      <c r="L7966" s="34">
        <v>40.351039886474609</v>
      </c>
      <c r="M7966" s="34">
        <v>41.907218933105469</v>
      </c>
      <c r="N7966" s="35">
        <v>0.31194397807121277</v>
      </c>
      <c r="O7966">
        <v>141</v>
      </c>
      <c r="P7966">
        <v>0</v>
      </c>
    </row>
    <row r="7967" spans="1:16" x14ac:dyDescent="0.35">
      <c r="A7967" s="5" t="s">
        <v>14367</v>
      </c>
      <c r="B7967" t="s">
        <v>7016</v>
      </c>
      <c r="C7967" t="s">
        <v>7017</v>
      </c>
      <c r="D7967" t="s">
        <v>7018</v>
      </c>
      <c r="E7967" t="s">
        <v>53</v>
      </c>
      <c r="F7967" s="11" t="s">
        <v>7019</v>
      </c>
      <c r="G7967" s="11" t="s">
        <v>7021</v>
      </c>
      <c r="H7967" t="s">
        <v>18690</v>
      </c>
      <c r="I7967" s="11" t="s">
        <v>71</v>
      </c>
      <c r="J7967">
        <v>22</v>
      </c>
      <c r="K7967" s="34">
        <v>53.524791717529297</v>
      </c>
      <c r="L7967" s="34">
        <v>33.231906890869141</v>
      </c>
      <c r="M7967" s="34">
        <v>33.813533782958984</v>
      </c>
      <c r="N7967" s="35">
        <v>0.119760662317276</v>
      </c>
      <c r="O7967">
        <v>141</v>
      </c>
      <c r="P7967">
        <v>0</v>
      </c>
    </row>
    <row r="7968" spans="1:16" x14ac:dyDescent="0.35">
      <c r="A7968" s="5" t="s">
        <v>14368</v>
      </c>
      <c r="B7968" t="s">
        <v>7016</v>
      </c>
      <c r="C7968" t="s">
        <v>7017</v>
      </c>
      <c r="D7968" t="s">
        <v>7018</v>
      </c>
      <c r="E7968" t="s">
        <v>53</v>
      </c>
      <c r="F7968" s="11" t="s">
        <v>7019</v>
      </c>
      <c r="G7968" s="11" t="s">
        <v>7021</v>
      </c>
      <c r="H7968" t="s">
        <v>18690</v>
      </c>
      <c r="I7968" s="11" t="s">
        <v>71</v>
      </c>
      <c r="J7968">
        <v>23</v>
      </c>
      <c r="K7968" s="34">
        <v>52.280757904052734</v>
      </c>
      <c r="L7968" s="34">
        <v>27.669305801391602</v>
      </c>
      <c r="M7968" s="34">
        <v>28.178031921386719</v>
      </c>
      <c r="N7968" s="35">
        <v>0.10394331067800522</v>
      </c>
      <c r="O7968">
        <v>141</v>
      </c>
      <c r="P7968">
        <v>0</v>
      </c>
    </row>
    <row r="7969" spans="1:16" x14ac:dyDescent="0.35">
      <c r="A7969" s="5" t="s">
        <v>14369</v>
      </c>
      <c r="B7969" t="s">
        <v>7016</v>
      </c>
      <c r="C7969" t="s">
        <v>7017</v>
      </c>
      <c r="D7969" t="s">
        <v>7018</v>
      </c>
      <c r="E7969" t="s">
        <v>53</v>
      </c>
      <c r="F7969" s="11" t="s">
        <v>7019</v>
      </c>
      <c r="G7969" s="11" t="s">
        <v>7021</v>
      </c>
      <c r="H7969" t="s">
        <v>18690</v>
      </c>
      <c r="I7969" s="11" t="s">
        <v>71</v>
      </c>
      <c r="J7969">
        <v>24</v>
      </c>
      <c r="K7969" s="34">
        <v>51.322463989257813</v>
      </c>
      <c r="L7969" s="34">
        <v>22.776458740234375</v>
      </c>
      <c r="M7969" s="34">
        <v>23.228876113891602</v>
      </c>
      <c r="N7969" s="35">
        <v>9.1104112565517426E-2</v>
      </c>
      <c r="O7969">
        <v>141</v>
      </c>
      <c r="P7969">
        <v>0</v>
      </c>
    </row>
    <row r="7970" spans="1:16" x14ac:dyDescent="0.35">
      <c r="A7970" s="5" t="s">
        <v>3080</v>
      </c>
      <c r="B7970" t="s">
        <v>7016</v>
      </c>
      <c r="C7970" t="s">
        <v>7017</v>
      </c>
      <c r="D7970" t="s">
        <v>7018</v>
      </c>
      <c r="E7970" t="s">
        <v>53</v>
      </c>
      <c r="F7970" s="11" t="s">
        <v>7019</v>
      </c>
      <c r="G7970" s="11" t="s">
        <v>7021</v>
      </c>
      <c r="H7970" t="s">
        <v>56</v>
      </c>
      <c r="I7970" s="11" t="s">
        <v>68</v>
      </c>
      <c r="J7970">
        <v>1</v>
      </c>
      <c r="K7970" s="34">
        <v>68.746681213378906</v>
      </c>
      <c r="L7970" s="34">
        <v>21.895425796508789</v>
      </c>
      <c r="M7970" s="34">
        <v>20.172916412353516</v>
      </c>
      <c r="N7970" s="35">
        <v>0.3403228223323822</v>
      </c>
      <c r="O7970">
        <v>139</v>
      </c>
      <c r="P7970">
        <v>0</v>
      </c>
    </row>
    <row r="7971" spans="1:16" x14ac:dyDescent="0.35">
      <c r="A7971" s="5" t="s">
        <v>3081</v>
      </c>
      <c r="B7971" t="s">
        <v>7016</v>
      </c>
      <c r="C7971" t="s">
        <v>7017</v>
      </c>
      <c r="D7971" t="s">
        <v>7018</v>
      </c>
      <c r="E7971" t="s">
        <v>53</v>
      </c>
      <c r="F7971" s="11" t="s">
        <v>7019</v>
      </c>
      <c r="G7971" s="11" t="s">
        <v>7021</v>
      </c>
      <c r="H7971" t="s">
        <v>56</v>
      </c>
      <c r="I7971" s="11" t="s">
        <v>68</v>
      </c>
      <c r="J7971">
        <v>2</v>
      </c>
      <c r="K7971" s="34">
        <v>68.731544494628906</v>
      </c>
      <c r="L7971" s="34">
        <v>19.708507537841797</v>
      </c>
      <c r="M7971" s="34">
        <v>18.211750030517578</v>
      </c>
      <c r="N7971" s="35">
        <v>0.29567676782608032</v>
      </c>
      <c r="O7971">
        <v>139</v>
      </c>
      <c r="P7971">
        <v>0</v>
      </c>
    </row>
    <row r="7972" spans="1:16" x14ac:dyDescent="0.35">
      <c r="A7972" s="5" t="s">
        <v>3082</v>
      </c>
      <c r="B7972" t="s">
        <v>7016</v>
      </c>
      <c r="C7972" t="s">
        <v>7017</v>
      </c>
      <c r="D7972" t="s">
        <v>7018</v>
      </c>
      <c r="E7972" t="s">
        <v>53</v>
      </c>
      <c r="F7972" s="11" t="s">
        <v>7019</v>
      </c>
      <c r="G7972" s="11" t="s">
        <v>7021</v>
      </c>
      <c r="H7972" t="s">
        <v>56</v>
      </c>
      <c r="I7972" s="11" t="s">
        <v>68</v>
      </c>
      <c r="J7972">
        <v>3</v>
      </c>
      <c r="K7972" s="34">
        <v>67.958290100097656</v>
      </c>
      <c r="L7972" s="34">
        <v>17.80621337890625</v>
      </c>
      <c r="M7972" s="34">
        <v>16.469610214233398</v>
      </c>
      <c r="N7972" s="35">
        <v>0.26414456963539124</v>
      </c>
      <c r="O7972">
        <v>139</v>
      </c>
      <c r="P7972">
        <v>0</v>
      </c>
    </row>
    <row r="7973" spans="1:16" x14ac:dyDescent="0.35">
      <c r="A7973" s="5" t="s">
        <v>3083</v>
      </c>
      <c r="B7973" t="s">
        <v>7016</v>
      </c>
      <c r="C7973" t="s">
        <v>7017</v>
      </c>
      <c r="D7973" t="s">
        <v>7018</v>
      </c>
      <c r="E7973" t="s">
        <v>53</v>
      </c>
      <c r="F7973" s="11" t="s">
        <v>7019</v>
      </c>
      <c r="G7973" s="11" t="s">
        <v>7021</v>
      </c>
      <c r="H7973" t="s">
        <v>56</v>
      </c>
      <c r="I7973" s="11" t="s">
        <v>68</v>
      </c>
      <c r="J7973">
        <v>4</v>
      </c>
      <c r="K7973" s="34">
        <v>67.119125366210938</v>
      </c>
      <c r="L7973" s="34">
        <v>16.108865737915039</v>
      </c>
      <c r="M7973" s="34">
        <v>14.84581184387207</v>
      </c>
      <c r="N7973" s="35">
        <v>0.24999363720417023</v>
      </c>
      <c r="O7973">
        <v>139</v>
      </c>
      <c r="P7973">
        <v>0</v>
      </c>
    </row>
    <row r="7974" spans="1:16" x14ac:dyDescent="0.35">
      <c r="A7974" s="5" t="s">
        <v>3084</v>
      </c>
      <c r="B7974" t="s">
        <v>7016</v>
      </c>
      <c r="C7974" t="s">
        <v>7017</v>
      </c>
      <c r="D7974" t="s">
        <v>7018</v>
      </c>
      <c r="E7974" t="s">
        <v>53</v>
      </c>
      <c r="F7974" s="11" t="s">
        <v>7019</v>
      </c>
      <c r="G7974" s="11" t="s">
        <v>7021</v>
      </c>
      <c r="H7974" t="s">
        <v>56</v>
      </c>
      <c r="I7974" s="11" t="s">
        <v>68</v>
      </c>
      <c r="J7974">
        <v>5</v>
      </c>
      <c r="K7974" s="34">
        <v>66.7535400390625</v>
      </c>
      <c r="L7974" s="34">
        <v>22.500301361083984</v>
      </c>
      <c r="M7974" s="34">
        <v>20.662448883056641</v>
      </c>
      <c r="N7974" s="35">
        <v>0.3641638457775116</v>
      </c>
      <c r="O7974">
        <v>139</v>
      </c>
      <c r="P7974">
        <v>0</v>
      </c>
    </row>
    <row r="7975" spans="1:16" x14ac:dyDescent="0.35">
      <c r="A7975" s="5" t="s">
        <v>3085</v>
      </c>
      <c r="B7975" t="s">
        <v>7016</v>
      </c>
      <c r="C7975" t="s">
        <v>7017</v>
      </c>
      <c r="D7975" t="s">
        <v>7018</v>
      </c>
      <c r="E7975" t="s">
        <v>53</v>
      </c>
      <c r="F7975" s="11" t="s">
        <v>7019</v>
      </c>
      <c r="G7975" s="11" t="s">
        <v>7021</v>
      </c>
      <c r="H7975" t="s">
        <v>56</v>
      </c>
      <c r="I7975" s="11" t="s">
        <v>68</v>
      </c>
      <c r="J7975">
        <v>6</v>
      </c>
      <c r="K7975" s="34">
        <v>66.649993896484375</v>
      </c>
      <c r="L7975" s="34">
        <v>38.683551788330078</v>
      </c>
      <c r="M7975" s="34">
        <v>35.783416748046875</v>
      </c>
      <c r="N7975" s="35">
        <v>0.57241600751876831</v>
      </c>
      <c r="O7975">
        <v>139</v>
      </c>
      <c r="P7975">
        <v>0</v>
      </c>
    </row>
    <row r="7976" spans="1:16" x14ac:dyDescent="0.35">
      <c r="A7976" s="5" t="s">
        <v>3086</v>
      </c>
      <c r="B7976" t="s">
        <v>7016</v>
      </c>
      <c r="C7976" t="s">
        <v>7017</v>
      </c>
      <c r="D7976" t="s">
        <v>7018</v>
      </c>
      <c r="E7976" t="s">
        <v>53</v>
      </c>
      <c r="F7976" s="11" t="s">
        <v>7019</v>
      </c>
      <c r="G7976" s="11" t="s">
        <v>7021</v>
      </c>
      <c r="H7976" t="s">
        <v>56</v>
      </c>
      <c r="I7976" s="11" t="s">
        <v>68</v>
      </c>
      <c r="J7976">
        <v>7</v>
      </c>
      <c r="K7976" s="34">
        <v>66.582443237304688</v>
      </c>
      <c r="L7976" s="34">
        <v>83.476356506347656</v>
      </c>
      <c r="M7976" s="34">
        <v>80.867034912109375</v>
      </c>
      <c r="N7976" s="35">
        <v>0.51434308290481567</v>
      </c>
      <c r="O7976">
        <v>139</v>
      </c>
      <c r="P7976">
        <v>0</v>
      </c>
    </row>
    <row r="7977" spans="1:16" x14ac:dyDescent="0.35">
      <c r="A7977" s="5" t="s">
        <v>3087</v>
      </c>
      <c r="B7977" t="s">
        <v>7016</v>
      </c>
      <c r="C7977" t="s">
        <v>7017</v>
      </c>
      <c r="D7977" t="s">
        <v>7018</v>
      </c>
      <c r="E7977" t="s">
        <v>53</v>
      </c>
      <c r="F7977" s="11" t="s">
        <v>7019</v>
      </c>
      <c r="G7977" s="11" t="s">
        <v>7021</v>
      </c>
      <c r="H7977" t="s">
        <v>56</v>
      </c>
      <c r="I7977" s="11" t="s">
        <v>68</v>
      </c>
      <c r="J7977">
        <v>8</v>
      </c>
      <c r="K7977" s="34">
        <v>67.864761352539063</v>
      </c>
      <c r="L7977" s="34">
        <v>195.01702880859375</v>
      </c>
      <c r="M7977" s="34">
        <v>190.626953125</v>
      </c>
      <c r="N7977" s="35">
        <v>0.86167734861373901</v>
      </c>
      <c r="O7977">
        <v>139</v>
      </c>
      <c r="P7977">
        <v>0</v>
      </c>
    </row>
    <row r="7978" spans="1:16" x14ac:dyDescent="0.35">
      <c r="A7978" s="5" t="s">
        <v>3088</v>
      </c>
      <c r="B7978" t="s">
        <v>7016</v>
      </c>
      <c r="C7978" t="s">
        <v>7017</v>
      </c>
      <c r="D7978" t="s">
        <v>7018</v>
      </c>
      <c r="E7978" t="s">
        <v>53</v>
      </c>
      <c r="F7978" s="11" t="s">
        <v>7019</v>
      </c>
      <c r="G7978" s="11" t="s">
        <v>7021</v>
      </c>
      <c r="H7978" t="s">
        <v>56</v>
      </c>
      <c r="I7978" s="11" t="s">
        <v>68</v>
      </c>
      <c r="J7978">
        <v>9</v>
      </c>
      <c r="K7978" s="34">
        <v>71.318878173828125</v>
      </c>
      <c r="L7978" s="34">
        <v>370.8985595703125</v>
      </c>
      <c r="M7978" s="34">
        <v>363.79519653320313</v>
      </c>
      <c r="N7978" s="35">
        <v>1.3930486440658569</v>
      </c>
      <c r="O7978">
        <v>139</v>
      </c>
      <c r="P7978">
        <v>0</v>
      </c>
    </row>
    <row r="7979" spans="1:16" x14ac:dyDescent="0.35">
      <c r="A7979" s="5" t="s">
        <v>3089</v>
      </c>
      <c r="B7979" t="s">
        <v>7016</v>
      </c>
      <c r="C7979" t="s">
        <v>7017</v>
      </c>
      <c r="D7979" t="s">
        <v>7018</v>
      </c>
      <c r="E7979" t="s">
        <v>53</v>
      </c>
      <c r="F7979" s="11" t="s">
        <v>7019</v>
      </c>
      <c r="G7979" s="11" t="s">
        <v>7021</v>
      </c>
      <c r="H7979" t="s">
        <v>56</v>
      </c>
      <c r="I7979" s="11" t="s">
        <v>68</v>
      </c>
      <c r="J7979">
        <v>10</v>
      </c>
      <c r="K7979" s="34">
        <v>74.287216186523438</v>
      </c>
      <c r="L7979" s="34">
        <v>500.88766479492188</v>
      </c>
      <c r="M7979" s="34">
        <v>491.93463134765625</v>
      </c>
      <c r="N7979" s="35">
        <v>1.7571713924407959</v>
      </c>
      <c r="O7979">
        <v>139</v>
      </c>
      <c r="P7979">
        <v>0</v>
      </c>
    </row>
    <row r="7980" spans="1:16" x14ac:dyDescent="0.35">
      <c r="A7980" s="5" t="s">
        <v>3090</v>
      </c>
      <c r="B7980" t="s">
        <v>7016</v>
      </c>
      <c r="C7980" t="s">
        <v>7017</v>
      </c>
      <c r="D7980" t="s">
        <v>7018</v>
      </c>
      <c r="E7980" t="s">
        <v>53</v>
      </c>
      <c r="F7980" s="11" t="s">
        <v>7019</v>
      </c>
      <c r="G7980" s="11" t="s">
        <v>7021</v>
      </c>
      <c r="H7980" t="s">
        <v>56</v>
      </c>
      <c r="I7980" s="11" t="s">
        <v>68</v>
      </c>
      <c r="J7980">
        <v>11</v>
      </c>
      <c r="K7980" s="34">
        <v>78.489616394042969</v>
      </c>
      <c r="L7980" s="34">
        <v>500.35409545898438</v>
      </c>
      <c r="M7980" s="34">
        <v>491.13595581054688</v>
      </c>
      <c r="N7980" s="35">
        <v>1.8160738945007324</v>
      </c>
      <c r="O7980">
        <v>139</v>
      </c>
      <c r="P7980">
        <v>0</v>
      </c>
    </row>
    <row r="7981" spans="1:16" x14ac:dyDescent="0.35">
      <c r="A7981" s="5" t="s">
        <v>3091</v>
      </c>
      <c r="B7981" t="s">
        <v>7016</v>
      </c>
      <c r="C7981" t="s">
        <v>7017</v>
      </c>
      <c r="D7981" t="s">
        <v>7018</v>
      </c>
      <c r="E7981" t="s">
        <v>53</v>
      </c>
      <c r="F7981" s="11" t="s">
        <v>7019</v>
      </c>
      <c r="G7981" s="11" t="s">
        <v>7021</v>
      </c>
      <c r="H7981" t="s">
        <v>56</v>
      </c>
      <c r="I7981" s="11" t="s">
        <v>68</v>
      </c>
      <c r="J7981">
        <v>12</v>
      </c>
      <c r="K7981" s="34">
        <v>80.605697631835938</v>
      </c>
      <c r="L7981" s="34">
        <v>432.97433471679688</v>
      </c>
      <c r="M7981" s="34">
        <v>422.90924072265625</v>
      </c>
      <c r="N7981" s="35">
        <v>1.9825695753097534</v>
      </c>
      <c r="O7981">
        <v>139</v>
      </c>
      <c r="P7981">
        <v>0</v>
      </c>
    </row>
    <row r="7982" spans="1:16" x14ac:dyDescent="0.35">
      <c r="A7982" s="5" t="s">
        <v>3092</v>
      </c>
      <c r="B7982" t="s">
        <v>7016</v>
      </c>
      <c r="C7982" t="s">
        <v>7017</v>
      </c>
      <c r="D7982" t="s">
        <v>7018</v>
      </c>
      <c r="E7982" t="s">
        <v>53</v>
      </c>
      <c r="F7982" s="11" t="s">
        <v>7019</v>
      </c>
      <c r="G7982" s="11" t="s">
        <v>7021</v>
      </c>
      <c r="H7982" t="s">
        <v>56</v>
      </c>
      <c r="I7982" s="11" t="s">
        <v>68</v>
      </c>
      <c r="J7982">
        <v>13</v>
      </c>
      <c r="K7982" s="34">
        <v>82.625045776367188</v>
      </c>
      <c r="L7982" s="34">
        <v>358.46585083007813</v>
      </c>
      <c r="M7982" s="34">
        <v>349.11578369140625</v>
      </c>
      <c r="N7982" s="35">
        <v>1.8407766819000244</v>
      </c>
      <c r="O7982">
        <v>139</v>
      </c>
      <c r="P7982">
        <v>0</v>
      </c>
    </row>
    <row r="7983" spans="1:16" x14ac:dyDescent="0.35">
      <c r="A7983" s="5" t="s">
        <v>3093</v>
      </c>
      <c r="B7983" t="s">
        <v>7016</v>
      </c>
      <c r="C7983" t="s">
        <v>7017</v>
      </c>
      <c r="D7983" t="s">
        <v>7018</v>
      </c>
      <c r="E7983" t="s">
        <v>53</v>
      </c>
      <c r="F7983" s="11" t="s">
        <v>7019</v>
      </c>
      <c r="G7983" s="11" t="s">
        <v>7021</v>
      </c>
      <c r="H7983" t="s">
        <v>56</v>
      </c>
      <c r="I7983" s="11" t="s">
        <v>68</v>
      </c>
      <c r="J7983">
        <v>14</v>
      </c>
      <c r="K7983" s="34">
        <v>83.571609497070313</v>
      </c>
      <c r="L7983" s="34">
        <v>326.98257446289063</v>
      </c>
      <c r="M7983" s="34">
        <v>318.01651000976563</v>
      </c>
      <c r="N7983" s="35">
        <v>1.7629678249359131</v>
      </c>
      <c r="O7983">
        <v>139</v>
      </c>
      <c r="P7983">
        <v>0</v>
      </c>
    </row>
    <row r="7984" spans="1:16" x14ac:dyDescent="0.35">
      <c r="A7984" s="5" t="s">
        <v>3094</v>
      </c>
      <c r="B7984" t="s">
        <v>7016</v>
      </c>
      <c r="C7984" t="s">
        <v>7017</v>
      </c>
      <c r="D7984" t="s">
        <v>7018</v>
      </c>
      <c r="E7984" t="s">
        <v>53</v>
      </c>
      <c r="F7984" s="11" t="s">
        <v>7019</v>
      </c>
      <c r="G7984" s="11" t="s">
        <v>7021</v>
      </c>
      <c r="H7984" t="s">
        <v>56</v>
      </c>
      <c r="I7984" s="11" t="s">
        <v>68</v>
      </c>
      <c r="J7984">
        <v>15</v>
      </c>
      <c r="K7984" s="34">
        <v>83.938026428222656</v>
      </c>
      <c r="L7984" s="34">
        <v>287.6868896484375</v>
      </c>
      <c r="M7984" s="34">
        <v>279.93447875976563</v>
      </c>
      <c r="N7984" s="35">
        <v>1.5220855474472046</v>
      </c>
      <c r="O7984">
        <v>139</v>
      </c>
      <c r="P7984">
        <v>0</v>
      </c>
    </row>
    <row r="7985" spans="1:16" x14ac:dyDescent="0.35">
      <c r="A7985" s="5" t="s">
        <v>3095</v>
      </c>
      <c r="B7985" t="s">
        <v>7016</v>
      </c>
      <c r="C7985" t="s">
        <v>7017</v>
      </c>
      <c r="D7985" t="s">
        <v>7018</v>
      </c>
      <c r="E7985" t="s">
        <v>53</v>
      </c>
      <c r="F7985" s="11" t="s">
        <v>7019</v>
      </c>
      <c r="G7985" s="11" t="s">
        <v>7021</v>
      </c>
      <c r="H7985" t="s">
        <v>56</v>
      </c>
      <c r="I7985" s="11" t="s">
        <v>68</v>
      </c>
      <c r="J7985">
        <v>16</v>
      </c>
      <c r="K7985" s="34">
        <v>82.505424499511719</v>
      </c>
      <c r="L7985" s="34">
        <v>225.975341796875</v>
      </c>
      <c r="M7985" s="34">
        <v>218.61256408691406</v>
      </c>
      <c r="N7985" s="35">
        <v>1.4541023969650269</v>
      </c>
      <c r="O7985">
        <v>139</v>
      </c>
      <c r="P7985">
        <v>0</v>
      </c>
    </row>
    <row r="7986" spans="1:16" x14ac:dyDescent="0.35">
      <c r="A7986" s="5" t="s">
        <v>3096</v>
      </c>
      <c r="B7986" t="s">
        <v>7016</v>
      </c>
      <c r="C7986" t="s">
        <v>7017</v>
      </c>
      <c r="D7986" t="s">
        <v>7018</v>
      </c>
      <c r="E7986" t="s">
        <v>53</v>
      </c>
      <c r="F7986" s="11" t="s">
        <v>7019</v>
      </c>
      <c r="G7986" s="11" t="s">
        <v>7021</v>
      </c>
      <c r="H7986" t="s">
        <v>56</v>
      </c>
      <c r="I7986" s="11" t="s">
        <v>68</v>
      </c>
      <c r="J7986">
        <v>17</v>
      </c>
      <c r="K7986" s="34">
        <v>81.625831604003906</v>
      </c>
      <c r="L7986" s="34">
        <v>144.02503967285156</v>
      </c>
      <c r="M7986" s="34">
        <v>146.04417419433594</v>
      </c>
      <c r="N7986" s="35">
        <v>0.7703704833984375</v>
      </c>
      <c r="O7986">
        <v>139</v>
      </c>
      <c r="P7986">
        <v>0</v>
      </c>
    </row>
    <row r="7987" spans="1:16" x14ac:dyDescent="0.35">
      <c r="A7987" s="5" t="s">
        <v>3097</v>
      </c>
      <c r="B7987" t="s">
        <v>7016</v>
      </c>
      <c r="C7987" t="s">
        <v>7017</v>
      </c>
      <c r="D7987" t="s">
        <v>7018</v>
      </c>
      <c r="E7987" t="s">
        <v>53</v>
      </c>
      <c r="F7987" s="11" t="s">
        <v>7019</v>
      </c>
      <c r="G7987" s="11" t="s">
        <v>7021</v>
      </c>
      <c r="H7987" t="s">
        <v>56</v>
      </c>
      <c r="I7987" s="11" t="s">
        <v>68</v>
      </c>
      <c r="J7987">
        <v>18</v>
      </c>
      <c r="K7987" s="34">
        <v>80.641464233398438</v>
      </c>
      <c r="L7987" s="34">
        <v>82.97760009765625</v>
      </c>
      <c r="M7987" s="34">
        <v>83.971435546875</v>
      </c>
      <c r="N7987" s="35">
        <v>0.4342939555644989</v>
      </c>
      <c r="O7987">
        <v>139</v>
      </c>
      <c r="P7987">
        <v>0</v>
      </c>
    </row>
    <row r="7988" spans="1:16" x14ac:dyDescent="0.35">
      <c r="A7988" s="5" t="s">
        <v>3098</v>
      </c>
      <c r="B7988" t="s">
        <v>7016</v>
      </c>
      <c r="C7988" t="s">
        <v>7017</v>
      </c>
      <c r="D7988" t="s">
        <v>7018</v>
      </c>
      <c r="E7988" t="s">
        <v>53</v>
      </c>
      <c r="F7988" s="11" t="s">
        <v>7019</v>
      </c>
      <c r="G7988" s="11" t="s">
        <v>7021</v>
      </c>
      <c r="H7988" t="s">
        <v>56</v>
      </c>
      <c r="I7988" s="11" t="s">
        <v>68</v>
      </c>
      <c r="J7988">
        <v>19</v>
      </c>
      <c r="K7988" s="34">
        <v>79.233123779296875</v>
      </c>
      <c r="L7988" s="34">
        <v>50.584232330322266</v>
      </c>
      <c r="M7988" s="34">
        <v>43.133636474609375</v>
      </c>
      <c r="N7988" s="35">
        <v>1.5886790752410889</v>
      </c>
      <c r="O7988">
        <v>139</v>
      </c>
      <c r="P7988">
        <v>0</v>
      </c>
    </row>
    <row r="7989" spans="1:16" x14ac:dyDescent="0.35">
      <c r="A7989" s="5" t="s">
        <v>3099</v>
      </c>
      <c r="B7989" t="s">
        <v>7016</v>
      </c>
      <c r="C7989" t="s">
        <v>7017</v>
      </c>
      <c r="D7989" t="s">
        <v>7018</v>
      </c>
      <c r="E7989" t="s">
        <v>53</v>
      </c>
      <c r="F7989" s="11" t="s">
        <v>7019</v>
      </c>
      <c r="G7989" s="11" t="s">
        <v>7021</v>
      </c>
      <c r="H7989" t="s">
        <v>56</v>
      </c>
      <c r="I7989" s="11" t="s">
        <v>68</v>
      </c>
      <c r="J7989">
        <v>20</v>
      </c>
      <c r="K7989" s="34">
        <v>76.124961853027344</v>
      </c>
      <c r="L7989" s="34">
        <v>43.685188293457031</v>
      </c>
      <c r="M7989" s="34">
        <v>35.801792144775391</v>
      </c>
      <c r="N7989" s="35">
        <v>1.6428457498550415</v>
      </c>
      <c r="O7989">
        <v>139</v>
      </c>
      <c r="P7989">
        <v>0</v>
      </c>
    </row>
    <row r="7990" spans="1:16" x14ac:dyDescent="0.35">
      <c r="A7990" s="5" t="s">
        <v>3100</v>
      </c>
      <c r="B7990" t="s">
        <v>7016</v>
      </c>
      <c r="C7990" t="s">
        <v>7017</v>
      </c>
      <c r="D7990" t="s">
        <v>7018</v>
      </c>
      <c r="E7990" t="s">
        <v>53</v>
      </c>
      <c r="F7990" s="11" t="s">
        <v>7019</v>
      </c>
      <c r="G7990" s="11" t="s">
        <v>7021</v>
      </c>
      <c r="H7990" t="s">
        <v>56</v>
      </c>
      <c r="I7990" s="11" t="s">
        <v>68</v>
      </c>
      <c r="J7990">
        <v>21</v>
      </c>
      <c r="K7990" s="34">
        <v>73.95068359375</v>
      </c>
      <c r="L7990" s="34">
        <v>38.383350372314453</v>
      </c>
      <c r="M7990" s="34">
        <v>38.785308837890625</v>
      </c>
      <c r="N7990" s="35">
        <v>0.15639412403106689</v>
      </c>
      <c r="O7990">
        <v>139</v>
      </c>
      <c r="P7990">
        <v>0</v>
      </c>
    </row>
    <row r="7991" spans="1:16" x14ac:dyDescent="0.35">
      <c r="A7991" s="5" t="s">
        <v>3101</v>
      </c>
      <c r="B7991" t="s">
        <v>7016</v>
      </c>
      <c r="C7991" t="s">
        <v>7017</v>
      </c>
      <c r="D7991" t="s">
        <v>7018</v>
      </c>
      <c r="E7991" t="s">
        <v>53</v>
      </c>
      <c r="F7991" s="11" t="s">
        <v>7019</v>
      </c>
      <c r="G7991" s="11" t="s">
        <v>7021</v>
      </c>
      <c r="H7991" t="s">
        <v>56</v>
      </c>
      <c r="I7991" s="11" t="s">
        <v>68</v>
      </c>
      <c r="J7991">
        <v>22</v>
      </c>
      <c r="K7991" s="34">
        <v>72.964096069335938</v>
      </c>
      <c r="L7991" s="34">
        <v>33.203224182128906</v>
      </c>
      <c r="M7991" s="34">
        <v>31.497634887695313</v>
      </c>
      <c r="N7991" s="35">
        <v>0.41381210088729858</v>
      </c>
      <c r="O7991">
        <v>139</v>
      </c>
      <c r="P7991">
        <v>0</v>
      </c>
    </row>
    <row r="7992" spans="1:16" x14ac:dyDescent="0.35">
      <c r="A7992" s="5" t="s">
        <v>3102</v>
      </c>
      <c r="B7992" t="s">
        <v>7016</v>
      </c>
      <c r="C7992" t="s">
        <v>7017</v>
      </c>
      <c r="D7992" t="s">
        <v>7018</v>
      </c>
      <c r="E7992" t="s">
        <v>53</v>
      </c>
      <c r="F7992" s="11" t="s">
        <v>7019</v>
      </c>
      <c r="G7992" s="11" t="s">
        <v>7021</v>
      </c>
      <c r="H7992" t="s">
        <v>56</v>
      </c>
      <c r="I7992" s="11" t="s">
        <v>68</v>
      </c>
      <c r="J7992">
        <v>23</v>
      </c>
      <c r="K7992" s="34">
        <v>72.02655029296875</v>
      </c>
      <c r="L7992" s="34">
        <v>27.624624252319336</v>
      </c>
      <c r="M7992" s="34">
        <v>26.370901107788086</v>
      </c>
      <c r="N7992" s="35">
        <v>0.31465920805931091</v>
      </c>
      <c r="O7992">
        <v>139</v>
      </c>
      <c r="P7992">
        <v>0</v>
      </c>
    </row>
    <row r="7993" spans="1:16" x14ac:dyDescent="0.35">
      <c r="A7993" s="5" t="s">
        <v>3103</v>
      </c>
      <c r="B7993" t="s">
        <v>7016</v>
      </c>
      <c r="C7993" t="s">
        <v>7017</v>
      </c>
      <c r="D7993" t="s">
        <v>7018</v>
      </c>
      <c r="E7993" t="s">
        <v>53</v>
      </c>
      <c r="F7993" s="11" t="s">
        <v>7019</v>
      </c>
      <c r="G7993" s="11" t="s">
        <v>7021</v>
      </c>
      <c r="H7993" t="s">
        <v>56</v>
      </c>
      <c r="I7993" s="11" t="s">
        <v>68</v>
      </c>
      <c r="J7993">
        <v>24</v>
      </c>
      <c r="K7993" s="34">
        <v>71.6524658203125</v>
      </c>
      <c r="L7993" s="34">
        <v>22.820945739746094</v>
      </c>
      <c r="M7993" s="34">
        <v>21.980686187744141</v>
      </c>
      <c r="N7993" s="35">
        <v>0.22643215954303741</v>
      </c>
      <c r="O7993">
        <v>139</v>
      </c>
      <c r="P7993">
        <v>0</v>
      </c>
    </row>
    <row r="7994" spans="1:16" x14ac:dyDescent="0.35">
      <c r="A7994" s="5" t="s">
        <v>3104</v>
      </c>
      <c r="B7994" t="s">
        <v>7016</v>
      </c>
      <c r="C7994" t="s">
        <v>7017</v>
      </c>
      <c r="D7994" t="s">
        <v>7018</v>
      </c>
      <c r="E7994" t="s">
        <v>53</v>
      </c>
      <c r="F7994" s="11" t="s">
        <v>7019</v>
      </c>
      <c r="G7994" s="11" t="s">
        <v>7021</v>
      </c>
      <c r="H7994" t="s">
        <v>57</v>
      </c>
      <c r="I7994" s="11" t="s">
        <v>68</v>
      </c>
      <c r="J7994">
        <v>1</v>
      </c>
      <c r="K7994" s="34">
        <v>68.959297180175781</v>
      </c>
      <c r="L7994" s="34">
        <v>22.580850601196289</v>
      </c>
      <c r="M7994" s="34">
        <v>20.445159912109375</v>
      </c>
      <c r="N7994" s="35">
        <v>0.43197599053382874</v>
      </c>
      <c r="O7994">
        <v>139</v>
      </c>
      <c r="P7994">
        <v>0</v>
      </c>
    </row>
    <row r="7995" spans="1:16" x14ac:dyDescent="0.35">
      <c r="A7995" s="5" t="s">
        <v>3105</v>
      </c>
      <c r="B7995" t="s">
        <v>7016</v>
      </c>
      <c r="C7995" t="s">
        <v>7017</v>
      </c>
      <c r="D7995" t="s">
        <v>7018</v>
      </c>
      <c r="E7995" t="s">
        <v>53</v>
      </c>
      <c r="F7995" s="11" t="s">
        <v>7019</v>
      </c>
      <c r="G7995" s="11" t="s">
        <v>7021</v>
      </c>
      <c r="H7995" t="s">
        <v>57</v>
      </c>
      <c r="I7995" s="11" t="s">
        <v>68</v>
      </c>
      <c r="J7995">
        <v>2</v>
      </c>
      <c r="K7995" s="34">
        <v>68.740325927734375</v>
      </c>
      <c r="L7995" s="34">
        <v>20.451160430908203</v>
      </c>
      <c r="M7995" s="34">
        <v>18.586715698242188</v>
      </c>
      <c r="N7995" s="35">
        <v>0.37661626935005188</v>
      </c>
      <c r="O7995">
        <v>139</v>
      </c>
      <c r="P7995">
        <v>0</v>
      </c>
    </row>
    <row r="7996" spans="1:16" x14ac:dyDescent="0.35">
      <c r="A7996" s="5" t="s">
        <v>3106</v>
      </c>
      <c r="B7996" t="s">
        <v>7016</v>
      </c>
      <c r="C7996" t="s">
        <v>7017</v>
      </c>
      <c r="D7996" t="s">
        <v>7018</v>
      </c>
      <c r="E7996" t="s">
        <v>53</v>
      </c>
      <c r="F7996" s="11" t="s">
        <v>7019</v>
      </c>
      <c r="G7996" s="11" t="s">
        <v>7021</v>
      </c>
      <c r="H7996" t="s">
        <v>57</v>
      </c>
      <c r="I7996" s="11" t="s">
        <v>68</v>
      </c>
      <c r="J7996">
        <v>3</v>
      </c>
      <c r="K7996" s="34">
        <v>68.150520324707031</v>
      </c>
      <c r="L7996" s="34">
        <v>18.47705078125</v>
      </c>
      <c r="M7996" s="34">
        <v>16.797197341918945</v>
      </c>
      <c r="N7996" s="35">
        <v>0.33930522203445435</v>
      </c>
      <c r="O7996">
        <v>139</v>
      </c>
      <c r="P7996">
        <v>0</v>
      </c>
    </row>
    <row r="7997" spans="1:16" x14ac:dyDescent="0.35">
      <c r="A7997" s="5" t="s">
        <v>3107</v>
      </c>
      <c r="B7997" t="s">
        <v>7016</v>
      </c>
      <c r="C7997" t="s">
        <v>7017</v>
      </c>
      <c r="D7997" t="s">
        <v>7018</v>
      </c>
      <c r="E7997" t="s">
        <v>53</v>
      </c>
      <c r="F7997" s="11" t="s">
        <v>7019</v>
      </c>
      <c r="G7997" s="11" t="s">
        <v>7021</v>
      </c>
      <c r="H7997" t="s">
        <v>57</v>
      </c>
      <c r="I7997" s="11" t="s">
        <v>68</v>
      </c>
      <c r="J7997">
        <v>4</v>
      </c>
      <c r="K7997" s="34">
        <v>67.455970764160156</v>
      </c>
      <c r="L7997" s="34">
        <v>16.779640197753906</v>
      </c>
      <c r="M7997" s="34">
        <v>15.193774223327637</v>
      </c>
      <c r="N7997" s="35">
        <v>0.32048964500427246</v>
      </c>
      <c r="O7997">
        <v>139</v>
      </c>
      <c r="P7997">
        <v>0</v>
      </c>
    </row>
    <row r="7998" spans="1:16" x14ac:dyDescent="0.35">
      <c r="A7998" s="5" t="s">
        <v>3108</v>
      </c>
      <c r="B7998" t="s">
        <v>7016</v>
      </c>
      <c r="C7998" t="s">
        <v>7017</v>
      </c>
      <c r="D7998" t="s">
        <v>7018</v>
      </c>
      <c r="E7998" t="s">
        <v>53</v>
      </c>
      <c r="F7998" s="11" t="s">
        <v>7019</v>
      </c>
      <c r="G7998" s="11" t="s">
        <v>7021</v>
      </c>
      <c r="H7998" t="s">
        <v>57</v>
      </c>
      <c r="I7998" s="11" t="s">
        <v>68</v>
      </c>
      <c r="J7998">
        <v>5</v>
      </c>
      <c r="K7998" s="34">
        <v>67.039566040039063</v>
      </c>
      <c r="L7998" s="34">
        <v>23.102592468261719</v>
      </c>
      <c r="M7998" s="34">
        <v>20.83930778503418</v>
      </c>
      <c r="N7998" s="35">
        <v>0.45837607979774475</v>
      </c>
      <c r="O7998">
        <v>139</v>
      </c>
      <c r="P7998">
        <v>0</v>
      </c>
    </row>
    <row r="7999" spans="1:16" x14ac:dyDescent="0.35">
      <c r="A7999" s="5" t="s">
        <v>3109</v>
      </c>
      <c r="B7999" t="s">
        <v>7016</v>
      </c>
      <c r="C7999" t="s">
        <v>7017</v>
      </c>
      <c r="D7999" t="s">
        <v>7018</v>
      </c>
      <c r="E7999" t="s">
        <v>53</v>
      </c>
      <c r="F7999" s="11" t="s">
        <v>7019</v>
      </c>
      <c r="G7999" s="11" t="s">
        <v>7021</v>
      </c>
      <c r="H7999" t="s">
        <v>57</v>
      </c>
      <c r="I7999" s="11" t="s">
        <v>68</v>
      </c>
      <c r="J7999">
        <v>6</v>
      </c>
      <c r="K7999" s="34">
        <v>66.877761840820313</v>
      </c>
      <c r="L7999" s="34">
        <v>38.550647735595703</v>
      </c>
      <c r="M7999" s="34">
        <v>35.140354156494141</v>
      </c>
      <c r="N7999" s="35">
        <v>0.69412010908126831</v>
      </c>
      <c r="O7999">
        <v>139</v>
      </c>
      <c r="P7999">
        <v>0</v>
      </c>
    </row>
    <row r="8000" spans="1:16" x14ac:dyDescent="0.35">
      <c r="A8000" s="5" t="s">
        <v>3110</v>
      </c>
      <c r="B8000" t="s">
        <v>7016</v>
      </c>
      <c r="C8000" t="s">
        <v>7017</v>
      </c>
      <c r="D8000" t="s">
        <v>7018</v>
      </c>
      <c r="E8000" t="s">
        <v>53</v>
      </c>
      <c r="F8000" s="11" t="s">
        <v>7019</v>
      </c>
      <c r="G8000" s="11" t="s">
        <v>7021</v>
      </c>
      <c r="H8000" t="s">
        <v>57</v>
      </c>
      <c r="I8000" s="11" t="s">
        <v>68</v>
      </c>
      <c r="J8000">
        <v>7</v>
      </c>
      <c r="K8000" s="34">
        <v>66.89129638671875</v>
      </c>
      <c r="L8000" s="34">
        <v>81.223464965820313</v>
      </c>
      <c r="M8000" s="34">
        <v>77.510650634765625</v>
      </c>
      <c r="N8000" s="35">
        <v>0.78074842691421509</v>
      </c>
      <c r="O8000">
        <v>139</v>
      </c>
      <c r="P8000">
        <v>0</v>
      </c>
    </row>
    <row r="8001" spans="1:16" x14ac:dyDescent="0.35">
      <c r="A8001" s="5" t="s">
        <v>3111</v>
      </c>
      <c r="B8001" t="s">
        <v>7016</v>
      </c>
      <c r="C8001" t="s">
        <v>7017</v>
      </c>
      <c r="D8001" t="s">
        <v>7018</v>
      </c>
      <c r="E8001" t="s">
        <v>53</v>
      </c>
      <c r="F8001" s="11" t="s">
        <v>7019</v>
      </c>
      <c r="G8001" s="11" t="s">
        <v>7021</v>
      </c>
      <c r="H8001" t="s">
        <v>57</v>
      </c>
      <c r="I8001" s="11" t="s">
        <v>68</v>
      </c>
      <c r="J8001">
        <v>8</v>
      </c>
      <c r="K8001" s="34">
        <v>67.7166748046875</v>
      </c>
      <c r="L8001" s="34">
        <v>186.20654296875</v>
      </c>
      <c r="M8001" s="34">
        <v>179.54487609863281</v>
      </c>
      <c r="N8001" s="35">
        <v>1.4503823518753052</v>
      </c>
      <c r="O8001">
        <v>139</v>
      </c>
      <c r="P8001">
        <v>0</v>
      </c>
    </row>
    <row r="8002" spans="1:16" x14ac:dyDescent="0.35">
      <c r="A8002" s="5" t="s">
        <v>3112</v>
      </c>
      <c r="B8002" t="s">
        <v>7016</v>
      </c>
      <c r="C8002" t="s">
        <v>7017</v>
      </c>
      <c r="D8002" t="s">
        <v>7018</v>
      </c>
      <c r="E8002" t="s">
        <v>53</v>
      </c>
      <c r="F8002" s="11" t="s">
        <v>7019</v>
      </c>
      <c r="G8002" s="11" t="s">
        <v>7021</v>
      </c>
      <c r="H8002" t="s">
        <v>57</v>
      </c>
      <c r="I8002" s="11" t="s">
        <v>68</v>
      </c>
      <c r="J8002">
        <v>9</v>
      </c>
      <c r="K8002" s="34">
        <v>70.9249267578125</v>
      </c>
      <c r="L8002" s="34">
        <v>353.58889770507813</v>
      </c>
      <c r="M8002" s="34">
        <v>342.4364013671875</v>
      </c>
      <c r="N8002" s="35">
        <v>2.5087590217590332</v>
      </c>
      <c r="O8002">
        <v>139</v>
      </c>
      <c r="P8002">
        <v>0</v>
      </c>
    </row>
    <row r="8003" spans="1:16" x14ac:dyDescent="0.35">
      <c r="A8003" s="5" t="s">
        <v>3113</v>
      </c>
      <c r="B8003" t="s">
        <v>7016</v>
      </c>
      <c r="C8003" t="s">
        <v>7017</v>
      </c>
      <c r="D8003" t="s">
        <v>7018</v>
      </c>
      <c r="E8003" t="s">
        <v>53</v>
      </c>
      <c r="F8003" s="11" t="s">
        <v>7019</v>
      </c>
      <c r="G8003" s="11" t="s">
        <v>7021</v>
      </c>
      <c r="H8003" t="s">
        <v>57</v>
      </c>
      <c r="I8003" s="11" t="s">
        <v>68</v>
      </c>
      <c r="J8003">
        <v>10</v>
      </c>
      <c r="K8003" s="34">
        <v>75.14300537109375</v>
      </c>
      <c r="L8003" s="34">
        <v>473.12753295898438</v>
      </c>
      <c r="M8003" s="34">
        <v>457.79327392578125</v>
      </c>
      <c r="N8003" s="35">
        <v>3.5058960914611816</v>
      </c>
      <c r="O8003">
        <v>139</v>
      </c>
      <c r="P8003">
        <v>0</v>
      </c>
    </row>
    <row r="8004" spans="1:16" x14ac:dyDescent="0.35">
      <c r="A8004" s="5" t="s">
        <v>3114</v>
      </c>
      <c r="B8004" t="s">
        <v>7016</v>
      </c>
      <c r="C8004" t="s">
        <v>7017</v>
      </c>
      <c r="D8004" t="s">
        <v>7018</v>
      </c>
      <c r="E8004" t="s">
        <v>53</v>
      </c>
      <c r="F8004" s="11" t="s">
        <v>7019</v>
      </c>
      <c r="G8004" s="11" t="s">
        <v>7021</v>
      </c>
      <c r="H8004" t="s">
        <v>57</v>
      </c>
      <c r="I8004" s="11" t="s">
        <v>68</v>
      </c>
      <c r="J8004">
        <v>11</v>
      </c>
      <c r="K8004" s="34">
        <v>78.753517150878906</v>
      </c>
      <c r="L8004" s="34">
        <v>471.31423950195313</v>
      </c>
      <c r="M8004" s="34">
        <v>455.32064819335938</v>
      </c>
      <c r="N8004" s="35">
        <v>3.6149106025695801</v>
      </c>
      <c r="O8004">
        <v>139</v>
      </c>
      <c r="P8004">
        <v>0</v>
      </c>
    </row>
    <row r="8005" spans="1:16" x14ac:dyDescent="0.35">
      <c r="A8005" s="5" t="s">
        <v>3115</v>
      </c>
      <c r="B8005" t="s">
        <v>7016</v>
      </c>
      <c r="C8005" t="s">
        <v>7017</v>
      </c>
      <c r="D8005" t="s">
        <v>7018</v>
      </c>
      <c r="E8005" t="s">
        <v>53</v>
      </c>
      <c r="F8005" s="11" t="s">
        <v>7019</v>
      </c>
      <c r="G8005" s="11" t="s">
        <v>7021</v>
      </c>
      <c r="H8005" t="s">
        <v>57</v>
      </c>
      <c r="I8005" s="11" t="s">
        <v>68</v>
      </c>
      <c r="J8005">
        <v>12</v>
      </c>
      <c r="K8005" s="34">
        <v>80.409690856933594</v>
      </c>
      <c r="L8005" s="34">
        <v>410.38711547851563</v>
      </c>
      <c r="M8005" s="34">
        <v>395.86199951171875</v>
      </c>
      <c r="N8005" s="35">
        <v>3.2301332950592041</v>
      </c>
      <c r="O8005">
        <v>139</v>
      </c>
      <c r="P8005">
        <v>0</v>
      </c>
    </row>
    <row r="8006" spans="1:16" x14ac:dyDescent="0.35">
      <c r="A8006" s="5" t="s">
        <v>3116</v>
      </c>
      <c r="B8006" t="s">
        <v>7016</v>
      </c>
      <c r="C8006" t="s">
        <v>7017</v>
      </c>
      <c r="D8006" t="s">
        <v>7018</v>
      </c>
      <c r="E8006" t="s">
        <v>53</v>
      </c>
      <c r="F8006" s="11" t="s">
        <v>7019</v>
      </c>
      <c r="G8006" s="11" t="s">
        <v>7021</v>
      </c>
      <c r="H8006" t="s">
        <v>57</v>
      </c>
      <c r="I8006" s="11" t="s">
        <v>68</v>
      </c>
      <c r="J8006">
        <v>13</v>
      </c>
      <c r="K8006" s="34">
        <v>81.640213012695313</v>
      </c>
      <c r="L8006" s="34">
        <v>340.05764770507813</v>
      </c>
      <c r="M8006" s="34">
        <v>327.41409301757813</v>
      </c>
      <c r="N8006" s="35">
        <v>2.7704856395721436</v>
      </c>
      <c r="O8006">
        <v>139</v>
      </c>
      <c r="P8006">
        <v>0</v>
      </c>
    </row>
    <row r="8007" spans="1:16" x14ac:dyDescent="0.35">
      <c r="A8007" s="5" t="s">
        <v>3117</v>
      </c>
      <c r="B8007" t="s">
        <v>7016</v>
      </c>
      <c r="C8007" t="s">
        <v>7017</v>
      </c>
      <c r="D8007" t="s">
        <v>7018</v>
      </c>
      <c r="E8007" t="s">
        <v>53</v>
      </c>
      <c r="F8007" s="11" t="s">
        <v>7019</v>
      </c>
      <c r="G8007" s="11" t="s">
        <v>7021</v>
      </c>
      <c r="H8007" t="s">
        <v>57</v>
      </c>
      <c r="I8007" s="11" t="s">
        <v>68</v>
      </c>
      <c r="J8007">
        <v>14</v>
      </c>
      <c r="K8007" s="34">
        <v>81.752693176269531</v>
      </c>
      <c r="L8007" s="34">
        <v>309.92874145507813</v>
      </c>
      <c r="M8007" s="34">
        <v>298.10955810546875</v>
      </c>
      <c r="N8007" s="35">
        <v>2.5903704166412354</v>
      </c>
      <c r="O8007">
        <v>139</v>
      </c>
      <c r="P8007">
        <v>0</v>
      </c>
    </row>
    <row r="8008" spans="1:16" x14ac:dyDescent="0.35">
      <c r="A8008" s="5" t="s">
        <v>3118</v>
      </c>
      <c r="B8008" t="s">
        <v>7016</v>
      </c>
      <c r="C8008" t="s">
        <v>7017</v>
      </c>
      <c r="D8008" t="s">
        <v>7018</v>
      </c>
      <c r="E8008" t="s">
        <v>53</v>
      </c>
      <c r="F8008" s="11" t="s">
        <v>7019</v>
      </c>
      <c r="G8008" s="11" t="s">
        <v>7021</v>
      </c>
      <c r="H8008" t="s">
        <v>57</v>
      </c>
      <c r="I8008" s="11" t="s">
        <v>68</v>
      </c>
      <c r="J8008">
        <v>15</v>
      </c>
      <c r="K8008" s="34">
        <v>81.595619201660156</v>
      </c>
      <c r="L8008" s="34">
        <v>272.70565795898438</v>
      </c>
      <c r="M8008" s="34">
        <v>257.74380493164063</v>
      </c>
      <c r="N8008" s="35">
        <v>4.6861591339111328</v>
      </c>
      <c r="O8008">
        <v>139</v>
      </c>
      <c r="P8008">
        <v>0</v>
      </c>
    </row>
    <row r="8009" spans="1:16" x14ac:dyDescent="0.35">
      <c r="A8009" s="5" t="s">
        <v>3119</v>
      </c>
      <c r="B8009" t="s">
        <v>7016</v>
      </c>
      <c r="C8009" t="s">
        <v>7017</v>
      </c>
      <c r="D8009" t="s">
        <v>7018</v>
      </c>
      <c r="E8009" t="s">
        <v>53</v>
      </c>
      <c r="F8009" s="11" t="s">
        <v>7019</v>
      </c>
      <c r="G8009" s="11" t="s">
        <v>7021</v>
      </c>
      <c r="H8009" t="s">
        <v>57</v>
      </c>
      <c r="I8009" s="11" t="s">
        <v>68</v>
      </c>
      <c r="J8009">
        <v>16</v>
      </c>
      <c r="K8009" s="34">
        <v>80.197738647460938</v>
      </c>
      <c r="L8009" s="34">
        <v>213.65687561035156</v>
      </c>
      <c r="M8009" s="34">
        <v>198.30461120605469</v>
      </c>
      <c r="N8009" s="35">
        <v>4.4859185218811035</v>
      </c>
      <c r="O8009">
        <v>139</v>
      </c>
      <c r="P8009">
        <v>0</v>
      </c>
    </row>
    <row r="8010" spans="1:16" x14ac:dyDescent="0.35">
      <c r="A8010" s="5" t="s">
        <v>3120</v>
      </c>
      <c r="B8010" t="s">
        <v>7016</v>
      </c>
      <c r="C8010" t="s">
        <v>7017</v>
      </c>
      <c r="D8010" t="s">
        <v>7018</v>
      </c>
      <c r="E8010" t="s">
        <v>53</v>
      </c>
      <c r="F8010" s="11" t="s">
        <v>7019</v>
      </c>
      <c r="G8010" s="11" t="s">
        <v>7021</v>
      </c>
      <c r="H8010" t="s">
        <v>57</v>
      </c>
      <c r="I8010" s="11" t="s">
        <v>68</v>
      </c>
      <c r="J8010">
        <v>17</v>
      </c>
      <c r="K8010" s="34">
        <v>79.718116760253906</v>
      </c>
      <c r="L8010" s="34">
        <v>136.46690368652344</v>
      </c>
      <c r="M8010" s="34">
        <v>128.89665222167969</v>
      </c>
      <c r="N8010" s="35">
        <v>2.8250463008880615</v>
      </c>
      <c r="O8010">
        <v>139</v>
      </c>
      <c r="P8010">
        <v>0</v>
      </c>
    </row>
    <row r="8011" spans="1:16" x14ac:dyDescent="0.35">
      <c r="A8011" s="5" t="s">
        <v>3121</v>
      </c>
      <c r="B8011" t="s">
        <v>7016</v>
      </c>
      <c r="C8011" t="s">
        <v>7017</v>
      </c>
      <c r="D8011" t="s">
        <v>7018</v>
      </c>
      <c r="E8011" t="s">
        <v>53</v>
      </c>
      <c r="F8011" s="11" t="s">
        <v>7019</v>
      </c>
      <c r="G8011" s="11" t="s">
        <v>7021</v>
      </c>
      <c r="H8011" t="s">
        <v>57</v>
      </c>
      <c r="I8011" s="11" t="s">
        <v>68</v>
      </c>
      <c r="J8011">
        <v>18</v>
      </c>
      <c r="K8011" s="34">
        <v>79.082313537597656</v>
      </c>
      <c r="L8011" s="34">
        <v>79.787040710449219</v>
      </c>
      <c r="M8011" s="34">
        <v>73.305953979492188</v>
      </c>
      <c r="N8011" s="35">
        <v>1.8823624849319458</v>
      </c>
      <c r="O8011">
        <v>139</v>
      </c>
      <c r="P8011">
        <v>0</v>
      </c>
    </row>
    <row r="8012" spans="1:16" x14ac:dyDescent="0.35">
      <c r="A8012" s="5" t="s">
        <v>3122</v>
      </c>
      <c r="B8012" t="s">
        <v>7016</v>
      </c>
      <c r="C8012" t="s">
        <v>7017</v>
      </c>
      <c r="D8012" t="s">
        <v>7018</v>
      </c>
      <c r="E8012" t="s">
        <v>53</v>
      </c>
      <c r="F8012" s="11" t="s">
        <v>7019</v>
      </c>
      <c r="G8012" s="11" t="s">
        <v>7021</v>
      </c>
      <c r="H8012" t="s">
        <v>57</v>
      </c>
      <c r="I8012" s="11" t="s">
        <v>68</v>
      </c>
      <c r="J8012">
        <v>19</v>
      </c>
      <c r="K8012" s="34">
        <v>77.363761901855469</v>
      </c>
      <c r="L8012" s="34">
        <v>49.861843109130859</v>
      </c>
      <c r="M8012" s="34">
        <v>41.712802886962891</v>
      </c>
      <c r="N8012" s="35">
        <v>1.6423097848892212</v>
      </c>
      <c r="O8012">
        <v>139</v>
      </c>
      <c r="P8012">
        <v>0</v>
      </c>
    </row>
    <row r="8013" spans="1:16" x14ac:dyDescent="0.35">
      <c r="A8013" s="5" t="s">
        <v>3123</v>
      </c>
      <c r="B8013" t="s">
        <v>7016</v>
      </c>
      <c r="C8013" t="s">
        <v>7017</v>
      </c>
      <c r="D8013" t="s">
        <v>7018</v>
      </c>
      <c r="E8013" t="s">
        <v>53</v>
      </c>
      <c r="F8013" s="11" t="s">
        <v>7019</v>
      </c>
      <c r="G8013" s="11" t="s">
        <v>7021</v>
      </c>
      <c r="H8013" t="s">
        <v>57</v>
      </c>
      <c r="I8013" s="11" t="s">
        <v>68</v>
      </c>
      <c r="J8013">
        <v>20</v>
      </c>
      <c r="K8013" s="34">
        <v>74.917098999023438</v>
      </c>
      <c r="L8013" s="34">
        <v>43.814895629882813</v>
      </c>
      <c r="M8013" s="34">
        <v>37.100734710693359</v>
      </c>
      <c r="N8013" s="35">
        <v>1.5604164600372314</v>
      </c>
      <c r="O8013">
        <v>139</v>
      </c>
      <c r="P8013">
        <v>0</v>
      </c>
    </row>
    <row r="8014" spans="1:16" x14ac:dyDescent="0.35">
      <c r="A8014" s="5" t="s">
        <v>3124</v>
      </c>
      <c r="B8014" t="s">
        <v>7016</v>
      </c>
      <c r="C8014" t="s">
        <v>7017</v>
      </c>
      <c r="D8014" t="s">
        <v>7018</v>
      </c>
      <c r="E8014" t="s">
        <v>53</v>
      </c>
      <c r="F8014" s="11" t="s">
        <v>7019</v>
      </c>
      <c r="G8014" s="11" t="s">
        <v>7021</v>
      </c>
      <c r="H8014" t="s">
        <v>57</v>
      </c>
      <c r="I8014" s="11" t="s">
        <v>68</v>
      </c>
      <c r="J8014">
        <v>21</v>
      </c>
      <c r="K8014" s="34">
        <v>73.024269104003906</v>
      </c>
      <c r="L8014" s="34">
        <v>38.675697326660156</v>
      </c>
      <c r="M8014" s="34">
        <v>34.254074096679688</v>
      </c>
      <c r="N8014" s="35">
        <v>1.2526038885116577</v>
      </c>
      <c r="O8014">
        <v>139</v>
      </c>
      <c r="P8014">
        <v>0</v>
      </c>
    </row>
    <row r="8015" spans="1:16" x14ac:dyDescent="0.35">
      <c r="A8015" s="5" t="s">
        <v>3125</v>
      </c>
      <c r="B8015" t="s">
        <v>7016</v>
      </c>
      <c r="C8015" t="s">
        <v>7017</v>
      </c>
      <c r="D8015" t="s">
        <v>7018</v>
      </c>
      <c r="E8015" t="s">
        <v>53</v>
      </c>
      <c r="F8015" s="11" t="s">
        <v>7019</v>
      </c>
      <c r="G8015" s="11" t="s">
        <v>7021</v>
      </c>
      <c r="H8015" t="s">
        <v>57</v>
      </c>
      <c r="I8015" s="11" t="s">
        <v>68</v>
      </c>
      <c r="J8015">
        <v>22</v>
      </c>
      <c r="K8015" s="34">
        <v>71.465782165527344</v>
      </c>
      <c r="L8015" s="34">
        <v>33.963619232177734</v>
      </c>
      <c r="M8015" s="34">
        <v>29.590898513793945</v>
      </c>
      <c r="N8015" s="35">
        <v>1.1848095655441284</v>
      </c>
      <c r="O8015">
        <v>139</v>
      </c>
      <c r="P8015">
        <v>0</v>
      </c>
    </row>
    <row r="8016" spans="1:16" x14ac:dyDescent="0.35">
      <c r="A8016" s="5" t="s">
        <v>3126</v>
      </c>
      <c r="B8016" t="s">
        <v>7016</v>
      </c>
      <c r="C8016" t="s">
        <v>7017</v>
      </c>
      <c r="D8016" t="s">
        <v>7018</v>
      </c>
      <c r="E8016" t="s">
        <v>53</v>
      </c>
      <c r="F8016" s="11" t="s">
        <v>7019</v>
      </c>
      <c r="G8016" s="11" t="s">
        <v>7021</v>
      </c>
      <c r="H8016" t="s">
        <v>57</v>
      </c>
      <c r="I8016" s="11" t="s">
        <v>68</v>
      </c>
      <c r="J8016">
        <v>23</v>
      </c>
      <c r="K8016" s="34">
        <v>70.725288391113281</v>
      </c>
      <c r="L8016" s="34">
        <v>28.514640808105469</v>
      </c>
      <c r="M8016" s="34">
        <v>26.852863311767578</v>
      </c>
      <c r="N8016" s="35">
        <v>0.3337501585483551</v>
      </c>
      <c r="O8016">
        <v>139</v>
      </c>
      <c r="P8016">
        <v>0</v>
      </c>
    </row>
    <row r="8017" spans="1:16" x14ac:dyDescent="0.35">
      <c r="A8017" s="5" t="s">
        <v>3127</v>
      </c>
      <c r="B8017" t="s">
        <v>7016</v>
      </c>
      <c r="C8017" t="s">
        <v>7017</v>
      </c>
      <c r="D8017" t="s">
        <v>7018</v>
      </c>
      <c r="E8017" t="s">
        <v>53</v>
      </c>
      <c r="F8017" s="11" t="s">
        <v>7019</v>
      </c>
      <c r="G8017" s="11" t="s">
        <v>7021</v>
      </c>
      <c r="H8017" t="s">
        <v>57</v>
      </c>
      <c r="I8017" s="11" t="s">
        <v>68</v>
      </c>
      <c r="J8017">
        <v>24</v>
      </c>
      <c r="K8017" s="34">
        <v>70.193748474121094</v>
      </c>
      <c r="L8017" s="34">
        <v>23.664865493774414</v>
      </c>
      <c r="M8017" s="34">
        <v>22.435266494750977</v>
      </c>
      <c r="N8017" s="35">
        <v>0.24771371483802795</v>
      </c>
      <c r="O8017">
        <v>139</v>
      </c>
      <c r="P8017">
        <v>0</v>
      </c>
    </row>
    <row r="8018" spans="1:16" x14ac:dyDescent="0.35">
      <c r="A8018" s="5" t="s">
        <v>3128</v>
      </c>
      <c r="B8018" t="s">
        <v>7016</v>
      </c>
      <c r="C8018" t="s">
        <v>7017</v>
      </c>
      <c r="D8018" t="s">
        <v>7018</v>
      </c>
      <c r="E8018" t="s">
        <v>53</v>
      </c>
      <c r="F8018" s="11" t="s">
        <v>7019</v>
      </c>
      <c r="G8018" s="11" t="s">
        <v>7021</v>
      </c>
      <c r="H8018" t="s">
        <v>58</v>
      </c>
      <c r="I8018" s="11" t="s">
        <v>68</v>
      </c>
      <c r="J8018">
        <v>1</v>
      </c>
      <c r="K8018" s="34">
        <v>68.5333251953125</v>
      </c>
      <c r="L8018" s="34">
        <v>22.272209167480469</v>
      </c>
      <c r="M8018" s="34">
        <v>20.361675262451172</v>
      </c>
      <c r="N8018" s="35">
        <v>0.39266008138656616</v>
      </c>
      <c r="O8018">
        <v>141</v>
      </c>
      <c r="P8018">
        <v>0</v>
      </c>
    </row>
    <row r="8019" spans="1:16" x14ac:dyDescent="0.35">
      <c r="A8019" s="5" t="s">
        <v>3129</v>
      </c>
      <c r="B8019" t="s">
        <v>7016</v>
      </c>
      <c r="C8019" t="s">
        <v>7017</v>
      </c>
      <c r="D8019" t="s">
        <v>7018</v>
      </c>
      <c r="E8019" t="s">
        <v>53</v>
      </c>
      <c r="F8019" s="11" t="s">
        <v>7019</v>
      </c>
      <c r="G8019" s="11" t="s">
        <v>7021</v>
      </c>
      <c r="H8019" t="s">
        <v>58</v>
      </c>
      <c r="I8019" s="11" t="s">
        <v>68</v>
      </c>
      <c r="J8019">
        <v>2</v>
      </c>
      <c r="K8019" s="34">
        <v>68.006431579589844</v>
      </c>
      <c r="L8019" s="34">
        <v>20.170711517333984</v>
      </c>
      <c r="M8019" s="34">
        <v>18.505064010620117</v>
      </c>
      <c r="N8019" s="35">
        <v>0.34254249930381775</v>
      </c>
      <c r="O8019">
        <v>141</v>
      </c>
      <c r="P8019">
        <v>0</v>
      </c>
    </row>
    <row r="8020" spans="1:16" x14ac:dyDescent="0.35">
      <c r="A8020" s="5" t="s">
        <v>3130</v>
      </c>
      <c r="B8020" t="s">
        <v>7016</v>
      </c>
      <c r="C8020" t="s">
        <v>7017</v>
      </c>
      <c r="D8020" t="s">
        <v>7018</v>
      </c>
      <c r="E8020" t="s">
        <v>53</v>
      </c>
      <c r="F8020" s="11" t="s">
        <v>7019</v>
      </c>
      <c r="G8020" s="11" t="s">
        <v>7021</v>
      </c>
      <c r="H8020" t="s">
        <v>58</v>
      </c>
      <c r="I8020" s="11" t="s">
        <v>68</v>
      </c>
      <c r="J8020">
        <v>3</v>
      </c>
      <c r="K8020" s="34">
        <v>67.54150390625</v>
      </c>
      <c r="L8020" s="34">
        <v>18.235904693603516</v>
      </c>
      <c r="M8020" s="34">
        <v>16.733253479003906</v>
      </c>
      <c r="N8020" s="35">
        <v>0.30982726812362671</v>
      </c>
      <c r="O8020">
        <v>141</v>
      </c>
      <c r="P8020">
        <v>0</v>
      </c>
    </row>
    <row r="8021" spans="1:16" x14ac:dyDescent="0.35">
      <c r="A8021" s="5" t="s">
        <v>3131</v>
      </c>
      <c r="B8021" t="s">
        <v>7016</v>
      </c>
      <c r="C8021" t="s">
        <v>7017</v>
      </c>
      <c r="D8021" t="s">
        <v>7018</v>
      </c>
      <c r="E8021" t="s">
        <v>53</v>
      </c>
      <c r="F8021" s="11" t="s">
        <v>7019</v>
      </c>
      <c r="G8021" s="11" t="s">
        <v>7021</v>
      </c>
      <c r="H8021" t="s">
        <v>58</v>
      </c>
      <c r="I8021" s="11" t="s">
        <v>68</v>
      </c>
      <c r="J8021">
        <v>4</v>
      </c>
      <c r="K8021" s="34">
        <v>66.896903991699219</v>
      </c>
      <c r="L8021" s="34">
        <v>16.589914321899414</v>
      </c>
      <c r="M8021" s="34">
        <v>15.178053855895996</v>
      </c>
      <c r="N8021" s="35">
        <v>0.29084306955337524</v>
      </c>
      <c r="O8021">
        <v>141</v>
      </c>
      <c r="P8021">
        <v>0</v>
      </c>
    </row>
    <row r="8022" spans="1:16" x14ac:dyDescent="0.35">
      <c r="A8022" s="5" t="s">
        <v>3132</v>
      </c>
      <c r="B8022" t="s">
        <v>7016</v>
      </c>
      <c r="C8022" t="s">
        <v>7017</v>
      </c>
      <c r="D8022" t="s">
        <v>7018</v>
      </c>
      <c r="E8022" t="s">
        <v>53</v>
      </c>
      <c r="F8022" s="11" t="s">
        <v>7019</v>
      </c>
      <c r="G8022" s="11" t="s">
        <v>7021</v>
      </c>
      <c r="H8022" t="s">
        <v>58</v>
      </c>
      <c r="I8022" s="11" t="s">
        <v>68</v>
      </c>
      <c r="J8022">
        <v>5</v>
      </c>
      <c r="K8022" s="34">
        <v>66.45330810546875</v>
      </c>
      <c r="L8022" s="34">
        <v>22.506340026855469</v>
      </c>
      <c r="M8022" s="34">
        <v>20.507484436035156</v>
      </c>
      <c r="N8022" s="35">
        <v>0.41275885701179504</v>
      </c>
      <c r="O8022">
        <v>141</v>
      </c>
      <c r="P8022">
        <v>0</v>
      </c>
    </row>
    <row r="8023" spans="1:16" x14ac:dyDescent="0.35">
      <c r="A8023" s="5" t="s">
        <v>3133</v>
      </c>
      <c r="B8023" t="s">
        <v>7016</v>
      </c>
      <c r="C8023" t="s">
        <v>7017</v>
      </c>
      <c r="D8023" t="s">
        <v>7018</v>
      </c>
      <c r="E8023" t="s">
        <v>53</v>
      </c>
      <c r="F8023" s="11" t="s">
        <v>7019</v>
      </c>
      <c r="G8023" s="11" t="s">
        <v>7021</v>
      </c>
      <c r="H8023" t="s">
        <v>58</v>
      </c>
      <c r="I8023" s="11" t="s">
        <v>68</v>
      </c>
      <c r="J8023">
        <v>6</v>
      </c>
      <c r="K8023" s="34">
        <v>66.138008117675781</v>
      </c>
      <c r="L8023" s="34">
        <v>36.967319488525391</v>
      </c>
      <c r="M8023" s="34">
        <v>34.006072998046875</v>
      </c>
      <c r="N8023" s="35">
        <v>0.61918896436691284</v>
      </c>
      <c r="O8023">
        <v>141</v>
      </c>
      <c r="P8023">
        <v>0</v>
      </c>
    </row>
    <row r="8024" spans="1:16" x14ac:dyDescent="0.35">
      <c r="A8024" s="5" t="s">
        <v>3134</v>
      </c>
      <c r="B8024" t="s">
        <v>7016</v>
      </c>
      <c r="C8024" t="s">
        <v>7017</v>
      </c>
      <c r="D8024" t="s">
        <v>7018</v>
      </c>
      <c r="E8024" t="s">
        <v>53</v>
      </c>
      <c r="F8024" s="11" t="s">
        <v>7019</v>
      </c>
      <c r="G8024" s="11" t="s">
        <v>7021</v>
      </c>
      <c r="H8024" t="s">
        <v>58</v>
      </c>
      <c r="I8024" s="11" t="s">
        <v>68</v>
      </c>
      <c r="J8024">
        <v>7</v>
      </c>
      <c r="K8024" s="34">
        <v>66.094413757324219</v>
      </c>
      <c r="L8024" s="34">
        <v>76.929985046386719</v>
      </c>
      <c r="M8024" s="34">
        <v>74.009735107421875</v>
      </c>
      <c r="N8024" s="35">
        <v>0.68619120121002197</v>
      </c>
      <c r="O8024">
        <v>141</v>
      </c>
      <c r="P8024">
        <v>0</v>
      </c>
    </row>
    <row r="8025" spans="1:16" x14ac:dyDescent="0.35">
      <c r="A8025" s="5" t="s">
        <v>3135</v>
      </c>
      <c r="B8025" t="s">
        <v>7016</v>
      </c>
      <c r="C8025" t="s">
        <v>7017</v>
      </c>
      <c r="D8025" t="s">
        <v>7018</v>
      </c>
      <c r="E8025" t="s">
        <v>53</v>
      </c>
      <c r="F8025" s="11" t="s">
        <v>7019</v>
      </c>
      <c r="G8025" s="11" t="s">
        <v>7021</v>
      </c>
      <c r="H8025" t="s">
        <v>58</v>
      </c>
      <c r="I8025" s="11" t="s">
        <v>68</v>
      </c>
      <c r="J8025">
        <v>8</v>
      </c>
      <c r="K8025" s="34">
        <v>66.885101318359375</v>
      </c>
      <c r="L8025" s="34">
        <v>174.48678588867188</v>
      </c>
      <c r="M8025" s="34">
        <v>169.4368896484375</v>
      </c>
      <c r="N8025" s="35">
        <v>1.2900367975234985</v>
      </c>
      <c r="O8025">
        <v>141</v>
      </c>
      <c r="P8025">
        <v>0</v>
      </c>
    </row>
    <row r="8026" spans="1:16" x14ac:dyDescent="0.35">
      <c r="A8026" s="5" t="s">
        <v>3136</v>
      </c>
      <c r="B8026" t="s">
        <v>7016</v>
      </c>
      <c r="C8026" t="s">
        <v>7017</v>
      </c>
      <c r="D8026" t="s">
        <v>7018</v>
      </c>
      <c r="E8026" t="s">
        <v>53</v>
      </c>
      <c r="F8026" s="11" t="s">
        <v>7019</v>
      </c>
      <c r="G8026" s="11" t="s">
        <v>7021</v>
      </c>
      <c r="H8026" t="s">
        <v>58</v>
      </c>
      <c r="I8026" s="11" t="s">
        <v>68</v>
      </c>
      <c r="J8026">
        <v>9</v>
      </c>
      <c r="K8026" s="34">
        <v>69.755149841308594</v>
      </c>
      <c r="L8026" s="34">
        <v>329.67510986328125</v>
      </c>
      <c r="M8026" s="34">
        <v>322.33297729492188</v>
      </c>
      <c r="N8026" s="35">
        <v>2.1867415904998779</v>
      </c>
      <c r="O8026">
        <v>141</v>
      </c>
      <c r="P8026">
        <v>0</v>
      </c>
    </row>
    <row r="8027" spans="1:16" x14ac:dyDescent="0.35">
      <c r="A8027" s="5" t="s">
        <v>3137</v>
      </c>
      <c r="B8027" t="s">
        <v>7016</v>
      </c>
      <c r="C8027" t="s">
        <v>7017</v>
      </c>
      <c r="D8027" t="s">
        <v>7018</v>
      </c>
      <c r="E8027" t="s">
        <v>53</v>
      </c>
      <c r="F8027" s="11" t="s">
        <v>7019</v>
      </c>
      <c r="G8027" s="11" t="s">
        <v>7021</v>
      </c>
      <c r="H8027" t="s">
        <v>58</v>
      </c>
      <c r="I8027" s="11" t="s">
        <v>68</v>
      </c>
      <c r="J8027">
        <v>10</v>
      </c>
      <c r="K8027" s="34">
        <v>73.894180297851563</v>
      </c>
      <c r="L8027" s="34">
        <v>440.2147216796875</v>
      </c>
      <c r="M8027" s="34">
        <v>430.39224243164063</v>
      </c>
      <c r="N8027" s="35">
        <v>3.0150332450866699</v>
      </c>
      <c r="O8027">
        <v>141</v>
      </c>
      <c r="P8027">
        <v>0</v>
      </c>
    </row>
    <row r="8028" spans="1:16" x14ac:dyDescent="0.35">
      <c r="A8028" s="5" t="s">
        <v>3138</v>
      </c>
      <c r="B8028" t="s">
        <v>7016</v>
      </c>
      <c r="C8028" t="s">
        <v>7017</v>
      </c>
      <c r="D8028" t="s">
        <v>7018</v>
      </c>
      <c r="E8028" t="s">
        <v>53</v>
      </c>
      <c r="F8028" s="11" t="s">
        <v>7019</v>
      </c>
      <c r="G8028" s="11" t="s">
        <v>7021</v>
      </c>
      <c r="H8028" t="s">
        <v>58</v>
      </c>
      <c r="I8028" s="11" t="s">
        <v>68</v>
      </c>
      <c r="J8028">
        <v>11</v>
      </c>
      <c r="K8028" s="34">
        <v>77.806915283203125</v>
      </c>
      <c r="L8028" s="34">
        <v>437.6644287109375</v>
      </c>
      <c r="M8028" s="34">
        <v>427.50033569335938</v>
      </c>
      <c r="N8028" s="35">
        <v>3.1323413848876953</v>
      </c>
      <c r="O8028">
        <v>141</v>
      </c>
      <c r="P8028">
        <v>0</v>
      </c>
    </row>
    <row r="8029" spans="1:16" x14ac:dyDescent="0.35">
      <c r="A8029" s="5" t="s">
        <v>3139</v>
      </c>
      <c r="B8029" t="s">
        <v>7016</v>
      </c>
      <c r="C8029" t="s">
        <v>7017</v>
      </c>
      <c r="D8029" t="s">
        <v>7018</v>
      </c>
      <c r="E8029" t="s">
        <v>53</v>
      </c>
      <c r="F8029" s="11" t="s">
        <v>7019</v>
      </c>
      <c r="G8029" s="11" t="s">
        <v>7021</v>
      </c>
      <c r="H8029" t="s">
        <v>58</v>
      </c>
      <c r="I8029" s="11" t="s">
        <v>68</v>
      </c>
      <c r="J8029">
        <v>12</v>
      </c>
      <c r="K8029" s="34">
        <v>79.699394226074219</v>
      </c>
      <c r="L8029" s="34">
        <v>381.57965087890625</v>
      </c>
      <c r="M8029" s="34">
        <v>371.86947631835938</v>
      </c>
      <c r="N8029" s="35">
        <v>2.8180327415466309</v>
      </c>
      <c r="O8029">
        <v>141</v>
      </c>
      <c r="P8029">
        <v>0</v>
      </c>
    </row>
    <row r="8030" spans="1:16" x14ac:dyDescent="0.35">
      <c r="A8030" s="5" t="s">
        <v>3140</v>
      </c>
      <c r="B8030" t="s">
        <v>7016</v>
      </c>
      <c r="C8030" t="s">
        <v>7017</v>
      </c>
      <c r="D8030" t="s">
        <v>7018</v>
      </c>
      <c r="E8030" t="s">
        <v>53</v>
      </c>
      <c r="F8030" s="11" t="s">
        <v>7019</v>
      </c>
      <c r="G8030" s="11" t="s">
        <v>7021</v>
      </c>
      <c r="H8030" t="s">
        <v>58</v>
      </c>
      <c r="I8030" s="11" t="s">
        <v>68</v>
      </c>
      <c r="J8030">
        <v>13</v>
      </c>
      <c r="K8030" s="34">
        <v>81.042259216308594</v>
      </c>
      <c r="L8030" s="34">
        <v>316.39056396484375</v>
      </c>
      <c r="M8030" s="34">
        <v>308.05767822265625</v>
      </c>
      <c r="N8030" s="35">
        <v>2.4038772583007813</v>
      </c>
      <c r="O8030">
        <v>141</v>
      </c>
      <c r="P8030">
        <v>0</v>
      </c>
    </row>
    <row r="8031" spans="1:16" x14ac:dyDescent="0.35">
      <c r="A8031" s="5" t="s">
        <v>3141</v>
      </c>
      <c r="B8031" t="s">
        <v>7016</v>
      </c>
      <c r="C8031" t="s">
        <v>7017</v>
      </c>
      <c r="D8031" t="s">
        <v>7018</v>
      </c>
      <c r="E8031" t="s">
        <v>53</v>
      </c>
      <c r="F8031" s="11" t="s">
        <v>7019</v>
      </c>
      <c r="G8031" s="11" t="s">
        <v>7021</v>
      </c>
      <c r="H8031" t="s">
        <v>58</v>
      </c>
      <c r="I8031" s="11" t="s">
        <v>68</v>
      </c>
      <c r="J8031">
        <v>14</v>
      </c>
      <c r="K8031" s="34">
        <v>81.248039245605469</v>
      </c>
      <c r="L8031" s="34">
        <v>288.26284790039063</v>
      </c>
      <c r="M8031" s="34">
        <v>280.0023193359375</v>
      </c>
      <c r="N8031" s="35">
        <v>2.2018635272979736</v>
      </c>
      <c r="O8031">
        <v>141</v>
      </c>
      <c r="P8031">
        <v>0</v>
      </c>
    </row>
    <row r="8032" spans="1:16" x14ac:dyDescent="0.35">
      <c r="A8032" s="5" t="s">
        <v>3142</v>
      </c>
      <c r="B8032" t="s">
        <v>7016</v>
      </c>
      <c r="C8032" t="s">
        <v>7017</v>
      </c>
      <c r="D8032" t="s">
        <v>7018</v>
      </c>
      <c r="E8032" t="s">
        <v>53</v>
      </c>
      <c r="F8032" s="11" t="s">
        <v>7019</v>
      </c>
      <c r="G8032" s="11" t="s">
        <v>7021</v>
      </c>
      <c r="H8032" t="s">
        <v>58</v>
      </c>
      <c r="I8032" s="11" t="s">
        <v>68</v>
      </c>
      <c r="J8032">
        <v>15</v>
      </c>
      <c r="K8032" s="34">
        <v>81.020057678222656</v>
      </c>
      <c r="L8032" s="34">
        <v>253.65107727050781</v>
      </c>
      <c r="M8032" s="34">
        <v>244.45320129394531</v>
      </c>
      <c r="N8032" s="35">
        <v>3.3230800628662109</v>
      </c>
      <c r="O8032">
        <v>141</v>
      </c>
      <c r="P8032">
        <v>0</v>
      </c>
    </row>
    <row r="8033" spans="1:16" x14ac:dyDescent="0.35">
      <c r="A8033" s="5" t="s">
        <v>3143</v>
      </c>
      <c r="B8033" t="s">
        <v>7016</v>
      </c>
      <c r="C8033" t="s">
        <v>7017</v>
      </c>
      <c r="D8033" t="s">
        <v>7018</v>
      </c>
      <c r="E8033" t="s">
        <v>53</v>
      </c>
      <c r="F8033" s="11" t="s">
        <v>7019</v>
      </c>
      <c r="G8033" s="11" t="s">
        <v>7021</v>
      </c>
      <c r="H8033" t="s">
        <v>58</v>
      </c>
      <c r="I8033" s="11" t="s">
        <v>68</v>
      </c>
      <c r="J8033">
        <v>16</v>
      </c>
      <c r="K8033" s="34">
        <v>79.557159423828125</v>
      </c>
      <c r="L8033" s="34">
        <v>199.16673278808594</v>
      </c>
      <c r="M8033" s="34">
        <v>189.95187377929688</v>
      </c>
      <c r="N8033" s="35">
        <v>3.1336829662322998</v>
      </c>
      <c r="O8033">
        <v>141</v>
      </c>
      <c r="P8033">
        <v>0</v>
      </c>
    </row>
    <row r="8034" spans="1:16" x14ac:dyDescent="0.35">
      <c r="A8034" s="5" t="s">
        <v>3144</v>
      </c>
      <c r="B8034" t="s">
        <v>7016</v>
      </c>
      <c r="C8034" t="s">
        <v>7017</v>
      </c>
      <c r="D8034" t="s">
        <v>7018</v>
      </c>
      <c r="E8034" t="s">
        <v>53</v>
      </c>
      <c r="F8034" s="11" t="s">
        <v>7019</v>
      </c>
      <c r="G8034" s="11" t="s">
        <v>7021</v>
      </c>
      <c r="H8034" t="s">
        <v>58</v>
      </c>
      <c r="I8034" s="11" t="s">
        <v>68</v>
      </c>
      <c r="J8034">
        <v>17</v>
      </c>
      <c r="K8034" s="34">
        <v>79.276176452636719</v>
      </c>
      <c r="L8034" s="34">
        <v>127.74062347412109</v>
      </c>
      <c r="M8034" s="34">
        <v>125.24137878417969</v>
      </c>
      <c r="N8034" s="35">
        <v>2.1403989791870117</v>
      </c>
      <c r="O8034">
        <v>141</v>
      </c>
      <c r="P8034">
        <v>0</v>
      </c>
    </row>
    <row r="8035" spans="1:16" x14ac:dyDescent="0.35">
      <c r="A8035" s="5" t="s">
        <v>3145</v>
      </c>
      <c r="B8035" t="s">
        <v>7016</v>
      </c>
      <c r="C8035" t="s">
        <v>7017</v>
      </c>
      <c r="D8035" t="s">
        <v>7018</v>
      </c>
      <c r="E8035" t="s">
        <v>53</v>
      </c>
      <c r="F8035" s="11" t="s">
        <v>7019</v>
      </c>
      <c r="G8035" s="11" t="s">
        <v>7021</v>
      </c>
      <c r="H8035" t="s">
        <v>58</v>
      </c>
      <c r="I8035" s="11" t="s">
        <v>68</v>
      </c>
      <c r="J8035">
        <v>18</v>
      </c>
      <c r="K8035" s="34">
        <v>78.251373291015625</v>
      </c>
      <c r="L8035" s="34">
        <v>75.444480895996094</v>
      </c>
      <c r="M8035" s="34">
        <v>70.098823547363281</v>
      </c>
      <c r="N8035" s="35">
        <v>1.7340563535690308</v>
      </c>
      <c r="O8035">
        <v>141</v>
      </c>
      <c r="P8035">
        <v>0</v>
      </c>
    </row>
    <row r="8036" spans="1:16" x14ac:dyDescent="0.35">
      <c r="A8036" s="5" t="s">
        <v>3146</v>
      </c>
      <c r="B8036" t="s">
        <v>7016</v>
      </c>
      <c r="C8036" t="s">
        <v>7017</v>
      </c>
      <c r="D8036" t="s">
        <v>7018</v>
      </c>
      <c r="E8036" t="s">
        <v>53</v>
      </c>
      <c r="F8036" s="11" t="s">
        <v>7019</v>
      </c>
      <c r="G8036" s="11" t="s">
        <v>7021</v>
      </c>
      <c r="H8036" t="s">
        <v>58</v>
      </c>
      <c r="I8036" s="11" t="s">
        <v>68</v>
      </c>
      <c r="J8036">
        <v>19</v>
      </c>
      <c r="K8036" s="34">
        <v>76.456520080566406</v>
      </c>
      <c r="L8036" s="34">
        <v>47.807247161865234</v>
      </c>
      <c r="M8036" s="34">
        <v>41.715038299560547</v>
      </c>
      <c r="N8036" s="35">
        <v>1.4574222564697266</v>
      </c>
      <c r="O8036">
        <v>141</v>
      </c>
      <c r="P8036">
        <v>0</v>
      </c>
    </row>
    <row r="8037" spans="1:16" x14ac:dyDescent="0.35">
      <c r="A8037" s="5" t="s">
        <v>3147</v>
      </c>
      <c r="B8037" t="s">
        <v>7016</v>
      </c>
      <c r="C8037" t="s">
        <v>7017</v>
      </c>
      <c r="D8037" t="s">
        <v>7018</v>
      </c>
      <c r="E8037" t="s">
        <v>53</v>
      </c>
      <c r="F8037" s="11" t="s">
        <v>7019</v>
      </c>
      <c r="G8037" s="11" t="s">
        <v>7021</v>
      </c>
      <c r="H8037" t="s">
        <v>58</v>
      </c>
      <c r="I8037" s="11" t="s">
        <v>68</v>
      </c>
      <c r="J8037">
        <v>20</v>
      </c>
      <c r="K8037" s="34">
        <v>73.929100036621094</v>
      </c>
      <c r="L8037" s="34">
        <v>42.230262756347656</v>
      </c>
      <c r="M8037" s="34">
        <v>37.142410278320313</v>
      </c>
      <c r="N8037" s="35">
        <v>1.3819915056228638</v>
      </c>
      <c r="O8037">
        <v>141</v>
      </c>
      <c r="P8037">
        <v>0</v>
      </c>
    </row>
    <row r="8038" spans="1:16" x14ac:dyDescent="0.35">
      <c r="A8038" s="5" t="s">
        <v>3148</v>
      </c>
      <c r="B8038" t="s">
        <v>7016</v>
      </c>
      <c r="C8038" t="s">
        <v>7017</v>
      </c>
      <c r="D8038" t="s">
        <v>7018</v>
      </c>
      <c r="E8038" t="s">
        <v>53</v>
      </c>
      <c r="F8038" s="11" t="s">
        <v>7019</v>
      </c>
      <c r="G8038" s="11" t="s">
        <v>7021</v>
      </c>
      <c r="H8038" t="s">
        <v>58</v>
      </c>
      <c r="I8038" s="11" t="s">
        <v>68</v>
      </c>
      <c r="J8038">
        <v>21</v>
      </c>
      <c r="K8038" s="34">
        <v>71.918357849121094</v>
      </c>
      <c r="L8038" s="34">
        <v>37.448032379150391</v>
      </c>
      <c r="M8038" s="34">
        <v>34.780719757080078</v>
      </c>
      <c r="N8038" s="35">
        <v>1.0356093645095825</v>
      </c>
      <c r="O8038">
        <v>141</v>
      </c>
      <c r="P8038">
        <v>0</v>
      </c>
    </row>
    <row r="8039" spans="1:16" x14ac:dyDescent="0.35">
      <c r="A8039" s="5" t="s">
        <v>3149</v>
      </c>
      <c r="B8039" t="s">
        <v>7016</v>
      </c>
      <c r="C8039" t="s">
        <v>7017</v>
      </c>
      <c r="D8039" t="s">
        <v>7018</v>
      </c>
      <c r="E8039" t="s">
        <v>53</v>
      </c>
      <c r="F8039" s="11" t="s">
        <v>7019</v>
      </c>
      <c r="G8039" s="11" t="s">
        <v>7021</v>
      </c>
      <c r="H8039" t="s">
        <v>58</v>
      </c>
      <c r="I8039" s="11" t="s">
        <v>68</v>
      </c>
      <c r="J8039">
        <v>22</v>
      </c>
      <c r="K8039" s="34">
        <v>70.410530090332031</v>
      </c>
      <c r="L8039" s="34">
        <v>33.052417755126953</v>
      </c>
      <c r="M8039" s="34">
        <v>30.060888290405273</v>
      </c>
      <c r="N8039" s="35">
        <v>0.89013338088989258</v>
      </c>
      <c r="O8039">
        <v>141</v>
      </c>
      <c r="P8039">
        <v>0</v>
      </c>
    </row>
    <row r="8040" spans="1:16" x14ac:dyDescent="0.35">
      <c r="A8040" s="5" t="s">
        <v>3150</v>
      </c>
      <c r="B8040" t="s">
        <v>7016</v>
      </c>
      <c r="C8040" t="s">
        <v>7017</v>
      </c>
      <c r="D8040" t="s">
        <v>7018</v>
      </c>
      <c r="E8040" t="s">
        <v>53</v>
      </c>
      <c r="F8040" s="11" t="s">
        <v>7019</v>
      </c>
      <c r="G8040" s="11" t="s">
        <v>7021</v>
      </c>
      <c r="H8040" t="s">
        <v>58</v>
      </c>
      <c r="I8040" s="11" t="s">
        <v>68</v>
      </c>
      <c r="J8040">
        <v>23</v>
      </c>
      <c r="K8040" s="34">
        <v>69.706100463867188</v>
      </c>
      <c r="L8040" s="34">
        <v>27.968679428100586</v>
      </c>
      <c r="M8040" s="34">
        <v>26.676305770874023</v>
      </c>
      <c r="N8040" s="35">
        <v>0.28469592332839966</v>
      </c>
      <c r="O8040">
        <v>141</v>
      </c>
      <c r="P8040">
        <v>0</v>
      </c>
    </row>
    <row r="8041" spans="1:16" x14ac:dyDescent="0.35">
      <c r="A8041" s="5" t="s">
        <v>3151</v>
      </c>
      <c r="B8041" t="s">
        <v>7016</v>
      </c>
      <c r="C8041" t="s">
        <v>7017</v>
      </c>
      <c r="D8041" t="s">
        <v>7018</v>
      </c>
      <c r="E8041" t="s">
        <v>53</v>
      </c>
      <c r="F8041" s="11" t="s">
        <v>7019</v>
      </c>
      <c r="G8041" s="11" t="s">
        <v>7021</v>
      </c>
      <c r="H8041" t="s">
        <v>58</v>
      </c>
      <c r="I8041" s="11" t="s">
        <v>68</v>
      </c>
      <c r="J8041">
        <v>24</v>
      </c>
      <c r="K8041" s="34">
        <v>69.151046752929688</v>
      </c>
      <c r="L8041" s="34">
        <v>23.332927703857422</v>
      </c>
      <c r="M8041" s="34">
        <v>22.414392471313477</v>
      </c>
      <c r="N8041" s="35">
        <v>0.2132880687713623</v>
      </c>
      <c r="O8041">
        <v>141</v>
      </c>
      <c r="P8041">
        <v>0</v>
      </c>
    </row>
    <row r="8042" spans="1:16" x14ac:dyDescent="0.35">
      <c r="A8042" s="5" t="s">
        <v>3152</v>
      </c>
      <c r="B8042" t="s">
        <v>7016</v>
      </c>
      <c r="C8042" t="s">
        <v>7017</v>
      </c>
      <c r="D8042" t="s">
        <v>7018</v>
      </c>
      <c r="E8042" t="s">
        <v>53</v>
      </c>
      <c r="F8042" s="11" t="s">
        <v>7019</v>
      </c>
      <c r="G8042" s="11" t="s">
        <v>7021</v>
      </c>
      <c r="H8042" t="s">
        <v>59</v>
      </c>
      <c r="I8042" s="11" t="s">
        <v>68</v>
      </c>
      <c r="J8042">
        <v>1</v>
      </c>
      <c r="K8042" s="34">
        <v>69.547897338867188</v>
      </c>
      <c r="L8042" s="34">
        <v>22.839752197265625</v>
      </c>
      <c r="M8042" s="34">
        <v>20.601190567016602</v>
      </c>
      <c r="N8042" s="35">
        <v>0.45347413420677185</v>
      </c>
      <c r="O8042">
        <v>139</v>
      </c>
      <c r="P8042">
        <v>0</v>
      </c>
    </row>
    <row r="8043" spans="1:16" x14ac:dyDescent="0.35">
      <c r="A8043" s="5" t="s">
        <v>3153</v>
      </c>
      <c r="B8043" t="s">
        <v>7016</v>
      </c>
      <c r="C8043" t="s">
        <v>7017</v>
      </c>
      <c r="D8043" t="s">
        <v>7018</v>
      </c>
      <c r="E8043" t="s">
        <v>53</v>
      </c>
      <c r="F8043" s="11" t="s">
        <v>7019</v>
      </c>
      <c r="G8043" s="11" t="s">
        <v>7021</v>
      </c>
      <c r="H8043" t="s">
        <v>59</v>
      </c>
      <c r="I8043" s="11" t="s">
        <v>68</v>
      </c>
      <c r="J8043">
        <v>2</v>
      </c>
      <c r="K8043" s="34">
        <v>69.497833251953125</v>
      </c>
      <c r="L8043" s="34">
        <v>20.685361862182617</v>
      </c>
      <c r="M8043" s="34">
        <v>18.74705696105957</v>
      </c>
      <c r="N8043" s="35">
        <v>0.3924354612827301</v>
      </c>
      <c r="O8043">
        <v>139</v>
      </c>
      <c r="P8043">
        <v>0</v>
      </c>
    </row>
    <row r="8044" spans="1:16" x14ac:dyDescent="0.35">
      <c r="A8044" s="5" t="s">
        <v>3154</v>
      </c>
      <c r="B8044" t="s">
        <v>7016</v>
      </c>
      <c r="C8044" t="s">
        <v>7017</v>
      </c>
      <c r="D8044" t="s">
        <v>7018</v>
      </c>
      <c r="E8044" t="s">
        <v>53</v>
      </c>
      <c r="F8044" s="11" t="s">
        <v>7019</v>
      </c>
      <c r="G8044" s="11" t="s">
        <v>7021</v>
      </c>
      <c r="H8044" t="s">
        <v>59</v>
      </c>
      <c r="I8044" s="11" t="s">
        <v>68</v>
      </c>
      <c r="J8044">
        <v>3</v>
      </c>
      <c r="K8044" s="34">
        <v>68.925666809082031</v>
      </c>
      <c r="L8044" s="34">
        <v>18.764532089233398</v>
      </c>
      <c r="M8044" s="34">
        <v>17.012792587280273</v>
      </c>
      <c r="N8044" s="35">
        <v>0.3544449508190155</v>
      </c>
      <c r="O8044">
        <v>139</v>
      </c>
      <c r="P8044">
        <v>0</v>
      </c>
    </row>
    <row r="8045" spans="1:16" x14ac:dyDescent="0.35">
      <c r="A8045" s="5" t="s">
        <v>3155</v>
      </c>
      <c r="B8045" t="s">
        <v>7016</v>
      </c>
      <c r="C8045" t="s">
        <v>7017</v>
      </c>
      <c r="D8045" t="s">
        <v>7018</v>
      </c>
      <c r="E8045" t="s">
        <v>53</v>
      </c>
      <c r="F8045" s="11" t="s">
        <v>7019</v>
      </c>
      <c r="G8045" s="11" t="s">
        <v>7021</v>
      </c>
      <c r="H8045" t="s">
        <v>59</v>
      </c>
      <c r="I8045" s="11" t="s">
        <v>68</v>
      </c>
      <c r="J8045">
        <v>4</v>
      </c>
      <c r="K8045" s="34">
        <v>68.211563110351563</v>
      </c>
      <c r="L8045" s="34">
        <v>17.055864334106445</v>
      </c>
      <c r="M8045" s="34">
        <v>15.396439552307129</v>
      </c>
      <c r="N8045" s="35">
        <v>0.33576178550720215</v>
      </c>
      <c r="O8045">
        <v>139</v>
      </c>
      <c r="P8045">
        <v>0</v>
      </c>
    </row>
    <row r="8046" spans="1:16" x14ac:dyDescent="0.35">
      <c r="A8046" s="5" t="s">
        <v>3156</v>
      </c>
      <c r="B8046" t="s">
        <v>7016</v>
      </c>
      <c r="C8046" t="s">
        <v>7017</v>
      </c>
      <c r="D8046" t="s">
        <v>7018</v>
      </c>
      <c r="E8046" t="s">
        <v>53</v>
      </c>
      <c r="F8046" s="11" t="s">
        <v>7019</v>
      </c>
      <c r="G8046" s="11" t="s">
        <v>7021</v>
      </c>
      <c r="H8046" t="s">
        <v>59</v>
      </c>
      <c r="I8046" s="11" t="s">
        <v>68</v>
      </c>
      <c r="J8046">
        <v>5</v>
      </c>
      <c r="K8046" s="34">
        <v>67.515098571777344</v>
      </c>
      <c r="L8046" s="34">
        <v>23.092193603515625</v>
      </c>
      <c r="M8046" s="34">
        <v>20.762847900390625</v>
      </c>
      <c r="N8046" s="35">
        <v>0.47391960024833679</v>
      </c>
      <c r="O8046">
        <v>139</v>
      </c>
      <c r="P8046">
        <v>0</v>
      </c>
    </row>
    <row r="8047" spans="1:16" x14ac:dyDescent="0.35">
      <c r="A8047" s="5" t="s">
        <v>3157</v>
      </c>
      <c r="B8047" t="s">
        <v>7016</v>
      </c>
      <c r="C8047" t="s">
        <v>7017</v>
      </c>
      <c r="D8047" t="s">
        <v>7018</v>
      </c>
      <c r="E8047" t="s">
        <v>53</v>
      </c>
      <c r="F8047" s="11" t="s">
        <v>7019</v>
      </c>
      <c r="G8047" s="11" t="s">
        <v>7021</v>
      </c>
      <c r="H8047" t="s">
        <v>59</v>
      </c>
      <c r="I8047" s="11" t="s">
        <v>68</v>
      </c>
      <c r="J8047">
        <v>6</v>
      </c>
      <c r="K8047" s="34">
        <v>67.340812683105469</v>
      </c>
      <c r="L8047" s="34">
        <v>37.656486511230469</v>
      </c>
      <c r="M8047" s="34">
        <v>34.220073699951172</v>
      </c>
      <c r="N8047" s="35">
        <v>0.7076714038848877</v>
      </c>
      <c r="O8047">
        <v>139</v>
      </c>
      <c r="P8047">
        <v>0</v>
      </c>
    </row>
    <row r="8048" spans="1:16" x14ac:dyDescent="0.35">
      <c r="A8048" s="5" t="s">
        <v>3158</v>
      </c>
      <c r="B8048" t="s">
        <v>7016</v>
      </c>
      <c r="C8048" t="s">
        <v>7017</v>
      </c>
      <c r="D8048" t="s">
        <v>7018</v>
      </c>
      <c r="E8048" t="s">
        <v>53</v>
      </c>
      <c r="F8048" s="11" t="s">
        <v>7019</v>
      </c>
      <c r="G8048" s="11" t="s">
        <v>7021</v>
      </c>
      <c r="H8048" t="s">
        <v>59</v>
      </c>
      <c r="I8048" s="11" t="s">
        <v>68</v>
      </c>
      <c r="J8048">
        <v>7</v>
      </c>
      <c r="K8048" s="34">
        <v>67.635704040527344</v>
      </c>
      <c r="L8048" s="34">
        <v>77.787849426269531</v>
      </c>
      <c r="M8048" s="34">
        <v>73.88787841796875</v>
      </c>
      <c r="N8048" s="35">
        <v>0.82123172283172607</v>
      </c>
      <c r="O8048">
        <v>139</v>
      </c>
      <c r="P8048">
        <v>0</v>
      </c>
    </row>
    <row r="8049" spans="1:16" x14ac:dyDescent="0.35">
      <c r="A8049" s="5" t="s">
        <v>3159</v>
      </c>
      <c r="B8049" t="s">
        <v>7016</v>
      </c>
      <c r="C8049" t="s">
        <v>7017</v>
      </c>
      <c r="D8049" t="s">
        <v>7018</v>
      </c>
      <c r="E8049" t="s">
        <v>53</v>
      </c>
      <c r="F8049" s="11" t="s">
        <v>7019</v>
      </c>
      <c r="G8049" s="11" t="s">
        <v>7021</v>
      </c>
      <c r="H8049" t="s">
        <v>59</v>
      </c>
      <c r="I8049" s="11" t="s">
        <v>68</v>
      </c>
      <c r="J8049">
        <v>8</v>
      </c>
      <c r="K8049" s="34">
        <v>68.542121887207031</v>
      </c>
      <c r="L8049" s="34">
        <v>175.53489685058594</v>
      </c>
      <c r="M8049" s="34">
        <v>168.67327880859375</v>
      </c>
      <c r="N8049" s="35">
        <v>1.5080606937408447</v>
      </c>
      <c r="O8049">
        <v>139</v>
      </c>
      <c r="P8049">
        <v>0</v>
      </c>
    </row>
    <row r="8050" spans="1:16" x14ac:dyDescent="0.35">
      <c r="A8050" s="5" t="s">
        <v>3160</v>
      </c>
      <c r="B8050" t="s">
        <v>7016</v>
      </c>
      <c r="C8050" t="s">
        <v>7017</v>
      </c>
      <c r="D8050" t="s">
        <v>7018</v>
      </c>
      <c r="E8050" t="s">
        <v>53</v>
      </c>
      <c r="F8050" s="11" t="s">
        <v>7019</v>
      </c>
      <c r="G8050" s="11" t="s">
        <v>7021</v>
      </c>
      <c r="H8050" t="s">
        <v>59</v>
      </c>
      <c r="I8050" s="11" t="s">
        <v>68</v>
      </c>
      <c r="J8050">
        <v>9</v>
      </c>
      <c r="K8050" s="34">
        <v>72.056991577148438</v>
      </c>
      <c r="L8050" s="34">
        <v>330.05416870117188</v>
      </c>
      <c r="M8050" s="34">
        <v>318.89450073242188</v>
      </c>
      <c r="N8050" s="35">
        <v>2.5813803672790527</v>
      </c>
      <c r="O8050">
        <v>139</v>
      </c>
      <c r="P8050">
        <v>0</v>
      </c>
    </row>
    <row r="8051" spans="1:16" x14ac:dyDescent="0.35">
      <c r="A8051" s="5" t="s">
        <v>3161</v>
      </c>
      <c r="B8051" t="s">
        <v>7016</v>
      </c>
      <c r="C8051" t="s">
        <v>7017</v>
      </c>
      <c r="D8051" t="s">
        <v>7018</v>
      </c>
      <c r="E8051" t="s">
        <v>53</v>
      </c>
      <c r="F8051" s="11" t="s">
        <v>7019</v>
      </c>
      <c r="G8051" s="11" t="s">
        <v>7021</v>
      </c>
      <c r="H8051" t="s">
        <v>59</v>
      </c>
      <c r="I8051" s="11" t="s">
        <v>68</v>
      </c>
      <c r="J8051">
        <v>10</v>
      </c>
      <c r="K8051" s="34">
        <v>76.100540161132813</v>
      </c>
      <c r="L8051" s="34">
        <v>441.33843994140625</v>
      </c>
      <c r="M8051" s="34">
        <v>426.54141235351563</v>
      </c>
      <c r="N8051" s="35">
        <v>3.5043869018554688</v>
      </c>
      <c r="O8051">
        <v>139</v>
      </c>
      <c r="P8051">
        <v>0</v>
      </c>
    </row>
    <row r="8052" spans="1:16" x14ac:dyDescent="0.35">
      <c r="A8052" s="5" t="s">
        <v>3162</v>
      </c>
      <c r="B8052" t="s">
        <v>7016</v>
      </c>
      <c r="C8052" t="s">
        <v>7017</v>
      </c>
      <c r="D8052" t="s">
        <v>7018</v>
      </c>
      <c r="E8052" t="s">
        <v>53</v>
      </c>
      <c r="F8052" s="11" t="s">
        <v>7019</v>
      </c>
      <c r="G8052" s="11" t="s">
        <v>7021</v>
      </c>
      <c r="H8052" t="s">
        <v>59</v>
      </c>
      <c r="I8052" s="11" t="s">
        <v>68</v>
      </c>
      <c r="J8052">
        <v>11</v>
      </c>
      <c r="K8052" s="34">
        <v>80.279037475585938</v>
      </c>
      <c r="L8052" s="34">
        <v>439.63394165039063</v>
      </c>
      <c r="M8052" s="34">
        <v>425.02078247070313</v>
      </c>
      <c r="N8052" s="35">
        <v>3.4556612968444824</v>
      </c>
      <c r="O8052">
        <v>139</v>
      </c>
      <c r="P8052">
        <v>0</v>
      </c>
    </row>
    <row r="8053" spans="1:16" x14ac:dyDescent="0.35">
      <c r="A8053" s="5" t="s">
        <v>3163</v>
      </c>
      <c r="B8053" t="s">
        <v>7016</v>
      </c>
      <c r="C8053" t="s">
        <v>7017</v>
      </c>
      <c r="D8053" t="s">
        <v>7018</v>
      </c>
      <c r="E8053" t="s">
        <v>53</v>
      </c>
      <c r="F8053" s="11" t="s">
        <v>7019</v>
      </c>
      <c r="G8053" s="11" t="s">
        <v>7021</v>
      </c>
      <c r="H8053" t="s">
        <v>59</v>
      </c>
      <c r="I8053" s="11" t="s">
        <v>68</v>
      </c>
      <c r="J8053">
        <v>12</v>
      </c>
      <c r="K8053" s="34">
        <v>82.041351318359375</v>
      </c>
      <c r="L8053" s="34">
        <v>383.58529663085938</v>
      </c>
      <c r="M8053" s="34">
        <v>370.097900390625</v>
      </c>
      <c r="N8053" s="35">
        <v>3.1012301445007324</v>
      </c>
      <c r="O8053">
        <v>139</v>
      </c>
      <c r="P8053">
        <v>0</v>
      </c>
    </row>
    <row r="8054" spans="1:16" x14ac:dyDescent="0.35">
      <c r="A8054" s="5" t="s">
        <v>3164</v>
      </c>
      <c r="B8054" t="s">
        <v>7016</v>
      </c>
      <c r="C8054" t="s">
        <v>7017</v>
      </c>
      <c r="D8054" t="s">
        <v>7018</v>
      </c>
      <c r="E8054" t="s">
        <v>53</v>
      </c>
      <c r="F8054" s="11" t="s">
        <v>7019</v>
      </c>
      <c r="G8054" s="11" t="s">
        <v>7021</v>
      </c>
      <c r="H8054" t="s">
        <v>59</v>
      </c>
      <c r="I8054" s="11" t="s">
        <v>68</v>
      </c>
      <c r="J8054">
        <v>13</v>
      </c>
      <c r="K8054" s="34">
        <v>82.94659423828125</v>
      </c>
      <c r="L8054" s="34">
        <v>318.33547973632813</v>
      </c>
      <c r="M8054" s="34">
        <v>306.55471801757813</v>
      </c>
      <c r="N8054" s="35">
        <v>2.6485123634338379</v>
      </c>
      <c r="O8054">
        <v>139</v>
      </c>
      <c r="P8054">
        <v>0</v>
      </c>
    </row>
    <row r="8055" spans="1:16" x14ac:dyDescent="0.35">
      <c r="A8055" s="5" t="s">
        <v>3165</v>
      </c>
      <c r="B8055" t="s">
        <v>7016</v>
      </c>
      <c r="C8055" t="s">
        <v>7017</v>
      </c>
      <c r="D8055" t="s">
        <v>7018</v>
      </c>
      <c r="E8055" t="s">
        <v>53</v>
      </c>
      <c r="F8055" s="11" t="s">
        <v>7019</v>
      </c>
      <c r="G8055" s="11" t="s">
        <v>7021</v>
      </c>
      <c r="H8055" t="s">
        <v>59</v>
      </c>
      <c r="I8055" s="11" t="s">
        <v>68</v>
      </c>
      <c r="J8055">
        <v>14</v>
      </c>
      <c r="K8055" s="34">
        <v>82.466842651367188</v>
      </c>
      <c r="L8055" s="34">
        <v>290.27642822265625</v>
      </c>
      <c r="M8055" s="34">
        <v>279.16607666015625</v>
      </c>
      <c r="N8055" s="35">
        <v>2.4802072048187256</v>
      </c>
      <c r="O8055">
        <v>139</v>
      </c>
      <c r="P8055">
        <v>0</v>
      </c>
    </row>
    <row r="8056" spans="1:16" x14ac:dyDescent="0.35">
      <c r="A8056" s="5" t="s">
        <v>3166</v>
      </c>
      <c r="B8056" t="s">
        <v>7016</v>
      </c>
      <c r="C8056" t="s">
        <v>7017</v>
      </c>
      <c r="D8056" t="s">
        <v>7018</v>
      </c>
      <c r="E8056" t="s">
        <v>53</v>
      </c>
      <c r="F8056" s="11" t="s">
        <v>7019</v>
      </c>
      <c r="G8056" s="11" t="s">
        <v>7021</v>
      </c>
      <c r="H8056" t="s">
        <v>59</v>
      </c>
      <c r="I8056" s="11" t="s">
        <v>68</v>
      </c>
      <c r="J8056">
        <v>15</v>
      </c>
      <c r="K8056" s="34">
        <v>82.454757690429688</v>
      </c>
      <c r="L8056" s="34">
        <v>255.20903015136719</v>
      </c>
      <c r="M8056" s="34">
        <v>235.99258422851563</v>
      </c>
      <c r="N8056" s="35">
        <v>6.1881327629089355</v>
      </c>
      <c r="O8056">
        <v>139</v>
      </c>
      <c r="P8056">
        <v>0</v>
      </c>
    </row>
    <row r="8057" spans="1:16" x14ac:dyDescent="0.35">
      <c r="A8057" s="5" t="s">
        <v>3167</v>
      </c>
      <c r="B8057" t="s">
        <v>7016</v>
      </c>
      <c r="C8057" t="s">
        <v>7017</v>
      </c>
      <c r="D8057" t="s">
        <v>7018</v>
      </c>
      <c r="E8057" t="s">
        <v>53</v>
      </c>
      <c r="F8057" s="11" t="s">
        <v>7019</v>
      </c>
      <c r="G8057" s="11" t="s">
        <v>7021</v>
      </c>
      <c r="H8057" t="s">
        <v>59</v>
      </c>
      <c r="I8057" s="11" t="s">
        <v>68</v>
      </c>
      <c r="J8057">
        <v>16</v>
      </c>
      <c r="K8057" s="34">
        <v>80.417098999023438</v>
      </c>
      <c r="L8057" s="34">
        <v>200.32130432128906</v>
      </c>
      <c r="M8057" s="34">
        <v>184.7529296875</v>
      </c>
      <c r="N8057" s="35">
        <v>4.8426265716552734</v>
      </c>
      <c r="O8057">
        <v>139</v>
      </c>
      <c r="P8057">
        <v>0</v>
      </c>
    </row>
    <row r="8058" spans="1:16" x14ac:dyDescent="0.35">
      <c r="A8058" s="5" t="s">
        <v>3168</v>
      </c>
      <c r="B8058" t="s">
        <v>7016</v>
      </c>
      <c r="C8058" t="s">
        <v>7017</v>
      </c>
      <c r="D8058" t="s">
        <v>7018</v>
      </c>
      <c r="E8058" t="s">
        <v>53</v>
      </c>
      <c r="F8058" s="11" t="s">
        <v>7019</v>
      </c>
      <c r="G8058" s="11" t="s">
        <v>7021</v>
      </c>
      <c r="H8058" t="s">
        <v>59</v>
      </c>
      <c r="I8058" s="11" t="s">
        <v>68</v>
      </c>
      <c r="J8058">
        <v>17</v>
      </c>
      <c r="K8058" s="34">
        <v>80.379837036132813</v>
      </c>
      <c r="L8058" s="34">
        <v>128.69120788574219</v>
      </c>
      <c r="M8058" s="34">
        <v>116.25160217285156</v>
      </c>
      <c r="N8058" s="35">
        <v>3.4373369216918945</v>
      </c>
      <c r="O8058">
        <v>139</v>
      </c>
      <c r="P8058">
        <v>0</v>
      </c>
    </row>
    <row r="8059" spans="1:16" x14ac:dyDescent="0.35">
      <c r="A8059" s="5" t="s">
        <v>3169</v>
      </c>
      <c r="B8059" t="s">
        <v>7016</v>
      </c>
      <c r="C8059" t="s">
        <v>7017</v>
      </c>
      <c r="D8059" t="s">
        <v>7018</v>
      </c>
      <c r="E8059" t="s">
        <v>53</v>
      </c>
      <c r="F8059" s="11" t="s">
        <v>7019</v>
      </c>
      <c r="G8059" s="11" t="s">
        <v>7021</v>
      </c>
      <c r="H8059" t="s">
        <v>59</v>
      </c>
      <c r="I8059" s="11" t="s">
        <v>68</v>
      </c>
      <c r="J8059">
        <v>18</v>
      </c>
      <c r="K8059" s="34">
        <v>79.773796081542969</v>
      </c>
      <c r="L8059" s="34">
        <v>76.142013549804688</v>
      </c>
      <c r="M8059" s="34">
        <v>67.40740966796875</v>
      </c>
      <c r="N8059" s="35">
        <v>2.1189208030700684</v>
      </c>
      <c r="O8059">
        <v>139</v>
      </c>
      <c r="P8059">
        <v>0</v>
      </c>
    </row>
    <row r="8060" spans="1:16" x14ac:dyDescent="0.35">
      <c r="A8060" s="5" t="s">
        <v>3170</v>
      </c>
      <c r="B8060" t="s">
        <v>7016</v>
      </c>
      <c r="C8060" t="s">
        <v>7017</v>
      </c>
      <c r="D8060" t="s">
        <v>7018</v>
      </c>
      <c r="E8060" t="s">
        <v>53</v>
      </c>
      <c r="F8060" s="11" t="s">
        <v>7019</v>
      </c>
      <c r="G8060" s="11" t="s">
        <v>7021</v>
      </c>
      <c r="H8060" t="s">
        <v>59</v>
      </c>
      <c r="I8060" s="11" t="s">
        <v>68</v>
      </c>
      <c r="J8060">
        <v>19</v>
      </c>
      <c r="K8060" s="34">
        <v>78.593544006347656</v>
      </c>
      <c r="L8060" s="34">
        <v>48.491741180419922</v>
      </c>
      <c r="M8060" s="34">
        <v>40.399978637695313</v>
      </c>
      <c r="N8060" s="35">
        <v>1.6628562211990356</v>
      </c>
      <c r="O8060">
        <v>139</v>
      </c>
      <c r="P8060">
        <v>0</v>
      </c>
    </row>
    <row r="8061" spans="1:16" x14ac:dyDescent="0.35">
      <c r="A8061" s="5" t="s">
        <v>3171</v>
      </c>
      <c r="B8061" t="s">
        <v>7016</v>
      </c>
      <c r="C8061" t="s">
        <v>7017</v>
      </c>
      <c r="D8061" t="s">
        <v>7018</v>
      </c>
      <c r="E8061" t="s">
        <v>53</v>
      </c>
      <c r="F8061" s="11" t="s">
        <v>7019</v>
      </c>
      <c r="G8061" s="11" t="s">
        <v>7021</v>
      </c>
      <c r="H8061" t="s">
        <v>59</v>
      </c>
      <c r="I8061" s="11" t="s">
        <v>68</v>
      </c>
      <c r="J8061">
        <v>20</v>
      </c>
      <c r="K8061" s="34">
        <v>76.423118591308594</v>
      </c>
      <c r="L8061" s="34">
        <v>42.897907257080078</v>
      </c>
      <c r="M8061" s="34">
        <v>34.424697875976563</v>
      </c>
      <c r="N8061" s="35">
        <v>1.7333458662033081</v>
      </c>
      <c r="O8061">
        <v>139</v>
      </c>
      <c r="P8061">
        <v>0</v>
      </c>
    </row>
    <row r="8062" spans="1:16" x14ac:dyDescent="0.35">
      <c r="A8062" s="5" t="s">
        <v>3172</v>
      </c>
      <c r="B8062" t="s">
        <v>7016</v>
      </c>
      <c r="C8062" t="s">
        <v>7017</v>
      </c>
      <c r="D8062" t="s">
        <v>7018</v>
      </c>
      <c r="E8062" t="s">
        <v>53</v>
      </c>
      <c r="F8062" s="11" t="s">
        <v>7019</v>
      </c>
      <c r="G8062" s="11" t="s">
        <v>7021</v>
      </c>
      <c r="H8062" t="s">
        <v>59</v>
      </c>
      <c r="I8062" s="11" t="s">
        <v>68</v>
      </c>
      <c r="J8062">
        <v>21</v>
      </c>
      <c r="K8062" s="34">
        <v>74.210487365722656</v>
      </c>
      <c r="L8062" s="34">
        <v>38.042037963867188</v>
      </c>
      <c r="M8062" s="34">
        <v>31.923776626586914</v>
      </c>
      <c r="N8062" s="35">
        <v>1.4412349462509155</v>
      </c>
      <c r="O8062">
        <v>139</v>
      </c>
      <c r="P8062">
        <v>0</v>
      </c>
    </row>
    <row r="8063" spans="1:16" x14ac:dyDescent="0.35">
      <c r="A8063" s="5" t="s">
        <v>3173</v>
      </c>
      <c r="B8063" t="s">
        <v>7016</v>
      </c>
      <c r="C8063" t="s">
        <v>7017</v>
      </c>
      <c r="D8063" t="s">
        <v>7018</v>
      </c>
      <c r="E8063" t="s">
        <v>53</v>
      </c>
      <c r="F8063" s="11" t="s">
        <v>7019</v>
      </c>
      <c r="G8063" s="11" t="s">
        <v>7021</v>
      </c>
      <c r="H8063" t="s">
        <v>59</v>
      </c>
      <c r="I8063" s="11" t="s">
        <v>68</v>
      </c>
      <c r="J8063">
        <v>22</v>
      </c>
      <c r="K8063" s="34">
        <v>72.215347290039063</v>
      </c>
      <c r="L8063" s="34">
        <v>33.647151947021484</v>
      </c>
      <c r="M8063" s="34">
        <v>28.373981475830078</v>
      </c>
      <c r="N8063" s="35">
        <v>1.3961800336837769</v>
      </c>
      <c r="O8063">
        <v>139</v>
      </c>
      <c r="P8063">
        <v>0</v>
      </c>
    </row>
    <row r="8064" spans="1:16" x14ac:dyDescent="0.35">
      <c r="A8064" s="5" t="s">
        <v>3174</v>
      </c>
      <c r="B8064" t="s">
        <v>7016</v>
      </c>
      <c r="C8064" t="s">
        <v>7017</v>
      </c>
      <c r="D8064" t="s">
        <v>7018</v>
      </c>
      <c r="E8064" t="s">
        <v>53</v>
      </c>
      <c r="F8064" s="11" t="s">
        <v>7019</v>
      </c>
      <c r="G8064" s="11" t="s">
        <v>7021</v>
      </c>
      <c r="H8064" t="s">
        <v>59</v>
      </c>
      <c r="I8064" s="11" t="s">
        <v>68</v>
      </c>
      <c r="J8064">
        <v>23</v>
      </c>
      <c r="K8064" s="34">
        <v>71.304656982421875</v>
      </c>
      <c r="L8064" s="34">
        <v>28.504318237304688</v>
      </c>
      <c r="M8064" s="34">
        <v>26.764694213867188</v>
      </c>
      <c r="N8064" s="35">
        <v>0.36235055327415466</v>
      </c>
      <c r="O8064">
        <v>139</v>
      </c>
      <c r="P8064">
        <v>0</v>
      </c>
    </row>
    <row r="8065" spans="1:16" x14ac:dyDescent="0.35">
      <c r="A8065" s="5" t="s">
        <v>3175</v>
      </c>
      <c r="B8065" t="s">
        <v>7016</v>
      </c>
      <c r="C8065" t="s">
        <v>7017</v>
      </c>
      <c r="D8065" t="s">
        <v>7018</v>
      </c>
      <c r="E8065" t="s">
        <v>53</v>
      </c>
      <c r="F8065" s="11" t="s">
        <v>7019</v>
      </c>
      <c r="G8065" s="11" t="s">
        <v>7021</v>
      </c>
      <c r="H8065" t="s">
        <v>59</v>
      </c>
      <c r="I8065" s="11" t="s">
        <v>68</v>
      </c>
      <c r="J8065">
        <v>24</v>
      </c>
      <c r="K8065" s="34">
        <v>70.827293395996094</v>
      </c>
      <c r="L8065" s="34">
        <v>23.805253982543945</v>
      </c>
      <c r="M8065" s="34">
        <v>22.512796401977539</v>
      </c>
      <c r="N8065" s="35">
        <v>0.27038517594337463</v>
      </c>
      <c r="O8065">
        <v>139</v>
      </c>
      <c r="P8065">
        <v>0</v>
      </c>
    </row>
    <row r="8066" spans="1:16" x14ac:dyDescent="0.35">
      <c r="A8066" s="5" t="s">
        <v>8849</v>
      </c>
      <c r="B8066" t="s">
        <v>7016</v>
      </c>
      <c r="C8066" t="s">
        <v>7017</v>
      </c>
      <c r="D8066" t="s">
        <v>7018</v>
      </c>
      <c r="E8066" t="s">
        <v>53</v>
      </c>
      <c r="F8066" s="11" t="s">
        <v>26</v>
      </c>
      <c r="G8066" s="11" t="s">
        <v>26</v>
      </c>
      <c r="H8066" t="s">
        <v>55</v>
      </c>
      <c r="I8066" s="11" t="s">
        <v>60</v>
      </c>
      <c r="J8066">
        <v>1</v>
      </c>
      <c r="K8066" s="34">
        <v>49.152763366699219</v>
      </c>
      <c r="L8066" s="34">
        <v>67.907066345214844</v>
      </c>
      <c r="M8066" s="34">
        <v>68.985610961914063</v>
      </c>
      <c r="N8066" s="35">
        <v>0.44022899866104126</v>
      </c>
      <c r="O8066">
        <v>171</v>
      </c>
      <c r="P8066">
        <v>0</v>
      </c>
    </row>
    <row r="8067" spans="1:16" x14ac:dyDescent="0.35">
      <c r="A8067" s="5" t="s">
        <v>8850</v>
      </c>
      <c r="B8067" t="s">
        <v>7016</v>
      </c>
      <c r="C8067" t="s">
        <v>7017</v>
      </c>
      <c r="D8067" t="s">
        <v>7018</v>
      </c>
      <c r="E8067" t="s">
        <v>53</v>
      </c>
      <c r="F8067" s="11" t="s">
        <v>26</v>
      </c>
      <c r="G8067" s="11" t="s">
        <v>26</v>
      </c>
      <c r="H8067" t="s">
        <v>55</v>
      </c>
      <c r="I8067" s="11" t="s">
        <v>60</v>
      </c>
      <c r="J8067">
        <v>2</v>
      </c>
      <c r="K8067" s="34">
        <v>48.51300048828125</v>
      </c>
      <c r="L8067" s="34">
        <v>62.127090454101563</v>
      </c>
      <c r="M8067" s="34">
        <v>63.290618896484375</v>
      </c>
      <c r="N8067" s="35">
        <v>0.41826352477073669</v>
      </c>
      <c r="O8067">
        <v>171</v>
      </c>
      <c r="P8067">
        <v>0</v>
      </c>
    </row>
    <row r="8068" spans="1:16" x14ac:dyDescent="0.35">
      <c r="A8068" s="5" t="s">
        <v>8851</v>
      </c>
      <c r="B8068" t="s">
        <v>7016</v>
      </c>
      <c r="C8068" t="s">
        <v>7017</v>
      </c>
      <c r="D8068" t="s">
        <v>7018</v>
      </c>
      <c r="E8068" t="s">
        <v>53</v>
      </c>
      <c r="F8068" s="11" t="s">
        <v>26</v>
      </c>
      <c r="G8068" s="11" t="s">
        <v>26</v>
      </c>
      <c r="H8068" t="s">
        <v>55</v>
      </c>
      <c r="I8068" s="11" t="s">
        <v>60</v>
      </c>
      <c r="J8068">
        <v>3</v>
      </c>
      <c r="K8068" s="34">
        <v>47.707588195800781</v>
      </c>
      <c r="L8068" s="34">
        <v>54.448497772216797</v>
      </c>
      <c r="M8068" s="34">
        <v>55.585643768310547</v>
      </c>
      <c r="N8068" s="35">
        <v>0.36679676175117493</v>
      </c>
      <c r="O8068">
        <v>171</v>
      </c>
      <c r="P8068">
        <v>0</v>
      </c>
    </row>
    <row r="8069" spans="1:16" x14ac:dyDescent="0.35">
      <c r="A8069" s="5" t="s">
        <v>8852</v>
      </c>
      <c r="B8069" t="s">
        <v>7016</v>
      </c>
      <c r="C8069" t="s">
        <v>7017</v>
      </c>
      <c r="D8069" t="s">
        <v>7018</v>
      </c>
      <c r="E8069" t="s">
        <v>53</v>
      </c>
      <c r="F8069" s="11" t="s">
        <v>26</v>
      </c>
      <c r="G8069" s="11" t="s">
        <v>26</v>
      </c>
      <c r="H8069" t="s">
        <v>55</v>
      </c>
      <c r="I8069" s="11" t="s">
        <v>60</v>
      </c>
      <c r="J8069">
        <v>4</v>
      </c>
      <c r="K8069" s="34">
        <v>47.345142364501953</v>
      </c>
      <c r="L8069" s="34">
        <v>46.321693420410156</v>
      </c>
      <c r="M8069" s="34">
        <v>47.30902099609375</v>
      </c>
      <c r="N8069" s="35">
        <v>0.31416505575180054</v>
      </c>
      <c r="O8069">
        <v>171</v>
      </c>
      <c r="P8069">
        <v>0</v>
      </c>
    </row>
    <row r="8070" spans="1:16" x14ac:dyDescent="0.35">
      <c r="A8070" s="5" t="s">
        <v>8853</v>
      </c>
      <c r="B8070" t="s">
        <v>7016</v>
      </c>
      <c r="C8070" t="s">
        <v>7017</v>
      </c>
      <c r="D8070" t="s">
        <v>7018</v>
      </c>
      <c r="E8070" t="s">
        <v>53</v>
      </c>
      <c r="F8070" s="11" t="s">
        <v>26</v>
      </c>
      <c r="G8070" s="11" t="s">
        <v>26</v>
      </c>
      <c r="H8070" t="s">
        <v>55</v>
      </c>
      <c r="I8070" s="11" t="s">
        <v>60</v>
      </c>
      <c r="J8070">
        <v>5</v>
      </c>
      <c r="K8070" s="34">
        <v>46.585060119628906</v>
      </c>
      <c r="L8070" s="34">
        <v>40.053573608398438</v>
      </c>
      <c r="M8070" s="34">
        <v>40.795700073242188</v>
      </c>
      <c r="N8070" s="35">
        <v>0.2339513897895813</v>
      </c>
      <c r="O8070">
        <v>171</v>
      </c>
      <c r="P8070">
        <v>0</v>
      </c>
    </row>
    <row r="8071" spans="1:16" x14ac:dyDescent="0.35">
      <c r="A8071" s="5" t="s">
        <v>8854</v>
      </c>
      <c r="B8071" t="s">
        <v>7016</v>
      </c>
      <c r="C8071" t="s">
        <v>7017</v>
      </c>
      <c r="D8071" t="s">
        <v>7018</v>
      </c>
      <c r="E8071" t="s">
        <v>53</v>
      </c>
      <c r="F8071" s="11" t="s">
        <v>26</v>
      </c>
      <c r="G8071" s="11" t="s">
        <v>26</v>
      </c>
      <c r="H8071" t="s">
        <v>55</v>
      </c>
      <c r="I8071" s="11" t="s">
        <v>60</v>
      </c>
      <c r="J8071">
        <v>6</v>
      </c>
      <c r="K8071" s="34">
        <v>46.119071960449219</v>
      </c>
      <c r="L8071" s="34">
        <v>35.224758148193359</v>
      </c>
      <c r="M8071" s="34">
        <v>35.529647827148438</v>
      </c>
      <c r="N8071" s="35">
        <v>0.16447657346725464</v>
      </c>
      <c r="O8071">
        <v>171</v>
      </c>
      <c r="P8071">
        <v>0</v>
      </c>
    </row>
    <row r="8072" spans="1:16" x14ac:dyDescent="0.35">
      <c r="A8072" s="5" t="s">
        <v>8855</v>
      </c>
      <c r="B8072" t="s">
        <v>7016</v>
      </c>
      <c r="C8072" t="s">
        <v>7017</v>
      </c>
      <c r="D8072" t="s">
        <v>7018</v>
      </c>
      <c r="E8072" t="s">
        <v>53</v>
      </c>
      <c r="F8072" s="11" t="s">
        <v>26</v>
      </c>
      <c r="G8072" s="11" t="s">
        <v>26</v>
      </c>
      <c r="H8072" t="s">
        <v>55</v>
      </c>
      <c r="I8072" s="11" t="s">
        <v>60</v>
      </c>
      <c r="J8072">
        <v>7</v>
      </c>
      <c r="K8072" s="34">
        <v>46.503444671630859</v>
      </c>
      <c r="L8072" s="34">
        <v>39.411605834960938</v>
      </c>
      <c r="M8072" s="34">
        <v>39.650665283203125</v>
      </c>
      <c r="N8072" s="35">
        <v>0.1801450103521347</v>
      </c>
      <c r="O8072">
        <v>171</v>
      </c>
      <c r="P8072">
        <v>0</v>
      </c>
    </row>
    <row r="8073" spans="1:16" x14ac:dyDescent="0.35">
      <c r="A8073" s="5" t="s">
        <v>8856</v>
      </c>
      <c r="B8073" t="s">
        <v>7016</v>
      </c>
      <c r="C8073" t="s">
        <v>7017</v>
      </c>
      <c r="D8073" t="s">
        <v>7018</v>
      </c>
      <c r="E8073" t="s">
        <v>53</v>
      </c>
      <c r="F8073" s="11" t="s">
        <v>26</v>
      </c>
      <c r="G8073" s="11" t="s">
        <v>26</v>
      </c>
      <c r="H8073" t="s">
        <v>55</v>
      </c>
      <c r="I8073" s="11" t="s">
        <v>60</v>
      </c>
      <c r="J8073">
        <v>8</v>
      </c>
      <c r="K8073" s="34">
        <v>50.422683715820313</v>
      </c>
      <c r="L8073" s="34">
        <v>61.260326385498047</v>
      </c>
      <c r="M8073" s="34">
        <v>61.792015075683594</v>
      </c>
      <c r="N8073" s="35">
        <v>0.32705578207969666</v>
      </c>
      <c r="O8073">
        <v>171</v>
      </c>
      <c r="P8073">
        <v>0</v>
      </c>
    </row>
    <row r="8074" spans="1:16" x14ac:dyDescent="0.35">
      <c r="A8074" s="5" t="s">
        <v>8857</v>
      </c>
      <c r="B8074" t="s">
        <v>7016</v>
      </c>
      <c r="C8074" t="s">
        <v>7017</v>
      </c>
      <c r="D8074" t="s">
        <v>7018</v>
      </c>
      <c r="E8074" t="s">
        <v>53</v>
      </c>
      <c r="F8074" s="11" t="s">
        <v>26</v>
      </c>
      <c r="G8074" s="11" t="s">
        <v>26</v>
      </c>
      <c r="H8074" t="s">
        <v>55</v>
      </c>
      <c r="I8074" s="11" t="s">
        <v>60</v>
      </c>
      <c r="J8074">
        <v>9</v>
      </c>
      <c r="K8074" s="34">
        <v>55.890106201171875</v>
      </c>
      <c r="L8074" s="34">
        <v>100.14225006103516</v>
      </c>
      <c r="M8074" s="34">
        <v>103.61679840087891</v>
      </c>
      <c r="N8074" s="35">
        <v>0.95687073469161987</v>
      </c>
      <c r="O8074">
        <v>171</v>
      </c>
      <c r="P8074">
        <v>0</v>
      </c>
    </row>
    <row r="8075" spans="1:16" x14ac:dyDescent="0.35">
      <c r="A8075" s="5" t="s">
        <v>8858</v>
      </c>
      <c r="B8075" t="s">
        <v>7016</v>
      </c>
      <c r="C8075" t="s">
        <v>7017</v>
      </c>
      <c r="D8075" t="s">
        <v>7018</v>
      </c>
      <c r="E8075" t="s">
        <v>53</v>
      </c>
      <c r="F8075" s="11" t="s">
        <v>26</v>
      </c>
      <c r="G8075" s="11" t="s">
        <v>26</v>
      </c>
      <c r="H8075" t="s">
        <v>55</v>
      </c>
      <c r="I8075" s="11" t="s">
        <v>60</v>
      </c>
      <c r="J8075">
        <v>10</v>
      </c>
      <c r="K8075" s="34">
        <v>60.192813873291016</v>
      </c>
      <c r="L8075" s="34">
        <v>129.68663024902344</v>
      </c>
      <c r="M8075" s="34">
        <v>137.77645874023438</v>
      </c>
      <c r="N8075" s="35">
        <v>1.9264984130859375</v>
      </c>
      <c r="O8075">
        <v>171</v>
      </c>
      <c r="P8075">
        <v>0</v>
      </c>
    </row>
    <row r="8076" spans="1:16" x14ac:dyDescent="0.35">
      <c r="A8076" s="5" t="s">
        <v>8859</v>
      </c>
      <c r="B8076" t="s">
        <v>7016</v>
      </c>
      <c r="C8076" t="s">
        <v>7017</v>
      </c>
      <c r="D8076" t="s">
        <v>7018</v>
      </c>
      <c r="E8076" t="s">
        <v>53</v>
      </c>
      <c r="F8076" s="11" t="s">
        <v>26</v>
      </c>
      <c r="G8076" s="11" t="s">
        <v>26</v>
      </c>
      <c r="H8076" t="s">
        <v>55</v>
      </c>
      <c r="I8076" s="11" t="s">
        <v>60</v>
      </c>
      <c r="J8076">
        <v>11</v>
      </c>
      <c r="K8076" s="34">
        <v>63.310211181640625</v>
      </c>
      <c r="L8076" s="34">
        <v>130.16900634765625</v>
      </c>
      <c r="M8076" s="34">
        <v>140.54096984863281</v>
      </c>
      <c r="N8076" s="35">
        <v>2.3414657115936279</v>
      </c>
      <c r="O8076">
        <v>171</v>
      </c>
      <c r="P8076">
        <v>0</v>
      </c>
    </row>
    <row r="8077" spans="1:16" x14ac:dyDescent="0.35">
      <c r="A8077" s="5" t="s">
        <v>8860</v>
      </c>
      <c r="B8077" t="s">
        <v>7016</v>
      </c>
      <c r="C8077" t="s">
        <v>7017</v>
      </c>
      <c r="D8077" t="s">
        <v>7018</v>
      </c>
      <c r="E8077" t="s">
        <v>53</v>
      </c>
      <c r="F8077" s="11" t="s">
        <v>26</v>
      </c>
      <c r="G8077" s="11" t="s">
        <v>26</v>
      </c>
      <c r="H8077" t="s">
        <v>55</v>
      </c>
      <c r="I8077" s="11" t="s">
        <v>60</v>
      </c>
      <c r="J8077">
        <v>12</v>
      </c>
      <c r="K8077" s="34">
        <v>64.676155090332031</v>
      </c>
      <c r="L8077" s="34">
        <v>116.62588500976563</v>
      </c>
      <c r="M8077" s="34">
        <v>126.63591766357422</v>
      </c>
      <c r="N8077" s="35">
        <v>2.1473910808563232</v>
      </c>
      <c r="O8077">
        <v>171</v>
      </c>
      <c r="P8077">
        <v>0</v>
      </c>
    </row>
    <row r="8078" spans="1:16" x14ac:dyDescent="0.35">
      <c r="A8078" s="5" t="s">
        <v>8861</v>
      </c>
      <c r="B8078" t="s">
        <v>7016</v>
      </c>
      <c r="C8078" t="s">
        <v>7017</v>
      </c>
      <c r="D8078" t="s">
        <v>7018</v>
      </c>
      <c r="E8078" t="s">
        <v>53</v>
      </c>
      <c r="F8078" s="11" t="s">
        <v>26</v>
      </c>
      <c r="G8078" s="11" t="s">
        <v>26</v>
      </c>
      <c r="H8078" t="s">
        <v>55</v>
      </c>
      <c r="I8078" s="11" t="s">
        <v>60</v>
      </c>
      <c r="J8078">
        <v>13</v>
      </c>
      <c r="K8078" s="34">
        <v>65.125595092773438</v>
      </c>
      <c r="L8078" s="34">
        <v>103.02574157714844</v>
      </c>
      <c r="M8078" s="34">
        <v>112.46603393554688</v>
      </c>
      <c r="N8078" s="35">
        <v>1.9260605573654175</v>
      </c>
      <c r="O8078">
        <v>171</v>
      </c>
      <c r="P8078">
        <v>0</v>
      </c>
    </row>
    <row r="8079" spans="1:16" x14ac:dyDescent="0.35">
      <c r="A8079" s="5" t="s">
        <v>8862</v>
      </c>
      <c r="B8079" t="s">
        <v>7016</v>
      </c>
      <c r="C8079" t="s">
        <v>7017</v>
      </c>
      <c r="D8079" t="s">
        <v>7018</v>
      </c>
      <c r="E8079" t="s">
        <v>53</v>
      </c>
      <c r="F8079" s="11" t="s">
        <v>26</v>
      </c>
      <c r="G8079" s="11" t="s">
        <v>26</v>
      </c>
      <c r="H8079" t="s">
        <v>55</v>
      </c>
      <c r="I8079" s="11" t="s">
        <v>60</v>
      </c>
      <c r="J8079">
        <v>14</v>
      </c>
      <c r="K8079" s="34">
        <v>64.870735168457031</v>
      </c>
      <c r="L8079" s="34">
        <v>96.786468505859375</v>
      </c>
      <c r="M8079" s="34">
        <v>106.46855926513672</v>
      </c>
      <c r="N8079" s="35">
        <v>1.9013359546661377</v>
      </c>
      <c r="O8079">
        <v>171</v>
      </c>
      <c r="P8079">
        <v>0</v>
      </c>
    </row>
    <row r="8080" spans="1:16" x14ac:dyDescent="0.35">
      <c r="A8080" s="5" t="s">
        <v>8863</v>
      </c>
      <c r="B8080" t="s">
        <v>7016</v>
      </c>
      <c r="C8080" t="s">
        <v>7017</v>
      </c>
      <c r="D8080" t="s">
        <v>7018</v>
      </c>
      <c r="E8080" t="s">
        <v>53</v>
      </c>
      <c r="F8080" s="11" t="s">
        <v>26</v>
      </c>
      <c r="G8080" s="11" t="s">
        <v>26</v>
      </c>
      <c r="H8080" t="s">
        <v>55</v>
      </c>
      <c r="I8080" s="11" t="s">
        <v>60</v>
      </c>
      <c r="J8080">
        <v>15</v>
      </c>
      <c r="K8080" s="34">
        <v>64.081367492675781</v>
      </c>
      <c r="L8080" s="34">
        <v>89.080268859863281</v>
      </c>
      <c r="M8080" s="34">
        <v>97.694541931152344</v>
      </c>
      <c r="N8080" s="35">
        <v>1.6436750888824463</v>
      </c>
      <c r="O8080">
        <v>171</v>
      </c>
      <c r="P8080">
        <v>0</v>
      </c>
    </row>
    <row r="8081" spans="1:16" x14ac:dyDescent="0.35">
      <c r="A8081" s="5" t="s">
        <v>8864</v>
      </c>
      <c r="B8081" t="s">
        <v>7016</v>
      </c>
      <c r="C8081" t="s">
        <v>7017</v>
      </c>
      <c r="D8081" t="s">
        <v>7018</v>
      </c>
      <c r="E8081" t="s">
        <v>53</v>
      </c>
      <c r="F8081" s="11" t="s">
        <v>26</v>
      </c>
      <c r="G8081" s="11" t="s">
        <v>26</v>
      </c>
      <c r="H8081" t="s">
        <v>55</v>
      </c>
      <c r="I8081" s="11" t="s">
        <v>60</v>
      </c>
      <c r="J8081">
        <v>16</v>
      </c>
      <c r="K8081" s="34">
        <v>62.850486755371094</v>
      </c>
      <c r="L8081" s="34">
        <v>78.996047973632813</v>
      </c>
      <c r="M8081" s="34">
        <v>84.133193969726563</v>
      </c>
      <c r="N8081" s="35">
        <v>0.97880381345748901</v>
      </c>
      <c r="O8081">
        <v>171</v>
      </c>
      <c r="P8081">
        <v>0</v>
      </c>
    </row>
    <row r="8082" spans="1:16" x14ac:dyDescent="0.35">
      <c r="A8082" s="5" t="s">
        <v>8865</v>
      </c>
      <c r="B8082" t="s">
        <v>7016</v>
      </c>
      <c r="C8082" t="s">
        <v>7017</v>
      </c>
      <c r="D8082" t="s">
        <v>7018</v>
      </c>
      <c r="E8082" t="s">
        <v>53</v>
      </c>
      <c r="F8082" s="11" t="s">
        <v>26</v>
      </c>
      <c r="G8082" s="11" t="s">
        <v>26</v>
      </c>
      <c r="H8082" t="s">
        <v>55</v>
      </c>
      <c r="I8082" s="11" t="s">
        <v>60</v>
      </c>
      <c r="J8082">
        <v>17</v>
      </c>
      <c r="K8082" s="34">
        <v>60.126003265380859</v>
      </c>
      <c r="L8082" s="34">
        <v>65.081634521484375</v>
      </c>
      <c r="M8082" s="34">
        <v>69.075599670410156</v>
      </c>
      <c r="N8082" s="35">
        <v>0.72760474681854248</v>
      </c>
      <c r="O8082">
        <v>171</v>
      </c>
      <c r="P8082">
        <v>0</v>
      </c>
    </row>
    <row r="8083" spans="1:16" x14ac:dyDescent="0.35">
      <c r="A8083" s="5" t="s">
        <v>8866</v>
      </c>
      <c r="B8083" t="s">
        <v>7016</v>
      </c>
      <c r="C8083" t="s">
        <v>7017</v>
      </c>
      <c r="D8083" t="s">
        <v>7018</v>
      </c>
      <c r="E8083" t="s">
        <v>53</v>
      </c>
      <c r="F8083" s="11" t="s">
        <v>26</v>
      </c>
      <c r="G8083" s="11" t="s">
        <v>26</v>
      </c>
      <c r="H8083" t="s">
        <v>55</v>
      </c>
      <c r="I8083" s="11" t="s">
        <v>60</v>
      </c>
      <c r="J8083">
        <v>18</v>
      </c>
      <c r="K8083" s="34">
        <v>57.437812805175781</v>
      </c>
      <c r="L8083" s="34">
        <v>57.344184875488281</v>
      </c>
      <c r="M8083" s="34">
        <v>59.981853485107422</v>
      </c>
      <c r="N8083" s="35">
        <v>0.53961479663848877</v>
      </c>
      <c r="O8083">
        <v>171</v>
      </c>
      <c r="P8083">
        <v>0</v>
      </c>
    </row>
    <row r="8084" spans="1:16" x14ac:dyDescent="0.35">
      <c r="A8084" s="5" t="s">
        <v>8867</v>
      </c>
      <c r="B8084" t="s">
        <v>7016</v>
      </c>
      <c r="C8084" t="s">
        <v>7017</v>
      </c>
      <c r="D8084" t="s">
        <v>7018</v>
      </c>
      <c r="E8084" t="s">
        <v>53</v>
      </c>
      <c r="F8084" s="11" t="s">
        <v>26</v>
      </c>
      <c r="G8084" s="11" t="s">
        <v>26</v>
      </c>
      <c r="H8084" t="s">
        <v>55</v>
      </c>
      <c r="I8084" s="11" t="s">
        <v>60</v>
      </c>
      <c r="J8084">
        <v>19</v>
      </c>
      <c r="K8084" s="34">
        <v>55.870574951171875</v>
      </c>
      <c r="L8084" s="34">
        <v>57.060367584228516</v>
      </c>
      <c r="M8084" s="34">
        <v>59.947704315185547</v>
      </c>
      <c r="N8084" s="35">
        <v>0.64423924684524536</v>
      </c>
      <c r="O8084">
        <v>171</v>
      </c>
      <c r="P8084">
        <v>0</v>
      </c>
    </row>
    <row r="8085" spans="1:16" x14ac:dyDescent="0.35">
      <c r="A8085" s="5" t="s">
        <v>8868</v>
      </c>
      <c r="B8085" t="s">
        <v>7016</v>
      </c>
      <c r="C8085" t="s">
        <v>7017</v>
      </c>
      <c r="D8085" t="s">
        <v>7018</v>
      </c>
      <c r="E8085" t="s">
        <v>53</v>
      </c>
      <c r="F8085" s="11" t="s">
        <v>26</v>
      </c>
      <c r="G8085" s="11" t="s">
        <v>26</v>
      </c>
      <c r="H8085" t="s">
        <v>55</v>
      </c>
      <c r="I8085" s="11" t="s">
        <v>60</v>
      </c>
      <c r="J8085">
        <v>20</v>
      </c>
      <c r="K8085" s="34">
        <v>54.249679565429688</v>
      </c>
      <c r="L8085" s="34">
        <v>60.935012817382813</v>
      </c>
      <c r="M8085" s="34">
        <v>64.255844116210938</v>
      </c>
      <c r="N8085" s="35">
        <v>0.73674607276916504</v>
      </c>
      <c r="O8085">
        <v>171</v>
      </c>
      <c r="P8085">
        <v>0</v>
      </c>
    </row>
    <row r="8086" spans="1:16" x14ac:dyDescent="0.35">
      <c r="A8086" s="5" t="s">
        <v>8869</v>
      </c>
      <c r="B8086" t="s">
        <v>7016</v>
      </c>
      <c r="C8086" t="s">
        <v>7017</v>
      </c>
      <c r="D8086" t="s">
        <v>7018</v>
      </c>
      <c r="E8086" t="s">
        <v>53</v>
      </c>
      <c r="F8086" s="11" t="s">
        <v>26</v>
      </c>
      <c r="G8086" s="11" t="s">
        <v>26</v>
      </c>
      <c r="H8086" t="s">
        <v>55</v>
      </c>
      <c r="I8086" s="11" t="s">
        <v>60</v>
      </c>
      <c r="J8086">
        <v>21</v>
      </c>
      <c r="K8086" s="34">
        <v>52.907932281494141</v>
      </c>
      <c r="L8086" s="34">
        <v>63.06866455078125</v>
      </c>
      <c r="M8086" s="34">
        <v>66.611564636230469</v>
      </c>
      <c r="N8086" s="35">
        <v>0.81744152307510376</v>
      </c>
      <c r="O8086">
        <v>171</v>
      </c>
      <c r="P8086">
        <v>0</v>
      </c>
    </row>
    <row r="8087" spans="1:16" x14ac:dyDescent="0.35">
      <c r="A8087" s="5" t="s">
        <v>8870</v>
      </c>
      <c r="B8087" t="s">
        <v>7016</v>
      </c>
      <c r="C8087" t="s">
        <v>7017</v>
      </c>
      <c r="D8087" t="s">
        <v>7018</v>
      </c>
      <c r="E8087" t="s">
        <v>53</v>
      </c>
      <c r="F8087" s="11" t="s">
        <v>26</v>
      </c>
      <c r="G8087" s="11" t="s">
        <v>26</v>
      </c>
      <c r="H8087" t="s">
        <v>55</v>
      </c>
      <c r="I8087" s="11" t="s">
        <v>60</v>
      </c>
      <c r="J8087">
        <v>22</v>
      </c>
      <c r="K8087" s="34">
        <v>51.894180297851563</v>
      </c>
      <c r="L8087" s="34">
        <v>67.911056518554688</v>
      </c>
      <c r="M8087" s="34">
        <v>69.253494262695313</v>
      </c>
      <c r="N8087" s="35">
        <v>0.42460465431213379</v>
      </c>
      <c r="O8087">
        <v>171</v>
      </c>
      <c r="P8087">
        <v>0</v>
      </c>
    </row>
    <row r="8088" spans="1:16" x14ac:dyDescent="0.35">
      <c r="A8088" s="5" t="s">
        <v>8871</v>
      </c>
      <c r="B8088" t="s">
        <v>7016</v>
      </c>
      <c r="C8088" t="s">
        <v>7017</v>
      </c>
      <c r="D8088" t="s">
        <v>7018</v>
      </c>
      <c r="E8088" t="s">
        <v>53</v>
      </c>
      <c r="F8088" s="11" t="s">
        <v>26</v>
      </c>
      <c r="G8088" s="11" t="s">
        <v>26</v>
      </c>
      <c r="H8088" t="s">
        <v>55</v>
      </c>
      <c r="I8088" s="11" t="s">
        <v>60</v>
      </c>
      <c r="J8088">
        <v>23</v>
      </c>
      <c r="K8088" s="34">
        <v>50.713565826416016</v>
      </c>
      <c r="L8088" s="34">
        <v>69.638572692871094</v>
      </c>
      <c r="M8088" s="34">
        <v>71.281044006347656</v>
      </c>
      <c r="N8088" s="35">
        <v>0.49041736125946045</v>
      </c>
      <c r="O8088">
        <v>171</v>
      </c>
      <c r="P8088">
        <v>0</v>
      </c>
    </row>
    <row r="8089" spans="1:16" x14ac:dyDescent="0.35">
      <c r="A8089" s="5" t="s">
        <v>8872</v>
      </c>
      <c r="B8089" t="s">
        <v>7016</v>
      </c>
      <c r="C8089" t="s">
        <v>7017</v>
      </c>
      <c r="D8089" t="s">
        <v>7018</v>
      </c>
      <c r="E8089" t="s">
        <v>53</v>
      </c>
      <c r="F8089" s="11" t="s">
        <v>26</v>
      </c>
      <c r="G8089" s="11" t="s">
        <v>26</v>
      </c>
      <c r="H8089" t="s">
        <v>55</v>
      </c>
      <c r="I8089" s="11" t="s">
        <v>60</v>
      </c>
      <c r="J8089">
        <v>24</v>
      </c>
      <c r="K8089" s="34">
        <v>49.717990875244141</v>
      </c>
      <c r="L8089" s="34">
        <v>67.528854370117188</v>
      </c>
      <c r="M8089" s="34">
        <v>69.408599853515625</v>
      </c>
      <c r="N8089" s="35">
        <v>0.54509633779525757</v>
      </c>
      <c r="O8089">
        <v>171</v>
      </c>
      <c r="P8089">
        <v>0</v>
      </c>
    </row>
    <row r="8090" spans="1:16" x14ac:dyDescent="0.35">
      <c r="A8090" s="5" t="s">
        <v>8873</v>
      </c>
      <c r="B8090" t="s">
        <v>7016</v>
      </c>
      <c r="C8090" t="s">
        <v>7017</v>
      </c>
      <c r="D8090" t="s">
        <v>7018</v>
      </c>
      <c r="E8090" t="s">
        <v>53</v>
      </c>
      <c r="F8090" s="11" t="s">
        <v>26</v>
      </c>
      <c r="G8090" s="11" t="s">
        <v>26</v>
      </c>
      <c r="H8090" t="s">
        <v>55</v>
      </c>
      <c r="I8090" s="11" t="s">
        <v>61</v>
      </c>
      <c r="J8090">
        <v>1</v>
      </c>
      <c r="K8090" s="34">
        <v>53.254131317138672</v>
      </c>
      <c r="L8090" s="34">
        <v>77.857917785644531</v>
      </c>
      <c r="M8090" s="34">
        <v>75.404739379882813</v>
      </c>
      <c r="N8090" s="35">
        <v>0.62951123714447021</v>
      </c>
      <c r="O8090">
        <v>171</v>
      </c>
      <c r="P8090">
        <v>0</v>
      </c>
    </row>
    <row r="8091" spans="1:16" x14ac:dyDescent="0.35">
      <c r="A8091" s="5" t="s">
        <v>8874</v>
      </c>
      <c r="B8091" t="s">
        <v>7016</v>
      </c>
      <c r="C8091" t="s">
        <v>7017</v>
      </c>
      <c r="D8091" t="s">
        <v>7018</v>
      </c>
      <c r="E8091" t="s">
        <v>53</v>
      </c>
      <c r="F8091" s="11" t="s">
        <v>26</v>
      </c>
      <c r="G8091" s="11" t="s">
        <v>26</v>
      </c>
      <c r="H8091" t="s">
        <v>55</v>
      </c>
      <c r="I8091" s="11" t="s">
        <v>61</v>
      </c>
      <c r="J8091">
        <v>2</v>
      </c>
      <c r="K8091" s="34">
        <v>52.508460998535156</v>
      </c>
      <c r="L8091" s="34">
        <v>71.205284118652344</v>
      </c>
      <c r="M8091" s="34">
        <v>69.041664123535156</v>
      </c>
      <c r="N8091" s="35">
        <v>0.55460119247436523</v>
      </c>
      <c r="O8091">
        <v>171</v>
      </c>
      <c r="P8091">
        <v>0</v>
      </c>
    </row>
    <row r="8092" spans="1:16" x14ac:dyDescent="0.35">
      <c r="A8092" s="5" t="s">
        <v>8875</v>
      </c>
      <c r="B8092" t="s">
        <v>7016</v>
      </c>
      <c r="C8092" t="s">
        <v>7017</v>
      </c>
      <c r="D8092" t="s">
        <v>7018</v>
      </c>
      <c r="E8092" t="s">
        <v>53</v>
      </c>
      <c r="F8092" s="11" t="s">
        <v>26</v>
      </c>
      <c r="G8092" s="11" t="s">
        <v>26</v>
      </c>
      <c r="H8092" t="s">
        <v>55</v>
      </c>
      <c r="I8092" s="11" t="s">
        <v>61</v>
      </c>
      <c r="J8092">
        <v>3</v>
      </c>
      <c r="K8092" s="34">
        <v>52.194149017333984</v>
      </c>
      <c r="L8092" s="34">
        <v>62.585620880126953</v>
      </c>
      <c r="M8092" s="34">
        <v>60.736480712890625</v>
      </c>
      <c r="N8092" s="35">
        <v>0.4711589515209198</v>
      </c>
      <c r="O8092">
        <v>171</v>
      </c>
      <c r="P8092">
        <v>0</v>
      </c>
    </row>
    <row r="8093" spans="1:16" x14ac:dyDescent="0.35">
      <c r="A8093" s="5" t="s">
        <v>8876</v>
      </c>
      <c r="B8093" t="s">
        <v>7016</v>
      </c>
      <c r="C8093" t="s">
        <v>7017</v>
      </c>
      <c r="D8093" t="s">
        <v>7018</v>
      </c>
      <c r="E8093" t="s">
        <v>53</v>
      </c>
      <c r="F8093" s="11" t="s">
        <v>26</v>
      </c>
      <c r="G8093" s="11" t="s">
        <v>26</v>
      </c>
      <c r="H8093" t="s">
        <v>55</v>
      </c>
      <c r="I8093" s="11" t="s">
        <v>61</v>
      </c>
      <c r="J8093">
        <v>4</v>
      </c>
      <c r="K8093" s="34">
        <v>51.968963623046875</v>
      </c>
      <c r="L8093" s="34">
        <v>53.242809295654297</v>
      </c>
      <c r="M8093" s="34">
        <v>51.659587860107422</v>
      </c>
      <c r="N8093" s="35">
        <v>0.39615091681480408</v>
      </c>
      <c r="O8093">
        <v>171</v>
      </c>
      <c r="P8093">
        <v>0</v>
      </c>
    </row>
    <row r="8094" spans="1:16" x14ac:dyDescent="0.35">
      <c r="A8094" s="5" t="s">
        <v>8877</v>
      </c>
      <c r="B8094" t="s">
        <v>7016</v>
      </c>
      <c r="C8094" t="s">
        <v>7017</v>
      </c>
      <c r="D8094" t="s">
        <v>7018</v>
      </c>
      <c r="E8094" t="s">
        <v>53</v>
      </c>
      <c r="F8094" s="11" t="s">
        <v>26</v>
      </c>
      <c r="G8094" s="11" t="s">
        <v>26</v>
      </c>
      <c r="H8094" t="s">
        <v>55</v>
      </c>
      <c r="I8094" s="11" t="s">
        <v>61</v>
      </c>
      <c r="J8094">
        <v>5</v>
      </c>
      <c r="K8094" s="34">
        <v>51.738346099853516</v>
      </c>
      <c r="L8094" s="34">
        <v>46.395515441894531</v>
      </c>
      <c r="M8094" s="34">
        <v>44.859760284423828</v>
      </c>
      <c r="N8094" s="35">
        <v>0.35045173764228821</v>
      </c>
      <c r="O8094">
        <v>171</v>
      </c>
      <c r="P8094">
        <v>0</v>
      </c>
    </row>
    <row r="8095" spans="1:16" x14ac:dyDescent="0.35">
      <c r="A8095" s="5" t="s">
        <v>8878</v>
      </c>
      <c r="B8095" t="s">
        <v>7016</v>
      </c>
      <c r="C8095" t="s">
        <v>7017</v>
      </c>
      <c r="D8095" t="s">
        <v>7018</v>
      </c>
      <c r="E8095" t="s">
        <v>53</v>
      </c>
      <c r="F8095" s="11" t="s">
        <v>26</v>
      </c>
      <c r="G8095" s="11" t="s">
        <v>26</v>
      </c>
      <c r="H8095" t="s">
        <v>55</v>
      </c>
      <c r="I8095" s="11" t="s">
        <v>61</v>
      </c>
      <c r="J8095">
        <v>6</v>
      </c>
      <c r="K8095" s="34">
        <v>51.594326019287109</v>
      </c>
      <c r="L8095" s="34">
        <v>40.931121826171875</v>
      </c>
      <c r="M8095" s="34">
        <v>39.323554992675781</v>
      </c>
      <c r="N8095" s="35">
        <v>0.31615304946899414</v>
      </c>
      <c r="O8095">
        <v>171</v>
      </c>
      <c r="P8095">
        <v>0</v>
      </c>
    </row>
    <row r="8096" spans="1:16" x14ac:dyDescent="0.35">
      <c r="A8096" s="5" t="s">
        <v>8879</v>
      </c>
      <c r="B8096" t="s">
        <v>7016</v>
      </c>
      <c r="C8096" t="s">
        <v>7017</v>
      </c>
      <c r="D8096" t="s">
        <v>7018</v>
      </c>
      <c r="E8096" t="s">
        <v>53</v>
      </c>
      <c r="F8096" s="11" t="s">
        <v>26</v>
      </c>
      <c r="G8096" s="11" t="s">
        <v>26</v>
      </c>
      <c r="H8096" t="s">
        <v>55</v>
      </c>
      <c r="I8096" s="11" t="s">
        <v>61</v>
      </c>
      <c r="J8096">
        <v>7</v>
      </c>
      <c r="K8096" s="34">
        <v>51.912586212158203</v>
      </c>
      <c r="L8096" s="34">
        <v>46.068069458007813</v>
      </c>
      <c r="M8096" s="34">
        <v>44.061649322509766</v>
      </c>
      <c r="N8096" s="35">
        <v>0.34165278077125549</v>
      </c>
      <c r="O8096">
        <v>171</v>
      </c>
      <c r="P8096">
        <v>0</v>
      </c>
    </row>
    <row r="8097" spans="1:16" x14ac:dyDescent="0.35">
      <c r="A8097" s="5" t="s">
        <v>8880</v>
      </c>
      <c r="B8097" t="s">
        <v>7016</v>
      </c>
      <c r="C8097" t="s">
        <v>7017</v>
      </c>
      <c r="D8097" t="s">
        <v>7018</v>
      </c>
      <c r="E8097" t="s">
        <v>53</v>
      </c>
      <c r="F8097" s="11" t="s">
        <v>26</v>
      </c>
      <c r="G8097" s="11" t="s">
        <v>26</v>
      </c>
      <c r="H8097" t="s">
        <v>55</v>
      </c>
      <c r="I8097" s="11" t="s">
        <v>61</v>
      </c>
      <c r="J8097">
        <v>8</v>
      </c>
      <c r="K8097" s="34">
        <v>54.886184692382813</v>
      </c>
      <c r="L8097" s="34">
        <v>69.332778930664063</v>
      </c>
      <c r="M8097" s="34">
        <v>66.985626220703125</v>
      </c>
      <c r="N8097" s="35">
        <v>0.48186725378036499</v>
      </c>
      <c r="O8097">
        <v>171</v>
      </c>
      <c r="P8097">
        <v>0</v>
      </c>
    </row>
    <row r="8098" spans="1:16" x14ac:dyDescent="0.35">
      <c r="A8098" s="5" t="s">
        <v>8881</v>
      </c>
      <c r="B8098" t="s">
        <v>7016</v>
      </c>
      <c r="C8098" t="s">
        <v>7017</v>
      </c>
      <c r="D8098" t="s">
        <v>7018</v>
      </c>
      <c r="E8098" t="s">
        <v>53</v>
      </c>
      <c r="F8098" s="11" t="s">
        <v>26</v>
      </c>
      <c r="G8098" s="11" t="s">
        <v>26</v>
      </c>
      <c r="H8098" t="s">
        <v>55</v>
      </c>
      <c r="I8098" s="11" t="s">
        <v>61</v>
      </c>
      <c r="J8098">
        <v>9</v>
      </c>
      <c r="K8098" s="34">
        <v>58.572353363037109</v>
      </c>
      <c r="L8098" s="34">
        <v>109.53459930419922</v>
      </c>
      <c r="M8098" s="34">
        <v>109.50750732421875</v>
      </c>
      <c r="N8098" s="35">
        <v>0.6042594313621521</v>
      </c>
      <c r="O8098">
        <v>171</v>
      </c>
      <c r="P8098">
        <v>0</v>
      </c>
    </row>
    <row r="8099" spans="1:16" x14ac:dyDescent="0.35">
      <c r="A8099" s="5" t="s">
        <v>8882</v>
      </c>
      <c r="B8099" t="s">
        <v>7016</v>
      </c>
      <c r="C8099" t="s">
        <v>7017</v>
      </c>
      <c r="D8099" t="s">
        <v>7018</v>
      </c>
      <c r="E8099" t="s">
        <v>53</v>
      </c>
      <c r="F8099" s="11" t="s">
        <v>26</v>
      </c>
      <c r="G8099" s="11" t="s">
        <v>26</v>
      </c>
      <c r="H8099" t="s">
        <v>55</v>
      </c>
      <c r="I8099" s="11" t="s">
        <v>61</v>
      </c>
      <c r="J8099">
        <v>10</v>
      </c>
      <c r="K8099" s="34">
        <v>61.675296783447266</v>
      </c>
      <c r="L8099" s="34">
        <v>140.86381530761719</v>
      </c>
      <c r="M8099" s="34">
        <v>143.46339416503906</v>
      </c>
      <c r="N8099" s="35">
        <v>1.1680886745452881</v>
      </c>
      <c r="O8099">
        <v>171</v>
      </c>
      <c r="P8099">
        <v>0</v>
      </c>
    </row>
    <row r="8100" spans="1:16" x14ac:dyDescent="0.35">
      <c r="A8100" s="5" t="s">
        <v>8883</v>
      </c>
      <c r="B8100" t="s">
        <v>7016</v>
      </c>
      <c r="C8100" t="s">
        <v>7017</v>
      </c>
      <c r="D8100" t="s">
        <v>7018</v>
      </c>
      <c r="E8100" t="s">
        <v>53</v>
      </c>
      <c r="F8100" s="11" t="s">
        <v>26</v>
      </c>
      <c r="G8100" s="11" t="s">
        <v>26</v>
      </c>
      <c r="H8100" t="s">
        <v>55</v>
      </c>
      <c r="I8100" s="11" t="s">
        <v>61</v>
      </c>
      <c r="J8100">
        <v>11</v>
      </c>
      <c r="K8100" s="34">
        <v>64.401809692382813</v>
      </c>
      <c r="L8100" s="34">
        <v>141.26731872558594</v>
      </c>
      <c r="M8100" s="34">
        <v>146.00508117675781</v>
      </c>
      <c r="N8100" s="35">
        <v>1.3554674386978149</v>
      </c>
      <c r="O8100">
        <v>171</v>
      </c>
      <c r="P8100">
        <v>0</v>
      </c>
    </row>
    <row r="8101" spans="1:16" x14ac:dyDescent="0.35">
      <c r="A8101" s="5" t="s">
        <v>8884</v>
      </c>
      <c r="B8101" t="s">
        <v>7016</v>
      </c>
      <c r="C8101" t="s">
        <v>7017</v>
      </c>
      <c r="D8101" t="s">
        <v>7018</v>
      </c>
      <c r="E8101" t="s">
        <v>53</v>
      </c>
      <c r="F8101" s="11" t="s">
        <v>26</v>
      </c>
      <c r="G8101" s="11" t="s">
        <v>26</v>
      </c>
      <c r="H8101" t="s">
        <v>55</v>
      </c>
      <c r="I8101" s="11" t="s">
        <v>61</v>
      </c>
      <c r="J8101">
        <v>12</v>
      </c>
      <c r="K8101" s="34">
        <v>64.975013732910156</v>
      </c>
      <c r="L8101" s="34">
        <v>126.67900085449219</v>
      </c>
      <c r="M8101" s="34">
        <v>131.48857116699219</v>
      </c>
      <c r="N8101" s="35">
        <v>1.242537260055542</v>
      </c>
      <c r="O8101">
        <v>171</v>
      </c>
      <c r="P8101">
        <v>0</v>
      </c>
    </row>
    <row r="8102" spans="1:16" x14ac:dyDescent="0.35">
      <c r="A8102" s="5" t="s">
        <v>8885</v>
      </c>
      <c r="B8102" t="s">
        <v>7016</v>
      </c>
      <c r="C8102" t="s">
        <v>7017</v>
      </c>
      <c r="D8102" t="s">
        <v>7018</v>
      </c>
      <c r="E8102" t="s">
        <v>53</v>
      </c>
      <c r="F8102" s="11" t="s">
        <v>26</v>
      </c>
      <c r="G8102" s="11" t="s">
        <v>26</v>
      </c>
      <c r="H8102" t="s">
        <v>55</v>
      </c>
      <c r="I8102" s="11" t="s">
        <v>61</v>
      </c>
      <c r="J8102">
        <v>13</v>
      </c>
      <c r="K8102" s="34">
        <v>65.00830078125</v>
      </c>
      <c r="L8102" s="34">
        <v>112.19491577148438</v>
      </c>
      <c r="M8102" s="34">
        <v>116.75047302246094</v>
      </c>
      <c r="N8102" s="35">
        <v>1.0921002626419067</v>
      </c>
      <c r="O8102">
        <v>171</v>
      </c>
      <c r="P8102">
        <v>0</v>
      </c>
    </row>
    <row r="8103" spans="1:16" x14ac:dyDescent="0.35">
      <c r="A8103" s="5" t="s">
        <v>8886</v>
      </c>
      <c r="B8103" t="s">
        <v>7016</v>
      </c>
      <c r="C8103" t="s">
        <v>7017</v>
      </c>
      <c r="D8103" t="s">
        <v>7018</v>
      </c>
      <c r="E8103" t="s">
        <v>53</v>
      </c>
      <c r="F8103" s="11" t="s">
        <v>26</v>
      </c>
      <c r="G8103" s="11" t="s">
        <v>26</v>
      </c>
      <c r="H8103" t="s">
        <v>55</v>
      </c>
      <c r="I8103" s="11" t="s">
        <v>61</v>
      </c>
      <c r="J8103">
        <v>14</v>
      </c>
      <c r="K8103" s="34">
        <v>64.589439392089844</v>
      </c>
      <c r="L8103" s="34">
        <v>105.56185913085938</v>
      </c>
      <c r="M8103" s="34">
        <v>110.12187957763672</v>
      </c>
      <c r="N8103" s="35">
        <v>1.0304299592971802</v>
      </c>
      <c r="O8103">
        <v>171</v>
      </c>
      <c r="P8103">
        <v>0</v>
      </c>
    </row>
    <row r="8104" spans="1:16" x14ac:dyDescent="0.35">
      <c r="A8104" s="5" t="s">
        <v>8887</v>
      </c>
      <c r="B8104" t="s">
        <v>7016</v>
      </c>
      <c r="C8104" t="s">
        <v>7017</v>
      </c>
      <c r="D8104" t="s">
        <v>7018</v>
      </c>
      <c r="E8104" t="s">
        <v>53</v>
      </c>
      <c r="F8104" s="11" t="s">
        <v>26</v>
      </c>
      <c r="G8104" s="11" t="s">
        <v>26</v>
      </c>
      <c r="H8104" t="s">
        <v>55</v>
      </c>
      <c r="I8104" s="11" t="s">
        <v>61</v>
      </c>
      <c r="J8104">
        <v>15</v>
      </c>
      <c r="K8104" s="34">
        <v>64.148605346679688</v>
      </c>
      <c r="L8104" s="34">
        <v>97.39801025390625</v>
      </c>
      <c r="M8104" s="34">
        <v>101.76506042480469</v>
      </c>
      <c r="N8104" s="35">
        <v>0.94940853118896484</v>
      </c>
      <c r="O8104">
        <v>171</v>
      </c>
      <c r="P8104">
        <v>0</v>
      </c>
    </row>
    <row r="8105" spans="1:16" x14ac:dyDescent="0.35">
      <c r="A8105" s="5" t="s">
        <v>8888</v>
      </c>
      <c r="B8105" t="s">
        <v>7016</v>
      </c>
      <c r="C8105" t="s">
        <v>7017</v>
      </c>
      <c r="D8105" t="s">
        <v>7018</v>
      </c>
      <c r="E8105" t="s">
        <v>53</v>
      </c>
      <c r="F8105" s="11" t="s">
        <v>26</v>
      </c>
      <c r="G8105" s="11" t="s">
        <v>26</v>
      </c>
      <c r="H8105" t="s">
        <v>55</v>
      </c>
      <c r="I8105" s="11" t="s">
        <v>61</v>
      </c>
      <c r="J8105">
        <v>16</v>
      </c>
      <c r="K8105" s="34">
        <v>63.063571929931641</v>
      </c>
      <c r="L8105" s="34">
        <v>86.737640380859375</v>
      </c>
      <c r="M8105" s="34">
        <v>89.416412353515625</v>
      </c>
      <c r="N8105" s="35">
        <v>0.68524515628814697</v>
      </c>
      <c r="O8105">
        <v>171</v>
      </c>
      <c r="P8105">
        <v>0</v>
      </c>
    </row>
    <row r="8106" spans="1:16" x14ac:dyDescent="0.35">
      <c r="A8106" s="5" t="s">
        <v>8889</v>
      </c>
      <c r="B8106" t="s">
        <v>7016</v>
      </c>
      <c r="C8106" t="s">
        <v>7017</v>
      </c>
      <c r="D8106" t="s">
        <v>7018</v>
      </c>
      <c r="E8106" t="s">
        <v>53</v>
      </c>
      <c r="F8106" s="11" t="s">
        <v>26</v>
      </c>
      <c r="G8106" s="11" t="s">
        <v>26</v>
      </c>
      <c r="H8106" t="s">
        <v>55</v>
      </c>
      <c r="I8106" s="11" t="s">
        <v>61</v>
      </c>
      <c r="J8106">
        <v>17</v>
      </c>
      <c r="K8106" s="34">
        <v>61.130012512207031</v>
      </c>
      <c r="L8106" s="34">
        <v>71.967803955078125</v>
      </c>
      <c r="M8106" s="34">
        <v>73.470016479492188</v>
      </c>
      <c r="N8106" s="35">
        <v>0.41386145353317261</v>
      </c>
      <c r="O8106">
        <v>171</v>
      </c>
      <c r="P8106">
        <v>0</v>
      </c>
    </row>
    <row r="8107" spans="1:16" x14ac:dyDescent="0.35">
      <c r="A8107" s="5" t="s">
        <v>8890</v>
      </c>
      <c r="B8107" t="s">
        <v>7016</v>
      </c>
      <c r="C8107" t="s">
        <v>7017</v>
      </c>
      <c r="D8107" t="s">
        <v>7018</v>
      </c>
      <c r="E8107" t="s">
        <v>53</v>
      </c>
      <c r="F8107" s="11" t="s">
        <v>26</v>
      </c>
      <c r="G8107" s="11" t="s">
        <v>26</v>
      </c>
      <c r="H8107" t="s">
        <v>55</v>
      </c>
      <c r="I8107" s="11" t="s">
        <v>61</v>
      </c>
      <c r="J8107">
        <v>18</v>
      </c>
      <c r="K8107" s="34">
        <v>58.872398376464844</v>
      </c>
      <c r="L8107" s="34">
        <v>63.979949951171875</v>
      </c>
      <c r="M8107" s="34">
        <v>63.691558837890625</v>
      </c>
      <c r="N8107" s="35">
        <v>0.13443507254123688</v>
      </c>
      <c r="O8107">
        <v>171</v>
      </c>
      <c r="P8107">
        <v>0</v>
      </c>
    </row>
    <row r="8108" spans="1:16" x14ac:dyDescent="0.35">
      <c r="A8108" s="5" t="s">
        <v>8891</v>
      </c>
      <c r="B8108" t="s">
        <v>7016</v>
      </c>
      <c r="C8108" t="s">
        <v>7017</v>
      </c>
      <c r="D8108" t="s">
        <v>7018</v>
      </c>
      <c r="E8108" t="s">
        <v>53</v>
      </c>
      <c r="F8108" s="11" t="s">
        <v>26</v>
      </c>
      <c r="G8108" s="11" t="s">
        <v>26</v>
      </c>
      <c r="H8108" t="s">
        <v>55</v>
      </c>
      <c r="I8108" s="11" t="s">
        <v>61</v>
      </c>
      <c r="J8108">
        <v>19</v>
      </c>
      <c r="K8108" s="34">
        <v>57.717597961425781</v>
      </c>
      <c r="L8108" s="34">
        <v>64.062736511230469</v>
      </c>
      <c r="M8108" s="34">
        <v>63.694942474365234</v>
      </c>
      <c r="N8108" s="35">
        <v>0.13292573392391205</v>
      </c>
      <c r="O8108">
        <v>171</v>
      </c>
      <c r="P8108">
        <v>0</v>
      </c>
    </row>
    <row r="8109" spans="1:16" x14ac:dyDescent="0.35">
      <c r="A8109" s="5" t="s">
        <v>8892</v>
      </c>
      <c r="B8109" t="s">
        <v>7016</v>
      </c>
      <c r="C8109" t="s">
        <v>7017</v>
      </c>
      <c r="D8109" t="s">
        <v>7018</v>
      </c>
      <c r="E8109" t="s">
        <v>53</v>
      </c>
      <c r="F8109" s="11" t="s">
        <v>26</v>
      </c>
      <c r="G8109" s="11" t="s">
        <v>26</v>
      </c>
      <c r="H8109" t="s">
        <v>55</v>
      </c>
      <c r="I8109" s="11" t="s">
        <v>61</v>
      </c>
      <c r="J8109">
        <v>20</v>
      </c>
      <c r="K8109" s="34">
        <v>56.684917449951172</v>
      </c>
      <c r="L8109" s="34">
        <v>68.867919921875</v>
      </c>
      <c r="M8109" s="34">
        <v>68.824691772460938</v>
      </c>
      <c r="N8109" s="35">
        <v>0.11644667387008667</v>
      </c>
      <c r="O8109">
        <v>171</v>
      </c>
      <c r="P8109">
        <v>0</v>
      </c>
    </row>
    <row r="8110" spans="1:16" x14ac:dyDescent="0.35">
      <c r="A8110" s="5" t="s">
        <v>8893</v>
      </c>
      <c r="B8110" t="s">
        <v>7016</v>
      </c>
      <c r="C8110" t="s">
        <v>7017</v>
      </c>
      <c r="D8110" t="s">
        <v>7018</v>
      </c>
      <c r="E8110" t="s">
        <v>53</v>
      </c>
      <c r="F8110" s="11" t="s">
        <v>26</v>
      </c>
      <c r="G8110" s="11" t="s">
        <v>26</v>
      </c>
      <c r="H8110" t="s">
        <v>55</v>
      </c>
      <c r="I8110" s="11" t="s">
        <v>61</v>
      </c>
      <c r="J8110">
        <v>21</v>
      </c>
      <c r="K8110" s="34">
        <v>56.175453186035156</v>
      </c>
      <c r="L8110" s="34">
        <v>71.684921264648438</v>
      </c>
      <c r="M8110" s="34">
        <v>71.761283874511719</v>
      </c>
      <c r="N8110" s="35">
        <v>0.13097035884857178</v>
      </c>
      <c r="O8110">
        <v>171</v>
      </c>
      <c r="P8110">
        <v>0</v>
      </c>
    </row>
    <row r="8111" spans="1:16" x14ac:dyDescent="0.35">
      <c r="A8111" s="5" t="s">
        <v>8894</v>
      </c>
      <c r="B8111" t="s">
        <v>7016</v>
      </c>
      <c r="C8111" t="s">
        <v>7017</v>
      </c>
      <c r="D8111" t="s">
        <v>7018</v>
      </c>
      <c r="E8111" t="s">
        <v>53</v>
      </c>
      <c r="F8111" s="11" t="s">
        <v>26</v>
      </c>
      <c r="G8111" s="11" t="s">
        <v>26</v>
      </c>
      <c r="H8111" t="s">
        <v>55</v>
      </c>
      <c r="I8111" s="11" t="s">
        <v>61</v>
      </c>
      <c r="J8111">
        <v>22</v>
      </c>
      <c r="K8111" s="34">
        <v>55.402309417724609</v>
      </c>
      <c r="L8111" s="34">
        <v>77.516571044921875</v>
      </c>
      <c r="M8111" s="34">
        <v>75.030387878417969</v>
      </c>
      <c r="N8111" s="35">
        <v>0.58455878496170044</v>
      </c>
      <c r="O8111">
        <v>171</v>
      </c>
      <c r="P8111">
        <v>0</v>
      </c>
    </row>
    <row r="8112" spans="1:16" x14ac:dyDescent="0.35">
      <c r="A8112" s="5" t="s">
        <v>8895</v>
      </c>
      <c r="B8112" t="s">
        <v>7016</v>
      </c>
      <c r="C8112" t="s">
        <v>7017</v>
      </c>
      <c r="D8112" t="s">
        <v>7018</v>
      </c>
      <c r="E8112" t="s">
        <v>53</v>
      </c>
      <c r="F8112" s="11" t="s">
        <v>26</v>
      </c>
      <c r="G8112" s="11" t="s">
        <v>26</v>
      </c>
      <c r="H8112" t="s">
        <v>55</v>
      </c>
      <c r="I8112" s="11" t="s">
        <v>61</v>
      </c>
      <c r="J8112">
        <v>23</v>
      </c>
      <c r="K8112" s="34">
        <v>54.68023681640625</v>
      </c>
      <c r="L8112" s="34">
        <v>79.931564331054688</v>
      </c>
      <c r="M8112" s="34">
        <v>77.716415405273438</v>
      </c>
      <c r="N8112" s="35">
        <v>0.54467219114303589</v>
      </c>
      <c r="O8112">
        <v>171</v>
      </c>
      <c r="P8112">
        <v>0</v>
      </c>
    </row>
    <row r="8113" spans="1:16" x14ac:dyDescent="0.35">
      <c r="A8113" s="5" t="s">
        <v>8896</v>
      </c>
      <c r="B8113" t="s">
        <v>7016</v>
      </c>
      <c r="C8113" t="s">
        <v>7017</v>
      </c>
      <c r="D8113" t="s">
        <v>7018</v>
      </c>
      <c r="E8113" t="s">
        <v>53</v>
      </c>
      <c r="F8113" s="11" t="s">
        <v>26</v>
      </c>
      <c r="G8113" s="11" t="s">
        <v>26</v>
      </c>
      <c r="H8113" t="s">
        <v>55</v>
      </c>
      <c r="I8113" s="11" t="s">
        <v>61</v>
      </c>
      <c r="J8113">
        <v>24</v>
      </c>
      <c r="K8113" s="34">
        <v>53.965965270996094</v>
      </c>
      <c r="L8113" s="34">
        <v>77.566322326660156</v>
      </c>
      <c r="M8113" s="34">
        <v>75.741241455078125</v>
      </c>
      <c r="N8113" s="35">
        <v>0.4646017849445343</v>
      </c>
      <c r="O8113">
        <v>171</v>
      </c>
      <c r="P8113">
        <v>0</v>
      </c>
    </row>
    <row r="8114" spans="1:16" x14ac:dyDescent="0.35">
      <c r="A8114" s="5" t="s">
        <v>8897</v>
      </c>
      <c r="B8114" t="s">
        <v>7016</v>
      </c>
      <c r="C8114" t="s">
        <v>7017</v>
      </c>
      <c r="D8114" t="s">
        <v>7018</v>
      </c>
      <c r="E8114" t="s">
        <v>53</v>
      </c>
      <c r="F8114" s="11" t="s">
        <v>26</v>
      </c>
      <c r="G8114" s="11" t="s">
        <v>26</v>
      </c>
      <c r="H8114" t="s">
        <v>55</v>
      </c>
      <c r="I8114" s="11" t="s">
        <v>62</v>
      </c>
      <c r="J8114">
        <v>1</v>
      </c>
      <c r="K8114" s="34">
        <v>54.810253143310547</v>
      </c>
      <c r="L8114" s="34">
        <v>76.5205078125</v>
      </c>
      <c r="M8114" s="34">
        <v>74.171226501464844</v>
      </c>
      <c r="N8114" s="35">
        <v>0.70050263404846191</v>
      </c>
      <c r="O8114">
        <v>171</v>
      </c>
      <c r="P8114">
        <v>0</v>
      </c>
    </row>
    <row r="8115" spans="1:16" x14ac:dyDescent="0.35">
      <c r="A8115" s="5" t="s">
        <v>8898</v>
      </c>
      <c r="B8115" t="s">
        <v>7016</v>
      </c>
      <c r="C8115" t="s">
        <v>7017</v>
      </c>
      <c r="D8115" t="s">
        <v>7018</v>
      </c>
      <c r="E8115" t="s">
        <v>53</v>
      </c>
      <c r="F8115" s="11" t="s">
        <v>26</v>
      </c>
      <c r="G8115" s="11" t="s">
        <v>26</v>
      </c>
      <c r="H8115" t="s">
        <v>55</v>
      </c>
      <c r="I8115" s="11" t="s">
        <v>62</v>
      </c>
      <c r="J8115">
        <v>2</v>
      </c>
      <c r="K8115" s="34">
        <v>54.307991027832031</v>
      </c>
      <c r="L8115" s="34">
        <v>70.095352172851563</v>
      </c>
      <c r="M8115" s="34">
        <v>68.116622924804688</v>
      </c>
      <c r="N8115" s="35">
        <v>0.60085600614547729</v>
      </c>
      <c r="O8115">
        <v>171</v>
      </c>
      <c r="P8115">
        <v>0</v>
      </c>
    </row>
    <row r="8116" spans="1:16" x14ac:dyDescent="0.35">
      <c r="A8116" s="5" t="s">
        <v>8899</v>
      </c>
      <c r="B8116" t="s">
        <v>7016</v>
      </c>
      <c r="C8116" t="s">
        <v>7017</v>
      </c>
      <c r="D8116" t="s">
        <v>7018</v>
      </c>
      <c r="E8116" t="s">
        <v>53</v>
      </c>
      <c r="F8116" s="11" t="s">
        <v>26</v>
      </c>
      <c r="G8116" s="11" t="s">
        <v>26</v>
      </c>
      <c r="H8116" t="s">
        <v>55</v>
      </c>
      <c r="I8116" s="11" t="s">
        <v>62</v>
      </c>
      <c r="J8116">
        <v>3</v>
      </c>
      <c r="K8116" s="34">
        <v>54.074226379394531</v>
      </c>
      <c r="L8116" s="34">
        <v>61.427459716796875</v>
      </c>
      <c r="M8116" s="34">
        <v>59.862445831298828</v>
      </c>
      <c r="N8116" s="35">
        <v>0.46970859169960022</v>
      </c>
      <c r="O8116">
        <v>171</v>
      </c>
      <c r="P8116">
        <v>0</v>
      </c>
    </row>
    <row r="8117" spans="1:16" x14ac:dyDescent="0.35">
      <c r="A8117" s="5" t="s">
        <v>8900</v>
      </c>
      <c r="B8117" t="s">
        <v>7016</v>
      </c>
      <c r="C8117" t="s">
        <v>7017</v>
      </c>
      <c r="D8117" t="s">
        <v>7018</v>
      </c>
      <c r="E8117" t="s">
        <v>53</v>
      </c>
      <c r="F8117" s="11" t="s">
        <v>26</v>
      </c>
      <c r="G8117" s="11" t="s">
        <v>26</v>
      </c>
      <c r="H8117" t="s">
        <v>55</v>
      </c>
      <c r="I8117" s="11" t="s">
        <v>62</v>
      </c>
      <c r="J8117">
        <v>4</v>
      </c>
      <c r="K8117" s="34">
        <v>53.644607543945313</v>
      </c>
      <c r="L8117" s="34">
        <v>52.159111022949219</v>
      </c>
      <c r="M8117" s="34">
        <v>50.850841522216797</v>
      </c>
      <c r="N8117" s="35">
        <v>0.3870578408241272</v>
      </c>
      <c r="O8117">
        <v>171</v>
      </c>
      <c r="P8117">
        <v>0</v>
      </c>
    </row>
    <row r="8118" spans="1:16" x14ac:dyDescent="0.35">
      <c r="A8118" s="5" t="s">
        <v>8901</v>
      </c>
      <c r="B8118" t="s">
        <v>7016</v>
      </c>
      <c r="C8118" t="s">
        <v>7017</v>
      </c>
      <c r="D8118" t="s">
        <v>7018</v>
      </c>
      <c r="E8118" t="s">
        <v>53</v>
      </c>
      <c r="F8118" s="11" t="s">
        <v>26</v>
      </c>
      <c r="G8118" s="11" t="s">
        <v>26</v>
      </c>
      <c r="H8118" t="s">
        <v>55</v>
      </c>
      <c r="I8118" s="11" t="s">
        <v>62</v>
      </c>
      <c r="J8118">
        <v>5</v>
      </c>
      <c r="K8118" s="34">
        <v>53.156299591064453</v>
      </c>
      <c r="L8118" s="34">
        <v>45.588279724121094</v>
      </c>
      <c r="M8118" s="34">
        <v>44.306228637695313</v>
      </c>
      <c r="N8118" s="35">
        <v>0.3504692018032074</v>
      </c>
      <c r="O8118">
        <v>171</v>
      </c>
      <c r="P8118">
        <v>0</v>
      </c>
    </row>
    <row r="8119" spans="1:16" x14ac:dyDescent="0.35">
      <c r="A8119" s="5" t="s">
        <v>8902</v>
      </c>
      <c r="B8119" t="s">
        <v>7016</v>
      </c>
      <c r="C8119" t="s">
        <v>7017</v>
      </c>
      <c r="D8119" t="s">
        <v>7018</v>
      </c>
      <c r="E8119" t="s">
        <v>53</v>
      </c>
      <c r="F8119" s="11" t="s">
        <v>26</v>
      </c>
      <c r="G8119" s="11" t="s">
        <v>26</v>
      </c>
      <c r="H8119" t="s">
        <v>55</v>
      </c>
      <c r="I8119" s="11" t="s">
        <v>62</v>
      </c>
      <c r="J8119">
        <v>6</v>
      </c>
      <c r="K8119" s="34">
        <v>52.901123046875</v>
      </c>
      <c r="L8119" s="34">
        <v>40.207542419433594</v>
      </c>
      <c r="M8119" s="34">
        <v>38.724456787109375</v>
      </c>
      <c r="N8119" s="35">
        <v>0.33556455373764038</v>
      </c>
      <c r="O8119">
        <v>171</v>
      </c>
      <c r="P8119">
        <v>0</v>
      </c>
    </row>
    <row r="8120" spans="1:16" x14ac:dyDescent="0.35">
      <c r="A8120" s="5" t="s">
        <v>8903</v>
      </c>
      <c r="B8120" t="s">
        <v>7016</v>
      </c>
      <c r="C8120" t="s">
        <v>7017</v>
      </c>
      <c r="D8120" t="s">
        <v>7018</v>
      </c>
      <c r="E8120" t="s">
        <v>53</v>
      </c>
      <c r="F8120" s="11" t="s">
        <v>26</v>
      </c>
      <c r="G8120" s="11" t="s">
        <v>26</v>
      </c>
      <c r="H8120" t="s">
        <v>55</v>
      </c>
      <c r="I8120" s="11" t="s">
        <v>62</v>
      </c>
      <c r="J8120">
        <v>7</v>
      </c>
      <c r="K8120" s="34">
        <v>52.732223510742188</v>
      </c>
      <c r="L8120" s="34">
        <v>45.029823303222656</v>
      </c>
      <c r="M8120" s="34">
        <v>43.139572143554688</v>
      </c>
      <c r="N8120" s="35">
        <v>0.36262384057044983</v>
      </c>
      <c r="O8120">
        <v>171</v>
      </c>
      <c r="P8120">
        <v>0</v>
      </c>
    </row>
    <row r="8121" spans="1:16" x14ac:dyDescent="0.35">
      <c r="A8121" s="5" t="s">
        <v>8904</v>
      </c>
      <c r="B8121" t="s">
        <v>7016</v>
      </c>
      <c r="C8121" t="s">
        <v>7017</v>
      </c>
      <c r="D8121" t="s">
        <v>7018</v>
      </c>
      <c r="E8121" t="s">
        <v>53</v>
      </c>
      <c r="F8121" s="11" t="s">
        <v>26</v>
      </c>
      <c r="G8121" s="11" t="s">
        <v>26</v>
      </c>
      <c r="H8121" t="s">
        <v>55</v>
      </c>
      <c r="I8121" s="11" t="s">
        <v>62</v>
      </c>
      <c r="J8121">
        <v>8</v>
      </c>
      <c r="K8121" s="34">
        <v>53.358333587646484</v>
      </c>
      <c r="L8121" s="34">
        <v>67.230003356933594</v>
      </c>
      <c r="M8121" s="34">
        <v>65.00384521484375</v>
      </c>
      <c r="N8121" s="35">
        <v>0.54514217376708984</v>
      </c>
      <c r="O8121">
        <v>171</v>
      </c>
      <c r="P8121">
        <v>0</v>
      </c>
    </row>
    <row r="8122" spans="1:16" x14ac:dyDescent="0.35">
      <c r="A8122" s="5" t="s">
        <v>8905</v>
      </c>
      <c r="B8122" t="s">
        <v>7016</v>
      </c>
      <c r="C8122" t="s">
        <v>7017</v>
      </c>
      <c r="D8122" t="s">
        <v>7018</v>
      </c>
      <c r="E8122" t="s">
        <v>53</v>
      </c>
      <c r="F8122" s="11" t="s">
        <v>26</v>
      </c>
      <c r="G8122" s="11" t="s">
        <v>26</v>
      </c>
      <c r="H8122" t="s">
        <v>55</v>
      </c>
      <c r="I8122" s="11" t="s">
        <v>62</v>
      </c>
      <c r="J8122">
        <v>9</v>
      </c>
      <c r="K8122" s="34">
        <v>54.914436340332031</v>
      </c>
      <c r="L8122" s="34">
        <v>107.10264587402344</v>
      </c>
      <c r="M8122" s="34">
        <v>107.37120819091797</v>
      </c>
      <c r="N8122" s="35">
        <v>0.77123832702636719</v>
      </c>
      <c r="O8122">
        <v>171</v>
      </c>
      <c r="P8122">
        <v>0</v>
      </c>
    </row>
    <row r="8123" spans="1:16" x14ac:dyDescent="0.35">
      <c r="A8123" s="5" t="s">
        <v>8906</v>
      </c>
      <c r="B8123" t="s">
        <v>7016</v>
      </c>
      <c r="C8123" t="s">
        <v>7017</v>
      </c>
      <c r="D8123" t="s">
        <v>7018</v>
      </c>
      <c r="E8123" t="s">
        <v>53</v>
      </c>
      <c r="F8123" s="11" t="s">
        <v>26</v>
      </c>
      <c r="G8123" s="11" t="s">
        <v>26</v>
      </c>
      <c r="H8123" t="s">
        <v>55</v>
      </c>
      <c r="I8123" s="11" t="s">
        <v>62</v>
      </c>
      <c r="J8123">
        <v>10</v>
      </c>
      <c r="K8123" s="34">
        <v>57.5821533203125</v>
      </c>
      <c r="L8123" s="34">
        <v>139.13262939453125</v>
      </c>
      <c r="M8123" s="34">
        <v>143.43484497070313</v>
      </c>
      <c r="N8123" s="35">
        <v>1.5115387439727783</v>
      </c>
      <c r="O8123">
        <v>171</v>
      </c>
      <c r="P8123">
        <v>0</v>
      </c>
    </row>
    <row r="8124" spans="1:16" x14ac:dyDescent="0.35">
      <c r="A8124" s="5" t="s">
        <v>8907</v>
      </c>
      <c r="B8124" t="s">
        <v>7016</v>
      </c>
      <c r="C8124" t="s">
        <v>7017</v>
      </c>
      <c r="D8124" t="s">
        <v>7018</v>
      </c>
      <c r="E8124" t="s">
        <v>53</v>
      </c>
      <c r="F8124" s="11" t="s">
        <v>26</v>
      </c>
      <c r="G8124" s="11" t="s">
        <v>26</v>
      </c>
      <c r="H8124" t="s">
        <v>55</v>
      </c>
      <c r="I8124" s="11" t="s">
        <v>62</v>
      </c>
      <c r="J8124">
        <v>11</v>
      </c>
      <c r="K8124" s="34">
        <v>60.155399322509766</v>
      </c>
      <c r="L8124" s="34">
        <v>141.05630493164063</v>
      </c>
      <c r="M8124" s="34">
        <v>145.9228515625</v>
      </c>
      <c r="N8124" s="35">
        <v>1.6481581926345825</v>
      </c>
      <c r="O8124">
        <v>171</v>
      </c>
      <c r="P8124">
        <v>0</v>
      </c>
    </row>
    <row r="8125" spans="1:16" x14ac:dyDescent="0.35">
      <c r="A8125" s="5" t="s">
        <v>8908</v>
      </c>
      <c r="B8125" t="s">
        <v>7016</v>
      </c>
      <c r="C8125" t="s">
        <v>7017</v>
      </c>
      <c r="D8125" t="s">
        <v>7018</v>
      </c>
      <c r="E8125" t="s">
        <v>53</v>
      </c>
      <c r="F8125" s="11" t="s">
        <v>26</v>
      </c>
      <c r="G8125" s="11" t="s">
        <v>26</v>
      </c>
      <c r="H8125" t="s">
        <v>55</v>
      </c>
      <c r="I8125" s="11" t="s">
        <v>62</v>
      </c>
      <c r="J8125">
        <v>12</v>
      </c>
      <c r="K8125" s="34">
        <v>61.596343994140625</v>
      </c>
      <c r="L8125" s="34">
        <v>126.61058044433594</v>
      </c>
      <c r="M8125" s="34">
        <v>132.23251342773438</v>
      </c>
      <c r="N8125" s="35">
        <v>1.552984356880188</v>
      </c>
      <c r="O8125">
        <v>171</v>
      </c>
      <c r="P8125">
        <v>0</v>
      </c>
    </row>
    <row r="8126" spans="1:16" x14ac:dyDescent="0.35">
      <c r="A8126" s="5" t="s">
        <v>8909</v>
      </c>
      <c r="B8126" t="s">
        <v>7016</v>
      </c>
      <c r="C8126" t="s">
        <v>7017</v>
      </c>
      <c r="D8126" t="s">
        <v>7018</v>
      </c>
      <c r="E8126" t="s">
        <v>53</v>
      </c>
      <c r="F8126" s="11" t="s">
        <v>26</v>
      </c>
      <c r="G8126" s="11" t="s">
        <v>26</v>
      </c>
      <c r="H8126" t="s">
        <v>55</v>
      </c>
      <c r="I8126" s="11" t="s">
        <v>62</v>
      </c>
      <c r="J8126">
        <v>13</v>
      </c>
      <c r="K8126" s="34">
        <v>62.955062866210938</v>
      </c>
      <c r="L8126" s="34">
        <v>112.03243255615234</v>
      </c>
      <c r="M8126" s="34">
        <v>117.58271789550781</v>
      </c>
      <c r="N8126" s="35">
        <v>1.3451977968215942</v>
      </c>
      <c r="O8126">
        <v>171</v>
      </c>
      <c r="P8126">
        <v>0</v>
      </c>
    </row>
    <row r="8127" spans="1:16" x14ac:dyDescent="0.35">
      <c r="A8127" s="5" t="s">
        <v>8910</v>
      </c>
      <c r="B8127" t="s">
        <v>7016</v>
      </c>
      <c r="C8127" t="s">
        <v>7017</v>
      </c>
      <c r="D8127" t="s">
        <v>7018</v>
      </c>
      <c r="E8127" t="s">
        <v>53</v>
      </c>
      <c r="F8127" s="11" t="s">
        <v>26</v>
      </c>
      <c r="G8127" s="11" t="s">
        <v>26</v>
      </c>
      <c r="H8127" t="s">
        <v>55</v>
      </c>
      <c r="I8127" s="11" t="s">
        <v>62</v>
      </c>
      <c r="J8127">
        <v>14</v>
      </c>
      <c r="K8127" s="34">
        <v>62.971393585205078</v>
      </c>
      <c r="L8127" s="34">
        <v>105.26396179199219</v>
      </c>
      <c r="M8127" s="34">
        <v>110.7486572265625</v>
      </c>
      <c r="N8127" s="35">
        <v>1.2735064029693604</v>
      </c>
      <c r="O8127">
        <v>171</v>
      </c>
      <c r="P8127">
        <v>0</v>
      </c>
    </row>
    <row r="8128" spans="1:16" x14ac:dyDescent="0.35">
      <c r="A8128" s="5" t="s">
        <v>8911</v>
      </c>
      <c r="B8128" t="s">
        <v>7016</v>
      </c>
      <c r="C8128" t="s">
        <v>7017</v>
      </c>
      <c r="D8128" t="s">
        <v>7018</v>
      </c>
      <c r="E8128" t="s">
        <v>53</v>
      </c>
      <c r="F8128" s="11" t="s">
        <v>26</v>
      </c>
      <c r="G8128" s="11" t="s">
        <v>26</v>
      </c>
      <c r="H8128" t="s">
        <v>55</v>
      </c>
      <c r="I8128" s="11" t="s">
        <v>62</v>
      </c>
      <c r="J8128">
        <v>15</v>
      </c>
      <c r="K8128" s="34">
        <v>62.953662872314453</v>
      </c>
      <c r="L8128" s="34">
        <v>96.026710510253906</v>
      </c>
      <c r="M8128" s="34">
        <v>102.42216491699219</v>
      </c>
      <c r="N8128" s="35">
        <v>1.3352158069610596</v>
      </c>
      <c r="O8128">
        <v>171</v>
      </c>
      <c r="P8128">
        <v>0</v>
      </c>
    </row>
    <row r="8129" spans="1:16" x14ac:dyDescent="0.35">
      <c r="A8129" s="5" t="s">
        <v>8912</v>
      </c>
      <c r="B8129" t="s">
        <v>7016</v>
      </c>
      <c r="C8129" t="s">
        <v>7017</v>
      </c>
      <c r="D8129" t="s">
        <v>7018</v>
      </c>
      <c r="E8129" t="s">
        <v>53</v>
      </c>
      <c r="F8129" s="11" t="s">
        <v>26</v>
      </c>
      <c r="G8129" s="11" t="s">
        <v>26</v>
      </c>
      <c r="H8129" t="s">
        <v>55</v>
      </c>
      <c r="I8129" s="11" t="s">
        <v>62</v>
      </c>
      <c r="J8129">
        <v>16</v>
      </c>
      <c r="K8129" s="34">
        <v>62.616718292236328</v>
      </c>
      <c r="L8129" s="34">
        <v>85.314140319824219</v>
      </c>
      <c r="M8129" s="34">
        <v>90.725791931152344</v>
      </c>
      <c r="N8129" s="35">
        <v>1.1421983242034912</v>
      </c>
      <c r="O8129">
        <v>171</v>
      </c>
      <c r="P8129">
        <v>0</v>
      </c>
    </row>
    <row r="8130" spans="1:16" x14ac:dyDescent="0.35">
      <c r="A8130" s="5" t="s">
        <v>8913</v>
      </c>
      <c r="B8130" t="s">
        <v>7016</v>
      </c>
      <c r="C8130" t="s">
        <v>7017</v>
      </c>
      <c r="D8130" t="s">
        <v>7018</v>
      </c>
      <c r="E8130" t="s">
        <v>53</v>
      </c>
      <c r="F8130" s="11" t="s">
        <v>26</v>
      </c>
      <c r="G8130" s="11" t="s">
        <v>26</v>
      </c>
      <c r="H8130" t="s">
        <v>55</v>
      </c>
      <c r="I8130" s="11" t="s">
        <v>62</v>
      </c>
      <c r="J8130">
        <v>17</v>
      </c>
      <c r="K8130" s="34">
        <v>61.871711730957031</v>
      </c>
      <c r="L8130" s="34">
        <v>70.64813232421875</v>
      </c>
      <c r="M8130" s="34">
        <v>76.64385986328125</v>
      </c>
      <c r="N8130" s="35">
        <v>1.2381390333175659</v>
      </c>
      <c r="O8130">
        <v>171</v>
      </c>
      <c r="P8130">
        <v>0</v>
      </c>
    </row>
    <row r="8131" spans="1:16" x14ac:dyDescent="0.35">
      <c r="A8131" s="5" t="s">
        <v>8914</v>
      </c>
      <c r="B8131" t="s">
        <v>7016</v>
      </c>
      <c r="C8131" t="s">
        <v>7017</v>
      </c>
      <c r="D8131" t="s">
        <v>7018</v>
      </c>
      <c r="E8131" t="s">
        <v>53</v>
      </c>
      <c r="F8131" s="11" t="s">
        <v>26</v>
      </c>
      <c r="G8131" s="11" t="s">
        <v>26</v>
      </c>
      <c r="H8131" t="s">
        <v>55</v>
      </c>
      <c r="I8131" s="11" t="s">
        <v>62</v>
      </c>
      <c r="J8131">
        <v>18</v>
      </c>
      <c r="K8131" s="34">
        <v>60.897113800048828</v>
      </c>
      <c r="L8131" s="34">
        <v>62.607337951660156</v>
      </c>
      <c r="M8131" s="34">
        <v>65.421516418457031</v>
      </c>
      <c r="N8131" s="35">
        <v>0.76936870813369751</v>
      </c>
      <c r="O8131">
        <v>171</v>
      </c>
      <c r="P8131">
        <v>0</v>
      </c>
    </row>
    <row r="8132" spans="1:16" x14ac:dyDescent="0.35">
      <c r="A8132" s="5" t="s">
        <v>8915</v>
      </c>
      <c r="B8132" t="s">
        <v>7016</v>
      </c>
      <c r="C8132" t="s">
        <v>7017</v>
      </c>
      <c r="D8132" t="s">
        <v>7018</v>
      </c>
      <c r="E8132" t="s">
        <v>53</v>
      </c>
      <c r="F8132" s="11" t="s">
        <v>26</v>
      </c>
      <c r="G8132" s="11" t="s">
        <v>26</v>
      </c>
      <c r="H8132" t="s">
        <v>55</v>
      </c>
      <c r="I8132" s="11" t="s">
        <v>62</v>
      </c>
      <c r="J8132">
        <v>19</v>
      </c>
      <c r="K8132" s="34">
        <v>59.19952392578125</v>
      </c>
      <c r="L8132" s="34">
        <v>62.599655151367188</v>
      </c>
      <c r="M8132" s="34">
        <v>63.159805297851563</v>
      </c>
      <c r="N8132" s="35">
        <v>0.32163015007972717</v>
      </c>
      <c r="O8132">
        <v>171</v>
      </c>
      <c r="P8132">
        <v>0</v>
      </c>
    </row>
    <row r="8133" spans="1:16" x14ac:dyDescent="0.35">
      <c r="A8133" s="5" t="s">
        <v>8916</v>
      </c>
      <c r="B8133" t="s">
        <v>7016</v>
      </c>
      <c r="C8133" t="s">
        <v>7017</v>
      </c>
      <c r="D8133" t="s">
        <v>7018</v>
      </c>
      <c r="E8133" t="s">
        <v>53</v>
      </c>
      <c r="F8133" s="11" t="s">
        <v>26</v>
      </c>
      <c r="G8133" s="11" t="s">
        <v>26</v>
      </c>
      <c r="H8133" t="s">
        <v>55</v>
      </c>
      <c r="I8133" s="11" t="s">
        <v>62</v>
      </c>
      <c r="J8133">
        <v>20</v>
      </c>
      <c r="K8133" s="34">
        <v>58.062019348144531</v>
      </c>
      <c r="L8133" s="34">
        <v>67.384109497070313</v>
      </c>
      <c r="M8133" s="34">
        <v>67.671554565429688</v>
      </c>
      <c r="N8133" s="35">
        <v>0.32055792212486267</v>
      </c>
      <c r="O8133">
        <v>171</v>
      </c>
      <c r="P8133">
        <v>0</v>
      </c>
    </row>
    <row r="8134" spans="1:16" x14ac:dyDescent="0.35">
      <c r="A8134" s="5" t="s">
        <v>8917</v>
      </c>
      <c r="B8134" t="s">
        <v>7016</v>
      </c>
      <c r="C8134" t="s">
        <v>7017</v>
      </c>
      <c r="D8134" t="s">
        <v>7018</v>
      </c>
      <c r="E8134" t="s">
        <v>53</v>
      </c>
      <c r="F8134" s="11" t="s">
        <v>26</v>
      </c>
      <c r="G8134" s="11" t="s">
        <v>26</v>
      </c>
      <c r="H8134" t="s">
        <v>55</v>
      </c>
      <c r="I8134" s="11" t="s">
        <v>62</v>
      </c>
      <c r="J8134">
        <v>21</v>
      </c>
      <c r="K8134" s="34">
        <v>57.1220703125</v>
      </c>
      <c r="L8134" s="34">
        <v>70.118057250976563</v>
      </c>
      <c r="M8134" s="34">
        <v>70.549163818359375</v>
      </c>
      <c r="N8134" s="35">
        <v>0.34496289491653442</v>
      </c>
      <c r="O8134">
        <v>171</v>
      </c>
      <c r="P8134">
        <v>0</v>
      </c>
    </row>
    <row r="8135" spans="1:16" x14ac:dyDescent="0.35">
      <c r="A8135" s="5" t="s">
        <v>8918</v>
      </c>
      <c r="B8135" t="s">
        <v>7016</v>
      </c>
      <c r="C8135" t="s">
        <v>7017</v>
      </c>
      <c r="D8135" t="s">
        <v>7018</v>
      </c>
      <c r="E8135" t="s">
        <v>53</v>
      </c>
      <c r="F8135" s="11" t="s">
        <v>26</v>
      </c>
      <c r="G8135" s="11" t="s">
        <v>26</v>
      </c>
      <c r="H8135" t="s">
        <v>55</v>
      </c>
      <c r="I8135" s="11" t="s">
        <v>62</v>
      </c>
      <c r="J8135">
        <v>22</v>
      </c>
      <c r="K8135" s="34">
        <v>56.607982635498047</v>
      </c>
      <c r="L8135" s="34">
        <v>75.832489013671875</v>
      </c>
      <c r="M8135" s="34">
        <v>73.759559631347656</v>
      </c>
      <c r="N8135" s="35">
        <v>0.59808188676834106</v>
      </c>
      <c r="O8135">
        <v>171</v>
      </c>
      <c r="P8135">
        <v>0</v>
      </c>
    </row>
    <row r="8136" spans="1:16" x14ac:dyDescent="0.35">
      <c r="A8136" s="5" t="s">
        <v>8919</v>
      </c>
      <c r="B8136" t="s">
        <v>7016</v>
      </c>
      <c r="C8136" t="s">
        <v>7017</v>
      </c>
      <c r="D8136" t="s">
        <v>7018</v>
      </c>
      <c r="E8136" t="s">
        <v>53</v>
      </c>
      <c r="F8136" s="11" t="s">
        <v>26</v>
      </c>
      <c r="G8136" s="11" t="s">
        <v>26</v>
      </c>
      <c r="H8136" t="s">
        <v>55</v>
      </c>
      <c r="I8136" s="11" t="s">
        <v>62</v>
      </c>
      <c r="J8136">
        <v>23</v>
      </c>
      <c r="K8136" s="34">
        <v>56.024024963378906</v>
      </c>
      <c r="L8136" s="34">
        <v>78.139747619628906</v>
      </c>
      <c r="M8136" s="34">
        <v>76.267448425292969</v>
      </c>
      <c r="N8136" s="35">
        <v>0.57470804452896118</v>
      </c>
      <c r="O8136">
        <v>171</v>
      </c>
      <c r="P8136">
        <v>0</v>
      </c>
    </row>
    <row r="8137" spans="1:16" x14ac:dyDescent="0.35">
      <c r="A8137" s="5" t="s">
        <v>8920</v>
      </c>
      <c r="B8137" t="s">
        <v>7016</v>
      </c>
      <c r="C8137" t="s">
        <v>7017</v>
      </c>
      <c r="D8137" t="s">
        <v>7018</v>
      </c>
      <c r="E8137" t="s">
        <v>53</v>
      </c>
      <c r="F8137" s="11" t="s">
        <v>26</v>
      </c>
      <c r="G8137" s="11" t="s">
        <v>26</v>
      </c>
      <c r="H8137" t="s">
        <v>55</v>
      </c>
      <c r="I8137" s="11" t="s">
        <v>62</v>
      </c>
      <c r="J8137">
        <v>24</v>
      </c>
      <c r="K8137" s="34">
        <v>55.342716217041016</v>
      </c>
      <c r="L8137" s="34">
        <v>76.110023498535156</v>
      </c>
      <c r="M8137" s="34">
        <v>74.508857727050781</v>
      </c>
      <c r="N8137" s="35">
        <v>0.52237725257873535</v>
      </c>
      <c r="O8137">
        <v>171</v>
      </c>
      <c r="P8137">
        <v>0</v>
      </c>
    </row>
    <row r="8138" spans="1:16" x14ac:dyDescent="0.35">
      <c r="A8138" s="5" t="s">
        <v>8921</v>
      </c>
      <c r="B8138" t="s">
        <v>7016</v>
      </c>
      <c r="C8138" t="s">
        <v>7017</v>
      </c>
      <c r="D8138" t="s">
        <v>7018</v>
      </c>
      <c r="E8138" t="s">
        <v>53</v>
      </c>
      <c r="F8138" s="11" t="s">
        <v>26</v>
      </c>
      <c r="G8138" s="11" t="s">
        <v>26</v>
      </c>
      <c r="H8138" t="s">
        <v>55</v>
      </c>
      <c r="I8138" s="11" t="s">
        <v>63</v>
      </c>
      <c r="J8138">
        <v>1</v>
      </c>
      <c r="K8138" s="34">
        <v>56.976387023925781</v>
      </c>
      <c r="L8138" s="34">
        <v>77.188529968261719</v>
      </c>
      <c r="M8138" s="34">
        <v>75.483413696289063</v>
      </c>
      <c r="N8138" s="35">
        <v>0.45187202095985413</v>
      </c>
      <c r="O8138">
        <v>171</v>
      </c>
      <c r="P8138">
        <v>0</v>
      </c>
    </row>
    <row r="8139" spans="1:16" x14ac:dyDescent="0.35">
      <c r="A8139" s="5" t="s">
        <v>8922</v>
      </c>
      <c r="B8139" t="s">
        <v>7016</v>
      </c>
      <c r="C8139" t="s">
        <v>7017</v>
      </c>
      <c r="D8139" t="s">
        <v>7018</v>
      </c>
      <c r="E8139" t="s">
        <v>53</v>
      </c>
      <c r="F8139" s="11" t="s">
        <v>26</v>
      </c>
      <c r="G8139" s="11" t="s">
        <v>26</v>
      </c>
      <c r="H8139" t="s">
        <v>55</v>
      </c>
      <c r="I8139" s="11" t="s">
        <v>63</v>
      </c>
      <c r="J8139">
        <v>2</v>
      </c>
      <c r="K8139" s="34">
        <v>56.532703399658203</v>
      </c>
      <c r="L8139" s="34">
        <v>70.682342529296875</v>
      </c>
      <c r="M8139" s="34">
        <v>69.218879699707031</v>
      </c>
      <c r="N8139" s="35">
        <v>0.38858330249786377</v>
      </c>
      <c r="O8139">
        <v>171</v>
      </c>
      <c r="P8139">
        <v>0</v>
      </c>
    </row>
    <row r="8140" spans="1:16" x14ac:dyDescent="0.35">
      <c r="A8140" s="5" t="s">
        <v>8923</v>
      </c>
      <c r="B8140" t="s">
        <v>7016</v>
      </c>
      <c r="C8140" t="s">
        <v>7017</v>
      </c>
      <c r="D8140" t="s">
        <v>7018</v>
      </c>
      <c r="E8140" t="s">
        <v>53</v>
      </c>
      <c r="F8140" s="11" t="s">
        <v>26</v>
      </c>
      <c r="G8140" s="11" t="s">
        <v>26</v>
      </c>
      <c r="H8140" t="s">
        <v>55</v>
      </c>
      <c r="I8140" s="11" t="s">
        <v>63</v>
      </c>
      <c r="J8140">
        <v>3</v>
      </c>
      <c r="K8140" s="34">
        <v>56.011390686035156</v>
      </c>
      <c r="L8140" s="34">
        <v>62.018142700195313</v>
      </c>
      <c r="M8140" s="34">
        <v>60.856758117675781</v>
      </c>
      <c r="N8140" s="35">
        <v>0.30862423777580261</v>
      </c>
      <c r="O8140">
        <v>171</v>
      </c>
      <c r="P8140">
        <v>0</v>
      </c>
    </row>
    <row r="8141" spans="1:16" x14ac:dyDescent="0.35">
      <c r="A8141" s="5" t="s">
        <v>8924</v>
      </c>
      <c r="B8141" t="s">
        <v>7016</v>
      </c>
      <c r="C8141" t="s">
        <v>7017</v>
      </c>
      <c r="D8141" t="s">
        <v>7018</v>
      </c>
      <c r="E8141" t="s">
        <v>53</v>
      </c>
      <c r="F8141" s="11" t="s">
        <v>26</v>
      </c>
      <c r="G8141" s="11" t="s">
        <v>26</v>
      </c>
      <c r="H8141" t="s">
        <v>55</v>
      </c>
      <c r="I8141" s="11" t="s">
        <v>63</v>
      </c>
      <c r="J8141">
        <v>4</v>
      </c>
      <c r="K8141" s="34">
        <v>55.535118103027344</v>
      </c>
      <c r="L8141" s="34">
        <v>52.705291748046875</v>
      </c>
      <c r="M8141" s="34">
        <v>51.730972290039063</v>
      </c>
      <c r="N8141" s="35">
        <v>0.25501137971878052</v>
      </c>
      <c r="O8141">
        <v>171</v>
      </c>
      <c r="P8141">
        <v>0</v>
      </c>
    </row>
    <row r="8142" spans="1:16" x14ac:dyDescent="0.35">
      <c r="A8142" s="5" t="s">
        <v>8925</v>
      </c>
      <c r="B8142" t="s">
        <v>7016</v>
      </c>
      <c r="C8142" t="s">
        <v>7017</v>
      </c>
      <c r="D8142" t="s">
        <v>7018</v>
      </c>
      <c r="E8142" t="s">
        <v>53</v>
      </c>
      <c r="F8142" s="11" t="s">
        <v>26</v>
      </c>
      <c r="G8142" s="11" t="s">
        <v>26</v>
      </c>
      <c r="H8142" t="s">
        <v>55</v>
      </c>
      <c r="I8142" s="11" t="s">
        <v>63</v>
      </c>
      <c r="J8142">
        <v>5</v>
      </c>
      <c r="K8142" s="34">
        <v>55.022548675537109</v>
      </c>
      <c r="L8142" s="34">
        <v>45.971920013427734</v>
      </c>
      <c r="M8142" s="34">
        <v>45.072086334228516</v>
      </c>
      <c r="N8142" s="35">
        <v>0.21298603713512421</v>
      </c>
      <c r="O8142">
        <v>171</v>
      </c>
      <c r="P8142">
        <v>0</v>
      </c>
    </row>
    <row r="8143" spans="1:16" x14ac:dyDescent="0.35">
      <c r="A8143" s="5" t="s">
        <v>8926</v>
      </c>
      <c r="B8143" t="s">
        <v>7016</v>
      </c>
      <c r="C8143" t="s">
        <v>7017</v>
      </c>
      <c r="D8143" t="s">
        <v>7018</v>
      </c>
      <c r="E8143" t="s">
        <v>53</v>
      </c>
      <c r="F8143" s="11" t="s">
        <v>26</v>
      </c>
      <c r="G8143" s="11" t="s">
        <v>26</v>
      </c>
      <c r="H8143" t="s">
        <v>55</v>
      </c>
      <c r="I8143" s="11" t="s">
        <v>63</v>
      </c>
      <c r="J8143">
        <v>6</v>
      </c>
      <c r="K8143" s="34">
        <v>54.796142578125</v>
      </c>
      <c r="L8143" s="34">
        <v>40.791530609130859</v>
      </c>
      <c r="M8143" s="34">
        <v>39.762252807617188</v>
      </c>
      <c r="N8143" s="35">
        <v>0.20828518271446228</v>
      </c>
      <c r="O8143">
        <v>171</v>
      </c>
      <c r="P8143">
        <v>0</v>
      </c>
    </row>
    <row r="8144" spans="1:16" x14ac:dyDescent="0.35">
      <c r="A8144" s="5" t="s">
        <v>8927</v>
      </c>
      <c r="B8144" t="s">
        <v>7016</v>
      </c>
      <c r="C8144" t="s">
        <v>7017</v>
      </c>
      <c r="D8144" t="s">
        <v>7018</v>
      </c>
      <c r="E8144" t="s">
        <v>53</v>
      </c>
      <c r="F8144" s="11" t="s">
        <v>26</v>
      </c>
      <c r="G8144" s="11" t="s">
        <v>26</v>
      </c>
      <c r="H8144" t="s">
        <v>55</v>
      </c>
      <c r="I8144" s="11" t="s">
        <v>63</v>
      </c>
      <c r="J8144">
        <v>7</v>
      </c>
      <c r="K8144" s="34">
        <v>54.532192230224609</v>
      </c>
      <c r="L8144" s="34">
        <v>46.728496551513672</v>
      </c>
      <c r="M8144" s="34">
        <v>45.472087860107422</v>
      </c>
      <c r="N8144" s="35">
        <v>0.22481554746627808</v>
      </c>
      <c r="O8144">
        <v>171</v>
      </c>
      <c r="P8144">
        <v>0</v>
      </c>
    </row>
    <row r="8145" spans="1:16" x14ac:dyDescent="0.35">
      <c r="A8145" s="5" t="s">
        <v>8928</v>
      </c>
      <c r="B8145" t="s">
        <v>7016</v>
      </c>
      <c r="C8145" t="s">
        <v>7017</v>
      </c>
      <c r="D8145" t="s">
        <v>7018</v>
      </c>
      <c r="E8145" t="s">
        <v>53</v>
      </c>
      <c r="F8145" s="11" t="s">
        <v>26</v>
      </c>
      <c r="G8145" s="11" t="s">
        <v>26</v>
      </c>
      <c r="H8145" t="s">
        <v>55</v>
      </c>
      <c r="I8145" s="11" t="s">
        <v>63</v>
      </c>
      <c r="J8145">
        <v>8</v>
      </c>
      <c r="K8145" s="34">
        <v>55.294967651367188</v>
      </c>
      <c r="L8145" s="34">
        <v>71.350090026855469</v>
      </c>
      <c r="M8145" s="34">
        <v>70.805702209472656</v>
      </c>
      <c r="N8145" s="35">
        <v>0.31291580200195313</v>
      </c>
      <c r="O8145">
        <v>171</v>
      </c>
      <c r="P8145">
        <v>0</v>
      </c>
    </row>
    <row r="8146" spans="1:16" x14ac:dyDescent="0.35">
      <c r="A8146" s="5" t="s">
        <v>8929</v>
      </c>
      <c r="B8146" t="s">
        <v>7016</v>
      </c>
      <c r="C8146" t="s">
        <v>7017</v>
      </c>
      <c r="D8146" t="s">
        <v>7018</v>
      </c>
      <c r="E8146" t="s">
        <v>53</v>
      </c>
      <c r="F8146" s="11" t="s">
        <v>26</v>
      </c>
      <c r="G8146" s="11" t="s">
        <v>26</v>
      </c>
      <c r="H8146" t="s">
        <v>55</v>
      </c>
      <c r="I8146" s="11" t="s">
        <v>63</v>
      </c>
      <c r="J8146">
        <v>9</v>
      </c>
      <c r="K8146" s="34">
        <v>57.251873016357422</v>
      </c>
      <c r="L8146" s="34">
        <v>115.08442687988281</v>
      </c>
      <c r="M8146" s="34">
        <v>118.96691131591797</v>
      </c>
      <c r="N8146" s="35">
        <v>1.0299966335296631</v>
      </c>
      <c r="O8146">
        <v>171</v>
      </c>
      <c r="P8146">
        <v>0</v>
      </c>
    </row>
    <row r="8147" spans="1:16" x14ac:dyDescent="0.35">
      <c r="A8147" s="5" t="s">
        <v>8930</v>
      </c>
      <c r="B8147" t="s">
        <v>7016</v>
      </c>
      <c r="C8147" t="s">
        <v>7017</v>
      </c>
      <c r="D8147" t="s">
        <v>7018</v>
      </c>
      <c r="E8147" t="s">
        <v>53</v>
      </c>
      <c r="F8147" s="11" t="s">
        <v>26</v>
      </c>
      <c r="G8147" s="11" t="s">
        <v>26</v>
      </c>
      <c r="H8147" t="s">
        <v>55</v>
      </c>
      <c r="I8147" s="11" t="s">
        <v>63</v>
      </c>
      <c r="J8147">
        <v>10</v>
      </c>
      <c r="K8147" s="34">
        <v>60.135395050048828</v>
      </c>
      <c r="L8147" s="34">
        <v>149.08816528320313</v>
      </c>
      <c r="M8147" s="34">
        <v>156.3135986328125</v>
      </c>
      <c r="N8147" s="35">
        <v>1.6666480302810669</v>
      </c>
      <c r="O8147">
        <v>171</v>
      </c>
      <c r="P8147">
        <v>0</v>
      </c>
    </row>
    <row r="8148" spans="1:16" x14ac:dyDescent="0.35">
      <c r="A8148" s="5" t="s">
        <v>8931</v>
      </c>
      <c r="B8148" t="s">
        <v>7016</v>
      </c>
      <c r="C8148" t="s">
        <v>7017</v>
      </c>
      <c r="D8148" t="s">
        <v>7018</v>
      </c>
      <c r="E8148" t="s">
        <v>53</v>
      </c>
      <c r="F8148" s="11" t="s">
        <v>26</v>
      </c>
      <c r="G8148" s="11" t="s">
        <v>26</v>
      </c>
      <c r="H8148" t="s">
        <v>55</v>
      </c>
      <c r="I8148" s="11" t="s">
        <v>63</v>
      </c>
      <c r="J8148">
        <v>11</v>
      </c>
      <c r="K8148" s="34">
        <v>62.570652008056641</v>
      </c>
      <c r="L8148" s="34">
        <v>150.98603820800781</v>
      </c>
      <c r="M8148" s="34">
        <v>157.61924743652344</v>
      </c>
      <c r="N8148" s="35">
        <v>1.4293659925460815</v>
      </c>
      <c r="O8148">
        <v>171</v>
      </c>
      <c r="P8148">
        <v>0</v>
      </c>
    </row>
    <row r="8149" spans="1:16" x14ac:dyDescent="0.35">
      <c r="A8149" s="5" t="s">
        <v>8932</v>
      </c>
      <c r="B8149" t="s">
        <v>7016</v>
      </c>
      <c r="C8149" t="s">
        <v>7017</v>
      </c>
      <c r="D8149" t="s">
        <v>7018</v>
      </c>
      <c r="E8149" t="s">
        <v>53</v>
      </c>
      <c r="F8149" s="11" t="s">
        <v>26</v>
      </c>
      <c r="G8149" s="11" t="s">
        <v>26</v>
      </c>
      <c r="H8149" t="s">
        <v>55</v>
      </c>
      <c r="I8149" s="11" t="s">
        <v>63</v>
      </c>
      <c r="J8149">
        <v>12</v>
      </c>
      <c r="K8149" s="34">
        <v>64.12481689453125</v>
      </c>
      <c r="L8149" s="34">
        <v>134.738525390625</v>
      </c>
      <c r="M8149" s="34">
        <v>141.15940856933594</v>
      </c>
      <c r="N8149" s="35">
        <v>1.293377161026001</v>
      </c>
      <c r="O8149">
        <v>171</v>
      </c>
      <c r="P8149">
        <v>0</v>
      </c>
    </row>
    <row r="8150" spans="1:16" x14ac:dyDescent="0.35">
      <c r="A8150" s="5" t="s">
        <v>8933</v>
      </c>
      <c r="B8150" t="s">
        <v>7016</v>
      </c>
      <c r="C8150" t="s">
        <v>7017</v>
      </c>
      <c r="D8150" t="s">
        <v>7018</v>
      </c>
      <c r="E8150" t="s">
        <v>53</v>
      </c>
      <c r="F8150" s="11" t="s">
        <v>26</v>
      </c>
      <c r="G8150" s="11" t="s">
        <v>26</v>
      </c>
      <c r="H8150" t="s">
        <v>55</v>
      </c>
      <c r="I8150" s="11" t="s">
        <v>63</v>
      </c>
      <c r="J8150">
        <v>13</v>
      </c>
      <c r="K8150" s="34">
        <v>65.218193054199219</v>
      </c>
      <c r="L8150" s="34">
        <v>118.44678497314453</v>
      </c>
      <c r="M8150" s="34">
        <v>124.26853179931641</v>
      </c>
      <c r="N8150" s="35">
        <v>1.1067909002304077</v>
      </c>
      <c r="O8150">
        <v>171</v>
      </c>
      <c r="P8150">
        <v>0</v>
      </c>
    </row>
    <row r="8151" spans="1:16" x14ac:dyDescent="0.35">
      <c r="A8151" s="5" t="s">
        <v>8934</v>
      </c>
      <c r="B8151" t="s">
        <v>7016</v>
      </c>
      <c r="C8151" t="s">
        <v>7017</v>
      </c>
      <c r="D8151" t="s">
        <v>7018</v>
      </c>
      <c r="E8151" t="s">
        <v>53</v>
      </c>
      <c r="F8151" s="11" t="s">
        <v>26</v>
      </c>
      <c r="G8151" s="11" t="s">
        <v>26</v>
      </c>
      <c r="H8151" t="s">
        <v>55</v>
      </c>
      <c r="I8151" s="11" t="s">
        <v>63</v>
      </c>
      <c r="J8151">
        <v>14</v>
      </c>
      <c r="K8151" s="34">
        <v>65.9417724609375</v>
      </c>
      <c r="L8151" s="34">
        <v>110.87977600097656</v>
      </c>
      <c r="M8151" s="34">
        <v>116.42704772949219</v>
      </c>
      <c r="N8151" s="35">
        <v>1.0245145559310913</v>
      </c>
      <c r="O8151">
        <v>171</v>
      </c>
      <c r="P8151">
        <v>0</v>
      </c>
    </row>
    <row r="8152" spans="1:16" x14ac:dyDescent="0.35">
      <c r="A8152" s="5" t="s">
        <v>8935</v>
      </c>
      <c r="B8152" t="s">
        <v>7016</v>
      </c>
      <c r="C8152" t="s">
        <v>7017</v>
      </c>
      <c r="D8152" t="s">
        <v>7018</v>
      </c>
      <c r="E8152" t="s">
        <v>53</v>
      </c>
      <c r="F8152" s="11" t="s">
        <v>26</v>
      </c>
      <c r="G8152" s="11" t="s">
        <v>26</v>
      </c>
      <c r="H8152" t="s">
        <v>55</v>
      </c>
      <c r="I8152" s="11" t="s">
        <v>63</v>
      </c>
      <c r="J8152">
        <v>15</v>
      </c>
      <c r="K8152" s="34">
        <v>65.981010437011719</v>
      </c>
      <c r="L8152" s="34">
        <v>100.51084899902344</v>
      </c>
      <c r="M8152" s="34">
        <v>106.99790954589844</v>
      </c>
      <c r="N8152" s="35">
        <v>1.158421516418457</v>
      </c>
      <c r="O8152">
        <v>171</v>
      </c>
      <c r="P8152">
        <v>0</v>
      </c>
    </row>
    <row r="8153" spans="1:16" x14ac:dyDescent="0.35">
      <c r="A8153" s="5" t="s">
        <v>8936</v>
      </c>
      <c r="B8153" t="s">
        <v>7016</v>
      </c>
      <c r="C8153" t="s">
        <v>7017</v>
      </c>
      <c r="D8153" t="s">
        <v>7018</v>
      </c>
      <c r="E8153" t="s">
        <v>53</v>
      </c>
      <c r="F8153" s="11" t="s">
        <v>26</v>
      </c>
      <c r="G8153" s="11" t="s">
        <v>26</v>
      </c>
      <c r="H8153" t="s">
        <v>55</v>
      </c>
      <c r="I8153" s="11" t="s">
        <v>63</v>
      </c>
      <c r="J8153">
        <v>16</v>
      </c>
      <c r="K8153" s="34">
        <v>65.885498046875</v>
      </c>
      <c r="L8153" s="34">
        <v>88.566062927246094</v>
      </c>
      <c r="M8153" s="34">
        <v>93.996726989746094</v>
      </c>
      <c r="N8153" s="35">
        <v>0.96295493841171265</v>
      </c>
      <c r="O8153">
        <v>171</v>
      </c>
      <c r="P8153">
        <v>0</v>
      </c>
    </row>
    <row r="8154" spans="1:16" x14ac:dyDescent="0.35">
      <c r="A8154" s="5" t="s">
        <v>8937</v>
      </c>
      <c r="B8154" t="s">
        <v>7016</v>
      </c>
      <c r="C8154" t="s">
        <v>7017</v>
      </c>
      <c r="D8154" t="s">
        <v>7018</v>
      </c>
      <c r="E8154" t="s">
        <v>53</v>
      </c>
      <c r="F8154" s="11" t="s">
        <v>26</v>
      </c>
      <c r="G8154" s="11" t="s">
        <v>26</v>
      </c>
      <c r="H8154" t="s">
        <v>55</v>
      </c>
      <c r="I8154" s="11" t="s">
        <v>63</v>
      </c>
      <c r="J8154">
        <v>17</v>
      </c>
      <c r="K8154" s="34">
        <v>65.513031005859375</v>
      </c>
      <c r="L8154" s="34">
        <v>72.680091857910156</v>
      </c>
      <c r="M8154" s="34">
        <v>79.717811584472656</v>
      </c>
      <c r="N8154" s="35">
        <v>1.2433995008468628</v>
      </c>
      <c r="O8154">
        <v>171</v>
      </c>
      <c r="P8154">
        <v>0</v>
      </c>
    </row>
    <row r="8155" spans="1:16" x14ac:dyDescent="0.35">
      <c r="A8155" s="5" t="s">
        <v>8938</v>
      </c>
      <c r="B8155" t="s">
        <v>7016</v>
      </c>
      <c r="C8155" t="s">
        <v>7017</v>
      </c>
      <c r="D8155" t="s">
        <v>7018</v>
      </c>
      <c r="E8155" t="s">
        <v>53</v>
      </c>
      <c r="F8155" s="11" t="s">
        <v>26</v>
      </c>
      <c r="G8155" s="11" t="s">
        <v>26</v>
      </c>
      <c r="H8155" t="s">
        <v>55</v>
      </c>
      <c r="I8155" s="11" t="s">
        <v>63</v>
      </c>
      <c r="J8155">
        <v>18</v>
      </c>
      <c r="K8155" s="34">
        <v>64.496360778808594</v>
      </c>
      <c r="L8155" s="34">
        <v>63.932003021240234</v>
      </c>
      <c r="M8155" s="34">
        <v>68.478897094726563</v>
      </c>
      <c r="N8155" s="35">
        <v>0.92932814359664917</v>
      </c>
      <c r="O8155">
        <v>171</v>
      </c>
      <c r="P8155">
        <v>0</v>
      </c>
    </row>
    <row r="8156" spans="1:16" x14ac:dyDescent="0.35">
      <c r="A8156" s="5" t="s">
        <v>8939</v>
      </c>
      <c r="B8156" t="s">
        <v>7016</v>
      </c>
      <c r="C8156" t="s">
        <v>7017</v>
      </c>
      <c r="D8156" t="s">
        <v>7018</v>
      </c>
      <c r="E8156" t="s">
        <v>53</v>
      </c>
      <c r="F8156" s="11" t="s">
        <v>26</v>
      </c>
      <c r="G8156" s="11" t="s">
        <v>26</v>
      </c>
      <c r="H8156" t="s">
        <v>55</v>
      </c>
      <c r="I8156" s="11" t="s">
        <v>63</v>
      </c>
      <c r="J8156">
        <v>19</v>
      </c>
      <c r="K8156" s="34">
        <v>63.185111999511719</v>
      </c>
      <c r="L8156" s="34">
        <v>63.687492370605469</v>
      </c>
      <c r="M8156" s="34">
        <v>64.96295166015625</v>
      </c>
      <c r="N8156" s="35">
        <v>0.3095342218875885</v>
      </c>
      <c r="O8156">
        <v>171</v>
      </c>
      <c r="P8156">
        <v>0</v>
      </c>
    </row>
    <row r="8157" spans="1:16" x14ac:dyDescent="0.35">
      <c r="A8157" s="5" t="s">
        <v>8940</v>
      </c>
      <c r="B8157" t="s">
        <v>7016</v>
      </c>
      <c r="C8157" t="s">
        <v>7017</v>
      </c>
      <c r="D8157" t="s">
        <v>7018</v>
      </c>
      <c r="E8157" t="s">
        <v>53</v>
      </c>
      <c r="F8157" s="11" t="s">
        <v>26</v>
      </c>
      <c r="G8157" s="11" t="s">
        <v>26</v>
      </c>
      <c r="H8157" t="s">
        <v>55</v>
      </c>
      <c r="I8157" s="11" t="s">
        <v>63</v>
      </c>
      <c r="J8157">
        <v>20</v>
      </c>
      <c r="K8157" s="34">
        <v>61.066852569580078</v>
      </c>
      <c r="L8157" s="34">
        <v>68.591178894042969</v>
      </c>
      <c r="M8157" s="34">
        <v>69.517578125</v>
      </c>
      <c r="N8157" s="35">
        <v>0.24363288283348083</v>
      </c>
      <c r="O8157">
        <v>171</v>
      </c>
      <c r="P8157">
        <v>0</v>
      </c>
    </row>
    <row r="8158" spans="1:16" x14ac:dyDescent="0.35">
      <c r="A8158" s="5" t="s">
        <v>8941</v>
      </c>
      <c r="B8158" t="s">
        <v>7016</v>
      </c>
      <c r="C8158" t="s">
        <v>7017</v>
      </c>
      <c r="D8158" t="s">
        <v>7018</v>
      </c>
      <c r="E8158" t="s">
        <v>53</v>
      </c>
      <c r="F8158" s="11" t="s">
        <v>26</v>
      </c>
      <c r="G8158" s="11" t="s">
        <v>26</v>
      </c>
      <c r="H8158" t="s">
        <v>55</v>
      </c>
      <c r="I8158" s="11" t="s">
        <v>63</v>
      </c>
      <c r="J8158">
        <v>21</v>
      </c>
      <c r="K8158" s="34">
        <v>59.473899841308594</v>
      </c>
      <c r="L8158" s="34">
        <v>71.416160583496094</v>
      </c>
      <c r="M8158" s="34">
        <v>72.476119995117188</v>
      </c>
      <c r="N8158" s="35">
        <v>0.26355159282684326</v>
      </c>
      <c r="O8158">
        <v>171</v>
      </c>
      <c r="P8158">
        <v>0</v>
      </c>
    </row>
    <row r="8159" spans="1:16" x14ac:dyDescent="0.35">
      <c r="A8159" s="5" t="s">
        <v>8942</v>
      </c>
      <c r="B8159" t="s">
        <v>7016</v>
      </c>
      <c r="C8159" t="s">
        <v>7017</v>
      </c>
      <c r="D8159" t="s">
        <v>7018</v>
      </c>
      <c r="E8159" t="s">
        <v>53</v>
      </c>
      <c r="F8159" s="11" t="s">
        <v>26</v>
      </c>
      <c r="G8159" s="11" t="s">
        <v>26</v>
      </c>
      <c r="H8159" t="s">
        <v>55</v>
      </c>
      <c r="I8159" s="11" t="s">
        <v>63</v>
      </c>
      <c r="J8159">
        <v>22</v>
      </c>
      <c r="K8159" s="34">
        <v>58.883586883544922</v>
      </c>
      <c r="L8159" s="34">
        <v>77.040374755859375</v>
      </c>
      <c r="M8159" s="34">
        <v>75.707550048828125</v>
      </c>
      <c r="N8159" s="35">
        <v>0.32622230052947998</v>
      </c>
      <c r="O8159">
        <v>171</v>
      </c>
      <c r="P8159">
        <v>0</v>
      </c>
    </row>
    <row r="8160" spans="1:16" x14ac:dyDescent="0.35">
      <c r="A8160" s="5" t="s">
        <v>8943</v>
      </c>
      <c r="B8160" t="s">
        <v>7016</v>
      </c>
      <c r="C8160" t="s">
        <v>7017</v>
      </c>
      <c r="D8160" t="s">
        <v>7018</v>
      </c>
      <c r="E8160" t="s">
        <v>53</v>
      </c>
      <c r="F8160" s="11" t="s">
        <v>26</v>
      </c>
      <c r="G8160" s="11" t="s">
        <v>26</v>
      </c>
      <c r="H8160" t="s">
        <v>55</v>
      </c>
      <c r="I8160" s="11" t="s">
        <v>63</v>
      </c>
      <c r="J8160">
        <v>23</v>
      </c>
      <c r="K8160" s="34">
        <v>58.061511993408203</v>
      </c>
      <c r="L8160" s="34">
        <v>79.479331970214844</v>
      </c>
      <c r="M8160" s="34">
        <v>78.261512756347656</v>
      </c>
      <c r="N8160" s="35">
        <v>0.31396582722663879</v>
      </c>
      <c r="O8160">
        <v>171</v>
      </c>
      <c r="P8160">
        <v>0</v>
      </c>
    </row>
    <row r="8161" spans="1:16" x14ac:dyDescent="0.35">
      <c r="A8161" s="5" t="s">
        <v>8944</v>
      </c>
      <c r="B8161" t="s">
        <v>7016</v>
      </c>
      <c r="C8161" t="s">
        <v>7017</v>
      </c>
      <c r="D8161" t="s">
        <v>7018</v>
      </c>
      <c r="E8161" t="s">
        <v>53</v>
      </c>
      <c r="F8161" s="11" t="s">
        <v>26</v>
      </c>
      <c r="G8161" s="11" t="s">
        <v>26</v>
      </c>
      <c r="H8161" t="s">
        <v>55</v>
      </c>
      <c r="I8161" s="11" t="s">
        <v>63</v>
      </c>
      <c r="J8161">
        <v>24</v>
      </c>
      <c r="K8161" s="34">
        <v>57.550037384033203</v>
      </c>
      <c r="L8161" s="34">
        <v>77.273330688476563</v>
      </c>
      <c r="M8161" s="34">
        <v>76.239852905273438</v>
      </c>
      <c r="N8161" s="35">
        <v>0.27678531408309937</v>
      </c>
      <c r="O8161">
        <v>171</v>
      </c>
      <c r="P8161">
        <v>0</v>
      </c>
    </row>
    <row r="8162" spans="1:16" x14ac:dyDescent="0.35">
      <c r="A8162" s="5" t="s">
        <v>8945</v>
      </c>
      <c r="B8162" t="s">
        <v>7016</v>
      </c>
      <c r="C8162" t="s">
        <v>7017</v>
      </c>
      <c r="D8162" t="s">
        <v>7018</v>
      </c>
      <c r="E8162" t="s">
        <v>53</v>
      </c>
      <c r="F8162" s="11" t="s">
        <v>26</v>
      </c>
      <c r="G8162" s="11" t="s">
        <v>26</v>
      </c>
      <c r="H8162" t="s">
        <v>55</v>
      </c>
      <c r="I8162" s="11" t="s">
        <v>64</v>
      </c>
      <c r="J8162">
        <v>1</v>
      </c>
      <c r="K8162" s="34">
        <v>60.562652587890625</v>
      </c>
      <c r="L8162" s="34">
        <v>83.109573364257813</v>
      </c>
      <c r="M8162" s="34">
        <v>80.920997619628906</v>
      </c>
      <c r="N8162" s="35">
        <v>0.60356664657592773</v>
      </c>
      <c r="O8162">
        <v>171</v>
      </c>
      <c r="P8162">
        <v>0</v>
      </c>
    </row>
    <row r="8163" spans="1:16" x14ac:dyDescent="0.35">
      <c r="A8163" s="5" t="s">
        <v>8946</v>
      </c>
      <c r="B8163" t="s">
        <v>7016</v>
      </c>
      <c r="C8163" t="s">
        <v>7017</v>
      </c>
      <c r="D8163" t="s">
        <v>7018</v>
      </c>
      <c r="E8163" t="s">
        <v>53</v>
      </c>
      <c r="F8163" s="11" t="s">
        <v>26</v>
      </c>
      <c r="G8163" s="11" t="s">
        <v>26</v>
      </c>
      <c r="H8163" t="s">
        <v>55</v>
      </c>
      <c r="I8163" s="11" t="s">
        <v>64</v>
      </c>
      <c r="J8163">
        <v>2</v>
      </c>
      <c r="K8163" s="34">
        <v>60.270961761474609</v>
      </c>
      <c r="L8163" s="34">
        <v>76.2589111328125</v>
      </c>
      <c r="M8163" s="34">
        <v>74.424903869628906</v>
      </c>
      <c r="N8163" s="35">
        <v>0.50896245241165161</v>
      </c>
      <c r="O8163">
        <v>171</v>
      </c>
      <c r="P8163">
        <v>0</v>
      </c>
    </row>
    <row r="8164" spans="1:16" x14ac:dyDescent="0.35">
      <c r="A8164" s="5" t="s">
        <v>8947</v>
      </c>
      <c r="B8164" t="s">
        <v>7016</v>
      </c>
      <c r="C8164" t="s">
        <v>7017</v>
      </c>
      <c r="D8164" t="s">
        <v>7018</v>
      </c>
      <c r="E8164" t="s">
        <v>53</v>
      </c>
      <c r="F8164" s="11" t="s">
        <v>26</v>
      </c>
      <c r="G8164" s="11" t="s">
        <v>26</v>
      </c>
      <c r="H8164" t="s">
        <v>55</v>
      </c>
      <c r="I8164" s="11" t="s">
        <v>64</v>
      </c>
      <c r="J8164">
        <v>3</v>
      </c>
      <c r="K8164" s="34">
        <v>60.074550628662109</v>
      </c>
      <c r="L8164" s="34">
        <v>67.097801208496094</v>
      </c>
      <c r="M8164" s="34">
        <v>65.628486633300781</v>
      </c>
      <c r="N8164" s="35">
        <v>0.40573576092720032</v>
      </c>
      <c r="O8164">
        <v>171</v>
      </c>
      <c r="P8164">
        <v>0</v>
      </c>
    </row>
    <row r="8165" spans="1:16" x14ac:dyDescent="0.35">
      <c r="A8165" s="5" t="s">
        <v>8948</v>
      </c>
      <c r="B8165" t="s">
        <v>7016</v>
      </c>
      <c r="C8165" t="s">
        <v>7017</v>
      </c>
      <c r="D8165" t="s">
        <v>7018</v>
      </c>
      <c r="E8165" t="s">
        <v>53</v>
      </c>
      <c r="F8165" s="11" t="s">
        <v>26</v>
      </c>
      <c r="G8165" s="11" t="s">
        <v>26</v>
      </c>
      <c r="H8165" t="s">
        <v>55</v>
      </c>
      <c r="I8165" s="11" t="s">
        <v>64</v>
      </c>
      <c r="J8165">
        <v>4</v>
      </c>
      <c r="K8165" s="34">
        <v>59.852062225341797</v>
      </c>
      <c r="L8165" s="34">
        <v>57.128078460693359</v>
      </c>
      <c r="M8165" s="34">
        <v>55.935516357421875</v>
      </c>
      <c r="N8165" s="35">
        <v>0.32780960202217102</v>
      </c>
      <c r="O8165">
        <v>171</v>
      </c>
      <c r="P8165">
        <v>0</v>
      </c>
    </row>
    <row r="8166" spans="1:16" x14ac:dyDescent="0.35">
      <c r="A8166" s="5" t="s">
        <v>8949</v>
      </c>
      <c r="B8166" t="s">
        <v>7016</v>
      </c>
      <c r="C8166" t="s">
        <v>7017</v>
      </c>
      <c r="D8166" t="s">
        <v>7018</v>
      </c>
      <c r="E8166" t="s">
        <v>53</v>
      </c>
      <c r="F8166" s="11" t="s">
        <v>26</v>
      </c>
      <c r="G8166" s="11" t="s">
        <v>26</v>
      </c>
      <c r="H8166" t="s">
        <v>55</v>
      </c>
      <c r="I8166" s="11" t="s">
        <v>64</v>
      </c>
      <c r="J8166">
        <v>5</v>
      </c>
      <c r="K8166" s="34">
        <v>59.597770690917969</v>
      </c>
      <c r="L8166" s="34">
        <v>49.765953063964844</v>
      </c>
      <c r="M8166" s="34">
        <v>48.628986358642578</v>
      </c>
      <c r="N8166" s="35">
        <v>0.28358075022697449</v>
      </c>
      <c r="O8166">
        <v>171</v>
      </c>
      <c r="P8166">
        <v>0</v>
      </c>
    </row>
    <row r="8167" spans="1:16" x14ac:dyDescent="0.35">
      <c r="A8167" s="5" t="s">
        <v>8950</v>
      </c>
      <c r="B8167" t="s">
        <v>7016</v>
      </c>
      <c r="C8167" t="s">
        <v>7017</v>
      </c>
      <c r="D8167" t="s">
        <v>7018</v>
      </c>
      <c r="E8167" t="s">
        <v>53</v>
      </c>
      <c r="F8167" s="11" t="s">
        <v>26</v>
      </c>
      <c r="G8167" s="11" t="s">
        <v>26</v>
      </c>
      <c r="H8167" t="s">
        <v>55</v>
      </c>
      <c r="I8167" s="11" t="s">
        <v>64</v>
      </c>
      <c r="J8167">
        <v>6</v>
      </c>
      <c r="K8167" s="34">
        <v>59.410144805908203</v>
      </c>
      <c r="L8167" s="34">
        <v>43.938224792480469</v>
      </c>
      <c r="M8167" s="34">
        <v>42.711101531982422</v>
      </c>
      <c r="N8167" s="35">
        <v>0.2605324387550354</v>
      </c>
      <c r="O8167">
        <v>171</v>
      </c>
      <c r="P8167">
        <v>0</v>
      </c>
    </row>
    <row r="8168" spans="1:16" x14ac:dyDescent="0.35">
      <c r="A8168" s="5" t="s">
        <v>8951</v>
      </c>
      <c r="B8168" t="s">
        <v>7016</v>
      </c>
      <c r="C8168" t="s">
        <v>7017</v>
      </c>
      <c r="D8168" t="s">
        <v>7018</v>
      </c>
      <c r="E8168" t="s">
        <v>53</v>
      </c>
      <c r="F8168" s="11" t="s">
        <v>26</v>
      </c>
      <c r="G8168" s="11" t="s">
        <v>26</v>
      </c>
      <c r="H8168" t="s">
        <v>55</v>
      </c>
      <c r="I8168" s="11" t="s">
        <v>64</v>
      </c>
      <c r="J8168">
        <v>7</v>
      </c>
      <c r="K8168" s="34">
        <v>59.260623931884766</v>
      </c>
      <c r="L8168" s="34">
        <v>49.273456573486328</v>
      </c>
      <c r="M8168" s="34">
        <v>48.353172302246094</v>
      </c>
      <c r="N8168" s="35">
        <v>0.18950115144252777</v>
      </c>
      <c r="O8168">
        <v>171</v>
      </c>
      <c r="P8168">
        <v>0</v>
      </c>
    </row>
    <row r="8169" spans="1:16" x14ac:dyDescent="0.35">
      <c r="A8169" s="5" t="s">
        <v>8952</v>
      </c>
      <c r="B8169" t="s">
        <v>7016</v>
      </c>
      <c r="C8169" t="s">
        <v>7017</v>
      </c>
      <c r="D8169" t="s">
        <v>7018</v>
      </c>
      <c r="E8169" t="s">
        <v>53</v>
      </c>
      <c r="F8169" s="11" t="s">
        <v>26</v>
      </c>
      <c r="G8169" s="11" t="s">
        <v>26</v>
      </c>
      <c r="H8169" t="s">
        <v>55</v>
      </c>
      <c r="I8169" s="11" t="s">
        <v>64</v>
      </c>
      <c r="J8169">
        <v>8</v>
      </c>
      <c r="K8169" s="34">
        <v>59.857379913330078</v>
      </c>
      <c r="L8169" s="34">
        <v>72.758193969726563</v>
      </c>
      <c r="M8169" s="34">
        <v>73.412857055664063</v>
      </c>
      <c r="N8169" s="35">
        <v>0.3520146906375885</v>
      </c>
      <c r="O8169">
        <v>171</v>
      </c>
      <c r="P8169">
        <v>0</v>
      </c>
    </row>
    <row r="8170" spans="1:16" x14ac:dyDescent="0.35">
      <c r="A8170" s="5" t="s">
        <v>8953</v>
      </c>
      <c r="B8170" t="s">
        <v>7016</v>
      </c>
      <c r="C8170" t="s">
        <v>7017</v>
      </c>
      <c r="D8170" t="s">
        <v>7018</v>
      </c>
      <c r="E8170" t="s">
        <v>53</v>
      </c>
      <c r="F8170" s="11" t="s">
        <v>26</v>
      </c>
      <c r="G8170" s="11" t="s">
        <v>26</v>
      </c>
      <c r="H8170" t="s">
        <v>55</v>
      </c>
      <c r="I8170" s="11" t="s">
        <v>64</v>
      </c>
      <c r="J8170">
        <v>9</v>
      </c>
      <c r="K8170" s="34">
        <v>62.204586029052734</v>
      </c>
      <c r="L8170" s="34">
        <v>115.50981140136719</v>
      </c>
      <c r="M8170" s="34">
        <v>119.17242431640625</v>
      </c>
      <c r="N8170" s="35">
        <v>0.93706279993057251</v>
      </c>
      <c r="O8170">
        <v>171</v>
      </c>
      <c r="P8170">
        <v>0</v>
      </c>
    </row>
    <row r="8171" spans="1:16" x14ac:dyDescent="0.35">
      <c r="A8171" s="5" t="s">
        <v>8954</v>
      </c>
      <c r="B8171" t="s">
        <v>7016</v>
      </c>
      <c r="C8171" t="s">
        <v>7017</v>
      </c>
      <c r="D8171" t="s">
        <v>7018</v>
      </c>
      <c r="E8171" t="s">
        <v>53</v>
      </c>
      <c r="F8171" s="11" t="s">
        <v>26</v>
      </c>
      <c r="G8171" s="11" t="s">
        <v>26</v>
      </c>
      <c r="H8171" t="s">
        <v>55</v>
      </c>
      <c r="I8171" s="11" t="s">
        <v>64</v>
      </c>
      <c r="J8171">
        <v>10</v>
      </c>
      <c r="K8171" s="34">
        <v>64.316795349121094</v>
      </c>
      <c r="L8171" s="34">
        <v>148.67999267578125</v>
      </c>
      <c r="M8171" s="34">
        <v>154.15399169921875</v>
      </c>
      <c r="N8171" s="35">
        <v>1.3948988914489746</v>
      </c>
      <c r="O8171">
        <v>171</v>
      </c>
      <c r="P8171">
        <v>0</v>
      </c>
    </row>
    <row r="8172" spans="1:16" x14ac:dyDescent="0.35">
      <c r="A8172" s="5" t="s">
        <v>8955</v>
      </c>
      <c r="B8172" t="s">
        <v>7016</v>
      </c>
      <c r="C8172" t="s">
        <v>7017</v>
      </c>
      <c r="D8172" t="s">
        <v>7018</v>
      </c>
      <c r="E8172" t="s">
        <v>53</v>
      </c>
      <c r="F8172" s="11" t="s">
        <v>26</v>
      </c>
      <c r="G8172" s="11" t="s">
        <v>26</v>
      </c>
      <c r="H8172" t="s">
        <v>55</v>
      </c>
      <c r="I8172" s="11" t="s">
        <v>64</v>
      </c>
      <c r="J8172">
        <v>11</v>
      </c>
      <c r="K8172" s="34">
        <v>66.260391235351563</v>
      </c>
      <c r="L8172" s="34">
        <v>149.11480712890625</v>
      </c>
      <c r="M8172" s="34">
        <v>154.55931091308594</v>
      </c>
      <c r="N8172" s="35">
        <v>1.3247722387313843</v>
      </c>
      <c r="O8172">
        <v>171</v>
      </c>
      <c r="P8172">
        <v>0</v>
      </c>
    </row>
    <row r="8173" spans="1:16" x14ac:dyDescent="0.35">
      <c r="A8173" s="5" t="s">
        <v>8956</v>
      </c>
      <c r="B8173" t="s">
        <v>7016</v>
      </c>
      <c r="C8173" t="s">
        <v>7017</v>
      </c>
      <c r="D8173" t="s">
        <v>7018</v>
      </c>
      <c r="E8173" t="s">
        <v>53</v>
      </c>
      <c r="F8173" s="11" t="s">
        <v>26</v>
      </c>
      <c r="G8173" s="11" t="s">
        <v>26</v>
      </c>
      <c r="H8173" t="s">
        <v>55</v>
      </c>
      <c r="I8173" s="11" t="s">
        <v>64</v>
      </c>
      <c r="J8173">
        <v>12</v>
      </c>
      <c r="K8173" s="34">
        <v>67.657600402832031</v>
      </c>
      <c r="L8173" s="34">
        <v>133.82089233398438</v>
      </c>
      <c r="M8173" s="34">
        <v>138.84898376464844</v>
      </c>
      <c r="N8173" s="35">
        <v>1.1577848196029663</v>
      </c>
      <c r="O8173">
        <v>171</v>
      </c>
      <c r="P8173">
        <v>0</v>
      </c>
    </row>
    <row r="8174" spans="1:16" x14ac:dyDescent="0.35">
      <c r="A8174" s="5" t="s">
        <v>8957</v>
      </c>
      <c r="B8174" t="s">
        <v>7016</v>
      </c>
      <c r="C8174" t="s">
        <v>7017</v>
      </c>
      <c r="D8174" t="s">
        <v>7018</v>
      </c>
      <c r="E8174" t="s">
        <v>53</v>
      </c>
      <c r="F8174" s="11" t="s">
        <v>26</v>
      </c>
      <c r="G8174" s="11" t="s">
        <v>26</v>
      </c>
      <c r="H8174" t="s">
        <v>55</v>
      </c>
      <c r="I8174" s="11" t="s">
        <v>64</v>
      </c>
      <c r="J8174">
        <v>13</v>
      </c>
      <c r="K8174" s="34">
        <v>68.69744873046875</v>
      </c>
      <c r="L8174" s="34">
        <v>118.38346099853516</v>
      </c>
      <c r="M8174" s="34">
        <v>122.80104827880859</v>
      </c>
      <c r="N8174" s="35">
        <v>0.98285406827926636</v>
      </c>
      <c r="O8174">
        <v>171</v>
      </c>
      <c r="P8174">
        <v>0</v>
      </c>
    </row>
    <row r="8175" spans="1:16" x14ac:dyDescent="0.35">
      <c r="A8175" s="5" t="s">
        <v>8958</v>
      </c>
      <c r="B8175" t="s">
        <v>7016</v>
      </c>
      <c r="C8175" t="s">
        <v>7017</v>
      </c>
      <c r="D8175" t="s">
        <v>7018</v>
      </c>
      <c r="E8175" t="s">
        <v>53</v>
      </c>
      <c r="F8175" s="11" t="s">
        <v>26</v>
      </c>
      <c r="G8175" s="11" t="s">
        <v>26</v>
      </c>
      <c r="H8175" t="s">
        <v>55</v>
      </c>
      <c r="I8175" s="11" t="s">
        <v>64</v>
      </c>
      <c r="J8175">
        <v>14</v>
      </c>
      <c r="K8175" s="34">
        <v>69.36627197265625</v>
      </c>
      <c r="L8175" s="34">
        <v>111.30137634277344</v>
      </c>
      <c r="M8175" s="34">
        <v>115.56343841552734</v>
      </c>
      <c r="N8175" s="35">
        <v>0.91799634695053101</v>
      </c>
      <c r="O8175">
        <v>171</v>
      </c>
      <c r="P8175">
        <v>0</v>
      </c>
    </row>
    <row r="8176" spans="1:16" x14ac:dyDescent="0.35">
      <c r="A8176" s="5" t="s">
        <v>8959</v>
      </c>
      <c r="B8176" t="s">
        <v>7016</v>
      </c>
      <c r="C8176" t="s">
        <v>7017</v>
      </c>
      <c r="D8176" t="s">
        <v>7018</v>
      </c>
      <c r="E8176" t="s">
        <v>53</v>
      </c>
      <c r="F8176" s="11" t="s">
        <v>26</v>
      </c>
      <c r="G8176" s="11" t="s">
        <v>26</v>
      </c>
      <c r="H8176" t="s">
        <v>55</v>
      </c>
      <c r="I8176" s="11" t="s">
        <v>64</v>
      </c>
      <c r="J8176">
        <v>15</v>
      </c>
      <c r="K8176" s="34">
        <v>69.373321533203125</v>
      </c>
      <c r="L8176" s="34">
        <v>102.48263549804688</v>
      </c>
      <c r="M8176" s="34">
        <v>106.50420379638672</v>
      </c>
      <c r="N8176" s="35">
        <v>0.8449365496635437</v>
      </c>
      <c r="O8176">
        <v>171</v>
      </c>
      <c r="P8176">
        <v>0</v>
      </c>
    </row>
    <row r="8177" spans="1:16" x14ac:dyDescent="0.35">
      <c r="A8177" s="5" t="s">
        <v>8960</v>
      </c>
      <c r="B8177" t="s">
        <v>7016</v>
      </c>
      <c r="C8177" t="s">
        <v>7017</v>
      </c>
      <c r="D8177" t="s">
        <v>7018</v>
      </c>
      <c r="E8177" t="s">
        <v>53</v>
      </c>
      <c r="F8177" s="11" t="s">
        <v>26</v>
      </c>
      <c r="G8177" s="11" t="s">
        <v>26</v>
      </c>
      <c r="H8177" t="s">
        <v>55</v>
      </c>
      <c r="I8177" s="11" t="s">
        <v>64</v>
      </c>
      <c r="J8177">
        <v>16</v>
      </c>
      <c r="K8177" s="34">
        <v>69.013778686523438</v>
      </c>
      <c r="L8177" s="34">
        <v>91.061561584472656</v>
      </c>
      <c r="M8177" s="34">
        <v>94.465843200683594</v>
      </c>
      <c r="N8177" s="35">
        <v>0.75166887044906616</v>
      </c>
      <c r="O8177">
        <v>171</v>
      </c>
      <c r="P8177">
        <v>0</v>
      </c>
    </row>
    <row r="8178" spans="1:16" x14ac:dyDescent="0.35">
      <c r="A8178" s="5" t="s">
        <v>8961</v>
      </c>
      <c r="B8178" t="s">
        <v>7016</v>
      </c>
      <c r="C8178" t="s">
        <v>7017</v>
      </c>
      <c r="D8178" t="s">
        <v>7018</v>
      </c>
      <c r="E8178" t="s">
        <v>53</v>
      </c>
      <c r="F8178" s="11" t="s">
        <v>26</v>
      </c>
      <c r="G8178" s="11" t="s">
        <v>26</v>
      </c>
      <c r="H8178" t="s">
        <v>55</v>
      </c>
      <c r="I8178" s="11" t="s">
        <v>64</v>
      </c>
      <c r="J8178">
        <v>17</v>
      </c>
      <c r="K8178" s="34">
        <v>68.038078308105469</v>
      </c>
      <c r="L8178" s="34">
        <v>75.3521728515625</v>
      </c>
      <c r="M8178" s="34">
        <v>80.809661865234375</v>
      </c>
      <c r="N8178" s="35">
        <v>1.0458948612213135</v>
      </c>
      <c r="O8178">
        <v>171</v>
      </c>
      <c r="P8178">
        <v>0</v>
      </c>
    </row>
    <row r="8179" spans="1:16" x14ac:dyDescent="0.35">
      <c r="A8179" s="5" t="s">
        <v>8962</v>
      </c>
      <c r="B8179" t="s">
        <v>7016</v>
      </c>
      <c r="C8179" t="s">
        <v>7017</v>
      </c>
      <c r="D8179" t="s">
        <v>7018</v>
      </c>
      <c r="E8179" t="s">
        <v>53</v>
      </c>
      <c r="F8179" s="11" t="s">
        <v>26</v>
      </c>
      <c r="G8179" s="11" t="s">
        <v>26</v>
      </c>
      <c r="H8179" t="s">
        <v>55</v>
      </c>
      <c r="I8179" s="11" t="s">
        <v>64</v>
      </c>
      <c r="J8179">
        <v>18</v>
      </c>
      <c r="K8179" s="34">
        <v>67.218765258789063</v>
      </c>
      <c r="L8179" s="34">
        <v>66.909698486328125</v>
      </c>
      <c r="M8179" s="34">
        <v>70.485969543457031</v>
      </c>
      <c r="N8179" s="35">
        <v>0.81085205078125</v>
      </c>
      <c r="O8179">
        <v>171</v>
      </c>
      <c r="P8179">
        <v>0</v>
      </c>
    </row>
    <row r="8180" spans="1:16" x14ac:dyDescent="0.35">
      <c r="A8180" s="5" t="s">
        <v>8963</v>
      </c>
      <c r="B8180" t="s">
        <v>7016</v>
      </c>
      <c r="C8180" t="s">
        <v>7017</v>
      </c>
      <c r="D8180" t="s">
        <v>7018</v>
      </c>
      <c r="E8180" t="s">
        <v>53</v>
      </c>
      <c r="F8180" s="11" t="s">
        <v>26</v>
      </c>
      <c r="G8180" s="11" t="s">
        <v>26</v>
      </c>
      <c r="H8180" t="s">
        <v>55</v>
      </c>
      <c r="I8180" s="11" t="s">
        <v>64</v>
      </c>
      <c r="J8180">
        <v>19</v>
      </c>
      <c r="K8180" s="34">
        <v>66.110328674316406</v>
      </c>
      <c r="L8180" s="34">
        <v>66.948188781738281</v>
      </c>
      <c r="M8180" s="34">
        <v>68.230392456054688</v>
      </c>
      <c r="N8180" s="35">
        <v>0.38822400569915771</v>
      </c>
      <c r="O8180">
        <v>171</v>
      </c>
      <c r="P8180">
        <v>0</v>
      </c>
    </row>
    <row r="8181" spans="1:16" x14ac:dyDescent="0.35">
      <c r="A8181" s="5" t="s">
        <v>8964</v>
      </c>
      <c r="B8181" t="s">
        <v>7016</v>
      </c>
      <c r="C8181" t="s">
        <v>7017</v>
      </c>
      <c r="D8181" t="s">
        <v>7018</v>
      </c>
      <c r="E8181" t="s">
        <v>53</v>
      </c>
      <c r="F8181" s="11" t="s">
        <v>26</v>
      </c>
      <c r="G8181" s="11" t="s">
        <v>26</v>
      </c>
      <c r="H8181" t="s">
        <v>55</v>
      </c>
      <c r="I8181" s="11" t="s">
        <v>64</v>
      </c>
      <c r="J8181">
        <v>20</v>
      </c>
      <c r="K8181" s="34">
        <v>64.52606201171875</v>
      </c>
      <c r="L8181" s="34">
        <v>72.169105529785156</v>
      </c>
      <c r="M8181" s="34">
        <v>72.574356079101563</v>
      </c>
      <c r="N8181" s="35">
        <v>0.31783291697502136</v>
      </c>
      <c r="O8181">
        <v>171</v>
      </c>
      <c r="P8181">
        <v>0</v>
      </c>
    </row>
    <row r="8182" spans="1:16" x14ac:dyDescent="0.35">
      <c r="A8182" s="5" t="s">
        <v>8965</v>
      </c>
      <c r="B8182" t="s">
        <v>7016</v>
      </c>
      <c r="C8182" t="s">
        <v>7017</v>
      </c>
      <c r="D8182" t="s">
        <v>7018</v>
      </c>
      <c r="E8182" t="s">
        <v>53</v>
      </c>
      <c r="F8182" s="11" t="s">
        <v>26</v>
      </c>
      <c r="G8182" s="11" t="s">
        <v>26</v>
      </c>
      <c r="H8182" t="s">
        <v>55</v>
      </c>
      <c r="I8182" s="11" t="s">
        <v>64</v>
      </c>
      <c r="J8182">
        <v>21</v>
      </c>
      <c r="K8182" s="34">
        <v>62.80712890625</v>
      </c>
      <c r="L8182" s="34">
        <v>75.38983154296875</v>
      </c>
      <c r="M8182" s="34">
        <v>75.882293701171875</v>
      </c>
      <c r="N8182" s="35">
        <v>0.30635982751846313</v>
      </c>
      <c r="O8182">
        <v>171</v>
      </c>
      <c r="P8182">
        <v>0</v>
      </c>
    </row>
    <row r="8183" spans="1:16" x14ac:dyDescent="0.35">
      <c r="A8183" s="5" t="s">
        <v>8966</v>
      </c>
      <c r="B8183" t="s">
        <v>7016</v>
      </c>
      <c r="C8183" t="s">
        <v>7017</v>
      </c>
      <c r="D8183" t="s">
        <v>7018</v>
      </c>
      <c r="E8183" t="s">
        <v>53</v>
      </c>
      <c r="F8183" s="11" t="s">
        <v>26</v>
      </c>
      <c r="G8183" s="11" t="s">
        <v>26</v>
      </c>
      <c r="H8183" t="s">
        <v>55</v>
      </c>
      <c r="I8183" s="11" t="s">
        <v>64</v>
      </c>
      <c r="J8183">
        <v>22</v>
      </c>
      <c r="K8183" s="34">
        <v>61.942691802978516</v>
      </c>
      <c r="L8183" s="34">
        <v>81.707229614257813</v>
      </c>
      <c r="M8183" s="34">
        <v>79.72991943359375</v>
      </c>
      <c r="N8183" s="35">
        <v>0.5399317741394043</v>
      </c>
      <c r="O8183">
        <v>171</v>
      </c>
      <c r="P8183">
        <v>0</v>
      </c>
    </row>
    <row r="8184" spans="1:16" x14ac:dyDescent="0.35">
      <c r="A8184" s="5" t="s">
        <v>8967</v>
      </c>
      <c r="B8184" t="s">
        <v>7016</v>
      </c>
      <c r="C8184" t="s">
        <v>7017</v>
      </c>
      <c r="D8184" t="s">
        <v>7018</v>
      </c>
      <c r="E8184" t="s">
        <v>53</v>
      </c>
      <c r="F8184" s="11" t="s">
        <v>26</v>
      </c>
      <c r="G8184" s="11" t="s">
        <v>26</v>
      </c>
      <c r="H8184" t="s">
        <v>55</v>
      </c>
      <c r="I8184" s="11" t="s">
        <v>64</v>
      </c>
      <c r="J8184">
        <v>23</v>
      </c>
      <c r="K8184" s="34">
        <v>61.362873077392578</v>
      </c>
      <c r="L8184" s="34">
        <v>84.578804016113281</v>
      </c>
      <c r="M8184" s="34">
        <v>82.921211242675781</v>
      </c>
      <c r="N8184" s="35">
        <v>0.49641108512878418</v>
      </c>
      <c r="O8184">
        <v>171</v>
      </c>
      <c r="P8184">
        <v>0</v>
      </c>
    </row>
    <row r="8185" spans="1:16" x14ac:dyDescent="0.35">
      <c r="A8185" s="5" t="s">
        <v>8968</v>
      </c>
      <c r="B8185" t="s">
        <v>7016</v>
      </c>
      <c r="C8185" t="s">
        <v>7017</v>
      </c>
      <c r="D8185" t="s">
        <v>7018</v>
      </c>
      <c r="E8185" t="s">
        <v>53</v>
      </c>
      <c r="F8185" s="11" t="s">
        <v>26</v>
      </c>
      <c r="G8185" s="11" t="s">
        <v>26</v>
      </c>
      <c r="H8185" t="s">
        <v>55</v>
      </c>
      <c r="I8185" s="11" t="s">
        <v>64</v>
      </c>
      <c r="J8185">
        <v>24</v>
      </c>
      <c r="K8185" s="34">
        <v>61.028568267822266</v>
      </c>
      <c r="L8185" s="34">
        <v>82.476921081542969</v>
      </c>
      <c r="M8185" s="34">
        <v>80.994361877441406</v>
      </c>
      <c r="N8185" s="35">
        <v>0.46329253911972046</v>
      </c>
      <c r="O8185">
        <v>171</v>
      </c>
      <c r="P8185">
        <v>0</v>
      </c>
    </row>
    <row r="8186" spans="1:16" x14ac:dyDescent="0.35">
      <c r="A8186" s="5" t="s">
        <v>8969</v>
      </c>
      <c r="B8186" t="s">
        <v>7016</v>
      </c>
      <c r="C8186" t="s">
        <v>7017</v>
      </c>
      <c r="D8186" t="s">
        <v>7018</v>
      </c>
      <c r="E8186" t="s">
        <v>53</v>
      </c>
      <c r="F8186" s="11" t="s">
        <v>26</v>
      </c>
      <c r="G8186" s="11" t="s">
        <v>26</v>
      </c>
      <c r="H8186" t="s">
        <v>55</v>
      </c>
      <c r="I8186" s="11" t="s">
        <v>65</v>
      </c>
      <c r="J8186">
        <v>1</v>
      </c>
      <c r="K8186" s="34">
        <v>62.923938751220703</v>
      </c>
      <c r="L8186" s="34">
        <v>93.287506103515625</v>
      </c>
      <c r="M8186" s="34">
        <v>81.522079467773438</v>
      </c>
      <c r="N8186" s="35">
        <v>2.9820165634155273</v>
      </c>
      <c r="O8186">
        <v>171</v>
      </c>
      <c r="P8186">
        <v>0</v>
      </c>
    </row>
    <row r="8187" spans="1:16" x14ac:dyDescent="0.35">
      <c r="A8187" s="5" t="s">
        <v>8970</v>
      </c>
      <c r="B8187" t="s">
        <v>7016</v>
      </c>
      <c r="C8187" t="s">
        <v>7017</v>
      </c>
      <c r="D8187" t="s">
        <v>7018</v>
      </c>
      <c r="E8187" t="s">
        <v>53</v>
      </c>
      <c r="F8187" s="11" t="s">
        <v>26</v>
      </c>
      <c r="G8187" s="11" t="s">
        <v>26</v>
      </c>
      <c r="H8187" t="s">
        <v>55</v>
      </c>
      <c r="I8187" s="11" t="s">
        <v>65</v>
      </c>
      <c r="J8187">
        <v>2</v>
      </c>
      <c r="K8187" s="34">
        <v>62.698867797851563</v>
      </c>
      <c r="L8187" s="34">
        <v>85.652610778808594</v>
      </c>
      <c r="M8187" s="34">
        <v>74.966064453125</v>
      </c>
      <c r="N8187" s="35">
        <v>2.7171871662139893</v>
      </c>
      <c r="O8187">
        <v>171</v>
      </c>
      <c r="P8187">
        <v>0</v>
      </c>
    </row>
    <row r="8188" spans="1:16" x14ac:dyDescent="0.35">
      <c r="A8188" s="5" t="s">
        <v>8971</v>
      </c>
      <c r="B8188" t="s">
        <v>7016</v>
      </c>
      <c r="C8188" t="s">
        <v>7017</v>
      </c>
      <c r="D8188" t="s">
        <v>7018</v>
      </c>
      <c r="E8188" t="s">
        <v>53</v>
      </c>
      <c r="F8188" s="11" t="s">
        <v>26</v>
      </c>
      <c r="G8188" s="11" t="s">
        <v>26</v>
      </c>
      <c r="H8188" t="s">
        <v>55</v>
      </c>
      <c r="I8188" s="11" t="s">
        <v>65</v>
      </c>
      <c r="J8188">
        <v>3</v>
      </c>
      <c r="K8188" s="34">
        <v>62.411727905273438</v>
      </c>
      <c r="L8188" s="34">
        <v>75.39111328125</v>
      </c>
      <c r="M8188" s="34">
        <v>66.137245178222656</v>
      </c>
      <c r="N8188" s="35">
        <v>2.3372831344604492</v>
      </c>
      <c r="O8188">
        <v>171</v>
      </c>
      <c r="P8188">
        <v>0</v>
      </c>
    </row>
    <row r="8189" spans="1:16" x14ac:dyDescent="0.35">
      <c r="A8189" s="5" t="s">
        <v>8972</v>
      </c>
      <c r="B8189" t="s">
        <v>7016</v>
      </c>
      <c r="C8189" t="s">
        <v>7017</v>
      </c>
      <c r="D8189" t="s">
        <v>7018</v>
      </c>
      <c r="E8189" t="s">
        <v>53</v>
      </c>
      <c r="F8189" s="11" t="s">
        <v>26</v>
      </c>
      <c r="G8189" s="11" t="s">
        <v>26</v>
      </c>
      <c r="H8189" t="s">
        <v>55</v>
      </c>
      <c r="I8189" s="11" t="s">
        <v>65</v>
      </c>
      <c r="J8189">
        <v>4</v>
      </c>
      <c r="K8189" s="34">
        <v>62.202472686767578</v>
      </c>
      <c r="L8189" s="34">
        <v>64.2247314453125</v>
      </c>
      <c r="M8189" s="34">
        <v>56.402515411376953</v>
      </c>
      <c r="N8189" s="35">
        <v>1.9452216625213623</v>
      </c>
      <c r="O8189">
        <v>171</v>
      </c>
      <c r="P8189">
        <v>0</v>
      </c>
    </row>
    <row r="8190" spans="1:16" x14ac:dyDescent="0.35">
      <c r="A8190" s="5" t="s">
        <v>8973</v>
      </c>
      <c r="B8190" t="s">
        <v>7016</v>
      </c>
      <c r="C8190" t="s">
        <v>7017</v>
      </c>
      <c r="D8190" t="s">
        <v>7018</v>
      </c>
      <c r="E8190" t="s">
        <v>53</v>
      </c>
      <c r="F8190" s="11" t="s">
        <v>26</v>
      </c>
      <c r="G8190" s="11" t="s">
        <v>26</v>
      </c>
      <c r="H8190" t="s">
        <v>55</v>
      </c>
      <c r="I8190" s="11" t="s">
        <v>65</v>
      </c>
      <c r="J8190">
        <v>5</v>
      </c>
      <c r="K8190" s="34">
        <v>61.979045867919922</v>
      </c>
      <c r="L8190" s="34">
        <v>55.818893432617188</v>
      </c>
      <c r="M8190" s="34">
        <v>48.854087829589844</v>
      </c>
      <c r="N8190" s="35">
        <v>1.588591456413269</v>
      </c>
      <c r="O8190">
        <v>171</v>
      </c>
      <c r="P8190">
        <v>0</v>
      </c>
    </row>
    <row r="8191" spans="1:16" x14ac:dyDescent="0.35">
      <c r="A8191" s="5" t="s">
        <v>8974</v>
      </c>
      <c r="B8191" t="s">
        <v>7016</v>
      </c>
      <c r="C8191" t="s">
        <v>7017</v>
      </c>
      <c r="D8191" t="s">
        <v>7018</v>
      </c>
      <c r="E8191" t="s">
        <v>53</v>
      </c>
      <c r="F8191" s="11" t="s">
        <v>26</v>
      </c>
      <c r="G8191" s="11" t="s">
        <v>26</v>
      </c>
      <c r="H8191" t="s">
        <v>55</v>
      </c>
      <c r="I8191" s="11" t="s">
        <v>65</v>
      </c>
      <c r="J8191">
        <v>6</v>
      </c>
      <c r="K8191" s="34">
        <v>61.911903381347656</v>
      </c>
      <c r="L8191" s="34">
        <v>48.986106872558594</v>
      </c>
      <c r="M8191" s="34">
        <v>42.694854736328125</v>
      </c>
      <c r="N8191" s="35">
        <v>1.2527791261672974</v>
      </c>
      <c r="O8191">
        <v>171</v>
      </c>
      <c r="P8191">
        <v>0</v>
      </c>
    </row>
    <row r="8192" spans="1:16" x14ac:dyDescent="0.35">
      <c r="A8192" s="5" t="s">
        <v>8975</v>
      </c>
      <c r="B8192" t="s">
        <v>7016</v>
      </c>
      <c r="C8192" t="s">
        <v>7017</v>
      </c>
      <c r="D8192" t="s">
        <v>7018</v>
      </c>
      <c r="E8192" t="s">
        <v>53</v>
      </c>
      <c r="F8192" s="11" t="s">
        <v>26</v>
      </c>
      <c r="G8192" s="11" t="s">
        <v>26</v>
      </c>
      <c r="H8192" t="s">
        <v>55</v>
      </c>
      <c r="I8192" s="11" t="s">
        <v>65</v>
      </c>
      <c r="J8192">
        <v>7</v>
      </c>
      <c r="K8192" s="34">
        <v>61.956954956054688</v>
      </c>
      <c r="L8192" s="34">
        <v>50.815635681152344</v>
      </c>
      <c r="M8192" s="34">
        <v>47.451431274414063</v>
      </c>
      <c r="N8192" s="35">
        <v>0.66697233915328979</v>
      </c>
      <c r="O8192">
        <v>171</v>
      </c>
      <c r="P8192">
        <v>0</v>
      </c>
    </row>
    <row r="8193" spans="1:16" x14ac:dyDescent="0.35">
      <c r="A8193" s="5" t="s">
        <v>8976</v>
      </c>
      <c r="B8193" t="s">
        <v>7016</v>
      </c>
      <c r="C8193" t="s">
        <v>7017</v>
      </c>
      <c r="D8193" t="s">
        <v>7018</v>
      </c>
      <c r="E8193" t="s">
        <v>53</v>
      </c>
      <c r="F8193" s="11" t="s">
        <v>26</v>
      </c>
      <c r="G8193" s="11" t="s">
        <v>26</v>
      </c>
      <c r="H8193" t="s">
        <v>55</v>
      </c>
      <c r="I8193" s="11" t="s">
        <v>65</v>
      </c>
      <c r="J8193">
        <v>8</v>
      </c>
      <c r="K8193" s="34">
        <v>62.54638671875</v>
      </c>
      <c r="L8193" s="34">
        <v>73.502372741699219</v>
      </c>
      <c r="M8193" s="34">
        <v>70.598854064941406</v>
      </c>
      <c r="N8193" s="35">
        <v>0.60070383548736572</v>
      </c>
      <c r="O8193">
        <v>171</v>
      </c>
      <c r="P8193">
        <v>0</v>
      </c>
    </row>
    <row r="8194" spans="1:16" x14ac:dyDescent="0.35">
      <c r="A8194" s="5" t="s">
        <v>8977</v>
      </c>
      <c r="B8194" t="s">
        <v>7016</v>
      </c>
      <c r="C8194" t="s">
        <v>7017</v>
      </c>
      <c r="D8194" t="s">
        <v>7018</v>
      </c>
      <c r="E8194" t="s">
        <v>53</v>
      </c>
      <c r="F8194" s="11" t="s">
        <v>26</v>
      </c>
      <c r="G8194" s="11" t="s">
        <v>26</v>
      </c>
      <c r="H8194" t="s">
        <v>55</v>
      </c>
      <c r="I8194" s="11" t="s">
        <v>65</v>
      </c>
      <c r="J8194">
        <v>9</v>
      </c>
      <c r="K8194" s="34">
        <v>63.747421264648438</v>
      </c>
      <c r="L8194" s="34">
        <v>113.78672027587891</v>
      </c>
      <c r="M8194" s="34">
        <v>110.72357940673828</v>
      </c>
      <c r="N8194" s="35">
        <v>0.71584969758987427</v>
      </c>
      <c r="O8194">
        <v>171</v>
      </c>
      <c r="P8194">
        <v>0</v>
      </c>
    </row>
    <row r="8195" spans="1:16" x14ac:dyDescent="0.35">
      <c r="A8195" s="5" t="s">
        <v>8978</v>
      </c>
      <c r="B8195" t="s">
        <v>7016</v>
      </c>
      <c r="C8195" t="s">
        <v>7017</v>
      </c>
      <c r="D8195" t="s">
        <v>7018</v>
      </c>
      <c r="E8195" t="s">
        <v>53</v>
      </c>
      <c r="F8195" s="11" t="s">
        <v>26</v>
      </c>
      <c r="G8195" s="11" t="s">
        <v>26</v>
      </c>
      <c r="H8195" t="s">
        <v>55</v>
      </c>
      <c r="I8195" s="11" t="s">
        <v>65</v>
      </c>
      <c r="J8195">
        <v>10</v>
      </c>
      <c r="K8195" s="34">
        <v>65.815834045410156</v>
      </c>
      <c r="L8195" s="34">
        <v>145.66757202148438</v>
      </c>
      <c r="M8195" s="34">
        <v>142.5264892578125</v>
      </c>
      <c r="N8195" s="35">
        <v>0.77708113193511963</v>
      </c>
      <c r="O8195">
        <v>171</v>
      </c>
      <c r="P8195">
        <v>0</v>
      </c>
    </row>
    <row r="8196" spans="1:16" x14ac:dyDescent="0.35">
      <c r="A8196" s="5" t="s">
        <v>8979</v>
      </c>
      <c r="B8196" t="s">
        <v>7016</v>
      </c>
      <c r="C8196" t="s">
        <v>7017</v>
      </c>
      <c r="D8196" t="s">
        <v>7018</v>
      </c>
      <c r="E8196" t="s">
        <v>53</v>
      </c>
      <c r="F8196" s="11" t="s">
        <v>26</v>
      </c>
      <c r="G8196" s="11" t="s">
        <v>26</v>
      </c>
      <c r="H8196" t="s">
        <v>55</v>
      </c>
      <c r="I8196" s="11" t="s">
        <v>65</v>
      </c>
      <c r="J8196">
        <v>11</v>
      </c>
      <c r="K8196" s="34">
        <v>67.99072265625</v>
      </c>
      <c r="L8196" s="34">
        <v>146.30033874511719</v>
      </c>
      <c r="M8196" s="34">
        <v>142.48129272460938</v>
      </c>
      <c r="N8196" s="35">
        <v>0.84259116649627686</v>
      </c>
      <c r="O8196">
        <v>171</v>
      </c>
      <c r="P8196">
        <v>0</v>
      </c>
    </row>
    <row r="8197" spans="1:16" x14ac:dyDescent="0.35">
      <c r="A8197" s="5" t="s">
        <v>8980</v>
      </c>
      <c r="B8197" t="s">
        <v>7016</v>
      </c>
      <c r="C8197" t="s">
        <v>7017</v>
      </c>
      <c r="D8197" t="s">
        <v>7018</v>
      </c>
      <c r="E8197" t="s">
        <v>53</v>
      </c>
      <c r="F8197" s="11" t="s">
        <v>26</v>
      </c>
      <c r="G8197" s="11" t="s">
        <v>26</v>
      </c>
      <c r="H8197" t="s">
        <v>55</v>
      </c>
      <c r="I8197" s="11" t="s">
        <v>65</v>
      </c>
      <c r="J8197">
        <v>12</v>
      </c>
      <c r="K8197" s="34">
        <v>69.488265991210938</v>
      </c>
      <c r="L8197" s="34">
        <v>131.95396423339844</v>
      </c>
      <c r="M8197" s="34">
        <v>128.49826049804688</v>
      </c>
      <c r="N8197" s="35">
        <v>0.78379321098327637</v>
      </c>
      <c r="O8197">
        <v>171</v>
      </c>
      <c r="P8197">
        <v>0</v>
      </c>
    </row>
    <row r="8198" spans="1:16" x14ac:dyDescent="0.35">
      <c r="A8198" s="5" t="s">
        <v>8981</v>
      </c>
      <c r="B8198" t="s">
        <v>7016</v>
      </c>
      <c r="C8198" t="s">
        <v>7017</v>
      </c>
      <c r="D8198" t="s">
        <v>7018</v>
      </c>
      <c r="E8198" t="s">
        <v>53</v>
      </c>
      <c r="F8198" s="11" t="s">
        <v>26</v>
      </c>
      <c r="G8198" s="11" t="s">
        <v>26</v>
      </c>
      <c r="H8198" t="s">
        <v>55</v>
      </c>
      <c r="I8198" s="11" t="s">
        <v>65</v>
      </c>
      <c r="J8198">
        <v>13</v>
      </c>
      <c r="K8198" s="34">
        <v>70.6934814453125</v>
      </c>
      <c r="L8198" s="34">
        <v>117.63581085205078</v>
      </c>
      <c r="M8198" s="34">
        <v>114.30927276611328</v>
      </c>
      <c r="N8198" s="35">
        <v>0.77303159236907959</v>
      </c>
      <c r="O8198">
        <v>171</v>
      </c>
      <c r="P8198">
        <v>0</v>
      </c>
    </row>
    <row r="8199" spans="1:16" x14ac:dyDescent="0.35">
      <c r="A8199" s="5" t="s">
        <v>8982</v>
      </c>
      <c r="B8199" t="s">
        <v>7016</v>
      </c>
      <c r="C8199" t="s">
        <v>7017</v>
      </c>
      <c r="D8199" t="s">
        <v>7018</v>
      </c>
      <c r="E8199" t="s">
        <v>53</v>
      </c>
      <c r="F8199" s="11" t="s">
        <v>26</v>
      </c>
      <c r="G8199" s="11" t="s">
        <v>26</v>
      </c>
      <c r="H8199" t="s">
        <v>55</v>
      </c>
      <c r="I8199" s="11" t="s">
        <v>65</v>
      </c>
      <c r="J8199">
        <v>14</v>
      </c>
      <c r="K8199" s="34">
        <v>71.514549255371094</v>
      </c>
      <c r="L8199" s="34">
        <v>111.224609375</v>
      </c>
      <c r="M8199" s="34">
        <v>108.06308746337891</v>
      </c>
      <c r="N8199" s="35">
        <v>0.75434219837188721</v>
      </c>
      <c r="O8199">
        <v>171</v>
      </c>
      <c r="P8199">
        <v>0</v>
      </c>
    </row>
    <row r="8200" spans="1:16" x14ac:dyDescent="0.35">
      <c r="A8200" s="5" t="s">
        <v>8983</v>
      </c>
      <c r="B8200" t="s">
        <v>7016</v>
      </c>
      <c r="C8200" t="s">
        <v>7017</v>
      </c>
      <c r="D8200" t="s">
        <v>7018</v>
      </c>
      <c r="E8200" t="s">
        <v>53</v>
      </c>
      <c r="F8200" s="11" t="s">
        <v>26</v>
      </c>
      <c r="G8200" s="11" t="s">
        <v>26</v>
      </c>
      <c r="H8200" t="s">
        <v>55</v>
      </c>
      <c r="I8200" s="11" t="s">
        <v>65</v>
      </c>
      <c r="J8200">
        <v>15</v>
      </c>
      <c r="K8200" s="34">
        <v>71.803558349609375</v>
      </c>
      <c r="L8200" s="34">
        <v>101.37303161621094</v>
      </c>
      <c r="M8200" s="34">
        <v>100.31932067871094</v>
      </c>
      <c r="N8200" s="35">
        <v>0.37722671031951904</v>
      </c>
      <c r="O8200">
        <v>171</v>
      </c>
      <c r="P8200">
        <v>0</v>
      </c>
    </row>
    <row r="8201" spans="1:16" x14ac:dyDescent="0.35">
      <c r="A8201" s="5" t="s">
        <v>8984</v>
      </c>
      <c r="B8201" t="s">
        <v>7016</v>
      </c>
      <c r="C8201" t="s">
        <v>7017</v>
      </c>
      <c r="D8201" t="s">
        <v>7018</v>
      </c>
      <c r="E8201" t="s">
        <v>53</v>
      </c>
      <c r="F8201" s="11" t="s">
        <v>26</v>
      </c>
      <c r="G8201" s="11" t="s">
        <v>26</v>
      </c>
      <c r="H8201" t="s">
        <v>55</v>
      </c>
      <c r="I8201" s="11" t="s">
        <v>65</v>
      </c>
      <c r="J8201">
        <v>16</v>
      </c>
      <c r="K8201" s="34">
        <v>71.369216918945313</v>
      </c>
      <c r="L8201" s="34">
        <v>90.71966552734375</v>
      </c>
      <c r="M8201" s="34">
        <v>89.516304016113281</v>
      </c>
      <c r="N8201" s="35">
        <v>0.38204103708267212</v>
      </c>
      <c r="O8201">
        <v>171</v>
      </c>
      <c r="P8201">
        <v>0</v>
      </c>
    </row>
    <row r="8202" spans="1:16" x14ac:dyDescent="0.35">
      <c r="A8202" s="5" t="s">
        <v>8985</v>
      </c>
      <c r="B8202" t="s">
        <v>7016</v>
      </c>
      <c r="C8202" t="s">
        <v>7017</v>
      </c>
      <c r="D8202" t="s">
        <v>7018</v>
      </c>
      <c r="E8202" t="s">
        <v>53</v>
      </c>
      <c r="F8202" s="11" t="s">
        <v>26</v>
      </c>
      <c r="G8202" s="11" t="s">
        <v>26</v>
      </c>
      <c r="H8202" t="s">
        <v>55</v>
      </c>
      <c r="I8202" s="11" t="s">
        <v>65</v>
      </c>
      <c r="J8202">
        <v>17</v>
      </c>
      <c r="K8202" s="34">
        <v>70.741554260253906</v>
      </c>
      <c r="L8202" s="34">
        <v>69.362503051757813</v>
      </c>
      <c r="M8202" s="34">
        <v>77.370796203613281</v>
      </c>
      <c r="N8202" s="35">
        <v>1.4338929653167725</v>
      </c>
      <c r="O8202">
        <v>171</v>
      </c>
      <c r="P8202">
        <v>0</v>
      </c>
    </row>
    <row r="8203" spans="1:16" x14ac:dyDescent="0.35">
      <c r="A8203" s="5" t="s">
        <v>8986</v>
      </c>
      <c r="B8203" t="s">
        <v>7016</v>
      </c>
      <c r="C8203" t="s">
        <v>7017</v>
      </c>
      <c r="D8203" t="s">
        <v>7018</v>
      </c>
      <c r="E8203" t="s">
        <v>53</v>
      </c>
      <c r="F8203" s="11" t="s">
        <v>26</v>
      </c>
      <c r="G8203" s="11" t="s">
        <v>26</v>
      </c>
      <c r="H8203" t="s">
        <v>55</v>
      </c>
      <c r="I8203" s="11" t="s">
        <v>65</v>
      </c>
      <c r="J8203">
        <v>18</v>
      </c>
      <c r="K8203" s="34">
        <v>69.779167175292969</v>
      </c>
      <c r="L8203" s="34">
        <v>62.423137664794922</v>
      </c>
      <c r="M8203" s="34">
        <v>68.46343994140625</v>
      </c>
      <c r="N8203" s="35">
        <v>1.1889904737472534</v>
      </c>
      <c r="O8203">
        <v>171</v>
      </c>
      <c r="P8203">
        <v>0</v>
      </c>
    </row>
    <row r="8204" spans="1:16" x14ac:dyDescent="0.35">
      <c r="A8204" s="5" t="s">
        <v>8987</v>
      </c>
      <c r="B8204" t="s">
        <v>7016</v>
      </c>
      <c r="C8204" t="s">
        <v>7017</v>
      </c>
      <c r="D8204" t="s">
        <v>7018</v>
      </c>
      <c r="E8204" t="s">
        <v>53</v>
      </c>
      <c r="F8204" s="11" t="s">
        <v>26</v>
      </c>
      <c r="G8204" s="11" t="s">
        <v>26</v>
      </c>
      <c r="H8204" t="s">
        <v>55</v>
      </c>
      <c r="I8204" s="11" t="s">
        <v>65</v>
      </c>
      <c r="J8204">
        <v>19</v>
      </c>
      <c r="K8204" s="34">
        <v>68.393333435058594</v>
      </c>
      <c r="L8204" s="34">
        <v>62.988140106201172</v>
      </c>
      <c r="M8204" s="34">
        <v>67.701263427734375</v>
      </c>
      <c r="N8204" s="35">
        <v>1.0036594867706299</v>
      </c>
      <c r="O8204">
        <v>171</v>
      </c>
      <c r="P8204">
        <v>0</v>
      </c>
    </row>
    <row r="8205" spans="1:16" x14ac:dyDescent="0.35">
      <c r="A8205" s="5" t="s">
        <v>8988</v>
      </c>
      <c r="B8205" t="s">
        <v>7016</v>
      </c>
      <c r="C8205" t="s">
        <v>7017</v>
      </c>
      <c r="D8205" t="s">
        <v>7018</v>
      </c>
      <c r="E8205" t="s">
        <v>53</v>
      </c>
      <c r="F8205" s="11" t="s">
        <v>26</v>
      </c>
      <c r="G8205" s="11" t="s">
        <v>26</v>
      </c>
      <c r="H8205" t="s">
        <v>55</v>
      </c>
      <c r="I8205" s="11" t="s">
        <v>65</v>
      </c>
      <c r="J8205">
        <v>20</v>
      </c>
      <c r="K8205" s="34">
        <v>66.583404541015625</v>
      </c>
      <c r="L8205" s="34">
        <v>67.9217529296875</v>
      </c>
      <c r="M8205" s="34">
        <v>72.059562683105469</v>
      </c>
      <c r="N8205" s="35">
        <v>0.89383268356323242</v>
      </c>
      <c r="O8205">
        <v>171</v>
      </c>
      <c r="P8205">
        <v>0</v>
      </c>
    </row>
    <row r="8206" spans="1:16" x14ac:dyDescent="0.35">
      <c r="A8206" s="5" t="s">
        <v>8989</v>
      </c>
      <c r="B8206" t="s">
        <v>7016</v>
      </c>
      <c r="C8206" t="s">
        <v>7017</v>
      </c>
      <c r="D8206" t="s">
        <v>7018</v>
      </c>
      <c r="E8206" t="s">
        <v>53</v>
      </c>
      <c r="F8206" s="11" t="s">
        <v>26</v>
      </c>
      <c r="G8206" s="11" t="s">
        <v>26</v>
      </c>
      <c r="H8206" t="s">
        <v>55</v>
      </c>
      <c r="I8206" s="11" t="s">
        <v>65</v>
      </c>
      <c r="J8206">
        <v>21</v>
      </c>
      <c r="K8206" s="34">
        <v>64.911811828613281</v>
      </c>
      <c r="L8206" s="34">
        <v>71.132453918457031</v>
      </c>
      <c r="M8206" s="34">
        <v>75.365455627441406</v>
      </c>
      <c r="N8206" s="35">
        <v>0.94843894243240356</v>
      </c>
      <c r="O8206">
        <v>171</v>
      </c>
      <c r="P8206">
        <v>0</v>
      </c>
    </row>
    <row r="8207" spans="1:16" x14ac:dyDescent="0.35">
      <c r="A8207" s="5" t="s">
        <v>8990</v>
      </c>
      <c r="B8207" t="s">
        <v>7016</v>
      </c>
      <c r="C8207" t="s">
        <v>7017</v>
      </c>
      <c r="D8207" t="s">
        <v>7018</v>
      </c>
      <c r="E8207" t="s">
        <v>53</v>
      </c>
      <c r="F8207" s="11" t="s">
        <v>26</v>
      </c>
      <c r="G8207" s="11" t="s">
        <v>26</v>
      </c>
      <c r="H8207" t="s">
        <v>55</v>
      </c>
      <c r="I8207" s="11" t="s">
        <v>65</v>
      </c>
      <c r="J8207">
        <v>22</v>
      </c>
      <c r="K8207" s="34">
        <v>63.954978942871094</v>
      </c>
      <c r="L8207" s="34">
        <v>84.211097717285156</v>
      </c>
      <c r="M8207" s="34">
        <v>79.645790100097656</v>
      </c>
      <c r="N8207" s="35">
        <v>1.0663552284240723</v>
      </c>
      <c r="O8207">
        <v>171</v>
      </c>
      <c r="P8207">
        <v>0</v>
      </c>
    </row>
    <row r="8208" spans="1:16" x14ac:dyDescent="0.35">
      <c r="A8208" s="5" t="s">
        <v>8991</v>
      </c>
      <c r="B8208" t="s">
        <v>7016</v>
      </c>
      <c r="C8208" t="s">
        <v>7017</v>
      </c>
      <c r="D8208" t="s">
        <v>7018</v>
      </c>
      <c r="E8208" t="s">
        <v>53</v>
      </c>
      <c r="F8208" s="11" t="s">
        <v>26</v>
      </c>
      <c r="G8208" s="11" t="s">
        <v>26</v>
      </c>
      <c r="H8208" t="s">
        <v>55</v>
      </c>
      <c r="I8208" s="11" t="s">
        <v>65</v>
      </c>
      <c r="J8208">
        <v>23</v>
      </c>
      <c r="K8208" s="34">
        <v>63.444503784179688</v>
      </c>
      <c r="L8208" s="34">
        <v>87.386863708496094</v>
      </c>
      <c r="M8208" s="34">
        <v>83.151626586914063</v>
      </c>
      <c r="N8208" s="35">
        <v>1.0340129137039185</v>
      </c>
      <c r="O8208">
        <v>171</v>
      </c>
      <c r="P8208">
        <v>0</v>
      </c>
    </row>
    <row r="8209" spans="1:16" x14ac:dyDescent="0.35">
      <c r="A8209" s="5" t="s">
        <v>8992</v>
      </c>
      <c r="B8209" t="s">
        <v>7016</v>
      </c>
      <c r="C8209" t="s">
        <v>7017</v>
      </c>
      <c r="D8209" t="s">
        <v>7018</v>
      </c>
      <c r="E8209" t="s">
        <v>53</v>
      </c>
      <c r="F8209" s="11" t="s">
        <v>26</v>
      </c>
      <c r="G8209" s="11" t="s">
        <v>26</v>
      </c>
      <c r="H8209" t="s">
        <v>55</v>
      </c>
      <c r="I8209" s="11" t="s">
        <v>65</v>
      </c>
      <c r="J8209">
        <v>24</v>
      </c>
      <c r="K8209" s="34">
        <v>63.145271301269531</v>
      </c>
      <c r="L8209" s="34">
        <v>85.374732971191406</v>
      </c>
      <c r="M8209" s="34">
        <v>81.358154296875</v>
      </c>
      <c r="N8209" s="35">
        <v>1.009912371635437</v>
      </c>
      <c r="O8209">
        <v>171</v>
      </c>
      <c r="P8209">
        <v>0</v>
      </c>
    </row>
    <row r="8210" spans="1:16" x14ac:dyDescent="0.35">
      <c r="A8210" s="5" t="s">
        <v>8993</v>
      </c>
      <c r="B8210" t="s">
        <v>7016</v>
      </c>
      <c r="C8210" t="s">
        <v>7017</v>
      </c>
      <c r="D8210" t="s">
        <v>7018</v>
      </c>
      <c r="E8210" t="s">
        <v>53</v>
      </c>
      <c r="F8210" s="11" t="s">
        <v>26</v>
      </c>
      <c r="G8210" s="11" t="s">
        <v>26</v>
      </c>
      <c r="H8210" t="s">
        <v>55</v>
      </c>
      <c r="I8210" s="11" t="s">
        <v>66</v>
      </c>
      <c r="J8210">
        <v>1</v>
      </c>
      <c r="K8210" s="34">
        <v>64.936180114746094</v>
      </c>
      <c r="L8210" s="34">
        <v>93.891227722167969</v>
      </c>
      <c r="M8210" s="34">
        <v>81.602104187011719</v>
      </c>
      <c r="N8210" s="35">
        <v>3.1422383785247803</v>
      </c>
      <c r="O8210">
        <v>171</v>
      </c>
      <c r="P8210">
        <v>0</v>
      </c>
    </row>
    <row r="8211" spans="1:16" x14ac:dyDescent="0.35">
      <c r="A8211" s="5" t="s">
        <v>8994</v>
      </c>
      <c r="B8211" t="s">
        <v>7016</v>
      </c>
      <c r="C8211" t="s">
        <v>7017</v>
      </c>
      <c r="D8211" t="s">
        <v>7018</v>
      </c>
      <c r="E8211" t="s">
        <v>53</v>
      </c>
      <c r="F8211" s="11" t="s">
        <v>26</v>
      </c>
      <c r="G8211" s="11" t="s">
        <v>26</v>
      </c>
      <c r="H8211" t="s">
        <v>55</v>
      </c>
      <c r="I8211" s="11" t="s">
        <v>66</v>
      </c>
      <c r="J8211">
        <v>2</v>
      </c>
      <c r="K8211" s="34">
        <v>64.786552429199219</v>
      </c>
      <c r="L8211" s="34">
        <v>86.095512390136719</v>
      </c>
      <c r="M8211" s="34">
        <v>74.976799011230469</v>
      </c>
      <c r="N8211" s="35">
        <v>2.8522450923919678</v>
      </c>
      <c r="O8211">
        <v>171</v>
      </c>
      <c r="P8211">
        <v>0</v>
      </c>
    </row>
    <row r="8212" spans="1:16" x14ac:dyDescent="0.35">
      <c r="A8212" s="5" t="s">
        <v>8995</v>
      </c>
      <c r="B8212" t="s">
        <v>7016</v>
      </c>
      <c r="C8212" t="s">
        <v>7017</v>
      </c>
      <c r="D8212" t="s">
        <v>7018</v>
      </c>
      <c r="E8212" t="s">
        <v>53</v>
      </c>
      <c r="F8212" s="11" t="s">
        <v>26</v>
      </c>
      <c r="G8212" s="11" t="s">
        <v>26</v>
      </c>
      <c r="H8212" t="s">
        <v>55</v>
      </c>
      <c r="I8212" s="11" t="s">
        <v>66</v>
      </c>
      <c r="J8212">
        <v>3</v>
      </c>
      <c r="K8212" s="34">
        <v>64.692970275878906</v>
      </c>
      <c r="L8212" s="34">
        <v>75.686149597167969</v>
      </c>
      <c r="M8212" s="34">
        <v>66.001739501953125</v>
      </c>
      <c r="N8212" s="35">
        <v>2.4681873321533203</v>
      </c>
      <c r="O8212">
        <v>171</v>
      </c>
      <c r="P8212">
        <v>0</v>
      </c>
    </row>
    <row r="8213" spans="1:16" x14ac:dyDescent="0.35">
      <c r="A8213" s="5" t="s">
        <v>8996</v>
      </c>
      <c r="B8213" t="s">
        <v>7016</v>
      </c>
      <c r="C8213" t="s">
        <v>7017</v>
      </c>
      <c r="D8213" t="s">
        <v>7018</v>
      </c>
      <c r="E8213" t="s">
        <v>53</v>
      </c>
      <c r="F8213" s="11" t="s">
        <v>26</v>
      </c>
      <c r="G8213" s="11" t="s">
        <v>26</v>
      </c>
      <c r="H8213" t="s">
        <v>55</v>
      </c>
      <c r="I8213" s="11" t="s">
        <v>66</v>
      </c>
      <c r="J8213">
        <v>4</v>
      </c>
      <c r="K8213" s="34">
        <v>64.503471374511719</v>
      </c>
      <c r="L8213" s="34">
        <v>64.324104309082031</v>
      </c>
      <c r="M8213" s="34">
        <v>56.144088745117188</v>
      </c>
      <c r="N8213" s="35">
        <v>2.0529181957244873</v>
      </c>
      <c r="O8213">
        <v>171</v>
      </c>
      <c r="P8213">
        <v>0</v>
      </c>
    </row>
    <row r="8214" spans="1:16" x14ac:dyDescent="0.35">
      <c r="A8214" s="5" t="s">
        <v>8997</v>
      </c>
      <c r="B8214" t="s">
        <v>7016</v>
      </c>
      <c r="C8214" t="s">
        <v>7017</v>
      </c>
      <c r="D8214" t="s">
        <v>7018</v>
      </c>
      <c r="E8214" t="s">
        <v>53</v>
      </c>
      <c r="F8214" s="11" t="s">
        <v>26</v>
      </c>
      <c r="G8214" s="11" t="s">
        <v>26</v>
      </c>
      <c r="H8214" t="s">
        <v>55</v>
      </c>
      <c r="I8214" s="11" t="s">
        <v>66</v>
      </c>
      <c r="J8214">
        <v>5</v>
      </c>
      <c r="K8214" s="34">
        <v>64.288223266601563</v>
      </c>
      <c r="L8214" s="34">
        <v>55.628078460693359</v>
      </c>
      <c r="M8214" s="34">
        <v>48.443740844726563</v>
      </c>
      <c r="N8214" s="35">
        <v>1.6555618047714233</v>
      </c>
      <c r="O8214">
        <v>171</v>
      </c>
      <c r="P8214">
        <v>0</v>
      </c>
    </row>
    <row r="8215" spans="1:16" x14ac:dyDescent="0.35">
      <c r="A8215" s="5" t="s">
        <v>8998</v>
      </c>
      <c r="B8215" t="s">
        <v>7016</v>
      </c>
      <c r="C8215" t="s">
        <v>7017</v>
      </c>
      <c r="D8215" t="s">
        <v>7018</v>
      </c>
      <c r="E8215" t="s">
        <v>53</v>
      </c>
      <c r="F8215" s="11" t="s">
        <v>26</v>
      </c>
      <c r="G8215" s="11" t="s">
        <v>26</v>
      </c>
      <c r="H8215" t="s">
        <v>55</v>
      </c>
      <c r="I8215" s="11" t="s">
        <v>66</v>
      </c>
      <c r="J8215">
        <v>6</v>
      </c>
      <c r="K8215" s="34">
        <v>64.299789428710938</v>
      </c>
      <c r="L8215" s="34">
        <v>48.569938659667969</v>
      </c>
      <c r="M8215" s="34">
        <v>42.083263397216797</v>
      </c>
      <c r="N8215" s="35">
        <v>1.3020621538162231</v>
      </c>
      <c r="O8215">
        <v>171</v>
      </c>
      <c r="P8215">
        <v>0</v>
      </c>
    </row>
    <row r="8216" spans="1:16" x14ac:dyDescent="0.35">
      <c r="A8216" s="5" t="s">
        <v>8999</v>
      </c>
      <c r="B8216" t="s">
        <v>7016</v>
      </c>
      <c r="C8216" t="s">
        <v>7017</v>
      </c>
      <c r="D8216" t="s">
        <v>7018</v>
      </c>
      <c r="E8216" t="s">
        <v>53</v>
      </c>
      <c r="F8216" s="11" t="s">
        <v>26</v>
      </c>
      <c r="G8216" s="11" t="s">
        <v>26</v>
      </c>
      <c r="H8216" t="s">
        <v>55</v>
      </c>
      <c r="I8216" s="11" t="s">
        <v>66</v>
      </c>
      <c r="J8216">
        <v>7</v>
      </c>
      <c r="K8216" s="34">
        <v>64.267791748046875</v>
      </c>
      <c r="L8216" s="34">
        <v>50.045059204101563</v>
      </c>
      <c r="M8216" s="34">
        <v>46.3931884765625</v>
      </c>
      <c r="N8216" s="35">
        <v>0.68199986219406128</v>
      </c>
      <c r="O8216">
        <v>171</v>
      </c>
      <c r="P8216">
        <v>0</v>
      </c>
    </row>
    <row r="8217" spans="1:16" x14ac:dyDescent="0.35">
      <c r="A8217" s="5" t="s">
        <v>9000</v>
      </c>
      <c r="B8217" t="s">
        <v>7016</v>
      </c>
      <c r="C8217" t="s">
        <v>7017</v>
      </c>
      <c r="D8217" t="s">
        <v>7018</v>
      </c>
      <c r="E8217" t="s">
        <v>53</v>
      </c>
      <c r="F8217" s="11" t="s">
        <v>26</v>
      </c>
      <c r="G8217" s="11" t="s">
        <v>26</v>
      </c>
      <c r="H8217" t="s">
        <v>55</v>
      </c>
      <c r="I8217" s="11" t="s">
        <v>66</v>
      </c>
      <c r="J8217">
        <v>8</v>
      </c>
      <c r="K8217" s="34">
        <v>64.934432983398438</v>
      </c>
      <c r="L8217" s="34">
        <v>72.8392333984375</v>
      </c>
      <c r="M8217" s="34">
        <v>68.849235534667969</v>
      </c>
      <c r="N8217" s="35">
        <v>0.69830363988876343</v>
      </c>
      <c r="O8217">
        <v>171</v>
      </c>
      <c r="P8217">
        <v>0</v>
      </c>
    </row>
    <row r="8218" spans="1:16" x14ac:dyDescent="0.35">
      <c r="A8218" s="5" t="s">
        <v>9001</v>
      </c>
      <c r="B8218" t="s">
        <v>7016</v>
      </c>
      <c r="C8218" t="s">
        <v>7017</v>
      </c>
      <c r="D8218" t="s">
        <v>7018</v>
      </c>
      <c r="E8218" t="s">
        <v>53</v>
      </c>
      <c r="F8218" s="11" t="s">
        <v>26</v>
      </c>
      <c r="G8218" s="11" t="s">
        <v>26</v>
      </c>
      <c r="H8218" t="s">
        <v>55</v>
      </c>
      <c r="I8218" s="11" t="s">
        <v>66</v>
      </c>
      <c r="J8218">
        <v>9</v>
      </c>
      <c r="K8218" s="34">
        <v>65.90130615234375</v>
      </c>
      <c r="L8218" s="34">
        <v>114.03081512451172</v>
      </c>
      <c r="M8218" s="34">
        <v>108.66886138916016</v>
      </c>
      <c r="N8218" s="35">
        <v>0.99745327234268188</v>
      </c>
      <c r="O8218">
        <v>171</v>
      </c>
      <c r="P8218">
        <v>0</v>
      </c>
    </row>
    <row r="8219" spans="1:16" x14ac:dyDescent="0.35">
      <c r="A8219" s="5" t="s">
        <v>9002</v>
      </c>
      <c r="B8219" t="s">
        <v>7016</v>
      </c>
      <c r="C8219" t="s">
        <v>7017</v>
      </c>
      <c r="D8219" t="s">
        <v>7018</v>
      </c>
      <c r="E8219" t="s">
        <v>53</v>
      </c>
      <c r="F8219" s="11" t="s">
        <v>26</v>
      </c>
      <c r="G8219" s="11" t="s">
        <v>26</v>
      </c>
      <c r="H8219" t="s">
        <v>55</v>
      </c>
      <c r="I8219" s="11" t="s">
        <v>66</v>
      </c>
      <c r="J8219">
        <v>10</v>
      </c>
      <c r="K8219" s="34">
        <v>68.114372253417969</v>
      </c>
      <c r="L8219" s="34">
        <v>146.77281188964844</v>
      </c>
      <c r="M8219" s="34">
        <v>140.24324035644531</v>
      </c>
      <c r="N8219" s="35">
        <v>1.2308223247528076</v>
      </c>
      <c r="O8219">
        <v>171</v>
      </c>
      <c r="P8219">
        <v>0</v>
      </c>
    </row>
    <row r="8220" spans="1:16" x14ac:dyDescent="0.35">
      <c r="A8220" s="5" t="s">
        <v>9003</v>
      </c>
      <c r="B8220" t="s">
        <v>7016</v>
      </c>
      <c r="C8220" t="s">
        <v>7017</v>
      </c>
      <c r="D8220" t="s">
        <v>7018</v>
      </c>
      <c r="E8220" t="s">
        <v>53</v>
      </c>
      <c r="F8220" s="11" t="s">
        <v>26</v>
      </c>
      <c r="G8220" s="11" t="s">
        <v>26</v>
      </c>
      <c r="H8220" t="s">
        <v>55</v>
      </c>
      <c r="I8220" s="11" t="s">
        <v>66</v>
      </c>
      <c r="J8220">
        <v>11</v>
      </c>
      <c r="K8220" s="34">
        <v>70.35699462890625</v>
      </c>
      <c r="L8220" s="34">
        <v>147.35977172851563</v>
      </c>
      <c r="M8220" s="34">
        <v>140.60145568847656</v>
      </c>
      <c r="N8220" s="35">
        <v>1.2642446756362915</v>
      </c>
      <c r="O8220">
        <v>171</v>
      </c>
      <c r="P8220">
        <v>0</v>
      </c>
    </row>
    <row r="8221" spans="1:16" x14ac:dyDescent="0.35">
      <c r="A8221" s="5" t="s">
        <v>9004</v>
      </c>
      <c r="B8221" t="s">
        <v>7016</v>
      </c>
      <c r="C8221" t="s">
        <v>7017</v>
      </c>
      <c r="D8221" t="s">
        <v>7018</v>
      </c>
      <c r="E8221" t="s">
        <v>53</v>
      </c>
      <c r="F8221" s="11" t="s">
        <v>26</v>
      </c>
      <c r="G8221" s="11" t="s">
        <v>26</v>
      </c>
      <c r="H8221" t="s">
        <v>55</v>
      </c>
      <c r="I8221" s="11" t="s">
        <v>66</v>
      </c>
      <c r="J8221">
        <v>12</v>
      </c>
      <c r="K8221" s="34">
        <v>71.974327087402344</v>
      </c>
      <c r="L8221" s="34">
        <v>132.54045104980469</v>
      </c>
      <c r="M8221" s="34">
        <v>126.42154693603516</v>
      </c>
      <c r="N8221" s="35">
        <v>1.1203434467315674</v>
      </c>
      <c r="O8221">
        <v>171</v>
      </c>
      <c r="P8221">
        <v>0</v>
      </c>
    </row>
    <row r="8222" spans="1:16" x14ac:dyDescent="0.35">
      <c r="A8222" s="5" t="s">
        <v>9005</v>
      </c>
      <c r="B8222" t="s">
        <v>7016</v>
      </c>
      <c r="C8222" t="s">
        <v>7017</v>
      </c>
      <c r="D8222" t="s">
        <v>7018</v>
      </c>
      <c r="E8222" t="s">
        <v>53</v>
      </c>
      <c r="F8222" s="11" t="s">
        <v>26</v>
      </c>
      <c r="G8222" s="11" t="s">
        <v>26</v>
      </c>
      <c r="H8222" t="s">
        <v>55</v>
      </c>
      <c r="I8222" s="11" t="s">
        <v>66</v>
      </c>
      <c r="J8222">
        <v>13</v>
      </c>
      <c r="K8222" s="34">
        <v>73.34429931640625</v>
      </c>
      <c r="L8222" s="34">
        <v>117.77569580078125</v>
      </c>
      <c r="M8222" s="34">
        <v>112.23916625976563</v>
      </c>
      <c r="N8222" s="35">
        <v>0.99888193607330322</v>
      </c>
      <c r="O8222">
        <v>171</v>
      </c>
      <c r="P8222">
        <v>0</v>
      </c>
    </row>
    <row r="8223" spans="1:16" x14ac:dyDescent="0.35">
      <c r="A8223" s="5" t="s">
        <v>9006</v>
      </c>
      <c r="B8223" t="s">
        <v>7016</v>
      </c>
      <c r="C8223" t="s">
        <v>7017</v>
      </c>
      <c r="D8223" t="s">
        <v>7018</v>
      </c>
      <c r="E8223" t="s">
        <v>53</v>
      </c>
      <c r="F8223" s="11" t="s">
        <v>26</v>
      </c>
      <c r="G8223" s="11" t="s">
        <v>26</v>
      </c>
      <c r="H8223" t="s">
        <v>55</v>
      </c>
      <c r="I8223" s="11" t="s">
        <v>66</v>
      </c>
      <c r="J8223">
        <v>14</v>
      </c>
      <c r="K8223" s="34">
        <v>73.911544799804688</v>
      </c>
      <c r="L8223" s="34">
        <v>111.12412261962891</v>
      </c>
      <c r="M8223" s="34">
        <v>105.73361206054688</v>
      </c>
      <c r="N8223" s="35">
        <v>0.97429084777832031</v>
      </c>
      <c r="O8223">
        <v>171</v>
      </c>
      <c r="P8223">
        <v>0</v>
      </c>
    </row>
    <row r="8224" spans="1:16" x14ac:dyDescent="0.35">
      <c r="A8224" s="5" t="s">
        <v>9007</v>
      </c>
      <c r="B8224" t="s">
        <v>7016</v>
      </c>
      <c r="C8224" t="s">
        <v>7017</v>
      </c>
      <c r="D8224" t="s">
        <v>7018</v>
      </c>
      <c r="E8224" t="s">
        <v>53</v>
      </c>
      <c r="F8224" s="11" t="s">
        <v>26</v>
      </c>
      <c r="G8224" s="11" t="s">
        <v>26</v>
      </c>
      <c r="H8224" t="s">
        <v>55</v>
      </c>
      <c r="I8224" s="11" t="s">
        <v>66</v>
      </c>
      <c r="J8224">
        <v>15</v>
      </c>
      <c r="K8224" s="34">
        <v>74.124649047851563</v>
      </c>
      <c r="L8224" s="34">
        <v>101.5418701171875</v>
      </c>
      <c r="M8224" s="34">
        <v>97.892669677734375</v>
      </c>
      <c r="N8224" s="35">
        <v>0.73881185054779053</v>
      </c>
      <c r="O8224">
        <v>171</v>
      </c>
      <c r="P8224">
        <v>0</v>
      </c>
    </row>
    <row r="8225" spans="1:16" x14ac:dyDescent="0.35">
      <c r="A8225" s="5" t="s">
        <v>9008</v>
      </c>
      <c r="B8225" t="s">
        <v>7016</v>
      </c>
      <c r="C8225" t="s">
        <v>7017</v>
      </c>
      <c r="D8225" t="s">
        <v>7018</v>
      </c>
      <c r="E8225" t="s">
        <v>53</v>
      </c>
      <c r="F8225" s="11" t="s">
        <v>26</v>
      </c>
      <c r="G8225" s="11" t="s">
        <v>26</v>
      </c>
      <c r="H8225" t="s">
        <v>55</v>
      </c>
      <c r="I8225" s="11" t="s">
        <v>66</v>
      </c>
      <c r="J8225">
        <v>16</v>
      </c>
      <c r="K8225" s="34">
        <v>73.808639526367188</v>
      </c>
      <c r="L8225" s="34">
        <v>90.594512939453125</v>
      </c>
      <c r="M8225" s="34">
        <v>86.936248779296875</v>
      </c>
      <c r="N8225" s="35">
        <v>0.70455855131149292</v>
      </c>
      <c r="O8225">
        <v>171</v>
      </c>
      <c r="P8225">
        <v>0</v>
      </c>
    </row>
    <row r="8226" spans="1:16" x14ac:dyDescent="0.35">
      <c r="A8226" s="5" t="s">
        <v>9009</v>
      </c>
      <c r="B8226" t="s">
        <v>7016</v>
      </c>
      <c r="C8226" t="s">
        <v>7017</v>
      </c>
      <c r="D8226" t="s">
        <v>7018</v>
      </c>
      <c r="E8226" t="s">
        <v>53</v>
      </c>
      <c r="F8226" s="11" t="s">
        <v>26</v>
      </c>
      <c r="G8226" s="11" t="s">
        <v>26</v>
      </c>
      <c r="H8226" t="s">
        <v>55</v>
      </c>
      <c r="I8226" s="11" t="s">
        <v>66</v>
      </c>
      <c r="J8226">
        <v>17</v>
      </c>
      <c r="K8226" s="34">
        <v>73.070487976074219</v>
      </c>
      <c r="L8226" s="34">
        <v>69.218978881835938</v>
      </c>
      <c r="M8226" s="34">
        <v>75.318412780761719</v>
      </c>
      <c r="N8226" s="35">
        <v>1.0903713703155518</v>
      </c>
      <c r="O8226">
        <v>171</v>
      </c>
      <c r="P8226">
        <v>0</v>
      </c>
    </row>
    <row r="8227" spans="1:16" x14ac:dyDescent="0.35">
      <c r="A8227" s="5" t="s">
        <v>9010</v>
      </c>
      <c r="B8227" t="s">
        <v>7016</v>
      </c>
      <c r="C8227" t="s">
        <v>7017</v>
      </c>
      <c r="D8227" t="s">
        <v>7018</v>
      </c>
      <c r="E8227" t="s">
        <v>53</v>
      </c>
      <c r="F8227" s="11" t="s">
        <v>26</v>
      </c>
      <c r="G8227" s="11" t="s">
        <v>26</v>
      </c>
      <c r="H8227" t="s">
        <v>55</v>
      </c>
      <c r="I8227" s="11" t="s">
        <v>66</v>
      </c>
      <c r="J8227">
        <v>18</v>
      </c>
      <c r="K8227" s="34">
        <v>72.175933837890625</v>
      </c>
      <c r="L8227" s="34">
        <v>62.450271606445313</v>
      </c>
      <c r="M8227" s="34">
        <v>67.0733642578125</v>
      </c>
      <c r="N8227" s="35">
        <v>0.92083573341369629</v>
      </c>
      <c r="O8227">
        <v>171</v>
      </c>
      <c r="P8227">
        <v>0</v>
      </c>
    </row>
    <row r="8228" spans="1:16" x14ac:dyDescent="0.35">
      <c r="A8228" s="5" t="s">
        <v>9011</v>
      </c>
      <c r="B8228" t="s">
        <v>7016</v>
      </c>
      <c r="C8228" t="s">
        <v>7017</v>
      </c>
      <c r="D8228" t="s">
        <v>7018</v>
      </c>
      <c r="E8228" t="s">
        <v>53</v>
      </c>
      <c r="F8228" s="11" t="s">
        <v>26</v>
      </c>
      <c r="G8228" s="11" t="s">
        <v>26</v>
      </c>
      <c r="H8228" t="s">
        <v>55</v>
      </c>
      <c r="I8228" s="11" t="s">
        <v>66</v>
      </c>
      <c r="J8228">
        <v>19</v>
      </c>
      <c r="K8228" s="34">
        <v>70.595771789550781</v>
      </c>
      <c r="L8228" s="34">
        <v>63.248062133789063</v>
      </c>
      <c r="M8228" s="34">
        <v>67.251052856445313</v>
      </c>
      <c r="N8228" s="35">
        <v>0.86862099170684814</v>
      </c>
      <c r="O8228">
        <v>171</v>
      </c>
      <c r="P8228">
        <v>0</v>
      </c>
    </row>
    <row r="8229" spans="1:16" x14ac:dyDescent="0.35">
      <c r="A8229" s="5" t="s">
        <v>9012</v>
      </c>
      <c r="B8229" t="s">
        <v>7016</v>
      </c>
      <c r="C8229" t="s">
        <v>7017</v>
      </c>
      <c r="D8229" t="s">
        <v>7018</v>
      </c>
      <c r="E8229" t="s">
        <v>53</v>
      </c>
      <c r="F8229" s="11" t="s">
        <v>26</v>
      </c>
      <c r="G8229" s="11" t="s">
        <v>26</v>
      </c>
      <c r="H8229" t="s">
        <v>55</v>
      </c>
      <c r="I8229" s="11" t="s">
        <v>66</v>
      </c>
      <c r="J8229">
        <v>20</v>
      </c>
      <c r="K8229" s="34">
        <v>68.649940490722656</v>
      </c>
      <c r="L8229" s="34">
        <v>68.309898376464844</v>
      </c>
      <c r="M8229" s="34">
        <v>72.148231506347656</v>
      </c>
      <c r="N8229" s="35">
        <v>0.8519446849822998</v>
      </c>
      <c r="O8229">
        <v>171</v>
      </c>
      <c r="P8229">
        <v>0</v>
      </c>
    </row>
    <row r="8230" spans="1:16" x14ac:dyDescent="0.35">
      <c r="A8230" s="5" t="s">
        <v>9013</v>
      </c>
      <c r="B8230" t="s">
        <v>7016</v>
      </c>
      <c r="C8230" t="s">
        <v>7017</v>
      </c>
      <c r="D8230" t="s">
        <v>7018</v>
      </c>
      <c r="E8230" t="s">
        <v>53</v>
      </c>
      <c r="F8230" s="11" t="s">
        <v>26</v>
      </c>
      <c r="G8230" s="11" t="s">
        <v>26</v>
      </c>
      <c r="H8230" t="s">
        <v>55</v>
      </c>
      <c r="I8230" s="11" t="s">
        <v>66</v>
      </c>
      <c r="J8230">
        <v>21</v>
      </c>
      <c r="K8230" s="34">
        <v>66.761268615722656</v>
      </c>
      <c r="L8230" s="34">
        <v>71.659721374511719</v>
      </c>
      <c r="M8230" s="34">
        <v>75.800918579101563</v>
      </c>
      <c r="N8230" s="35">
        <v>0.94820976257324219</v>
      </c>
      <c r="O8230">
        <v>171</v>
      </c>
      <c r="P8230">
        <v>0</v>
      </c>
    </row>
    <row r="8231" spans="1:16" x14ac:dyDescent="0.35">
      <c r="A8231" s="5" t="s">
        <v>9014</v>
      </c>
      <c r="B8231" t="s">
        <v>7016</v>
      </c>
      <c r="C8231" t="s">
        <v>7017</v>
      </c>
      <c r="D8231" t="s">
        <v>7018</v>
      </c>
      <c r="E8231" t="s">
        <v>53</v>
      </c>
      <c r="F8231" s="11" t="s">
        <v>26</v>
      </c>
      <c r="G8231" s="11" t="s">
        <v>26</v>
      </c>
      <c r="H8231" t="s">
        <v>55</v>
      </c>
      <c r="I8231" s="11" t="s">
        <v>66</v>
      </c>
      <c r="J8231">
        <v>22</v>
      </c>
      <c r="K8231" s="34">
        <v>65.813011169433594</v>
      </c>
      <c r="L8231" s="34">
        <v>84.960563659667969</v>
      </c>
      <c r="M8231" s="34">
        <v>80.09173583984375</v>
      </c>
      <c r="N8231" s="35">
        <v>1.1506626605987549</v>
      </c>
      <c r="O8231">
        <v>171</v>
      </c>
      <c r="P8231">
        <v>0</v>
      </c>
    </row>
    <row r="8232" spans="1:16" x14ac:dyDescent="0.35">
      <c r="A8232" s="5" t="s">
        <v>9015</v>
      </c>
      <c r="B8232" t="s">
        <v>7016</v>
      </c>
      <c r="C8232" t="s">
        <v>7017</v>
      </c>
      <c r="D8232" t="s">
        <v>7018</v>
      </c>
      <c r="E8232" t="s">
        <v>53</v>
      </c>
      <c r="F8232" s="11" t="s">
        <v>26</v>
      </c>
      <c r="G8232" s="11" t="s">
        <v>26</v>
      </c>
      <c r="H8232" t="s">
        <v>55</v>
      </c>
      <c r="I8232" s="11" t="s">
        <v>66</v>
      </c>
      <c r="J8232">
        <v>23</v>
      </c>
      <c r="K8232" s="34">
        <v>65.411163330078125</v>
      </c>
      <c r="L8232" s="34">
        <v>88.278121948242188</v>
      </c>
      <c r="M8232" s="34">
        <v>83.613632202148438</v>
      </c>
      <c r="N8232" s="35">
        <v>1.1475341320037842</v>
      </c>
      <c r="O8232">
        <v>171</v>
      </c>
      <c r="P8232">
        <v>0</v>
      </c>
    </row>
    <row r="8233" spans="1:16" x14ac:dyDescent="0.35">
      <c r="A8233" s="5" t="s">
        <v>9016</v>
      </c>
      <c r="B8233" t="s">
        <v>7016</v>
      </c>
      <c r="C8233" t="s">
        <v>7017</v>
      </c>
      <c r="D8233" t="s">
        <v>7018</v>
      </c>
      <c r="E8233" t="s">
        <v>53</v>
      </c>
      <c r="F8233" s="11" t="s">
        <v>26</v>
      </c>
      <c r="G8233" s="11" t="s">
        <v>26</v>
      </c>
      <c r="H8233" t="s">
        <v>55</v>
      </c>
      <c r="I8233" s="11" t="s">
        <v>66</v>
      </c>
      <c r="J8233">
        <v>24</v>
      </c>
      <c r="K8233" s="34">
        <v>65.082626342773438</v>
      </c>
      <c r="L8233" s="34">
        <v>86.295822143554688</v>
      </c>
      <c r="M8233" s="34">
        <v>81.860694885253906</v>
      </c>
      <c r="N8233" s="35">
        <v>1.1241310834884644</v>
      </c>
      <c r="O8233">
        <v>171</v>
      </c>
      <c r="P8233">
        <v>0</v>
      </c>
    </row>
    <row r="8234" spans="1:16" x14ac:dyDescent="0.35">
      <c r="A8234" s="5" t="s">
        <v>9017</v>
      </c>
      <c r="B8234" t="s">
        <v>7016</v>
      </c>
      <c r="C8234" t="s">
        <v>7017</v>
      </c>
      <c r="D8234" t="s">
        <v>7018</v>
      </c>
      <c r="E8234" t="s">
        <v>53</v>
      </c>
      <c r="F8234" s="11" t="s">
        <v>26</v>
      </c>
      <c r="G8234" s="11" t="s">
        <v>26</v>
      </c>
      <c r="H8234" t="s">
        <v>55</v>
      </c>
      <c r="I8234" s="11" t="s">
        <v>67</v>
      </c>
      <c r="J8234">
        <v>1</v>
      </c>
      <c r="K8234" s="34">
        <v>67.367851257324219</v>
      </c>
      <c r="L8234" s="34">
        <v>96.509475708007813</v>
      </c>
      <c r="M8234" s="34">
        <v>83.925262451171875</v>
      </c>
      <c r="N8234" s="35">
        <v>3.2384860515594482</v>
      </c>
      <c r="O8234">
        <v>171</v>
      </c>
      <c r="P8234">
        <v>0</v>
      </c>
    </row>
    <row r="8235" spans="1:16" x14ac:dyDescent="0.35">
      <c r="A8235" s="5" t="s">
        <v>9018</v>
      </c>
      <c r="B8235" t="s">
        <v>7016</v>
      </c>
      <c r="C8235" t="s">
        <v>7017</v>
      </c>
      <c r="D8235" t="s">
        <v>7018</v>
      </c>
      <c r="E8235" t="s">
        <v>53</v>
      </c>
      <c r="F8235" s="11" t="s">
        <v>26</v>
      </c>
      <c r="G8235" s="11" t="s">
        <v>26</v>
      </c>
      <c r="H8235" t="s">
        <v>55</v>
      </c>
      <c r="I8235" s="11" t="s">
        <v>67</v>
      </c>
      <c r="J8235">
        <v>2</v>
      </c>
      <c r="K8235" s="34">
        <v>66.922760009765625</v>
      </c>
      <c r="L8235" s="34">
        <v>88.699966430664063</v>
      </c>
      <c r="M8235" s="34">
        <v>77.34027099609375</v>
      </c>
      <c r="N8235" s="35">
        <v>2.9338088035583496</v>
      </c>
      <c r="O8235">
        <v>171</v>
      </c>
      <c r="P8235">
        <v>0</v>
      </c>
    </row>
    <row r="8236" spans="1:16" x14ac:dyDescent="0.35">
      <c r="A8236" s="5" t="s">
        <v>9019</v>
      </c>
      <c r="B8236" t="s">
        <v>7016</v>
      </c>
      <c r="C8236" t="s">
        <v>7017</v>
      </c>
      <c r="D8236" t="s">
        <v>7018</v>
      </c>
      <c r="E8236" t="s">
        <v>53</v>
      </c>
      <c r="F8236" s="11" t="s">
        <v>26</v>
      </c>
      <c r="G8236" s="11" t="s">
        <v>26</v>
      </c>
      <c r="H8236" t="s">
        <v>55</v>
      </c>
      <c r="I8236" s="11" t="s">
        <v>67</v>
      </c>
      <c r="J8236">
        <v>3</v>
      </c>
      <c r="K8236" s="34">
        <v>66.6861572265625</v>
      </c>
      <c r="L8236" s="34">
        <v>77.981246948242188</v>
      </c>
      <c r="M8236" s="34">
        <v>68.159278869628906</v>
      </c>
      <c r="N8236" s="35">
        <v>2.5199568271636963</v>
      </c>
      <c r="O8236">
        <v>171</v>
      </c>
      <c r="P8236">
        <v>0</v>
      </c>
    </row>
    <row r="8237" spans="1:16" x14ac:dyDescent="0.35">
      <c r="A8237" s="5" t="s">
        <v>9020</v>
      </c>
      <c r="B8237" t="s">
        <v>7016</v>
      </c>
      <c r="C8237" t="s">
        <v>7017</v>
      </c>
      <c r="D8237" t="s">
        <v>7018</v>
      </c>
      <c r="E8237" t="s">
        <v>53</v>
      </c>
      <c r="F8237" s="11" t="s">
        <v>26</v>
      </c>
      <c r="G8237" s="11" t="s">
        <v>26</v>
      </c>
      <c r="H8237" t="s">
        <v>55</v>
      </c>
      <c r="I8237" s="11" t="s">
        <v>67</v>
      </c>
      <c r="J8237">
        <v>4</v>
      </c>
      <c r="K8237" s="34">
        <v>66.272445678710938</v>
      </c>
      <c r="L8237" s="34">
        <v>66.341644287109375</v>
      </c>
      <c r="M8237" s="34">
        <v>58.050045013427734</v>
      </c>
      <c r="N8237" s="35">
        <v>2.0985450744628906</v>
      </c>
      <c r="O8237">
        <v>171</v>
      </c>
      <c r="P8237">
        <v>0</v>
      </c>
    </row>
    <row r="8238" spans="1:16" x14ac:dyDescent="0.35">
      <c r="A8238" s="5" t="s">
        <v>9021</v>
      </c>
      <c r="B8238" t="s">
        <v>7016</v>
      </c>
      <c r="C8238" t="s">
        <v>7017</v>
      </c>
      <c r="D8238" t="s">
        <v>7018</v>
      </c>
      <c r="E8238" t="s">
        <v>53</v>
      </c>
      <c r="F8238" s="11" t="s">
        <v>26</v>
      </c>
      <c r="G8238" s="11" t="s">
        <v>26</v>
      </c>
      <c r="H8238" t="s">
        <v>55</v>
      </c>
      <c r="I8238" s="11" t="s">
        <v>67</v>
      </c>
      <c r="J8238">
        <v>5</v>
      </c>
      <c r="K8238" s="34">
        <v>65.973945617675781</v>
      </c>
      <c r="L8238" s="34">
        <v>57.088237762451172</v>
      </c>
      <c r="M8238" s="34">
        <v>49.785148620605469</v>
      </c>
      <c r="N8238" s="35">
        <v>1.7063090801239014</v>
      </c>
      <c r="O8238">
        <v>171</v>
      </c>
      <c r="P8238">
        <v>0</v>
      </c>
    </row>
    <row r="8239" spans="1:16" x14ac:dyDescent="0.35">
      <c r="A8239" s="5" t="s">
        <v>9022</v>
      </c>
      <c r="B8239" t="s">
        <v>7016</v>
      </c>
      <c r="C8239" t="s">
        <v>7017</v>
      </c>
      <c r="D8239" t="s">
        <v>7018</v>
      </c>
      <c r="E8239" t="s">
        <v>53</v>
      </c>
      <c r="F8239" s="11" t="s">
        <v>26</v>
      </c>
      <c r="G8239" s="11" t="s">
        <v>26</v>
      </c>
      <c r="H8239" t="s">
        <v>55</v>
      </c>
      <c r="I8239" s="11" t="s">
        <v>67</v>
      </c>
      <c r="J8239">
        <v>6</v>
      </c>
      <c r="K8239" s="34">
        <v>65.780990600585938</v>
      </c>
      <c r="L8239" s="34">
        <v>49.305816650390625</v>
      </c>
      <c r="M8239" s="34">
        <v>42.774105072021484</v>
      </c>
      <c r="N8239" s="35">
        <v>1.3388545513153076</v>
      </c>
      <c r="O8239">
        <v>171</v>
      </c>
      <c r="P8239">
        <v>0</v>
      </c>
    </row>
    <row r="8240" spans="1:16" x14ac:dyDescent="0.35">
      <c r="A8240" s="5" t="s">
        <v>9023</v>
      </c>
      <c r="B8240" t="s">
        <v>7016</v>
      </c>
      <c r="C8240" t="s">
        <v>7017</v>
      </c>
      <c r="D8240" t="s">
        <v>7018</v>
      </c>
      <c r="E8240" t="s">
        <v>53</v>
      </c>
      <c r="F8240" s="11" t="s">
        <v>26</v>
      </c>
      <c r="G8240" s="11" t="s">
        <v>26</v>
      </c>
      <c r="H8240" t="s">
        <v>55</v>
      </c>
      <c r="I8240" s="11" t="s">
        <v>67</v>
      </c>
      <c r="J8240">
        <v>7</v>
      </c>
      <c r="K8240" s="34">
        <v>65.73577880859375</v>
      </c>
      <c r="L8240" s="34">
        <v>49.414241790771484</v>
      </c>
      <c r="M8240" s="34">
        <v>45.465053558349609</v>
      </c>
      <c r="N8240" s="35">
        <v>0.77516764402389526</v>
      </c>
      <c r="O8240">
        <v>171</v>
      </c>
      <c r="P8240">
        <v>0</v>
      </c>
    </row>
    <row r="8241" spans="1:16" x14ac:dyDescent="0.35">
      <c r="A8241" s="5" t="s">
        <v>9024</v>
      </c>
      <c r="B8241" t="s">
        <v>7016</v>
      </c>
      <c r="C8241" t="s">
        <v>7017</v>
      </c>
      <c r="D8241" t="s">
        <v>7018</v>
      </c>
      <c r="E8241" t="s">
        <v>53</v>
      </c>
      <c r="F8241" s="11" t="s">
        <v>26</v>
      </c>
      <c r="G8241" s="11" t="s">
        <v>26</v>
      </c>
      <c r="H8241" t="s">
        <v>55</v>
      </c>
      <c r="I8241" s="11" t="s">
        <v>67</v>
      </c>
      <c r="J8241">
        <v>8</v>
      </c>
      <c r="K8241" s="34">
        <v>66.404037475585938</v>
      </c>
      <c r="L8241" s="34">
        <v>69.626541137695313</v>
      </c>
      <c r="M8241" s="34">
        <v>64.948287963867188</v>
      </c>
      <c r="N8241" s="35">
        <v>0.84750825166702271</v>
      </c>
      <c r="O8241">
        <v>171</v>
      </c>
      <c r="P8241">
        <v>0</v>
      </c>
    </row>
    <row r="8242" spans="1:16" x14ac:dyDescent="0.35">
      <c r="A8242" s="5" t="s">
        <v>9025</v>
      </c>
      <c r="B8242" t="s">
        <v>7016</v>
      </c>
      <c r="C8242" t="s">
        <v>7017</v>
      </c>
      <c r="D8242" t="s">
        <v>7018</v>
      </c>
      <c r="E8242" t="s">
        <v>53</v>
      </c>
      <c r="F8242" s="11" t="s">
        <v>26</v>
      </c>
      <c r="G8242" s="11" t="s">
        <v>26</v>
      </c>
      <c r="H8242" t="s">
        <v>55</v>
      </c>
      <c r="I8242" s="11" t="s">
        <v>67</v>
      </c>
      <c r="J8242">
        <v>9</v>
      </c>
      <c r="K8242" s="34">
        <v>68.3453369140625</v>
      </c>
      <c r="L8242" s="34">
        <v>107.02095031738281</v>
      </c>
      <c r="M8242" s="34">
        <v>100.4267578125</v>
      </c>
      <c r="N8242" s="35">
        <v>1.2604445219039917</v>
      </c>
      <c r="O8242">
        <v>171</v>
      </c>
      <c r="P8242">
        <v>0</v>
      </c>
    </row>
    <row r="8243" spans="1:16" x14ac:dyDescent="0.35">
      <c r="A8243" s="5" t="s">
        <v>9026</v>
      </c>
      <c r="B8243" t="s">
        <v>7016</v>
      </c>
      <c r="C8243" t="s">
        <v>7017</v>
      </c>
      <c r="D8243" t="s">
        <v>7018</v>
      </c>
      <c r="E8243" t="s">
        <v>53</v>
      </c>
      <c r="F8243" s="11" t="s">
        <v>26</v>
      </c>
      <c r="G8243" s="11" t="s">
        <v>26</v>
      </c>
      <c r="H8243" t="s">
        <v>55</v>
      </c>
      <c r="I8243" s="11" t="s">
        <v>67</v>
      </c>
      <c r="J8243">
        <v>10</v>
      </c>
      <c r="K8243" s="34">
        <v>71.484352111816406</v>
      </c>
      <c r="L8243" s="34">
        <v>137.05049133300781</v>
      </c>
      <c r="M8243" s="34">
        <v>128.67848205566406</v>
      </c>
      <c r="N8243" s="35">
        <v>1.6914719343185425</v>
      </c>
      <c r="O8243">
        <v>171</v>
      </c>
      <c r="P8243">
        <v>0</v>
      </c>
    </row>
    <row r="8244" spans="1:16" x14ac:dyDescent="0.35">
      <c r="A8244" s="5" t="s">
        <v>9027</v>
      </c>
      <c r="B8244" t="s">
        <v>7016</v>
      </c>
      <c r="C8244" t="s">
        <v>7017</v>
      </c>
      <c r="D8244" t="s">
        <v>7018</v>
      </c>
      <c r="E8244" t="s">
        <v>53</v>
      </c>
      <c r="F8244" s="11" t="s">
        <v>26</v>
      </c>
      <c r="G8244" s="11" t="s">
        <v>26</v>
      </c>
      <c r="H8244" t="s">
        <v>55</v>
      </c>
      <c r="I8244" s="11" t="s">
        <v>67</v>
      </c>
      <c r="J8244">
        <v>11</v>
      </c>
      <c r="K8244" s="34">
        <v>74.530792236328125</v>
      </c>
      <c r="L8244" s="34">
        <v>138.30230712890625</v>
      </c>
      <c r="M8244" s="34">
        <v>129.68385314941406</v>
      </c>
      <c r="N8244" s="35">
        <v>1.7339062690734863</v>
      </c>
      <c r="O8244">
        <v>171</v>
      </c>
      <c r="P8244">
        <v>0</v>
      </c>
    </row>
    <row r="8245" spans="1:16" x14ac:dyDescent="0.35">
      <c r="A8245" s="5" t="s">
        <v>9028</v>
      </c>
      <c r="B8245" t="s">
        <v>7016</v>
      </c>
      <c r="C8245" t="s">
        <v>7017</v>
      </c>
      <c r="D8245" t="s">
        <v>7018</v>
      </c>
      <c r="E8245" t="s">
        <v>53</v>
      </c>
      <c r="F8245" s="11" t="s">
        <v>26</v>
      </c>
      <c r="G8245" s="11" t="s">
        <v>26</v>
      </c>
      <c r="H8245" t="s">
        <v>55</v>
      </c>
      <c r="I8245" s="11" t="s">
        <v>67</v>
      </c>
      <c r="J8245">
        <v>12</v>
      </c>
      <c r="K8245" s="34">
        <v>76.307044982910156</v>
      </c>
      <c r="L8245" s="34">
        <v>125.64173126220703</v>
      </c>
      <c r="M8245" s="34">
        <v>117.38807678222656</v>
      </c>
      <c r="N8245" s="35">
        <v>1.6093858480453491</v>
      </c>
      <c r="O8245">
        <v>171</v>
      </c>
      <c r="P8245">
        <v>0</v>
      </c>
    </row>
    <row r="8246" spans="1:16" x14ac:dyDescent="0.35">
      <c r="A8246" s="5" t="s">
        <v>9029</v>
      </c>
      <c r="B8246" t="s">
        <v>7016</v>
      </c>
      <c r="C8246" t="s">
        <v>7017</v>
      </c>
      <c r="D8246" t="s">
        <v>7018</v>
      </c>
      <c r="E8246" t="s">
        <v>53</v>
      </c>
      <c r="F8246" s="11" t="s">
        <v>26</v>
      </c>
      <c r="G8246" s="11" t="s">
        <v>26</v>
      </c>
      <c r="H8246" t="s">
        <v>55</v>
      </c>
      <c r="I8246" s="11" t="s">
        <v>67</v>
      </c>
      <c r="J8246">
        <v>13</v>
      </c>
      <c r="K8246" s="34">
        <v>77.467491149902344</v>
      </c>
      <c r="L8246" s="34">
        <v>112.65818786621094</v>
      </c>
      <c r="M8246" s="34">
        <v>104.89765167236328</v>
      </c>
      <c r="N8246" s="35">
        <v>1.4768904447555542</v>
      </c>
      <c r="O8246">
        <v>171</v>
      </c>
      <c r="P8246">
        <v>0</v>
      </c>
    </row>
    <row r="8247" spans="1:16" x14ac:dyDescent="0.35">
      <c r="A8247" s="5" t="s">
        <v>9030</v>
      </c>
      <c r="B8247" t="s">
        <v>7016</v>
      </c>
      <c r="C8247" t="s">
        <v>7017</v>
      </c>
      <c r="D8247" t="s">
        <v>7018</v>
      </c>
      <c r="E8247" t="s">
        <v>53</v>
      </c>
      <c r="F8247" s="11" t="s">
        <v>26</v>
      </c>
      <c r="G8247" s="11" t="s">
        <v>26</v>
      </c>
      <c r="H8247" t="s">
        <v>55</v>
      </c>
      <c r="I8247" s="11" t="s">
        <v>67</v>
      </c>
      <c r="J8247">
        <v>14</v>
      </c>
      <c r="K8247" s="34">
        <v>77.67694091796875</v>
      </c>
      <c r="L8247" s="34">
        <v>106.76419830322266</v>
      </c>
      <c r="M8247" s="34">
        <v>99.020584106445313</v>
      </c>
      <c r="N8247" s="35">
        <v>1.4591476917266846</v>
      </c>
      <c r="O8247">
        <v>171</v>
      </c>
      <c r="P8247">
        <v>0</v>
      </c>
    </row>
    <row r="8248" spans="1:16" x14ac:dyDescent="0.35">
      <c r="A8248" s="5" t="s">
        <v>9031</v>
      </c>
      <c r="B8248" t="s">
        <v>7016</v>
      </c>
      <c r="C8248" t="s">
        <v>7017</v>
      </c>
      <c r="D8248" t="s">
        <v>7018</v>
      </c>
      <c r="E8248" t="s">
        <v>53</v>
      </c>
      <c r="F8248" s="11" t="s">
        <v>26</v>
      </c>
      <c r="G8248" s="11" t="s">
        <v>26</v>
      </c>
      <c r="H8248" t="s">
        <v>55</v>
      </c>
      <c r="I8248" s="11" t="s">
        <v>67</v>
      </c>
      <c r="J8248">
        <v>15</v>
      </c>
      <c r="K8248" s="34">
        <v>77.570648193359375</v>
      </c>
      <c r="L8248" s="34">
        <v>97.808906555175781</v>
      </c>
      <c r="M8248" s="34">
        <v>92.035453796386719</v>
      </c>
      <c r="N8248" s="35">
        <v>1.151146411895752</v>
      </c>
      <c r="O8248">
        <v>171</v>
      </c>
      <c r="P8248">
        <v>0</v>
      </c>
    </row>
    <row r="8249" spans="1:16" x14ac:dyDescent="0.35">
      <c r="A8249" s="5" t="s">
        <v>9032</v>
      </c>
      <c r="B8249" t="s">
        <v>7016</v>
      </c>
      <c r="C8249" t="s">
        <v>7017</v>
      </c>
      <c r="D8249" t="s">
        <v>7018</v>
      </c>
      <c r="E8249" t="s">
        <v>53</v>
      </c>
      <c r="F8249" s="11" t="s">
        <v>26</v>
      </c>
      <c r="G8249" s="11" t="s">
        <v>26</v>
      </c>
      <c r="H8249" t="s">
        <v>55</v>
      </c>
      <c r="I8249" s="11" t="s">
        <v>67</v>
      </c>
      <c r="J8249">
        <v>16</v>
      </c>
      <c r="K8249" s="34">
        <v>76.847511291503906</v>
      </c>
      <c r="L8249" s="34">
        <v>88.256950378417969</v>
      </c>
      <c r="M8249" s="34">
        <v>82.624221801757813</v>
      </c>
      <c r="N8249" s="35">
        <v>1.0475518703460693</v>
      </c>
      <c r="O8249">
        <v>171</v>
      </c>
      <c r="P8249">
        <v>0</v>
      </c>
    </row>
    <row r="8250" spans="1:16" x14ac:dyDescent="0.35">
      <c r="A8250" s="5" t="s">
        <v>9033</v>
      </c>
      <c r="B8250" t="s">
        <v>7016</v>
      </c>
      <c r="C8250" t="s">
        <v>7017</v>
      </c>
      <c r="D8250" t="s">
        <v>7018</v>
      </c>
      <c r="E8250" t="s">
        <v>53</v>
      </c>
      <c r="F8250" s="11" t="s">
        <v>26</v>
      </c>
      <c r="G8250" s="11" t="s">
        <v>26</v>
      </c>
      <c r="H8250" t="s">
        <v>55</v>
      </c>
      <c r="I8250" s="11" t="s">
        <v>67</v>
      </c>
      <c r="J8250">
        <v>17</v>
      </c>
      <c r="K8250" s="34">
        <v>76.61785888671875</v>
      </c>
      <c r="L8250" s="34">
        <v>68.35748291015625</v>
      </c>
      <c r="M8250" s="34">
        <v>70.693405151367188</v>
      </c>
      <c r="N8250" s="35">
        <v>1.4741817712783813</v>
      </c>
      <c r="O8250">
        <v>171</v>
      </c>
      <c r="P8250">
        <v>0</v>
      </c>
    </row>
    <row r="8251" spans="1:16" x14ac:dyDescent="0.35">
      <c r="A8251" s="5" t="s">
        <v>9034</v>
      </c>
      <c r="B8251" t="s">
        <v>7016</v>
      </c>
      <c r="C8251" t="s">
        <v>7017</v>
      </c>
      <c r="D8251" t="s">
        <v>7018</v>
      </c>
      <c r="E8251" t="s">
        <v>53</v>
      </c>
      <c r="F8251" s="11" t="s">
        <v>26</v>
      </c>
      <c r="G8251" s="11" t="s">
        <v>26</v>
      </c>
      <c r="H8251" t="s">
        <v>55</v>
      </c>
      <c r="I8251" s="11" t="s">
        <v>67</v>
      </c>
      <c r="J8251">
        <v>18</v>
      </c>
      <c r="K8251" s="34">
        <v>75.752685546875</v>
      </c>
      <c r="L8251" s="34">
        <v>62.340644836425781</v>
      </c>
      <c r="M8251" s="34">
        <v>62.630931854248047</v>
      </c>
      <c r="N8251" s="35">
        <v>1.815693736076355</v>
      </c>
      <c r="O8251">
        <v>171</v>
      </c>
      <c r="P8251">
        <v>0</v>
      </c>
    </row>
    <row r="8252" spans="1:16" x14ac:dyDescent="0.35">
      <c r="A8252" s="5" t="s">
        <v>9035</v>
      </c>
      <c r="B8252" t="s">
        <v>7016</v>
      </c>
      <c r="C8252" t="s">
        <v>7017</v>
      </c>
      <c r="D8252" t="s">
        <v>7018</v>
      </c>
      <c r="E8252" t="s">
        <v>53</v>
      </c>
      <c r="F8252" s="11" t="s">
        <v>26</v>
      </c>
      <c r="G8252" s="11" t="s">
        <v>26</v>
      </c>
      <c r="H8252" t="s">
        <v>55</v>
      </c>
      <c r="I8252" s="11" t="s">
        <v>67</v>
      </c>
      <c r="J8252">
        <v>19</v>
      </c>
      <c r="K8252" s="34">
        <v>74.631996154785156</v>
      </c>
      <c r="L8252" s="34">
        <v>63.5631103515625</v>
      </c>
      <c r="M8252" s="34">
        <v>58.784683227539063</v>
      </c>
      <c r="N8252" s="35">
        <v>2.9967820644378662</v>
      </c>
      <c r="O8252">
        <v>171</v>
      </c>
      <c r="P8252">
        <v>0</v>
      </c>
    </row>
    <row r="8253" spans="1:16" x14ac:dyDescent="0.35">
      <c r="A8253" s="5" t="s">
        <v>9036</v>
      </c>
      <c r="B8253" t="s">
        <v>7016</v>
      </c>
      <c r="C8253" t="s">
        <v>7017</v>
      </c>
      <c r="D8253" t="s">
        <v>7018</v>
      </c>
      <c r="E8253" t="s">
        <v>53</v>
      </c>
      <c r="F8253" s="11" t="s">
        <v>26</v>
      </c>
      <c r="G8253" s="11" t="s">
        <v>26</v>
      </c>
      <c r="H8253" t="s">
        <v>55</v>
      </c>
      <c r="I8253" s="11" t="s">
        <v>67</v>
      </c>
      <c r="J8253">
        <v>20</v>
      </c>
      <c r="K8253" s="34">
        <v>72.535255432128906</v>
      </c>
      <c r="L8253" s="34">
        <v>68.698974609375</v>
      </c>
      <c r="M8253" s="34">
        <v>66.093467712402344</v>
      </c>
      <c r="N8253" s="35">
        <v>2.7728872299194336</v>
      </c>
      <c r="O8253">
        <v>171</v>
      </c>
      <c r="P8253">
        <v>0</v>
      </c>
    </row>
    <row r="8254" spans="1:16" x14ac:dyDescent="0.35">
      <c r="A8254" s="5" t="s">
        <v>9037</v>
      </c>
      <c r="B8254" t="s">
        <v>7016</v>
      </c>
      <c r="C8254" t="s">
        <v>7017</v>
      </c>
      <c r="D8254" t="s">
        <v>7018</v>
      </c>
      <c r="E8254" t="s">
        <v>53</v>
      </c>
      <c r="F8254" s="11" t="s">
        <v>26</v>
      </c>
      <c r="G8254" s="11" t="s">
        <v>26</v>
      </c>
      <c r="H8254" t="s">
        <v>55</v>
      </c>
      <c r="I8254" s="11" t="s">
        <v>67</v>
      </c>
      <c r="J8254">
        <v>21</v>
      </c>
      <c r="K8254" s="34">
        <v>70.398017883300781</v>
      </c>
      <c r="L8254" s="34">
        <v>72.320945739746094</v>
      </c>
      <c r="M8254" s="34">
        <v>72.612625122070313</v>
      </c>
      <c r="N8254" s="35">
        <v>2.3764107227325439</v>
      </c>
      <c r="O8254">
        <v>171</v>
      </c>
      <c r="P8254">
        <v>0</v>
      </c>
    </row>
    <row r="8255" spans="1:16" x14ac:dyDescent="0.35">
      <c r="A8255" s="5" t="s">
        <v>9038</v>
      </c>
      <c r="B8255" t="s">
        <v>7016</v>
      </c>
      <c r="C8255" t="s">
        <v>7017</v>
      </c>
      <c r="D8255" t="s">
        <v>7018</v>
      </c>
      <c r="E8255" t="s">
        <v>53</v>
      </c>
      <c r="F8255" s="11" t="s">
        <v>26</v>
      </c>
      <c r="G8255" s="11" t="s">
        <v>26</v>
      </c>
      <c r="H8255" t="s">
        <v>55</v>
      </c>
      <c r="I8255" s="11" t="s">
        <v>67</v>
      </c>
      <c r="J8255">
        <v>22</v>
      </c>
      <c r="K8255" s="34">
        <v>69.120849609375</v>
      </c>
      <c r="L8255" s="34">
        <v>86.161537170410156</v>
      </c>
      <c r="M8255" s="34">
        <v>80.912200927734375</v>
      </c>
      <c r="N8255" s="35">
        <v>1.2399760484695435</v>
      </c>
      <c r="O8255">
        <v>171</v>
      </c>
      <c r="P8255">
        <v>0</v>
      </c>
    </row>
    <row r="8256" spans="1:16" x14ac:dyDescent="0.35">
      <c r="A8256" s="5" t="s">
        <v>9039</v>
      </c>
      <c r="B8256" t="s">
        <v>7016</v>
      </c>
      <c r="C8256" t="s">
        <v>7017</v>
      </c>
      <c r="D8256" t="s">
        <v>7018</v>
      </c>
      <c r="E8256" t="s">
        <v>53</v>
      </c>
      <c r="F8256" s="11" t="s">
        <v>26</v>
      </c>
      <c r="G8256" s="11" t="s">
        <v>26</v>
      </c>
      <c r="H8256" t="s">
        <v>55</v>
      </c>
      <c r="I8256" s="11" t="s">
        <v>67</v>
      </c>
      <c r="J8256">
        <v>23</v>
      </c>
      <c r="K8256" s="34">
        <v>68.528579711914063</v>
      </c>
      <c r="L8256" s="34">
        <v>89.920722961425781</v>
      </c>
      <c r="M8256" s="34">
        <v>84.887290954589844</v>
      </c>
      <c r="N8256" s="35">
        <v>1.2371251583099365</v>
      </c>
      <c r="O8256">
        <v>171</v>
      </c>
      <c r="P8256">
        <v>0</v>
      </c>
    </row>
    <row r="8257" spans="1:16" x14ac:dyDescent="0.35">
      <c r="A8257" s="5" t="s">
        <v>9040</v>
      </c>
      <c r="B8257" t="s">
        <v>7016</v>
      </c>
      <c r="C8257" t="s">
        <v>7017</v>
      </c>
      <c r="D8257" t="s">
        <v>7018</v>
      </c>
      <c r="E8257" t="s">
        <v>53</v>
      </c>
      <c r="F8257" s="11" t="s">
        <v>26</v>
      </c>
      <c r="G8257" s="11" t="s">
        <v>26</v>
      </c>
      <c r="H8257" t="s">
        <v>55</v>
      </c>
      <c r="I8257" s="11" t="s">
        <v>67</v>
      </c>
      <c r="J8257">
        <v>24</v>
      </c>
      <c r="K8257" s="34">
        <v>68.099464416503906</v>
      </c>
      <c r="L8257" s="34">
        <v>88.215499877929688</v>
      </c>
      <c r="M8257" s="34">
        <v>83.711479187011719</v>
      </c>
      <c r="N8257" s="35">
        <v>1.1348565816879272</v>
      </c>
      <c r="O8257">
        <v>171</v>
      </c>
      <c r="P8257">
        <v>0</v>
      </c>
    </row>
    <row r="8258" spans="1:16" x14ac:dyDescent="0.35">
      <c r="A8258" s="5" t="s">
        <v>9041</v>
      </c>
      <c r="B8258" t="s">
        <v>7016</v>
      </c>
      <c r="C8258" t="s">
        <v>7017</v>
      </c>
      <c r="D8258" t="s">
        <v>7018</v>
      </c>
      <c r="E8258" t="s">
        <v>53</v>
      </c>
      <c r="F8258" s="11" t="s">
        <v>26</v>
      </c>
      <c r="G8258" s="11" t="s">
        <v>26</v>
      </c>
      <c r="H8258" t="s">
        <v>55</v>
      </c>
      <c r="I8258" s="11" t="s">
        <v>68</v>
      </c>
      <c r="J8258">
        <v>1</v>
      </c>
      <c r="K8258" s="34">
        <v>68.292915344238281</v>
      </c>
      <c r="L8258" s="34">
        <v>95.454551696777344</v>
      </c>
      <c r="M8258" s="34">
        <v>82.669021606445313</v>
      </c>
      <c r="N8258" s="35">
        <v>3.2555837631225586</v>
      </c>
      <c r="O8258">
        <v>171</v>
      </c>
      <c r="P8258">
        <v>0</v>
      </c>
    </row>
    <row r="8259" spans="1:16" x14ac:dyDescent="0.35">
      <c r="A8259" s="5" t="s">
        <v>9042</v>
      </c>
      <c r="B8259" t="s">
        <v>7016</v>
      </c>
      <c r="C8259" t="s">
        <v>7017</v>
      </c>
      <c r="D8259" t="s">
        <v>7018</v>
      </c>
      <c r="E8259" t="s">
        <v>53</v>
      </c>
      <c r="F8259" s="11" t="s">
        <v>26</v>
      </c>
      <c r="G8259" s="11" t="s">
        <v>26</v>
      </c>
      <c r="H8259" t="s">
        <v>55</v>
      </c>
      <c r="I8259" s="11" t="s">
        <v>68</v>
      </c>
      <c r="J8259">
        <v>2</v>
      </c>
      <c r="K8259" s="34">
        <v>67.930137634277344</v>
      </c>
      <c r="L8259" s="34">
        <v>87.608283996582031</v>
      </c>
      <c r="M8259" s="34">
        <v>76.126609802246094</v>
      </c>
      <c r="N8259" s="35">
        <v>2.9319174289703369</v>
      </c>
      <c r="O8259">
        <v>171</v>
      </c>
      <c r="P8259">
        <v>0</v>
      </c>
    </row>
    <row r="8260" spans="1:16" x14ac:dyDescent="0.35">
      <c r="A8260" s="5" t="s">
        <v>9043</v>
      </c>
      <c r="B8260" t="s">
        <v>7016</v>
      </c>
      <c r="C8260" t="s">
        <v>7017</v>
      </c>
      <c r="D8260" t="s">
        <v>7018</v>
      </c>
      <c r="E8260" t="s">
        <v>53</v>
      </c>
      <c r="F8260" s="11" t="s">
        <v>26</v>
      </c>
      <c r="G8260" s="11" t="s">
        <v>26</v>
      </c>
      <c r="H8260" t="s">
        <v>55</v>
      </c>
      <c r="I8260" s="11" t="s">
        <v>68</v>
      </c>
      <c r="J8260">
        <v>3</v>
      </c>
      <c r="K8260" s="34">
        <v>67.525123596191406</v>
      </c>
      <c r="L8260" s="34">
        <v>77.023231506347656</v>
      </c>
      <c r="M8260" s="34">
        <v>67.120155334472656</v>
      </c>
      <c r="N8260" s="35">
        <v>2.5109322071075439</v>
      </c>
      <c r="O8260">
        <v>171</v>
      </c>
      <c r="P8260">
        <v>0</v>
      </c>
    </row>
    <row r="8261" spans="1:16" x14ac:dyDescent="0.35">
      <c r="A8261" s="5" t="s">
        <v>9044</v>
      </c>
      <c r="B8261" t="s">
        <v>7016</v>
      </c>
      <c r="C8261" t="s">
        <v>7017</v>
      </c>
      <c r="D8261" t="s">
        <v>7018</v>
      </c>
      <c r="E8261" t="s">
        <v>53</v>
      </c>
      <c r="F8261" s="11" t="s">
        <v>26</v>
      </c>
      <c r="G8261" s="11" t="s">
        <v>26</v>
      </c>
      <c r="H8261" t="s">
        <v>55</v>
      </c>
      <c r="I8261" s="11" t="s">
        <v>68</v>
      </c>
      <c r="J8261">
        <v>4</v>
      </c>
      <c r="K8261" s="34">
        <v>67.24560546875</v>
      </c>
      <c r="L8261" s="34">
        <v>65.483016967773438</v>
      </c>
      <c r="M8261" s="34">
        <v>57.083404541015625</v>
      </c>
      <c r="N8261" s="35">
        <v>2.0972926616668701</v>
      </c>
      <c r="O8261">
        <v>171</v>
      </c>
      <c r="P8261">
        <v>0</v>
      </c>
    </row>
    <row r="8262" spans="1:16" x14ac:dyDescent="0.35">
      <c r="A8262" s="5" t="s">
        <v>9045</v>
      </c>
      <c r="B8262" t="s">
        <v>7016</v>
      </c>
      <c r="C8262" t="s">
        <v>7017</v>
      </c>
      <c r="D8262" t="s">
        <v>7018</v>
      </c>
      <c r="E8262" t="s">
        <v>53</v>
      </c>
      <c r="F8262" s="11" t="s">
        <v>26</v>
      </c>
      <c r="G8262" s="11" t="s">
        <v>26</v>
      </c>
      <c r="H8262" t="s">
        <v>55</v>
      </c>
      <c r="I8262" s="11" t="s">
        <v>68</v>
      </c>
      <c r="J8262">
        <v>5</v>
      </c>
      <c r="K8262" s="34">
        <v>67.016265869140625</v>
      </c>
      <c r="L8262" s="34">
        <v>56.537757873535156</v>
      </c>
      <c r="M8262" s="34">
        <v>49.116580963134766</v>
      </c>
      <c r="N8262" s="35">
        <v>1.6965885162353516</v>
      </c>
      <c r="O8262">
        <v>171</v>
      </c>
      <c r="P8262">
        <v>0</v>
      </c>
    </row>
    <row r="8263" spans="1:16" x14ac:dyDescent="0.35">
      <c r="A8263" s="5" t="s">
        <v>9046</v>
      </c>
      <c r="B8263" t="s">
        <v>7016</v>
      </c>
      <c r="C8263" t="s">
        <v>7017</v>
      </c>
      <c r="D8263" t="s">
        <v>7018</v>
      </c>
      <c r="E8263" t="s">
        <v>53</v>
      </c>
      <c r="F8263" s="11" t="s">
        <v>26</v>
      </c>
      <c r="G8263" s="11" t="s">
        <v>26</v>
      </c>
      <c r="H8263" t="s">
        <v>55</v>
      </c>
      <c r="I8263" s="11" t="s">
        <v>68</v>
      </c>
      <c r="J8263">
        <v>6</v>
      </c>
      <c r="K8263" s="34">
        <v>66.920989990234375</v>
      </c>
      <c r="L8263" s="34">
        <v>49.199058532714844</v>
      </c>
      <c r="M8263" s="34">
        <v>42.428455352783203</v>
      </c>
      <c r="N8263" s="35">
        <v>1.3482487201690674</v>
      </c>
      <c r="O8263">
        <v>171</v>
      </c>
      <c r="P8263">
        <v>0</v>
      </c>
    </row>
    <row r="8264" spans="1:16" x14ac:dyDescent="0.35">
      <c r="A8264" s="5" t="s">
        <v>9047</v>
      </c>
      <c r="B8264" t="s">
        <v>7016</v>
      </c>
      <c r="C8264" t="s">
        <v>7017</v>
      </c>
      <c r="D8264" t="s">
        <v>7018</v>
      </c>
      <c r="E8264" t="s">
        <v>53</v>
      </c>
      <c r="F8264" s="11" t="s">
        <v>26</v>
      </c>
      <c r="G8264" s="11" t="s">
        <v>26</v>
      </c>
      <c r="H8264" t="s">
        <v>55</v>
      </c>
      <c r="I8264" s="11" t="s">
        <v>68</v>
      </c>
      <c r="J8264">
        <v>7</v>
      </c>
      <c r="K8264" s="34">
        <v>66.89208984375</v>
      </c>
      <c r="L8264" s="34">
        <v>50.294696807861328</v>
      </c>
      <c r="M8264" s="34">
        <v>45.827617645263672</v>
      </c>
      <c r="N8264" s="35">
        <v>0.82491058111190796</v>
      </c>
      <c r="O8264">
        <v>171</v>
      </c>
      <c r="P8264">
        <v>0</v>
      </c>
    </row>
    <row r="8265" spans="1:16" x14ac:dyDescent="0.35">
      <c r="A8265" s="5" t="s">
        <v>9048</v>
      </c>
      <c r="B8265" t="s">
        <v>7016</v>
      </c>
      <c r="C8265" t="s">
        <v>7017</v>
      </c>
      <c r="D8265" t="s">
        <v>7018</v>
      </c>
      <c r="E8265" t="s">
        <v>53</v>
      </c>
      <c r="F8265" s="11" t="s">
        <v>26</v>
      </c>
      <c r="G8265" s="11" t="s">
        <v>26</v>
      </c>
      <c r="H8265" t="s">
        <v>55</v>
      </c>
      <c r="I8265" s="11" t="s">
        <v>68</v>
      </c>
      <c r="J8265">
        <v>8</v>
      </c>
      <c r="K8265" s="34">
        <v>67.213279724121094</v>
      </c>
      <c r="L8265" s="34">
        <v>72.490768432617188</v>
      </c>
      <c r="M8265" s="34">
        <v>66.59564208984375</v>
      </c>
      <c r="N8265" s="35">
        <v>1.0667004585266113</v>
      </c>
      <c r="O8265">
        <v>171</v>
      </c>
      <c r="P8265">
        <v>0</v>
      </c>
    </row>
    <row r="8266" spans="1:16" x14ac:dyDescent="0.35">
      <c r="A8266" s="5" t="s">
        <v>9049</v>
      </c>
      <c r="B8266" t="s">
        <v>7016</v>
      </c>
      <c r="C8266" t="s">
        <v>7017</v>
      </c>
      <c r="D8266" t="s">
        <v>7018</v>
      </c>
      <c r="E8266" t="s">
        <v>53</v>
      </c>
      <c r="F8266" s="11" t="s">
        <v>26</v>
      </c>
      <c r="G8266" s="11" t="s">
        <v>26</v>
      </c>
      <c r="H8266" t="s">
        <v>55</v>
      </c>
      <c r="I8266" s="11" t="s">
        <v>68</v>
      </c>
      <c r="J8266">
        <v>9</v>
      </c>
      <c r="K8266" s="34">
        <v>68.879493713378906</v>
      </c>
      <c r="L8266" s="34">
        <v>113.02146911621094</v>
      </c>
      <c r="M8266" s="34">
        <v>106.08174133300781</v>
      </c>
      <c r="N8266" s="35">
        <v>1.4548910856246948</v>
      </c>
      <c r="O8266">
        <v>171</v>
      </c>
      <c r="P8266">
        <v>0</v>
      </c>
    </row>
    <row r="8267" spans="1:16" x14ac:dyDescent="0.35">
      <c r="A8267" s="5" t="s">
        <v>9050</v>
      </c>
      <c r="B8267" t="s">
        <v>7016</v>
      </c>
      <c r="C8267" t="s">
        <v>7017</v>
      </c>
      <c r="D8267" t="s">
        <v>7018</v>
      </c>
      <c r="E8267" t="s">
        <v>53</v>
      </c>
      <c r="F8267" s="11" t="s">
        <v>26</v>
      </c>
      <c r="G8267" s="11" t="s">
        <v>26</v>
      </c>
      <c r="H8267" t="s">
        <v>55</v>
      </c>
      <c r="I8267" s="11" t="s">
        <v>68</v>
      </c>
      <c r="J8267">
        <v>10</v>
      </c>
      <c r="K8267" s="34">
        <v>71.423454284667969</v>
      </c>
      <c r="L8267" s="34">
        <v>145.15299987792969</v>
      </c>
      <c r="M8267" s="34">
        <v>136.38003540039063</v>
      </c>
      <c r="N8267" s="35">
        <v>1.9353485107421875</v>
      </c>
      <c r="O8267">
        <v>171</v>
      </c>
      <c r="P8267">
        <v>0</v>
      </c>
    </row>
    <row r="8268" spans="1:16" x14ac:dyDescent="0.35">
      <c r="A8268" s="5" t="s">
        <v>9051</v>
      </c>
      <c r="B8268" t="s">
        <v>7016</v>
      </c>
      <c r="C8268" t="s">
        <v>7017</v>
      </c>
      <c r="D8268" t="s">
        <v>7018</v>
      </c>
      <c r="E8268" t="s">
        <v>53</v>
      </c>
      <c r="F8268" s="11" t="s">
        <v>26</v>
      </c>
      <c r="G8268" s="11" t="s">
        <v>26</v>
      </c>
      <c r="H8268" t="s">
        <v>55</v>
      </c>
      <c r="I8268" s="11" t="s">
        <v>68</v>
      </c>
      <c r="J8268">
        <v>11</v>
      </c>
      <c r="K8268" s="34">
        <v>74.008857727050781</v>
      </c>
      <c r="L8268" s="34">
        <v>146.20027160644531</v>
      </c>
      <c r="M8268" s="34">
        <v>137.14718627929688</v>
      </c>
      <c r="N8268" s="35">
        <v>1.9682211875915527</v>
      </c>
      <c r="O8268">
        <v>171</v>
      </c>
      <c r="P8268">
        <v>0</v>
      </c>
    </row>
    <row r="8269" spans="1:16" x14ac:dyDescent="0.35">
      <c r="A8269" s="5" t="s">
        <v>9052</v>
      </c>
      <c r="B8269" t="s">
        <v>7016</v>
      </c>
      <c r="C8269" t="s">
        <v>7017</v>
      </c>
      <c r="D8269" t="s">
        <v>7018</v>
      </c>
      <c r="E8269" t="s">
        <v>53</v>
      </c>
      <c r="F8269" s="11" t="s">
        <v>26</v>
      </c>
      <c r="G8269" s="11" t="s">
        <v>26</v>
      </c>
      <c r="H8269" t="s">
        <v>55</v>
      </c>
      <c r="I8269" s="11" t="s">
        <v>68</v>
      </c>
      <c r="J8269">
        <v>12</v>
      </c>
      <c r="K8269" s="34">
        <v>75.764366149902344</v>
      </c>
      <c r="L8269" s="34">
        <v>131.93917846679688</v>
      </c>
      <c r="M8269" s="34">
        <v>123.32339477539063</v>
      </c>
      <c r="N8269" s="35">
        <v>1.8023147583007813</v>
      </c>
      <c r="O8269">
        <v>171</v>
      </c>
      <c r="P8269">
        <v>0</v>
      </c>
    </row>
    <row r="8270" spans="1:16" x14ac:dyDescent="0.35">
      <c r="A8270" s="5" t="s">
        <v>9053</v>
      </c>
      <c r="B8270" t="s">
        <v>7016</v>
      </c>
      <c r="C8270" t="s">
        <v>7017</v>
      </c>
      <c r="D8270" t="s">
        <v>7018</v>
      </c>
      <c r="E8270" t="s">
        <v>53</v>
      </c>
      <c r="F8270" s="11" t="s">
        <v>26</v>
      </c>
      <c r="G8270" s="11" t="s">
        <v>26</v>
      </c>
      <c r="H8270" t="s">
        <v>55</v>
      </c>
      <c r="I8270" s="11" t="s">
        <v>68</v>
      </c>
      <c r="J8270">
        <v>13</v>
      </c>
      <c r="K8270" s="34">
        <v>76.840896606445313</v>
      </c>
      <c r="L8270" s="34">
        <v>117.40899658203125</v>
      </c>
      <c r="M8270" s="34">
        <v>109.50186920166016</v>
      </c>
      <c r="N8270" s="35">
        <v>1.6147788763046265</v>
      </c>
      <c r="O8270">
        <v>171</v>
      </c>
      <c r="P8270">
        <v>0</v>
      </c>
    </row>
    <row r="8271" spans="1:16" x14ac:dyDescent="0.35">
      <c r="A8271" s="5" t="s">
        <v>9054</v>
      </c>
      <c r="B8271" t="s">
        <v>7016</v>
      </c>
      <c r="C8271" t="s">
        <v>7017</v>
      </c>
      <c r="D8271" t="s">
        <v>7018</v>
      </c>
      <c r="E8271" t="s">
        <v>53</v>
      </c>
      <c r="F8271" s="11" t="s">
        <v>26</v>
      </c>
      <c r="G8271" s="11" t="s">
        <v>26</v>
      </c>
      <c r="H8271" t="s">
        <v>55</v>
      </c>
      <c r="I8271" s="11" t="s">
        <v>68</v>
      </c>
      <c r="J8271">
        <v>14</v>
      </c>
      <c r="K8271" s="34">
        <v>77.076164245605469</v>
      </c>
      <c r="L8271" s="34">
        <v>110.869384765625</v>
      </c>
      <c r="M8271" s="34">
        <v>103.24111938476563</v>
      </c>
      <c r="N8271" s="35">
        <v>1.5376399755477905</v>
      </c>
      <c r="O8271">
        <v>171</v>
      </c>
      <c r="P8271">
        <v>0</v>
      </c>
    </row>
    <row r="8272" spans="1:16" x14ac:dyDescent="0.35">
      <c r="A8272" s="5" t="s">
        <v>9055</v>
      </c>
      <c r="B8272" t="s">
        <v>7016</v>
      </c>
      <c r="C8272" t="s">
        <v>7017</v>
      </c>
      <c r="D8272" t="s">
        <v>7018</v>
      </c>
      <c r="E8272" t="s">
        <v>53</v>
      </c>
      <c r="F8272" s="11" t="s">
        <v>26</v>
      </c>
      <c r="G8272" s="11" t="s">
        <v>26</v>
      </c>
      <c r="H8272" t="s">
        <v>55</v>
      </c>
      <c r="I8272" s="11" t="s">
        <v>68</v>
      </c>
      <c r="J8272">
        <v>15</v>
      </c>
      <c r="K8272" s="34">
        <v>77.109169006347656</v>
      </c>
      <c r="L8272" s="34">
        <v>101.33638763427734</v>
      </c>
      <c r="M8272" s="34">
        <v>92.752388000488281</v>
      </c>
      <c r="N8272" s="35">
        <v>2.9457530975341797</v>
      </c>
      <c r="O8272">
        <v>171</v>
      </c>
      <c r="P8272">
        <v>0</v>
      </c>
    </row>
    <row r="8273" spans="1:16" x14ac:dyDescent="0.35">
      <c r="A8273" s="5" t="s">
        <v>9056</v>
      </c>
      <c r="B8273" t="s">
        <v>7016</v>
      </c>
      <c r="C8273" t="s">
        <v>7017</v>
      </c>
      <c r="D8273" t="s">
        <v>7018</v>
      </c>
      <c r="E8273" t="s">
        <v>53</v>
      </c>
      <c r="F8273" s="11" t="s">
        <v>26</v>
      </c>
      <c r="G8273" s="11" t="s">
        <v>26</v>
      </c>
      <c r="H8273" t="s">
        <v>55</v>
      </c>
      <c r="I8273" s="11" t="s">
        <v>68</v>
      </c>
      <c r="J8273">
        <v>16</v>
      </c>
      <c r="K8273" s="34">
        <v>76.305999755859375</v>
      </c>
      <c r="L8273" s="34">
        <v>90.581924438476563</v>
      </c>
      <c r="M8273" s="34">
        <v>81.545448303222656</v>
      </c>
      <c r="N8273" s="35">
        <v>2.8577964305877686</v>
      </c>
      <c r="O8273">
        <v>171</v>
      </c>
      <c r="P8273">
        <v>0</v>
      </c>
    </row>
    <row r="8274" spans="1:16" x14ac:dyDescent="0.35">
      <c r="A8274" s="5" t="s">
        <v>9057</v>
      </c>
      <c r="B8274" t="s">
        <v>7016</v>
      </c>
      <c r="C8274" t="s">
        <v>7017</v>
      </c>
      <c r="D8274" t="s">
        <v>7018</v>
      </c>
      <c r="E8274" t="s">
        <v>53</v>
      </c>
      <c r="F8274" s="11" t="s">
        <v>26</v>
      </c>
      <c r="G8274" s="11" t="s">
        <v>26</v>
      </c>
      <c r="H8274" t="s">
        <v>55</v>
      </c>
      <c r="I8274" s="11" t="s">
        <v>68</v>
      </c>
      <c r="J8274">
        <v>17</v>
      </c>
      <c r="K8274" s="34">
        <v>75.823455810546875</v>
      </c>
      <c r="L8274" s="34">
        <v>69.463920593261719</v>
      </c>
      <c r="M8274" s="34">
        <v>69.113357543945313</v>
      </c>
      <c r="N8274" s="35">
        <v>2.3714022636413574</v>
      </c>
      <c r="O8274">
        <v>171</v>
      </c>
      <c r="P8274">
        <v>0</v>
      </c>
    </row>
    <row r="8275" spans="1:16" x14ac:dyDescent="0.35">
      <c r="A8275" s="5" t="s">
        <v>9058</v>
      </c>
      <c r="B8275" t="s">
        <v>7016</v>
      </c>
      <c r="C8275" t="s">
        <v>7017</v>
      </c>
      <c r="D8275" t="s">
        <v>7018</v>
      </c>
      <c r="E8275" t="s">
        <v>53</v>
      </c>
      <c r="F8275" s="11" t="s">
        <v>26</v>
      </c>
      <c r="G8275" s="11" t="s">
        <v>26</v>
      </c>
      <c r="H8275" t="s">
        <v>55</v>
      </c>
      <c r="I8275" s="11" t="s">
        <v>68</v>
      </c>
      <c r="J8275">
        <v>18</v>
      </c>
      <c r="K8275" s="34">
        <v>74.844757080078125</v>
      </c>
      <c r="L8275" s="34">
        <v>62.829189300537109</v>
      </c>
      <c r="M8275" s="34">
        <v>58.431438446044922</v>
      </c>
      <c r="N8275" s="35">
        <v>2.7178118228912354</v>
      </c>
      <c r="O8275">
        <v>171</v>
      </c>
      <c r="P8275">
        <v>0</v>
      </c>
    </row>
    <row r="8276" spans="1:16" x14ac:dyDescent="0.35">
      <c r="A8276" s="5" t="s">
        <v>9059</v>
      </c>
      <c r="B8276" t="s">
        <v>7016</v>
      </c>
      <c r="C8276" t="s">
        <v>7017</v>
      </c>
      <c r="D8276" t="s">
        <v>7018</v>
      </c>
      <c r="E8276" t="s">
        <v>53</v>
      </c>
      <c r="F8276" s="11" t="s">
        <v>26</v>
      </c>
      <c r="G8276" s="11" t="s">
        <v>26</v>
      </c>
      <c r="H8276" t="s">
        <v>55</v>
      </c>
      <c r="I8276" s="11" t="s">
        <v>68</v>
      </c>
      <c r="J8276">
        <v>19</v>
      </c>
      <c r="K8276" s="34">
        <v>73.107879638671875</v>
      </c>
      <c r="L8276" s="34">
        <v>63.779392242431641</v>
      </c>
      <c r="M8276" s="34">
        <v>55.895587921142578</v>
      </c>
      <c r="N8276" s="35">
        <v>3.4090266227722168</v>
      </c>
      <c r="O8276">
        <v>171</v>
      </c>
      <c r="P8276">
        <v>0</v>
      </c>
    </row>
    <row r="8277" spans="1:16" x14ac:dyDescent="0.35">
      <c r="A8277" s="5" t="s">
        <v>9060</v>
      </c>
      <c r="B8277" t="s">
        <v>7016</v>
      </c>
      <c r="C8277" t="s">
        <v>7017</v>
      </c>
      <c r="D8277" t="s">
        <v>7018</v>
      </c>
      <c r="E8277" t="s">
        <v>53</v>
      </c>
      <c r="F8277" s="11" t="s">
        <v>26</v>
      </c>
      <c r="G8277" s="11" t="s">
        <v>26</v>
      </c>
      <c r="H8277" t="s">
        <v>55</v>
      </c>
      <c r="I8277" s="11" t="s">
        <v>68</v>
      </c>
      <c r="J8277">
        <v>20</v>
      </c>
      <c r="K8277" s="34">
        <v>71.188835144042969</v>
      </c>
      <c r="L8277" s="34">
        <v>68.896697998046875</v>
      </c>
      <c r="M8277" s="34">
        <v>64.030242919921875</v>
      </c>
      <c r="N8277" s="35">
        <v>3.2125976085662842</v>
      </c>
      <c r="O8277">
        <v>171</v>
      </c>
      <c r="P8277">
        <v>0</v>
      </c>
    </row>
    <row r="8278" spans="1:16" x14ac:dyDescent="0.35">
      <c r="A8278" s="5" t="s">
        <v>9061</v>
      </c>
      <c r="B8278" t="s">
        <v>7016</v>
      </c>
      <c r="C8278" t="s">
        <v>7017</v>
      </c>
      <c r="D8278" t="s">
        <v>7018</v>
      </c>
      <c r="E8278" t="s">
        <v>53</v>
      </c>
      <c r="F8278" s="11" t="s">
        <v>26</v>
      </c>
      <c r="G8278" s="11" t="s">
        <v>26</v>
      </c>
      <c r="H8278" t="s">
        <v>55</v>
      </c>
      <c r="I8278" s="11" t="s">
        <v>68</v>
      </c>
      <c r="J8278">
        <v>21</v>
      </c>
      <c r="K8278" s="34">
        <v>70.0269775390625</v>
      </c>
      <c r="L8278" s="34">
        <v>72.346282958984375</v>
      </c>
      <c r="M8278" s="34">
        <v>70.426109313964844</v>
      </c>
      <c r="N8278" s="35">
        <v>2.919466495513916</v>
      </c>
      <c r="O8278">
        <v>171</v>
      </c>
      <c r="P8278">
        <v>0</v>
      </c>
    </row>
    <row r="8279" spans="1:16" x14ac:dyDescent="0.35">
      <c r="A8279" s="5" t="s">
        <v>9062</v>
      </c>
      <c r="B8279" t="s">
        <v>7016</v>
      </c>
      <c r="C8279" t="s">
        <v>7017</v>
      </c>
      <c r="D8279" t="s">
        <v>7018</v>
      </c>
      <c r="E8279" t="s">
        <v>53</v>
      </c>
      <c r="F8279" s="11" t="s">
        <v>26</v>
      </c>
      <c r="G8279" s="11" t="s">
        <v>26</v>
      </c>
      <c r="H8279" t="s">
        <v>55</v>
      </c>
      <c r="I8279" s="11" t="s">
        <v>68</v>
      </c>
      <c r="J8279">
        <v>22</v>
      </c>
      <c r="K8279" s="34">
        <v>69.505081176757813</v>
      </c>
      <c r="L8279" s="34">
        <v>85.975990295410156</v>
      </c>
      <c r="M8279" s="34">
        <v>77.553298950195313</v>
      </c>
      <c r="N8279" s="35">
        <v>3.1197609901428223</v>
      </c>
      <c r="O8279">
        <v>171</v>
      </c>
      <c r="P8279">
        <v>0</v>
      </c>
    </row>
    <row r="8280" spans="1:16" x14ac:dyDescent="0.35">
      <c r="A8280" s="5" t="s">
        <v>9063</v>
      </c>
      <c r="B8280" t="s">
        <v>7016</v>
      </c>
      <c r="C8280" t="s">
        <v>7017</v>
      </c>
      <c r="D8280" t="s">
        <v>7018</v>
      </c>
      <c r="E8280" t="s">
        <v>53</v>
      </c>
      <c r="F8280" s="11" t="s">
        <v>26</v>
      </c>
      <c r="G8280" s="11" t="s">
        <v>26</v>
      </c>
      <c r="H8280" t="s">
        <v>55</v>
      </c>
      <c r="I8280" s="11" t="s">
        <v>68</v>
      </c>
      <c r="J8280">
        <v>23</v>
      </c>
      <c r="K8280" s="34">
        <v>69.016441345214844</v>
      </c>
      <c r="L8280" s="34">
        <v>89.482147216796875</v>
      </c>
      <c r="M8280" s="34">
        <v>84.177291870117188</v>
      </c>
      <c r="N8280" s="35">
        <v>1.2806340456008911</v>
      </c>
      <c r="O8280">
        <v>171</v>
      </c>
      <c r="P8280">
        <v>0</v>
      </c>
    </row>
    <row r="8281" spans="1:16" x14ac:dyDescent="0.35">
      <c r="A8281" s="5" t="s">
        <v>9064</v>
      </c>
      <c r="B8281" t="s">
        <v>7016</v>
      </c>
      <c r="C8281" t="s">
        <v>7017</v>
      </c>
      <c r="D8281" t="s">
        <v>7018</v>
      </c>
      <c r="E8281" t="s">
        <v>53</v>
      </c>
      <c r="F8281" s="11" t="s">
        <v>26</v>
      </c>
      <c r="G8281" s="11" t="s">
        <v>26</v>
      </c>
      <c r="H8281" t="s">
        <v>55</v>
      </c>
      <c r="I8281" s="11" t="s">
        <v>68</v>
      </c>
      <c r="J8281">
        <v>24</v>
      </c>
      <c r="K8281" s="34">
        <v>68.664474487304688</v>
      </c>
      <c r="L8281" s="34">
        <v>87.591949462890625</v>
      </c>
      <c r="M8281" s="34">
        <v>82.699371337890625</v>
      </c>
      <c r="N8281" s="35">
        <v>1.2182210683822632</v>
      </c>
      <c r="O8281">
        <v>171</v>
      </c>
      <c r="P8281">
        <v>0</v>
      </c>
    </row>
    <row r="8282" spans="1:16" x14ac:dyDescent="0.35">
      <c r="A8282" s="5" t="s">
        <v>9065</v>
      </c>
      <c r="B8282" t="s">
        <v>7016</v>
      </c>
      <c r="C8282" t="s">
        <v>7017</v>
      </c>
      <c r="D8282" t="s">
        <v>7018</v>
      </c>
      <c r="E8282" t="s">
        <v>53</v>
      </c>
      <c r="F8282" s="11" t="s">
        <v>26</v>
      </c>
      <c r="G8282" s="11" t="s">
        <v>26</v>
      </c>
      <c r="H8282" t="s">
        <v>55</v>
      </c>
      <c r="I8282" s="11" t="s">
        <v>69</v>
      </c>
      <c r="J8282">
        <v>1</v>
      </c>
      <c r="K8282" s="34">
        <v>61.658817291259766</v>
      </c>
      <c r="L8282" s="34">
        <v>81.339019775390625</v>
      </c>
      <c r="M8282" s="34">
        <v>76.457038879394531</v>
      </c>
      <c r="N8282" s="35">
        <v>1.2542682886123657</v>
      </c>
      <c r="O8282">
        <v>171</v>
      </c>
      <c r="P8282">
        <v>0</v>
      </c>
    </row>
    <row r="8283" spans="1:16" x14ac:dyDescent="0.35">
      <c r="A8283" s="5" t="s">
        <v>9066</v>
      </c>
      <c r="B8283" t="s">
        <v>7016</v>
      </c>
      <c r="C8283" t="s">
        <v>7017</v>
      </c>
      <c r="D8283" t="s">
        <v>7018</v>
      </c>
      <c r="E8283" t="s">
        <v>53</v>
      </c>
      <c r="F8283" s="11" t="s">
        <v>26</v>
      </c>
      <c r="G8283" s="11" t="s">
        <v>26</v>
      </c>
      <c r="H8283" t="s">
        <v>55</v>
      </c>
      <c r="I8283" s="11" t="s">
        <v>69</v>
      </c>
      <c r="J8283">
        <v>2</v>
      </c>
      <c r="K8283" s="34">
        <v>61.132266998291016</v>
      </c>
      <c r="L8283" s="34">
        <v>74.491264343261719</v>
      </c>
      <c r="M8283" s="34">
        <v>70.313636779785156</v>
      </c>
      <c r="N8283" s="35">
        <v>1.0737317800521851</v>
      </c>
      <c r="O8283">
        <v>171</v>
      </c>
      <c r="P8283">
        <v>0</v>
      </c>
    </row>
    <row r="8284" spans="1:16" x14ac:dyDescent="0.35">
      <c r="A8284" s="5" t="s">
        <v>9067</v>
      </c>
      <c r="B8284" t="s">
        <v>7016</v>
      </c>
      <c r="C8284" t="s">
        <v>7017</v>
      </c>
      <c r="D8284" t="s">
        <v>7018</v>
      </c>
      <c r="E8284" t="s">
        <v>53</v>
      </c>
      <c r="F8284" s="11" t="s">
        <v>26</v>
      </c>
      <c r="G8284" s="11" t="s">
        <v>26</v>
      </c>
      <c r="H8284" t="s">
        <v>55</v>
      </c>
      <c r="I8284" s="11" t="s">
        <v>69</v>
      </c>
      <c r="J8284">
        <v>3</v>
      </c>
      <c r="K8284" s="34">
        <v>60.578029632568359</v>
      </c>
      <c r="L8284" s="34">
        <v>65.469963073730469</v>
      </c>
      <c r="M8284" s="34">
        <v>61.931667327880859</v>
      </c>
      <c r="N8284" s="35">
        <v>0.90226411819458008</v>
      </c>
      <c r="O8284">
        <v>171</v>
      </c>
      <c r="P8284">
        <v>0</v>
      </c>
    </row>
    <row r="8285" spans="1:16" x14ac:dyDescent="0.35">
      <c r="A8285" s="5" t="s">
        <v>9068</v>
      </c>
      <c r="B8285" t="s">
        <v>7016</v>
      </c>
      <c r="C8285" t="s">
        <v>7017</v>
      </c>
      <c r="D8285" t="s">
        <v>7018</v>
      </c>
      <c r="E8285" t="s">
        <v>53</v>
      </c>
      <c r="F8285" s="11" t="s">
        <v>26</v>
      </c>
      <c r="G8285" s="11" t="s">
        <v>26</v>
      </c>
      <c r="H8285" t="s">
        <v>55</v>
      </c>
      <c r="I8285" s="11" t="s">
        <v>69</v>
      </c>
      <c r="J8285">
        <v>4</v>
      </c>
      <c r="K8285" s="34">
        <v>60.164031982421875</v>
      </c>
      <c r="L8285" s="34">
        <v>55.665645599365234</v>
      </c>
      <c r="M8285" s="34">
        <v>52.697067260742188</v>
      </c>
      <c r="N8285" s="35">
        <v>0.74462974071502686</v>
      </c>
      <c r="O8285">
        <v>171</v>
      </c>
      <c r="P8285">
        <v>0</v>
      </c>
    </row>
    <row r="8286" spans="1:16" x14ac:dyDescent="0.35">
      <c r="A8286" s="5" t="s">
        <v>9069</v>
      </c>
      <c r="B8286" t="s">
        <v>7016</v>
      </c>
      <c r="C8286" t="s">
        <v>7017</v>
      </c>
      <c r="D8286" t="s">
        <v>7018</v>
      </c>
      <c r="E8286" t="s">
        <v>53</v>
      </c>
      <c r="F8286" s="11" t="s">
        <v>26</v>
      </c>
      <c r="G8286" s="11" t="s">
        <v>26</v>
      </c>
      <c r="H8286" t="s">
        <v>55</v>
      </c>
      <c r="I8286" s="11" t="s">
        <v>69</v>
      </c>
      <c r="J8286">
        <v>5</v>
      </c>
      <c r="K8286" s="34">
        <v>59.727329254150391</v>
      </c>
      <c r="L8286" s="34">
        <v>48.536136627197266</v>
      </c>
      <c r="M8286" s="34">
        <v>45.860980987548828</v>
      </c>
      <c r="N8286" s="35">
        <v>0.60948407649993896</v>
      </c>
      <c r="O8286">
        <v>171</v>
      </c>
      <c r="P8286">
        <v>0</v>
      </c>
    </row>
    <row r="8287" spans="1:16" x14ac:dyDescent="0.35">
      <c r="A8287" s="5" t="s">
        <v>9070</v>
      </c>
      <c r="B8287" t="s">
        <v>7016</v>
      </c>
      <c r="C8287" t="s">
        <v>7017</v>
      </c>
      <c r="D8287" t="s">
        <v>7018</v>
      </c>
      <c r="E8287" t="s">
        <v>53</v>
      </c>
      <c r="F8287" s="11" t="s">
        <v>26</v>
      </c>
      <c r="G8287" s="11" t="s">
        <v>26</v>
      </c>
      <c r="H8287" t="s">
        <v>55</v>
      </c>
      <c r="I8287" s="11" t="s">
        <v>69</v>
      </c>
      <c r="J8287">
        <v>6</v>
      </c>
      <c r="K8287" s="34">
        <v>59.605442047119141</v>
      </c>
      <c r="L8287" s="34">
        <v>42.918369293212891</v>
      </c>
      <c r="M8287" s="34">
        <v>40.298107147216797</v>
      </c>
      <c r="N8287" s="35">
        <v>0.51524984836578369</v>
      </c>
      <c r="O8287">
        <v>171</v>
      </c>
      <c r="P8287">
        <v>0</v>
      </c>
    </row>
    <row r="8288" spans="1:16" x14ac:dyDescent="0.35">
      <c r="A8288" s="5" t="s">
        <v>9071</v>
      </c>
      <c r="B8288" t="s">
        <v>7016</v>
      </c>
      <c r="C8288" t="s">
        <v>7017</v>
      </c>
      <c r="D8288" t="s">
        <v>7018</v>
      </c>
      <c r="E8288" t="s">
        <v>53</v>
      </c>
      <c r="F8288" s="11" t="s">
        <v>26</v>
      </c>
      <c r="G8288" s="11" t="s">
        <v>26</v>
      </c>
      <c r="H8288" t="s">
        <v>55</v>
      </c>
      <c r="I8288" s="11" t="s">
        <v>69</v>
      </c>
      <c r="J8288">
        <v>7</v>
      </c>
      <c r="K8288" s="34">
        <v>59.03668212890625</v>
      </c>
      <c r="L8288" s="34">
        <v>45.320354461669922</v>
      </c>
      <c r="M8288" s="34">
        <v>45.248455047607422</v>
      </c>
      <c r="N8288" s="35">
        <v>0.31903284788131714</v>
      </c>
      <c r="O8288">
        <v>171</v>
      </c>
      <c r="P8288">
        <v>0</v>
      </c>
    </row>
    <row r="8289" spans="1:16" x14ac:dyDescent="0.35">
      <c r="A8289" s="5" t="s">
        <v>9072</v>
      </c>
      <c r="B8289" t="s">
        <v>7016</v>
      </c>
      <c r="C8289" t="s">
        <v>7017</v>
      </c>
      <c r="D8289" t="s">
        <v>7018</v>
      </c>
      <c r="E8289" t="s">
        <v>53</v>
      </c>
      <c r="F8289" s="11" t="s">
        <v>26</v>
      </c>
      <c r="G8289" s="11" t="s">
        <v>26</v>
      </c>
      <c r="H8289" t="s">
        <v>55</v>
      </c>
      <c r="I8289" s="11" t="s">
        <v>69</v>
      </c>
      <c r="J8289">
        <v>8</v>
      </c>
      <c r="K8289" s="34">
        <v>59.067264556884766</v>
      </c>
      <c r="L8289" s="34">
        <v>66.931861877441406</v>
      </c>
      <c r="M8289" s="34">
        <v>67.404037475585938</v>
      </c>
      <c r="N8289" s="35">
        <v>0.42399650812149048</v>
      </c>
      <c r="O8289">
        <v>171</v>
      </c>
      <c r="P8289">
        <v>0</v>
      </c>
    </row>
    <row r="8290" spans="1:16" x14ac:dyDescent="0.35">
      <c r="A8290" s="5" t="s">
        <v>9073</v>
      </c>
      <c r="B8290" t="s">
        <v>7016</v>
      </c>
      <c r="C8290" t="s">
        <v>7017</v>
      </c>
      <c r="D8290" t="s">
        <v>7018</v>
      </c>
      <c r="E8290" t="s">
        <v>53</v>
      </c>
      <c r="F8290" s="11" t="s">
        <v>26</v>
      </c>
      <c r="G8290" s="11" t="s">
        <v>26</v>
      </c>
      <c r="H8290" t="s">
        <v>55</v>
      </c>
      <c r="I8290" s="11" t="s">
        <v>69</v>
      </c>
      <c r="J8290">
        <v>9</v>
      </c>
      <c r="K8290" s="34">
        <v>60.74945068359375</v>
      </c>
      <c r="L8290" s="34">
        <v>105.29959869384766</v>
      </c>
      <c r="M8290" s="34">
        <v>109.99266052246094</v>
      </c>
      <c r="N8290" s="35">
        <v>1.1929562091827393</v>
      </c>
      <c r="O8290">
        <v>171</v>
      </c>
      <c r="P8290">
        <v>0</v>
      </c>
    </row>
    <row r="8291" spans="1:16" x14ac:dyDescent="0.35">
      <c r="A8291" s="5" t="s">
        <v>9074</v>
      </c>
      <c r="B8291" t="s">
        <v>7016</v>
      </c>
      <c r="C8291" t="s">
        <v>7017</v>
      </c>
      <c r="D8291" t="s">
        <v>7018</v>
      </c>
      <c r="E8291" t="s">
        <v>53</v>
      </c>
      <c r="F8291" s="11" t="s">
        <v>26</v>
      </c>
      <c r="G8291" s="11" t="s">
        <v>26</v>
      </c>
      <c r="H8291" t="s">
        <v>55</v>
      </c>
      <c r="I8291" s="11" t="s">
        <v>69</v>
      </c>
      <c r="J8291">
        <v>10</v>
      </c>
      <c r="K8291" s="34">
        <v>64.885536193847656</v>
      </c>
      <c r="L8291" s="34">
        <v>135.89096069335938</v>
      </c>
      <c r="M8291" s="34">
        <v>144.3521728515625</v>
      </c>
      <c r="N8291" s="35">
        <v>2.0812814235687256</v>
      </c>
      <c r="O8291">
        <v>171</v>
      </c>
      <c r="P8291">
        <v>0</v>
      </c>
    </row>
    <row r="8292" spans="1:16" x14ac:dyDescent="0.35">
      <c r="A8292" s="5" t="s">
        <v>9075</v>
      </c>
      <c r="B8292" t="s">
        <v>7016</v>
      </c>
      <c r="C8292" t="s">
        <v>7017</v>
      </c>
      <c r="D8292" t="s">
        <v>7018</v>
      </c>
      <c r="E8292" t="s">
        <v>53</v>
      </c>
      <c r="F8292" s="11" t="s">
        <v>26</v>
      </c>
      <c r="G8292" s="11" t="s">
        <v>26</v>
      </c>
      <c r="H8292" t="s">
        <v>55</v>
      </c>
      <c r="I8292" s="11" t="s">
        <v>69</v>
      </c>
      <c r="J8292">
        <v>11</v>
      </c>
      <c r="K8292" s="34">
        <v>68.800102233886719</v>
      </c>
      <c r="L8292" s="34">
        <v>136.73834228515625</v>
      </c>
      <c r="M8292" s="34">
        <v>145.74046325683594</v>
      </c>
      <c r="N8292" s="35">
        <v>2.2732546329498291</v>
      </c>
      <c r="O8292">
        <v>171</v>
      </c>
      <c r="P8292">
        <v>0</v>
      </c>
    </row>
    <row r="8293" spans="1:16" x14ac:dyDescent="0.35">
      <c r="A8293" s="5" t="s">
        <v>9076</v>
      </c>
      <c r="B8293" t="s">
        <v>7016</v>
      </c>
      <c r="C8293" t="s">
        <v>7017</v>
      </c>
      <c r="D8293" t="s">
        <v>7018</v>
      </c>
      <c r="E8293" t="s">
        <v>53</v>
      </c>
      <c r="F8293" s="11" t="s">
        <v>26</v>
      </c>
      <c r="G8293" s="11" t="s">
        <v>26</v>
      </c>
      <c r="H8293" t="s">
        <v>55</v>
      </c>
      <c r="I8293" s="11" t="s">
        <v>69</v>
      </c>
      <c r="J8293">
        <v>12</v>
      </c>
      <c r="K8293" s="34">
        <v>71.441421508789063</v>
      </c>
      <c r="L8293" s="34">
        <v>122.89470672607422</v>
      </c>
      <c r="M8293" s="34">
        <v>130.79779052734375</v>
      </c>
      <c r="N8293" s="35">
        <v>2.0580539703369141</v>
      </c>
      <c r="O8293">
        <v>171</v>
      </c>
      <c r="P8293">
        <v>0</v>
      </c>
    </row>
    <row r="8294" spans="1:16" x14ac:dyDescent="0.35">
      <c r="A8294" s="5" t="s">
        <v>9077</v>
      </c>
      <c r="B8294" t="s">
        <v>7016</v>
      </c>
      <c r="C8294" t="s">
        <v>7017</v>
      </c>
      <c r="D8294" t="s">
        <v>7018</v>
      </c>
      <c r="E8294" t="s">
        <v>53</v>
      </c>
      <c r="F8294" s="11" t="s">
        <v>26</v>
      </c>
      <c r="G8294" s="11" t="s">
        <v>26</v>
      </c>
      <c r="H8294" t="s">
        <v>55</v>
      </c>
      <c r="I8294" s="11" t="s">
        <v>69</v>
      </c>
      <c r="J8294">
        <v>13</v>
      </c>
      <c r="K8294" s="34">
        <v>72.720863342285156</v>
      </c>
      <c r="L8294" s="34">
        <v>108.86747741699219</v>
      </c>
      <c r="M8294" s="34">
        <v>115.62825012207031</v>
      </c>
      <c r="N8294" s="35">
        <v>1.691180944442749</v>
      </c>
      <c r="O8294">
        <v>171</v>
      </c>
      <c r="P8294">
        <v>0</v>
      </c>
    </row>
    <row r="8295" spans="1:16" x14ac:dyDescent="0.35">
      <c r="A8295" s="5" t="s">
        <v>9078</v>
      </c>
      <c r="B8295" t="s">
        <v>7016</v>
      </c>
      <c r="C8295" t="s">
        <v>7017</v>
      </c>
      <c r="D8295" t="s">
        <v>7018</v>
      </c>
      <c r="E8295" t="s">
        <v>53</v>
      </c>
      <c r="F8295" s="11" t="s">
        <v>26</v>
      </c>
      <c r="G8295" s="11" t="s">
        <v>26</v>
      </c>
      <c r="H8295" t="s">
        <v>55</v>
      </c>
      <c r="I8295" s="11" t="s">
        <v>69</v>
      </c>
      <c r="J8295">
        <v>14</v>
      </c>
      <c r="K8295" s="34">
        <v>73.352943420410156</v>
      </c>
      <c r="L8295" s="34">
        <v>102.43038177490234</v>
      </c>
      <c r="M8295" s="34">
        <v>107.85646820068359</v>
      </c>
      <c r="N8295" s="35">
        <v>1.4643468856811523</v>
      </c>
      <c r="O8295">
        <v>171</v>
      </c>
      <c r="P8295">
        <v>0</v>
      </c>
    </row>
    <row r="8296" spans="1:16" x14ac:dyDescent="0.35">
      <c r="A8296" s="5" t="s">
        <v>9079</v>
      </c>
      <c r="B8296" t="s">
        <v>7016</v>
      </c>
      <c r="C8296" t="s">
        <v>7017</v>
      </c>
      <c r="D8296" t="s">
        <v>7018</v>
      </c>
      <c r="E8296" t="s">
        <v>53</v>
      </c>
      <c r="F8296" s="11" t="s">
        <v>26</v>
      </c>
      <c r="G8296" s="11" t="s">
        <v>26</v>
      </c>
      <c r="H8296" t="s">
        <v>55</v>
      </c>
      <c r="I8296" s="11" t="s">
        <v>69</v>
      </c>
      <c r="J8296">
        <v>15</v>
      </c>
      <c r="K8296" s="34">
        <v>73.617073059082031</v>
      </c>
      <c r="L8296" s="34">
        <v>92.974662780761719</v>
      </c>
      <c r="M8296" s="34">
        <v>99.018333435058594</v>
      </c>
      <c r="N8296" s="35">
        <v>1.3392033576965332</v>
      </c>
      <c r="O8296">
        <v>171</v>
      </c>
      <c r="P8296">
        <v>0</v>
      </c>
    </row>
    <row r="8297" spans="1:16" x14ac:dyDescent="0.35">
      <c r="A8297" s="5" t="s">
        <v>9080</v>
      </c>
      <c r="B8297" t="s">
        <v>7016</v>
      </c>
      <c r="C8297" t="s">
        <v>7017</v>
      </c>
      <c r="D8297" t="s">
        <v>7018</v>
      </c>
      <c r="E8297" t="s">
        <v>53</v>
      </c>
      <c r="F8297" s="11" t="s">
        <v>26</v>
      </c>
      <c r="G8297" s="11" t="s">
        <v>26</v>
      </c>
      <c r="H8297" t="s">
        <v>55</v>
      </c>
      <c r="I8297" s="11" t="s">
        <v>69</v>
      </c>
      <c r="J8297">
        <v>16</v>
      </c>
      <c r="K8297" s="34">
        <v>73.554763793945313</v>
      </c>
      <c r="L8297" s="34">
        <v>82.497207641601563</v>
      </c>
      <c r="M8297" s="34">
        <v>86.793876647949219</v>
      </c>
      <c r="N8297" s="35">
        <v>1.0575094223022461</v>
      </c>
      <c r="O8297">
        <v>171</v>
      </c>
      <c r="P8297">
        <v>0</v>
      </c>
    </row>
    <row r="8298" spans="1:16" x14ac:dyDescent="0.35">
      <c r="A8298" s="5" t="s">
        <v>9081</v>
      </c>
      <c r="B8298" t="s">
        <v>7016</v>
      </c>
      <c r="C8298" t="s">
        <v>7017</v>
      </c>
      <c r="D8298" t="s">
        <v>7018</v>
      </c>
      <c r="E8298" t="s">
        <v>53</v>
      </c>
      <c r="F8298" s="11" t="s">
        <v>26</v>
      </c>
      <c r="G8298" s="11" t="s">
        <v>26</v>
      </c>
      <c r="H8298" t="s">
        <v>55</v>
      </c>
      <c r="I8298" s="11" t="s">
        <v>69</v>
      </c>
      <c r="J8298">
        <v>17</v>
      </c>
      <c r="K8298" s="34">
        <v>72.817100524902344</v>
      </c>
      <c r="L8298" s="34">
        <v>62.491065979003906</v>
      </c>
      <c r="M8298" s="34">
        <v>71.311836242675781</v>
      </c>
      <c r="N8298" s="35">
        <v>2.2077419757843018</v>
      </c>
      <c r="O8298">
        <v>171</v>
      </c>
      <c r="P8298">
        <v>0</v>
      </c>
    </row>
    <row r="8299" spans="1:16" x14ac:dyDescent="0.35">
      <c r="A8299" s="5" t="s">
        <v>9082</v>
      </c>
      <c r="B8299" t="s">
        <v>7016</v>
      </c>
      <c r="C8299" t="s">
        <v>7017</v>
      </c>
      <c r="D8299" t="s">
        <v>7018</v>
      </c>
      <c r="E8299" t="s">
        <v>53</v>
      </c>
      <c r="F8299" s="11" t="s">
        <v>26</v>
      </c>
      <c r="G8299" s="11" t="s">
        <v>26</v>
      </c>
      <c r="H8299" t="s">
        <v>55</v>
      </c>
      <c r="I8299" s="11" t="s">
        <v>69</v>
      </c>
      <c r="J8299">
        <v>18</v>
      </c>
      <c r="K8299" s="34">
        <v>71.134956359863281</v>
      </c>
      <c r="L8299" s="34">
        <v>55.642002105712891</v>
      </c>
      <c r="M8299" s="34">
        <v>59.823196411132813</v>
      </c>
      <c r="N8299" s="35">
        <v>2.0622069835662842</v>
      </c>
      <c r="O8299">
        <v>171</v>
      </c>
      <c r="P8299">
        <v>0</v>
      </c>
    </row>
    <row r="8300" spans="1:16" x14ac:dyDescent="0.35">
      <c r="A8300" s="5" t="s">
        <v>9083</v>
      </c>
      <c r="B8300" t="s">
        <v>7016</v>
      </c>
      <c r="C8300" t="s">
        <v>7017</v>
      </c>
      <c r="D8300" t="s">
        <v>7018</v>
      </c>
      <c r="E8300" t="s">
        <v>53</v>
      </c>
      <c r="F8300" s="11" t="s">
        <v>26</v>
      </c>
      <c r="G8300" s="11" t="s">
        <v>26</v>
      </c>
      <c r="H8300" t="s">
        <v>55</v>
      </c>
      <c r="I8300" s="11" t="s">
        <v>69</v>
      </c>
      <c r="J8300">
        <v>19</v>
      </c>
      <c r="K8300" s="34">
        <v>68.384346008300781</v>
      </c>
      <c r="L8300" s="34">
        <v>55.931194305419922</v>
      </c>
      <c r="M8300" s="34">
        <v>59.073055267333984</v>
      </c>
      <c r="N8300" s="35">
        <v>2.3028216361999512</v>
      </c>
      <c r="O8300">
        <v>171</v>
      </c>
      <c r="P8300">
        <v>0</v>
      </c>
    </row>
    <row r="8301" spans="1:16" x14ac:dyDescent="0.35">
      <c r="A8301" s="5" t="s">
        <v>9084</v>
      </c>
      <c r="B8301" t="s">
        <v>7016</v>
      </c>
      <c r="C8301" t="s">
        <v>7017</v>
      </c>
      <c r="D8301" t="s">
        <v>7018</v>
      </c>
      <c r="E8301" t="s">
        <v>53</v>
      </c>
      <c r="F8301" s="11" t="s">
        <v>26</v>
      </c>
      <c r="G8301" s="11" t="s">
        <v>26</v>
      </c>
      <c r="H8301" t="s">
        <v>55</v>
      </c>
      <c r="I8301" s="11" t="s">
        <v>69</v>
      </c>
      <c r="J8301">
        <v>20</v>
      </c>
      <c r="K8301" s="34">
        <v>65.969459533691406</v>
      </c>
      <c r="L8301" s="34">
        <v>60.292438507080078</v>
      </c>
      <c r="M8301" s="34">
        <v>65.001434326171875</v>
      </c>
      <c r="N8301" s="35">
        <v>2.4121100902557373</v>
      </c>
      <c r="O8301">
        <v>171</v>
      </c>
      <c r="P8301">
        <v>0</v>
      </c>
    </row>
    <row r="8302" spans="1:16" x14ac:dyDescent="0.35">
      <c r="A8302" s="5" t="s">
        <v>9085</v>
      </c>
      <c r="B8302" t="s">
        <v>7016</v>
      </c>
      <c r="C8302" t="s">
        <v>7017</v>
      </c>
      <c r="D8302" t="s">
        <v>7018</v>
      </c>
      <c r="E8302" t="s">
        <v>53</v>
      </c>
      <c r="F8302" s="11" t="s">
        <v>26</v>
      </c>
      <c r="G8302" s="11" t="s">
        <v>26</v>
      </c>
      <c r="H8302" t="s">
        <v>55</v>
      </c>
      <c r="I8302" s="11" t="s">
        <v>69</v>
      </c>
      <c r="J8302">
        <v>21</v>
      </c>
      <c r="K8302" s="34">
        <v>64.633987426757813</v>
      </c>
      <c r="L8302" s="34">
        <v>62.935028076171875</v>
      </c>
      <c r="M8302" s="34">
        <v>70.038764953613281</v>
      </c>
      <c r="N8302" s="35">
        <v>2.2719759941101074</v>
      </c>
      <c r="O8302">
        <v>171</v>
      </c>
      <c r="P8302">
        <v>0</v>
      </c>
    </row>
    <row r="8303" spans="1:16" x14ac:dyDescent="0.35">
      <c r="A8303" s="5" t="s">
        <v>9086</v>
      </c>
      <c r="B8303" t="s">
        <v>7016</v>
      </c>
      <c r="C8303" t="s">
        <v>7017</v>
      </c>
      <c r="D8303" t="s">
        <v>7018</v>
      </c>
      <c r="E8303" t="s">
        <v>53</v>
      </c>
      <c r="F8303" s="11" t="s">
        <v>26</v>
      </c>
      <c r="G8303" s="11" t="s">
        <v>26</v>
      </c>
      <c r="H8303" t="s">
        <v>55</v>
      </c>
      <c r="I8303" s="11" t="s">
        <v>69</v>
      </c>
      <c r="J8303">
        <v>22</v>
      </c>
      <c r="K8303" s="34">
        <v>63.689308166503906</v>
      </c>
      <c r="L8303" s="34">
        <v>74.269668579101563</v>
      </c>
      <c r="M8303" s="34">
        <v>74.254310607910156</v>
      </c>
      <c r="N8303" s="35">
        <v>1.4184185266494751</v>
      </c>
      <c r="O8303">
        <v>171</v>
      </c>
      <c r="P8303">
        <v>0</v>
      </c>
    </row>
    <row r="8304" spans="1:16" x14ac:dyDescent="0.35">
      <c r="A8304" s="5" t="s">
        <v>9087</v>
      </c>
      <c r="B8304" t="s">
        <v>7016</v>
      </c>
      <c r="C8304" t="s">
        <v>7017</v>
      </c>
      <c r="D8304" t="s">
        <v>7018</v>
      </c>
      <c r="E8304" t="s">
        <v>53</v>
      </c>
      <c r="F8304" s="11" t="s">
        <v>26</v>
      </c>
      <c r="G8304" s="11" t="s">
        <v>26</v>
      </c>
      <c r="H8304" t="s">
        <v>55</v>
      </c>
      <c r="I8304" s="11" t="s">
        <v>69</v>
      </c>
      <c r="J8304">
        <v>23</v>
      </c>
      <c r="K8304" s="34">
        <v>62.841285705566406</v>
      </c>
      <c r="L8304" s="34">
        <v>76.789169311523438</v>
      </c>
      <c r="M8304" s="34">
        <v>78.245254516601563</v>
      </c>
      <c r="N8304" s="35">
        <v>0.46499547362327576</v>
      </c>
      <c r="O8304">
        <v>171</v>
      </c>
      <c r="P8304">
        <v>0</v>
      </c>
    </row>
    <row r="8305" spans="1:16" x14ac:dyDescent="0.35">
      <c r="A8305" s="5" t="s">
        <v>9088</v>
      </c>
      <c r="B8305" t="s">
        <v>7016</v>
      </c>
      <c r="C8305" t="s">
        <v>7017</v>
      </c>
      <c r="D8305" t="s">
        <v>7018</v>
      </c>
      <c r="E8305" t="s">
        <v>53</v>
      </c>
      <c r="F8305" s="11" t="s">
        <v>26</v>
      </c>
      <c r="G8305" s="11" t="s">
        <v>26</v>
      </c>
      <c r="H8305" t="s">
        <v>55</v>
      </c>
      <c r="I8305" s="11" t="s">
        <v>69</v>
      </c>
      <c r="J8305">
        <v>24</v>
      </c>
      <c r="K8305" s="34">
        <v>62.111236572265625</v>
      </c>
      <c r="L8305" s="34">
        <v>74.755546569824219</v>
      </c>
      <c r="M8305" s="34">
        <v>76.755027770996094</v>
      </c>
      <c r="N8305" s="35">
        <v>0.56560713052749634</v>
      </c>
      <c r="O8305">
        <v>171</v>
      </c>
      <c r="P8305">
        <v>0</v>
      </c>
    </row>
    <row r="8306" spans="1:16" x14ac:dyDescent="0.35">
      <c r="A8306" s="5" t="s">
        <v>9089</v>
      </c>
      <c r="B8306" t="s">
        <v>7016</v>
      </c>
      <c r="C8306" t="s">
        <v>7017</v>
      </c>
      <c r="D8306" t="s">
        <v>7018</v>
      </c>
      <c r="E8306" t="s">
        <v>53</v>
      </c>
      <c r="F8306" s="11" t="s">
        <v>26</v>
      </c>
      <c r="G8306" s="11" t="s">
        <v>26</v>
      </c>
      <c r="H8306" t="s">
        <v>55</v>
      </c>
      <c r="I8306" s="11" t="s">
        <v>70</v>
      </c>
      <c r="J8306">
        <v>1</v>
      </c>
      <c r="K8306" s="34">
        <v>52.795497894287109</v>
      </c>
      <c r="L8306" s="34">
        <v>72.883262634277344</v>
      </c>
      <c r="M8306" s="34">
        <v>75.540565490722656</v>
      </c>
      <c r="N8306" s="35">
        <v>0.70210856199264526</v>
      </c>
      <c r="O8306">
        <v>171</v>
      </c>
      <c r="P8306">
        <v>0</v>
      </c>
    </row>
    <row r="8307" spans="1:16" x14ac:dyDescent="0.35">
      <c r="A8307" s="5" t="s">
        <v>9090</v>
      </c>
      <c r="B8307" t="s">
        <v>7016</v>
      </c>
      <c r="C8307" t="s">
        <v>7017</v>
      </c>
      <c r="D8307" t="s">
        <v>7018</v>
      </c>
      <c r="E8307" t="s">
        <v>53</v>
      </c>
      <c r="F8307" s="11" t="s">
        <v>26</v>
      </c>
      <c r="G8307" s="11" t="s">
        <v>26</v>
      </c>
      <c r="H8307" t="s">
        <v>55</v>
      </c>
      <c r="I8307" s="11" t="s">
        <v>70</v>
      </c>
      <c r="J8307">
        <v>2</v>
      </c>
      <c r="K8307" s="34">
        <v>51.901084899902344</v>
      </c>
      <c r="L8307" s="34">
        <v>66.529396057128906</v>
      </c>
      <c r="M8307" s="34">
        <v>69.076766967773438</v>
      </c>
      <c r="N8307" s="35">
        <v>0.66996771097183228</v>
      </c>
      <c r="O8307">
        <v>171</v>
      </c>
      <c r="P8307">
        <v>0</v>
      </c>
    </row>
    <row r="8308" spans="1:16" x14ac:dyDescent="0.35">
      <c r="A8308" s="5" t="s">
        <v>9091</v>
      </c>
      <c r="B8308" t="s">
        <v>7016</v>
      </c>
      <c r="C8308" t="s">
        <v>7017</v>
      </c>
      <c r="D8308" t="s">
        <v>7018</v>
      </c>
      <c r="E8308" t="s">
        <v>53</v>
      </c>
      <c r="F8308" s="11" t="s">
        <v>26</v>
      </c>
      <c r="G8308" s="11" t="s">
        <v>26</v>
      </c>
      <c r="H8308" t="s">
        <v>55</v>
      </c>
      <c r="I8308" s="11" t="s">
        <v>70</v>
      </c>
      <c r="J8308">
        <v>3</v>
      </c>
      <c r="K8308" s="34">
        <v>51.278301239013672</v>
      </c>
      <c r="L8308" s="34">
        <v>58.334171295166016</v>
      </c>
      <c r="M8308" s="34">
        <v>60.661186218261719</v>
      </c>
      <c r="N8308" s="35">
        <v>0.60576152801513672</v>
      </c>
      <c r="O8308">
        <v>171</v>
      </c>
      <c r="P8308">
        <v>0</v>
      </c>
    </row>
    <row r="8309" spans="1:16" x14ac:dyDescent="0.35">
      <c r="A8309" s="5" t="s">
        <v>9092</v>
      </c>
      <c r="B8309" t="s">
        <v>7016</v>
      </c>
      <c r="C8309" t="s">
        <v>7017</v>
      </c>
      <c r="D8309" t="s">
        <v>7018</v>
      </c>
      <c r="E8309" t="s">
        <v>53</v>
      </c>
      <c r="F8309" s="11" t="s">
        <v>26</v>
      </c>
      <c r="G8309" s="11" t="s">
        <v>26</v>
      </c>
      <c r="H8309" t="s">
        <v>55</v>
      </c>
      <c r="I8309" s="11" t="s">
        <v>70</v>
      </c>
      <c r="J8309">
        <v>4</v>
      </c>
      <c r="K8309" s="34">
        <v>50.793048858642578</v>
      </c>
      <c r="L8309" s="34">
        <v>49.582996368408203</v>
      </c>
      <c r="M8309" s="34">
        <v>51.595252990722656</v>
      </c>
      <c r="N8309" s="35">
        <v>0.51783847808837891</v>
      </c>
      <c r="O8309">
        <v>171</v>
      </c>
      <c r="P8309">
        <v>0</v>
      </c>
    </row>
    <row r="8310" spans="1:16" x14ac:dyDescent="0.35">
      <c r="A8310" s="5" t="s">
        <v>9093</v>
      </c>
      <c r="B8310" t="s">
        <v>7016</v>
      </c>
      <c r="C8310" t="s">
        <v>7017</v>
      </c>
      <c r="D8310" t="s">
        <v>7018</v>
      </c>
      <c r="E8310" t="s">
        <v>53</v>
      </c>
      <c r="F8310" s="11" t="s">
        <v>26</v>
      </c>
      <c r="G8310" s="11" t="s">
        <v>26</v>
      </c>
      <c r="H8310" t="s">
        <v>55</v>
      </c>
      <c r="I8310" s="11" t="s">
        <v>70</v>
      </c>
      <c r="J8310">
        <v>5</v>
      </c>
      <c r="K8310" s="34">
        <v>50.060562133789063</v>
      </c>
      <c r="L8310" s="34">
        <v>42.781185150146484</v>
      </c>
      <c r="M8310" s="34">
        <v>44.398677825927734</v>
      </c>
      <c r="N8310" s="35">
        <v>0.38842234015464783</v>
      </c>
      <c r="O8310">
        <v>171</v>
      </c>
      <c r="P8310">
        <v>0</v>
      </c>
    </row>
    <row r="8311" spans="1:16" x14ac:dyDescent="0.35">
      <c r="A8311" s="5" t="s">
        <v>9094</v>
      </c>
      <c r="B8311" t="s">
        <v>7016</v>
      </c>
      <c r="C8311" t="s">
        <v>7017</v>
      </c>
      <c r="D8311" t="s">
        <v>7018</v>
      </c>
      <c r="E8311" t="s">
        <v>53</v>
      </c>
      <c r="F8311" s="11" t="s">
        <v>26</v>
      </c>
      <c r="G8311" s="11" t="s">
        <v>26</v>
      </c>
      <c r="H8311" t="s">
        <v>55</v>
      </c>
      <c r="I8311" s="11" t="s">
        <v>70</v>
      </c>
      <c r="J8311">
        <v>6</v>
      </c>
      <c r="K8311" s="34">
        <v>50.017814636230469</v>
      </c>
      <c r="L8311" s="34">
        <v>37.223384857177734</v>
      </c>
      <c r="M8311" s="34">
        <v>38.385791778564453</v>
      </c>
      <c r="N8311" s="35">
        <v>0.25575467944145203</v>
      </c>
      <c r="O8311">
        <v>171</v>
      </c>
      <c r="P8311">
        <v>0</v>
      </c>
    </row>
    <row r="8312" spans="1:16" x14ac:dyDescent="0.35">
      <c r="A8312" s="5" t="s">
        <v>9095</v>
      </c>
      <c r="B8312" t="s">
        <v>7016</v>
      </c>
      <c r="C8312" t="s">
        <v>7017</v>
      </c>
      <c r="D8312" t="s">
        <v>7018</v>
      </c>
      <c r="E8312" t="s">
        <v>53</v>
      </c>
      <c r="F8312" s="11" t="s">
        <v>26</v>
      </c>
      <c r="G8312" s="11" t="s">
        <v>26</v>
      </c>
      <c r="H8312" t="s">
        <v>55</v>
      </c>
      <c r="I8312" s="11" t="s">
        <v>70</v>
      </c>
      <c r="J8312">
        <v>7</v>
      </c>
      <c r="K8312" s="34">
        <v>51.452407836914063</v>
      </c>
      <c r="L8312" s="34">
        <v>40.467914581298828</v>
      </c>
      <c r="M8312" s="34">
        <v>42.012874603271484</v>
      </c>
      <c r="N8312" s="35">
        <v>0.27962824702262878</v>
      </c>
      <c r="O8312">
        <v>171</v>
      </c>
      <c r="P8312">
        <v>0</v>
      </c>
    </row>
    <row r="8313" spans="1:16" x14ac:dyDescent="0.35">
      <c r="A8313" s="5" t="s">
        <v>9096</v>
      </c>
      <c r="B8313" t="s">
        <v>7016</v>
      </c>
      <c r="C8313" t="s">
        <v>7017</v>
      </c>
      <c r="D8313" t="s">
        <v>7018</v>
      </c>
      <c r="E8313" t="s">
        <v>53</v>
      </c>
      <c r="F8313" s="11" t="s">
        <v>26</v>
      </c>
      <c r="G8313" s="11" t="s">
        <v>26</v>
      </c>
      <c r="H8313" t="s">
        <v>55</v>
      </c>
      <c r="I8313" s="11" t="s">
        <v>70</v>
      </c>
      <c r="J8313">
        <v>8</v>
      </c>
      <c r="K8313" s="34">
        <v>57.124702453613281</v>
      </c>
      <c r="L8313" s="34">
        <v>59.544853210449219</v>
      </c>
      <c r="M8313" s="34">
        <v>63.368198394775391</v>
      </c>
      <c r="N8313" s="35">
        <v>0.75776416063308716</v>
      </c>
      <c r="O8313">
        <v>171</v>
      </c>
      <c r="P8313">
        <v>0</v>
      </c>
    </row>
    <row r="8314" spans="1:16" x14ac:dyDescent="0.35">
      <c r="A8314" s="5" t="s">
        <v>9097</v>
      </c>
      <c r="B8314" t="s">
        <v>7016</v>
      </c>
      <c r="C8314" t="s">
        <v>7017</v>
      </c>
      <c r="D8314" t="s">
        <v>7018</v>
      </c>
      <c r="E8314" t="s">
        <v>53</v>
      </c>
      <c r="F8314" s="11" t="s">
        <v>26</v>
      </c>
      <c r="G8314" s="11" t="s">
        <v>26</v>
      </c>
      <c r="H8314" t="s">
        <v>55</v>
      </c>
      <c r="I8314" s="11" t="s">
        <v>70</v>
      </c>
      <c r="J8314">
        <v>9</v>
      </c>
      <c r="K8314" s="34">
        <v>62.053630828857422</v>
      </c>
      <c r="L8314" s="34">
        <v>91.675003051757813</v>
      </c>
      <c r="M8314" s="34">
        <v>101.90443420410156</v>
      </c>
      <c r="N8314" s="35">
        <v>2.2492005825042725</v>
      </c>
      <c r="O8314">
        <v>171</v>
      </c>
      <c r="P8314">
        <v>0</v>
      </c>
    </row>
    <row r="8315" spans="1:16" x14ac:dyDescent="0.35">
      <c r="A8315" s="5" t="s">
        <v>9098</v>
      </c>
      <c r="B8315" t="s">
        <v>7016</v>
      </c>
      <c r="C8315" t="s">
        <v>7017</v>
      </c>
      <c r="D8315" t="s">
        <v>7018</v>
      </c>
      <c r="E8315" t="s">
        <v>53</v>
      </c>
      <c r="F8315" s="11" t="s">
        <v>26</v>
      </c>
      <c r="G8315" s="11" t="s">
        <v>26</v>
      </c>
      <c r="H8315" t="s">
        <v>55</v>
      </c>
      <c r="I8315" s="11" t="s">
        <v>70</v>
      </c>
      <c r="J8315">
        <v>10</v>
      </c>
      <c r="K8315" s="34">
        <v>66.062065124511719</v>
      </c>
      <c r="L8315" s="34">
        <v>117.07307434082031</v>
      </c>
      <c r="M8315" s="34">
        <v>131.19255065917969</v>
      </c>
      <c r="N8315" s="35">
        <v>3.1914260387420654</v>
      </c>
      <c r="O8315">
        <v>171</v>
      </c>
      <c r="P8315">
        <v>0</v>
      </c>
    </row>
    <row r="8316" spans="1:16" x14ac:dyDescent="0.35">
      <c r="A8316" s="5" t="s">
        <v>9099</v>
      </c>
      <c r="B8316" t="s">
        <v>7016</v>
      </c>
      <c r="C8316" t="s">
        <v>7017</v>
      </c>
      <c r="D8316" t="s">
        <v>7018</v>
      </c>
      <c r="E8316" t="s">
        <v>53</v>
      </c>
      <c r="F8316" s="11" t="s">
        <v>26</v>
      </c>
      <c r="G8316" s="11" t="s">
        <v>26</v>
      </c>
      <c r="H8316" t="s">
        <v>55</v>
      </c>
      <c r="I8316" s="11" t="s">
        <v>70</v>
      </c>
      <c r="J8316">
        <v>11</v>
      </c>
      <c r="K8316" s="34">
        <v>68.370780944824219</v>
      </c>
      <c r="L8316" s="34">
        <v>117.56858825683594</v>
      </c>
      <c r="M8316" s="34">
        <v>132.20809936523438</v>
      </c>
      <c r="N8316" s="35">
        <v>3.2146997451782227</v>
      </c>
      <c r="O8316">
        <v>171</v>
      </c>
      <c r="P8316">
        <v>0</v>
      </c>
    </row>
    <row r="8317" spans="1:16" x14ac:dyDescent="0.35">
      <c r="A8317" s="5" t="s">
        <v>9100</v>
      </c>
      <c r="B8317" t="s">
        <v>7016</v>
      </c>
      <c r="C8317" t="s">
        <v>7017</v>
      </c>
      <c r="D8317" t="s">
        <v>7018</v>
      </c>
      <c r="E8317" t="s">
        <v>53</v>
      </c>
      <c r="F8317" s="11" t="s">
        <v>26</v>
      </c>
      <c r="G8317" s="11" t="s">
        <v>26</v>
      </c>
      <c r="H8317" t="s">
        <v>55</v>
      </c>
      <c r="I8317" s="11" t="s">
        <v>70</v>
      </c>
      <c r="J8317">
        <v>12</v>
      </c>
      <c r="K8317" s="34">
        <v>69.022148132324219</v>
      </c>
      <c r="L8317" s="34">
        <v>106.38085174560547</v>
      </c>
      <c r="M8317" s="34">
        <v>119.83907318115234</v>
      </c>
      <c r="N8317" s="35">
        <v>2.8205420970916748</v>
      </c>
      <c r="O8317">
        <v>171</v>
      </c>
      <c r="P8317">
        <v>0</v>
      </c>
    </row>
    <row r="8318" spans="1:16" x14ac:dyDescent="0.35">
      <c r="A8318" s="5" t="s">
        <v>9101</v>
      </c>
      <c r="B8318" t="s">
        <v>7016</v>
      </c>
      <c r="C8318" t="s">
        <v>7017</v>
      </c>
      <c r="D8318" t="s">
        <v>7018</v>
      </c>
      <c r="E8318" t="s">
        <v>53</v>
      </c>
      <c r="F8318" s="11" t="s">
        <v>26</v>
      </c>
      <c r="G8318" s="11" t="s">
        <v>26</v>
      </c>
      <c r="H8318" t="s">
        <v>55</v>
      </c>
      <c r="I8318" s="11" t="s">
        <v>70</v>
      </c>
      <c r="J8318">
        <v>13</v>
      </c>
      <c r="K8318" s="34">
        <v>69.064010620117188</v>
      </c>
      <c r="L8318" s="34">
        <v>95.311912536621094</v>
      </c>
      <c r="M8318" s="34">
        <v>107.50168609619141</v>
      </c>
      <c r="N8318" s="35">
        <v>2.4534966945648193</v>
      </c>
      <c r="O8318">
        <v>171</v>
      </c>
      <c r="P8318">
        <v>0</v>
      </c>
    </row>
    <row r="8319" spans="1:16" x14ac:dyDescent="0.35">
      <c r="A8319" s="5" t="s">
        <v>9102</v>
      </c>
      <c r="B8319" t="s">
        <v>7016</v>
      </c>
      <c r="C8319" t="s">
        <v>7017</v>
      </c>
      <c r="D8319" t="s">
        <v>7018</v>
      </c>
      <c r="E8319" t="s">
        <v>53</v>
      </c>
      <c r="F8319" s="11" t="s">
        <v>26</v>
      </c>
      <c r="G8319" s="11" t="s">
        <v>26</v>
      </c>
      <c r="H8319" t="s">
        <v>55</v>
      </c>
      <c r="I8319" s="11" t="s">
        <v>70</v>
      </c>
      <c r="J8319">
        <v>14</v>
      </c>
      <c r="K8319" s="34">
        <v>68.272712707519531</v>
      </c>
      <c r="L8319" s="34">
        <v>90.324974060058594</v>
      </c>
      <c r="M8319" s="34">
        <v>102.00162506103516</v>
      </c>
      <c r="N8319" s="35">
        <v>2.2758429050445557</v>
      </c>
      <c r="O8319">
        <v>171</v>
      </c>
      <c r="P8319">
        <v>0</v>
      </c>
    </row>
    <row r="8320" spans="1:16" x14ac:dyDescent="0.35">
      <c r="A8320" s="5" t="s">
        <v>9103</v>
      </c>
      <c r="B8320" t="s">
        <v>7016</v>
      </c>
      <c r="C8320" t="s">
        <v>7017</v>
      </c>
      <c r="D8320" t="s">
        <v>7018</v>
      </c>
      <c r="E8320" t="s">
        <v>53</v>
      </c>
      <c r="F8320" s="11" t="s">
        <v>26</v>
      </c>
      <c r="G8320" s="11" t="s">
        <v>26</v>
      </c>
      <c r="H8320" t="s">
        <v>55</v>
      </c>
      <c r="I8320" s="11" t="s">
        <v>70</v>
      </c>
      <c r="J8320">
        <v>15</v>
      </c>
      <c r="K8320" s="34">
        <v>67.362174987792969</v>
      </c>
      <c r="L8320" s="34">
        <v>84.146568298339844</v>
      </c>
      <c r="M8320" s="34">
        <v>94.472511291503906</v>
      </c>
      <c r="N8320" s="35">
        <v>1.9458608627319336</v>
      </c>
      <c r="O8320">
        <v>171</v>
      </c>
      <c r="P8320">
        <v>0</v>
      </c>
    </row>
    <row r="8321" spans="1:16" x14ac:dyDescent="0.35">
      <c r="A8321" s="5" t="s">
        <v>9104</v>
      </c>
      <c r="B8321" t="s">
        <v>7016</v>
      </c>
      <c r="C8321" t="s">
        <v>7017</v>
      </c>
      <c r="D8321" t="s">
        <v>7018</v>
      </c>
      <c r="E8321" t="s">
        <v>53</v>
      </c>
      <c r="F8321" s="11" t="s">
        <v>26</v>
      </c>
      <c r="G8321" s="11" t="s">
        <v>26</v>
      </c>
      <c r="H8321" t="s">
        <v>55</v>
      </c>
      <c r="I8321" s="11" t="s">
        <v>70</v>
      </c>
      <c r="J8321">
        <v>16</v>
      </c>
      <c r="K8321" s="34">
        <v>65.672966003417969</v>
      </c>
      <c r="L8321" s="34">
        <v>76.024009704589844</v>
      </c>
      <c r="M8321" s="34">
        <v>81.149093627929688</v>
      </c>
      <c r="N8321" s="35">
        <v>0.96571099758148193</v>
      </c>
      <c r="O8321">
        <v>171</v>
      </c>
      <c r="P8321">
        <v>0</v>
      </c>
    </row>
    <row r="8322" spans="1:16" x14ac:dyDescent="0.35">
      <c r="A8322" s="5" t="s">
        <v>9105</v>
      </c>
      <c r="B8322" t="s">
        <v>7016</v>
      </c>
      <c r="C8322" t="s">
        <v>7017</v>
      </c>
      <c r="D8322" t="s">
        <v>7018</v>
      </c>
      <c r="E8322" t="s">
        <v>53</v>
      </c>
      <c r="F8322" s="11" t="s">
        <v>26</v>
      </c>
      <c r="G8322" s="11" t="s">
        <v>26</v>
      </c>
      <c r="H8322" t="s">
        <v>55</v>
      </c>
      <c r="I8322" s="11" t="s">
        <v>70</v>
      </c>
      <c r="J8322">
        <v>17</v>
      </c>
      <c r="K8322" s="34">
        <v>62.774360656738281</v>
      </c>
      <c r="L8322" s="34">
        <v>64.271499633789063</v>
      </c>
      <c r="M8322" s="34">
        <v>69.124839782714844</v>
      </c>
      <c r="N8322" s="35">
        <v>0.88881248235702515</v>
      </c>
      <c r="O8322">
        <v>171</v>
      </c>
      <c r="P8322">
        <v>0</v>
      </c>
    </row>
    <row r="8323" spans="1:16" x14ac:dyDescent="0.35">
      <c r="A8323" s="5" t="s">
        <v>9106</v>
      </c>
      <c r="B8323" t="s">
        <v>7016</v>
      </c>
      <c r="C8323" t="s">
        <v>7017</v>
      </c>
      <c r="D8323" t="s">
        <v>7018</v>
      </c>
      <c r="E8323" t="s">
        <v>53</v>
      </c>
      <c r="F8323" s="11" t="s">
        <v>26</v>
      </c>
      <c r="G8323" s="11" t="s">
        <v>26</v>
      </c>
      <c r="H8323" t="s">
        <v>55</v>
      </c>
      <c r="I8323" s="11" t="s">
        <v>70</v>
      </c>
      <c r="J8323">
        <v>18</v>
      </c>
      <c r="K8323" s="34">
        <v>60.760356903076172</v>
      </c>
      <c r="L8323" s="34">
        <v>58.348285675048828</v>
      </c>
      <c r="M8323" s="34">
        <v>62.350261688232422</v>
      </c>
      <c r="N8323" s="35">
        <v>0.80469602346420288</v>
      </c>
      <c r="O8323">
        <v>171</v>
      </c>
      <c r="P8323">
        <v>0</v>
      </c>
    </row>
    <row r="8324" spans="1:16" x14ac:dyDescent="0.35">
      <c r="A8324" s="5" t="s">
        <v>9107</v>
      </c>
      <c r="B8324" t="s">
        <v>7016</v>
      </c>
      <c r="C8324" t="s">
        <v>7017</v>
      </c>
      <c r="D8324" t="s">
        <v>7018</v>
      </c>
      <c r="E8324" t="s">
        <v>53</v>
      </c>
      <c r="F8324" s="11" t="s">
        <v>26</v>
      </c>
      <c r="G8324" s="11" t="s">
        <v>26</v>
      </c>
      <c r="H8324" t="s">
        <v>55</v>
      </c>
      <c r="I8324" s="11" t="s">
        <v>70</v>
      </c>
      <c r="J8324">
        <v>19</v>
      </c>
      <c r="K8324" s="34">
        <v>59.15399169921875</v>
      </c>
      <c r="L8324" s="34">
        <v>59.015304565429688</v>
      </c>
      <c r="M8324" s="34">
        <v>63.114963531494141</v>
      </c>
      <c r="N8324" s="35">
        <v>0.89219295978546143</v>
      </c>
      <c r="O8324">
        <v>171</v>
      </c>
      <c r="P8324">
        <v>0</v>
      </c>
    </row>
    <row r="8325" spans="1:16" x14ac:dyDescent="0.35">
      <c r="A8325" s="5" t="s">
        <v>9108</v>
      </c>
      <c r="B8325" t="s">
        <v>7016</v>
      </c>
      <c r="C8325" t="s">
        <v>7017</v>
      </c>
      <c r="D8325" t="s">
        <v>7018</v>
      </c>
      <c r="E8325" t="s">
        <v>53</v>
      </c>
      <c r="F8325" s="11" t="s">
        <v>26</v>
      </c>
      <c r="G8325" s="11" t="s">
        <v>26</v>
      </c>
      <c r="H8325" t="s">
        <v>55</v>
      </c>
      <c r="I8325" s="11" t="s">
        <v>70</v>
      </c>
      <c r="J8325">
        <v>20</v>
      </c>
      <c r="K8325" s="34">
        <v>57.572616577148438</v>
      </c>
      <c r="L8325" s="34">
        <v>63.2890625</v>
      </c>
      <c r="M8325" s="34">
        <v>67.723289489746094</v>
      </c>
      <c r="N8325" s="35">
        <v>0.96230828762054443</v>
      </c>
      <c r="O8325">
        <v>171</v>
      </c>
      <c r="P8325">
        <v>0</v>
      </c>
    </row>
    <row r="8326" spans="1:16" x14ac:dyDescent="0.35">
      <c r="A8326" s="5" t="s">
        <v>9109</v>
      </c>
      <c r="B8326" t="s">
        <v>7016</v>
      </c>
      <c r="C8326" t="s">
        <v>7017</v>
      </c>
      <c r="D8326" t="s">
        <v>7018</v>
      </c>
      <c r="E8326" t="s">
        <v>53</v>
      </c>
      <c r="F8326" s="11" t="s">
        <v>26</v>
      </c>
      <c r="G8326" s="11" t="s">
        <v>26</v>
      </c>
      <c r="H8326" t="s">
        <v>55</v>
      </c>
      <c r="I8326" s="11" t="s">
        <v>70</v>
      </c>
      <c r="J8326">
        <v>21</v>
      </c>
      <c r="K8326" s="34">
        <v>56.296821594238281</v>
      </c>
      <c r="L8326" s="34">
        <v>65.884269714355469</v>
      </c>
      <c r="M8326" s="34">
        <v>70.516510009765625</v>
      </c>
      <c r="N8326" s="35">
        <v>1.0467532873153687</v>
      </c>
      <c r="O8326">
        <v>171</v>
      </c>
      <c r="P8326">
        <v>0</v>
      </c>
    </row>
    <row r="8327" spans="1:16" x14ac:dyDescent="0.35">
      <c r="A8327" s="5" t="s">
        <v>9110</v>
      </c>
      <c r="B8327" t="s">
        <v>7016</v>
      </c>
      <c r="C8327" t="s">
        <v>7017</v>
      </c>
      <c r="D8327" t="s">
        <v>7018</v>
      </c>
      <c r="E8327" t="s">
        <v>53</v>
      </c>
      <c r="F8327" s="11" t="s">
        <v>26</v>
      </c>
      <c r="G8327" s="11" t="s">
        <v>26</v>
      </c>
      <c r="H8327" t="s">
        <v>55</v>
      </c>
      <c r="I8327" s="11" t="s">
        <v>70</v>
      </c>
      <c r="J8327">
        <v>22</v>
      </c>
      <c r="K8327" s="34">
        <v>55.175216674804688</v>
      </c>
      <c r="L8327" s="34">
        <v>71.617378234863281</v>
      </c>
      <c r="M8327" s="34">
        <v>74.0404052734375</v>
      </c>
      <c r="N8327" s="35">
        <v>0.60674679279327393</v>
      </c>
      <c r="O8327">
        <v>171</v>
      </c>
      <c r="P8327">
        <v>0</v>
      </c>
    </row>
    <row r="8328" spans="1:16" x14ac:dyDescent="0.35">
      <c r="A8328" s="5" t="s">
        <v>9111</v>
      </c>
      <c r="B8328" t="s">
        <v>7016</v>
      </c>
      <c r="C8328" t="s">
        <v>7017</v>
      </c>
      <c r="D8328" t="s">
        <v>7018</v>
      </c>
      <c r="E8328" t="s">
        <v>53</v>
      </c>
      <c r="F8328" s="11" t="s">
        <v>26</v>
      </c>
      <c r="G8328" s="11" t="s">
        <v>26</v>
      </c>
      <c r="H8328" t="s">
        <v>55</v>
      </c>
      <c r="I8328" s="11" t="s">
        <v>70</v>
      </c>
      <c r="J8328">
        <v>23</v>
      </c>
      <c r="K8328" s="34">
        <v>54.253555297851563</v>
      </c>
      <c r="L8328" s="34">
        <v>73.98272705078125</v>
      </c>
      <c r="M8328" s="34">
        <v>76.724037170410156</v>
      </c>
      <c r="N8328" s="35">
        <v>0.70165330171585083</v>
      </c>
      <c r="O8328">
        <v>171</v>
      </c>
      <c r="P8328">
        <v>0</v>
      </c>
    </row>
    <row r="8329" spans="1:16" x14ac:dyDescent="0.35">
      <c r="A8329" s="5" t="s">
        <v>9112</v>
      </c>
      <c r="B8329" t="s">
        <v>7016</v>
      </c>
      <c r="C8329" t="s">
        <v>7017</v>
      </c>
      <c r="D8329" t="s">
        <v>7018</v>
      </c>
      <c r="E8329" t="s">
        <v>53</v>
      </c>
      <c r="F8329" s="11" t="s">
        <v>26</v>
      </c>
      <c r="G8329" s="11" t="s">
        <v>26</v>
      </c>
      <c r="H8329" t="s">
        <v>55</v>
      </c>
      <c r="I8329" s="11" t="s">
        <v>70</v>
      </c>
      <c r="J8329">
        <v>24</v>
      </c>
      <c r="K8329" s="34">
        <v>53.439807891845703</v>
      </c>
      <c r="L8329" s="34">
        <v>72.060928344726563</v>
      </c>
      <c r="M8329" s="34">
        <v>75.179862976074219</v>
      </c>
      <c r="N8329" s="35">
        <v>0.81073397397994995</v>
      </c>
      <c r="O8329">
        <v>171</v>
      </c>
      <c r="P8329">
        <v>0</v>
      </c>
    </row>
    <row r="8330" spans="1:16" x14ac:dyDescent="0.35">
      <c r="A8330" s="5" t="s">
        <v>9113</v>
      </c>
      <c r="B8330" t="s">
        <v>7016</v>
      </c>
      <c r="C8330" t="s">
        <v>7017</v>
      </c>
      <c r="D8330" t="s">
        <v>7018</v>
      </c>
      <c r="E8330" t="s">
        <v>53</v>
      </c>
      <c r="F8330" s="11" t="s">
        <v>26</v>
      </c>
      <c r="G8330" s="11" t="s">
        <v>26</v>
      </c>
      <c r="H8330" t="s">
        <v>55</v>
      </c>
      <c r="I8330" s="11" t="s">
        <v>71</v>
      </c>
      <c r="J8330">
        <v>1</v>
      </c>
      <c r="K8330" s="34">
        <v>51.236312866210938</v>
      </c>
      <c r="L8330" s="34">
        <v>68.478958129882813</v>
      </c>
      <c r="M8330" s="34">
        <v>70.612640380859375</v>
      </c>
      <c r="N8330" s="35">
        <v>0.61508524417877197</v>
      </c>
      <c r="O8330">
        <v>171</v>
      </c>
      <c r="P8330">
        <v>0</v>
      </c>
    </row>
    <row r="8331" spans="1:16" x14ac:dyDescent="0.35">
      <c r="A8331" s="5" t="s">
        <v>9114</v>
      </c>
      <c r="B8331" t="s">
        <v>7016</v>
      </c>
      <c r="C8331" t="s">
        <v>7017</v>
      </c>
      <c r="D8331" t="s">
        <v>7018</v>
      </c>
      <c r="E8331" t="s">
        <v>53</v>
      </c>
      <c r="F8331" s="11" t="s">
        <v>26</v>
      </c>
      <c r="G8331" s="11" t="s">
        <v>26</v>
      </c>
      <c r="H8331" t="s">
        <v>55</v>
      </c>
      <c r="I8331" s="11" t="s">
        <v>71</v>
      </c>
      <c r="J8331">
        <v>2</v>
      </c>
      <c r="K8331" s="34">
        <v>50.648040771484375</v>
      </c>
      <c r="L8331" s="34">
        <v>62.627506256103516</v>
      </c>
      <c r="M8331" s="34">
        <v>64.764503479003906</v>
      </c>
      <c r="N8331" s="35">
        <v>0.5976446270942688</v>
      </c>
      <c r="O8331">
        <v>171</v>
      </c>
      <c r="P8331">
        <v>0</v>
      </c>
    </row>
    <row r="8332" spans="1:16" x14ac:dyDescent="0.35">
      <c r="A8332" s="5" t="s">
        <v>9115</v>
      </c>
      <c r="B8332" t="s">
        <v>7016</v>
      </c>
      <c r="C8332" t="s">
        <v>7017</v>
      </c>
      <c r="D8332" t="s">
        <v>7018</v>
      </c>
      <c r="E8332" t="s">
        <v>53</v>
      </c>
      <c r="F8332" s="11" t="s">
        <v>26</v>
      </c>
      <c r="G8332" s="11" t="s">
        <v>26</v>
      </c>
      <c r="H8332" t="s">
        <v>55</v>
      </c>
      <c r="I8332" s="11" t="s">
        <v>71</v>
      </c>
      <c r="J8332">
        <v>3</v>
      </c>
      <c r="K8332" s="34">
        <v>50.234607696533203</v>
      </c>
      <c r="L8332" s="34">
        <v>54.912239074707031</v>
      </c>
      <c r="M8332" s="34">
        <v>56.898227691650391</v>
      </c>
      <c r="N8332" s="35">
        <v>0.54227179288864136</v>
      </c>
      <c r="O8332">
        <v>171</v>
      </c>
      <c r="P8332">
        <v>0</v>
      </c>
    </row>
    <row r="8333" spans="1:16" x14ac:dyDescent="0.35">
      <c r="A8333" s="5" t="s">
        <v>9116</v>
      </c>
      <c r="B8333" t="s">
        <v>7016</v>
      </c>
      <c r="C8333" t="s">
        <v>7017</v>
      </c>
      <c r="D8333" t="s">
        <v>7018</v>
      </c>
      <c r="E8333" t="s">
        <v>53</v>
      </c>
      <c r="F8333" s="11" t="s">
        <v>26</v>
      </c>
      <c r="G8333" s="11" t="s">
        <v>26</v>
      </c>
      <c r="H8333" t="s">
        <v>55</v>
      </c>
      <c r="I8333" s="11" t="s">
        <v>71</v>
      </c>
      <c r="J8333">
        <v>4</v>
      </c>
      <c r="K8333" s="34">
        <v>49.750648498535156</v>
      </c>
      <c r="L8333" s="34">
        <v>46.655082702636719</v>
      </c>
      <c r="M8333" s="34">
        <v>48.364345550537109</v>
      </c>
      <c r="N8333" s="35">
        <v>0.46086716651916504</v>
      </c>
      <c r="O8333">
        <v>171</v>
      </c>
      <c r="P8333">
        <v>0</v>
      </c>
    </row>
    <row r="8334" spans="1:16" x14ac:dyDescent="0.35">
      <c r="A8334" s="5" t="s">
        <v>9117</v>
      </c>
      <c r="B8334" t="s">
        <v>7016</v>
      </c>
      <c r="C8334" t="s">
        <v>7017</v>
      </c>
      <c r="D8334" t="s">
        <v>7018</v>
      </c>
      <c r="E8334" t="s">
        <v>53</v>
      </c>
      <c r="F8334" s="11" t="s">
        <v>26</v>
      </c>
      <c r="G8334" s="11" t="s">
        <v>26</v>
      </c>
      <c r="H8334" t="s">
        <v>55</v>
      </c>
      <c r="I8334" s="11" t="s">
        <v>71</v>
      </c>
      <c r="J8334">
        <v>5</v>
      </c>
      <c r="K8334" s="34">
        <v>49.277004241943359</v>
      </c>
      <c r="L8334" s="34">
        <v>40.202896118164063</v>
      </c>
      <c r="M8334" s="34">
        <v>41.578521728515625</v>
      </c>
      <c r="N8334" s="35">
        <v>0.34487056732177734</v>
      </c>
      <c r="O8334">
        <v>171</v>
      </c>
      <c r="P8334">
        <v>0</v>
      </c>
    </row>
    <row r="8335" spans="1:16" x14ac:dyDescent="0.35">
      <c r="A8335" s="5" t="s">
        <v>9118</v>
      </c>
      <c r="B8335" t="s">
        <v>7016</v>
      </c>
      <c r="C8335" t="s">
        <v>7017</v>
      </c>
      <c r="D8335" t="s">
        <v>7018</v>
      </c>
      <c r="E8335" t="s">
        <v>53</v>
      </c>
      <c r="F8335" s="11" t="s">
        <v>26</v>
      </c>
      <c r="G8335" s="11" t="s">
        <v>26</v>
      </c>
      <c r="H8335" t="s">
        <v>55</v>
      </c>
      <c r="I8335" s="11" t="s">
        <v>71</v>
      </c>
      <c r="J8335">
        <v>6</v>
      </c>
      <c r="K8335" s="34">
        <v>49.050613403320313</v>
      </c>
      <c r="L8335" s="34">
        <v>34.935535430908203</v>
      </c>
      <c r="M8335" s="34">
        <v>35.859699249267578</v>
      </c>
      <c r="N8335" s="35">
        <v>0.22937221825122833</v>
      </c>
      <c r="O8335">
        <v>171</v>
      </c>
      <c r="P8335">
        <v>0</v>
      </c>
    </row>
    <row r="8336" spans="1:16" x14ac:dyDescent="0.35">
      <c r="A8336" s="5" t="s">
        <v>9119</v>
      </c>
      <c r="B8336" t="s">
        <v>7016</v>
      </c>
      <c r="C8336" t="s">
        <v>7017</v>
      </c>
      <c r="D8336" t="s">
        <v>7018</v>
      </c>
      <c r="E8336" t="s">
        <v>53</v>
      </c>
      <c r="F8336" s="11" t="s">
        <v>26</v>
      </c>
      <c r="G8336" s="11" t="s">
        <v>26</v>
      </c>
      <c r="H8336" t="s">
        <v>55</v>
      </c>
      <c r="I8336" s="11" t="s">
        <v>71</v>
      </c>
      <c r="J8336">
        <v>7</v>
      </c>
      <c r="K8336" s="34">
        <v>49.615638732910156</v>
      </c>
      <c r="L8336" s="34">
        <v>38.011753082275391</v>
      </c>
      <c r="M8336" s="34">
        <v>39.192535400390625</v>
      </c>
      <c r="N8336" s="35">
        <v>0.22271202504634857</v>
      </c>
      <c r="O8336">
        <v>171</v>
      </c>
      <c r="P8336">
        <v>0</v>
      </c>
    </row>
    <row r="8337" spans="1:16" x14ac:dyDescent="0.35">
      <c r="A8337" s="5" t="s">
        <v>9120</v>
      </c>
      <c r="B8337" t="s">
        <v>7016</v>
      </c>
      <c r="C8337" t="s">
        <v>7017</v>
      </c>
      <c r="D8337" t="s">
        <v>7018</v>
      </c>
      <c r="E8337" t="s">
        <v>53</v>
      </c>
      <c r="F8337" s="11" t="s">
        <v>26</v>
      </c>
      <c r="G8337" s="11" t="s">
        <v>26</v>
      </c>
      <c r="H8337" t="s">
        <v>55</v>
      </c>
      <c r="I8337" s="11" t="s">
        <v>71</v>
      </c>
      <c r="J8337">
        <v>8</v>
      </c>
      <c r="K8337" s="34">
        <v>52.863685607910156</v>
      </c>
      <c r="L8337" s="34">
        <v>56.974815368652344</v>
      </c>
      <c r="M8337" s="34">
        <v>59.094463348388672</v>
      </c>
      <c r="N8337" s="35">
        <v>0.41049915552139282</v>
      </c>
      <c r="O8337">
        <v>171</v>
      </c>
      <c r="P8337">
        <v>0</v>
      </c>
    </row>
    <row r="8338" spans="1:16" x14ac:dyDescent="0.35">
      <c r="A8338" s="5" t="s">
        <v>9121</v>
      </c>
      <c r="B8338" t="s">
        <v>7016</v>
      </c>
      <c r="C8338" t="s">
        <v>7017</v>
      </c>
      <c r="D8338" t="s">
        <v>7018</v>
      </c>
      <c r="E8338" t="s">
        <v>53</v>
      </c>
      <c r="F8338" s="11" t="s">
        <v>26</v>
      </c>
      <c r="G8338" s="11" t="s">
        <v>26</v>
      </c>
      <c r="H8338" t="s">
        <v>55</v>
      </c>
      <c r="I8338" s="11" t="s">
        <v>71</v>
      </c>
      <c r="J8338">
        <v>9</v>
      </c>
      <c r="K8338" s="34">
        <v>57.027446746826172</v>
      </c>
      <c r="L8338" s="34">
        <v>90.36968994140625</v>
      </c>
      <c r="M8338" s="34">
        <v>96.035186767578125</v>
      </c>
      <c r="N8338" s="35">
        <v>1.2144131660461426</v>
      </c>
      <c r="O8338">
        <v>171</v>
      </c>
      <c r="P8338">
        <v>0</v>
      </c>
    </row>
    <row r="8339" spans="1:16" x14ac:dyDescent="0.35">
      <c r="A8339" s="5" t="s">
        <v>9122</v>
      </c>
      <c r="B8339" t="s">
        <v>7016</v>
      </c>
      <c r="C8339" t="s">
        <v>7017</v>
      </c>
      <c r="D8339" t="s">
        <v>7018</v>
      </c>
      <c r="E8339" t="s">
        <v>53</v>
      </c>
      <c r="F8339" s="11" t="s">
        <v>26</v>
      </c>
      <c r="G8339" s="11" t="s">
        <v>26</v>
      </c>
      <c r="H8339" t="s">
        <v>55</v>
      </c>
      <c r="I8339" s="11" t="s">
        <v>71</v>
      </c>
      <c r="J8339">
        <v>10</v>
      </c>
      <c r="K8339" s="34">
        <v>60.636119842529297</v>
      </c>
      <c r="L8339" s="34">
        <v>116.28066253662109</v>
      </c>
      <c r="M8339" s="34">
        <v>124.89644622802734</v>
      </c>
      <c r="N8339" s="35">
        <v>1.8643232583999634</v>
      </c>
      <c r="O8339">
        <v>171</v>
      </c>
      <c r="P8339">
        <v>0</v>
      </c>
    </row>
    <row r="8340" spans="1:16" x14ac:dyDescent="0.35">
      <c r="A8340" s="5" t="s">
        <v>9123</v>
      </c>
      <c r="B8340" t="s">
        <v>7016</v>
      </c>
      <c r="C8340" t="s">
        <v>7017</v>
      </c>
      <c r="D8340" t="s">
        <v>7018</v>
      </c>
      <c r="E8340" t="s">
        <v>53</v>
      </c>
      <c r="F8340" s="11" t="s">
        <v>26</v>
      </c>
      <c r="G8340" s="11" t="s">
        <v>26</v>
      </c>
      <c r="H8340" t="s">
        <v>55</v>
      </c>
      <c r="I8340" s="11" t="s">
        <v>71</v>
      </c>
      <c r="J8340">
        <v>11</v>
      </c>
      <c r="K8340" s="34">
        <v>63.349250793457031</v>
      </c>
      <c r="L8340" s="34">
        <v>116.80126190185547</v>
      </c>
      <c r="M8340" s="34">
        <v>126.32717132568359</v>
      </c>
      <c r="N8340" s="35">
        <v>2.0482363700866699</v>
      </c>
      <c r="O8340">
        <v>171</v>
      </c>
      <c r="P8340">
        <v>0</v>
      </c>
    </row>
    <row r="8341" spans="1:16" x14ac:dyDescent="0.35">
      <c r="A8341" s="5" t="s">
        <v>9124</v>
      </c>
      <c r="B8341" t="s">
        <v>7016</v>
      </c>
      <c r="C8341" t="s">
        <v>7017</v>
      </c>
      <c r="D8341" t="s">
        <v>7018</v>
      </c>
      <c r="E8341" t="s">
        <v>53</v>
      </c>
      <c r="F8341" s="11" t="s">
        <v>26</v>
      </c>
      <c r="G8341" s="11" t="s">
        <v>26</v>
      </c>
      <c r="H8341" t="s">
        <v>55</v>
      </c>
      <c r="I8341" s="11" t="s">
        <v>71</v>
      </c>
      <c r="J8341">
        <v>12</v>
      </c>
      <c r="K8341" s="34">
        <v>64.598770141601563</v>
      </c>
      <c r="L8341" s="34">
        <v>105.30903625488281</v>
      </c>
      <c r="M8341" s="34">
        <v>114.1815185546875</v>
      </c>
      <c r="N8341" s="35">
        <v>1.8360141515731812</v>
      </c>
      <c r="O8341">
        <v>171</v>
      </c>
      <c r="P8341">
        <v>0</v>
      </c>
    </row>
    <row r="8342" spans="1:16" x14ac:dyDescent="0.35">
      <c r="A8342" s="5" t="s">
        <v>9125</v>
      </c>
      <c r="B8342" t="s">
        <v>7016</v>
      </c>
      <c r="C8342" t="s">
        <v>7017</v>
      </c>
      <c r="D8342" t="s">
        <v>7018</v>
      </c>
      <c r="E8342" t="s">
        <v>53</v>
      </c>
      <c r="F8342" s="11" t="s">
        <v>26</v>
      </c>
      <c r="G8342" s="11" t="s">
        <v>26</v>
      </c>
      <c r="H8342" t="s">
        <v>55</v>
      </c>
      <c r="I8342" s="11" t="s">
        <v>71</v>
      </c>
      <c r="J8342">
        <v>13</v>
      </c>
      <c r="K8342" s="34">
        <v>65.09466552734375</v>
      </c>
      <c r="L8342" s="34">
        <v>93.772621154785156</v>
      </c>
      <c r="M8342" s="34">
        <v>102.096435546875</v>
      </c>
      <c r="N8342" s="35">
        <v>1.6455281972885132</v>
      </c>
      <c r="O8342">
        <v>171</v>
      </c>
      <c r="P8342">
        <v>0</v>
      </c>
    </row>
    <row r="8343" spans="1:16" x14ac:dyDescent="0.35">
      <c r="A8343" s="5" t="s">
        <v>9126</v>
      </c>
      <c r="B8343" t="s">
        <v>7016</v>
      </c>
      <c r="C8343" t="s">
        <v>7017</v>
      </c>
      <c r="D8343" t="s">
        <v>7018</v>
      </c>
      <c r="E8343" t="s">
        <v>53</v>
      </c>
      <c r="F8343" s="11" t="s">
        <v>26</v>
      </c>
      <c r="G8343" s="11" t="s">
        <v>26</v>
      </c>
      <c r="H8343" t="s">
        <v>55</v>
      </c>
      <c r="I8343" s="11" t="s">
        <v>71</v>
      </c>
      <c r="J8343">
        <v>14</v>
      </c>
      <c r="K8343" s="34">
        <v>65.106224060058594</v>
      </c>
      <c r="L8343" s="34">
        <v>88.526779174804688</v>
      </c>
      <c r="M8343" s="34">
        <v>96.511184692382813</v>
      </c>
      <c r="N8343" s="35">
        <v>1.543503999710083</v>
      </c>
      <c r="O8343">
        <v>171</v>
      </c>
      <c r="P8343">
        <v>0</v>
      </c>
    </row>
    <row r="8344" spans="1:16" x14ac:dyDescent="0.35">
      <c r="A8344" s="5" t="s">
        <v>9127</v>
      </c>
      <c r="B8344" t="s">
        <v>7016</v>
      </c>
      <c r="C8344" t="s">
        <v>7017</v>
      </c>
      <c r="D8344" t="s">
        <v>7018</v>
      </c>
      <c r="E8344" t="s">
        <v>53</v>
      </c>
      <c r="F8344" s="11" t="s">
        <v>26</v>
      </c>
      <c r="G8344" s="11" t="s">
        <v>26</v>
      </c>
      <c r="H8344" t="s">
        <v>55</v>
      </c>
      <c r="I8344" s="11" t="s">
        <v>71</v>
      </c>
      <c r="J8344">
        <v>15</v>
      </c>
      <c r="K8344" s="34">
        <v>64.180763244628906</v>
      </c>
      <c r="L8344" s="34">
        <v>82.063270568847656</v>
      </c>
      <c r="M8344" s="34">
        <v>88.851249694824219</v>
      </c>
      <c r="N8344" s="35">
        <v>1.2649147510528564</v>
      </c>
      <c r="O8344">
        <v>171</v>
      </c>
      <c r="P8344">
        <v>0</v>
      </c>
    </row>
    <row r="8345" spans="1:16" x14ac:dyDescent="0.35">
      <c r="A8345" s="5" t="s">
        <v>9128</v>
      </c>
      <c r="B8345" t="s">
        <v>7016</v>
      </c>
      <c r="C8345" t="s">
        <v>7017</v>
      </c>
      <c r="D8345" t="s">
        <v>7018</v>
      </c>
      <c r="E8345" t="s">
        <v>53</v>
      </c>
      <c r="F8345" s="11" t="s">
        <v>26</v>
      </c>
      <c r="G8345" s="11" t="s">
        <v>26</v>
      </c>
      <c r="H8345" t="s">
        <v>55</v>
      </c>
      <c r="I8345" s="11" t="s">
        <v>71</v>
      </c>
      <c r="J8345">
        <v>16</v>
      </c>
      <c r="K8345" s="34">
        <v>62.281944274902344</v>
      </c>
      <c r="L8345" s="34">
        <v>73.577178955078125</v>
      </c>
      <c r="M8345" s="34">
        <v>77.372947692871094</v>
      </c>
      <c r="N8345" s="35">
        <v>0.69372975826263428</v>
      </c>
      <c r="O8345">
        <v>171</v>
      </c>
      <c r="P8345">
        <v>0</v>
      </c>
    </row>
    <row r="8346" spans="1:16" x14ac:dyDescent="0.35">
      <c r="A8346" s="5" t="s">
        <v>9129</v>
      </c>
      <c r="B8346" t="s">
        <v>7016</v>
      </c>
      <c r="C8346" t="s">
        <v>7017</v>
      </c>
      <c r="D8346" t="s">
        <v>7018</v>
      </c>
      <c r="E8346" t="s">
        <v>53</v>
      </c>
      <c r="F8346" s="11" t="s">
        <v>26</v>
      </c>
      <c r="G8346" s="11" t="s">
        <v>26</v>
      </c>
      <c r="H8346" t="s">
        <v>55</v>
      </c>
      <c r="I8346" s="11" t="s">
        <v>71</v>
      </c>
      <c r="J8346">
        <v>17</v>
      </c>
      <c r="K8346" s="34">
        <v>59.163036346435547</v>
      </c>
      <c r="L8346" s="34">
        <v>61.596939086914063</v>
      </c>
      <c r="M8346" s="34">
        <v>65.842208862304688</v>
      </c>
      <c r="N8346" s="35">
        <v>0.76798909902572632</v>
      </c>
      <c r="O8346">
        <v>171</v>
      </c>
      <c r="P8346">
        <v>0</v>
      </c>
    </row>
    <row r="8347" spans="1:16" x14ac:dyDescent="0.35">
      <c r="A8347" s="5" t="s">
        <v>9130</v>
      </c>
      <c r="B8347" t="s">
        <v>7016</v>
      </c>
      <c r="C8347" t="s">
        <v>7017</v>
      </c>
      <c r="D8347" t="s">
        <v>7018</v>
      </c>
      <c r="E8347" t="s">
        <v>53</v>
      </c>
      <c r="F8347" s="11" t="s">
        <v>26</v>
      </c>
      <c r="G8347" s="11" t="s">
        <v>26</v>
      </c>
      <c r="H8347" t="s">
        <v>55</v>
      </c>
      <c r="I8347" s="11" t="s">
        <v>71</v>
      </c>
      <c r="J8347">
        <v>18</v>
      </c>
      <c r="K8347" s="34">
        <v>57.284263610839844</v>
      </c>
      <c r="L8347" s="34">
        <v>55.369251251220703</v>
      </c>
      <c r="M8347" s="34">
        <v>58.807106018066406</v>
      </c>
      <c r="N8347" s="35">
        <v>0.70691025257110596</v>
      </c>
      <c r="O8347">
        <v>171</v>
      </c>
      <c r="P8347">
        <v>0</v>
      </c>
    </row>
    <row r="8348" spans="1:16" x14ac:dyDescent="0.35">
      <c r="A8348" s="5" t="s">
        <v>9131</v>
      </c>
      <c r="B8348" t="s">
        <v>7016</v>
      </c>
      <c r="C8348" t="s">
        <v>7017</v>
      </c>
      <c r="D8348" t="s">
        <v>7018</v>
      </c>
      <c r="E8348" t="s">
        <v>53</v>
      </c>
      <c r="F8348" s="11" t="s">
        <v>26</v>
      </c>
      <c r="G8348" s="11" t="s">
        <v>26</v>
      </c>
      <c r="H8348" t="s">
        <v>55</v>
      </c>
      <c r="I8348" s="11" t="s">
        <v>71</v>
      </c>
      <c r="J8348">
        <v>19</v>
      </c>
      <c r="K8348" s="34">
        <v>55.951297760009766</v>
      </c>
      <c r="L8348" s="34">
        <v>55.722545623779297</v>
      </c>
      <c r="M8348" s="34">
        <v>59.405670166015625</v>
      </c>
      <c r="N8348" s="35">
        <v>0.80478560924530029</v>
      </c>
      <c r="O8348">
        <v>171</v>
      </c>
      <c r="P8348">
        <v>0</v>
      </c>
    </row>
    <row r="8349" spans="1:16" x14ac:dyDescent="0.35">
      <c r="A8349" s="5" t="s">
        <v>9132</v>
      </c>
      <c r="B8349" t="s">
        <v>7016</v>
      </c>
      <c r="C8349" t="s">
        <v>7017</v>
      </c>
      <c r="D8349" t="s">
        <v>7018</v>
      </c>
      <c r="E8349" t="s">
        <v>53</v>
      </c>
      <c r="F8349" s="11" t="s">
        <v>26</v>
      </c>
      <c r="G8349" s="11" t="s">
        <v>26</v>
      </c>
      <c r="H8349" t="s">
        <v>55</v>
      </c>
      <c r="I8349" s="11" t="s">
        <v>71</v>
      </c>
      <c r="J8349">
        <v>20</v>
      </c>
      <c r="K8349" s="34">
        <v>54.769783020019531</v>
      </c>
      <c r="L8349" s="34">
        <v>59.712276458740234</v>
      </c>
      <c r="M8349" s="34">
        <v>63.797370910644531</v>
      </c>
      <c r="N8349" s="35">
        <v>0.89102745056152344</v>
      </c>
      <c r="O8349">
        <v>171</v>
      </c>
      <c r="P8349">
        <v>0</v>
      </c>
    </row>
    <row r="8350" spans="1:16" x14ac:dyDescent="0.35">
      <c r="A8350" s="5" t="s">
        <v>9133</v>
      </c>
      <c r="B8350" t="s">
        <v>7016</v>
      </c>
      <c r="C8350" t="s">
        <v>7017</v>
      </c>
      <c r="D8350" t="s">
        <v>7018</v>
      </c>
      <c r="E8350" t="s">
        <v>53</v>
      </c>
      <c r="F8350" s="11" t="s">
        <v>26</v>
      </c>
      <c r="G8350" s="11" t="s">
        <v>26</v>
      </c>
      <c r="H8350" t="s">
        <v>55</v>
      </c>
      <c r="I8350" s="11" t="s">
        <v>71</v>
      </c>
      <c r="J8350">
        <v>21</v>
      </c>
      <c r="K8350" s="34">
        <v>53.750583648681641</v>
      </c>
      <c r="L8350" s="34">
        <v>62.155803680419922</v>
      </c>
      <c r="M8350" s="34">
        <v>66.402931213378906</v>
      </c>
      <c r="N8350" s="35">
        <v>0.96464359760284424</v>
      </c>
      <c r="O8350">
        <v>171</v>
      </c>
      <c r="P8350">
        <v>0</v>
      </c>
    </row>
    <row r="8351" spans="1:16" x14ac:dyDescent="0.35">
      <c r="A8351" s="5" t="s">
        <v>9134</v>
      </c>
      <c r="B8351" t="s">
        <v>7016</v>
      </c>
      <c r="C8351" t="s">
        <v>7017</v>
      </c>
      <c r="D8351" t="s">
        <v>7018</v>
      </c>
      <c r="E8351" t="s">
        <v>53</v>
      </c>
      <c r="F8351" s="11" t="s">
        <v>26</v>
      </c>
      <c r="G8351" s="11" t="s">
        <v>26</v>
      </c>
      <c r="H8351" t="s">
        <v>55</v>
      </c>
      <c r="I8351" s="11" t="s">
        <v>71</v>
      </c>
      <c r="J8351">
        <v>22</v>
      </c>
      <c r="K8351" s="34">
        <v>53.145206451416016</v>
      </c>
      <c r="L8351" s="34">
        <v>67.543258666992188</v>
      </c>
      <c r="M8351" s="34">
        <v>69.648452758789063</v>
      </c>
      <c r="N8351" s="35">
        <v>0.53305995464324951</v>
      </c>
      <c r="O8351">
        <v>171</v>
      </c>
      <c r="P8351">
        <v>0</v>
      </c>
    </row>
    <row r="8352" spans="1:16" x14ac:dyDescent="0.35">
      <c r="A8352" s="5" t="s">
        <v>9135</v>
      </c>
      <c r="B8352" t="s">
        <v>7016</v>
      </c>
      <c r="C8352" t="s">
        <v>7017</v>
      </c>
      <c r="D8352" t="s">
        <v>7018</v>
      </c>
      <c r="E8352" t="s">
        <v>53</v>
      </c>
      <c r="F8352" s="11" t="s">
        <v>26</v>
      </c>
      <c r="G8352" s="11" t="s">
        <v>26</v>
      </c>
      <c r="H8352" t="s">
        <v>55</v>
      </c>
      <c r="I8352" s="11" t="s">
        <v>71</v>
      </c>
      <c r="J8352">
        <v>23</v>
      </c>
      <c r="K8352" s="34">
        <v>52.163715362548828</v>
      </c>
      <c r="L8352" s="34">
        <v>69.483390808105469</v>
      </c>
      <c r="M8352" s="34">
        <v>71.867134094238281</v>
      </c>
      <c r="N8352" s="35">
        <v>0.6124911904335022</v>
      </c>
      <c r="O8352">
        <v>171</v>
      </c>
      <c r="P8352">
        <v>0</v>
      </c>
    </row>
    <row r="8353" spans="1:16" x14ac:dyDescent="0.35">
      <c r="A8353" s="5" t="s">
        <v>9136</v>
      </c>
      <c r="B8353" t="s">
        <v>7016</v>
      </c>
      <c r="C8353" t="s">
        <v>7017</v>
      </c>
      <c r="D8353" t="s">
        <v>7018</v>
      </c>
      <c r="E8353" t="s">
        <v>53</v>
      </c>
      <c r="F8353" s="11" t="s">
        <v>26</v>
      </c>
      <c r="G8353" s="11" t="s">
        <v>26</v>
      </c>
      <c r="H8353" t="s">
        <v>55</v>
      </c>
      <c r="I8353" s="11" t="s">
        <v>71</v>
      </c>
      <c r="J8353">
        <v>24</v>
      </c>
      <c r="K8353" s="34">
        <v>51.571975708007813</v>
      </c>
      <c r="L8353" s="34">
        <v>67.888008117675781</v>
      </c>
      <c r="M8353" s="34">
        <v>70.470252990722656</v>
      </c>
      <c r="N8353" s="35">
        <v>0.67223972082138062</v>
      </c>
      <c r="O8353">
        <v>171</v>
      </c>
      <c r="P8353">
        <v>0</v>
      </c>
    </row>
    <row r="8354" spans="1:16" x14ac:dyDescent="0.35">
      <c r="A8354" s="5" t="s">
        <v>14370</v>
      </c>
      <c r="B8354" t="s">
        <v>7016</v>
      </c>
      <c r="C8354" t="s">
        <v>7017</v>
      </c>
      <c r="D8354" t="s">
        <v>7018</v>
      </c>
      <c r="E8354" t="s">
        <v>53</v>
      </c>
      <c r="F8354" s="11" t="s">
        <v>26</v>
      </c>
      <c r="G8354" s="11" t="s">
        <v>26</v>
      </c>
      <c r="H8354" t="s">
        <v>18690</v>
      </c>
      <c r="I8354" s="11" t="s">
        <v>60</v>
      </c>
      <c r="J8354">
        <v>1</v>
      </c>
      <c r="K8354" s="34">
        <v>50.137401580810547</v>
      </c>
      <c r="L8354" s="34">
        <v>68.737640380859375</v>
      </c>
      <c r="M8354" s="34">
        <v>69.518569946289063</v>
      </c>
      <c r="N8354" s="35">
        <v>0.47897231578826904</v>
      </c>
      <c r="O8354">
        <v>171</v>
      </c>
      <c r="P8354">
        <v>0</v>
      </c>
    </row>
    <row r="8355" spans="1:16" x14ac:dyDescent="0.35">
      <c r="A8355" s="5" t="s">
        <v>14371</v>
      </c>
      <c r="B8355" t="s">
        <v>7016</v>
      </c>
      <c r="C8355" t="s">
        <v>7017</v>
      </c>
      <c r="D8355" t="s">
        <v>7018</v>
      </c>
      <c r="E8355" t="s">
        <v>53</v>
      </c>
      <c r="F8355" s="11" t="s">
        <v>26</v>
      </c>
      <c r="G8355" s="11" t="s">
        <v>26</v>
      </c>
      <c r="H8355" t="s">
        <v>18690</v>
      </c>
      <c r="I8355" s="11" t="s">
        <v>60</v>
      </c>
      <c r="J8355">
        <v>2</v>
      </c>
      <c r="K8355" s="34">
        <v>49.787036895751953</v>
      </c>
      <c r="L8355" s="34">
        <v>62.352767944335938</v>
      </c>
      <c r="M8355" s="34">
        <v>63.160507202148438</v>
      </c>
      <c r="N8355" s="35">
        <v>0.46838483214378357</v>
      </c>
      <c r="O8355">
        <v>171</v>
      </c>
      <c r="P8355">
        <v>0</v>
      </c>
    </row>
    <row r="8356" spans="1:16" x14ac:dyDescent="0.35">
      <c r="A8356" s="5" t="s">
        <v>14372</v>
      </c>
      <c r="B8356" t="s">
        <v>7016</v>
      </c>
      <c r="C8356" t="s">
        <v>7017</v>
      </c>
      <c r="D8356" t="s">
        <v>7018</v>
      </c>
      <c r="E8356" t="s">
        <v>53</v>
      </c>
      <c r="F8356" s="11" t="s">
        <v>26</v>
      </c>
      <c r="G8356" s="11" t="s">
        <v>26</v>
      </c>
      <c r="H8356" t="s">
        <v>18690</v>
      </c>
      <c r="I8356" s="11" t="s">
        <v>60</v>
      </c>
      <c r="J8356">
        <v>3</v>
      </c>
      <c r="K8356" s="34">
        <v>48.524085998535156</v>
      </c>
      <c r="L8356" s="34">
        <v>54.149543762207031</v>
      </c>
      <c r="M8356" s="34">
        <v>54.949554443359375</v>
      </c>
      <c r="N8356" s="35">
        <v>0.40098074078559875</v>
      </c>
      <c r="O8356">
        <v>171</v>
      </c>
      <c r="P8356">
        <v>0</v>
      </c>
    </row>
    <row r="8357" spans="1:16" x14ac:dyDescent="0.35">
      <c r="A8357" s="5" t="s">
        <v>14373</v>
      </c>
      <c r="B8357" t="s">
        <v>7016</v>
      </c>
      <c r="C8357" t="s">
        <v>7017</v>
      </c>
      <c r="D8357" t="s">
        <v>7018</v>
      </c>
      <c r="E8357" t="s">
        <v>53</v>
      </c>
      <c r="F8357" s="11" t="s">
        <v>26</v>
      </c>
      <c r="G8357" s="11" t="s">
        <v>26</v>
      </c>
      <c r="H8357" t="s">
        <v>18690</v>
      </c>
      <c r="I8357" s="11" t="s">
        <v>60</v>
      </c>
      <c r="J8357">
        <v>4</v>
      </c>
      <c r="K8357" s="34">
        <v>49.692386627197266</v>
      </c>
      <c r="L8357" s="34">
        <v>46.197525024414063</v>
      </c>
      <c r="M8357" s="34">
        <v>46.895248413085938</v>
      </c>
      <c r="N8357" s="35">
        <v>0.33973836898803711</v>
      </c>
      <c r="O8357">
        <v>171</v>
      </c>
      <c r="P8357">
        <v>0</v>
      </c>
    </row>
    <row r="8358" spans="1:16" x14ac:dyDescent="0.35">
      <c r="A8358" s="5" t="s">
        <v>14374</v>
      </c>
      <c r="B8358" t="s">
        <v>7016</v>
      </c>
      <c r="C8358" t="s">
        <v>7017</v>
      </c>
      <c r="D8358" t="s">
        <v>7018</v>
      </c>
      <c r="E8358" t="s">
        <v>53</v>
      </c>
      <c r="F8358" s="11" t="s">
        <v>26</v>
      </c>
      <c r="G8358" s="11" t="s">
        <v>26</v>
      </c>
      <c r="H8358" t="s">
        <v>18690</v>
      </c>
      <c r="I8358" s="11" t="s">
        <v>60</v>
      </c>
      <c r="J8358">
        <v>5</v>
      </c>
      <c r="K8358" s="34">
        <v>47.254550933837891</v>
      </c>
      <c r="L8358" s="34">
        <v>39.622283935546875</v>
      </c>
      <c r="M8358" s="34">
        <v>40.125385284423828</v>
      </c>
      <c r="N8358" s="35">
        <v>0.25050443410873413</v>
      </c>
      <c r="O8358">
        <v>171</v>
      </c>
      <c r="P8358">
        <v>0</v>
      </c>
    </row>
    <row r="8359" spans="1:16" x14ac:dyDescent="0.35">
      <c r="A8359" s="5" t="s">
        <v>14375</v>
      </c>
      <c r="B8359" t="s">
        <v>7016</v>
      </c>
      <c r="C8359" t="s">
        <v>7017</v>
      </c>
      <c r="D8359" t="s">
        <v>7018</v>
      </c>
      <c r="E8359" t="s">
        <v>53</v>
      </c>
      <c r="F8359" s="11" t="s">
        <v>26</v>
      </c>
      <c r="G8359" s="11" t="s">
        <v>26</v>
      </c>
      <c r="H8359" t="s">
        <v>18690</v>
      </c>
      <c r="I8359" s="11" t="s">
        <v>60</v>
      </c>
      <c r="J8359">
        <v>6</v>
      </c>
      <c r="K8359" s="34">
        <v>46.325477600097656</v>
      </c>
      <c r="L8359" s="34">
        <v>36.017120361328125</v>
      </c>
      <c r="M8359" s="34">
        <v>36.050220489501953</v>
      </c>
      <c r="N8359" s="35">
        <v>0.18495219945907593</v>
      </c>
      <c r="O8359">
        <v>171</v>
      </c>
      <c r="P8359">
        <v>0</v>
      </c>
    </row>
    <row r="8360" spans="1:16" x14ac:dyDescent="0.35">
      <c r="A8360" s="5" t="s">
        <v>14376</v>
      </c>
      <c r="B8360" t="s">
        <v>7016</v>
      </c>
      <c r="C8360" t="s">
        <v>7017</v>
      </c>
      <c r="D8360" t="s">
        <v>7018</v>
      </c>
      <c r="E8360" t="s">
        <v>53</v>
      </c>
      <c r="F8360" s="11" t="s">
        <v>26</v>
      </c>
      <c r="G8360" s="11" t="s">
        <v>26</v>
      </c>
      <c r="H8360" t="s">
        <v>18690</v>
      </c>
      <c r="I8360" s="11" t="s">
        <v>60</v>
      </c>
      <c r="J8360">
        <v>7</v>
      </c>
      <c r="K8360" s="34">
        <v>45.922645568847656</v>
      </c>
      <c r="L8360" s="34">
        <v>44.503025054931641</v>
      </c>
      <c r="M8360" s="34">
        <v>44.061870574951172</v>
      </c>
      <c r="N8360" s="35">
        <v>0.29522079229354858</v>
      </c>
      <c r="O8360">
        <v>171</v>
      </c>
      <c r="P8360">
        <v>0</v>
      </c>
    </row>
    <row r="8361" spans="1:16" x14ac:dyDescent="0.35">
      <c r="A8361" s="5" t="s">
        <v>14377</v>
      </c>
      <c r="B8361" t="s">
        <v>7016</v>
      </c>
      <c r="C8361" t="s">
        <v>7017</v>
      </c>
      <c r="D8361" t="s">
        <v>7018</v>
      </c>
      <c r="E8361" t="s">
        <v>53</v>
      </c>
      <c r="F8361" s="11" t="s">
        <v>26</v>
      </c>
      <c r="G8361" s="11" t="s">
        <v>26</v>
      </c>
      <c r="H8361" t="s">
        <v>18690</v>
      </c>
      <c r="I8361" s="11" t="s">
        <v>60</v>
      </c>
      <c r="J8361">
        <v>8</v>
      </c>
      <c r="K8361" s="34">
        <v>50.238426208496094</v>
      </c>
      <c r="L8361" s="34">
        <v>79.307823181152344</v>
      </c>
      <c r="M8361" s="34">
        <v>78.36236572265625</v>
      </c>
      <c r="N8361" s="35">
        <v>0.71186381578445435</v>
      </c>
      <c r="O8361">
        <v>171</v>
      </c>
      <c r="P8361">
        <v>0</v>
      </c>
    </row>
    <row r="8362" spans="1:16" x14ac:dyDescent="0.35">
      <c r="A8362" s="5" t="s">
        <v>14378</v>
      </c>
      <c r="B8362" t="s">
        <v>7016</v>
      </c>
      <c r="C8362" t="s">
        <v>7017</v>
      </c>
      <c r="D8362" t="s">
        <v>7018</v>
      </c>
      <c r="E8362" t="s">
        <v>53</v>
      </c>
      <c r="F8362" s="11" t="s">
        <v>26</v>
      </c>
      <c r="G8362" s="11" t="s">
        <v>26</v>
      </c>
      <c r="H8362" t="s">
        <v>18690</v>
      </c>
      <c r="I8362" s="11" t="s">
        <v>60</v>
      </c>
      <c r="J8362">
        <v>9</v>
      </c>
      <c r="K8362" s="34">
        <v>55.660110473632813</v>
      </c>
      <c r="L8362" s="34">
        <v>138.07221984863281</v>
      </c>
      <c r="M8362" s="34">
        <v>139.94337463378906</v>
      </c>
      <c r="N8362" s="35">
        <v>1.3543785810470581</v>
      </c>
      <c r="O8362">
        <v>171</v>
      </c>
      <c r="P8362">
        <v>0</v>
      </c>
    </row>
    <row r="8363" spans="1:16" x14ac:dyDescent="0.35">
      <c r="A8363" s="5" t="s">
        <v>14379</v>
      </c>
      <c r="B8363" t="s">
        <v>7016</v>
      </c>
      <c r="C8363" t="s">
        <v>7017</v>
      </c>
      <c r="D8363" t="s">
        <v>7018</v>
      </c>
      <c r="E8363" t="s">
        <v>53</v>
      </c>
      <c r="F8363" s="11" t="s">
        <v>26</v>
      </c>
      <c r="G8363" s="11" t="s">
        <v>26</v>
      </c>
      <c r="H8363" t="s">
        <v>18690</v>
      </c>
      <c r="I8363" s="11" t="s">
        <v>60</v>
      </c>
      <c r="J8363">
        <v>10</v>
      </c>
      <c r="K8363" s="34">
        <v>60.241359710693359</v>
      </c>
      <c r="L8363" s="34">
        <v>182.28807067871094</v>
      </c>
      <c r="M8363" s="34">
        <v>190.84312438964844</v>
      </c>
      <c r="N8363" s="35">
        <v>2.1802952289581299</v>
      </c>
      <c r="O8363">
        <v>171</v>
      </c>
      <c r="P8363">
        <v>0</v>
      </c>
    </row>
    <row r="8364" spans="1:16" x14ac:dyDescent="0.35">
      <c r="A8364" s="5" t="s">
        <v>14380</v>
      </c>
      <c r="B8364" t="s">
        <v>7016</v>
      </c>
      <c r="C8364" t="s">
        <v>7017</v>
      </c>
      <c r="D8364" t="s">
        <v>7018</v>
      </c>
      <c r="E8364" t="s">
        <v>53</v>
      </c>
      <c r="F8364" s="11" t="s">
        <v>26</v>
      </c>
      <c r="G8364" s="11" t="s">
        <v>26</v>
      </c>
      <c r="H8364" t="s">
        <v>18690</v>
      </c>
      <c r="I8364" s="11" t="s">
        <v>60</v>
      </c>
      <c r="J8364">
        <v>11</v>
      </c>
      <c r="K8364" s="34">
        <v>62.972755432128906</v>
      </c>
      <c r="L8364" s="34">
        <v>182.25489807128906</v>
      </c>
      <c r="M8364" s="34">
        <v>196.22894287109375</v>
      </c>
      <c r="N8364" s="35">
        <v>3.0491085052490234</v>
      </c>
      <c r="O8364">
        <v>171</v>
      </c>
      <c r="P8364">
        <v>0</v>
      </c>
    </row>
    <row r="8365" spans="1:16" x14ac:dyDescent="0.35">
      <c r="A8365" s="5" t="s">
        <v>14381</v>
      </c>
      <c r="B8365" t="s">
        <v>7016</v>
      </c>
      <c r="C8365" t="s">
        <v>7017</v>
      </c>
      <c r="D8365" t="s">
        <v>7018</v>
      </c>
      <c r="E8365" t="s">
        <v>53</v>
      </c>
      <c r="F8365" s="11" t="s">
        <v>26</v>
      </c>
      <c r="G8365" s="11" t="s">
        <v>26</v>
      </c>
      <c r="H8365" t="s">
        <v>18690</v>
      </c>
      <c r="I8365" s="11" t="s">
        <v>60</v>
      </c>
      <c r="J8365">
        <v>12</v>
      </c>
      <c r="K8365" s="34">
        <v>64.365463256835938</v>
      </c>
      <c r="L8365" s="34">
        <v>159.73643493652344</v>
      </c>
      <c r="M8365" s="34">
        <v>172.92233276367188</v>
      </c>
      <c r="N8365" s="35">
        <v>2.7708890438079834</v>
      </c>
      <c r="O8365">
        <v>171</v>
      </c>
      <c r="P8365">
        <v>0</v>
      </c>
    </row>
    <row r="8366" spans="1:16" x14ac:dyDescent="0.35">
      <c r="A8366" s="5" t="s">
        <v>14382</v>
      </c>
      <c r="B8366" t="s">
        <v>7016</v>
      </c>
      <c r="C8366" t="s">
        <v>7017</v>
      </c>
      <c r="D8366" t="s">
        <v>7018</v>
      </c>
      <c r="E8366" t="s">
        <v>53</v>
      </c>
      <c r="F8366" s="11" t="s">
        <v>26</v>
      </c>
      <c r="G8366" s="11" t="s">
        <v>26</v>
      </c>
      <c r="H8366" t="s">
        <v>18690</v>
      </c>
      <c r="I8366" s="11" t="s">
        <v>60</v>
      </c>
      <c r="J8366">
        <v>13</v>
      </c>
      <c r="K8366" s="34">
        <v>64.512771606445313</v>
      </c>
      <c r="L8366" s="34">
        <v>136.73074340820313</v>
      </c>
      <c r="M8366" s="34">
        <v>149.08071899414063</v>
      </c>
      <c r="N8366" s="35">
        <v>2.4544262886047363</v>
      </c>
      <c r="O8366">
        <v>171</v>
      </c>
      <c r="P8366">
        <v>0</v>
      </c>
    </row>
    <row r="8367" spans="1:16" x14ac:dyDescent="0.35">
      <c r="A8367" s="5" t="s">
        <v>14383</v>
      </c>
      <c r="B8367" t="s">
        <v>7016</v>
      </c>
      <c r="C8367" t="s">
        <v>7017</v>
      </c>
      <c r="D8367" t="s">
        <v>7018</v>
      </c>
      <c r="E8367" t="s">
        <v>53</v>
      </c>
      <c r="F8367" s="11" t="s">
        <v>26</v>
      </c>
      <c r="G8367" s="11" t="s">
        <v>26</v>
      </c>
      <c r="H8367" t="s">
        <v>18690</v>
      </c>
      <c r="I8367" s="11" t="s">
        <v>60</v>
      </c>
      <c r="J8367">
        <v>14</v>
      </c>
      <c r="K8367" s="34">
        <v>65.213050842285156</v>
      </c>
      <c r="L8367" s="34">
        <v>125.88712310791016</v>
      </c>
      <c r="M8367" s="34">
        <v>137.58171081542969</v>
      </c>
      <c r="N8367" s="35">
        <v>2.2637429237365723</v>
      </c>
      <c r="O8367">
        <v>171</v>
      </c>
      <c r="P8367">
        <v>0</v>
      </c>
    </row>
    <row r="8368" spans="1:16" x14ac:dyDescent="0.35">
      <c r="A8368" s="5" t="s">
        <v>14384</v>
      </c>
      <c r="B8368" t="s">
        <v>7016</v>
      </c>
      <c r="C8368" t="s">
        <v>7017</v>
      </c>
      <c r="D8368" t="s">
        <v>7018</v>
      </c>
      <c r="E8368" t="s">
        <v>53</v>
      </c>
      <c r="F8368" s="11" t="s">
        <v>26</v>
      </c>
      <c r="G8368" s="11" t="s">
        <v>26</v>
      </c>
      <c r="H8368" t="s">
        <v>18690</v>
      </c>
      <c r="I8368" s="11" t="s">
        <v>60</v>
      </c>
      <c r="J8368">
        <v>15</v>
      </c>
      <c r="K8368" s="34">
        <v>64.99945068359375</v>
      </c>
      <c r="L8368" s="34">
        <v>113.00855255126953</v>
      </c>
      <c r="M8368" s="34">
        <v>122.85482788085938</v>
      </c>
      <c r="N8368" s="35">
        <v>1.9653791189193726</v>
      </c>
      <c r="O8368">
        <v>171</v>
      </c>
      <c r="P8368">
        <v>0</v>
      </c>
    </row>
    <row r="8369" spans="1:16" x14ac:dyDescent="0.35">
      <c r="A8369" s="5" t="s">
        <v>14385</v>
      </c>
      <c r="B8369" t="s">
        <v>7016</v>
      </c>
      <c r="C8369" t="s">
        <v>7017</v>
      </c>
      <c r="D8369" t="s">
        <v>7018</v>
      </c>
      <c r="E8369" t="s">
        <v>53</v>
      </c>
      <c r="F8369" s="11" t="s">
        <v>26</v>
      </c>
      <c r="G8369" s="11" t="s">
        <v>26</v>
      </c>
      <c r="H8369" t="s">
        <v>18690</v>
      </c>
      <c r="I8369" s="11" t="s">
        <v>60</v>
      </c>
      <c r="J8369">
        <v>16</v>
      </c>
      <c r="K8369" s="34">
        <v>64.046272277832031</v>
      </c>
      <c r="L8369" s="34">
        <v>96.181549072265625</v>
      </c>
      <c r="M8369" s="34">
        <v>101.33538055419922</v>
      </c>
      <c r="N8369" s="35">
        <v>1.0345816612243652</v>
      </c>
      <c r="O8369">
        <v>171</v>
      </c>
      <c r="P8369">
        <v>0</v>
      </c>
    </row>
    <row r="8370" spans="1:16" x14ac:dyDescent="0.35">
      <c r="A8370" s="5" t="s">
        <v>14386</v>
      </c>
      <c r="B8370" t="s">
        <v>7016</v>
      </c>
      <c r="C8370" t="s">
        <v>7017</v>
      </c>
      <c r="D8370" t="s">
        <v>7018</v>
      </c>
      <c r="E8370" t="s">
        <v>53</v>
      </c>
      <c r="F8370" s="11" t="s">
        <v>26</v>
      </c>
      <c r="G8370" s="11" t="s">
        <v>26</v>
      </c>
      <c r="H8370" t="s">
        <v>18690</v>
      </c>
      <c r="I8370" s="11" t="s">
        <v>60</v>
      </c>
      <c r="J8370">
        <v>17</v>
      </c>
      <c r="K8370" s="34">
        <v>60.626552581787109</v>
      </c>
      <c r="L8370" s="34">
        <v>75.337570190429688</v>
      </c>
      <c r="M8370" s="34">
        <v>78.991493225097656</v>
      </c>
      <c r="N8370" s="35">
        <v>0.7418895959854126</v>
      </c>
      <c r="O8370">
        <v>171</v>
      </c>
      <c r="P8370">
        <v>0</v>
      </c>
    </row>
    <row r="8371" spans="1:16" x14ac:dyDescent="0.35">
      <c r="A8371" s="5" t="s">
        <v>14387</v>
      </c>
      <c r="B8371" t="s">
        <v>7016</v>
      </c>
      <c r="C8371" t="s">
        <v>7017</v>
      </c>
      <c r="D8371" t="s">
        <v>7018</v>
      </c>
      <c r="E8371" t="s">
        <v>53</v>
      </c>
      <c r="F8371" s="11" t="s">
        <v>26</v>
      </c>
      <c r="G8371" s="11" t="s">
        <v>26</v>
      </c>
      <c r="H8371" t="s">
        <v>18690</v>
      </c>
      <c r="I8371" s="11" t="s">
        <v>60</v>
      </c>
      <c r="J8371">
        <v>18</v>
      </c>
      <c r="K8371" s="34">
        <v>57.320697784423828</v>
      </c>
      <c r="L8371" s="34">
        <v>63.156383514404297</v>
      </c>
      <c r="M8371" s="34">
        <v>65.141365051269531</v>
      </c>
      <c r="N8371" s="35">
        <v>0.46223869919776917</v>
      </c>
      <c r="O8371">
        <v>171</v>
      </c>
      <c r="P8371">
        <v>0</v>
      </c>
    </row>
    <row r="8372" spans="1:16" x14ac:dyDescent="0.35">
      <c r="A8372" s="5" t="s">
        <v>14388</v>
      </c>
      <c r="B8372" t="s">
        <v>7016</v>
      </c>
      <c r="C8372" t="s">
        <v>7017</v>
      </c>
      <c r="D8372" t="s">
        <v>7018</v>
      </c>
      <c r="E8372" t="s">
        <v>53</v>
      </c>
      <c r="F8372" s="11" t="s">
        <v>26</v>
      </c>
      <c r="G8372" s="11" t="s">
        <v>26</v>
      </c>
      <c r="H8372" t="s">
        <v>18690</v>
      </c>
      <c r="I8372" s="11" t="s">
        <v>60</v>
      </c>
      <c r="J8372">
        <v>19</v>
      </c>
      <c r="K8372" s="34">
        <v>55.793228149414063</v>
      </c>
      <c r="L8372" s="34">
        <v>61.484031677246094</v>
      </c>
      <c r="M8372" s="34">
        <v>63.572586059570313</v>
      </c>
      <c r="N8372" s="35">
        <v>0.53782474994659424</v>
      </c>
      <c r="O8372">
        <v>171</v>
      </c>
      <c r="P8372">
        <v>0</v>
      </c>
    </row>
    <row r="8373" spans="1:16" x14ac:dyDescent="0.35">
      <c r="A8373" s="5" t="s">
        <v>14389</v>
      </c>
      <c r="B8373" t="s">
        <v>7016</v>
      </c>
      <c r="C8373" t="s">
        <v>7017</v>
      </c>
      <c r="D8373" t="s">
        <v>7018</v>
      </c>
      <c r="E8373" t="s">
        <v>53</v>
      </c>
      <c r="F8373" s="11" t="s">
        <v>26</v>
      </c>
      <c r="G8373" s="11" t="s">
        <v>26</v>
      </c>
      <c r="H8373" t="s">
        <v>18690</v>
      </c>
      <c r="I8373" s="11" t="s">
        <v>60</v>
      </c>
      <c r="J8373">
        <v>20</v>
      </c>
      <c r="K8373" s="34">
        <v>54.032241821289063</v>
      </c>
      <c r="L8373" s="34">
        <v>65.607048034667969</v>
      </c>
      <c r="M8373" s="34">
        <v>67.933441162109375</v>
      </c>
      <c r="N8373" s="35">
        <v>0.6003754734992981</v>
      </c>
      <c r="O8373">
        <v>171</v>
      </c>
      <c r="P8373">
        <v>0</v>
      </c>
    </row>
    <row r="8374" spans="1:16" x14ac:dyDescent="0.35">
      <c r="A8374" s="5" t="s">
        <v>14390</v>
      </c>
      <c r="B8374" t="s">
        <v>7016</v>
      </c>
      <c r="C8374" t="s">
        <v>7017</v>
      </c>
      <c r="D8374" t="s">
        <v>7018</v>
      </c>
      <c r="E8374" t="s">
        <v>53</v>
      </c>
      <c r="F8374" s="11" t="s">
        <v>26</v>
      </c>
      <c r="G8374" s="11" t="s">
        <v>26</v>
      </c>
      <c r="H8374" t="s">
        <v>18690</v>
      </c>
      <c r="I8374" s="11" t="s">
        <v>60</v>
      </c>
      <c r="J8374">
        <v>21</v>
      </c>
      <c r="K8374" s="34">
        <v>51.847267150878906</v>
      </c>
      <c r="L8374" s="34">
        <v>66.7540283203125</v>
      </c>
      <c r="M8374" s="34">
        <v>69.32489013671875</v>
      </c>
      <c r="N8374" s="35">
        <v>0.67154908180236816</v>
      </c>
      <c r="O8374">
        <v>171</v>
      </c>
      <c r="P8374">
        <v>0</v>
      </c>
    </row>
    <row r="8375" spans="1:16" x14ac:dyDescent="0.35">
      <c r="A8375" s="5" t="s">
        <v>14391</v>
      </c>
      <c r="B8375" t="s">
        <v>7016</v>
      </c>
      <c r="C8375" t="s">
        <v>7017</v>
      </c>
      <c r="D8375" t="s">
        <v>7018</v>
      </c>
      <c r="E8375" t="s">
        <v>53</v>
      </c>
      <c r="F8375" s="11" t="s">
        <v>26</v>
      </c>
      <c r="G8375" s="11" t="s">
        <v>26</v>
      </c>
      <c r="H8375" t="s">
        <v>18690</v>
      </c>
      <c r="I8375" s="11" t="s">
        <v>60</v>
      </c>
      <c r="J8375">
        <v>22</v>
      </c>
      <c r="K8375" s="34">
        <v>50.466518402099609</v>
      </c>
      <c r="L8375" s="34">
        <v>71.095741271972656</v>
      </c>
      <c r="M8375" s="34">
        <v>71.441658020019531</v>
      </c>
      <c r="N8375" s="35">
        <v>0.4359281063079834</v>
      </c>
      <c r="O8375">
        <v>171</v>
      </c>
      <c r="P8375">
        <v>0</v>
      </c>
    </row>
    <row r="8376" spans="1:16" x14ac:dyDescent="0.35">
      <c r="A8376" s="5" t="s">
        <v>14392</v>
      </c>
      <c r="B8376" t="s">
        <v>7016</v>
      </c>
      <c r="C8376" t="s">
        <v>7017</v>
      </c>
      <c r="D8376" t="s">
        <v>7018</v>
      </c>
      <c r="E8376" t="s">
        <v>53</v>
      </c>
      <c r="F8376" s="11" t="s">
        <v>26</v>
      </c>
      <c r="G8376" s="11" t="s">
        <v>26</v>
      </c>
      <c r="H8376" t="s">
        <v>18690</v>
      </c>
      <c r="I8376" s="11" t="s">
        <v>60</v>
      </c>
      <c r="J8376">
        <v>23</v>
      </c>
      <c r="K8376" s="34">
        <v>48.712303161621094</v>
      </c>
      <c r="L8376" s="34">
        <v>71.779670715332031</v>
      </c>
      <c r="M8376" s="34">
        <v>72.350906372070313</v>
      </c>
      <c r="N8376" s="35">
        <v>0.44597321748733521</v>
      </c>
      <c r="O8376">
        <v>171</v>
      </c>
      <c r="P8376">
        <v>0</v>
      </c>
    </row>
    <row r="8377" spans="1:16" x14ac:dyDescent="0.35">
      <c r="A8377" s="5" t="s">
        <v>14393</v>
      </c>
      <c r="B8377" t="s">
        <v>7016</v>
      </c>
      <c r="C8377" t="s">
        <v>7017</v>
      </c>
      <c r="D8377" t="s">
        <v>7018</v>
      </c>
      <c r="E8377" t="s">
        <v>53</v>
      </c>
      <c r="F8377" s="11" t="s">
        <v>26</v>
      </c>
      <c r="G8377" s="11" t="s">
        <v>26</v>
      </c>
      <c r="H8377" t="s">
        <v>18690</v>
      </c>
      <c r="I8377" s="11" t="s">
        <v>60</v>
      </c>
      <c r="J8377">
        <v>24</v>
      </c>
      <c r="K8377" s="34">
        <v>46.770404815673828</v>
      </c>
      <c r="L8377" s="34">
        <v>68.289886474609375</v>
      </c>
      <c r="M8377" s="34">
        <v>69.403678894042969</v>
      </c>
      <c r="N8377" s="35">
        <v>0.49506652355194092</v>
      </c>
      <c r="O8377">
        <v>171</v>
      </c>
      <c r="P8377">
        <v>0</v>
      </c>
    </row>
    <row r="8378" spans="1:16" x14ac:dyDescent="0.35">
      <c r="A8378" s="5" t="s">
        <v>14394</v>
      </c>
      <c r="B8378" t="s">
        <v>7016</v>
      </c>
      <c r="C8378" t="s">
        <v>7017</v>
      </c>
      <c r="D8378" t="s">
        <v>7018</v>
      </c>
      <c r="E8378" t="s">
        <v>53</v>
      </c>
      <c r="F8378" s="11" t="s">
        <v>26</v>
      </c>
      <c r="G8378" s="11" t="s">
        <v>26</v>
      </c>
      <c r="H8378" t="s">
        <v>18690</v>
      </c>
      <c r="I8378" s="11" t="s">
        <v>61</v>
      </c>
      <c r="J8378">
        <v>1</v>
      </c>
      <c r="K8378" s="34">
        <v>52.013450622558594</v>
      </c>
      <c r="L8378" s="34">
        <v>77.8812255859375</v>
      </c>
      <c r="M8378" s="34">
        <v>75.470924377441406</v>
      </c>
      <c r="N8378" s="35">
        <v>0.60932743549346924</v>
      </c>
      <c r="O8378">
        <v>171</v>
      </c>
      <c r="P8378">
        <v>0</v>
      </c>
    </row>
    <row r="8379" spans="1:16" x14ac:dyDescent="0.35">
      <c r="A8379" s="5" t="s">
        <v>14395</v>
      </c>
      <c r="B8379" t="s">
        <v>7016</v>
      </c>
      <c r="C8379" t="s">
        <v>7017</v>
      </c>
      <c r="D8379" t="s">
        <v>7018</v>
      </c>
      <c r="E8379" t="s">
        <v>53</v>
      </c>
      <c r="F8379" s="11" t="s">
        <v>26</v>
      </c>
      <c r="G8379" s="11" t="s">
        <v>26</v>
      </c>
      <c r="H8379" t="s">
        <v>18690</v>
      </c>
      <c r="I8379" s="11" t="s">
        <v>61</v>
      </c>
      <c r="J8379">
        <v>2</v>
      </c>
      <c r="K8379" s="34">
        <v>51.354022979736328</v>
      </c>
      <c r="L8379" s="34">
        <v>70.505340576171875</v>
      </c>
      <c r="M8379" s="34">
        <v>68.426803588867188</v>
      </c>
      <c r="N8379" s="35">
        <v>0.52839446067810059</v>
      </c>
      <c r="O8379">
        <v>171</v>
      </c>
      <c r="P8379">
        <v>0</v>
      </c>
    </row>
    <row r="8380" spans="1:16" x14ac:dyDescent="0.35">
      <c r="A8380" s="5" t="s">
        <v>14396</v>
      </c>
      <c r="B8380" t="s">
        <v>7016</v>
      </c>
      <c r="C8380" t="s">
        <v>7017</v>
      </c>
      <c r="D8380" t="s">
        <v>7018</v>
      </c>
      <c r="E8380" t="s">
        <v>53</v>
      </c>
      <c r="F8380" s="11" t="s">
        <v>26</v>
      </c>
      <c r="G8380" s="11" t="s">
        <v>26</v>
      </c>
      <c r="H8380" t="s">
        <v>18690</v>
      </c>
      <c r="I8380" s="11" t="s">
        <v>61</v>
      </c>
      <c r="J8380">
        <v>3</v>
      </c>
      <c r="K8380" s="34">
        <v>51.566104888916016</v>
      </c>
      <c r="L8380" s="34">
        <v>61.719032287597656</v>
      </c>
      <c r="M8380" s="34">
        <v>59.902328491210938</v>
      </c>
      <c r="N8380" s="35">
        <v>0.45922210812568665</v>
      </c>
      <c r="O8380">
        <v>171</v>
      </c>
      <c r="P8380">
        <v>0</v>
      </c>
    </row>
    <row r="8381" spans="1:16" x14ac:dyDescent="0.35">
      <c r="A8381" s="5" t="s">
        <v>14397</v>
      </c>
      <c r="B8381" t="s">
        <v>7016</v>
      </c>
      <c r="C8381" t="s">
        <v>7017</v>
      </c>
      <c r="D8381" t="s">
        <v>7018</v>
      </c>
      <c r="E8381" t="s">
        <v>53</v>
      </c>
      <c r="F8381" s="11" t="s">
        <v>26</v>
      </c>
      <c r="G8381" s="11" t="s">
        <v>26</v>
      </c>
      <c r="H8381" t="s">
        <v>18690</v>
      </c>
      <c r="I8381" s="11" t="s">
        <v>61</v>
      </c>
      <c r="J8381">
        <v>4</v>
      </c>
      <c r="K8381" s="34">
        <v>51.910301208496094</v>
      </c>
      <c r="L8381" s="34">
        <v>52.15020751953125</v>
      </c>
      <c r="M8381" s="34">
        <v>50.6094970703125</v>
      </c>
      <c r="N8381" s="35">
        <v>0.38273128867149353</v>
      </c>
      <c r="O8381">
        <v>171</v>
      </c>
      <c r="P8381">
        <v>0</v>
      </c>
    </row>
    <row r="8382" spans="1:16" x14ac:dyDescent="0.35">
      <c r="A8382" s="5" t="s">
        <v>14398</v>
      </c>
      <c r="B8382" t="s">
        <v>7016</v>
      </c>
      <c r="C8382" t="s">
        <v>7017</v>
      </c>
      <c r="D8382" t="s">
        <v>7018</v>
      </c>
      <c r="E8382" t="s">
        <v>53</v>
      </c>
      <c r="F8382" s="11" t="s">
        <v>26</v>
      </c>
      <c r="G8382" s="11" t="s">
        <v>26</v>
      </c>
      <c r="H8382" t="s">
        <v>18690</v>
      </c>
      <c r="I8382" s="11" t="s">
        <v>61</v>
      </c>
      <c r="J8382">
        <v>5</v>
      </c>
      <c r="K8382" s="34">
        <v>52.550540924072266</v>
      </c>
      <c r="L8382" s="34">
        <v>45.626533508300781</v>
      </c>
      <c r="M8382" s="34">
        <v>44.199928283691406</v>
      </c>
      <c r="N8382" s="35">
        <v>0.31824007630348206</v>
      </c>
      <c r="O8382">
        <v>171</v>
      </c>
      <c r="P8382">
        <v>0</v>
      </c>
    </row>
    <row r="8383" spans="1:16" x14ac:dyDescent="0.35">
      <c r="A8383" s="5" t="s">
        <v>14399</v>
      </c>
      <c r="B8383" t="s">
        <v>7016</v>
      </c>
      <c r="C8383" t="s">
        <v>7017</v>
      </c>
      <c r="D8383" t="s">
        <v>7018</v>
      </c>
      <c r="E8383" t="s">
        <v>53</v>
      </c>
      <c r="F8383" s="11" t="s">
        <v>26</v>
      </c>
      <c r="G8383" s="11" t="s">
        <v>26</v>
      </c>
      <c r="H8383" t="s">
        <v>18690</v>
      </c>
      <c r="I8383" s="11" t="s">
        <v>61</v>
      </c>
      <c r="J8383">
        <v>6</v>
      </c>
      <c r="K8383" s="34">
        <v>52.138927459716797</v>
      </c>
      <c r="L8383" s="34">
        <v>41.35943603515625</v>
      </c>
      <c r="M8383" s="34">
        <v>39.613380432128906</v>
      </c>
      <c r="N8383" s="35">
        <v>0.32625690102577209</v>
      </c>
      <c r="O8383">
        <v>171</v>
      </c>
      <c r="P8383">
        <v>0</v>
      </c>
    </row>
    <row r="8384" spans="1:16" x14ac:dyDescent="0.35">
      <c r="A8384" s="5" t="s">
        <v>14400</v>
      </c>
      <c r="B8384" t="s">
        <v>7016</v>
      </c>
      <c r="C8384" t="s">
        <v>7017</v>
      </c>
      <c r="D8384" t="s">
        <v>7018</v>
      </c>
      <c r="E8384" t="s">
        <v>53</v>
      </c>
      <c r="F8384" s="11" t="s">
        <v>26</v>
      </c>
      <c r="G8384" s="11" t="s">
        <v>26</v>
      </c>
      <c r="H8384" t="s">
        <v>18690</v>
      </c>
      <c r="I8384" s="11" t="s">
        <v>61</v>
      </c>
      <c r="J8384">
        <v>7</v>
      </c>
      <c r="K8384" s="34">
        <v>51.418643951416016</v>
      </c>
      <c r="L8384" s="34">
        <v>50.596656799316406</v>
      </c>
      <c r="M8384" s="34">
        <v>48.513202667236328</v>
      </c>
      <c r="N8384" s="35">
        <v>0.33298611640930176</v>
      </c>
      <c r="O8384">
        <v>171</v>
      </c>
      <c r="P8384">
        <v>0</v>
      </c>
    </row>
    <row r="8385" spans="1:16" x14ac:dyDescent="0.35">
      <c r="A8385" s="5" t="s">
        <v>14401</v>
      </c>
      <c r="B8385" t="s">
        <v>7016</v>
      </c>
      <c r="C8385" t="s">
        <v>7017</v>
      </c>
      <c r="D8385" t="s">
        <v>7018</v>
      </c>
      <c r="E8385" t="s">
        <v>53</v>
      </c>
      <c r="F8385" s="11" t="s">
        <v>26</v>
      </c>
      <c r="G8385" s="11" t="s">
        <v>26</v>
      </c>
      <c r="H8385" t="s">
        <v>18690</v>
      </c>
      <c r="I8385" s="11" t="s">
        <v>61</v>
      </c>
      <c r="J8385">
        <v>8</v>
      </c>
      <c r="K8385" s="34">
        <v>52.819717407226563</v>
      </c>
      <c r="L8385" s="34">
        <v>83.061302185058594</v>
      </c>
      <c r="M8385" s="34">
        <v>80.268707275390625</v>
      </c>
      <c r="N8385" s="35">
        <v>0.50582313537597656</v>
      </c>
      <c r="O8385">
        <v>171</v>
      </c>
      <c r="P8385">
        <v>0</v>
      </c>
    </row>
    <row r="8386" spans="1:16" x14ac:dyDescent="0.35">
      <c r="A8386" s="5" t="s">
        <v>14402</v>
      </c>
      <c r="B8386" t="s">
        <v>7016</v>
      </c>
      <c r="C8386" t="s">
        <v>7017</v>
      </c>
      <c r="D8386" t="s">
        <v>7018</v>
      </c>
      <c r="E8386" t="s">
        <v>53</v>
      </c>
      <c r="F8386" s="11" t="s">
        <v>26</v>
      </c>
      <c r="G8386" s="11" t="s">
        <v>26</v>
      </c>
      <c r="H8386" t="s">
        <v>18690</v>
      </c>
      <c r="I8386" s="11" t="s">
        <v>61</v>
      </c>
      <c r="J8386">
        <v>9</v>
      </c>
      <c r="K8386" s="34">
        <v>54.805755615234375</v>
      </c>
      <c r="L8386" s="34">
        <v>140.7156982421875</v>
      </c>
      <c r="M8386" s="34">
        <v>138.00575256347656</v>
      </c>
      <c r="N8386" s="35">
        <v>0.58889472484588623</v>
      </c>
      <c r="O8386">
        <v>171</v>
      </c>
      <c r="P8386">
        <v>0</v>
      </c>
    </row>
    <row r="8387" spans="1:16" x14ac:dyDescent="0.35">
      <c r="A8387" s="5" t="s">
        <v>14403</v>
      </c>
      <c r="B8387" t="s">
        <v>7016</v>
      </c>
      <c r="C8387" t="s">
        <v>7017</v>
      </c>
      <c r="D8387" t="s">
        <v>7018</v>
      </c>
      <c r="E8387" t="s">
        <v>53</v>
      </c>
      <c r="F8387" s="11" t="s">
        <v>26</v>
      </c>
      <c r="G8387" s="11" t="s">
        <v>26</v>
      </c>
      <c r="H8387" t="s">
        <v>18690</v>
      </c>
      <c r="I8387" s="11" t="s">
        <v>61</v>
      </c>
      <c r="J8387">
        <v>10</v>
      </c>
      <c r="K8387" s="34">
        <v>57.747135162353516</v>
      </c>
      <c r="L8387" s="34">
        <v>185.64678955078125</v>
      </c>
      <c r="M8387" s="34">
        <v>182.75979614257813</v>
      </c>
      <c r="N8387" s="35">
        <v>0.67966711521148682</v>
      </c>
      <c r="O8387">
        <v>171</v>
      </c>
      <c r="P8387">
        <v>0</v>
      </c>
    </row>
    <row r="8388" spans="1:16" x14ac:dyDescent="0.35">
      <c r="A8388" s="5" t="s">
        <v>14404</v>
      </c>
      <c r="B8388" t="s">
        <v>7016</v>
      </c>
      <c r="C8388" t="s">
        <v>7017</v>
      </c>
      <c r="D8388" t="s">
        <v>7018</v>
      </c>
      <c r="E8388" t="s">
        <v>53</v>
      </c>
      <c r="F8388" s="11" t="s">
        <v>26</v>
      </c>
      <c r="G8388" s="11" t="s">
        <v>26</v>
      </c>
      <c r="H8388" t="s">
        <v>18690</v>
      </c>
      <c r="I8388" s="11" t="s">
        <v>61</v>
      </c>
      <c r="J8388">
        <v>11</v>
      </c>
      <c r="K8388" s="34">
        <v>60.370479583740234</v>
      </c>
      <c r="L8388" s="34">
        <v>185.81056213378906</v>
      </c>
      <c r="M8388" s="34">
        <v>186.20913696289063</v>
      </c>
      <c r="N8388" s="35">
        <v>0.71303009986877441</v>
      </c>
      <c r="O8388">
        <v>171</v>
      </c>
      <c r="P8388">
        <v>0</v>
      </c>
    </row>
    <row r="8389" spans="1:16" x14ac:dyDescent="0.35">
      <c r="A8389" s="5" t="s">
        <v>14405</v>
      </c>
      <c r="B8389" t="s">
        <v>7016</v>
      </c>
      <c r="C8389" t="s">
        <v>7017</v>
      </c>
      <c r="D8389" t="s">
        <v>7018</v>
      </c>
      <c r="E8389" t="s">
        <v>53</v>
      </c>
      <c r="F8389" s="11" t="s">
        <v>26</v>
      </c>
      <c r="G8389" s="11" t="s">
        <v>26</v>
      </c>
      <c r="H8389" t="s">
        <v>18690</v>
      </c>
      <c r="I8389" s="11" t="s">
        <v>61</v>
      </c>
      <c r="J8389">
        <v>12</v>
      </c>
      <c r="K8389" s="34">
        <v>61.56353759765625</v>
      </c>
      <c r="L8389" s="34">
        <v>163.62515258789063</v>
      </c>
      <c r="M8389" s="34">
        <v>164.40740966796875</v>
      </c>
      <c r="N8389" s="35">
        <v>0.72916001081466675</v>
      </c>
      <c r="O8389">
        <v>171</v>
      </c>
      <c r="P8389">
        <v>0</v>
      </c>
    </row>
    <row r="8390" spans="1:16" x14ac:dyDescent="0.35">
      <c r="A8390" s="5" t="s">
        <v>14406</v>
      </c>
      <c r="B8390" t="s">
        <v>7016</v>
      </c>
      <c r="C8390" t="s">
        <v>7017</v>
      </c>
      <c r="D8390" t="s">
        <v>7018</v>
      </c>
      <c r="E8390" t="s">
        <v>53</v>
      </c>
      <c r="F8390" s="11" t="s">
        <v>26</v>
      </c>
      <c r="G8390" s="11" t="s">
        <v>26</v>
      </c>
      <c r="H8390" t="s">
        <v>18690</v>
      </c>
      <c r="I8390" s="11" t="s">
        <v>61</v>
      </c>
      <c r="J8390">
        <v>13</v>
      </c>
      <c r="K8390" s="34">
        <v>62.323486328125</v>
      </c>
      <c r="L8390" s="34">
        <v>140.83584594726563</v>
      </c>
      <c r="M8390" s="34">
        <v>141.29432678222656</v>
      </c>
      <c r="N8390" s="35">
        <v>0.61012452840805054</v>
      </c>
      <c r="O8390">
        <v>171</v>
      </c>
      <c r="P8390">
        <v>0</v>
      </c>
    </row>
    <row r="8391" spans="1:16" x14ac:dyDescent="0.35">
      <c r="A8391" s="5" t="s">
        <v>14407</v>
      </c>
      <c r="B8391" t="s">
        <v>7016</v>
      </c>
      <c r="C8391" t="s">
        <v>7017</v>
      </c>
      <c r="D8391" t="s">
        <v>7018</v>
      </c>
      <c r="E8391" t="s">
        <v>53</v>
      </c>
      <c r="F8391" s="11" t="s">
        <v>26</v>
      </c>
      <c r="G8391" s="11" t="s">
        <v>26</v>
      </c>
      <c r="H8391" t="s">
        <v>18690</v>
      </c>
      <c r="I8391" s="11" t="s">
        <v>61</v>
      </c>
      <c r="J8391">
        <v>14</v>
      </c>
      <c r="K8391" s="34">
        <v>61.514877319335938</v>
      </c>
      <c r="L8391" s="34">
        <v>130.07611083984375</v>
      </c>
      <c r="M8391" s="34">
        <v>130.86360168457031</v>
      </c>
      <c r="N8391" s="35">
        <v>0.55143916606903076</v>
      </c>
      <c r="O8391">
        <v>171</v>
      </c>
      <c r="P8391">
        <v>0</v>
      </c>
    </row>
    <row r="8392" spans="1:16" x14ac:dyDescent="0.35">
      <c r="A8392" s="5" t="s">
        <v>14408</v>
      </c>
      <c r="B8392" t="s">
        <v>7016</v>
      </c>
      <c r="C8392" t="s">
        <v>7017</v>
      </c>
      <c r="D8392" t="s">
        <v>7018</v>
      </c>
      <c r="E8392" t="s">
        <v>53</v>
      </c>
      <c r="F8392" s="11" t="s">
        <v>26</v>
      </c>
      <c r="G8392" s="11" t="s">
        <v>26</v>
      </c>
      <c r="H8392" t="s">
        <v>18690</v>
      </c>
      <c r="I8392" s="11" t="s">
        <v>61</v>
      </c>
      <c r="J8392">
        <v>15</v>
      </c>
      <c r="K8392" s="34">
        <v>60.970882415771484</v>
      </c>
      <c r="L8392" s="34">
        <v>117.38284301757813</v>
      </c>
      <c r="M8392" s="34">
        <v>117.49266815185547</v>
      </c>
      <c r="N8392" s="35">
        <v>0.46854689717292786</v>
      </c>
      <c r="O8392">
        <v>171</v>
      </c>
      <c r="P8392">
        <v>0</v>
      </c>
    </row>
    <row r="8393" spans="1:16" x14ac:dyDescent="0.35">
      <c r="A8393" s="5" t="s">
        <v>14409</v>
      </c>
      <c r="B8393" t="s">
        <v>7016</v>
      </c>
      <c r="C8393" t="s">
        <v>7017</v>
      </c>
      <c r="D8393" t="s">
        <v>7018</v>
      </c>
      <c r="E8393" t="s">
        <v>53</v>
      </c>
      <c r="F8393" s="11" t="s">
        <v>26</v>
      </c>
      <c r="G8393" s="11" t="s">
        <v>26</v>
      </c>
      <c r="H8393" t="s">
        <v>18690</v>
      </c>
      <c r="I8393" s="11" t="s">
        <v>61</v>
      </c>
      <c r="J8393">
        <v>16</v>
      </c>
      <c r="K8393" s="34">
        <v>60.122821807861328</v>
      </c>
      <c r="L8393" s="34">
        <v>100.76634216308594</v>
      </c>
      <c r="M8393" s="34">
        <v>99.595062255859375</v>
      </c>
      <c r="N8393" s="35">
        <v>0.43664282560348511</v>
      </c>
      <c r="O8393">
        <v>171</v>
      </c>
      <c r="P8393">
        <v>0</v>
      </c>
    </row>
    <row r="8394" spans="1:16" x14ac:dyDescent="0.35">
      <c r="A8394" s="5" t="s">
        <v>14410</v>
      </c>
      <c r="B8394" t="s">
        <v>7016</v>
      </c>
      <c r="C8394" t="s">
        <v>7017</v>
      </c>
      <c r="D8394" t="s">
        <v>7018</v>
      </c>
      <c r="E8394" t="s">
        <v>53</v>
      </c>
      <c r="F8394" s="11" t="s">
        <v>26</v>
      </c>
      <c r="G8394" s="11" t="s">
        <v>26</v>
      </c>
      <c r="H8394" t="s">
        <v>18690</v>
      </c>
      <c r="I8394" s="11" t="s">
        <v>61</v>
      </c>
      <c r="J8394">
        <v>17</v>
      </c>
      <c r="K8394" s="34">
        <v>58.334426879882813</v>
      </c>
      <c r="L8394" s="34">
        <v>80.115463256835938</v>
      </c>
      <c r="M8394" s="34">
        <v>80.171073913574219</v>
      </c>
      <c r="N8394" s="35">
        <v>0.12558563053607941</v>
      </c>
      <c r="O8394">
        <v>171</v>
      </c>
      <c r="P8394">
        <v>0</v>
      </c>
    </row>
    <row r="8395" spans="1:16" x14ac:dyDescent="0.35">
      <c r="A8395" s="5" t="s">
        <v>14411</v>
      </c>
      <c r="B8395" t="s">
        <v>7016</v>
      </c>
      <c r="C8395" t="s">
        <v>7017</v>
      </c>
      <c r="D8395" t="s">
        <v>7018</v>
      </c>
      <c r="E8395" t="s">
        <v>53</v>
      </c>
      <c r="F8395" s="11" t="s">
        <v>26</v>
      </c>
      <c r="G8395" s="11" t="s">
        <v>26</v>
      </c>
      <c r="H8395" t="s">
        <v>18690</v>
      </c>
      <c r="I8395" s="11" t="s">
        <v>61</v>
      </c>
      <c r="J8395">
        <v>18</v>
      </c>
      <c r="K8395" s="34">
        <v>56.708972930908203</v>
      </c>
      <c r="L8395" s="34">
        <v>68.7864990234375</v>
      </c>
      <c r="M8395" s="34">
        <v>67.989166259765625</v>
      </c>
      <c r="N8395" s="35">
        <v>0.15577417612075806</v>
      </c>
      <c r="O8395">
        <v>171</v>
      </c>
      <c r="P8395">
        <v>0</v>
      </c>
    </row>
    <row r="8396" spans="1:16" x14ac:dyDescent="0.35">
      <c r="A8396" s="5" t="s">
        <v>14412</v>
      </c>
      <c r="B8396" t="s">
        <v>7016</v>
      </c>
      <c r="C8396" t="s">
        <v>7017</v>
      </c>
      <c r="D8396" t="s">
        <v>7018</v>
      </c>
      <c r="E8396" t="s">
        <v>53</v>
      </c>
      <c r="F8396" s="11" t="s">
        <v>26</v>
      </c>
      <c r="G8396" s="11" t="s">
        <v>26</v>
      </c>
      <c r="H8396" t="s">
        <v>18690</v>
      </c>
      <c r="I8396" s="11" t="s">
        <v>61</v>
      </c>
      <c r="J8396">
        <v>19</v>
      </c>
      <c r="K8396" s="34">
        <v>56.365333557128906</v>
      </c>
      <c r="L8396" s="34">
        <v>67.908462524414063</v>
      </c>
      <c r="M8396" s="34">
        <v>67.147056579589844</v>
      </c>
      <c r="N8396" s="35">
        <v>0.18363408744335175</v>
      </c>
      <c r="O8396">
        <v>171</v>
      </c>
      <c r="P8396">
        <v>0</v>
      </c>
    </row>
    <row r="8397" spans="1:16" x14ac:dyDescent="0.35">
      <c r="A8397" s="5" t="s">
        <v>14413</v>
      </c>
      <c r="B8397" t="s">
        <v>7016</v>
      </c>
      <c r="C8397" t="s">
        <v>7017</v>
      </c>
      <c r="D8397" t="s">
        <v>7018</v>
      </c>
      <c r="E8397" t="s">
        <v>53</v>
      </c>
      <c r="F8397" s="11" t="s">
        <v>26</v>
      </c>
      <c r="G8397" s="11" t="s">
        <v>26</v>
      </c>
      <c r="H8397" t="s">
        <v>18690</v>
      </c>
      <c r="I8397" s="11" t="s">
        <v>61</v>
      </c>
      <c r="J8397">
        <v>20</v>
      </c>
      <c r="K8397" s="34">
        <v>55.757972717285156</v>
      </c>
      <c r="L8397" s="34">
        <v>73.115638732910156</v>
      </c>
      <c r="M8397" s="34">
        <v>72.497238159179688</v>
      </c>
      <c r="N8397" s="35">
        <v>0.17001500725746155</v>
      </c>
      <c r="O8397">
        <v>171</v>
      </c>
      <c r="P8397">
        <v>0</v>
      </c>
    </row>
    <row r="8398" spans="1:16" x14ac:dyDescent="0.35">
      <c r="A8398" s="5" t="s">
        <v>14414</v>
      </c>
      <c r="B8398" t="s">
        <v>7016</v>
      </c>
      <c r="C8398" t="s">
        <v>7017</v>
      </c>
      <c r="D8398" t="s">
        <v>7018</v>
      </c>
      <c r="E8398" t="s">
        <v>53</v>
      </c>
      <c r="F8398" s="11" t="s">
        <v>26</v>
      </c>
      <c r="G8398" s="11" t="s">
        <v>26</v>
      </c>
      <c r="H8398" t="s">
        <v>18690</v>
      </c>
      <c r="I8398" s="11" t="s">
        <v>61</v>
      </c>
      <c r="J8398">
        <v>21</v>
      </c>
      <c r="K8398" s="34">
        <v>55.870670318603516</v>
      </c>
      <c r="L8398" s="34">
        <v>76.066032409667969</v>
      </c>
      <c r="M8398" s="34">
        <v>75.418678283691406</v>
      </c>
      <c r="N8398" s="35">
        <v>0.19501073658466339</v>
      </c>
      <c r="O8398">
        <v>171</v>
      </c>
      <c r="P8398">
        <v>0</v>
      </c>
    </row>
    <row r="8399" spans="1:16" x14ac:dyDescent="0.35">
      <c r="A8399" s="5" t="s">
        <v>14415</v>
      </c>
      <c r="B8399" t="s">
        <v>7016</v>
      </c>
      <c r="C8399" t="s">
        <v>7017</v>
      </c>
      <c r="D8399" t="s">
        <v>7018</v>
      </c>
      <c r="E8399" t="s">
        <v>53</v>
      </c>
      <c r="F8399" s="11" t="s">
        <v>26</v>
      </c>
      <c r="G8399" s="11" t="s">
        <v>26</v>
      </c>
      <c r="H8399" t="s">
        <v>18690</v>
      </c>
      <c r="I8399" s="11" t="s">
        <v>61</v>
      </c>
      <c r="J8399">
        <v>22</v>
      </c>
      <c r="K8399" s="34">
        <v>56.045536041259766</v>
      </c>
      <c r="L8399" s="34">
        <v>81.904457092285156</v>
      </c>
      <c r="M8399" s="34">
        <v>78.711280822753906</v>
      </c>
      <c r="N8399" s="35">
        <v>0.72877961397171021</v>
      </c>
      <c r="O8399">
        <v>171</v>
      </c>
      <c r="P8399">
        <v>0</v>
      </c>
    </row>
    <row r="8400" spans="1:16" x14ac:dyDescent="0.35">
      <c r="A8400" s="5" t="s">
        <v>14416</v>
      </c>
      <c r="B8400" t="s">
        <v>7016</v>
      </c>
      <c r="C8400" t="s">
        <v>7017</v>
      </c>
      <c r="D8400" t="s">
        <v>7018</v>
      </c>
      <c r="E8400" t="s">
        <v>53</v>
      </c>
      <c r="F8400" s="11" t="s">
        <v>26</v>
      </c>
      <c r="G8400" s="11" t="s">
        <v>26</v>
      </c>
      <c r="H8400" t="s">
        <v>18690</v>
      </c>
      <c r="I8400" s="11" t="s">
        <v>61</v>
      </c>
      <c r="J8400">
        <v>23</v>
      </c>
      <c r="K8400" s="34">
        <v>55.811977386474609</v>
      </c>
      <c r="L8400" s="34">
        <v>84.266242980957031</v>
      </c>
      <c r="M8400" s="34">
        <v>81.601654052734375</v>
      </c>
      <c r="N8400" s="35">
        <v>0.6491437554359436</v>
      </c>
      <c r="O8400">
        <v>171</v>
      </c>
      <c r="P8400">
        <v>0</v>
      </c>
    </row>
    <row r="8401" spans="1:16" x14ac:dyDescent="0.35">
      <c r="A8401" s="5" t="s">
        <v>14417</v>
      </c>
      <c r="B8401" t="s">
        <v>7016</v>
      </c>
      <c r="C8401" t="s">
        <v>7017</v>
      </c>
      <c r="D8401" t="s">
        <v>7018</v>
      </c>
      <c r="E8401" t="s">
        <v>53</v>
      </c>
      <c r="F8401" s="11" t="s">
        <v>26</v>
      </c>
      <c r="G8401" s="11" t="s">
        <v>26</v>
      </c>
      <c r="H8401" t="s">
        <v>18690</v>
      </c>
      <c r="I8401" s="11" t="s">
        <v>61</v>
      </c>
      <c r="J8401">
        <v>24</v>
      </c>
      <c r="K8401" s="34">
        <v>55.744373321533203</v>
      </c>
      <c r="L8401" s="34">
        <v>81.47625732421875</v>
      </c>
      <c r="M8401" s="34">
        <v>79.305473327636719</v>
      </c>
      <c r="N8401" s="35">
        <v>0.53987020254135132</v>
      </c>
      <c r="O8401">
        <v>171</v>
      </c>
      <c r="P8401">
        <v>0</v>
      </c>
    </row>
    <row r="8402" spans="1:16" x14ac:dyDescent="0.35">
      <c r="A8402" s="5" t="s">
        <v>14418</v>
      </c>
      <c r="B8402" t="s">
        <v>7016</v>
      </c>
      <c r="C8402" t="s">
        <v>7017</v>
      </c>
      <c r="D8402" t="s">
        <v>7018</v>
      </c>
      <c r="E8402" t="s">
        <v>53</v>
      </c>
      <c r="F8402" s="11" t="s">
        <v>26</v>
      </c>
      <c r="G8402" s="11" t="s">
        <v>26</v>
      </c>
      <c r="H8402" t="s">
        <v>18690</v>
      </c>
      <c r="I8402" s="11" t="s">
        <v>62</v>
      </c>
      <c r="J8402">
        <v>1</v>
      </c>
      <c r="K8402" s="34">
        <v>54.238090515136719</v>
      </c>
      <c r="L8402" s="34">
        <v>75.620552062988281</v>
      </c>
      <c r="M8402" s="34">
        <v>73.485336303710938</v>
      </c>
      <c r="N8402" s="35">
        <v>0.53947347402572632</v>
      </c>
      <c r="O8402">
        <v>171</v>
      </c>
      <c r="P8402">
        <v>0</v>
      </c>
    </row>
    <row r="8403" spans="1:16" x14ac:dyDescent="0.35">
      <c r="A8403" s="5" t="s">
        <v>14419</v>
      </c>
      <c r="B8403" t="s">
        <v>7016</v>
      </c>
      <c r="C8403" t="s">
        <v>7017</v>
      </c>
      <c r="D8403" t="s">
        <v>7018</v>
      </c>
      <c r="E8403" t="s">
        <v>53</v>
      </c>
      <c r="F8403" s="11" t="s">
        <v>26</v>
      </c>
      <c r="G8403" s="11" t="s">
        <v>26</v>
      </c>
      <c r="H8403" t="s">
        <v>18690</v>
      </c>
      <c r="I8403" s="11" t="s">
        <v>62</v>
      </c>
      <c r="J8403">
        <v>2</v>
      </c>
      <c r="K8403" s="34">
        <v>54.108013153076172</v>
      </c>
      <c r="L8403" s="34">
        <v>68.657440185546875</v>
      </c>
      <c r="M8403" s="34">
        <v>66.763465881347656</v>
      </c>
      <c r="N8403" s="35">
        <v>0.48003324866294861</v>
      </c>
      <c r="O8403">
        <v>171</v>
      </c>
      <c r="P8403">
        <v>0</v>
      </c>
    </row>
    <row r="8404" spans="1:16" x14ac:dyDescent="0.35">
      <c r="A8404" s="5" t="s">
        <v>14420</v>
      </c>
      <c r="B8404" t="s">
        <v>7016</v>
      </c>
      <c r="C8404" t="s">
        <v>7017</v>
      </c>
      <c r="D8404" t="s">
        <v>7018</v>
      </c>
      <c r="E8404" t="s">
        <v>53</v>
      </c>
      <c r="F8404" s="11" t="s">
        <v>26</v>
      </c>
      <c r="G8404" s="11" t="s">
        <v>26</v>
      </c>
      <c r="H8404" t="s">
        <v>18690</v>
      </c>
      <c r="I8404" s="11" t="s">
        <v>62</v>
      </c>
      <c r="J8404">
        <v>3</v>
      </c>
      <c r="K8404" s="34">
        <v>53.871349334716797</v>
      </c>
      <c r="L8404" s="34">
        <v>60.125244140625</v>
      </c>
      <c r="M8404" s="34">
        <v>58.581977844238281</v>
      </c>
      <c r="N8404" s="35">
        <v>0.38922712206840515</v>
      </c>
      <c r="O8404">
        <v>171</v>
      </c>
      <c r="P8404">
        <v>0</v>
      </c>
    </row>
    <row r="8405" spans="1:16" x14ac:dyDescent="0.35">
      <c r="A8405" s="5" t="s">
        <v>14421</v>
      </c>
      <c r="B8405" t="s">
        <v>7016</v>
      </c>
      <c r="C8405" t="s">
        <v>7017</v>
      </c>
      <c r="D8405" t="s">
        <v>7018</v>
      </c>
      <c r="E8405" t="s">
        <v>53</v>
      </c>
      <c r="F8405" s="11" t="s">
        <v>26</v>
      </c>
      <c r="G8405" s="11" t="s">
        <v>26</v>
      </c>
      <c r="H8405" t="s">
        <v>18690</v>
      </c>
      <c r="I8405" s="11" t="s">
        <v>62</v>
      </c>
      <c r="J8405">
        <v>4</v>
      </c>
      <c r="K8405" s="34">
        <v>53.463504791259766</v>
      </c>
      <c r="L8405" s="34">
        <v>50.645351409912109</v>
      </c>
      <c r="M8405" s="34">
        <v>49.362049102783203</v>
      </c>
      <c r="N8405" s="35">
        <v>0.32200491428375244</v>
      </c>
      <c r="O8405">
        <v>171</v>
      </c>
      <c r="P8405">
        <v>0</v>
      </c>
    </row>
    <row r="8406" spans="1:16" x14ac:dyDescent="0.35">
      <c r="A8406" s="5" t="s">
        <v>14422</v>
      </c>
      <c r="B8406" t="s">
        <v>7016</v>
      </c>
      <c r="C8406" t="s">
        <v>7017</v>
      </c>
      <c r="D8406" t="s">
        <v>7018</v>
      </c>
      <c r="E8406" t="s">
        <v>53</v>
      </c>
      <c r="F8406" s="11" t="s">
        <v>26</v>
      </c>
      <c r="G8406" s="11" t="s">
        <v>26</v>
      </c>
      <c r="H8406" t="s">
        <v>18690</v>
      </c>
      <c r="I8406" s="11" t="s">
        <v>62</v>
      </c>
      <c r="J8406">
        <v>5</v>
      </c>
      <c r="K8406" s="34">
        <v>53.320892333984375</v>
      </c>
      <c r="L8406" s="34">
        <v>44.265392303466797</v>
      </c>
      <c r="M8406" s="34">
        <v>43.092693328857422</v>
      </c>
      <c r="N8406" s="35">
        <v>0.26485806703567505</v>
      </c>
      <c r="O8406">
        <v>171</v>
      </c>
      <c r="P8406">
        <v>0</v>
      </c>
    </row>
    <row r="8407" spans="1:16" x14ac:dyDescent="0.35">
      <c r="A8407" s="5" t="s">
        <v>14423</v>
      </c>
      <c r="B8407" t="s">
        <v>7016</v>
      </c>
      <c r="C8407" t="s">
        <v>7017</v>
      </c>
      <c r="D8407" t="s">
        <v>7018</v>
      </c>
      <c r="E8407" t="s">
        <v>53</v>
      </c>
      <c r="F8407" s="11" t="s">
        <v>26</v>
      </c>
      <c r="G8407" s="11" t="s">
        <v>26</v>
      </c>
      <c r="H8407" t="s">
        <v>18690</v>
      </c>
      <c r="I8407" s="11" t="s">
        <v>62</v>
      </c>
      <c r="J8407">
        <v>6</v>
      </c>
      <c r="K8407" s="34">
        <v>53.440319061279297</v>
      </c>
      <c r="L8407" s="34">
        <v>40.077159881591797</v>
      </c>
      <c r="M8407" s="34">
        <v>38.490306854248047</v>
      </c>
      <c r="N8407" s="35">
        <v>0.29616162180900574</v>
      </c>
      <c r="O8407">
        <v>171</v>
      </c>
      <c r="P8407">
        <v>0</v>
      </c>
    </row>
    <row r="8408" spans="1:16" x14ac:dyDescent="0.35">
      <c r="A8408" s="5" t="s">
        <v>14424</v>
      </c>
      <c r="B8408" t="s">
        <v>7016</v>
      </c>
      <c r="C8408" t="s">
        <v>7017</v>
      </c>
      <c r="D8408" t="s">
        <v>7018</v>
      </c>
      <c r="E8408" t="s">
        <v>53</v>
      </c>
      <c r="F8408" s="11" t="s">
        <v>26</v>
      </c>
      <c r="G8408" s="11" t="s">
        <v>26</v>
      </c>
      <c r="H8408" t="s">
        <v>18690</v>
      </c>
      <c r="I8408" s="11" t="s">
        <v>62</v>
      </c>
      <c r="J8408">
        <v>7</v>
      </c>
      <c r="K8408" s="34">
        <v>53.236911773681641</v>
      </c>
      <c r="L8408" s="34">
        <v>49.412017822265625</v>
      </c>
      <c r="M8408" s="34">
        <v>47.474308013916016</v>
      </c>
      <c r="N8408" s="35">
        <v>0.3093113899230957</v>
      </c>
      <c r="O8408">
        <v>171</v>
      </c>
      <c r="P8408">
        <v>0</v>
      </c>
    </row>
    <row r="8409" spans="1:16" x14ac:dyDescent="0.35">
      <c r="A8409" s="5" t="s">
        <v>14425</v>
      </c>
      <c r="B8409" t="s">
        <v>7016</v>
      </c>
      <c r="C8409" t="s">
        <v>7017</v>
      </c>
      <c r="D8409" t="s">
        <v>7018</v>
      </c>
      <c r="E8409" t="s">
        <v>53</v>
      </c>
      <c r="F8409" s="11" t="s">
        <v>26</v>
      </c>
      <c r="G8409" s="11" t="s">
        <v>26</v>
      </c>
      <c r="H8409" t="s">
        <v>18690</v>
      </c>
      <c r="I8409" s="11" t="s">
        <v>62</v>
      </c>
      <c r="J8409">
        <v>8</v>
      </c>
      <c r="K8409" s="34">
        <v>54.881023406982422</v>
      </c>
      <c r="L8409" s="34">
        <v>81.534034729003906</v>
      </c>
      <c r="M8409" s="34">
        <v>79.507225036621094</v>
      </c>
      <c r="N8409" s="35">
        <v>0.36396723985671997</v>
      </c>
      <c r="O8409">
        <v>171</v>
      </c>
      <c r="P8409">
        <v>0</v>
      </c>
    </row>
    <row r="8410" spans="1:16" x14ac:dyDescent="0.35">
      <c r="A8410" s="5" t="s">
        <v>14426</v>
      </c>
      <c r="B8410" t="s">
        <v>7016</v>
      </c>
      <c r="C8410" t="s">
        <v>7017</v>
      </c>
      <c r="D8410" t="s">
        <v>7018</v>
      </c>
      <c r="E8410" t="s">
        <v>53</v>
      </c>
      <c r="F8410" s="11" t="s">
        <v>26</v>
      </c>
      <c r="G8410" s="11" t="s">
        <v>26</v>
      </c>
      <c r="H8410" t="s">
        <v>18690</v>
      </c>
      <c r="I8410" s="11" t="s">
        <v>62</v>
      </c>
      <c r="J8410">
        <v>9</v>
      </c>
      <c r="K8410" s="34">
        <v>57.71435546875</v>
      </c>
      <c r="L8410" s="34">
        <v>138.5723876953125</v>
      </c>
      <c r="M8410" s="34">
        <v>142.38377380371094</v>
      </c>
      <c r="N8410" s="35">
        <v>0.72292500734329224</v>
      </c>
      <c r="O8410">
        <v>171</v>
      </c>
      <c r="P8410">
        <v>0</v>
      </c>
    </row>
    <row r="8411" spans="1:16" x14ac:dyDescent="0.35">
      <c r="A8411" s="5" t="s">
        <v>14427</v>
      </c>
      <c r="B8411" t="s">
        <v>7016</v>
      </c>
      <c r="C8411" t="s">
        <v>7017</v>
      </c>
      <c r="D8411" t="s">
        <v>7018</v>
      </c>
      <c r="E8411" t="s">
        <v>53</v>
      </c>
      <c r="F8411" s="11" t="s">
        <v>26</v>
      </c>
      <c r="G8411" s="11" t="s">
        <v>26</v>
      </c>
      <c r="H8411" t="s">
        <v>18690</v>
      </c>
      <c r="I8411" s="11" t="s">
        <v>62</v>
      </c>
      <c r="J8411">
        <v>10</v>
      </c>
      <c r="K8411" s="34">
        <v>60.184669494628906</v>
      </c>
      <c r="L8411" s="34">
        <v>182.36279296875</v>
      </c>
      <c r="M8411" s="34">
        <v>192.98847961425781</v>
      </c>
      <c r="N8411" s="35">
        <v>1.9917316436767578</v>
      </c>
      <c r="O8411">
        <v>171</v>
      </c>
      <c r="P8411">
        <v>0</v>
      </c>
    </row>
    <row r="8412" spans="1:16" x14ac:dyDescent="0.35">
      <c r="A8412" s="5" t="s">
        <v>14428</v>
      </c>
      <c r="B8412" t="s">
        <v>7016</v>
      </c>
      <c r="C8412" t="s">
        <v>7017</v>
      </c>
      <c r="D8412" t="s">
        <v>7018</v>
      </c>
      <c r="E8412" t="s">
        <v>53</v>
      </c>
      <c r="F8412" s="11" t="s">
        <v>26</v>
      </c>
      <c r="G8412" s="11" t="s">
        <v>26</v>
      </c>
      <c r="H8412" t="s">
        <v>18690</v>
      </c>
      <c r="I8412" s="11" t="s">
        <v>62</v>
      </c>
      <c r="J8412">
        <v>11</v>
      </c>
      <c r="K8412" s="34">
        <v>63.729240417480469</v>
      </c>
      <c r="L8412" s="34">
        <v>184.615966796875</v>
      </c>
      <c r="M8412" s="34">
        <v>194.24728393554688</v>
      </c>
      <c r="N8412" s="35">
        <v>1.7994651794433594</v>
      </c>
      <c r="O8412">
        <v>171</v>
      </c>
      <c r="P8412">
        <v>0</v>
      </c>
    </row>
    <row r="8413" spans="1:16" x14ac:dyDescent="0.35">
      <c r="A8413" s="5" t="s">
        <v>14429</v>
      </c>
      <c r="B8413" t="s">
        <v>7016</v>
      </c>
      <c r="C8413" t="s">
        <v>7017</v>
      </c>
      <c r="D8413" t="s">
        <v>7018</v>
      </c>
      <c r="E8413" t="s">
        <v>53</v>
      </c>
      <c r="F8413" s="11" t="s">
        <v>26</v>
      </c>
      <c r="G8413" s="11" t="s">
        <v>26</v>
      </c>
      <c r="H8413" t="s">
        <v>18690</v>
      </c>
      <c r="I8413" s="11" t="s">
        <v>62</v>
      </c>
      <c r="J8413">
        <v>12</v>
      </c>
      <c r="K8413" s="34">
        <v>64.659866333007813</v>
      </c>
      <c r="L8413" s="34">
        <v>162.48420715332031</v>
      </c>
      <c r="M8413" s="34">
        <v>171.44247436523438</v>
      </c>
      <c r="N8413" s="35">
        <v>1.6482243537902832</v>
      </c>
      <c r="O8413">
        <v>171</v>
      </c>
      <c r="P8413">
        <v>0</v>
      </c>
    </row>
    <row r="8414" spans="1:16" x14ac:dyDescent="0.35">
      <c r="A8414" s="5" t="s">
        <v>14430</v>
      </c>
      <c r="B8414" t="s">
        <v>7016</v>
      </c>
      <c r="C8414" t="s">
        <v>7017</v>
      </c>
      <c r="D8414" t="s">
        <v>7018</v>
      </c>
      <c r="E8414" t="s">
        <v>53</v>
      </c>
      <c r="F8414" s="11" t="s">
        <v>26</v>
      </c>
      <c r="G8414" s="11" t="s">
        <v>26</v>
      </c>
      <c r="H8414" t="s">
        <v>18690</v>
      </c>
      <c r="I8414" s="11" t="s">
        <v>62</v>
      </c>
      <c r="J8414">
        <v>13</v>
      </c>
      <c r="K8414" s="34">
        <v>66.159019470214844</v>
      </c>
      <c r="L8414" s="34">
        <v>139.67666625976563</v>
      </c>
      <c r="M8414" s="34">
        <v>147.63058471679688</v>
      </c>
      <c r="N8414" s="35">
        <v>1.4185080528259277</v>
      </c>
      <c r="O8414">
        <v>171</v>
      </c>
      <c r="P8414">
        <v>0</v>
      </c>
    </row>
    <row r="8415" spans="1:16" x14ac:dyDescent="0.35">
      <c r="A8415" s="5" t="s">
        <v>14431</v>
      </c>
      <c r="B8415" t="s">
        <v>7016</v>
      </c>
      <c r="C8415" t="s">
        <v>7017</v>
      </c>
      <c r="D8415" t="s">
        <v>7018</v>
      </c>
      <c r="E8415" t="s">
        <v>53</v>
      </c>
      <c r="F8415" s="11" t="s">
        <v>26</v>
      </c>
      <c r="G8415" s="11" t="s">
        <v>26</v>
      </c>
      <c r="H8415" t="s">
        <v>18690</v>
      </c>
      <c r="I8415" s="11" t="s">
        <v>62</v>
      </c>
      <c r="J8415">
        <v>14</v>
      </c>
      <c r="K8415" s="34">
        <v>65.405448913574219</v>
      </c>
      <c r="L8415" s="34">
        <v>128.99034118652344</v>
      </c>
      <c r="M8415" s="34">
        <v>136.20191955566406</v>
      </c>
      <c r="N8415" s="35">
        <v>1.256991982460022</v>
      </c>
      <c r="O8415">
        <v>171</v>
      </c>
      <c r="P8415">
        <v>0</v>
      </c>
    </row>
    <row r="8416" spans="1:16" x14ac:dyDescent="0.35">
      <c r="A8416" s="5" t="s">
        <v>14432</v>
      </c>
      <c r="B8416" t="s">
        <v>7016</v>
      </c>
      <c r="C8416" t="s">
        <v>7017</v>
      </c>
      <c r="D8416" t="s">
        <v>7018</v>
      </c>
      <c r="E8416" t="s">
        <v>53</v>
      </c>
      <c r="F8416" s="11" t="s">
        <v>26</v>
      </c>
      <c r="G8416" s="11" t="s">
        <v>26</v>
      </c>
      <c r="H8416" t="s">
        <v>18690</v>
      </c>
      <c r="I8416" s="11" t="s">
        <v>62</v>
      </c>
      <c r="J8416">
        <v>15</v>
      </c>
      <c r="K8416" s="34">
        <v>64.770774841308594</v>
      </c>
      <c r="L8416" s="34">
        <v>114.77832794189453</v>
      </c>
      <c r="M8416" s="34">
        <v>122.37424468994141</v>
      </c>
      <c r="N8416" s="35">
        <v>1.2775354385375977</v>
      </c>
      <c r="O8416">
        <v>171</v>
      </c>
      <c r="P8416">
        <v>0</v>
      </c>
    </row>
    <row r="8417" spans="1:16" x14ac:dyDescent="0.35">
      <c r="A8417" s="5" t="s">
        <v>14433</v>
      </c>
      <c r="B8417" t="s">
        <v>7016</v>
      </c>
      <c r="C8417" t="s">
        <v>7017</v>
      </c>
      <c r="D8417" t="s">
        <v>7018</v>
      </c>
      <c r="E8417" t="s">
        <v>53</v>
      </c>
      <c r="F8417" s="11" t="s">
        <v>26</v>
      </c>
      <c r="G8417" s="11" t="s">
        <v>26</v>
      </c>
      <c r="H8417" t="s">
        <v>18690</v>
      </c>
      <c r="I8417" s="11" t="s">
        <v>62</v>
      </c>
      <c r="J8417">
        <v>16</v>
      </c>
      <c r="K8417" s="34">
        <v>62.934196472167969</v>
      </c>
      <c r="L8417" s="34">
        <v>98.16790771484375</v>
      </c>
      <c r="M8417" s="34">
        <v>104.23178863525391</v>
      </c>
      <c r="N8417" s="35">
        <v>0.98656362295150757</v>
      </c>
      <c r="O8417">
        <v>171</v>
      </c>
      <c r="P8417">
        <v>0</v>
      </c>
    </row>
    <row r="8418" spans="1:16" x14ac:dyDescent="0.35">
      <c r="A8418" s="5" t="s">
        <v>14434</v>
      </c>
      <c r="B8418" t="s">
        <v>7016</v>
      </c>
      <c r="C8418" t="s">
        <v>7017</v>
      </c>
      <c r="D8418" t="s">
        <v>7018</v>
      </c>
      <c r="E8418" t="s">
        <v>53</v>
      </c>
      <c r="F8418" s="11" t="s">
        <v>26</v>
      </c>
      <c r="G8418" s="11" t="s">
        <v>26</v>
      </c>
      <c r="H8418" t="s">
        <v>18690</v>
      </c>
      <c r="I8418" s="11" t="s">
        <v>62</v>
      </c>
      <c r="J8418">
        <v>17</v>
      </c>
      <c r="K8418" s="34">
        <v>62.013343811035156</v>
      </c>
      <c r="L8418" s="34">
        <v>78.130592346191406</v>
      </c>
      <c r="M8418" s="34">
        <v>83.342727661132813</v>
      </c>
      <c r="N8418" s="35">
        <v>0.88050949573516846</v>
      </c>
      <c r="O8418">
        <v>171</v>
      </c>
      <c r="P8418">
        <v>0</v>
      </c>
    </row>
    <row r="8419" spans="1:16" x14ac:dyDescent="0.35">
      <c r="A8419" s="5" t="s">
        <v>14435</v>
      </c>
      <c r="B8419" t="s">
        <v>7016</v>
      </c>
      <c r="C8419" t="s">
        <v>7017</v>
      </c>
      <c r="D8419" t="s">
        <v>7018</v>
      </c>
      <c r="E8419" t="s">
        <v>53</v>
      </c>
      <c r="F8419" s="11" t="s">
        <v>26</v>
      </c>
      <c r="G8419" s="11" t="s">
        <v>26</v>
      </c>
      <c r="H8419" t="s">
        <v>18690</v>
      </c>
      <c r="I8419" s="11" t="s">
        <v>62</v>
      </c>
      <c r="J8419">
        <v>18</v>
      </c>
      <c r="K8419" s="34">
        <v>59.797782897949219</v>
      </c>
      <c r="L8419" s="34">
        <v>66.949211120605469</v>
      </c>
      <c r="M8419" s="34">
        <v>68.455215454101563</v>
      </c>
      <c r="N8419" s="35">
        <v>0.34503692388534546</v>
      </c>
      <c r="O8419">
        <v>171</v>
      </c>
      <c r="P8419">
        <v>0</v>
      </c>
    </row>
    <row r="8420" spans="1:16" x14ac:dyDescent="0.35">
      <c r="A8420" s="5" t="s">
        <v>14436</v>
      </c>
      <c r="B8420" t="s">
        <v>7016</v>
      </c>
      <c r="C8420" t="s">
        <v>7017</v>
      </c>
      <c r="D8420" t="s">
        <v>7018</v>
      </c>
      <c r="E8420" t="s">
        <v>53</v>
      </c>
      <c r="F8420" s="11" t="s">
        <v>26</v>
      </c>
      <c r="G8420" s="11" t="s">
        <v>26</v>
      </c>
      <c r="H8420" t="s">
        <v>18690</v>
      </c>
      <c r="I8420" s="11" t="s">
        <v>62</v>
      </c>
      <c r="J8420">
        <v>19</v>
      </c>
      <c r="K8420" s="34">
        <v>58.777580261230469</v>
      </c>
      <c r="L8420" s="34">
        <v>65.852134704589844</v>
      </c>
      <c r="M8420" s="34">
        <v>65.916656494140625</v>
      </c>
      <c r="N8420" s="35">
        <v>5.0577152520418167E-2</v>
      </c>
      <c r="O8420">
        <v>171</v>
      </c>
      <c r="P8420">
        <v>0</v>
      </c>
    </row>
    <row r="8421" spans="1:16" x14ac:dyDescent="0.35">
      <c r="A8421" s="5" t="s">
        <v>14437</v>
      </c>
      <c r="B8421" t="s">
        <v>7016</v>
      </c>
      <c r="C8421" t="s">
        <v>7017</v>
      </c>
      <c r="D8421" t="s">
        <v>7018</v>
      </c>
      <c r="E8421" t="s">
        <v>53</v>
      </c>
      <c r="F8421" s="11" t="s">
        <v>26</v>
      </c>
      <c r="G8421" s="11" t="s">
        <v>26</v>
      </c>
      <c r="H8421" t="s">
        <v>18690</v>
      </c>
      <c r="I8421" s="11" t="s">
        <v>62</v>
      </c>
      <c r="J8421">
        <v>20</v>
      </c>
      <c r="K8421" s="34">
        <v>57.630229949951172</v>
      </c>
      <c r="L8421" s="34">
        <v>71.072402954101563</v>
      </c>
      <c r="M8421" s="34">
        <v>70.698356628417969</v>
      </c>
      <c r="N8421" s="35">
        <v>8.3072088658809662E-2</v>
      </c>
      <c r="O8421">
        <v>171</v>
      </c>
      <c r="P8421">
        <v>0</v>
      </c>
    </row>
    <row r="8422" spans="1:16" x14ac:dyDescent="0.35">
      <c r="A8422" s="5" t="s">
        <v>14438</v>
      </c>
      <c r="B8422" t="s">
        <v>7016</v>
      </c>
      <c r="C8422" t="s">
        <v>7017</v>
      </c>
      <c r="D8422" t="s">
        <v>7018</v>
      </c>
      <c r="E8422" t="s">
        <v>53</v>
      </c>
      <c r="F8422" s="11" t="s">
        <v>26</v>
      </c>
      <c r="G8422" s="11" t="s">
        <v>26</v>
      </c>
      <c r="H8422" t="s">
        <v>18690</v>
      </c>
      <c r="I8422" s="11" t="s">
        <v>62</v>
      </c>
      <c r="J8422">
        <v>21</v>
      </c>
      <c r="K8422" s="34">
        <v>56.697990417480469</v>
      </c>
      <c r="L8422" s="34">
        <v>73.644599914550781</v>
      </c>
      <c r="M8422" s="34">
        <v>73.669189453125</v>
      </c>
      <c r="N8422" s="35">
        <v>6.5381638705730438E-2</v>
      </c>
      <c r="O8422">
        <v>171</v>
      </c>
      <c r="P8422">
        <v>0</v>
      </c>
    </row>
    <row r="8423" spans="1:16" x14ac:dyDescent="0.35">
      <c r="A8423" s="5" t="s">
        <v>14439</v>
      </c>
      <c r="B8423" t="s">
        <v>7016</v>
      </c>
      <c r="C8423" t="s">
        <v>7017</v>
      </c>
      <c r="D8423" t="s">
        <v>7018</v>
      </c>
      <c r="E8423" t="s">
        <v>53</v>
      </c>
      <c r="F8423" s="11" t="s">
        <v>26</v>
      </c>
      <c r="G8423" s="11" t="s">
        <v>26</v>
      </c>
      <c r="H8423" t="s">
        <v>18690</v>
      </c>
      <c r="I8423" s="11" t="s">
        <v>62</v>
      </c>
      <c r="J8423">
        <v>22</v>
      </c>
      <c r="K8423" s="34">
        <v>56.573276519775391</v>
      </c>
      <c r="L8423" s="34">
        <v>79.014801025390625</v>
      </c>
      <c r="M8423" s="34">
        <v>76.591209411621094</v>
      </c>
      <c r="N8423" s="35">
        <v>0.55528318881988525</v>
      </c>
      <c r="O8423">
        <v>171</v>
      </c>
      <c r="P8423">
        <v>0</v>
      </c>
    </row>
    <row r="8424" spans="1:16" x14ac:dyDescent="0.35">
      <c r="A8424" s="5" t="s">
        <v>14440</v>
      </c>
      <c r="B8424" t="s">
        <v>7016</v>
      </c>
      <c r="C8424" t="s">
        <v>7017</v>
      </c>
      <c r="D8424" t="s">
        <v>7018</v>
      </c>
      <c r="E8424" t="s">
        <v>53</v>
      </c>
      <c r="F8424" s="11" t="s">
        <v>26</v>
      </c>
      <c r="G8424" s="11" t="s">
        <v>26</v>
      </c>
      <c r="H8424" t="s">
        <v>18690</v>
      </c>
      <c r="I8424" s="11" t="s">
        <v>62</v>
      </c>
      <c r="J8424">
        <v>23</v>
      </c>
      <c r="K8424" s="34">
        <v>56.527763366699219</v>
      </c>
      <c r="L8424" s="34">
        <v>80.572288513183594</v>
      </c>
      <c r="M8424" s="34">
        <v>78.338485717773438</v>
      </c>
      <c r="N8424" s="35">
        <v>0.55102735757827759</v>
      </c>
      <c r="O8424">
        <v>171</v>
      </c>
      <c r="P8424">
        <v>0</v>
      </c>
    </row>
    <row r="8425" spans="1:16" x14ac:dyDescent="0.35">
      <c r="A8425" s="5" t="s">
        <v>14441</v>
      </c>
      <c r="B8425" t="s">
        <v>7016</v>
      </c>
      <c r="C8425" t="s">
        <v>7017</v>
      </c>
      <c r="D8425" t="s">
        <v>7018</v>
      </c>
      <c r="E8425" t="s">
        <v>53</v>
      </c>
      <c r="F8425" s="11" t="s">
        <v>26</v>
      </c>
      <c r="G8425" s="11" t="s">
        <v>26</v>
      </c>
      <c r="H8425" t="s">
        <v>18690</v>
      </c>
      <c r="I8425" s="11" t="s">
        <v>62</v>
      </c>
      <c r="J8425">
        <v>24</v>
      </c>
      <c r="K8425" s="34">
        <v>55.243278503417969</v>
      </c>
      <c r="L8425" s="34">
        <v>77.959320068359375</v>
      </c>
      <c r="M8425" s="34">
        <v>76.134162902832031</v>
      </c>
      <c r="N8425" s="35">
        <v>0.48757520318031311</v>
      </c>
      <c r="O8425">
        <v>171</v>
      </c>
      <c r="P8425">
        <v>0</v>
      </c>
    </row>
    <row r="8426" spans="1:16" x14ac:dyDescent="0.35">
      <c r="A8426" s="5" t="s">
        <v>14442</v>
      </c>
      <c r="B8426" t="s">
        <v>7016</v>
      </c>
      <c r="C8426" t="s">
        <v>7017</v>
      </c>
      <c r="D8426" t="s">
        <v>7018</v>
      </c>
      <c r="E8426" t="s">
        <v>53</v>
      </c>
      <c r="F8426" s="11" t="s">
        <v>26</v>
      </c>
      <c r="G8426" s="11" t="s">
        <v>26</v>
      </c>
      <c r="H8426" t="s">
        <v>18690</v>
      </c>
      <c r="I8426" s="11" t="s">
        <v>63</v>
      </c>
      <c r="J8426">
        <v>1</v>
      </c>
      <c r="K8426" s="34">
        <v>57.15289306640625</v>
      </c>
      <c r="L8426" s="34">
        <v>82.310325622558594</v>
      </c>
      <c r="M8426" s="34">
        <v>80.121147155761719</v>
      </c>
      <c r="N8426" s="35">
        <v>0.55931800603866577</v>
      </c>
      <c r="O8426">
        <v>171</v>
      </c>
      <c r="P8426">
        <v>0</v>
      </c>
    </row>
    <row r="8427" spans="1:16" x14ac:dyDescent="0.35">
      <c r="A8427" s="5" t="s">
        <v>14443</v>
      </c>
      <c r="B8427" t="s">
        <v>7016</v>
      </c>
      <c r="C8427" t="s">
        <v>7017</v>
      </c>
      <c r="D8427" t="s">
        <v>7018</v>
      </c>
      <c r="E8427" t="s">
        <v>53</v>
      </c>
      <c r="F8427" s="11" t="s">
        <v>26</v>
      </c>
      <c r="G8427" s="11" t="s">
        <v>26</v>
      </c>
      <c r="H8427" t="s">
        <v>18690</v>
      </c>
      <c r="I8427" s="11" t="s">
        <v>63</v>
      </c>
      <c r="J8427">
        <v>2</v>
      </c>
      <c r="K8427" s="34">
        <v>56.695243835449219</v>
      </c>
      <c r="L8427" s="34">
        <v>74.672645568847656</v>
      </c>
      <c r="M8427" s="34">
        <v>72.774459838867188</v>
      </c>
      <c r="N8427" s="35">
        <v>0.48776903748512268</v>
      </c>
      <c r="O8427">
        <v>171</v>
      </c>
      <c r="P8427">
        <v>0</v>
      </c>
    </row>
    <row r="8428" spans="1:16" x14ac:dyDescent="0.35">
      <c r="A8428" s="5" t="s">
        <v>14444</v>
      </c>
      <c r="B8428" t="s">
        <v>7016</v>
      </c>
      <c r="C8428" t="s">
        <v>7017</v>
      </c>
      <c r="D8428" t="s">
        <v>7018</v>
      </c>
      <c r="E8428" t="s">
        <v>53</v>
      </c>
      <c r="F8428" s="11" t="s">
        <v>26</v>
      </c>
      <c r="G8428" s="11" t="s">
        <v>26</v>
      </c>
      <c r="H8428" t="s">
        <v>18690</v>
      </c>
      <c r="I8428" s="11" t="s">
        <v>63</v>
      </c>
      <c r="J8428">
        <v>3</v>
      </c>
      <c r="K8428" s="34">
        <v>56.208602905273438</v>
      </c>
      <c r="L8428" s="34">
        <v>65.278396606445313</v>
      </c>
      <c r="M8428" s="34">
        <v>63.734973907470703</v>
      </c>
      <c r="N8428" s="35">
        <v>0.38933929800987244</v>
      </c>
      <c r="O8428">
        <v>171</v>
      </c>
      <c r="P8428">
        <v>0</v>
      </c>
    </row>
    <row r="8429" spans="1:16" x14ac:dyDescent="0.35">
      <c r="A8429" s="5" t="s">
        <v>14445</v>
      </c>
      <c r="B8429" t="s">
        <v>7016</v>
      </c>
      <c r="C8429" t="s">
        <v>7017</v>
      </c>
      <c r="D8429" t="s">
        <v>7018</v>
      </c>
      <c r="E8429" t="s">
        <v>53</v>
      </c>
      <c r="F8429" s="11" t="s">
        <v>26</v>
      </c>
      <c r="G8429" s="11" t="s">
        <v>26</v>
      </c>
      <c r="H8429" t="s">
        <v>18690</v>
      </c>
      <c r="I8429" s="11" t="s">
        <v>63</v>
      </c>
      <c r="J8429">
        <v>4</v>
      </c>
      <c r="K8429" s="34">
        <v>56.527065277099609</v>
      </c>
      <c r="L8429" s="34">
        <v>55.238819122314453</v>
      </c>
      <c r="M8429" s="34">
        <v>53.931980133056641</v>
      </c>
      <c r="N8429" s="35">
        <v>0.32310330867767334</v>
      </c>
      <c r="O8429">
        <v>171</v>
      </c>
      <c r="P8429">
        <v>0</v>
      </c>
    </row>
    <row r="8430" spans="1:16" x14ac:dyDescent="0.35">
      <c r="A8430" s="5" t="s">
        <v>14446</v>
      </c>
      <c r="B8430" t="s">
        <v>7016</v>
      </c>
      <c r="C8430" t="s">
        <v>7017</v>
      </c>
      <c r="D8430" t="s">
        <v>7018</v>
      </c>
      <c r="E8430" t="s">
        <v>53</v>
      </c>
      <c r="F8430" s="11" t="s">
        <v>26</v>
      </c>
      <c r="G8430" s="11" t="s">
        <v>26</v>
      </c>
      <c r="H8430" t="s">
        <v>18690</v>
      </c>
      <c r="I8430" s="11" t="s">
        <v>63</v>
      </c>
      <c r="J8430">
        <v>5</v>
      </c>
      <c r="K8430" s="34">
        <v>55.780738830566406</v>
      </c>
      <c r="L8430" s="34">
        <v>47.922508239746094</v>
      </c>
      <c r="M8430" s="34">
        <v>46.754219055175781</v>
      </c>
      <c r="N8430" s="35">
        <v>0.26057484745979309</v>
      </c>
      <c r="O8430">
        <v>171</v>
      </c>
      <c r="P8430">
        <v>0</v>
      </c>
    </row>
    <row r="8431" spans="1:16" x14ac:dyDescent="0.35">
      <c r="A8431" s="5" t="s">
        <v>14447</v>
      </c>
      <c r="B8431" t="s">
        <v>7016</v>
      </c>
      <c r="C8431" t="s">
        <v>7017</v>
      </c>
      <c r="D8431" t="s">
        <v>7018</v>
      </c>
      <c r="E8431" t="s">
        <v>53</v>
      </c>
      <c r="F8431" s="11" t="s">
        <v>26</v>
      </c>
      <c r="G8431" s="11" t="s">
        <v>26</v>
      </c>
      <c r="H8431" t="s">
        <v>18690</v>
      </c>
      <c r="I8431" s="11" t="s">
        <v>63</v>
      </c>
      <c r="J8431">
        <v>6</v>
      </c>
      <c r="K8431" s="34">
        <v>55.279457092285156</v>
      </c>
      <c r="L8431" s="34">
        <v>43.089134216308594</v>
      </c>
      <c r="M8431" s="34">
        <v>41.594432830810547</v>
      </c>
      <c r="N8431" s="35">
        <v>0.27908134460449219</v>
      </c>
      <c r="O8431">
        <v>171</v>
      </c>
      <c r="P8431">
        <v>0</v>
      </c>
    </row>
    <row r="8432" spans="1:16" x14ac:dyDescent="0.35">
      <c r="A8432" s="5" t="s">
        <v>14448</v>
      </c>
      <c r="B8432" t="s">
        <v>7016</v>
      </c>
      <c r="C8432" t="s">
        <v>7017</v>
      </c>
      <c r="D8432" t="s">
        <v>7018</v>
      </c>
      <c r="E8432" t="s">
        <v>53</v>
      </c>
      <c r="F8432" s="11" t="s">
        <v>26</v>
      </c>
      <c r="G8432" s="11" t="s">
        <v>26</v>
      </c>
      <c r="H8432" t="s">
        <v>18690</v>
      </c>
      <c r="I8432" s="11" t="s">
        <v>63</v>
      </c>
      <c r="J8432">
        <v>7</v>
      </c>
      <c r="K8432" s="34">
        <v>54.886974334716797</v>
      </c>
      <c r="L8432" s="34">
        <v>52.523235321044922</v>
      </c>
      <c r="M8432" s="34">
        <v>50.538150787353516</v>
      </c>
      <c r="N8432" s="35">
        <v>0.31881749629974365</v>
      </c>
      <c r="O8432">
        <v>171</v>
      </c>
      <c r="P8432">
        <v>0</v>
      </c>
    </row>
    <row r="8433" spans="1:16" x14ac:dyDescent="0.35">
      <c r="A8433" s="5" t="s">
        <v>14449</v>
      </c>
      <c r="B8433" t="s">
        <v>7016</v>
      </c>
      <c r="C8433" t="s">
        <v>7017</v>
      </c>
      <c r="D8433" t="s">
        <v>7018</v>
      </c>
      <c r="E8433" t="s">
        <v>53</v>
      </c>
      <c r="F8433" s="11" t="s">
        <v>26</v>
      </c>
      <c r="G8433" s="11" t="s">
        <v>26</v>
      </c>
      <c r="H8433" t="s">
        <v>18690</v>
      </c>
      <c r="I8433" s="11" t="s">
        <v>63</v>
      </c>
      <c r="J8433">
        <v>8</v>
      </c>
      <c r="K8433" s="34">
        <v>55.662887573242188</v>
      </c>
      <c r="L8433" s="34">
        <v>85.810333251953125</v>
      </c>
      <c r="M8433" s="34">
        <v>83.833168029785156</v>
      </c>
      <c r="N8433" s="35">
        <v>0.37849396467208862</v>
      </c>
      <c r="O8433">
        <v>171</v>
      </c>
      <c r="P8433">
        <v>0</v>
      </c>
    </row>
    <row r="8434" spans="1:16" x14ac:dyDescent="0.35">
      <c r="A8434" s="5" t="s">
        <v>14450</v>
      </c>
      <c r="B8434" t="s">
        <v>7016</v>
      </c>
      <c r="C8434" t="s">
        <v>7017</v>
      </c>
      <c r="D8434" t="s">
        <v>7018</v>
      </c>
      <c r="E8434" t="s">
        <v>53</v>
      </c>
      <c r="F8434" s="11" t="s">
        <v>26</v>
      </c>
      <c r="G8434" s="11" t="s">
        <v>26</v>
      </c>
      <c r="H8434" t="s">
        <v>18690</v>
      </c>
      <c r="I8434" s="11" t="s">
        <v>63</v>
      </c>
      <c r="J8434">
        <v>9</v>
      </c>
      <c r="K8434" s="34">
        <v>57.554058074951172</v>
      </c>
      <c r="L8434" s="34">
        <v>145.25448608398438</v>
      </c>
      <c r="M8434" s="34">
        <v>148.56674194335938</v>
      </c>
      <c r="N8434" s="35">
        <v>0.62215399742126465</v>
      </c>
      <c r="O8434">
        <v>171</v>
      </c>
      <c r="P8434">
        <v>0</v>
      </c>
    </row>
    <row r="8435" spans="1:16" x14ac:dyDescent="0.35">
      <c r="A8435" s="5" t="s">
        <v>14451</v>
      </c>
      <c r="B8435" t="s">
        <v>7016</v>
      </c>
      <c r="C8435" t="s">
        <v>7017</v>
      </c>
      <c r="D8435" t="s">
        <v>7018</v>
      </c>
      <c r="E8435" t="s">
        <v>53</v>
      </c>
      <c r="F8435" s="11" t="s">
        <v>26</v>
      </c>
      <c r="G8435" s="11" t="s">
        <v>26</v>
      </c>
      <c r="H8435" t="s">
        <v>18690</v>
      </c>
      <c r="I8435" s="11" t="s">
        <v>63</v>
      </c>
      <c r="J8435">
        <v>10</v>
      </c>
      <c r="K8435" s="34">
        <v>61.423503875732422</v>
      </c>
      <c r="L8435" s="34">
        <v>191.06379699707031</v>
      </c>
      <c r="M8435" s="34">
        <v>199.45451354980469</v>
      </c>
      <c r="N8435" s="35">
        <v>1.5736806392669678</v>
      </c>
      <c r="O8435">
        <v>171</v>
      </c>
      <c r="P8435">
        <v>0</v>
      </c>
    </row>
    <row r="8436" spans="1:16" x14ac:dyDescent="0.35">
      <c r="A8436" s="5" t="s">
        <v>14452</v>
      </c>
      <c r="B8436" t="s">
        <v>7016</v>
      </c>
      <c r="C8436" t="s">
        <v>7017</v>
      </c>
      <c r="D8436" t="s">
        <v>7018</v>
      </c>
      <c r="E8436" t="s">
        <v>53</v>
      </c>
      <c r="F8436" s="11" t="s">
        <v>26</v>
      </c>
      <c r="G8436" s="11" t="s">
        <v>26</v>
      </c>
      <c r="H8436" t="s">
        <v>18690</v>
      </c>
      <c r="I8436" s="11" t="s">
        <v>63</v>
      </c>
      <c r="J8436">
        <v>11</v>
      </c>
      <c r="K8436" s="34">
        <v>65.793815612792969</v>
      </c>
      <c r="L8436" s="34">
        <v>193.14413452148438</v>
      </c>
      <c r="M8436" s="34">
        <v>200.47488403320313</v>
      </c>
      <c r="N8436" s="35">
        <v>1.400287389755249</v>
      </c>
      <c r="O8436">
        <v>171</v>
      </c>
      <c r="P8436">
        <v>0</v>
      </c>
    </row>
    <row r="8437" spans="1:16" x14ac:dyDescent="0.35">
      <c r="A8437" s="5" t="s">
        <v>14453</v>
      </c>
      <c r="B8437" t="s">
        <v>7016</v>
      </c>
      <c r="C8437" t="s">
        <v>7017</v>
      </c>
      <c r="D8437" t="s">
        <v>7018</v>
      </c>
      <c r="E8437" t="s">
        <v>53</v>
      </c>
      <c r="F8437" s="11" t="s">
        <v>26</v>
      </c>
      <c r="G8437" s="11" t="s">
        <v>26</v>
      </c>
      <c r="H8437" t="s">
        <v>18690</v>
      </c>
      <c r="I8437" s="11" t="s">
        <v>63</v>
      </c>
      <c r="J8437">
        <v>12</v>
      </c>
      <c r="K8437" s="34">
        <v>67.357864379882813</v>
      </c>
      <c r="L8437" s="34">
        <v>170.33793640136719</v>
      </c>
      <c r="M8437" s="34">
        <v>177.60987854003906</v>
      </c>
      <c r="N8437" s="35">
        <v>1.3573391437530518</v>
      </c>
      <c r="O8437">
        <v>171</v>
      </c>
      <c r="P8437">
        <v>0</v>
      </c>
    </row>
    <row r="8438" spans="1:16" x14ac:dyDescent="0.35">
      <c r="A8438" s="5" t="s">
        <v>14454</v>
      </c>
      <c r="B8438" t="s">
        <v>7016</v>
      </c>
      <c r="C8438" t="s">
        <v>7017</v>
      </c>
      <c r="D8438" t="s">
        <v>7018</v>
      </c>
      <c r="E8438" t="s">
        <v>53</v>
      </c>
      <c r="F8438" s="11" t="s">
        <v>26</v>
      </c>
      <c r="G8438" s="11" t="s">
        <v>26</v>
      </c>
      <c r="H8438" t="s">
        <v>18690</v>
      </c>
      <c r="I8438" s="11" t="s">
        <v>63</v>
      </c>
      <c r="J8438">
        <v>13</v>
      </c>
      <c r="K8438" s="34">
        <v>67.395233154296875</v>
      </c>
      <c r="L8438" s="34">
        <v>146.40623474121094</v>
      </c>
      <c r="M8438" s="34">
        <v>152.86587524414063</v>
      </c>
      <c r="N8438" s="35">
        <v>1.1685168743133545</v>
      </c>
      <c r="O8438">
        <v>171</v>
      </c>
      <c r="P8438">
        <v>0</v>
      </c>
    </row>
    <row r="8439" spans="1:16" x14ac:dyDescent="0.35">
      <c r="A8439" s="5" t="s">
        <v>14455</v>
      </c>
      <c r="B8439" t="s">
        <v>7016</v>
      </c>
      <c r="C8439" t="s">
        <v>7017</v>
      </c>
      <c r="D8439" t="s">
        <v>7018</v>
      </c>
      <c r="E8439" t="s">
        <v>53</v>
      </c>
      <c r="F8439" s="11" t="s">
        <v>26</v>
      </c>
      <c r="G8439" s="11" t="s">
        <v>26</v>
      </c>
      <c r="H8439" t="s">
        <v>18690</v>
      </c>
      <c r="I8439" s="11" t="s">
        <v>63</v>
      </c>
      <c r="J8439">
        <v>14</v>
      </c>
      <c r="K8439" s="34">
        <v>68.502273559570313</v>
      </c>
      <c r="L8439" s="34">
        <v>135.78955078125</v>
      </c>
      <c r="M8439" s="34">
        <v>141.84605407714844</v>
      </c>
      <c r="N8439" s="35">
        <v>1.0627952814102173</v>
      </c>
      <c r="O8439">
        <v>171</v>
      </c>
      <c r="P8439">
        <v>0</v>
      </c>
    </row>
    <row r="8440" spans="1:16" x14ac:dyDescent="0.35">
      <c r="A8440" s="5" t="s">
        <v>14456</v>
      </c>
      <c r="B8440" t="s">
        <v>7016</v>
      </c>
      <c r="C8440" t="s">
        <v>7017</v>
      </c>
      <c r="D8440" t="s">
        <v>7018</v>
      </c>
      <c r="E8440" t="s">
        <v>53</v>
      </c>
      <c r="F8440" s="11" t="s">
        <v>26</v>
      </c>
      <c r="G8440" s="11" t="s">
        <v>26</v>
      </c>
      <c r="H8440" t="s">
        <v>18690</v>
      </c>
      <c r="I8440" s="11" t="s">
        <v>63</v>
      </c>
      <c r="J8440">
        <v>15</v>
      </c>
      <c r="K8440" s="34">
        <v>69.131431579589844</v>
      </c>
      <c r="L8440" s="34">
        <v>120.85813140869141</v>
      </c>
      <c r="M8440" s="34">
        <v>127.49310302734375</v>
      </c>
      <c r="N8440" s="35">
        <v>1.1247031688690186</v>
      </c>
      <c r="O8440">
        <v>171</v>
      </c>
      <c r="P8440">
        <v>0</v>
      </c>
    </row>
    <row r="8441" spans="1:16" x14ac:dyDescent="0.35">
      <c r="A8441" s="5" t="s">
        <v>14457</v>
      </c>
      <c r="B8441" t="s">
        <v>7016</v>
      </c>
      <c r="C8441" t="s">
        <v>7017</v>
      </c>
      <c r="D8441" t="s">
        <v>7018</v>
      </c>
      <c r="E8441" t="s">
        <v>53</v>
      </c>
      <c r="F8441" s="11" t="s">
        <v>26</v>
      </c>
      <c r="G8441" s="11" t="s">
        <v>26</v>
      </c>
      <c r="H8441" t="s">
        <v>18690</v>
      </c>
      <c r="I8441" s="11" t="s">
        <v>63</v>
      </c>
      <c r="J8441">
        <v>16</v>
      </c>
      <c r="K8441" s="34">
        <v>68.98382568359375</v>
      </c>
      <c r="L8441" s="34">
        <v>103.88551330566406</v>
      </c>
      <c r="M8441" s="34">
        <v>108.48648834228516</v>
      </c>
      <c r="N8441" s="35">
        <v>0.76843076944351196</v>
      </c>
      <c r="O8441">
        <v>171</v>
      </c>
      <c r="P8441">
        <v>0</v>
      </c>
    </row>
    <row r="8442" spans="1:16" x14ac:dyDescent="0.35">
      <c r="A8442" s="5" t="s">
        <v>14458</v>
      </c>
      <c r="B8442" t="s">
        <v>7016</v>
      </c>
      <c r="C8442" t="s">
        <v>7017</v>
      </c>
      <c r="D8442" t="s">
        <v>7018</v>
      </c>
      <c r="E8442" t="s">
        <v>53</v>
      </c>
      <c r="F8442" s="11" t="s">
        <v>26</v>
      </c>
      <c r="G8442" s="11" t="s">
        <v>26</v>
      </c>
      <c r="H8442" t="s">
        <v>18690</v>
      </c>
      <c r="I8442" s="11" t="s">
        <v>63</v>
      </c>
      <c r="J8442">
        <v>17</v>
      </c>
      <c r="K8442" s="34">
        <v>69.312660217285156</v>
      </c>
      <c r="L8442" s="34">
        <v>82.963508605957031</v>
      </c>
      <c r="M8442" s="34">
        <v>89.0860595703125</v>
      </c>
      <c r="N8442" s="35">
        <v>0.99068403244018555</v>
      </c>
      <c r="O8442">
        <v>171</v>
      </c>
      <c r="P8442">
        <v>0</v>
      </c>
    </row>
    <row r="8443" spans="1:16" x14ac:dyDescent="0.35">
      <c r="A8443" s="5" t="s">
        <v>14459</v>
      </c>
      <c r="B8443" t="s">
        <v>7016</v>
      </c>
      <c r="C8443" t="s">
        <v>7017</v>
      </c>
      <c r="D8443" t="s">
        <v>7018</v>
      </c>
      <c r="E8443" t="s">
        <v>53</v>
      </c>
      <c r="F8443" s="11" t="s">
        <v>26</v>
      </c>
      <c r="G8443" s="11" t="s">
        <v>26</v>
      </c>
      <c r="H8443" t="s">
        <v>18690</v>
      </c>
      <c r="I8443" s="11" t="s">
        <v>63</v>
      </c>
      <c r="J8443">
        <v>18</v>
      </c>
      <c r="K8443" s="34">
        <v>68.422409057617188</v>
      </c>
      <c r="L8443" s="34">
        <v>71.475921630859375</v>
      </c>
      <c r="M8443" s="34">
        <v>73.439788818359375</v>
      </c>
      <c r="N8443" s="35">
        <v>0.36216157674789429</v>
      </c>
      <c r="O8443">
        <v>171</v>
      </c>
      <c r="P8443">
        <v>0</v>
      </c>
    </row>
    <row r="8444" spans="1:16" x14ac:dyDescent="0.35">
      <c r="A8444" s="5" t="s">
        <v>14460</v>
      </c>
      <c r="B8444" t="s">
        <v>7016</v>
      </c>
      <c r="C8444" t="s">
        <v>7017</v>
      </c>
      <c r="D8444" t="s">
        <v>7018</v>
      </c>
      <c r="E8444" t="s">
        <v>53</v>
      </c>
      <c r="F8444" s="11" t="s">
        <v>26</v>
      </c>
      <c r="G8444" s="11" t="s">
        <v>26</v>
      </c>
      <c r="H8444" t="s">
        <v>18690</v>
      </c>
      <c r="I8444" s="11" t="s">
        <v>63</v>
      </c>
      <c r="J8444">
        <v>19</v>
      </c>
      <c r="K8444" s="34">
        <v>66.649330139160156</v>
      </c>
      <c r="L8444" s="34">
        <v>70.731643676757813</v>
      </c>
      <c r="M8444" s="34">
        <v>71.191291809082031</v>
      </c>
      <c r="N8444" s="35">
        <v>0.10492218285799026</v>
      </c>
      <c r="O8444">
        <v>171</v>
      </c>
      <c r="P8444">
        <v>0</v>
      </c>
    </row>
    <row r="8445" spans="1:16" x14ac:dyDescent="0.35">
      <c r="A8445" s="5" t="s">
        <v>14461</v>
      </c>
      <c r="B8445" t="s">
        <v>7016</v>
      </c>
      <c r="C8445" t="s">
        <v>7017</v>
      </c>
      <c r="D8445" t="s">
        <v>7018</v>
      </c>
      <c r="E8445" t="s">
        <v>53</v>
      </c>
      <c r="F8445" s="11" t="s">
        <v>26</v>
      </c>
      <c r="G8445" s="11" t="s">
        <v>26</v>
      </c>
      <c r="H8445" t="s">
        <v>18690</v>
      </c>
      <c r="I8445" s="11" t="s">
        <v>63</v>
      </c>
      <c r="J8445">
        <v>20</v>
      </c>
      <c r="K8445" s="34">
        <v>63.494144439697266</v>
      </c>
      <c r="L8445" s="34">
        <v>76.379241943359375</v>
      </c>
      <c r="M8445" s="34">
        <v>76.554550170898438</v>
      </c>
      <c r="N8445" s="35">
        <v>4.1287057101726532E-2</v>
      </c>
      <c r="O8445">
        <v>171</v>
      </c>
      <c r="P8445">
        <v>0</v>
      </c>
    </row>
    <row r="8446" spans="1:16" x14ac:dyDescent="0.35">
      <c r="A8446" s="5" t="s">
        <v>14462</v>
      </c>
      <c r="B8446" t="s">
        <v>7016</v>
      </c>
      <c r="C8446" t="s">
        <v>7017</v>
      </c>
      <c r="D8446" t="s">
        <v>7018</v>
      </c>
      <c r="E8446" t="s">
        <v>53</v>
      </c>
      <c r="F8446" s="11" t="s">
        <v>26</v>
      </c>
      <c r="G8446" s="11" t="s">
        <v>26</v>
      </c>
      <c r="H8446" t="s">
        <v>18690</v>
      </c>
      <c r="I8446" s="11" t="s">
        <v>63</v>
      </c>
      <c r="J8446">
        <v>21</v>
      </c>
      <c r="K8446" s="34">
        <v>61.034275054931641</v>
      </c>
      <c r="L8446" s="34">
        <v>79.419174194335938</v>
      </c>
      <c r="M8446" s="34">
        <v>79.962821960449219</v>
      </c>
      <c r="N8446" s="35">
        <v>0.11631856858730316</v>
      </c>
      <c r="O8446">
        <v>171</v>
      </c>
      <c r="P8446">
        <v>0</v>
      </c>
    </row>
    <row r="8447" spans="1:16" x14ac:dyDescent="0.35">
      <c r="A8447" s="5" t="s">
        <v>14463</v>
      </c>
      <c r="B8447" t="s">
        <v>7016</v>
      </c>
      <c r="C8447" t="s">
        <v>7017</v>
      </c>
      <c r="D8447" t="s">
        <v>7018</v>
      </c>
      <c r="E8447" t="s">
        <v>53</v>
      </c>
      <c r="F8447" s="11" t="s">
        <v>26</v>
      </c>
      <c r="G8447" s="11" t="s">
        <v>26</v>
      </c>
      <c r="H8447" t="s">
        <v>18690</v>
      </c>
      <c r="I8447" s="11" t="s">
        <v>63</v>
      </c>
      <c r="J8447">
        <v>22</v>
      </c>
      <c r="K8447" s="34">
        <v>60.622875213623047</v>
      </c>
      <c r="L8447" s="34">
        <v>85.285476684570313</v>
      </c>
      <c r="M8447" s="34">
        <v>83.303115844726563</v>
      </c>
      <c r="N8447" s="35">
        <v>0.45253545045852661</v>
      </c>
      <c r="O8447">
        <v>171</v>
      </c>
      <c r="P8447">
        <v>0</v>
      </c>
    </row>
    <row r="8448" spans="1:16" x14ac:dyDescent="0.35">
      <c r="A8448" s="5" t="s">
        <v>14464</v>
      </c>
      <c r="B8448" t="s">
        <v>7016</v>
      </c>
      <c r="C8448" t="s">
        <v>7017</v>
      </c>
      <c r="D8448" t="s">
        <v>7018</v>
      </c>
      <c r="E8448" t="s">
        <v>53</v>
      </c>
      <c r="F8448" s="11" t="s">
        <v>26</v>
      </c>
      <c r="G8448" s="11" t="s">
        <v>26</v>
      </c>
      <c r="H8448" t="s">
        <v>18690</v>
      </c>
      <c r="I8448" s="11" t="s">
        <v>63</v>
      </c>
      <c r="J8448">
        <v>23</v>
      </c>
      <c r="K8448" s="34">
        <v>59.067920684814453</v>
      </c>
      <c r="L8448" s="34">
        <v>87.266143798828125</v>
      </c>
      <c r="M8448" s="34">
        <v>85.357650756835938</v>
      </c>
      <c r="N8448" s="35">
        <v>0.45617398619651794</v>
      </c>
      <c r="O8448">
        <v>171</v>
      </c>
      <c r="P8448">
        <v>0</v>
      </c>
    </row>
    <row r="8449" spans="1:16" x14ac:dyDescent="0.35">
      <c r="A8449" s="5" t="s">
        <v>14465</v>
      </c>
      <c r="B8449" t="s">
        <v>7016</v>
      </c>
      <c r="C8449" t="s">
        <v>7017</v>
      </c>
      <c r="D8449" t="s">
        <v>7018</v>
      </c>
      <c r="E8449" t="s">
        <v>53</v>
      </c>
      <c r="F8449" s="11" t="s">
        <v>26</v>
      </c>
      <c r="G8449" s="11" t="s">
        <v>26</v>
      </c>
      <c r="H8449" t="s">
        <v>18690</v>
      </c>
      <c r="I8449" s="11" t="s">
        <v>63</v>
      </c>
      <c r="J8449">
        <v>24</v>
      </c>
      <c r="K8449" s="34">
        <v>57.460563659667969</v>
      </c>
      <c r="L8449" s="34">
        <v>84.304664611816406</v>
      </c>
      <c r="M8449" s="34">
        <v>82.779396057128906</v>
      </c>
      <c r="N8449" s="35">
        <v>0.3779904842376709</v>
      </c>
      <c r="O8449">
        <v>171</v>
      </c>
      <c r="P8449">
        <v>0</v>
      </c>
    </row>
    <row r="8450" spans="1:16" x14ac:dyDescent="0.35">
      <c r="A8450" s="5" t="s">
        <v>14466</v>
      </c>
      <c r="B8450" t="s">
        <v>7016</v>
      </c>
      <c r="C8450" t="s">
        <v>7017</v>
      </c>
      <c r="D8450" t="s">
        <v>7018</v>
      </c>
      <c r="E8450" t="s">
        <v>53</v>
      </c>
      <c r="F8450" s="11" t="s">
        <v>26</v>
      </c>
      <c r="G8450" s="11" t="s">
        <v>26</v>
      </c>
      <c r="H8450" t="s">
        <v>18690</v>
      </c>
      <c r="I8450" s="11" t="s">
        <v>64</v>
      </c>
      <c r="J8450">
        <v>1</v>
      </c>
      <c r="K8450" s="34">
        <v>62.582817077636719</v>
      </c>
      <c r="L8450" s="34">
        <v>90.95233154296875</v>
      </c>
      <c r="M8450" s="34">
        <v>87.035064697265625</v>
      </c>
      <c r="N8450" s="35">
        <v>1.0219850540161133</v>
      </c>
      <c r="O8450">
        <v>171</v>
      </c>
      <c r="P8450">
        <v>0</v>
      </c>
    </row>
    <row r="8451" spans="1:16" x14ac:dyDescent="0.35">
      <c r="A8451" s="5" t="s">
        <v>14467</v>
      </c>
      <c r="B8451" t="s">
        <v>7016</v>
      </c>
      <c r="C8451" t="s">
        <v>7017</v>
      </c>
      <c r="D8451" t="s">
        <v>7018</v>
      </c>
      <c r="E8451" t="s">
        <v>53</v>
      </c>
      <c r="F8451" s="11" t="s">
        <v>26</v>
      </c>
      <c r="G8451" s="11" t="s">
        <v>26</v>
      </c>
      <c r="H8451" t="s">
        <v>18690</v>
      </c>
      <c r="I8451" s="11" t="s">
        <v>64</v>
      </c>
      <c r="J8451">
        <v>2</v>
      </c>
      <c r="K8451" s="34">
        <v>62.279682159423828</v>
      </c>
      <c r="L8451" s="34">
        <v>83.436843872070313</v>
      </c>
      <c r="M8451" s="34">
        <v>80.197677612304688</v>
      </c>
      <c r="N8451" s="35">
        <v>0.84315764904022217</v>
      </c>
      <c r="O8451">
        <v>171</v>
      </c>
      <c r="P8451">
        <v>0</v>
      </c>
    </row>
    <row r="8452" spans="1:16" x14ac:dyDescent="0.35">
      <c r="A8452" s="5" t="s">
        <v>14468</v>
      </c>
      <c r="B8452" t="s">
        <v>7016</v>
      </c>
      <c r="C8452" t="s">
        <v>7017</v>
      </c>
      <c r="D8452" t="s">
        <v>7018</v>
      </c>
      <c r="E8452" t="s">
        <v>53</v>
      </c>
      <c r="F8452" s="11" t="s">
        <v>26</v>
      </c>
      <c r="G8452" s="11" t="s">
        <v>26</v>
      </c>
      <c r="H8452" t="s">
        <v>18690</v>
      </c>
      <c r="I8452" s="11" t="s">
        <v>64</v>
      </c>
      <c r="J8452">
        <v>3</v>
      </c>
      <c r="K8452" s="34">
        <v>62.206958770751953</v>
      </c>
      <c r="L8452" s="34">
        <v>73.375320434570313</v>
      </c>
      <c r="M8452" s="34">
        <v>70.791877746582031</v>
      </c>
      <c r="N8452" s="35">
        <v>0.66379505395889282</v>
      </c>
      <c r="O8452">
        <v>171</v>
      </c>
      <c r="P8452">
        <v>0</v>
      </c>
    </row>
    <row r="8453" spans="1:16" x14ac:dyDescent="0.35">
      <c r="A8453" s="5" t="s">
        <v>14469</v>
      </c>
      <c r="B8453" t="s">
        <v>7016</v>
      </c>
      <c r="C8453" t="s">
        <v>7017</v>
      </c>
      <c r="D8453" t="s">
        <v>7018</v>
      </c>
      <c r="E8453" t="s">
        <v>53</v>
      </c>
      <c r="F8453" s="11" t="s">
        <v>26</v>
      </c>
      <c r="G8453" s="11" t="s">
        <v>26</v>
      </c>
      <c r="H8453" t="s">
        <v>18690</v>
      </c>
      <c r="I8453" s="11" t="s">
        <v>64</v>
      </c>
      <c r="J8453">
        <v>4</v>
      </c>
      <c r="K8453" s="34">
        <v>61.958564758300781</v>
      </c>
      <c r="L8453" s="34">
        <v>62.405033111572266</v>
      </c>
      <c r="M8453" s="34">
        <v>60.270885467529297</v>
      </c>
      <c r="N8453" s="35">
        <v>0.54138267040252686</v>
      </c>
      <c r="O8453">
        <v>171</v>
      </c>
      <c r="P8453">
        <v>0</v>
      </c>
    </row>
    <row r="8454" spans="1:16" x14ac:dyDescent="0.35">
      <c r="A8454" s="5" t="s">
        <v>14470</v>
      </c>
      <c r="B8454" t="s">
        <v>7016</v>
      </c>
      <c r="C8454" t="s">
        <v>7017</v>
      </c>
      <c r="D8454" t="s">
        <v>7018</v>
      </c>
      <c r="E8454" t="s">
        <v>53</v>
      </c>
      <c r="F8454" s="11" t="s">
        <v>26</v>
      </c>
      <c r="G8454" s="11" t="s">
        <v>26</v>
      </c>
      <c r="H8454" t="s">
        <v>18690</v>
      </c>
      <c r="I8454" s="11" t="s">
        <v>64</v>
      </c>
      <c r="J8454">
        <v>5</v>
      </c>
      <c r="K8454" s="34">
        <v>61.542110443115234</v>
      </c>
      <c r="L8454" s="34">
        <v>53.826644897460938</v>
      </c>
      <c r="M8454" s="34">
        <v>51.780410766601563</v>
      </c>
      <c r="N8454" s="35">
        <v>0.47586271166801453</v>
      </c>
      <c r="O8454">
        <v>171</v>
      </c>
      <c r="P8454">
        <v>0</v>
      </c>
    </row>
    <row r="8455" spans="1:16" x14ac:dyDescent="0.35">
      <c r="A8455" s="5" t="s">
        <v>14471</v>
      </c>
      <c r="B8455" t="s">
        <v>7016</v>
      </c>
      <c r="C8455" t="s">
        <v>7017</v>
      </c>
      <c r="D8455" t="s">
        <v>7018</v>
      </c>
      <c r="E8455" t="s">
        <v>53</v>
      </c>
      <c r="F8455" s="11" t="s">
        <v>26</v>
      </c>
      <c r="G8455" s="11" t="s">
        <v>26</v>
      </c>
      <c r="H8455" t="s">
        <v>18690</v>
      </c>
      <c r="I8455" s="11" t="s">
        <v>64</v>
      </c>
      <c r="J8455">
        <v>6</v>
      </c>
      <c r="K8455" s="34">
        <v>61.565158843994141</v>
      </c>
      <c r="L8455" s="34">
        <v>46.792888641357422</v>
      </c>
      <c r="M8455" s="34">
        <v>44.749774932861328</v>
      </c>
      <c r="N8455" s="35">
        <v>0.41329365968704224</v>
      </c>
      <c r="O8455">
        <v>171</v>
      </c>
      <c r="P8455">
        <v>0</v>
      </c>
    </row>
    <row r="8456" spans="1:16" x14ac:dyDescent="0.35">
      <c r="A8456" s="5" t="s">
        <v>14472</v>
      </c>
      <c r="B8456" t="s">
        <v>7016</v>
      </c>
      <c r="C8456" t="s">
        <v>7017</v>
      </c>
      <c r="D8456" t="s">
        <v>7018</v>
      </c>
      <c r="E8456" t="s">
        <v>53</v>
      </c>
      <c r="F8456" s="11" t="s">
        <v>26</v>
      </c>
      <c r="G8456" s="11" t="s">
        <v>26</v>
      </c>
      <c r="H8456" t="s">
        <v>18690</v>
      </c>
      <c r="I8456" s="11" t="s">
        <v>64</v>
      </c>
      <c r="J8456">
        <v>7</v>
      </c>
      <c r="K8456" s="34">
        <v>61.097564697265625</v>
      </c>
      <c r="L8456" s="34">
        <v>50.643829345703125</v>
      </c>
      <c r="M8456" s="34">
        <v>49.160259246826172</v>
      </c>
      <c r="N8456" s="35">
        <v>0.249765545129776</v>
      </c>
      <c r="O8456">
        <v>171</v>
      </c>
      <c r="P8456">
        <v>0</v>
      </c>
    </row>
    <row r="8457" spans="1:16" x14ac:dyDescent="0.35">
      <c r="A8457" s="5" t="s">
        <v>14473</v>
      </c>
      <c r="B8457" t="s">
        <v>7016</v>
      </c>
      <c r="C8457" t="s">
        <v>7017</v>
      </c>
      <c r="D8457" t="s">
        <v>7018</v>
      </c>
      <c r="E8457" t="s">
        <v>53</v>
      </c>
      <c r="F8457" s="11" t="s">
        <v>26</v>
      </c>
      <c r="G8457" s="11" t="s">
        <v>26</v>
      </c>
      <c r="H8457" t="s">
        <v>18690</v>
      </c>
      <c r="I8457" s="11" t="s">
        <v>64</v>
      </c>
      <c r="J8457">
        <v>8</v>
      </c>
      <c r="K8457" s="34">
        <v>62.553665161132813</v>
      </c>
      <c r="L8457" s="34">
        <v>72.950004577636719</v>
      </c>
      <c r="M8457" s="34">
        <v>72.563888549804688</v>
      </c>
      <c r="N8457" s="35">
        <v>0.14760927855968475</v>
      </c>
      <c r="O8457">
        <v>171</v>
      </c>
      <c r="P8457">
        <v>0</v>
      </c>
    </row>
    <row r="8458" spans="1:16" x14ac:dyDescent="0.35">
      <c r="A8458" s="5" t="s">
        <v>14474</v>
      </c>
      <c r="B8458" t="s">
        <v>7016</v>
      </c>
      <c r="C8458" t="s">
        <v>7017</v>
      </c>
      <c r="D8458" t="s">
        <v>7018</v>
      </c>
      <c r="E8458" t="s">
        <v>53</v>
      </c>
      <c r="F8458" s="11" t="s">
        <v>26</v>
      </c>
      <c r="G8458" s="11" t="s">
        <v>26</v>
      </c>
      <c r="H8458" t="s">
        <v>18690</v>
      </c>
      <c r="I8458" s="11" t="s">
        <v>64</v>
      </c>
      <c r="J8458">
        <v>9</v>
      </c>
      <c r="K8458" s="34">
        <v>65.497062683105469</v>
      </c>
      <c r="L8458" s="34">
        <v>113.29305267333984</v>
      </c>
      <c r="M8458" s="34">
        <v>114.47014617919922</v>
      </c>
      <c r="N8458" s="35">
        <v>0.46320158243179321</v>
      </c>
      <c r="O8458">
        <v>171</v>
      </c>
      <c r="P8458">
        <v>0</v>
      </c>
    </row>
    <row r="8459" spans="1:16" x14ac:dyDescent="0.35">
      <c r="A8459" s="5" t="s">
        <v>14475</v>
      </c>
      <c r="B8459" t="s">
        <v>7016</v>
      </c>
      <c r="C8459" t="s">
        <v>7017</v>
      </c>
      <c r="D8459" t="s">
        <v>7018</v>
      </c>
      <c r="E8459" t="s">
        <v>53</v>
      </c>
      <c r="F8459" s="11" t="s">
        <v>26</v>
      </c>
      <c r="G8459" s="11" t="s">
        <v>26</v>
      </c>
      <c r="H8459" t="s">
        <v>18690</v>
      </c>
      <c r="I8459" s="11" t="s">
        <v>64</v>
      </c>
      <c r="J8459">
        <v>10</v>
      </c>
      <c r="K8459" s="34">
        <v>69.606117248535156</v>
      </c>
      <c r="L8459" s="34">
        <v>145.76190185546875</v>
      </c>
      <c r="M8459" s="34">
        <v>147.25152587890625</v>
      </c>
      <c r="N8459" s="35">
        <v>0.67575991153717041</v>
      </c>
      <c r="O8459">
        <v>171</v>
      </c>
      <c r="P8459">
        <v>0</v>
      </c>
    </row>
    <row r="8460" spans="1:16" x14ac:dyDescent="0.35">
      <c r="A8460" s="5" t="s">
        <v>14476</v>
      </c>
      <c r="B8460" t="s">
        <v>7016</v>
      </c>
      <c r="C8460" t="s">
        <v>7017</v>
      </c>
      <c r="D8460" t="s">
        <v>7018</v>
      </c>
      <c r="E8460" t="s">
        <v>53</v>
      </c>
      <c r="F8460" s="11" t="s">
        <v>26</v>
      </c>
      <c r="G8460" s="11" t="s">
        <v>26</v>
      </c>
      <c r="H8460" t="s">
        <v>18690</v>
      </c>
      <c r="I8460" s="11" t="s">
        <v>64</v>
      </c>
      <c r="J8460">
        <v>11</v>
      </c>
      <c r="K8460" s="34">
        <v>73.15020751953125</v>
      </c>
      <c r="L8460" s="34">
        <v>146.83689880371094</v>
      </c>
      <c r="M8460" s="34">
        <v>147.71131896972656</v>
      </c>
      <c r="N8460" s="35">
        <v>0.58548671007156372</v>
      </c>
      <c r="O8460">
        <v>171</v>
      </c>
      <c r="P8460">
        <v>0</v>
      </c>
    </row>
    <row r="8461" spans="1:16" x14ac:dyDescent="0.35">
      <c r="A8461" s="5" t="s">
        <v>14477</v>
      </c>
      <c r="B8461" t="s">
        <v>7016</v>
      </c>
      <c r="C8461" t="s">
        <v>7017</v>
      </c>
      <c r="D8461" t="s">
        <v>7018</v>
      </c>
      <c r="E8461" t="s">
        <v>53</v>
      </c>
      <c r="F8461" s="11" t="s">
        <v>26</v>
      </c>
      <c r="G8461" s="11" t="s">
        <v>26</v>
      </c>
      <c r="H8461" t="s">
        <v>18690</v>
      </c>
      <c r="I8461" s="11" t="s">
        <v>64</v>
      </c>
      <c r="J8461">
        <v>12</v>
      </c>
      <c r="K8461" s="34">
        <v>74.302993774414063</v>
      </c>
      <c r="L8461" s="34">
        <v>132.60606384277344</v>
      </c>
      <c r="M8461" s="34">
        <v>133.41569519042969</v>
      </c>
      <c r="N8461" s="35">
        <v>0.47579649090766907</v>
      </c>
      <c r="O8461">
        <v>171</v>
      </c>
      <c r="P8461">
        <v>0</v>
      </c>
    </row>
    <row r="8462" spans="1:16" x14ac:dyDescent="0.35">
      <c r="A8462" s="5" t="s">
        <v>14478</v>
      </c>
      <c r="B8462" t="s">
        <v>7016</v>
      </c>
      <c r="C8462" t="s">
        <v>7017</v>
      </c>
      <c r="D8462" t="s">
        <v>7018</v>
      </c>
      <c r="E8462" t="s">
        <v>53</v>
      </c>
      <c r="F8462" s="11" t="s">
        <v>26</v>
      </c>
      <c r="G8462" s="11" t="s">
        <v>26</v>
      </c>
      <c r="H8462" t="s">
        <v>18690</v>
      </c>
      <c r="I8462" s="11" t="s">
        <v>64</v>
      </c>
      <c r="J8462">
        <v>13</v>
      </c>
      <c r="K8462" s="34">
        <v>74.376609802246094</v>
      </c>
      <c r="L8462" s="34">
        <v>118.09550476074219</v>
      </c>
      <c r="M8462" s="34">
        <v>118.67723083496094</v>
      </c>
      <c r="N8462" s="35">
        <v>0.40078637003898621</v>
      </c>
      <c r="O8462">
        <v>171</v>
      </c>
      <c r="P8462">
        <v>0</v>
      </c>
    </row>
    <row r="8463" spans="1:16" x14ac:dyDescent="0.35">
      <c r="A8463" s="5" t="s">
        <v>14479</v>
      </c>
      <c r="B8463" t="s">
        <v>7016</v>
      </c>
      <c r="C8463" t="s">
        <v>7017</v>
      </c>
      <c r="D8463" t="s">
        <v>7018</v>
      </c>
      <c r="E8463" t="s">
        <v>53</v>
      </c>
      <c r="F8463" s="11" t="s">
        <v>26</v>
      </c>
      <c r="G8463" s="11" t="s">
        <v>26</v>
      </c>
      <c r="H8463" t="s">
        <v>18690</v>
      </c>
      <c r="I8463" s="11" t="s">
        <v>64</v>
      </c>
      <c r="J8463">
        <v>14</v>
      </c>
      <c r="K8463" s="34">
        <v>75.081886291503906</v>
      </c>
      <c r="L8463" s="34">
        <v>111.81976318359375</v>
      </c>
      <c r="M8463" s="34">
        <v>112.33723449707031</v>
      </c>
      <c r="N8463" s="35">
        <v>0.32910475134849548</v>
      </c>
      <c r="O8463">
        <v>171</v>
      </c>
      <c r="P8463">
        <v>0</v>
      </c>
    </row>
    <row r="8464" spans="1:16" x14ac:dyDescent="0.35">
      <c r="A8464" s="5" t="s">
        <v>14480</v>
      </c>
      <c r="B8464" t="s">
        <v>7016</v>
      </c>
      <c r="C8464" t="s">
        <v>7017</v>
      </c>
      <c r="D8464" t="s">
        <v>7018</v>
      </c>
      <c r="E8464" t="s">
        <v>53</v>
      </c>
      <c r="F8464" s="11" t="s">
        <v>26</v>
      </c>
      <c r="G8464" s="11" t="s">
        <v>26</v>
      </c>
      <c r="H8464" t="s">
        <v>18690</v>
      </c>
      <c r="I8464" s="11" t="s">
        <v>64</v>
      </c>
      <c r="J8464">
        <v>15</v>
      </c>
      <c r="K8464" s="34">
        <v>74.886199951171875</v>
      </c>
      <c r="L8464" s="34">
        <v>103.65965270996094</v>
      </c>
      <c r="M8464" s="34">
        <v>104.10122680664063</v>
      </c>
      <c r="N8464" s="35">
        <v>0.28727629780769348</v>
      </c>
      <c r="O8464">
        <v>171</v>
      </c>
      <c r="P8464">
        <v>0</v>
      </c>
    </row>
    <row r="8465" spans="1:16" x14ac:dyDescent="0.35">
      <c r="A8465" s="5" t="s">
        <v>14481</v>
      </c>
      <c r="B8465" t="s">
        <v>7016</v>
      </c>
      <c r="C8465" t="s">
        <v>7017</v>
      </c>
      <c r="D8465" t="s">
        <v>7018</v>
      </c>
      <c r="E8465" t="s">
        <v>53</v>
      </c>
      <c r="F8465" s="11" t="s">
        <v>26</v>
      </c>
      <c r="G8465" s="11" t="s">
        <v>26</v>
      </c>
      <c r="H8465" t="s">
        <v>18690</v>
      </c>
      <c r="I8465" s="11" t="s">
        <v>64</v>
      </c>
      <c r="J8465">
        <v>16</v>
      </c>
      <c r="K8465" s="34">
        <v>74.323028564453125</v>
      </c>
      <c r="L8465" s="34">
        <v>93.231292724609375</v>
      </c>
      <c r="M8465" s="34">
        <v>92.886489868164063</v>
      </c>
      <c r="N8465" s="35">
        <v>0.2975279688835144</v>
      </c>
      <c r="O8465">
        <v>171</v>
      </c>
      <c r="P8465">
        <v>0</v>
      </c>
    </row>
    <row r="8466" spans="1:16" x14ac:dyDescent="0.35">
      <c r="A8466" s="5" t="s">
        <v>14482</v>
      </c>
      <c r="B8466" t="s">
        <v>7016</v>
      </c>
      <c r="C8466" t="s">
        <v>7017</v>
      </c>
      <c r="D8466" t="s">
        <v>7018</v>
      </c>
      <c r="E8466" t="s">
        <v>53</v>
      </c>
      <c r="F8466" s="11" t="s">
        <v>26</v>
      </c>
      <c r="G8466" s="11" t="s">
        <v>26</v>
      </c>
      <c r="H8466" t="s">
        <v>18690</v>
      </c>
      <c r="I8466" s="11" t="s">
        <v>64</v>
      </c>
      <c r="J8466">
        <v>17</v>
      </c>
      <c r="K8466" s="34">
        <v>73.019264221191406</v>
      </c>
      <c r="L8466" s="34">
        <v>78.156654357910156</v>
      </c>
      <c r="M8466" s="34">
        <v>79.885360717773438</v>
      </c>
      <c r="N8466" s="35">
        <v>0.36049959063529968</v>
      </c>
      <c r="O8466">
        <v>171</v>
      </c>
      <c r="P8466">
        <v>0</v>
      </c>
    </row>
    <row r="8467" spans="1:16" x14ac:dyDescent="0.35">
      <c r="A8467" s="5" t="s">
        <v>14483</v>
      </c>
      <c r="B8467" t="s">
        <v>7016</v>
      </c>
      <c r="C8467" t="s">
        <v>7017</v>
      </c>
      <c r="D8467" t="s">
        <v>7018</v>
      </c>
      <c r="E8467" t="s">
        <v>53</v>
      </c>
      <c r="F8467" s="11" t="s">
        <v>26</v>
      </c>
      <c r="G8467" s="11" t="s">
        <v>26</v>
      </c>
      <c r="H8467" t="s">
        <v>18690</v>
      </c>
      <c r="I8467" s="11" t="s">
        <v>64</v>
      </c>
      <c r="J8467">
        <v>18</v>
      </c>
      <c r="K8467" s="34">
        <v>72.382942199707031</v>
      </c>
      <c r="L8467" s="34">
        <v>70.778846740722656</v>
      </c>
      <c r="M8467" s="34">
        <v>71.516067504882813</v>
      </c>
      <c r="N8467" s="35">
        <v>0.15795613825321198</v>
      </c>
      <c r="O8467">
        <v>171</v>
      </c>
      <c r="P8467">
        <v>0</v>
      </c>
    </row>
    <row r="8468" spans="1:16" x14ac:dyDescent="0.35">
      <c r="A8468" s="5" t="s">
        <v>14484</v>
      </c>
      <c r="B8468" t="s">
        <v>7016</v>
      </c>
      <c r="C8468" t="s">
        <v>7017</v>
      </c>
      <c r="D8468" t="s">
        <v>7018</v>
      </c>
      <c r="E8468" t="s">
        <v>53</v>
      </c>
      <c r="F8468" s="11" t="s">
        <v>26</v>
      </c>
      <c r="G8468" s="11" t="s">
        <v>26</v>
      </c>
      <c r="H8468" t="s">
        <v>18690</v>
      </c>
      <c r="I8468" s="11" t="s">
        <v>64</v>
      </c>
      <c r="J8468">
        <v>19</v>
      </c>
      <c r="K8468" s="34">
        <v>71.847297668457031</v>
      </c>
      <c r="L8468" s="34">
        <v>71.825569152832031</v>
      </c>
      <c r="M8468" s="34">
        <v>71.150810241699219</v>
      </c>
      <c r="N8468" s="35">
        <v>0.18308171629905701</v>
      </c>
      <c r="O8468">
        <v>171</v>
      </c>
      <c r="P8468">
        <v>0</v>
      </c>
    </row>
    <row r="8469" spans="1:16" x14ac:dyDescent="0.35">
      <c r="A8469" s="5" t="s">
        <v>14485</v>
      </c>
      <c r="B8469" t="s">
        <v>7016</v>
      </c>
      <c r="C8469" t="s">
        <v>7017</v>
      </c>
      <c r="D8469" t="s">
        <v>7018</v>
      </c>
      <c r="E8469" t="s">
        <v>53</v>
      </c>
      <c r="F8469" s="11" t="s">
        <v>26</v>
      </c>
      <c r="G8469" s="11" t="s">
        <v>26</v>
      </c>
      <c r="H8469" t="s">
        <v>18690</v>
      </c>
      <c r="I8469" s="11" t="s">
        <v>64</v>
      </c>
      <c r="J8469">
        <v>20</v>
      </c>
      <c r="K8469" s="34">
        <v>70.653846740722656</v>
      </c>
      <c r="L8469" s="34">
        <v>77.47998046875</v>
      </c>
      <c r="M8469" s="34">
        <v>75.4573974609375</v>
      </c>
      <c r="N8469" s="35">
        <v>0.46954464912414551</v>
      </c>
      <c r="O8469">
        <v>171</v>
      </c>
      <c r="P8469">
        <v>0</v>
      </c>
    </row>
    <row r="8470" spans="1:16" x14ac:dyDescent="0.35">
      <c r="A8470" s="5" t="s">
        <v>14486</v>
      </c>
      <c r="B8470" t="s">
        <v>7016</v>
      </c>
      <c r="C8470" t="s">
        <v>7017</v>
      </c>
      <c r="D8470" t="s">
        <v>7018</v>
      </c>
      <c r="E8470" t="s">
        <v>53</v>
      </c>
      <c r="F8470" s="11" t="s">
        <v>26</v>
      </c>
      <c r="G8470" s="11" t="s">
        <v>26</v>
      </c>
      <c r="H8470" t="s">
        <v>18690</v>
      </c>
      <c r="I8470" s="11" t="s">
        <v>64</v>
      </c>
      <c r="J8470">
        <v>21</v>
      </c>
      <c r="K8470" s="34">
        <v>68.153701782226563</v>
      </c>
      <c r="L8470" s="34">
        <v>81.388603210449219</v>
      </c>
      <c r="M8470" s="34">
        <v>79.750144958496094</v>
      </c>
      <c r="N8470" s="35">
        <v>0.42143416404724121</v>
      </c>
      <c r="O8470">
        <v>171</v>
      </c>
      <c r="P8470">
        <v>0</v>
      </c>
    </row>
    <row r="8471" spans="1:16" x14ac:dyDescent="0.35">
      <c r="A8471" s="5" t="s">
        <v>14487</v>
      </c>
      <c r="B8471" t="s">
        <v>7016</v>
      </c>
      <c r="C8471" t="s">
        <v>7017</v>
      </c>
      <c r="D8471" t="s">
        <v>7018</v>
      </c>
      <c r="E8471" t="s">
        <v>53</v>
      </c>
      <c r="F8471" s="11" t="s">
        <v>26</v>
      </c>
      <c r="G8471" s="11" t="s">
        <v>26</v>
      </c>
      <c r="H8471" t="s">
        <v>18690</v>
      </c>
      <c r="I8471" s="11" t="s">
        <v>64</v>
      </c>
      <c r="J8471">
        <v>22</v>
      </c>
      <c r="K8471" s="34">
        <v>66.263877868652344</v>
      </c>
      <c r="L8471" s="34">
        <v>88.708328247070313</v>
      </c>
      <c r="M8471" s="34">
        <v>84.742912292480469</v>
      </c>
      <c r="N8471" s="35">
        <v>0.97115695476531982</v>
      </c>
      <c r="O8471">
        <v>171</v>
      </c>
      <c r="P8471">
        <v>0</v>
      </c>
    </row>
    <row r="8472" spans="1:16" x14ac:dyDescent="0.35">
      <c r="A8472" s="5" t="s">
        <v>14488</v>
      </c>
      <c r="B8472" t="s">
        <v>7016</v>
      </c>
      <c r="C8472" t="s">
        <v>7017</v>
      </c>
      <c r="D8472" t="s">
        <v>7018</v>
      </c>
      <c r="E8472" t="s">
        <v>53</v>
      </c>
      <c r="F8472" s="11" t="s">
        <v>26</v>
      </c>
      <c r="G8472" s="11" t="s">
        <v>26</v>
      </c>
      <c r="H8472" t="s">
        <v>18690</v>
      </c>
      <c r="I8472" s="11" t="s">
        <v>64</v>
      </c>
      <c r="J8472">
        <v>23</v>
      </c>
      <c r="K8472" s="34">
        <v>65.177665710449219</v>
      </c>
      <c r="L8472" s="34">
        <v>92.277488708496094</v>
      </c>
      <c r="M8472" s="34">
        <v>88.616706848144531</v>
      </c>
      <c r="N8472" s="35">
        <v>0.93928605318069458</v>
      </c>
      <c r="O8472">
        <v>171</v>
      </c>
      <c r="P8472">
        <v>0</v>
      </c>
    </row>
    <row r="8473" spans="1:16" x14ac:dyDescent="0.35">
      <c r="A8473" s="5" t="s">
        <v>14489</v>
      </c>
      <c r="B8473" t="s">
        <v>7016</v>
      </c>
      <c r="C8473" t="s">
        <v>7017</v>
      </c>
      <c r="D8473" t="s">
        <v>7018</v>
      </c>
      <c r="E8473" t="s">
        <v>53</v>
      </c>
      <c r="F8473" s="11" t="s">
        <v>26</v>
      </c>
      <c r="G8473" s="11" t="s">
        <v>26</v>
      </c>
      <c r="H8473" t="s">
        <v>18690</v>
      </c>
      <c r="I8473" s="11" t="s">
        <v>64</v>
      </c>
      <c r="J8473">
        <v>24</v>
      </c>
      <c r="K8473" s="34">
        <v>64.325729370117188</v>
      </c>
      <c r="L8473" s="34">
        <v>90.282615661621094</v>
      </c>
      <c r="M8473" s="34">
        <v>87.042228698730469</v>
      </c>
      <c r="N8473" s="35">
        <v>0.86707508563995361</v>
      </c>
      <c r="O8473">
        <v>171</v>
      </c>
      <c r="P8473">
        <v>0</v>
      </c>
    </row>
    <row r="8474" spans="1:16" x14ac:dyDescent="0.35">
      <c r="A8474" s="5" t="s">
        <v>14490</v>
      </c>
      <c r="B8474" t="s">
        <v>7016</v>
      </c>
      <c r="C8474" t="s">
        <v>7017</v>
      </c>
      <c r="D8474" t="s">
        <v>7018</v>
      </c>
      <c r="E8474" t="s">
        <v>53</v>
      </c>
      <c r="F8474" s="11" t="s">
        <v>26</v>
      </c>
      <c r="G8474" s="11" t="s">
        <v>26</v>
      </c>
      <c r="H8474" t="s">
        <v>18690</v>
      </c>
      <c r="I8474" s="11" t="s">
        <v>65</v>
      </c>
      <c r="J8474">
        <v>1</v>
      </c>
      <c r="K8474" s="34">
        <v>63.172702789306641</v>
      </c>
      <c r="L8474" s="34">
        <v>93.860038757324219</v>
      </c>
      <c r="M8474" s="34">
        <v>81.549873352050781</v>
      </c>
      <c r="N8474" s="35">
        <v>3.1532483100891113</v>
      </c>
      <c r="O8474">
        <v>171</v>
      </c>
      <c r="P8474">
        <v>0</v>
      </c>
    </row>
    <row r="8475" spans="1:16" x14ac:dyDescent="0.35">
      <c r="A8475" s="5" t="s">
        <v>14491</v>
      </c>
      <c r="B8475" t="s">
        <v>7016</v>
      </c>
      <c r="C8475" t="s">
        <v>7017</v>
      </c>
      <c r="D8475" t="s">
        <v>7018</v>
      </c>
      <c r="E8475" t="s">
        <v>53</v>
      </c>
      <c r="F8475" s="11" t="s">
        <v>26</v>
      </c>
      <c r="G8475" s="11" t="s">
        <v>26</v>
      </c>
      <c r="H8475" t="s">
        <v>18690</v>
      </c>
      <c r="I8475" s="11" t="s">
        <v>65</v>
      </c>
      <c r="J8475">
        <v>2</v>
      </c>
      <c r="K8475" s="34">
        <v>62.935386657714844</v>
      </c>
      <c r="L8475" s="34">
        <v>86.0704345703125</v>
      </c>
      <c r="M8475" s="34">
        <v>74.881782531738281</v>
      </c>
      <c r="N8475" s="35">
        <v>2.8742115497589111</v>
      </c>
      <c r="O8475">
        <v>171</v>
      </c>
      <c r="P8475">
        <v>0</v>
      </c>
    </row>
    <row r="8476" spans="1:16" x14ac:dyDescent="0.35">
      <c r="A8476" s="5" t="s">
        <v>14492</v>
      </c>
      <c r="B8476" t="s">
        <v>7016</v>
      </c>
      <c r="C8476" t="s">
        <v>7017</v>
      </c>
      <c r="D8476" t="s">
        <v>7018</v>
      </c>
      <c r="E8476" t="s">
        <v>53</v>
      </c>
      <c r="F8476" s="11" t="s">
        <v>26</v>
      </c>
      <c r="G8476" s="11" t="s">
        <v>26</v>
      </c>
      <c r="H8476" t="s">
        <v>18690</v>
      </c>
      <c r="I8476" s="11" t="s">
        <v>65</v>
      </c>
      <c r="J8476">
        <v>3</v>
      </c>
      <c r="K8476" s="34">
        <v>62.76861572265625</v>
      </c>
      <c r="L8476" s="34">
        <v>75.663414001464844</v>
      </c>
      <c r="M8476" s="34">
        <v>65.935531616210938</v>
      </c>
      <c r="N8476" s="35">
        <v>2.4824542999267578</v>
      </c>
      <c r="O8476">
        <v>171</v>
      </c>
      <c r="P8476">
        <v>0</v>
      </c>
    </row>
    <row r="8477" spans="1:16" x14ac:dyDescent="0.35">
      <c r="A8477" s="5" t="s">
        <v>14493</v>
      </c>
      <c r="B8477" t="s">
        <v>7016</v>
      </c>
      <c r="C8477" t="s">
        <v>7017</v>
      </c>
      <c r="D8477" t="s">
        <v>7018</v>
      </c>
      <c r="E8477" t="s">
        <v>53</v>
      </c>
      <c r="F8477" s="11" t="s">
        <v>26</v>
      </c>
      <c r="G8477" s="11" t="s">
        <v>26</v>
      </c>
      <c r="H8477" t="s">
        <v>18690</v>
      </c>
      <c r="I8477" s="11" t="s">
        <v>65</v>
      </c>
      <c r="J8477">
        <v>4</v>
      </c>
      <c r="K8477" s="34">
        <v>62.631675720214844</v>
      </c>
      <c r="L8477" s="34">
        <v>64.374366760253906</v>
      </c>
      <c r="M8477" s="34">
        <v>56.165660858154297</v>
      </c>
      <c r="N8477" s="35">
        <v>2.0634820461273193</v>
      </c>
      <c r="O8477">
        <v>171</v>
      </c>
      <c r="P8477">
        <v>0</v>
      </c>
    </row>
    <row r="8478" spans="1:16" x14ac:dyDescent="0.35">
      <c r="A8478" s="5" t="s">
        <v>14494</v>
      </c>
      <c r="B8478" t="s">
        <v>7016</v>
      </c>
      <c r="C8478" t="s">
        <v>7017</v>
      </c>
      <c r="D8478" t="s">
        <v>7018</v>
      </c>
      <c r="E8478" t="s">
        <v>53</v>
      </c>
      <c r="F8478" s="11" t="s">
        <v>26</v>
      </c>
      <c r="G8478" s="11" t="s">
        <v>26</v>
      </c>
      <c r="H8478" t="s">
        <v>18690</v>
      </c>
      <c r="I8478" s="11" t="s">
        <v>65</v>
      </c>
      <c r="J8478">
        <v>5</v>
      </c>
      <c r="K8478" s="34">
        <v>62.235591888427734</v>
      </c>
      <c r="L8478" s="34">
        <v>55.629016876220703</v>
      </c>
      <c r="M8478" s="34">
        <v>48.351249694824219</v>
      </c>
      <c r="N8478" s="35">
        <v>1.6851699352264404</v>
      </c>
      <c r="O8478">
        <v>171</v>
      </c>
      <c r="P8478">
        <v>0</v>
      </c>
    </row>
    <row r="8479" spans="1:16" x14ac:dyDescent="0.35">
      <c r="A8479" s="5" t="s">
        <v>14495</v>
      </c>
      <c r="B8479" t="s">
        <v>7016</v>
      </c>
      <c r="C8479" t="s">
        <v>7017</v>
      </c>
      <c r="D8479" t="s">
        <v>7018</v>
      </c>
      <c r="E8479" t="s">
        <v>53</v>
      </c>
      <c r="F8479" s="11" t="s">
        <v>26</v>
      </c>
      <c r="G8479" s="11" t="s">
        <v>26</v>
      </c>
      <c r="H8479" t="s">
        <v>18690</v>
      </c>
      <c r="I8479" s="11" t="s">
        <v>65</v>
      </c>
      <c r="J8479">
        <v>6</v>
      </c>
      <c r="K8479" s="34">
        <v>62.3992919921875</v>
      </c>
      <c r="L8479" s="34">
        <v>48.425708770751953</v>
      </c>
      <c r="M8479" s="34">
        <v>41.977554321289063</v>
      </c>
      <c r="N8479" s="35">
        <v>1.3047796487808228</v>
      </c>
      <c r="O8479">
        <v>171</v>
      </c>
      <c r="P8479">
        <v>0</v>
      </c>
    </row>
    <row r="8480" spans="1:16" x14ac:dyDescent="0.35">
      <c r="A8480" s="5" t="s">
        <v>14496</v>
      </c>
      <c r="B8480" t="s">
        <v>7016</v>
      </c>
      <c r="C8480" t="s">
        <v>7017</v>
      </c>
      <c r="D8480" t="s">
        <v>7018</v>
      </c>
      <c r="E8480" t="s">
        <v>53</v>
      </c>
      <c r="F8480" s="11" t="s">
        <v>26</v>
      </c>
      <c r="G8480" s="11" t="s">
        <v>26</v>
      </c>
      <c r="H8480" t="s">
        <v>18690</v>
      </c>
      <c r="I8480" s="11" t="s">
        <v>65</v>
      </c>
      <c r="J8480">
        <v>7</v>
      </c>
      <c r="K8480" s="34">
        <v>62.475582122802734</v>
      </c>
      <c r="L8480" s="34">
        <v>49.461437225341797</v>
      </c>
      <c r="M8480" s="34">
        <v>45.961040496826172</v>
      </c>
      <c r="N8480" s="35">
        <v>0.67422807216644287</v>
      </c>
      <c r="O8480">
        <v>171</v>
      </c>
      <c r="P8480">
        <v>0</v>
      </c>
    </row>
    <row r="8481" spans="1:16" x14ac:dyDescent="0.35">
      <c r="A8481" s="5" t="s">
        <v>14497</v>
      </c>
      <c r="B8481" t="s">
        <v>7016</v>
      </c>
      <c r="C8481" t="s">
        <v>7017</v>
      </c>
      <c r="D8481" t="s">
        <v>7018</v>
      </c>
      <c r="E8481" t="s">
        <v>53</v>
      </c>
      <c r="F8481" s="11" t="s">
        <v>26</v>
      </c>
      <c r="G8481" s="11" t="s">
        <v>26</v>
      </c>
      <c r="H8481" t="s">
        <v>18690</v>
      </c>
      <c r="I8481" s="11" t="s">
        <v>65</v>
      </c>
      <c r="J8481">
        <v>8</v>
      </c>
      <c r="K8481" s="34">
        <v>63.062507629394531</v>
      </c>
      <c r="L8481" s="34">
        <v>70.976028442382813</v>
      </c>
      <c r="M8481" s="34">
        <v>67.429458618164063</v>
      </c>
      <c r="N8481" s="35">
        <v>0.62843036651611328</v>
      </c>
      <c r="O8481">
        <v>171</v>
      </c>
      <c r="P8481">
        <v>0</v>
      </c>
    </row>
    <row r="8482" spans="1:16" x14ac:dyDescent="0.35">
      <c r="A8482" s="5" t="s">
        <v>14498</v>
      </c>
      <c r="B8482" t="s">
        <v>7016</v>
      </c>
      <c r="C8482" t="s">
        <v>7017</v>
      </c>
      <c r="D8482" t="s">
        <v>7018</v>
      </c>
      <c r="E8482" t="s">
        <v>53</v>
      </c>
      <c r="F8482" s="11" t="s">
        <v>26</v>
      </c>
      <c r="G8482" s="11" t="s">
        <v>26</v>
      </c>
      <c r="H8482" t="s">
        <v>18690</v>
      </c>
      <c r="I8482" s="11" t="s">
        <v>65</v>
      </c>
      <c r="J8482">
        <v>9</v>
      </c>
      <c r="K8482" s="34">
        <v>64.578872680664063</v>
      </c>
      <c r="L8482" s="34">
        <v>110.03212738037109</v>
      </c>
      <c r="M8482" s="34">
        <v>106.00445556640625</v>
      </c>
      <c r="N8482" s="35">
        <v>0.73823404312133789</v>
      </c>
      <c r="O8482">
        <v>171</v>
      </c>
      <c r="P8482">
        <v>0</v>
      </c>
    </row>
    <row r="8483" spans="1:16" x14ac:dyDescent="0.35">
      <c r="A8483" s="5" t="s">
        <v>14499</v>
      </c>
      <c r="B8483" t="s">
        <v>7016</v>
      </c>
      <c r="C8483" t="s">
        <v>7017</v>
      </c>
      <c r="D8483" t="s">
        <v>7018</v>
      </c>
      <c r="E8483" t="s">
        <v>53</v>
      </c>
      <c r="F8483" s="11" t="s">
        <v>26</v>
      </c>
      <c r="G8483" s="11" t="s">
        <v>26</v>
      </c>
      <c r="H8483" t="s">
        <v>18690</v>
      </c>
      <c r="I8483" s="11" t="s">
        <v>65</v>
      </c>
      <c r="J8483">
        <v>10</v>
      </c>
      <c r="K8483" s="34">
        <v>67.647361755371094</v>
      </c>
      <c r="L8483" s="34">
        <v>140.93235778808594</v>
      </c>
      <c r="M8483" s="34">
        <v>137.09156799316406</v>
      </c>
      <c r="N8483" s="35">
        <v>0.68575280904769897</v>
      </c>
      <c r="O8483">
        <v>171</v>
      </c>
      <c r="P8483">
        <v>0</v>
      </c>
    </row>
    <row r="8484" spans="1:16" x14ac:dyDescent="0.35">
      <c r="A8484" s="5" t="s">
        <v>14500</v>
      </c>
      <c r="B8484" t="s">
        <v>7016</v>
      </c>
      <c r="C8484" t="s">
        <v>7017</v>
      </c>
      <c r="D8484" t="s">
        <v>7018</v>
      </c>
      <c r="E8484" t="s">
        <v>53</v>
      </c>
      <c r="F8484" s="11" t="s">
        <v>26</v>
      </c>
      <c r="G8484" s="11" t="s">
        <v>26</v>
      </c>
      <c r="H8484" t="s">
        <v>18690</v>
      </c>
      <c r="I8484" s="11" t="s">
        <v>65</v>
      </c>
      <c r="J8484">
        <v>11</v>
      </c>
      <c r="K8484" s="34">
        <v>70.490089416503906</v>
      </c>
      <c r="L8484" s="34">
        <v>141.61503601074219</v>
      </c>
      <c r="M8484" s="34">
        <v>136.05245971679688</v>
      </c>
      <c r="N8484" s="35">
        <v>1.0384793281555176</v>
      </c>
      <c r="O8484">
        <v>171</v>
      </c>
      <c r="P8484">
        <v>0</v>
      </c>
    </row>
    <row r="8485" spans="1:16" x14ac:dyDescent="0.35">
      <c r="A8485" s="5" t="s">
        <v>14501</v>
      </c>
      <c r="B8485" t="s">
        <v>7016</v>
      </c>
      <c r="C8485" t="s">
        <v>7017</v>
      </c>
      <c r="D8485" t="s">
        <v>7018</v>
      </c>
      <c r="E8485" t="s">
        <v>53</v>
      </c>
      <c r="F8485" s="11" t="s">
        <v>26</v>
      </c>
      <c r="G8485" s="11" t="s">
        <v>26</v>
      </c>
      <c r="H8485" t="s">
        <v>18690</v>
      </c>
      <c r="I8485" s="11" t="s">
        <v>65</v>
      </c>
      <c r="J8485">
        <v>12</v>
      </c>
      <c r="K8485" s="34">
        <v>73.041397094726563</v>
      </c>
      <c r="L8485" s="34">
        <v>128.16677856445313</v>
      </c>
      <c r="M8485" s="34">
        <v>122.93680572509766</v>
      </c>
      <c r="N8485" s="35">
        <v>0.97055083513259888</v>
      </c>
      <c r="O8485">
        <v>171</v>
      </c>
      <c r="P8485">
        <v>0</v>
      </c>
    </row>
    <row r="8486" spans="1:16" x14ac:dyDescent="0.35">
      <c r="A8486" s="5" t="s">
        <v>14502</v>
      </c>
      <c r="B8486" t="s">
        <v>7016</v>
      </c>
      <c r="C8486" t="s">
        <v>7017</v>
      </c>
      <c r="D8486" t="s">
        <v>7018</v>
      </c>
      <c r="E8486" t="s">
        <v>53</v>
      </c>
      <c r="F8486" s="11" t="s">
        <v>26</v>
      </c>
      <c r="G8486" s="11" t="s">
        <v>26</v>
      </c>
      <c r="H8486" t="s">
        <v>18690</v>
      </c>
      <c r="I8486" s="11" t="s">
        <v>65</v>
      </c>
      <c r="J8486">
        <v>13</v>
      </c>
      <c r="K8486" s="34">
        <v>74.266349792480469</v>
      </c>
      <c r="L8486" s="34">
        <v>114.61205291748047</v>
      </c>
      <c r="M8486" s="34">
        <v>109.64504241943359</v>
      </c>
      <c r="N8486" s="35">
        <v>0.9366876482963562</v>
      </c>
      <c r="O8486">
        <v>171</v>
      </c>
      <c r="P8486">
        <v>0</v>
      </c>
    </row>
    <row r="8487" spans="1:16" x14ac:dyDescent="0.35">
      <c r="A8487" s="5" t="s">
        <v>14503</v>
      </c>
      <c r="B8487" t="s">
        <v>7016</v>
      </c>
      <c r="C8487" t="s">
        <v>7017</v>
      </c>
      <c r="D8487" t="s">
        <v>7018</v>
      </c>
      <c r="E8487" t="s">
        <v>53</v>
      </c>
      <c r="F8487" s="11" t="s">
        <v>26</v>
      </c>
      <c r="G8487" s="11" t="s">
        <v>26</v>
      </c>
      <c r="H8487" t="s">
        <v>18690</v>
      </c>
      <c r="I8487" s="11" t="s">
        <v>65</v>
      </c>
      <c r="J8487">
        <v>14</v>
      </c>
      <c r="K8487" s="34">
        <v>74.89788818359375</v>
      </c>
      <c r="L8487" s="34">
        <v>108.64872741699219</v>
      </c>
      <c r="M8487" s="34">
        <v>104.21501159667969</v>
      </c>
      <c r="N8487" s="35">
        <v>0.8568580150604248</v>
      </c>
      <c r="O8487">
        <v>171</v>
      </c>
      <c r="P8487">
        <v>0</v>
      </c>
    </row>
    <row r="8488" spans="1:16" x14ac:dyDescent="0.35">
      <c r="A8488" s="5" t="s">
        <v>14504</v>
      </c>
      <c r="B8488" t="s">
        <v>7016</v>
      </c>
      <c r="C8488" t="s">
        <v>7017</v>
      </c>
      <c r="D8488" t="s">
        <v>7018</v>
      </c>
      <c r="E8488" t="s">
        <v>53</v>
      </c>
      <c r="F8488" s="11" t="s">
        <v>26</v>
      </c>
      <c r="G8488" s="11" t="s">
        <v>26</v>
      </c>
      <c r="H8488" t="s">
        <v>18690</v>
      </c>
      <c r="I8488" s="11" t="s">
        <v>65</v>
      </c>
      <c r="J8488">
        <v>15</v>
      </c>
      <c r="K8488" s="34">
        <v>74.763259887695313</v>
      </c>
      <c r="L8488" s="34">
        <v>99.3021240234375</v>
      </c>
      <c r="M8488" s="34">
        <v>96.897575378417969</v>
      </c>
      <c r="N8488" s="35">
        <v>0.57387930154800415</v>
      </c>
      <c r="O8488">
        <v>171</v>
      </c>
      <c r="P8488">
        <v>0</v>
      </c>
    </row>
    <row r="8489" spans="1:16" x14ac:dyDescent="0.35">
      <c r="A8489" s="5" t="s">
        <v>14505</v>
      </c>
      <c r="B8489" t="s">
        <v>7016</v>
      </c>
      <c r="C8489" t="s">
        <v>7017</v>
      </c>
      <c r="D8489" t="s">
        <v>7018</v>
      </c>
      <c r="E8489" t="s">
        <v>53</v>
      </c>
      <c r="F8489" s="11" t="s">
        <v>26</v>
      </c>
      <c r="G8489" s="11" t="s">
        <v>26</v>
      </c>
      <c r="H8489" t="s">
        <v>18690</v>
      </c>
      <c r="I8489" s="11" t="s">
        <v>65</v>
      </c>
      <c r="J8489">
        <v>16</v>
      </c>
      <c r="K8489" s="34">
        <v>75.143104553222656</v>
      </c>
      <c r="L8489" s="34">
        <v>89.0557861328125</v>
      </c>
      <c r="M8489" s="34">
        <v>86.422439575195313</v>
      </c>
      <c r="N8489" s="35">
        <v>0.56386411190032959</v>
      </c>
      <c r="O8489">
        <v>171</v>
      </c>
      <c r="P8489">
        <v>0</v>
      </c>
    </row>
    <row r="8490" spans="1:16" x14ac:dyDescent="0.35">
      <c r="A8490" s="5" t="s">
        <v>14506</v>
      </c>
      <c r="B8490" t="s">
        <v>7016</v>
      </c>
      <c r="C8490" t="s">
        <v>7017</v>
      </c>
      <c r="D8490" t="s">
        <v>7018</v>
      </c>
      <c r="E8490" t="s">
        <v>53</v>
      </c>
      <c r="F8490" s="11" t="s">
        <v>26</v>
      </c>
      <c r="G8490" s="11" t="s">
        <v>26</v>
      </c>
      <c r="H8490" t="s">
        <v>18690</v>
      </c>
      <c r="I8490" s="11" t="s">
        <v>65</v>
      </c>
      <c r="J8490">
        <v>17</v>
      </c>
      <c r="K8490" s="34">
        <v>74.410018920898438</v>
      </c>
      <c r="L8490" s="34">
        <v>68.443954467773438</v>
      </c>
      <c r="M8490" s="34">
        <v>75.01031494140625</v>
      </c>
      <c r="N8490" s="35">
        <v>1.174657940864563</v>
      </c>
      <c r="O8490">
        <v>171</v>
      </c>
      <c r="P8490">
        <v>0</v>
      </c>
    </row>
    <row r="8491" spans="1:16" x14ac:dyDescent="0.35">
      <c r="A8491" s="5" t="s">
        <v>14507</v>
      </c>
      <c r="B8491" t="s">
        <v>7016</v>
      </c>
      <c r="C8491" t="s">
        <v>7017</v>
      </c>
      <c r="D8491" t="s">
        <v>7018</v>
      </c>
      <c r="E8491" t="s">
        <v>53</v>
      </c>
      <c r="F8491" s="11" t="s">
        <v>26</v>
      </c>
      <c r="G8491" s="11" t="s">
        <v>26</v>
      </c>
      <c r="H8491" t="s">
        <v>18690</v>
      </c>
      <c r="I8491" s="11" t="s">
        <v>65</v>
      </c>
      <c r="J8491">
        <v>18</v>
      </c>
      <c r="K8491" s="34">
        <v>73.564125061035156</v>
      </c>
      <c r="L8491" s="34">
        <v>61.984508514404297</v>
      </c>
      <c r="M8491" s="34">
        <v>66.930862426757813</v>
      </c>
      <c r="N8491" s="35">
        <v>0.97206628322601318</v>
      </c>
      <c r="O8491">
        <v>171</v>
      </c>
      <c r="P8491">
        <v>0</v>
      </c>
    </row>
    <row r="8492" spans="1:16" x14ac:dyDescent="0.35">
      <c r="A8492" s="5" t="s">
        <v>14508</v>
      </c>
      <c r="B8492" t="s">
        <v>7016</v>
      </c>
      <c r="C8492" t="s">
        <v>7017</v>
      </c>
      <c r="D8492" t="s">
        <v>7018</v>
      </c>
      <c r="E8492" t="s">
        <v>53</v>
      </c>
      <c r="F8492" s="11" t="s">
        <v>26</v>
      </c>
      <c r="G8492" s="11" t="s">
        <v>26</v>
      </c>
      <c r="H8492" t="s">
        <v>18690</v>
      </c>
      <c r="I8492" s="11" t="s">
        <v>65</v>
      </c>
      <c r="J8492">
        <v>19</v>
      </c>
      <c r="K8492" s="34">
        <v>71.803749084472656</v>
      </c>
      <c r="L8492" s="34">
        <v>62.701881408691406</v>
      </c>
      <c r="M8492" s="34">
        <v>66.686058044433594</v>
      </c>
      <c r="N8492" s="35">
        <v>0.85861027240753174</v>
      </c>
      <c r="O8492">
        <v>171</v>
      </c>
      <c r="P8492">
        <v>0</v>
      </c>
    </row>
    <row r="8493" spans="1:16" x14ac:dyDescent="0.35">
      <c r="A8493" s="5" t="s">
        <v>14509</v>
      </c>
      <c r="B8493" t="s">
        <v>7016</v>
      </c>
      <c r="C8493" t="s">
        <v>7017</v>
      </c>
      <c r="D8493" t="s">
        <v>7018</v>
      </c>
      <c r="E8493" t="s">
        <v>53</v>
      </c>
      <c r="F8493" s="11" t="s">
        <v>26</v>
      </c>
      <c r="G8493" s="11" t="s">
        <v>26</v>
      </c>
      <c r="H8493" t="s">
        <v>18690</v>
      </c>
      <c r="I8493" s="11" t="s">
        <v>65</v>
      </c>
      <c r="J8493">
        <v>20</v>
      </c>
      <c r="K8493" s="34">
        <v>69.953575134277344</v>
      </c>
      <c r="L8493" s="34">
        <v>67.72735595703125</v>
      </c>
      <c r="M8493" s="34">
        <v>71.098991394042969</v>
      </c>
      <c r="N8493" s="35">
        <v>0.7313237190246582</v>
      </c>
      <c r="O8493">
        <v>171</v>
      </c>
      <c r="P8493">
        <v>0</v>
      </c>
    </row>
    <row r="8494" spans="1:16" x14ac:dyDescent="0.35">
      <c r="A8494" s="5" t="s">
        <v>14510</v>
      </c>
      <c r="B8494" t="s">
        <v>7016</v>
      </c>
      <c r="C8494" t="s">
        <v>7017</v>
      </c>
      <c r="D8494" t="s">
        <v>7018</v>
      </c>
      <c r="E8494" t="s">
        <v>53</v>
      </c>
      <c r="F8494" s="11" t="s">
        <v>26</v>
      </c>
      <c r="G8494" s="11" t="s">
        <v>26</v>
      </c>
      <c r="H8494" t="s">
        <v>18690</v>
      </c>
      <c r="I8494" s="11" t="s">
        <v>65</v>
      </c>
      <c r="J8494">
        <v>21</v>
      </c>
      <c r="K8494" s="34">
        <v>67.247222900390625</v>
      </c>
      <c r="L8494" s="34">
        <v>71.212913513183594</v>
      </c>
      <c r="M8494" s="34">
        <v>74.828742980957031</v>
      </c>
      <c r="N8494" s="35">
        <v>0.81726348400115967</v>
      </c>
      <c r="O8494">
        <v>171</v>
      </c>
      <c r="P8494">
        <v>0</v>
      </c>
    </row>
    <row r="8495" spans="1:16" x14ac:dyDescent="0.35">
      <c r="A8495" s="5" t="s">
        <v>14511</v>
      </c>
      <c r="B8495" t="s">
        <v>7016</v>
      </c>
      <c r="C8495" t="s">
        <v>7017</v>
      </c>
      <c r="D8495" t="s">
        <v>7018</v>
      </c>
      <c r="E8495" t="s">
        <v>53</v>
      </c>
      <c r="F8495" s="11" t="s">
        <v>26</v>
      </c>
      <c r="G8495" s="11" t="s">
        <v>26</v>
      </c>
      <c r="H8495" t="s">
        <v>18690</v>
      </c>
      <c r="I8495" s="11" t="s">
        <v>65</v>
      </c>
      <c r="J8495">
        <v>22</v>
      </c>
      <c r="K8495" s="34">
        <v>65.829002380371094</v>
      </c>
      <c r="L8495" s="34">
        <v>84.499679565429688</v>
      </c>
      <c r="M8495" s="34">
        <v>79.346275329589844</v>
      </c>
      <c r="N8495" s="35">
        <v>1.2296936511993408</v>
      </c>
      <c r="O8495">
        <v>171</v>
      </c>
      <c r="P8495">
        <v>0</v>
      </c>
    </row>
    <row r="8496" spans="1:16" x14ac:dyDescent="0.35">
      <c r="A8496" s="5" t="s">
        <v>14512</v>
      </c>
      <c r="B8496" t="s">
        <v>7016</v>
      </c>
      <c r="C8496" t="s">
        <v>7017</v>
      </c>
      <c r="D8496" t="s">
        <v>7018</v>
      </c>
      <c r="E8496" t="s">
        <v>53</v>
      </c>
      <c r="F8496" s="11" t="s">
        <v>26</v>
      </c>
      <c r="G8496" s="11" t="s">
        <v>26</v>
      </c>
      <c r="H8496" t="s">
        <v>18690</v>
      </c>
      <c r="I8496" s="11" t="s">
        <v>65</v>
      </c>
      <c r="J8496">
        <v>23</v>
      </c>
      <c r="K8496" s="34">
        <v>64.919883728027344</v>
      </c>
      <c r="L8496" s="34">
        <v>87.897148132324219</v>
      </c>
      <c r="M8496" s="34">
        <v>82.905662536621094</v>
      </c>
      <c r="N8496" s="35">
        <v>1.2386019229888916</v>
      </c>
      <c r="O8496">
        <v>171</v>
      </c>
      <c r="P8496">
        <v>0</v>
      </c>
    </row>
    <row r="8497" spans="1:16" x14ac:dyDescent="0.35">
      <c r="A8497" s="5" t="s">
        <v>14513</v>
      </c>
      <c r="B8497" t="s">
        <v>7016</v>
      </c>
      <c r="C8497" t="s">
        <v>7017</v>
      </c>
      <c r="D8497" t="s">
        <v>7018</v>
      </c>
      <c r="E8497" t="s">
        <v>53</v>
      </c>
      <c r="F8497" s="11" t="s">
        <v>26</v>
      </c>
      <c r="G8497" s="11" t="s">
        <v>26</v>
      </c>
      <c r="H8497" t="s">
        <v>18690</v>
      </c>
      <c r="I8497" s="11" t="s">
        <v>65</v>
      </c>
      <c r="J8497">
        <v>24</v>
      </c>
      <c r="K8497" s="34">
        <v>64.248428344726563</v>
      </c>
      <c r="L8497" s="34">
        <v>85.971717834472656</v>
      </c>
      <c r="M8497" s="34">
        <v>81.35296630859375</v>
      </c>
      <c r="N8497" s="35">
        <v>1.1762644052505493</v>
      </c>
      <c r="O8497">
        <v>171</v>
      </c>
      <c r="P8497">
        <v>0</v>
      </c>
    </row>
    <row r="8498" spans="1:16" x14ac:dyDescent="0.35">
      <c r="A8498" s="5" t="s">
        <v>14514</v>
      </c>
      <c r="B8498" t="s">
        <v>7016</v>
      </c>
      <c r="C8498" t="s">
        <v>7017</v>
      </c>
      <c r="D8498" t="s">
        <v>7018</v>
      </c>
      <c r="E8498" t="s">
        <v>53</v>
      </c>
      <c r="F8498" s="11" t="s">
        <v>26</v>
      </c>
      <c r="G8498" s="11" t="s">
        <v>26</v>
      </c>
      <c r="H8498" t="s">
        <v>18690</v>
      </c>
      <c r="I8498" s="11" t="s">
        <v>66</v>
      </c>
      <c r="J8498">
        <v>1</v>
      </c>
      <c r="K8498" s="34">
        <v>66.136878967285156</v>
      </c>
      <c r="L8498" s="34">
        <v>96.718482971191406</v>
      </c>
      <c r="M8498" s="34">
        <v>83.757484436035156</v>
      </c>
      <c r="N8498" s="35">
        <v>3.3198809623718262</v>
      </c>
      <c r="O8498">
        <v>171</v>
      </c>
      <c r="P8498">
        <v>0</v>
      </c>
    </row>
    <row r="8499" spans="1:16" x14ac:dyDescent="0.35">
      <c r="A8499" s="5" t="s">
        <v>14515</v>
      </c>
      <c r="B8499" t="s">
        <v>7016</v>
      </c>
      <c r="C8499" t="s">
        <v>7017</v>
      </c>
      <c r="D8499" t="s">
        <v>7018</v>
      </c>
      <c r="E8499" t="s">
        <v>53</v>
      </c>
      <c r="F8499" s="11" t="s">
        <v>26</v>
      </c>
      <c r="G8499" s="11" t="s">
        <v>26</v>
      </c>
      <c r="H8499" t="s">
        <v>18690</v>
      </c>
      <c r="I8499" s="11" t="s">
        <v>66</v>
      </c>
      <c r="J8499">
        <v>2</v>
      </c>
      <c r="K8499" s="34">
        <v>65.710121154785156</v>
      </c>
      <c r="L8499" s="34">
        <v>87.833816528320313</v>
      </c>
      <c r="M8499" s="34">
        <v>76.22943115234375</v>
      </c>
      <c r="N8499" s="35">
        <v>2.9797277450561523</v>
      </c>
      <c r="O8499">
        <v>171</v>
      </c>
      <c r="P8499">
        <v>0</v>
      </c>
    </row>
    <row r="8500" spans="1:16" x14ac:dyDescent="0.35">
      <c r="A8500" s="5" t="s">
        <v>14516</v>
      </c>
      <c r="B8500" t="s">
        <v>7016</v>
      </c>
      <c r="C8500" t="s">
        <v>7017</v>
      </c>
      <c r="D8500" t="s">
        <v>7018</v>
      </c>
      <c r="E8500" t="s">
        <v>53</v>
      </c>
      <c r="F8500" s="11" t="s">
        <v>26</v>
      </c>
      <c r="G8500" s="11" t="s">
        <v>26</v>
      </c>
      <c r="H8500" t="s">
        <v>18690</v>
      </c>
      <c r="I8500" s="11" t="s">
        <v>66</v>
      </c>
      <c r="J8500">
        <v>3</v>
      </c>
      <c r="K8500" s="34">
        <v>65.447265625</v>
      </c>
      <c r="L8500" s="34">
        <v>76.94964599609375</v>
      </c>
      <c r="M8500" s="34">
        <v>66.833343505859375</v>
      </c>
      <c r="N8500" s="35">
        <v>2.5836284160614014</v>
      </c>
      <c r="O8500">
        <v>171</v>
      </c>
      <c r="P8500">
        <v>0</v>
      </c>
    </row>
    <row r="8501" spans="1:16" x14ac:dyDescent="0.35">
      <c r="A8501" s="5" t="s">
        <v>14517</v>
      </c>
      <c r="B8501" t="s">
        <v>7016</v>
      </c>
      <c r="C8501" t="s">
        <v>7017</v>
      </c>
      <c r="D8501" t="s">
        <v>7018</v>
      </c>
      <c r="E8501" t="s">
        <v>53</v>
      </c>
      <c r="F8501" s="11" t="s">
        <v>26</v>
      </c>
      <c r="G8501" s="11" t="s">
        <v>26</v>
      </c>
      <c r="H8501" t="s">
        <v>18690</v>
      </c>
      <c r="I8501" s="11" t="s">
        <v>66</v>
      </c>
      <c r="J8501">
        <v>4</v>
      </c>
      <c r="K8501" s="34">
        <v>64.631576538085938</v>
      </c>
      <c r="L8501" s="34">
        <v>64.752326965332031</v>
      </c>
      <c r="M8501" s="34">
        <v>56.273174285888672</v>
      </c>
      <c r="N8501" s="35">
        <v>2.133084774017334</v>
      </c>
      <c r="O8501">
        <v>171</v>
      </c>
      <c r="P8501">
        <v>0</v>
      </c>
    </row>
    <row r="8502" spans="1:16" x14ac:dyDescent="0.35">
      <c r="A8502" s="5" t="s">
        <v>14518</v>
      </c>
      <c r="B8502" t="s">
        <v>7016</v>
      </c>
      <c r="C8502" t="s">
        <v>7017</v>
      </c>
      <c r="D8502" t="s">
        <v>7018</v>
      </c>
      <c r="E8502" t="s">
        <v>53</v>
      </c>
      <c r="F8502" s="11" t="s">
        <v>26</v>
      </c>
      <c r="G8502" s="11" t="s">
        <v>26</v>
      </c>
      <c r="H8502" t="s">
        <v>18690</v>
      </c>
      <c r="I8502" s="11" t="s">
        <v>66</v>
      </c>
      <c r="J8502">
        <v>5</v>
      </c>
      <c r="K8502" s="34">
        <v>64.325080871582031</v>
      </c>
      <c r="L8502" s="34">
        <v>55.735588073730469</v>
      </c>
      <c r="M8502" s="34">
        <v>48.359077453613281</v>
      </c>
      <c r="N8502" s="35">
        <v>1.6874903440475464</v>
      </c>
      <c r="O8502">
        <v>171</v>
      </c>
      <c r="P8502">
        <v>0</v>
      </c>
    </row>
    <row r="8503" spans="1:16" x14ac:dyDescent="0.35">
      <c r="A8503" s="5" t="s">
        <v>14519</v>
      </c>
      <c r="B8503" t="s">
        <v>7016</v>
      </c>
      <c r="C8503" t="s">
        <v>7017</v>
      </c>
      <c r="D8503" t="s">
        <v>7018</v>
      </c>
      <c r="E8503" t="s">
        <v>53</v>
      </c>
      <c r="F8503" s="11" t="s">
        <v>26</v>
      </c>
      <c r="G8503" s="11" t="s">
        <v>26</v>
      </c>
      <c r="H8503" t="s">
        <v>18690</v>
      </c>
      <c r="I8503" s="11" t="s">
        <v>66</v>
      </c>
      <c r="J8503">
        <v>6</v>
      </c>
      <c r="K8503" s="34">
        <v>64.318954467773438</v>
      </c>
      <c r="L8503" s="34">
        <v>48.989425659179688</v>
      </c>
      <c r="M8503" s="34">
        <v>42.274219512939453</v>
      </c>
      <c r="N8503" s="35">
        <v>1.3066160678863525</v>
      </c>
      <c r="O8503">
        <v>171</v>
      </c>
      <c r="P8503">
        <v>0</v>
      </c>
    </row>
    <row r="8504" spans="1:16" x14ac:dyDescent="0.35">
      <c r="A8504" s="5" t="s">
        <v>14520</v>
      </c>
      <c r="B8504" t="s">
        <v>7016</v>
      </c>
      <c r="C8504" t="s">
        <v>7017</v>
      </c>
      <c r="D8504" t="s">
        <v>7018</v>
      </c>
      <c r="E8504" t="s">
        <v>53</v>
      </c>
      <c r="F8504" s="11" t="s">
        <v>26</v>
      </c>
      <c r="G8504" s="11" t="s">
        <v>26</v>
      </c>
      <c r="H8504" t="s">
        <v>18690</v>
      </c>
      <c r="I8504" s="11" t="s">
        <v>66</v>
      </c>
      <c r="J8504">
        <v>7</v>
      </c>
      <c r="K8504" s="34">
        <v>64.125503540039063</v>
      </c>
      <c r="L8504" s="34">
        <v>52.317920684814453</v>
      </c>
      <c r="M8504" s="34">
        <v>49.539112091064453</v>
      </c>
      <c r="N8504" s="35">
        <v>0.44265860319137573</v>
      </c>
      <c r="O8504">
        <v>171</v>
      </c>
      <c r="P8504">
        <v>0</v>
      </c>
    </row>
    <row r="8505" spans="1:16" x14ac:dyDescent="0.35">
      <c r="A8505" s="5" t="s">
        <v>14521</v>
      </c>
      <c r="B8505" t="s">
        <v>7016</v>
      </c>
      <c r="C8505" t="s">
        <v>7017</v>
      </c>
      <c r="D8505" t="s">
        <v>7018</v>
      </c>
      <c r="E8505" t="s">
        <v>53</v>
      </c>
      <c r="F8505" s="11" t="s">
        <v>26</v>
      </c>
      <c r="G8505" s="11" t="s">
        <v>26</v>
      </c>
      <c r="H8505" t="s">
        <v>18690</v>
      </c>
      <c r="I8505" s="11" t="s">
        <v>66</v>
      </c>
      <c r="J8505">
        <v>8</v>
      </c>
      <c r="K8505" s="34">
        <v>65.673355102539063</v>
      </c>
      <c r="L8505" s="34">
        <v>81.986381530761719</v>
      </c>
      <c r="M8505" s="34">
        <v>78.709274291992188</v>
      </c>
      <c r="N8505" s="35">
        <v>0.55979824066162109</v>
      </c>
      <c r="O8505">
        <v>171</v>
      </c>
      <c r="P8505">
        <v>0</v>
      </c>
    </row>
    <row r="8506" spans="1:16" x14ac:dyDescent="0.35">
      <c r="A8506" s="5" t="s">
        <v>14522</v>
      </c>
      <c r="B8506" t="s">
        <v>7016</v>
      </c>
      <c r="C8506" t="s">
        <v>7017</v>
      </c>
      <c r="D8506" t="s">
        <v>7018</v>
      </c>
      <c r="E8506" t="s">
        <v>53</v>
      </c>
      <c r="F8506" s="11" t="s">
        <v>26</v>
      </c>
      <c r="G8506" s="11" t="s">
        <v>26</v>
      </c>
      <c r="H8506" t="s">
        <v>18690</v>
      </c>
      <c r="I8506" s="11" t="s">
        <v>66</v>
      </c>
      <c r="J8506">
        <v>9</v>
      </c>
      <c r="K8506" s="34">
        <v>67.7750244140625</v>
      </c>
      <c r="L8506" s="34">
        <v>135.92106628417969</v>
      </c>
      <c r="M8506" s="34">
        <v>130.79283142089844</v>
      </c>
      <c r="N8506" s="35">
        <v>0.94331073760986328</v>
      </c>
      <c r="O8506">
        <v>171</v>
      </c>
      <c r="P8506">
        <v>0</v>
      </c>
    </row>
    <row r="8507" spans="1:16" x14ac:dyDescent="0.35">
      <c r="A8507" s="5" t="s">
        <v>14523</v>
      </c>
      <c r="B8507" t="s">
        <v>7016</v>
      </c>
      <c r="C8507" t="s">
        <v>7017</v>
      </c>
      <c r="D8507" t="s">
        <v>7018</v>
      </c>
      <c r="E8507" t="s">
        <v>53</v>
      </c>
      <c r="F8507" s="11" t="s">
        <v>26</v>
      </c>
      <c r="G8507" s="11" t="s">
        <v>26</v>
      </c>
      <c r="H8507" t="s">
        <v>18690</v>
      </c>
      <c r="I8507" s="11" t="s">
        <v>66</v>
      </c>
      <c r="J8507">
        <v>10</v>
      </c>
      <c r="K8507" s="34">
        <v>70.660820007324219</v>
      </c>
      <c r="L8507" s="34">
        <v>179.07228088378906</v>
      </c>
      <c r="M8507" s="34">
        <v>172.46577453613281</v>
      </c>
      <c r="N8507" s="35">
        <v>1.2327752113342285</v>
      </c>
      <c r="O8507">
        <v>171</v>
      </c>
      <c r="P8507">
        <v>0</v>
      </c>
    </row>
    <row r="8508" spans="1:16" x14ac:dyDescent="0.35">
      <c r="A8508" s="5" t="s">
        <v>14524</v>
      </c>
      <c r="B8508" t="s">
        <v>7016</v>
      </c>
      <c r="C8508" t="s">
        <v>7017</v>
      </c>
      <c r="D8508" t="s">
        <v>7018</v>
      </c>
      <c r="E8508" t="s">
        <v>53</v>
      </c>
      <c r="F8508" s="11" t="s">
        <v>26</v>
      </c>
      <c r="G8508" s="11" t="s">
        <v>26</v>
      </c>
      <c r="H8508" t="s">
        <v>18690</v>
      </c>
      <c r="I8508" s="11" t="s">
        <v>66</v>
      </c>
      <c r="J8508">
        <v>11</v>
      </c>
      <c r="K8508" s="34">
        <v>72.996238708496094</v>
      </c>
      <c r="L8508" s="34">
        <v>179.59846496582031</v>
      </c>
      <c r="M8508" s="34">
        <v>172.52853393554688</v>
      </c>
      <c r="N8508" s="35">
        <v>1.302765965461731</v>
      </c>
      <c r="O8508">
        <v>171</v>
      </c>
      <c r="P8508">
        <v>0</v>
      </c>
    </row>
    <row r="8509" spans="1:16" x14ac:dyDescent="0.35">
      <c r="A8509" s="5" t="s">
        <v>14525</v>
      </c>
      <c r="B8509" t="s">
        <v>7016</v>
      </c>
      <c r="C8509" t="s">
        <v>7017</v>
      </c>
      <c r="D8509" t="s">
        <v>7018</v>
      </c>
      <c r="E8509" t="s">
        <v>53</v>
      </c>
      <c r="F8509" s="11" t="s">
        <v>26</v>
      </c>
      <c r="G8509" s="11" t="s">
        <v>26</v>
      </c>
      <c r="H8509" t="s">
        <v>18690</v>
      </c>
      <c r="I8509" s="11" t="s">
        <v>66</v>
      </c>
      <c r="J8509">
        <v>12</v>
      </c>
      <c r="K8509" s="34">
        <v>74.307785034179688</v>
      </c>
      <c r="L8509" s="34">
        <v>158.8319091796875</v>
      </c>
      <c r="M8509" s="34">
        <v>152.3602294921875</v>
      </c>
      <c r="N8509" s="35">
        <v>1.16533362865448</v>
      </c>
      <c r="O8509">
        <v>171</v>
      </c>
      <c r="P8509">
        <v>0</v>
      </c>
    </row>
    <row r="8510" spans="1:16" x14ac:dyDescent="0.35">
      <c r="A8510" s="5" t="s">
        <v>14526</v>
      </c>
      <c r="B8510" t="s">
        <v>7016</v>
      </c>
      <c r="C8510" t="s">
        <v>7017</v>
      </c>
      <c r="D8510" t="s">
        <v>7018</v>
      </c>
      <c r="E8510" t="s">
        <v>53</v>
      </c>
      <c r="F8510" s="11" t="s">
        <v>26</v>
      </c>
      <c r="G8510" s="11" t="s">
        <v>26</v>
      </c>
      <c r="H8510" t="s">
        <v>18690</v>
      </c>
      <c r="I8510" s="11" t="s">
        <v>66</v>
      </c>
      <c r="J8510">
        <v>13</v>
      </c>
      <c r="K8510" s="34">
        <v>75.22344970703125</v>
      </c>
      <c r="L8510" s="34">
        <v>137.55532836914063</v>
      </c>
      <c r="M8510" s="34">
        <v>132.00267028808594</v>
      </c>
      <c r="N8510" s="35">
        <v>0.97225421667098999</v>
      </c>
      <c r="O8510">
        <v>171</v>
      </c>
      <c r="P8510">
        <v>0</v>
      </c>
    </row>
    <row r="8511" spans="1:16" x14ac:dyDescent="0.35">
      <c r="A8511" s="5" t="s">
        <v>14527</v>
      </c>
      <c r="B8511" t="s">
        <v>7016</v>
      </c>
      <c r="C8511" t="s">
        <v>7017</v>
      </c>
      <c r="D8511" t="s">
        <v>7018</v>
      </c>
      <c r="E8511" t="s">
        <v>53</v>
      </c>
      <c r="F8511" s="11" t="s">
        <v>26</v>
      </c>
      <c r="G8511" s="11" t="s">
        <v>26</v>
      </c>
      <c r="H8511" t="s">
        <v>18690</v>
      </c>
      <c r="I8511" s="11" t="s">
        <v>66</v>
      </c>
      <c r="J8511">
        <v>14</v>
      </c>
      <c r="K8511" s="34">
        <v>75.802459716796875</v>
      </c>
      <c r="L8511" s="34">
        <v>128.20207214355469</v>
      </c>
      <c r="M8511" s="34">
        <v>122.98808288574219</v>
      </c>
      <c r="N8511" s="35">
        <v>0.89535415172576904</v>
      </c>
      <c r="O8511">
        <v>171</v>
      </c>
      <c r="P8511">
        <v>0</v>
      </c>
    </row>
    <row r="8512" spans="1:16" x14ac:dyDescent="0.35">
      <c r="A8512" s="5" t="s">
        <v>14528</v>
      </c>
      <c r="B8512" t="s">
        <v>7016</v>
      </c>
      <c r="C8512" t="s">
        <v>7017</v>
      </c>
      <c r="D8512" t="s">
        <v>7018</v>
      </c>
      <c r="E8512" t="s">
        <v>53</v>
      </c>
      <c r="F8512" s="11" t="s">
        <v>26</v>
      </c>
      <c r="G8512" s="11" t="s">
        <v>26</v>
      </c>
      <c r="H8512" t="s">
        <v>18690</v>
      </c>
      <c r="I8512" s="11" t="s">
        <v>66</v>
      </c>
      <c r="J8512">
        <v>15</v>
      </c>
      <c r="K8512" s="34">
        <v>75.687347412109375</v>
      </c>
      <c r="L8512" s="34">
        <v>116.70318603515625</v>
      </c>
      <c r="M8512" s="34">
        <v>111.67259216308594</v>
      </c>
      <c r="N8512" s="35">
        <v>0.83943009376525879</v>
      </c>
      <c r="O8512">
        <v>171</v>
      </c>
      <c r="P8512">
        <v>0</v>
      </c>
    </row>
    <row r="8513" spans="1:16" x14ac:dyDescent="0.35">
      <c r="A8513" s="5" t="s">
        <v>14529</v>
      </c>
      <c r="B8513" t="s">
        <v>7016</v>
      </c>
      <c r="C8513" t="s">
        <v>7017</v>
      </c>
      <c r="D8513" t="s">
        <v>7018</v>
      </c>
      <c r="E8513" t="s">
        <v>53</v>
      </c>
      <c r="F8513" s="11" t="s">
        <v>26</v>
      </c>
      <c r="G8513" s="11" t="s">
        <v>26</v>
      </c>
      <c r="H8513" t="s">
        <v>18690</v>
      </c>
      <c r="I8513" s="11" t="s">
        <v>66</v>
      </c>
      <c r="J8513">
        <v>16</v>
      </c>
      <c r="K8513" s="34">
        <v>75.687309265136719</v>
      </c>
      <c r="L8513" s="34">
        <v>101.54129791259766</v>
      </c>
      <c r="M8513" s="34">
        <v>96.033470153808594</v>
      </c>
      <c r="N8513" s="35">
        <v>0.88771063089370728</v>
      </c>
      <c r="O8513">
        <v>171</v>
      </c>
      <c r="P8513">
        <v>0</v>
      </c>
    </row>
    <row r="8514" spans="1:16" x14ac:dyDescent="0.35">
      <c r="A8514" s="5" t="s">
        <v>14530</v>
      </c>
      <c r="B8514" t="s">
        <v>7016</v>
      </c>
      <c r="C8514" t="s">
        <v>7017</v>
      </c>
      <c r="D8514" t="s">
        <v>7018</v>
      </c>
      <c r="E8514" t="s">
        <v>53</v>
      </c>
      <c r="F8514" s="11" t="s">
        <v>26</v>
      </c>
      <c r="G8514" s="11" t="s">
        <v>26</v>
      </c>
      <c r="H8514" t="s">
        <v>18690</v>
      </c>
      <c r="I8514" s="11" t="s">
        <v>66</v>
      </c>
      <c r="J8514">
        <v>17</v>
      </c>
      <c r="K8514" s="34">
        <v>75.191581726074219</v>
      </c>
      <c r="L8514" s="34">
        <v>75.472885131835938</v>
      </c>
      <c r="M8514" s="34">
        <v>81.346145629882813</v>
      </c>
      <c r="N8514" s="35">
        <v>0.96058821678161621</v>
      </c>
      <c r="O8514">
        <v>171</v>
      </c>
      <c r="P8514">
        <v>0</v>
      </c>
    </row>
    <row r="8515" spans="1:16" x14ac:dyDescent="0.35">
      <c r="A8515" s="5" t="s">
        <v>14531</v>
      </c>
      <c r="B8515" t="s">
        <v>7016</v>
      </c>
      <c r="C8515" t="s">
        <v>7017</v>
      </c>
      <c r="D8515" t="s">
        <v>7018</v>
      </c>
      <c r="E8515" t="s">
        <v>53</v>
      </c>
      <c r="F8515" s="11" t="s">
        <v>26</v>
      </c>
      <c r="G8515" s="11" t="s">
        <v>26</v>
      </c>
      <c r="H8515" t="s">
        <v>18690</v>
      </c>
      <c r="I8515" s="11" t="s">
        <v>66</v>
      </c>
      <c r="J8515">
        <v>18</v>
      </c>
      <c r="K8515" s="34">
        <v>74.276466369628906</v>
      </c>
      <c r="L8515" s="34">
        <v>66.9908447265625</v>
      </c>
      <c r="M8515" s="34">
        <v>71.189895629882813</v>
      </c>
      <c r="N8515" s="35">
        <v>0.79500055313110352</v>
      </c>
      <c r="O8515">
        <v>171</v>
      </c>
      <c r="P8515">
        <v>0</v>
      </c>
    </row>
    <row r="8516" spans="1:16" x14ac:dyDescent="0.35">
      <c r="A8516" s="5" t="s">
        <v>14532</v>
      </c>
      <c r="B8516" t="s">
        <v>7016</v>
      </c>
      <c r="C8516" t="s">
        <v>7017</v>
      </c>
      <c r="D8516" t="s">
        <v>7018</v>
      </c>
      <c r="E8516" t="s">
        <v>53</v>
      </c>
      <c r="F8516" s="11" t="s">
        <v>26</v>
      </c>
      <c r="G8516" s="11" t="s">
        <v>26</v>
      </c>
      <c r="H8516" t="s">
        <v>18690</v>
      </c>
      <c r="I8516" s="11" t="s">
        <v>66</v>
      </c>
      <c r="J8516">
        <v>19</v>
      </c>
      <c r="K8516" s="34">
        <v>72.729255676269531</v>
      </c>
      <c r="L8516" s="34">
        <v>67.61309814453125</v>
      </c>
      <c r="M8516" s="34">
        <v>70.982643127441406</v>
      </c>
      <c r="N8516" s="35">
        <v>0.72616815567016602</v>
      </c>
      <c r="O8516">
        <v>171</v>
      </c>
      <c r="P8516">
        <v>0</v>
      </c>
    </row>
    <row r="8517" spans="1:16" x14ac:dyDescent="0.35">
      <c r="A8517" s="5" t="s">
        <v>14533</v>
      </c>
      <c r="B8517" t="s">
        <v>7016</v>
      </c>
      <c r="C8517" t="s">
        <v>7017</v>
      </c>
      <c r="D8517" t="s">
        <v>7018</v>
      </c>
      <c r="E8517" t="s">
        <v>53</v>
      </c>
      <c r="F8517" s="11" t="s">
        <v>26</v>
      </c>
      <c r="G8517" s="11" t="s">
        <v>26</v>
      </c>
      <c r="H8517" t="s">
        <v>18690</v>
      </c>
      <c r="I8517" s="11" t="s">
        <v>66</v>
      </c>
      <c r="J8517">
        <v>20</v>
      </c>
      <c r="K8517" s="34">
        <v>70.447021484375</v>
      </c>
      <c r="L8517" s="34">
        <v>73.035629272460938</v>
      </c>
      <c r="M8517" s="34">
        <v>75.542587280273438</v>
      </c>
      <c r="N8517" s="35">
        <v>0.53530579805374146</v>
      </c>
      <c r="O8517">
        <v>171</v>
      </c>
      <c r="P8517">
        <v>0</v>
      </c>
    </row>
    <row r="8518" spans="1:16" x14ac:dyDescent="0.35">
      <c r="A8518" s="5" t="s">
        <v>14534</v>
      </c>
      <c r="B8518" t="s">
        <v>7016</v>
      </c>
      <c r="C8518" t="s">
        <v>7017</v>
      </c>
      <c r="D8518" t="s">
        <v>7018</v>
      </c>
      <c r="E8518" t="s">
        <v>53</v>
      </c>
      <c r="F8518" s="11" t="s">
        <v>26</v>
      </c>
      <c r="G8518" s="11" t="s">
        <v>26</v>
      </c>
      <c r="H8518" t="s">
        <v>18690</v>
      </c>
      <c r="I8518" s="11" t="s">
        <v>66</v>
      </c>
      <c r="J8518">
        <v>21</v>
      </c>
      <c r="K8518" s="34">
        <v>68.398422241210938</v>
      </c>
      <c r="L8518" s="34">
        <v>76.5899658203125</v>
      </c>
      <c r="M8518" s="34">
        <v>79.70843505859375</v>
      </c>
      <c r="N8518" s="35">
        <v>0.6918412446975708</v>
      </c>
      <c r="O8518">
        <v>171</v>
      </c>
      <c r="P8518">
        <v>0</v>
      </c>
    </row>
    <row r="8519" spans="1:16" x14ac:dyDescent="0.35">
      <c r="A8519" s="5" t="s">
        <v>14535</v>
      </c>
      <c r="B8519" t="s">
        <v>7016</v>
      </c>
      <c r="C8519" t="s">
        <v>7017</v>
      </c>
      <c r="D8519" t="s">
        <v>7018</v>
      </c>
      <c r="E8519" t="s">
        <v>53</v>
      </c>
      <c r="F8519" s="11" t="s">
        <v>26</v>
      </c>
      <c r="G8519" s="11" t="s">
        <v>26</v>
      </c>
      <c r="H8519" t="s">
        <v>18690</v>
      </c>
      <c r="I8519" s="11" t="s">
        <v>66</v>
      </c>
      <c r="J8519">
        <v>22</v>
      </c>
      <c r="K8519" s="34">
        <v>67.150917053222656</v>
      </c>
      <c r="L8519" s="34">
        <v>90.559730529785156</v>
      </c>
      <c r="M8519" s="34">
        <v>84.513015747070313</v>
      </c>
      <c r="N8519" s="35">
        <v>1.4086912870407104</v>
      </c>
      <c r="O8519">
        <v>171</v>
      </c>
      <c r="P8519">
        <v>0</v>
      </c>
    </row>
    <row r="8520" spans="1:16" x14ac:dyDescent="0.35">
      <c r="A8520" s="5" t="s">
        <v>14536</v>
      </c>
      <c r="B8520" t="s">
        <v>7016</v>
      </c>
      <c r="C8520" t="s">
        <v>7017</v>
      </c>
      <c r="D8520" t="s">
        <v>7018</v>
      </c>
      <c r="E8520" t="s">
        <v>53</v>
      </c>
      <c r="F8520" s="11" t="s">
        <v>26</v>
      </c>
      <c r="G8520" s="11" t="s">
        <v>26</v>
      </c>
      <c r="H8520" t="s">
        <v>18690</v>
      </c>
      <c r="I8520" s="11" t="s">
        <v>66</v>
      </c>
      <c r="J8520">
        <v>23</v>
      </c>
      <c r="K8520" s="34">
        <v>66.247108459472656</v>
      </c>
      <c r="L8520" s="34">
        <v>93.749954223632813</v>
      </c>
      <c r="M8520" s="34">
        <v>88.183967590332031</v>
      </c>
      <c r="N8520" s="35">
        <v>1.3574137687683105</v>
      </c>
      <c r="O8520">
        <v>171</v>
      </c>
      <c r="P8520">
        <v>0</v>
      </c>
    </row>
    <row r="8521" spans="1:16" x14ac:dyDescent="0.35">
      <c r="A8521" s="5" t="s">
        <v>14537</v>
      </c>
      <c r="B8521" t="s">
        <v>7016</v>
      </c>
      <c r="C8521" t="s">
        <v>7017</v>
      </c>
      <c r="D8521" t="s">
        <v>7018</v>
      </c>
      <c r="E8521" t="s">
        <v>53</v>
      </c>
      <c r="F8521" s="11" t="s">
        <v>26</v>
      </c>
      <c r="G8521" s="11" t="s">
        <v>26</v>
      </c>
      <c r="H8521" t="s">
        <v>18690</v>
      </c>
      <c r="I8521" s="11" t="s">
        <v>66</v>
      </c>
      <c r="J8521">
        <v>24</v>
      </c>
      <c r="K8521" s="34">
        <v>65.808265686035156</v>
      </c>
      <c r="L8521" s="34">
        <v>91.203880310058594</v>
      </c>
      <c r="M8521" s="34">
        <v>86.101234436035156</v>
      </c>
      <c r="N8521" s="35">
        <v>1.2849372625350952</v>
      </c>
      <c r="O8521">
        <v>171</v>
      </c>
      <c r="P8521">
        <v>0</v>
      </c>
    </row>
    <row r="8522" spans="1:16" x14ac:dyDescent="0.35">
      <c r="A8522" s="5" t="s">
        <v>14538</v>
      </c>
      <c r="B8522" t="s">
        <v>7016</v>
      </c>
      <c r="C8522" t="s">
        <v>7017</v>
      </c>
      <c r="D8522" t="s">
        <v>7018</v>
      </c>
      <c r="E8522" t="s">
        <v>53</v>
      </c>
      <c r="F8522" s="11" t="s">
        <v>26</v>
      </c>
      <c r="G8522" s="11" t="s">
        <v>26</v>
      </c>
      <c r="H8522" t="s">
        <v>18690</v>
      </c>
      <c r="I8522" s="11" t="s">
        <v>67</v>
      </c>
      <c r="J8522">
        <v>1</v>
      </c>
      <c r="K8522" s="34">
        <v>69.568313598632813</v>
      </c>
      <c r="L8522" s="34">
        <v>97.0291748046875</v>
      </c>
      <c r="M8522" s="34">
        <v>83.360908508300781</v>
      </c>
      <c r="N8522" s="35">
        <v>3.4448478221893311</v>
      </c>
      <c r="O8522">
        <v>171</v>
      </c>
      <c r="P8522">
        <v>0</v>
      </c>
    </row>
    <row r="8523" spans="1:16" x14ac:dyDescent="0.35">
      <c r="A8523" s="5" t="s">
        <v>14539</v>
      </c>
      <c r="B8523" t="s">
        <v>7016</v>
      </c>
      <c r="C8523" t="s">
        <v>7017</v>
      </c>
      <c r="D8523" t="s">
        <v>7018</v>
      </c>
      <c r="E8523" t="s">
        <v>53</v>
      </c>
      <c r="F8523" s="11" t="s">
        <v>26</v>
      </c>
      <c r="G8523" s="11" t="s">
        <v>26</v>
      </c>
      <c r="H8523" t="s">
        <v>18690</v>
      </c>
      <c r="I8523" s="11" t="s">
        <v>67</v>
      </c>
      <c r="J8523">
        <v>2</v>
      </c>
      <c r="K8523" s="34">
        <v>69.341453552246094</v>
      </c>
      <c r="L8523" s="34">
        <v>88.128082275390625</v>
      </c>
      <c r="M8523" s="34">
        <v>76.213279724121094</v>
      </c>
      <c r="N8523" s="35">
        <v>3.006892204284668</v>
      </c>
      <c r="O8523">
        <v>171</v>
      </c>
      <c r="P8523">
        <v>0</v>
      </c>
    </row>
    <row r="8524" spans="1:16" x14ac:dyDescent="0.35">
      <c r="A8524" s="5" t="s">
        <v>14540</v>
      </c>
      <c r="B8524" t="s">
        <v>7016</v>
      </c>
      <c r="C8524" t="s">
        <v>7017</v>
      </c>
      <c r="D8524" t="s">
        <v>7018</v>
      </c>
      <c r="E8524" t="s">
        <v>53</v>
      </c>
      <c r="F8524" s="11" t="s">
        <v>26</v>
      </c>
      <c r="G8524" s="11" t="s">
        <v>26</v>
      </c>
      <c r="H8524" t="s">
        <v>18690</v>
      </c>
      <c r="I8524" s="11" t="s">
        <v>67</v>
      </c>
      <c r="J8524">
        <v>3</v>
      </c>
      <c r="K8524" s="34">
        <v>68.955116271972656</v>
      </c>
      <c r="L8524" s="34">
        <v>77.220306396484375</v>
      </c>
      <c r="M8524" s="34">
        <v>66.966590881347656</v>
      </c>
      <c r="N8524" s="35">
        <v>2.5687766075134277</v>
      </c>
      <c r="O8524">
        <v>171</v>
      </c>
      <c r="P8524">
        <v>0</v>
      </c>
    </row>
    <row r="8525" spans="1:16" x14ac:dyDescent="0.35">
      <c r="A8525" s="5" t="s">
        <v>14541</v>
      </c>
      <c r="B8525" t="s">
        <v>7016</v>
      </c>
      <c r="C8525" t="s">
        <v>7017</v>
      </c>
      <c r="D8525" t="s">
        <v>7018</v>
      </c>
      <c r="E8525" t="s">
        <v>53</v>
      </c>
      <c r="F8525" s="11" t="s">
        <v>26</v>
      </c>
      <c r="G8525" s="11" t="s">
        <v>26</v>
      </c>
      <c r="H8525" t="s">
        <v>18690</v>
      </c>
      <c r="I8525" s="11" t="s">
        <v>67</v>
      </c>
      <c r="J8525">
        <v>4</v>
      </c>
      <c r="K8525" s="34">
        <v>68.328361511230469</v>
      </c>
      <c r="L8525" s="34">
        <v>65.099411010742188</v>
      </c>
      <c r="M8525" s="34">
        <v>56.424461364746094</v>
      </c>
      <c r="N8525" s="35">
        <v>2.1363542079925537</v>
      </c>
      <c r="O8525">
        <v>171</v>
      </c>
      <c r="P8525">
        <v>0</v>
      </c>
    </row>
    <row r="8526" spans="1:16" x14ac:dyDescent="0.35">
      <c r="A8526" s="5" t="s">
        <v>14542</v>
      </c>
      <c r="B8526" t="s">
        <v>7016</v>
      </c>
      <c r="C8526" t="s">
        <v>7017</v>
      </c>
      <c r="D8526" t="s">
        <v>7018</v>
      </c>
      <c r="E8526" t="s">
        <v>53</v>
      </c>
      <c r="F8526" s="11" t="s">
        <v>26</v>
      </c>
      <c r="G8526" s="11" t="s">
        <v>26</v>
      </c>
      <c r="H8526" t="s">
        <v>18690</v>
      </c>
      <c r="I8526" s="11" t="s">
        <v>67</v>
      </c>
      <c r="J8526">
        <v>5</v>
      </c>
      <c r="K8526" s="34">
        <v>68.108047485351563</v>
      </c>
      <c r="L8526" s="34">
        <v>56.388637542724609</v>
      </c>
      <c r="M8526" s="34">
        <v>48.677516937255859</v>
      </c>
      <c r="N8526" s="35">
        <v>1.706156849861145</v>
      </c>
      <c r="O8526">
        <v>171</v>
      </c>
      <c r="P8526">
        <v>0</v>
      </c>
    </row>
    <row r="8527" spans="1:16" x14ac:dyDescent="0.35">
      <c r="A8527" s="5" t="s">
        <v>14543</v>
      </c>
      <c r="B8527" t="s">
        <v>7016</v>
      </c>
      <c r="C8527" t="s">
        <v>7017</v>
      </c>
      <c r="D8527" t="s">
        <v>7018</v>
      </c>
      <c r="E8527" t="s">
        <v>53</v>
      </c>
      <c r="F8527" s="11" t="s">
        <v>26</v>
      </c>
      <c r="G8527" s="11" t="s">
        <v>26</v>
      </c>
      <c r="H8527" t="s">
        <v>18690</v>
      </c>
      <c r="I8527" s="11" t="s">
        <v>67</v>
      </c>
      <c r="J8527">
        <v>6</v>
      </c>
      <c r="K8527" s="34">
        <v>68.052238464355469</v>
      </c>
      <c r="L8527" s="34">
        <v>50.130683898925781</v>
      </c>
      <c r="M8527" s="34">
        <v>42.877967834472656</v>
      </c>
      <c r="N8527" s="35">
        <v>1.356395959854126</v>
      </c>
      <c r="O8527">
        <v>171</v>
      </c>
      <c r="P8527">
        <v>0</v>
      </c>
    </row>
    <row r="8528" spans="1:16" x14ac:dyDescent="0.35">
      <c r="A8528" s="5" t="s">
        <v>14544</v>
      </c>
      <c r="B8528" t="s">
        <v>7016</v>
      </c>
      <c r="C8528" t="s">
        <v>7017</v>
      </c>
      <c r="D8528" t="s">
        <v>7018</v>
      </c>
      <c r="E8528" t="s">
        <v>53</v>
      </c>
      <c r="F8528" s="11" t="s">
        <v>26</v>
      </c>
      <c r="G8528" s="11" t="s">
        <v>26</v>
      </c>
      <c r="H8528" t="s">
        <v>18690</v>
      </c>
      <c r="I8528" s="11" t="s">
        <v>67</v>
      </c>
      <c r="J8528">
        <v>7</v>
      </c>
      <c r="K8528" s="34">
        <v>68.038131713867188</v>
      </c>
      <c r="L8528" s="34">
        <v>54.883815765380859</v>
      </c>
      <c r="M8528" s="34">
        <v>50.622894287109375</v>
      </c>
      <c r="N8528" s="35">
        <v>0.69639182090759277</v>
      </c>
      <c r="O8528">
        <v>171</v>
      </c>
      <c r="P8528">
        <v>0</v>
      </c>
    </row>
    <row r="8529" spans="1:16" x14ac:dyDescent="0.35">
      <c r="A8529" s="5" t="s">
        <v>14545</v>
      </c>
      <c r="B8529" t="s">
        <v>7016</v>
      </c>
      <c r="C8529" t="s">
        <v>7017</v>
      </c>
      <c r="D8529" t="s">
        <v>7018</v>
      </c>
      <c r="E8529" t="s">
        <v>53</v>
      </c>
      <c r="F8529" s="11" t="s">
        <v>26</v>
      </c>
      <c r="G8529" s="11" t="s">
        <v>26</v>
      </c>
      <c r="H8529" t="s">
        <v>18690</v>
      </c>
      <c r="I8529" s="11" t="s">
        <v>67</v>
      </c>
      <c r="J8529">
        <v>8</v>
      </c>
      <c r="K8529" s="34">
        <v>68.711456298828125</v>
      </c>
      <c r="L8529" s="34">
        <v>87.343299865722656</v>
      </c>
      <c r="M8529" s="34">
        <v>81.267135620117188</v>
      </c>
      <c r="N8529" s="35">
        <v>1.1126388311386108</v>
      </c>
      <c r="O8529">
        <v>171</v>
      </c>
      <c r="P8529">
        <v>0</v>
      </c>
    </row>
    <row r="8530" spans="1:16" x14ac:dyDescent="0.35">
      <c r="A8530" s="5" t="s">
        <v>14546</v>
      </c>
      <c r="B8530" t="s">
        <v>7016</v>
      </c>
      <c r="C8530" t="s">
        <v>7017</v>
      </c>
      <c r="D8530" t="s">
        <v>7018</v>
      </c>
      <c r="E8530" t="s">
        <v>53</v>
      </c>
      <c r="F8530" s="11" t="s">
        <v>26</v>
      </c>
      <c r="G8530" s="11" t="s">
        <v>26</v>
      </c>
      <c r="H8530" t="s">
        <v>18690</v>
      </c>
      <c r="I8530" s="11" t="s">
        <v>67</v>
      </c>
      <c r="J8530">
        <v>9</v>
      </c>
      <c r="K8530" s="34">
        <v>70.85443115234375</v>
      </c>
      <c r="L8530" s="34">
        <v>145.68145751953125</v>
      </c>
      <c r="M8530" s="34">
        <v>135.53726196289063</v>
      </c>
      <c r="N8530" s="35">
        <v>1.9898629188537598</v>
      </c>
      <c r="O8530">
        <v>171</v>
      </c>
      <c r="P8530">
        <v>0</v>
      </c>
    </row>
    <row r="8531" spans="1:16" x14ac:dyDescent="0.35">
      <c r="A8531" s="5" t="s">
        <v>14547</v>
      </c>
      <c r="B8531" t="s">
        <v>7016</v>
      </c>
      <c r="C8531" t="s">
        <v>7017</v>
      </c>
      <c r="D8531" t="s">
        <v>7018</v>
      </c>
      <c r="E8531" t="s">
        <v>53</v>
      </c>
      <c r="F8531" s="11" t="s">
        <v>26</v>
      </c>
      <c r="G8531" s="11" t="s">
        <v>26</v>
      </c>
      <c r="H8531" t="s">
        <v>18690</v>
      </c>
      <c r="I8531" s="11" t="s">
        <v>67</v>
      </c>
      <c r="J8531">
        <v>10</v>
      </c>
      <c r="K8531" s="34">
        <v>73.323326110839844</v>
      </c>
      <c r="L8531" s="34">
        <v>191.57916259765625</v>
      </c>
      <c r="M8531" s="34">
        <v>177.059326171875</v>
      </c>
      <c r="N8531" s="35">
        <v>2.960059642791748</v>
      </c>
      <c r="O8531">
        <v>171</v>
      </c>
      <c r="P8531">
        <v>0</v>
      </c>
    </row>
    <row r="8532" spans="1:16" x14ac:dyDescent="0.35">
      <c r="A8532" s="5" t="s">
        <v>14548</v>
      </c>
      <c r="B8532" t="s">
        <v>7016</v>
      </c>
      <c r="C8532" t="s">
        <v>7017</v>
      </c>
      <c r="D8532" t="s">
        <v>7018</v>
      </c>
      <c r="E8532" t="s">
        <v>53</v>
      </c>
      <c r="F8532" s="11" t="s">
        <v>26</v>
      </c>
      <c r="G8532" s="11" t="s">
        <v>26</v>
      </c>
      <c r="H8532" t="s">
        <v>18690</v>
      </c>
      <c r="I8532" s="11" t="s">
        <v>67</v>
      </c>
      <c r="J8532">
        <v>11</v>
      </c>
      <c r="K8532" s="34">
        <v>76.262657165527344</v>
      </c>
      <c r="L8532" s="34">
        <v>192.73281860351563</v>
      </c>
      <c r="M8532" s="34">
        <v>177.68374633789063</v>
      </c>
      <c r="N8532" s="35">
        <v>3.0438034534454346</v>
      </c>
      <c r="O8532">
        <v>171</v>
      </c>
      <c r="P8532">
        <v>0</v>
      </c>
    </row>
    <row r="8533" spans="1:16" x14ac:dyDescent="0.35">
      <c r="A8533" s="5" t="s">
        <v>14549</v>
      </c>
      <c r="B8533" t="s">
        <v>7016</v>
      </c>
      <c r="C8533" t="s">
        <v>7017</v>
      </c>
      <c r="D8533" t="s">
        <v>7018</v>
      </c>
      <c r="E8533" t="s">
        <v>53</v>
      </c>
      <c r="F8533" s="11" t="s">
        <v>26</v>
      </c>
      <c r="G8533" s="11" t="s">
        <v>26</v>
      </c>
      <c r="H8533" t="s">
        <v>18690</v>
      </c>
      <c r="I8533" s="11" t="s">
        <v>67</v>
      </c>
      <c r="J8533">
        <v>12</v>
      </c>
      <c r="K8533" s="34">
        <v>78.01885986328125</v>
      </c>
      <c r="L8533" s="34">
        <v>169.77557373046875</v>
      </c>
      <c r="M8533" s="34">
        <v>155.57771301269531</v>
      </c>
      <c r="N8533" s="35">
        <v>2.7359805107116699</v>
      </c>
      <c r="O8533">
        <v>171</v>
      </c>
      <c r="P8533">
        <v>0</v>
      </c>
    </row>
    <row r="8534" spans="1:16" x14ac:dyDescent="0.35">
      <c r="A8534" s="5" t="s">
        <v>14550</v>
      </c>
      <c r="B8534" t="s">
        <v>7016</v>
      </c>
      <c r="C8534" t="s">
        <v>7017</v>
      </c>
      <c r="D8534" t="s">
        <v>7018</v>
      </c>
      <c r="E8534" t="s">
        <v>53</v>
      </c>
      <c r="F8534" s="11" t="s">
        <v>26</v>
      </c>
      <c r="G8534" s="11" t="s">
        <v>26</v>
      </c>
      <c r="H8534" t="s">
        <v>18690</v>
      </c>
      <c r="I8534" s="11" t="s">
        <v>67</v>
      </c>
      <c r="J8534">
        <v>13</v>
      </c>
      <c r="K8534" s="34">
        <v>79.652641296386719</v>
      </c>
      <c r="L8534" s="34">
        <v>146.94175720214844</v>
      </c>
      <c r="M8534" s="34">
        <v>134.03952026367188</v>
      </c>
      <c r="N8534" s="35">
        <v>2.398383617401123</v>
      </c>
      <c r="O8534">
        <v>171</v>
      </c>
      <c r="P8534">
        <v>0</v>
      </c>
    </row>
    <row r="8535" spans="1:16" x14ac:dyDescent="0.35">
      <c r="A8535" s="5" t="s">
        <v>14551</v>
      </c>
      <c r="B8535" t="s">
        <v>7016</v>
      </c>
      <c r="C8535" t="s">
        <v>7017</v>
      </c>
      <c r="D8535" t="s">
        <v>7018</v>
      </c>
      <c r="E8535" t="s">
        <v>53</v>
      </c>
      <c r="F8535" s="11" t="s">
        <v>26</v>
      </c>
      <c r="G8535" s="11" t="s">
        <v>26</v>
      </c>
      <c r="H8535" t="s">
        <v>18690</v>
      </c>
      <c r="I8535" s="11" t="s">
        <v>67</v>
      </c>
      <c r="J8535">
        <v>14</v>
      </c>
      <c r="K8535" s="34">
        <v>80.4114990234375</v>
      </c>
      <c r="L8535" s="34">
        <v>136.48028564453125</v>
      </c>
      <c r="M8535" s="34">
        <v>123.9224853515625</v>
      </c>
      <c r="N8535" s="35">
        <v>2.2606558799743652</v>
      </c>
      <c r="O8535">
        <v>171</v>
      </c>
      <c r="P8535">
        <v>0</v>
      </c>
    </row>
    <row r="8536" spans="1:16" x14ac:dyDescent="0.35">
      <c r="A8536" s="5" t="s">
        <v>14552</v>
      </c>
      <c r="B8536" t="s">
        <v>7016</v>
      </c>
      <c r="C8536" t="s">
        <v>7017</v>
      </c>
      <c r="D8536" t="s">
        <v>7018</v>
      </c>
      <c r="E8536" t="s">
        <v>53</v>
      </c>
      <c r="F8536" s="11" t="s">
        <v>26</v>
      </c>
      <c r="G8536" s="11" t="s">
        <v>26</v>
      </c>
      <c r="H8536" t="s">
        <v>18690</v>
      </c>
      <c r="I8536" s="11" t="s">
        <v>67</v>
      </c>
      <c r="J8536">
        <v>15</v>
      </c>
      <c r="K8536" s="34">
        <v>80.535903930664063</v>
      </c>
      <c r="L8536" s="34">
        <v>123.34254455566406</v>
      </c>
      <c r="M8536" s="34">
        <v>111.56119537353516</v>
      </c>
      <c r="N8536" s="35">
        <v>2.0659403800964355</v>
      </c>
      <c r="O8536">
        <v>171</v>
      </c>
      <c r="P8536">
        <v>0</v>
      </c>
    </row>
    <row r="8537" spans="1:16" x14ac:dyDescent="0.35">
      <c r="A8537" s="5" t="s">
        <v>14553</v>
      </c>
      <c r="B8537" t="s">
        <v>7016</v>
      </c>
      <c r="C8537" t="s">
        <v>7017</v>
      </c>
      <c r="D8537" t="s">
        <v>7018</v>
      </c>
      <c r="E8537" t="s">
        <v>53</v>
      </c>
      <c r="F8537" s="11" t="s">
        <v>26</v>
      </c>
      <c r="G8537" s="11" t="s">
        <v>26</v>
      </c>
      <c r="H8537" t="s">
        <v>18690</v>
      </c>
      <c r="I8537" s="11" t="s">
        <v>67</v>
      </c>
      <c r="J8537">
        <v>16</v>
      </c>
      <c r="K8537" s="34">
        <v>79.859733581542969</v>
      </c>
      <c r="L8537" s="34">
        <v>106.53297424316406</v>
      </c>
      <c r="M8537" s="34">
        <v>96.069953918457031</v>
      </c>
      <c r="N8537" s="35">
        <v>1.7270423173904419</v>
      </c>
      <c r="O8537">
        <v>171</v>
      </c>
      <c r="P8537">
        <v>0</v>
      </c>
    </row>
    <row r="8538" spans="1:16" x14ac:dyDescent="0.35">
      <c r="A8538" s="5" t="s">
        <v>14554</v>
      </c>
      <c r="B8538" t="s">
        <v>7016</v>
      </c>
      <c r="C8538" t="s">
        <v>7017</v>
      </c>
      <c r="D8538" t="s">
        <v>7018</v>
      </c>
      <c r="E8538" t="s">
        <v>53</v>
      </c>
      <c r="F8538" s="11" t="s">
        <v>26</v>
      </c>
      <c r="G8538" s="11" t="s">
        <v>26</v>
      </c>
      <c r="H8538" t="s">
        <v>18690</v>
      </c>
      <c r="I8538" s="11" t="s">
        <v>67</v>
      </c>
      <c r="J8538">
        <v>17</v>
      </c>
      <c r="K8538" s="34">
        <v>78.7066650390625</v>
      </c>
      <c r="L8538" s="34">
        <v>78.302230834960938</v>
      </c>
      <c r="M8538" s="34">
        <v>70.340354919433594</v>
      </c>
      <c r="N8538" s="35">
        <v>2.8344895839691162</v>
      </c>
      <c r="O8538">
        <v>171</v>
      </c>
      <c r="P8538">
        <v>0</v>
      </c>
    </row>
    <row r="8539" spans="1:16" x14ac:dyDescent="0.35">
      <c r="A8539" s="5" t="s">
        <v>14555</v>
      </c>
      <c r="B8539" t="s">
        <v>7016</v>
      </c>
      <c r="C8539" t="s">
        <v>7017</v>
      </c>
      <c r="D8539" t="s">
        <v>7018</v>
      </c>
      <c r="E8539" t="s">
        <v>53</v>
      </c>
      <c r="F8539" s="11" t="s">
        <v>26</v>
      </c>
      <c r="G8539" s="11" t="s">
        <v>26</v>
      </c>
      <c r="H8539" t="s">
        <v>18690</v>
      </c>
      <c r="I8539" s="11" t="s">
        <v>67</v>
      </c>
      <c r="J8539">
        <v>18</v>
      </c>
      <c r="K8539" s="34">
        <v>78.027748107910156</v>
      </c>
      <c r="L8539" s="34">
        <v>68.056655883789063</v>
      </c>
      <c r="M8539" s="34">
        <v>61.247577667236328</v>
      </c>
      <c r="N8539" s="35">
        <v>2.7373073101043701</v>
      </c>
      <c r="O8539">
        <v>171</v>
      </c>
      <c r="P8539">
        <v>0</v>
      </c>
    </row>
    <row r="8540" spans="1:16" x14ac:dyDescent="0.35">
      <c r="A8540" s="5" t="s">
        <v>14556</v>
      </c>
      <c r="B8540" t="s">
        <v>7016</v>
      </c>
      <c r="C8540" t="s">
        <v>7017</v>
      </c>
      <c r="D8540" t="s">
        <v>7018</v>
      </c>
      <c r="E8540" t="s">
        <v>53</v>
      </c>
      <c r="F8540" s="11" t="s">
        <v>26</v>
      </c>
      <c r="G8540" s="11" t="s">
        <v>26</v>
      </c>
      <c r="H8540" t="s">
        <v>18690</v>
      </c>
      <c r="I8540" s="11" t="s">
        <v>67</v>
      </c>
      <c r="J8540">
        <v>19</v>
      </c>
      <c r="K8540" s="34">
        <v>76.080192565917969</v>
      </c>
      <c r="L8540" s="34">
        <v>68.376319885253906</v>
      </c>
      <c r="M8540" s="34">
        <v>44.648590087890625</v>
      </c>
      <c r="N8540" s="35">
        <v>4.9194555282592773</v>
      </c>
      <c r="O8540">
        <v>171</v>
      </c>
      <c r="P8540">
        <v>0</v>
      </c>
    </row>
    <row r="8541" spans="1:16" x14ac:dyDescent="0.35">
      <c r="A8541" s="5" t="s">
        <v>14557</v>
      </c>
      <c r="B8541" t="s">
        <v>7016</v>
      </c>
      <c r="C8541" t="s">
        <v>7017</v>
      </c>
      <c r="D8541" t="s">
        <v>7018</v>
      </c>
      <c r="E8541" t="s">
        <v>53</v>
      </c>
      <c r="F8541" s="11" t="s">
        <v>26</v>
      </c>
      <c r="G8541" s="11" t="s">
        <v>26</v>
      </c>
      <c r="H8541" t="s">
        <v>18690</v>
      </c>
      <c r="I8541" s="11" t="s">
        <v>67</v>
      </c>
      <c r="J8541">
        <v>20</v>
      </c>
      <c r="K8541" s="34">
        <v>73.921783447265625</v>
      </c>
      <c r="L8541" s="34">
        <v>74.101371765136719</v>
      </c>
      <c r="M8541" s="34">
        <v>57.63702392578125</v>
      </c>
      <c r="N8541" s="35">
        <v>4.611119270324707</v>
      </c>
      <c r="O8541">
        <v>171</v>
      </c>
      <c r="P8541">
        <v>0</v>
      </c>
    </row>
    <row r="8542" spans="1:16" x14ac:dyDescent="0.35">
      <c r="A8542" s="5" t="s">
        <v>14558</v>
      </c>
      <c r="B8542" t="s">
        <v>7016</v>
      </c>
      <c r="C8542" t="s">
        <v>7017</v>
      </c>
      <c r="D8542" t="s">
        <v>7018</v>
      </c>
      <c r="E8542" t="s">
        <v>53</v>
      </c>
      <c r="F8542" s="11" t="s">
        <v>26</v>
      </c>
      <c r="G8542" s="11" t="s">
        <v>26</v>
      </c>
      <c r="H8542" t="s">
        <v>18690</v>
      </c>
      <c r="I8542" s="11" t="s">
        <v>67</v>
      </c>
      <c r="J8542">
        <v>21</v>
      </c>
      <c r="K8542" s="34">
        <v>72.293373107910156</v>
      </c>
      <c r="L8542" s="34">
        <v>77.542892456054688</v>
      </c>
      <c r="M8542" s="34">
        <v>70.111465454101563</v>
      </c>
      <c r="N8542" s="35">
        <v>3.5920348167419434</v>
      </c>
      <c r="O8542">
        <v>171</v>
      </c>
      <c r="P8542">
        <v>0</v>
      </c>
    </row>
    <row r="8543" spans="1:16" x14ac:dyDescent="0.35">
      <c r="A8543" s="5" t="s">
        <v>14559</v>
      </c>
      <c r="B8543" t="s">
        <v>7016</v>
      </c>
      <c r="C8543" t="s">
        <v>7017</v>
      </c>
      <c r="D8543" t="s">
        <v>7018</v>
      </c>
      <c r="E8543" t="s">
        <v>53</v>
      </c>
      <c r="F8543" s="11" t="s">
        <v>26</v>
      </c>
      <c r="G8543" s="11" t="s">
        <v>26</v>
      </c>
      <c r="H8543" t="s">
        <v>18690</v>
      </c>
      <c r="I8543" s="11" t="s">
        <v>67</v>
      </c>
      <c r="J8543">
        <v>22</v>
      </c>
      <c r="K8543" s="34">
        <v>71.335540771484375</v>
      </c>
      <c r="L8543" s="34">
        <v>91.284553527832031</v>
      </c>
      <c r="M8543" s="34">
        <v>84.012344360351563</v>
      </c>
      <c r="N8543" s="35">
        <v>1.6040835380554199</v>
      </c>
      <c r="O8543">
        <v>171</v>
      </c>
      <c r="P8543">
        <v>0</v>
      </c>
    </row>
    <row r="8544" spans="1:16" x14ac:dyDescent="0.35">
      <c r="A8544" s="5" t="s">
        <v>14560</v>
      </c>
      <c r="B8544" t="s">
        <v>7016</v>
      </c>
      <c r="C8544" t="s">
        <v>7017</v>
      </c>
      <c r="D8544" t="s">
        <v>7018</v>
      </c>
      <c r="E8544" t="s">
        <v>53</v>
      </c>
      <c r="F8544" s="11" t="s">
        <v>26</v>
      </c>
      <c r="G8544" s="11" t="s">
        <v>26</v>
      </c>
      <c r="H8544" t="s">
        <v>18690</v>
      </c>
      <c r="I8544" s="11" t="s">
        <v>67</v>
      </c>
      <c r="J8544">
        <v>23</v>
      </c>
      <c r="K8544" s="34">
        <v>70.669136047363281</v>
      </c>
      <c r="L8544" s="34">
        <v>94.311820983886719</v>
      </c>
      <c r="M8544" s="34">
        <v>87.793922424316406</v>
      </c>
      <c r="N8544" s="35">
        <v>1.5160499811172485</v>
      </c>
      <c r="O8544">
        <v>171</v>
      </c>
      <c r="P8544">
        <v>0</v>
      </c>
    </row>
    <row r="8545" spans="1:16" x14ac:dyDescent="0.35">
      <c r="A8545" s="5" t="s">
        <v>14561</v>
      </c>
      <c r="B8545" t="s">
        <v>7016</v>
      </c>
      <c r="C8545" t="s">
        <v>7017</v>
      </c>
      <c r="D8545" t="s">
        <v>7018</v>
      </c>
      <c r="E8545" t="s">
        <v>53</v>
      </c>
      <c r="F8545" s="11" t="s">
        <v>26</v>
      </c>
      <c r="G8545" s="11" t="s">
        <v>26</v>
      </c>
      <c r="H8545" t="s">
        <v>18690</v>
      </c>
      <c r="I8545" s="11" t="s">
        <v>67</v>
      </c>
      <c r="J8545">
        <v>24</v>
      </c>
      <c r="K8545" s="34">
        <v>70.282852172851563</v>
      </c>
      <c r="L8545" s="34">
        <v>91.685249328613281</v>
      </c>
      <c r="M8545" s="34">
        <v>86.045211791992188</v>
      </c>
      <c r="N8545" s="35">
        <v>1.3563183546066284</v>
      </c>
      <c r="O8545">
        <v>171</v>
      </c>
      <c r="P8545">
        <v>0</v>
      </c>
    </row>
    <row r="8546" spans="1:16" x14ac:dyDescent="0.35">
      <c r="A8546" s="5" t="s">
        <v>14562</v>
      </c>
      <c r="B8546" t="s">
        <v>7016</v>
      </c>
      <c r="C8546" t="s">
        <v>7017</v>
      </c>
      <c r="D8546" t="s">
        <v>7018</v>
      </c>
      <c r="E8546" t="s">
        <v>53</v>
      </c>
      <c r="F8546" s="11" t="s">
        <v>26</v>
      </c>
      <c r="G8546" s="11" t="s">
        <v>26</v>
      </c>
      <c r="H8546" t="s">
        <v>18690</v>
      </c>
      <c r="I8546" s="11" t="s">
        <v>68</v>
      </c>
      <c r="J8546">
        <v>1</v>
      </c>
      <c r="K8546" s="34">
        <v>69.434654235839844</v>
      </c>
      <c r="L8546" s="34">
        <v>100.52053833007813</v>
      </c>
      <c r="M8546" s="34">
        <v>86.419715881347656</v>
      </c>
      <c r="N8546" s="35">
        <v>3.5223269462585449</v>
      </c>
      <c r="O8546">
        <v>171</v>
      </c>
      <c r="P8546">
        <v>0</v>
      </c>
    </row>
    <row r="8547" spans="1:16" x14ac:dyDescent="0.35">
      <c r="A8547" s="5" t="s">
        <v>14563</v>
      </c>
      <c r="B8547" t="s">
        <v>7016</v>
      </c>
      <c r="C8547" t="s">
        <v>7017</v>
      </c>
      <c r="D8547" t="s">
        <v>7018</v>
      </c>
      <c r="E8547" t="s">
        <v>53</v>
      </c>
      <c r="F8547" s="11" t="s">
        <v>26</v>
      </c>
      <c r="G8547" s="11" t="s">
        <v>26</v>
      </c>
      <c r="H8547" t="s">
        <v>18690</v>
      </c>
      <c r="I8547" s="11" t="s">
        <v>68</v>
      </c>
      <c r="J8547">
        <v>2</v>
      </c>
      <c r="K8547" s="34">
        <v>69.406242370605469</v>
      </c>
      <c r="L8547" s="34">
        <v>92.23065185546875</v>
      </c>
      <c r="M8547" s="34">
        <v>79.763496398925781</v>
      </c>
      <c r="N8547" s="35">
        <v>3.1202001571655273</v>
      </c>
      <c r="O8547">
        <v>171</v>
      </c>
      <c r="P8547">
        <v>0</v>
      </c>
    </row>
    <row r="8548" spans="1:16" x14ac:dyDescent="0.35">
      <c r="A8548" s="5" t="s">
        <v>14564</v>
      </c>
      <c r="B8548" t="s">
        <v>7016</v>
      </c>
      <c r="C8548" t="s">
        <v>7017</v>
      </c>
      <c r="D8548" t="s">
        <v>7018</v>
      </c>
      <c r="E8548" t="s">
        <v>53</v>
      </c>
      <c r="F8548" s="11" t="s">
        <v>26</v>
      </c>
      <c r="G8548" s="11" t="s">
        <v>26</v>
      </c>
      <c r="H8548" t="s">
        <v>18690</v>
      </c>
      <c r="I8548" s="11" t="s">
        <v>68</v>
      </c>
      <c r="J8548">
        <v>3</v>
      </c>
      <c r="K8548" s="34">
        <v>68.938140869140625</v>
      </c>
      <c r="L8548" s="34">
        <v>81.149337768554688</v>
      </c>
      <c r="M8548" s="34">
        <v>70.400505065917969</v>
      </c>
      <c r="N8548" s="35">
        <v>2.6588401794433594</v>
      </c>
      <c r="O8548">
        <v>171</v>
      </c>
      <c r="P8548">
        <v>0</v>
      </c>
    </row>
    <row r="8549" spans="1:16" x14ac:dyDescent="0.35">
      <c r="A8549" s="5" t="s">
        <v>14565</v>
      </c>
      <c r="B8549" t="s">
        <v>7016</v>
      </c>
      <c r="C8549" t="s">
        <v>7017</v>
      </c>
      <c r="D8549" t="s">
        <v>7018</v>
      </c>
      <c r="E8549" t="s">
        <v>53</v>
      </c>
      <c r="F8549" s="11" t="s">
        <v>26</v>
      </c>
      <c r="G8549" s="11" t="s">
        <v>26</v>
      </c>
      <c r="H8549" t="s">
        <v>18690</v>
      </c>
      <c r="I8549" s="11" t="s">
        <v>68</v>
      </c>
      <c r="J8549">
        <v>4</v>
      </c>
      <c r="K8549" s="34">
        <v>68.139617919921875</v>
      </c>
      <c r="L8549" s="34">
        <v>69.147377014160156</v>
      </c>
      <c r="M8549" s="34">
        <v>60.009708404541016</v>
      </c>
      <c r="N8549" s="35">
        <v>2.213270902633667</v>
      </c>
      <c r="O8549">
        <v>171</v>
      </c>
      <c r="P8549">
        <v>0</v>
      </c>
    </row>
    <row r="8550" spans="1:16" x14ac:dyDescent="0.35">
      <c r="A8550" s="5" t="s">
        <v>14566</v>
      </c>
      <c r="B8550" t="s">
        <v>7016</v>
      </c>
      <c r="C8550" t="s">
        <v>7017</v>
      </c>
      <c r="D8550" t="s">
        <v>7018</v>
      </c>
      <c r="E8550" t="s">
        <v>53</v>
      </c>
      <c r="F8550" s="11" t="s">
        <v>26</v>
      </c>
      <c r="G8550" s="11" t="s">
        <v>26</v>
      </c>
      <c r="H8550" t="s">
        <v>18690</v>
      </c>
      <c r="I8550" s="11" t="s">
        <v>68</v>
      </c>
      <c r="J8550">
        <v>5</v>
      </c>
      <c r="K8550" s="34">
        <v>67.252853393554688</v>
      </c>
      <c r="L8550" s="34">
        <v>60.106349945068359</v>
      </c>
      <c r="M8550" s="34">
        <v>51.934501647949219</v>
      </c>
      <c r="N8550" s="35">
        <v>1.7888115644454956</v>
      </c>
      <c r="O8550">
        <v>171</v>
      </c>
      <c r="P8550">
        <v>0</v>
      </c>
    </row>
    <row r="8551" spans="1:16" x14ac:dyDescent="0.35">
      <c r="A8551" s="5" t="s">
        <v>14567</v>
      </c>
      <c r="B8551" t="s">
        <v>7016</v>
      </c>
      <c r="C8551" t="s">
        <v>7017</v>
      </c>
      <c r="D8551" t="s">
        <v>7018</v>
      </c>
      <c r="E8551" t="s">
        <v>53</v>
      </c>
      <c r="F8551" s="11" t="s">
        <v>26</v>
      </c>
      <c r="G8551" s="11" t="s">
        <v>26</v>
      </c>
      <c r="H8551" t="s">
        <v>18690</v>
      </c>
      <c r="I8551" s="11" t="s">
        <v>68</v>
      </c>
      <c r="J8551">
        <v>6</v>
      </c>
      <c r="K8551" s="34">
        <v>66.962371826171875</v>
      </c>
      <c r="L8551" s="34">
        <v>52.866832733154297</v>
      </c>
      <c r="M8551" s="34">
        <v>45.316883087158203</v>
      </c>
      <c r="N8551" s="35">
        <v>1.427844762802124</v>
      </c>
      <c r="O8551">
        <v>171</v>
      </c>
      <c r="P8551">
        <v>0</v>
      </c>
    </row>
    <row r="8552" spans="1:16" x14ac:dyDescent="0.35">
      <c r="A8552" s="5" t="s">
        <v>14568</v>
      </c>
      <c r="B8552" t="s">
        <v>7016</v>
      </c>
      <c r="C8552" t="s">
        <v>7017</v>
      </c>
      <c r="D8552" t="s">
        <v>7018</v>
      </c>
      <c r="E8552" t="s">
        <v>53</v>
      </c>
      <c r="F8552" s="11" t="s">
        <v>26</v>
      </c>
      <c r="G8552" s="11" t="s">
        <v>26</v>
      </c>
      <c r="H8552" t="s">
        <v>18690</v>
      </c>
      <c r="I8552" s="11" t="s">
        <v>68</v>
      </c>
      <c r="J8552">
        <v>7</v>
      </c>
      <c r="K8552" s="34">
        <v>67.377853393554688</v>
      </c>
      <c r="L8552" s="34">
        <v>55.200981140136719</v>
      </c>
      <c r="M8552" s="34">
        <v>49.600772857666016</v>
      </c>
      <c r="N8552" s="35">
        <v>0.94685858488082886</v>
      </c>
      <c r="O8552">
        <v>171</v>
      </c>
      <c r="P8552">
        <v>0</v>
      </c>
    </row>
    <row r="8553" spans="1:16" x14ac:dyDescent="0.35">
      <c r="A8553" s="5" t="s">
        <v>14569</v>
      </c>
      <c r="B8553" t="s">
        <v>7016</v>
      </c>
      <c r="C8553" t="s">
        <v>7017</v>
      </c>
      <c r="D8553" t="s">
        <v>7018</v>
      </c>
      <c r="E8553" t="s">
        <v>53</v>
      </c>
      <c r="F8553" s="11" t="s">
        <v>26</v>
      </c>
      <c r="G8553" s="11" t="s">
        <v>26</v>
      </c>
      <c r="H8553" t="s">
        <v>18690</v>
      </c>
      <c r="I8553" s="11" t="s">
        <v>68</v>
      </c>
      <c r="J8553">
        <v>8</v>
      </c>
      <c r="K8553" s="34">
        <v>68.158439636230469</v>
      </c>
      <c r="L8553" s="34">
        <v>80.495323181152344</v>
      </c>
      <c r="M8553" s="34">
        <v>72.722328186035156</v>
      </c>
      <c r="N8553" s="35">
        <v>1.3872334957122803</v>
      </c>
      <c r="O8553">
        <v>171</v>
      </c>
      <c r="P8553">
        <v>0</v>
      </c>
    </row>
    <row r="8554" spans="1:16" x14ac:dyDescent="0.35">
      <c r="A8554" s="5" t="s">
        <v>14570</v>
      </c>
      <c r="B8554" t="s">
        <v>7016</v>
      </c>
      <c r="C8554" t="s">
        <v>7017</v>
      </c>
      <c r="D8554" t="s">
        <v>7018</v>
      </c>
      <c r="E8554" t="s">
        <v>53</v>
      </c>
      <c r="F8554" s="11" t="s">
        <v>26</v>
      </c>
      <c r="G8554" s="11" t="s">
        <v>26</v>
      </c>
      <c r="H8554" t="s">
        <v>18690</v>
      </c>
      <c r="I8554" s="11" t="s">
        <v>68</v>
      </c>
      <c r="J8554">
        <v>9</v>
      </c>
      <c r="K8554" s="34">
        <v>72.027313232421875</v>
      </c>
      <c r="L8554" s="34">
        <v>125.84116363525391</v>
      </c>
      <c r="M8554" s="34">
        <v>114.43199157714844</v>
      </c>
      <c r="N8554" s="35">
        <v>2.2511911392211914</v>
      </c>
      <c r="O8554">
        <v>171</v>
      </c>
      <c r="P8554">
        <v>0</v>
      </c>
    </row>
    <row r="8555" spans="1:16" x14ac:dyDescent="0.35">
      <c r="A8555" s="5" t="s">
        <v>14571</v>
      </c>
      <c r="B8555" t="s">
        <v>7016</v>
      </c>
      <c r="C8555" t="s">
        <v>7017</v>
      </c>
      <c r="D8555" t="s">
        <v>7018</v>
      </c>
      <c r="E8555" t="s">
        <v>53</v>
      </c>
      <c r="F8555" s="11" t="s">
        <v>26</v>
      </c>
      <c r="G8555" s="11" t="s">
        <v>26</v>
      </c>
      <c r="H8555" t="s">
        <v>18690</v>
      </c>
      <c r="I8555" s="11" t="s">
        <v>68</v>
      </c>
      <c r="J8555">
        <v>10</v>
      </c>
      <c r="K8555" s="34">
        <v>76.629119873046875</v>
      </c>
      <c r="L8555" s="34">
        <v>161.50782775878906</v>
      </c>
      <c r="M8555" s="34">
        <v>146.73194885253906</v>
      </c>
      <c r="N8555" s="35">
        <v>3.043004035949707</v>
      </c>
      <c r="O8555">
        <v>171</v>
      </c>
      <c r="P8555">
        <v>0</v>
      </c>
    </row>
    <row r="8556" spans="1:16" x14ac:dyDescent="0.35">
      <c r="A8556" s="5" t="s">
        <v>14572</v>
      </c>
      <c r="B8556" t="s">
        <v>7016</v>
      </c>
      <c r="C8556" t="s">
        <v>7017</v>
      </c>
      <c r="D8556" t="s">
        <v>7018</v>
      </c>
      <c r="E8556" t="s">
        <v>53</v>
      </c>
      <c r="F8556" s="11" t="s">
        <v>26</v>
      </c>
      <c r="G8556" s="11" t="s">
        <v>26</v>
      </c>
      <c r="H8556" t="s">
        <v>18690</v>
      </c>
      <c r="I8556" s="11" t="s">
        <v>68</v>
      </c>
      <c r="J8556">
        <v>11</v>
      </c>
      <c r="K8556" s="34">
        <v>81.101531982421875</v>
      </c>
      <c r="L8556" s="34">
        <v>162.9957275390625</v>
      </c>
      <c r="M8556" s="34">
        <v>148.52944946289063</v>
      </c>
      <c r="N8556" s="35">
        <v>2.9514381885528564</v>
      </c>
      <c r="O8556">
        <v>171</v>
      </c>
      <c r="P8556">
        <v>0</v>
      </c>
    </row>
    <row r="8557" spans="1:16" x14ac:dyDescent="0.35">
      <c r="A8557" s="5" t="s">
        <v>14573</v>
      </c>
      <c r="B8557" t="s">
        <v>7016</v>
      </c>
      <c r="C8557" t="s">
        <v>7017</v>
      </c>
      <c r="D8557" t="s">
        <v>7018</v>
      </c>
      <c r="E8557" t="s">
        <v>53</v>
      </c>
      <c r="F8557" s="11" t="s">
        <v>26</v>
      </c>
      <c r="G8557" s="11" t="s">
        <v>26</v>
      </c>
      <c r="H8557" t="s">
        <v>18690</v>
      </c>
      <c r="I8557" s="11" t="s">
        <v>68</v>
      </c>
      <c r="J8557">
        <v>12</v>
      </c>
      <c r="K8557" s="34">
        <v>82.782470703125</v>
      </c>
      <c r="L8557" s="34">
        <v>147.96527099609375</v>
      </c>
      <c r="M8557" s="34">
        <v>134.562744140625</v>
      </c>
      <c r="N8557" s="35">
        <v>2.6243414878845215</v>
      </c>
      <c r="O8557">
        <v>171</v>
      </c>
      <c r="P8557">
        <v>0</v>
      </c>
    </row>
    <row r="8558" spans="1:16" x14ac:dyDescent="0.35">
      <c r="A8558" s="5" t="s">
        <v>14574</v>
      </c>
      <c r="B8558" t="s">
        <v>7016</v>
      </c>
      <c r="C8558" t="s">
        <v>7017</v>
      </c>
      <c r="D8558" t="s">
        <v>7018</v>
      </c>
      <c r="E8558" t="s">
        <v>53</v>
      </c>
      <c r="F8558" s="11" t="s">
        <v>26</v>
      </c>
      <c r="G8558" s="11" t="s">
        <v>26</v>
      </c>
      <c r="H8558" t="s">
        <v>18690</v>
      </c>
      <c r="I8558" s="11" t="s">
        <v>68</v>
      </c>
      <c r="J8558">
        <v>13</v>
      </c>
      <c r="K8558" s="34">
        <v>82.956657409667969</v>
      </c>
      <c r="L8558" s="34">
        <v>131.15802001953125</v>
      </c>
      <c r="M8558" s="34">
        <v>119.04412078857422</v>
      </c>
      <c r="N8558" s="35">
        <v>2.2618298530578613</v>
      </c>
      <c r="O8558">
        <v>171</v>
      </c>
      <c r="P8558">
        <v>0</v>
      </c>
    </row>
    <row r="8559" spans="1:16" x14ac:dyDescent="0.35">
      <c r="A8559" s="5" t="s">
        <v>14575</v>
      </c>
      <c r="B8559" t="s">
        <v>7016</v>
      </c>
      <c r="C8559" t="s">
        <v>7017</v>
      </c>
      <c r="D8559" t="s">
        <v>7018</v>
      </c>
      <c r="E8559" t="s">
        <v>53</v>
      </c>
      <c r="F8559" s="11" t="s">
        <v>26</v>
      </c>
      <c r="G8559" s="11" t="s">
        <v>26</v>
      </c>
      <c r="H8559" t="s">
        <v>18690</v>
      </c>
      <c r="I8559" s="11" t="s">
        <v>68</v>
      </c>
      <c r="J8559">
        <v>14</v>
      </c>
      <c r="K8559" s="34">
        <v>81.7061767578125</v>
      </c>
      <c r="L8559" s="34">
        <v>123.27951812744141</v>
      </c>
      <c r="M8559" s="34">
        <v>111.50064849853516</v>
      </c>
      <c r="N8559" s="35">
        <v>2.1473498344421387</v>
      </c>
      <c r="O8559">
        <v>171</v>
      </c>
      <c r="P8559">
        <v>0</v>
      </c>
    </row>
    <row r="8560" spans="1:16" x14ac:dyDescent="0.35">
      <c r="A8560" s="5" t="s">
        <v>14576</v>
      </c>
      <c r="B8560" t="s">
        <v>7016</v>
      </c>
      <c r="C8560" t="s">
        <v>7017</v>
      </c>
      <c r="D8560" t="s">
        <v>7018</v>
      </c>
      <c r="E8560" t="s">
        <v>53</v>
      </c>
      <c r="F8560" s="11" t="s">
        <v>26</v>
      </c>
      <c r="G8560" s="11" t="s">
        <v>26</v>
      </c>
      <c r="H8560" t="s">
        <v>18690</v>
      </c>
      <c r="I8560" s="11" t="s">
        <v>68</v>
      </c>
      <c r="J8560">
        <v>15</v>
      </c>
      <c r="K8560" s="34">
        <v>81.60205078125</v>
      </c>
      <c r="L8560" s="34">
        <v>112.05284118652344</v>
      </c>
      <c r="M8560" s="34">
        <v>85.884727478027344</v>
      </c>
      <c r="N8560" s="35">
        <v>6.6179180145263672</v>
      </c>
      <c r="O8560">
        <v>171</v>
      </c>
      <c r="P8560">
        <v>0</v>
      </c>
    </row>
    <row r="8561" spans="1:16" x14ac:dyDescent="0.35">
      <c r="A8561" s="5" t="s">
        <v>14577</v>
      </c>
      <c r="B8561" t="s">
        <v>7016</v>
      </c>
      <c r="C8561" t="s">
        <v>7017</v>
      </c>
      <c r="D8561" t="s">
        <v>7018</v>
      </c>
      <c r="E8561" t="s">
        <v>53</v>
      </c>
      <c r="F8561" s="11" t="s">
        <v>26</v>
      </c>
      <c r="G8561" s="11" t="s">
        <v>26</v>
      </c>
      <c r="H8561" t="s">
        <v>18690</v>
      </c>
      <c r="I8561" s="11" t="s">
        <v>68</v>
      </c>
      <c r="J8561">
        <v>16</v>
      </c>
      <c r="K8561" s="34">
        <v>78.512893676757813</v>
      </c>
      <c r="L8561" s="34">
        <v>99.214134216308594</v>
      </c>
      <c r="M8561" s="34">
        <v>76.503166198730469</v>
      </c>
      <c r="N8561" s="35">
        <v>5.4183344841003418</v>
      </c>
      <c r="O8561">
        <v>171</v>
      </c>
      <c r="P8561">
        <v>0</v>
      </c>
    </row>
    <row r="8562" spans="1:16" x14ac:dyDescent="0.35">
      <c r="A8562" s="5" t="s">
        <v>14578</v>
      </c>
      <c r="B8562" t="s">
        <v>7016</v>
      </c>
      <c r="C8562" t="s">
        <v>7017</v>
      </c>
      <c r="D8562" t="s">
        <v>7018</v>
      </c>
      <c r="E8562" t="s">
        <v>53</v>
      </c>
      <c r="F8562" s="11" t="s">
        <v>26</v>
      </c>
      <c r="G8562" s="11" t="s">
        <v>26</v>
      </c>
      <c r="H8562" t="s">
        <v>18690</v>
      </c>
      <c r="I8562" s="11" t="s">
        <v>68</v>
      </c>
      <c r="J8562">
        <v>17</v>
      </c>
      <c r="K8562" s="34">
        <v>79.361373901367188</v>
      </c>
      <c r="L8562" s="34">
        <v>75.324310302734375</v>
      </c>
      <c r="M8562" s="34">
        <v>56.233863830566406</v>
      </c>
      <c r="N8562" s="35">
        <v>4.2107443809509277</v>
      </c>
      <c r="O8562">
        <v>171</v>
      </c>
      <c r="P8562">
        <v>0</v>
      </c>
    </row>
    <row r="8563" spans="1:16" x14ac:dyDescent="0.35">
      <c r="A8563" s="5" t="s">
        <v>14579</v>
      </c>
      <c r="B8563" t="s">
        <v>7016</v>
      </c>
      <c r="C8563" t="s">
        <v>7017</v>
      </c>
      <c r="D8563" t="s">
        <v>7018</v>
      </c>
      <c r="E8563" t="s">
        <v>53</v>
      </c>
      <c r="F8563" s="11" t="s">
        <v>26</v>
      </c>
      <c r="G8563" s="11" t="s">
        <v>26</v>
      </c>
      <c r="H8563" t="s">
        <v>18690</v>
      </c>
      <c r="I8563" s="11" t="s">
        <v>68</v>
      </c>
      <c r="J8563">
        <v>18</v>
      </c>
      <c r="K8563" s="34">
        <v>79.316108703613281</v>
      </c>
      <c r="L8563" s="34">
        <v>67.239234924316406</v>
      </c>
      <c r="M8563" s="34">
        <v>43.987602233886719</v>
      </c>
      <c r="N8563" s="35">
        <v>4.4761128425598145</v>
      </c>
      <c r="O8563">
        <v>171</v>
      </c>
      <c r="P8563">
        <v>0</v>
      </c>
    </row>
    <row r="8564" spans="1:16" x14ac:dyDescent="0.35">
      <c r="A8564" s="5" t="s">
        <v>14580</v>
      </c>
      <c r="B8564" t="s">
        <v>7016</v>
      </c>
      <c r="C8564" t="s">
        <v>7017</v>
      </c>
      <c r="D8564" t="s">
        <v>7018</v>
      </c>
      <c r="E8564" t="s">
        <v>53</v>
      </c>
      <c r="F8564" s="11" t="s">
        <v>26</v>
      </c>
      <c r="G8564" s="11" t="s">
        <v>26</v>
      </c>
      <c r="H8564" t="s">
        <v>18690</v>
      </c>
      <c r="I8564" s="11" t="s">
        <v>68</v>
      </c>
      <c r="J8564">
        <v>19</v>
      </c>
      <c r="K8564" s="34">
        <v>78.766059875488281</v>
      </c>
      <c r="L8564" s="34">
        <v>67.451416015625</v>
      </c>
      <c r="M8564" s="34">
        <v>44.270595550537109</v>
      </c>
      <c r="N8564" s="35">
        <v>4.8999571800231934</v>
      </c>
      <c r="O8564">
        <v>171</v>
      </c>
      <c r="P8564">
        <v>0</v>
      </c>
    </row>
    <row r="8565" spans="1:16" x14ac:dyDescent="0.35">
      <c r="A8565" s="5" t="s">
        <v>14581</v>
      </c>
      <c r="B8565" t="s">
        <v>7016</v>
      </c>
      <c r="C8565" t="s">
        <v>7017</v>
      </c>
      <c r="D8565" t="s">
        <v>7018</v>
      </c>
      <c r="E8565" t="s">
        <v>53</v>
      </c>
      <c r="F8565" s="11" t="s">
        <v>26</v>
      </c>
      <c r="G8565" s="11" t="s">
        <v>26</v>
      </c>
      <c r="H8565" t="s">
        <v>18690</v>
      </c>
      <c r="I8565" s="11" t="s">
        <v>68</v>
      </c>
      <c r="J8565">
        <v>20</v>
      </c>
      <c r="K8565" s="34">
        <v>77.009666442871094</v>
      </c>
      <c r="L8565" s="34">
        <v>72.816795349121094</v>
      </c>
      <c r="M8565" s="34">
        <v>47.789474487304688</v>
      </c>
      <c r="N8565" s="35">
        <v>5.3490180969238281</v>
      </c>
      <c r="O8565">
        <v>171</v>
      </c>
      <c r="P8565">
        <v>0</v>
      </c>
    </row>
    <row r="8566" spans="1:16" x14ac:dyDescent="0.35">
      <c r="A8566" s="5" t="s">
        <v>14582</v>
      </c>
      <c r="B8566" t="s">
        <v>7016</v>
      </c>
      <c r="C8566" t="s">
        <v>7017</v>
      </c>
      <c r="D8566" t="s">
        <v>7018</v>
      </c>
      <c r="E8566" t="s">
        <v>53</v>
      </c>
      <c r="F8566" s="11" t="s">
        <v>26</v>
      </c>
      <c r="G8566" s="11" t="s">
        <v>26</v>
      </c>
      <c r="H8566" t="s">
        <v>18690</v>
      </c>
      <c r="I8566" s="11" t="s">
        <v>68</v>
      </c>
      <c r="J8566">
        <v>21</v>
      </c>
      <c r="K8566" s="34">
        <v>74.650032043457031</v>
      </c>
      <c r="L8566" s="34">
        <v>76.432075500488281</v>
      </c>
      <c r="M8566" s="34">
        <v>50.443626403808594</v>
      </c>
      <c r="N8566" s="35">
        <v>5.7888655662536621</v>
      </c>
      <c r="O8566">
        <v>171</v>
      </c>
      <c r="P8566">
        <v>0</v>
      </c>
    </row>
    <row r="8567" spans="1:16" x14ac:dyDescent="0.35">
      <c r="A8567" s="5" t="s">
        <v>14583</v>
      </c>
      <c r="B8567" t="s">
        <v>7016</v>
      </c>
      <c r="C8567" t="s">
        <v>7017</v>
      </c>
      <c r="D8567" t="s">
        <v>7018</v>
      </c>
      <c r="E8567" t="s">
        <v>53</v>
      </c>
      <c r="F8567" s="11" t="s">
        <v>26</v>
      </c>
      <c r="G8567" s="11" t="s">
        <v>26</v>
      </c>
      <c r="H8567" t="s">
        <v>18690</v>
      </c>
      <c r="I8567" s="11" t="s">
        <v>68</v>
      </c>
      <c r="J8567">
        <v>22</v>
      </c>
      <c r="K8567" s="34">
        <v>71.990798950195313</v>
      </c>
      <c r="L8567" s="34">
        <v>90.620773315429688</v>
      </c>
      <c r="M8567" s="34">
        <v>62.264888763427734</v>
      </c>
      <c r="N8567" s="35">
        <v>7.6208457946777344</v>
      </c>
      <c r="O8567">
        <v>171</v>
      </c>
      <c r="P8567">
        <v>0</v>
      </c>
    </row>
    <row r="8568" spans="1:16" x14ac:dyDescent="0.35">
      <c r="A8568" s="5" t="s">
        <v>14584</v>
      </c>
      <c r="B8568" t="s">
        <v>7016</v>
      </c>
      <c r="C8568" t="s">
        <v>7017</v>
      </c>
      <c r="D8568" t="s">
        <v>7018</v>
      </c>
      <c r="E8568" t="s">
        <v>53</v>
      </c>
      <c r="F8568" s="11" t="s">
        <v>26</v>
      </c>
      <c r="G8568" s="11" t="s">
        <v>26</v>
      </c>
      <c r="H8568" t="s">
        <v>18690</v>
      </c>
      <c r="I8568" s="11" t="s">
        <v>68</v>
      </c>
      <c r="J8568">
        <v>23</v>
      </c>
      <c r="K8568" s="34">
        <v>71.097251892089844</v>
      </c>
      <c r="L8568" s="34">
        <v>94.240501403808594</v>
      </c>
      <c r="M8568" s="34">
        <v>87.258560180664063</v>
      </c>
      <c r="N8568" s="35">
        <v>1.6131740808486938</v>
      </c>
      <c r="O8568">
        <v>171</v>
      </c>
      <c r="P8568">
        <v>0</v>
      </c>
    </row>
    <row r="8569" spans="1:16" x14ac:dyDescent="0.35">
      <c r="A8569" s="5" t="s">
        <v>14585</v>
      </c>
      <c r="B8569" t="s">
        <v>7016</v>
      </c>
      <c r="C8569" t="s">
        <v>7017</v>
      </c>
      <c r="D8569" t="s">
        <v>7018</v>
      </c>
      <c r="E8569" t="s">
        <v>53</v>
      </c>
      <c r="F8569" s="11" t="s">
        <v>26</v>
      </c>
      <c r="G8569" s="11" t="s">
        <v>26</v>
      </c>
      <c r="H8569" t="s">
        <v>18690</v>
      </c>
      <c r="I8569" s="11" t="s">
        <v>68</v>
      </c>
      <c r="J8569">
        <v>24</v>
      </c>
      <c r="K8569" s="34">
        <v>70.579986572265625</v>
      </c>
      <c r="L8569" s="34">
        <v>92.160484313964844</v>
      </c>
      <c r="M8569" s="34">
        <v>86.018234252929688</v>
      </c>
      <c r="N8569" s="35">
        <v>1.4779328107833862</v>
      </c>
      <c r="O8569">
        <v>171</v>
      </c>
      <c r="P8569">
        <v>0</v>
      </c>
    </row>
    <row r="8570" spans="1:16" x14ac:dyDescent="0.35">
      <c r="A8570" s="5" t="s">
        <v>14586</v>
      </c>
      <c r="B8570" t="s">
        <v>7016</v>
      </c>
      <c r="C8570" t="s">
        <v>7017</v>
      </c>
      <c r="D8570" t="s">
        <v>7018</v>
      </c>
      <c r="E8570" t="s">
        <v>53</v>
      </c>
      <c r="F8570" s="11" t="s">
        <v>26</v>
      </c>
      <c r="G8570" s="11" t="s">
        <v>26</v>
      </c>
      <c r="H8570" t="s">
        <v>18690</v>
      </c>
      <c r="I8570" s="11" t="s">
        <v>69</v>
      </c>
      <c r="J8570">
        <v>1</v>
      </c>
      <c r="K8570" s="34">
        <v>63.841266632080078</v>
      </c>
      <c r="L8570" s="34">
        <v>85.45562744140625</v>
      </c>
      <c r="M8570" s="34">
        <v>79.407875061035156</v>
      </c>
      <c r="N8570" s="35">
        <v>1.4662630558013916</v>
      </c>
      <c r="O8570">
        <v>171</v>
      </c>
      <c r="P8570">
        <v>0</v>
      </c>
    </row>
    <row r="8571" spans="1:16" x14ac:dyDescent="0.35">
      <c r="A8571" s="5" t="s">
        <v>14587</v>
      </c>
      <c r="B8571" t="s">
        <v>7016</v>
      </c>
      <c r="C8571" t="s">
        <v>7017</v>
      </c>
      <c r="D8571" t="s">
        <v>7018</v>
      </c>
      <c r="E8571" t="s">
        <v>53</v>
      </c>
      <c r="F8571" s="11" t="s">
        <v>26</v>
      </c>
      <c r="G8571" s="11" t="s">
        <v>26</v>
      </c>
      <c r="H8571" t="s">
        <v>18690</v>
      </c>
      <c r="I8571" s="11" t="s">
        <v>69</v>
      </c>
      <c r="J8571">
        <v>2</v>
      </c>
      <c r="K8571" s="34">
        <v>63.455387115478516</v>
      </c>
      <c r="L8571" s="34">
        <v>77.56256103515625</v>
      </c>
      <c r="M8571" s="34">
        <v>72.438835144042969</v>
      </c>
      <c r="N8571" s="35">
        <v>1.2486413717269897</v>
      </c>
      <c r="O8571">
        <v>171</v>
      </c>
      <c r="P8571">
        <v>0</v>
      </c>
    </row>
    <row r="8572" spans="1:16" x14ac:dyDescent="0.35">
      <c r="A8572" s="5" t="s">
        <v>14588</v>
      </c>
      <c r="B8572" t="s">
        <v>7016</v>
      </c>
      <c r="C8572" t="s">
        <v>7017</v>
      </c>
      <c r="D8572" t="s">
        <v>7018</v>
      </c>
      <c r="E8572" t="s">
        <v>53</v>
      </c>
      <c r="F8572" s="11" t="s">
        <v>26</v>
      </c>
      <c r="G8572" s="11" t="s">
        <v>26</v>
      </c>
      <c r="H8572" t="s">
        <v>18690</v>
      </c>
      <c r="I8572" s="11" t="s">
        <v>69</v>
      </c>
      <c r="J8572">
        <v>3</v>
      </c>
      <c r="K8572" s="34">
        <v>62.968395233154297</v>
      </c>
      <c r="L8572" s="34">
        <v>68.027656555175781</v>
      </c>
      <c r="M8572" s="34">
        <v>63.975944519042969</v>
      </c>
      <c r="N8572" s="35">
        <v>0.9890972375869751</v>
      </c>
      <c r="O8572">
        <v>171</v>
      </c>
      <c r="P8572">
        <v>0</v>
      </c>
    </row>
    <row r="8573" spans="1:16" x14ac:dyDescent="0.35">
      <c r="A8573" s="5" t="s">
        <v>14589</v>
      </c>
      <c r="B8573" t="s">
        <v>7016</v>
      </c>
      <c r="C8573" t="s">
        <v>7017</v>
      </c>
      <c r="D8573" t="s">
        <v>7018</v>
      </c>
      <c r="E8573" t="s">
        <v>53</v>
      </c>
      <c r="F8573" s="11" t="s">
        <v>26</v>
      </c>
      <c r="G8573" s="11" t="s">
        <v>26</v>
      </c>
      <c r="H8573" t="s">
        <v>18690</v>
      </c>
      <c r="I8573" s="11" t="s">
        <v>69</v>
      </c>
      <c r="J8573">
        <v>4</v>
      </c>
      <c r="K8573" s="34">
        <v>62.229320526123047</v>
      </c>
      <c r="L8573" s="34">
        <v>57.423934936523438</v>
      </c>
      <c r="M8573" s="34">
        <v>54.009754180908203</v>
      </c>
      <c r="N8573" s="35">
        <v>0.8167688250541687</v>
      </c>
      <c r="O8573">
        <v>171</v>
      </c>
      <c r="P8573">
        <v>0</v>
      </c>
    </row>
    <row r="8574" spans="1:16" x14ac:dyDescent="0.35">
      <c r="A8574" s="5" t="s">
        <v>14590</v>
      </c>
      <c r="B8574" t="s">
        <v>7016</v>
      </c>
      <c r="C8574" t="s">
        <v>7017</v>
      </c>
      <c r="D8574" t="s">
        <v>7018</v>
      </c>
      <c r="E8574" t="s">
        <v>53</v>
      </c>
      <c r="F8574" s="11" t="s">
        <v>26</v>
      </c>
      <c r="G8574" s="11" t="s">
        <v>26</v>
      </c>
      <c r="H8574" t="s">
        <v>18690</v>
      </c>
      <c r="I8574" s="11" t="s">
        <v>69</v>
      </c>
      <c r="J8574">
        <v>5</v>
      </c>
      <c r="K8574" s="34">
        <v>61.724861145019531</v>
      </c>
      <c r="L8574" s="34">
        <v>50.435344696044922</v>
      </c>
      <c r="M8574" s="34">
        <v>47.304904937744141</v>
      </c>
      <c r="N8574" s="35">
        <v>0.65842777490615845</v>
      </c>
      <c r="O8574">
        <v>171</v>
      </c>
      <c r="P8574">
        <v>0</v>
      </c>
    </row>
    <row r="8575" spans="1:16" x14ac:dyDescent="0.35">
      <c r="A8575" s="5" t="s">
        <v>14591</v>
      </c>
      <c r="B8575" t="s">
        <v>7016</v>
      </c>
      <c r="C8575" t="s">
        <v>7017</v>
      </c>
      <c r="D8575" t="s">
        <v>7018</v>
      </c>
      <c r="E8575" t="s">
        <v>53</v>
      </c>
      <c r="F8575" s="11" t="s">
        <v>26</v>
      </c>
      <c r="G8575" s="11" t="s">
        <v>26</v>
      </c>
      <c r="H8575" t="s">
        <v>18690</v>
      </c>
      <c r="I8575" s="11" t="s">
        <v>69</v>
      </c>
      <c r="J8575">
        <v>6</v>
      </c>
      <c r="K8575" s="34">
        <v>61.367733001708984</v>
      </c>
      <c r="L8575" s="34">
        <v>45.910614013671875</v>
      </c>
      <c r="M8575" s="34">
        <v>42.7911376953125</v>
      </c>
      <c r="N8575" s="35">
        <v>0.54938459396362305</v>
      </c>
      <c r="O8575">
        <v>171</v>
      </c>
      <c r="P8575">
        <v>0</v>
      </c>
    </row>
    <row r="8576" spans="1:16" x14ac:dyDescent="0.35">
      <c r="A8576" s="5" t="s">
        <v>14592</v>
      </c>
      <c r="B8576" t="s">
        <v>7016</v>
      </c>
      <c r="C8576" t="s">
        <v>7017</v>
      </c>
      <c r="D8576" t="s">
        <v>7018</v>
      </c>
      <c r="E8576" t="s">
        <v>53</v>
      </c>
      <c r="F8576" s="11" t="s">
        <v>26</v>
      </c>
      <c r="G8576" s="11" t="s">
        <v>26</v>
      </c>
      <c r="H8576" t="s">
        <v>18690</v>
      </c>
      <c r="I8576" s="11" t="s">
        <v>69</v>
      </c>
      <c r="J8576">
        <v>7</v>
      </c>
      <c r="K8576" s="34">
        <v>60.979095458984375</v>
      </c>
      <c r="L8576" s="34">
        <v>52.700981140136719</v>
      </c>
      <c r="M8576" s="34">
        <v>52.915660858154297</v>
      </c>
      <c r="N8576" s="35">
        <v>9.793003648519516E-2</v>
      </c>
      <c r="O8576">
        <v>171</v>
      </c>
      <c r="P8576">
        <v>0</v>
      </c>
    </row>
    <row r="8577" spans="1:16" x14ac:dyDescent="0.35">
      <c r="A8577" s="5" t="s">
        <v>14593</v>
      </c>
      <c r="B8577" t="s">
        <v>7016</v>
      </c>
      <c r="C8577" t="s">
        <v>7017</v>
      </c>
      <c r="D8577" t="s">
        <v>7018</v>
      </c>
      <c r="E8577" t="s">
        <v>53</v>
      </c>
      <c r="F8577" s="11" t="s">
        <v>26</v>
      </c>
      <c r="G8577" s="11" t="s">
        <v>26</v>
      </c>
      <c r="H8577" t="s">
        <v>18690</v>
      </c>
      <c r="I8577" s="11" t="s">
        <v>69</v>
      </c>
      <c r="J8577">
        <v>8</v>
      </c>
      <c r="K8577" s="34">
        <v>61.197463989257813</v>
      </c>
      <c r="L8577" s="34">
        <v>86.535324096679688</v>
      </c>
      <c r="M8577" s="34">
        <v>87.254104614257813</v>
      </c>
      <c r="N8577" s="35">
        <v>0.15488328039646149</v>
      </c>
      <c r="O8577">
        <v>171</v>
      </c>
      <c r="P8577">
        <v>0</v>
      </c>
    </row>
    <row r="8578" spans="1:16" x14ac:dyDescent="0.35">
      <c r="A8578" s="5" t="s">
        <v>14594</v>
      </c>
      <c r="B8578" t="s">
        <v>7016</v>
      </c>
      <c r="C8578" t="s">
        <v>7017</v>
      </c>
      <c r="D8578" t="s">
        <v>7018</v>
      </c>
      <c r="E8578" t="s">
        <v>53</v>
      </c>
      <c r="F8578" s="11" t="s">
        <v>26</v>
      </c>
      <c r="G8578" s="11" t="s">
        <v>26</v>
      </c>
      <c r="H8578" t="s">
        <v>18690</v>
      </c>
      <c r="I8578" s="11" t="s">
        <v>69</v>
      </c>
      <c r="J8578">
        <v>9</v>
      </c>
      <c r="K8578" s="34">
        <v>62.716686248779297</v>
      </c>
      <c r="L8578" s="34">
        <v>145.92320251464844</v>
      </c>
      <c r="M8578" s="34">
        <v>150.01893615722656</v>
      </c>
      <c r="N8578" s="35">
        <v>0.78896647691726685</v>
      </c>
      <c r="O8578">
        <v>171</v>
      </c>
      <c r="P8578">
        <v>0</v>
      </c>
    </row>
    <row r="8579" spans="1:16" x14ac:dyDescent="0.35">
      <c r="A8579" s="5" t="s">
        <v>14595</v>
      </c>
      <c r="B8579" t="s">
        <v>7016</v>
      </c>
      <c r="C8579" t="s">
        <v>7017</v>
      </c>
      <c r="D8579" t="s">
        <v>7018</v>
      </c>
      <c r="E8579" t="s">
        <v>53</v>
      </c>
      <c r="F8579" s="11" t="s">
        <v>26</v>
      </c>
      <c r="G8579" s="11" t="s">
        <v>26</v>
      </c>
      <c r="H8579" t="s">
        <v>18690</v>
      </c>
      <c r="I8579" s="11" t="s">
        <v>69</v>
      </c>
      <c r="J8579">
        <v>10</v>
      </c>
      <c r="K8579" s="34">
        <v>66.565467834472656</v>
      </c>
      <c r="L8579" s="34">
        <v>192.88177490234375</v>
      </c>
      <c r="M8579" s="34">
        <v>198.19029235839844</v>
      </c>
      <c r="N8579" s="35">
        <v>1.3048253059387207</v>
      </c>
      <c r="O8579">
        <v>171</v>
      </c>
      <c r="P8579">
        <v>0</v>
      </c>
    </row>
    <row r="8580" spans="1:16" x14ac:dyDescent="0.35">
      <c r="A8580" s="5" t="s">
        <v>14596</v>
      </c>
      <c r="B8580" t="s">
        <v>7016</v>
      </c>
      <c r="C8580" t="s">
        <v>7017</v>
      </c>
      <c r="D8580" t="s">
        <v>7018</v>
      </c>
      <c r="E8580" t="s">
        <v>53</v>
      </c>
      <c r="F8580" s="11" t="s">
        <v>26</v>
      </c>
      <c r="G8580" s="11" t="s">
        <v>26</v>
      </c>
      <c r="H8580" t="s">
        <v>18690</v>
      </c>
      <c r="I8580" s="11" t="s">
        <v>69</v>
      </c>
      <c r="J8580">
        <v>11</v>
      </c>
      <c r="K8580" s="34">
        <v>71.889701843261719</v>
      </c>
      <c r="L8580" s="34">
        <v>194.43687438964844</v>
      </c>
      <c r="M8580" s="34">
        <v>199.58322143554688</v>
      </c>
      <c r="N8580" s="35">
        <v>1.9374067783355713</v>
      </c>
      <c r="O8580">
        <v>171</v>
      </c>
      <c r="P8580">
        <v>0</v>
      </c>
    </row>
    <row r="8581" spans="1:16" x14ac:dyDescent="0.35">
      <c r="A8581" s="5" t="s">
        <v>14597</v>
      </c>
      <c r="B8581" t="s">
        <v>7016</v>
      </c>
      <c r="C8581" t="s">
        <v>7017</v>
      </c>
      <c r="D8581" t="s">
        <v>7018</v>
      </c>
      <c r="E8581" t="s">
        <v>53</v>
      </c>
      <c r="F8581" s="11" t="s">
        <v>26</v>
      </c>
      <c r="G8581" s="11" t="s">
        <v>26</v>
      </c>
      <c r="H8581" t="s">
        <v>18690</v>
      </c>
      <c r="I8581" s="11" t="s">
        <v>69</v>
      </c>
      <c r="J8581">
        <v>12</v>
      </c>
      <c r="K8581" s="34">
        <v>74.072708129882813</v>
      </c>
      <c r="L8581" s="34">
        <v>170.81587219238281</v>
      </c>
      <c r="M8581" s="34">
        <v>172.90003967285156</v>
      </c>
      <c r="N8581" s="35">
        <v>1.9116177558898926</v>
      </c>
      <c r="O8581">
        <v>171</v>
      </c>
      <c r="P8581">
        <v>0</v>
      </c>
    </row>
    <row r="8582" spans="1:16" x14ac:dyDescent="0.35">
      <c r="A8582" s="5" t="s">
        <v>14598</v>
      </c>
      <c r="B8582" t="s">
        <v>7016</v>
      </c>
      <c r="C8582" t="s">
        <v>7017</v>
      </c>
      <c r="D8582" t="s">
        <v>7018</v>
      </c>
      <c r="E8582" t="s">
        <v>53</v>
      </c>
      <c r="F8582" s="11" t="s">
        <v>26</v>
      </c>
      <c r="G8582" s="11" t="s">
        <v>26</v>
      </c>
      <c r="H8582" t="s">
        <v>18690</v>
      </c>
      <c r="I8582" s="11" t="s">
        <v>69</v>
      </c>
      <c r="J8582">
        <v>13</v>
      </c>
      <c r="K8582" s="34">
        <v>75.58294677734375</v>
      </c>
      <c r="L8582" s="34">
        <v>146.52911376953125</v>
      </c>
      <c r="M8582" s="34">
        <v>150.07901000976563</v>
      </c>
      <c r="N8582" s="35">
        <v>1.4492505788803101</v>
      </c>
      <c r="O8582">
        <v>171</v>
      </c>
      <c r="P8582">
        <v>0</v>
      </c>
    </row>
    <row r="8583" spans="1:16" x14ac:dyDescent="0.35">
      <c r="A8583" s="5" t="s">
        <v>14599</v>
      </c>
      <c r="B8583" t="s">
        <v>7016</v>
      </c>
      <c r="C8583" t="s">
        <v>7017</v>
      </c>
      <c r="D8583" t="s">
        <v>7018</v>
      </c>
      <c r="E8583" t="s">
        <v>53</v>
      </c>
      <c r="F8583" s="11" t="s">
        <v>26</v>
      </c>
      <c r="G8583" s="11" t="s">
        <v>26</v>
      </c>
      <c r="H8583" t="s">
        <v>18690</v>
      </c>
      <c r="I8583" s="11" t="s">
        <v>69</v>
      </c>
      <c r="J8583">
        <v>14</v>
      </c>
      <c r="K8583" s="34">
        <v>76.513175964355469</v>
      </c>
      <c r="L8583" s="34">
        <v>135.10012817382813</v>
      </c>
      <c r="M8583" s="34">
        <v>135.39993286132813</v>
      </c>
      <c r="N8583" s="35">
        <v>1.0975900888442993</v>
      </c>
      <c r="O8583">
        <v>171</v>
      </c>
      <c r="P8583">
        <v>0</v>
      </c>
    </row>
    <row r="8584" spans="1:16" x14ac:dyDescent="0.35">
      <c r="A8584" s="5" t="s">
        <v>14600</v>
      </c>
      <c r="B8584" t="s">
        <v>7016</v>
      </c>
      <c r="C8584" t="s">
        <v>7017</v>
      </c>
      <c r="D8584" t="s">
        <v>7018</v>
      </c>
      <c r="E8584" t="s">
        <v>53</v>
      </c>
      <c r="F8584" s="11" t="s">
        <v>26</v>
      </c>
      <c r="G8584" s="11" t="s">
        <v>26</v>
      </c>
      <c r="H8584" t="s">
        <v>18690</v>
      </c>
      <c r="I8584" s="11" t="s">
        <v>69</v>
      </c>
      <c r="J8584">
        <v>15</v>
      </c>
      <c r="K8584" s="34">
        <v>76.117904663085938</v>
      </c>
      <c r="L8584" s="34">
        <v>121.45537567138672</v>
      </c>
      <c r="M8584" s="34">
        <v>120.75025177001953</v>
      </c>
      <c r="N8584" s="35">
        <v>0.89931142330169678</v>
      </c>
      <c r="O8584">
        <v>171</v>
      </c>
      <c r="P8584">
        <v>0</v>
      </c>
    </row>
    <row r="8585" spans="1:16" x14ac:dyDescent="0.35">
      <c r="A8585" s="5" t="s">
        <v>14601</v>
      </c>
      <c r="B8585" t="s">
        <v>7016</v>
      </c>
      <c r="C8585" t="s">
        <v>7017</v>
      </c>
      <c r="D8585" t="s">
        <v>7018</v>
      </c>
      <c r="E8585" t="s">
        <v>53</v>
      </c>
      <c r="F8585" s="11" t="s">
        <v>26</v>
      </c>
      <c r="G8585" s="11" t="s">
        <v>26</v>
      </c>
      <c r="H8585" t="s">
        <v>18690</v>
      </c>
      <c r="I8585" s="11" t="s">
        <v>69</v>
      </c>
      <c r="J8585">
        <v>16</v>
      </c>
      <c r="K8585" s="34">
        <v>75.317703247070313</v>
      </c>
      <c r="L8585" s="34">
        <v>103.71897125244141</v>
      </c>
      <c r="M8585" s="34">
        <v>101.79048919677734</v>
      </c>
      <c r="N8585" s="35">
        <v>0.68859148025512695</v>
      </c>
      <c r="O8585">
        <v>171</v>
      </c>
      <c r="P8585">
        <v>0</v>
      </c>
    </row>
    <row r="8586" spans="1:16" x14ac:dyDescent="0.35">
      <c r="A8586" s="5" t="s">
        <v>14602</v>
      </c>
      <c r="B8586" t="s">
        <v>7016</v>
      </c>
      <c r="C8586" t="s">
        <v>7017</v>
      </c>
      <c r="D8586" t="s">
        <v>7018</v>
      </c>
      <c r="E8586" t="s">
        <v>53</v>
      </c>
      <c r="F8586" s="11" t="s">
        <v>26</v>
      </c>
      <c r="G8586" s="11" t="s">
        <v>26</v>
      </c>
      <c r="H8586" t="s">
        <v>18690</v>
      </c>
      <c r="I8586" s="11" t="s">
        <v>69</v>
      </c>
      <c r="J8586">
        <v>17</v>
      </c>
      <c r="K8586" s="34">
        <v>75.195053100585938</v>
      </c>
      <c r="L8586" s="34">
        <v>74.823799133300781</v>
      </c>
      <c r="M8586" s="34">
        <v>72.76861572265625</v>
      </c>
      <c r="N8586" s="35">
        <v>2.7946250438690186</v>
      </c>
      <c r="O8586">
        <v>171</v>
      </c>
      <c r="P8586">
        <v>0</v>
      </c>
    </row>
    <row r="8587" spans="1:16" x14ac:dyDescent="0.35">
      <c r="A8587" s="5" t="s">
        <v>14603</v>
      </c>
      <c r="B8587" t="s">
        <v>7016</v>
      </c>
      <c r="C8587" t="s">
        <v>7017</v>
      </c>
      <c r="D8587" t="s">
        <v>7018</v>
      </c>
      <c r="E8587" t="s">
        <v>53</v>
      </c>
      <c r="F8587" s="11" t="s">
        <v>26</v>
      </c>
      <c r="G8587" s="11" t="s">
        <v>26</v>
      </c>
      <c r="H8587" t="s">
        <v>18690</v>
      </c>
      <c r="I8587" s="11" t="s">
        <v>69</v>
      </c>
      <c r="J8587">
        <v>18</v>
      </c>
      <c r="K8587" s="34">
        <v>73.415962219238281</v>
      </c>
      <c r="L8587" s="34">
        <v>63.639823913574219</v>
      </c>
      <c r="M8587" s="34">
        <v>42.642383575439453</v>
      </c>
      <c r="N8587" s="35">
        <v>3.7291328907012939</v>
      </c>
      <c r="O8587">
        <v>171</v>
      </c>
      <c r="P8587">
        <v>0</v>
      </c>
    </row>
    <row r="8588" spans="1:16" x14ac:dyDescent="0.35">
      <c r="A8588" s="5" t="s">
        <v>14604</v>
      </c>
      <c r="B8588" t="s">
        <v>7016</v>
      </c>
      <c r="C8588" t="s">
        <v>7017</v>
      </c>
      <c r="D8588" t="s">
        <v>7018</v>
      </c>
      <c r="E8588" t="s">
        <v>53</v>
      </c>
      <c r="F8588" s="11" t="s">
        <v>26</v>
      </c>
      <c r="G8588" s="11" t="s">
        <v>26</v>
      </c>
      <c r="H8588" t="s">
        <v>18690</v>
      </c>
      <c r="I8588" s="11" t="s">
        <v>69</v>
      </c>
      <c r="J8588">
        <v>19</v>
      </c>
      <c r="K8588" s="34">
        <v>70.052604675292969</v>
      </c>
      <c r="L8588" s="34">
        <v>62.360271453857422</v>
      </c>
      <c r="M8588" s="34">
        <v>41.616813659667969</v>
      </c>
      <c r="N8588" s="35">
        <v>4.1703891754150391</v>
      </c>
      <c r="O8588">
        <v>171</v>
      </c>
      <c r="P8588">
        <v>0</v>
      </c>
    </row>
    <row r="8589" spans="1:16" x14ac:dyDescent="0.35">
      <c r="A8589" s="5" t="s">
        <v>14605</v>
      </c>
      <c r="B8589" t="s">
        <v>7016</v>
      </c>
      <c r="C8589" t="s">
        <v>7017</v>
      </c>
      <c r="D8589" t="s">
        <v>7018</v>
      </c>
      <c r="E8589" t="s">
        <v>53</v>
      </c>
      <c r="F8589" s="11" t="s">
        <v>26</v>
      </c>
      <c r="G8589" s="11" t="s">
        <v>26</v>
      </c>
      <c r="H8589" t="s">
        <v>18690</v>
      </c>
      <c r="I8589" s="11" t="s">
        <v>69</v>
      </c>
      <c r="J8589">
        <v>20</v>
      </c>
      <c r="K8589" s="34">
        <v>67.234909057617188</v>
      </c>
      <c r="L8589" s="34">
        <v>67.147903442382813</v>
      </c>
      <c r="M8589" s="34">
        <v>45.724212646484375</v>
      </c>
      <c r="N8589" s="35">
        <v>4.3358516693115234</v>
      </c>
      <c r="O8589">
        <v>171</v>
      </c>
      <c r="P8589">
        <v>0</v>
      </c>
    </row>
    <row r="8590" spans="1:16" x14ac:dyDescent="0.35">
      <c r="A8590" s="5" t="s">
        <v>14606</v>
      </c>
      <c r="B8590" t="s">
        <v>7016</v>
      </c>
      <c r="C8590" t="s">
        <v>7017</v>
      </c>
      <c r="D8590" t="s">
        <v>7018</v>
      </c>
      <c r="E8590" t="s">
        <v>53</v>
      </c>
      <c r="F8590" s="11" t="s">
        <v>26</v>
      </c>
      <c r="G8590" s="11" t="s">
        <v>26</v>
      </c>
      <c r="H8590" t="s">
        <v>18690</v>
      </c>
      <c r="I8590" s="11" t="s">
        <v>69</v>
      </c>
      <c r="J8590">
        <v>21</v>
      </c>
      <c r="K8590" s="34">
        <v>65.820724487304688</v>
      </c>
      <c r="L8590" s="34">
        <v>69.819320678710938</v>
      </c>
      <c r="M8590" s="34">
        <v>59.101470947265625</v>
      </c>
      <c r="N8590" s="35">
        <v>3.7862460613250732</v>
      </c>
      <c r="O8590">
        <v>171</v>
      </c>
      <c r="P8590">
        <v>0</v>
      </c>
    </row>
    <row r="8591" spans="1:16" x14ac:dyDescent="0.35">
      <c r="A8591" s="5" t="s">
        <v>14607</v>
      </c>
      <c r="B8591" t="s">
        <v>7016</v>
      </c>
      <c r="C8591" t="s">
        <v>7017</v>
      </c>
      <c r="D8591" t="s">
        <v>7018</v>
      </c>
      <c r="E8591" t="s">
        <v>53</v>
      </c>
      <c r="F8591" s="11" t="s">
        <v>26</v>
      </c>
      <c r="G8591" s="11" t="s">
        <v>26</v>
      </c>
      <c r="H8591" t="s">
        <v>18690</v>
      </c>
      <c r="I8591" s="11" t="s">
        <v>69</v>
      </c>
      <c r="J8591">
        <v>22</v>
      </c>
      <c r="K8591" s="34">
        <v>64.918792724609375</v>
      </c>
      <c r="L8591" s="34">
        <v>81.698890686035156</v>
      </c>
      <c r="M8591" s="34">
        <v>70.750526428222656</v>
      </c>
      <c r="N8591" s="35">
        <v>4.316627025604248</v>
      </c>
      <c r="O8591">
        <v>171</v>
      </c>
      <c r="P8591">
        <v>0</v>
      </c>
    </row>
    <row r="8592" spans="1:16" x14ac:dyDescent="0.35">
      <c r="A8592" s="5" t="s">
        <v>14608</v>
      </c>
      <c r="B8592" t="s">
        <v>7016</v>
      </c>
      <c r="C8592" t="s">
        <v>7017</v>
      </c>
      <c r="D8592" t="s">
        <v>7018</v>
      </c>
      <c r="E8592" t="s">
        <v>53</v>
      </c>
      <c r="F8592" s="11" t="s">
        <v>26</v>
      </c>
      <c r="G8592" s="11" t="s">
        <v>26</v>
      </c>
      <c r="H8592" t="s">
        <v>18690</v>
      </c>
      <c r="I8592" s="11" t="s">
        <v>69</v>
      </c>
      <c r="J8592">
        <v>23</v>
      </c>
      <c r="K8592" s="34">
        <v>64.344558715820313</v>
      </c>
      <c r="L8592" s="34">
        <v>83.731803894042969</v>
      </c>
      <c r="M8592" s="34">
        <v>84.16729736328125</v>
      </c>
      <c r="N8592" s="35">
        <v>0.20455463230609894</v>
      </c>
      <c r="O8592">
        <v>171</v>
      </c>
      <c r="P8592">
        <v>0</v>
      </c>
    </row>
    <row r="8593" spans="1:16" x14ac:dyDescent="0.35">
      <c r="A8593" s="5" t="s">
        <v>14609</v>
      </c>
      <c r="B8593" t="s">
        <v>7016</v>
      </c>
      <c r="C8593" t="s">
        <v>7017</v>
      </c>
      <c r="D8593" t="s">
        <v>7018</v>
      </c>
      <c r="E8593" t="s">
        <v>53</v>
      </c>
      <c r="F8593" s="11" t="s">
        <v>26</v>
      </c>
      <c r="G8593" s="11" t="s">
        <v>26</v>
      </c>
      <c r="H8593" t="s">
        <v>18690</v>
      </c>
      <c r="I8593" s="11" t="s">
        <v>69</v>
      </c>
      <c r="J8593">
        <v>24</v>
      </c>
      <c r="K8593" s="34">
        <v>63.791694641113281</v>
      </c>
      <c r="L8593" s="34">
        <v>80.938117980957031</v>
      </c>
      <c r="M8593" s="34">
        <v>82.96405029296875</v>
      </c>
      <c r="N8593" s="35">
        <v>0.53472411632537842</v>
      </c>
      <c r="O8593">
        <v>171</v>
      </c>
      <c r="P8593">
        <v>0</v>
      </c>
    </row>
    <row r="8594" spans="1:16" x14ac:dyDescent="0.35">
      <c r="A8594" s="5" t="s">
        <v>14610</v>
      </c>
      <c r="B8594" t="s">
        <v>7016</v>
      </c>
      <c r="C8594" t="s">
        <v>7017</v>
      </c>
      <c r="D8594" t="s">
        <v>7018</v>
      </c>
      <c r="E8594" t="s">
        <v>53</v>
      </c>
      <c r="F8594" s="11" t="s">
        <v>26</v>
      </c>
      <c r="G8594" s="11" t="s">
        <v>26</v>
      </c>
      <c r="H8594" t="s">
        <v>18690</v>
      </c>
      <c r="I8594" s="11" t="s">
        <v>70</v>
      </c>
      <c r="J8594">
        <v>1</v>
      </c>
      <c r="K8594" s="34">
        <v>50.083221435546875</v>
      </c>
      <c r="L8594" s="34">
        <v>75.426498413085938</v>
      </c>
      <c r="M8594" s="34">
        <v>77.254249572753906</v>
      </c>
      <c r="N8594" s="35">
        <v>0.47287517786026001</v>
      </c>
      <c r="O8594">
        <v>171</v>
      </c>
      <c r="P8594">
        <v>0</v>
      </c>
    </row>
    <row r="8595" spans="1:16" x14ac:dyDescent="0.35">
      <c r="A8595" s="5" t="s">
        <v>14611</v>
      </c>
      <c r="B8595" t="s">
        <v>7016</v>
      </c>
      <c r="C8595" t="s">
        <v>7017</v>
      </c>
      <c r="D8595" t="s">
        <v>7018</v>
      </c>
      <c r="E8595" t="s">
        <v>53</v>
      </c>
      <c r="F8595" s="11" t="s">
        <v>26</v>
      </c>
      <c r="G8595" s="11" t="s">
        <v>26</v>
      </c>
      <c r="H8595" t="s">
        <v>18690</v>
      </c>
      <c r="I8595" s="11" t="s">
        <v>70</v>
      </c>
      <c r="J8595">
        <v>2</v>
      </c>
      <c r="K8595" s="34">
        <v>48.799388885498047</v>
      </c>
      <c r="L8595" s="34">
        <v>67.788322448730469</v>
      </c>
      <c r="M8595" s="34">
        <v>69.511772155761719</v>
      </c>
      <c r="N8595" s="35">
        <v>0.44452124834060669</v>
      </c>
      <c r="O8595">
        <v>171</v>
      </c>
      <c r="P8595">
        <v>0</v>
      </c>
    </row>
    <row r="8596" spans="1:16" x14ac:dyDescent="0.35">
      <c r="A8596" s="5" t="s">
        <v>14612</v>
      </c>
      <c r="B8596" t="s">
        <v>7016</v>
      </c>
      <c r="C8596" t="s">
        <v>7017</v>
      </c>
      <c r="D8596" t="s">
        <v>7018</v>
      </c>
      <c r="E8596" t="s">
        <v>53</v>
      </c>
      <c r="F8596" s="11" t="s">
        <v>26</v>
      </c>
      <c r="G8596" s="11" t="s">
        <v>26</v>
      </c>
      <c r="H8596" t="s">
        <v>18690</v>
      </c>
      <c r="I8596" s="11" t="s">
        <v>70</v>
      </c>
      <c r="J8596">
        <v>3</v>
      </c>
      <c r="K8596" s="34">
        <v>47.830852508544922</v>
      </c>
      <c r="L8596" s="34">
        <v>58.804729461669922</v>
      </c>
      <c r="M8596" s="34">
        <v>60.344039916992188</v>
      </c>
      <c r="N8596" s="35">
        <v>0.39543381333351135</v>
      </c>
      <c r="O8596">
        <v>171</v>
      </c>
      <c r="P8596">
        <v>0</v>
      </c>
    </row>
    <row r="8597" spans="1:16" x14ac:dyDescent="0.35">
      <c r="A8597" s="5" t="s">
        <v>14613</v>
      </c>
      <c r="B8597" t="s">
        <v>7016</v>
      </c>
      <c r="C8597" t="s">
        <v>7017</v>
      </c>
      <c r="D8597" t="s">
        <v>7018</v>
      </c>
      <c r="E8597" t="s">
        <v>53</v>
      </c>
      <c r="F8597" s="11" t="s">
        <v>26</v>
      </c>
      <c r="G8597" s="11" t="s">
        <v>26</v>
      </c>
      <c r="H8597" t="s">
        <v>18690</v>
      </c>
      <c r="I8597" s="11" t="s">
        <v>70</v>
      </c>
      <c r="J8597">
        <v>4</v>
      </c>
      <c r="K8597" s="34">
        <v>47.488204956054688</v>
      </c>
      <c r="L8597" s="34">
        <v>49.469593048095703</v>
      </c>
      <c r="M8597" s="34">
        <v>50.771274566650391</v>
      </c>
      <c r="N8597" s="35">
        <v>0.32938364148139954</v>
      </c>
      <c r="O8597">
        <v>171</v>
      </c>
      <c r="P8597">
        <v>0</v>
      </c>
    </row>
    <row r="8598" spans="1:16" x14ac:dyDescent="0.35">
      <c r="A8598" s="5" t="s">
        <v>14614</v>
      </c>
      <c r="B8598" t="s">
        <v>7016</v>
      </c>
      <c r="C8598" t="s">
        <v>7017</v>
      </c>
      <c r="D8598" t="s">
        <v>7018</v>
      </c>
      <c r="E8598" t="s">
        <v>53</v>
      </c>
      <c r="F8598" s="11" t="s">
        <v>26</v>
      </c>
      <c r="G8598" s="11" t="s">
        <v>26</v>
      </c>
      <c r="H8598" t="s">
        <v>18690</v>
      </c>
      <c r="I8598" s="11" t="s">
        <v>70</v>
      </c>
      <c r="J8598">
        <v>5</v>
      </c>
      <c r="K8598" s="34">
        <v>45.942893981933594</v>
      </c>
      <c r="L8598" s="34">
        <v>42.564338684082031</v>
      </c>
      <c r="M8598" s="34">
        <v>43.611927032470703</v>
      </c>
      <c r="N8598" s="35">
        <v>0.24058361351490021</v>
      </c>
      <c r="O8598">
        <v>171</v>
      </c>
      <c r="P8598">
        <v>0</v>
      </c>
    </row>
    <row r="8599" spans="1:16" x14ac:dyDescent="0.35">
      <c r="A8599" s="5" t="s">
        <v>14615</v>
      </c>
      <c r="B8599" t="s">
        <v>7016</v>
      </c>
      <c r="C8599" t="s">
        <v>7017</v>
      </c>
      <c r="D8599" t="s">
        <v>7018</v>
      </c>
      <c r="E8599" t="s">
        <v>53</v>
      </c>
      <c r="F8599" s="11" t="s">
        <v>26</v>
      </c>
      <c r="G8599" s="11" t="s">
        <v>26</v>
      </c>
      <c r="H8599" t="s">
        <v>18690</v>
      </c>
      <c r="I8599" s="11" t="s">
        <v>70</v>
      </c>
      <c r="J8599">
        <v>6</v>
      </c>
      <c r="K8599" s="34">
        <v>45.764911651611328</v>
      </c>
      <c r="L8599" s="34">
        <v>37.408306121826172</v>
      </c>
      <c r="M8599" s="34">
        <v>37.947593688964844</v>
      </c>
      <c r="N8599" s="35">
        <v>0.11026298999786377</v>
      </c>
      <c r="O8599">
        <v>171</v>
      </c>
      <c r="P8599">
        <v>0</v>
      </c>
    </row>
    <row r="8600" spans="1:16" x14ac:dyDescent="0.35">
      <c r="A8600" s="5" t="s">
        <v>14616</v>
      </c>
      <c r="B8600" t="s">
        <v>7016</v>
      </c>
      <c r="C8600" t="s">
        <v>7017</v>
      </c>
      <c r="D8600" t="s">
        <v>7018</v>
      </c>
      <c r="E8600" t="s">
        <v>53</v>
      </c>
      <c r="F8600" s="11" t="s">
        <v>26</v>
      </c>
      <c r="G8600" s="11" t="s">
        <v>26</v>
      </c>
      <c r="H8600" t="s">
        <v>18690</v>
      </c>
      <c r="I8600" s="11" t="s">
        <v>70</v>
      </c>
      <c r="J8600">
        <v>7</v>
      </c>
      <c r="K8600" s="34">
        <v>47.910285949707031</v>
      </c>
      <c r="L8600" s="34">
        <v>44.120475769042969</v>
      </c>
      <c r="M8600" s="34">
        <v>44.995609283447266</v>
      </c>
      <c r="N8600" s="35">
        <v>0.14559802412986755</v>
      </c>
      <c r="O8600">
        <v>171</v>
      </c>
      <c r="P8600">
        <v>0</v>
      </c>
    </row>
    <row r="8601" spans="1:16" x14ac:dyDescent="0.35">
      <c r="A8601" s="5" t="s">
        <v>14617</v>
      </c>
      <c r="B8601" t="s">
        <v>7016</v>
      </c>
      <c r="C8601" t="s">
        <v>7017</v>
      </c>
      <c r="D8601" t="s">
        <v>7018</v>
      </c>
      <c r="E8601" t="s">
        <v>53</v>
      </c>
      <c r="F8601" s="11" t="s">
        <v>26</v>
      </c>
      <c r="G8601" s="11" t="s">
        <v>26</v>
      </c>
      <c r="H8601" t="s">
        <v>18690</v>
      </c>
      <c r="I8601" s="11" t="s">
        <v>70</v>
      </c>
      <c r="J8601">
        <v>8</v>
      </c>
      <c r="K8601" s="34">
        <v>54.625541687011719</v>
      </c>
      <c r="L8601" s="34">
        <v>74.800071716308594</v>
      </c>
      <c r="M8601" s="34">
        <v>79.168327331542969</v>
      </c>
      <c r="N8601" s="35">
        <v>0.75209879875183105</v>
      </c>
      <c r="O8601">
        <v>171</v>
      </c>
      <c r="P8601">
        <v>0</v>
      </c>
    </row>
    <row r="8602" spans="1:16" x14ac:dyDescent="0.35">
      <c r="A8602" s="5" t="s">
        <v>14618</v>
      </c>
      <c r="B8602" t="s">
        <v>7016</v>
      </c>
      <c r="C8602" t="s">
        <v>7017</v>
      </c>
      <c r="D8602" t="s">
        <v>7018</v>
      </c>
      <c r="E8602" t="s">
        <v>53</v>
      </c>
      <c r="F8602" s="11" t="s">
        <v>26</v>
      </c>
      <c r="G8602" s="11" t="s">
        <v>26</v>
      </c>
      <c r="H8602" t="s">
        <v>18690</v>
      </c>
      <c r="I8602" s="11" t="s">
        <v>70</v>
      </c>
      <c r="J8602">
        <v>9</v>
      </c>
      <c r="K8602" s="34">
        <v>60.361217498779297</v>
      </c>
      <c r="L8602" s="34">
        <v>125.57762908935547</v>
      </c>
      <c r="M8602" s="34">
        <v>141.160400390625</v>
      </c>
      <c r="N8602" s="35">
        <v>2.8422846794128418</v>
      </c>
      <c r="O8602">
        <v>171</v>
      </c>
      <c r="P8602">
        <v>0</v>
      </c>
    </row>
    <row r="8603" spans="1:16" x14ac:dyDescent="0.35">
      <c r="A8603" s="5" t="s">
        <v>14619</v>
      </c>
      <c r="B8603" t="s">
        <v>7016</v>
      </c>
      <c r="C8603" t="s">
        <v>7017</v>
      </c>
      <c r="D8603" t="s">
        <v>7018</v>
      </c>
      <c r="E8603" t="s">
        <v>53</v>
      </c>
      <c r="F8603" s="11" t="s">
        <v>26</v>
      </c>
      <c r="G8603" s="11" t="s">
        <v>26</v>
      </c>
      <c r="H8603" t="s">
        <v>18690</v>
      </c>
      <c r="I8603" s="11" t="s">
        <v>70</v>
      </c>
      <c r="J8603">
        <v>10</v>
      </c>
      <c r="K8603" s="34">
        <v>64.764167785644531</v>
      </c>
      <c r="L8603" s="34">
        <v>165.56904602050781</v>
      </c>
      <c r="M8603" s="34">
        <v>190.32493591308594</v>
      </c>
      <c r="N8603" s="35">
        <v>4.5681004524230957</v>
      </c>
      <c r="O8603">
        <v>171</v>
      </c>
      <c r="P8603">
        <v>0</v>
      </c>
    </row>
    <row r="8604" spans="1:16" x14ac:dyDescent="0.35">
      <c r="A8604" s="5" t="s">
        <v>14620</v>
      </c>
      <c r="B8604" t="s">
        <v>7016</v>
      </c>
      <c r="C8604" t="s">
        <v>7017</v>
      </c>
      <c r="D8604" t="s">
        <v>7018</v>
      </c>
      <c r="E8604" t="s">
        <v>53</v>
      </c>
      <c r="F8604" s="11" t="s">
        <v>26</v>
      </c>
      <c r="G8604" s="11" t="s">
        <v>26</v>
      </c>
      <c r="H8604" t="s">
        <v>18690</v>
      </c>
      <c r="I8604" s="11" t="s">
        <v>70</v>
      </c>
      <c r="J8604">
        <v>11</v>
      </c>
      <c r="K8604" s="34">
        <v>67.3721923828125</v>
      </c>
      <c r="L8604" s="34">
        <v>165.60528564453125</v>
      </c>
      <c r="M8604" s="34">
        <v>191.18545532226563</v>
      </c>
      <c r="N8604" s="35">
        <v>4.668553352355957</v>
      </c>
      <c r="O8604">
        <v>171</v>
      </c>
      <c r="P8604">
        <v>0</v>
      </c>
    </row>
    <row r="8605" spans="1:16" x14ac:dyDescent="0.35">
      <c r="A8605" s="5" t="s">
        <v>14621</v>
      </c>
      <c r="B8605" t="s">
        <v>7016</v>
      </c>
      <c r="C8605" t="s">
        <v>7017</v>
      </c>
      <c r="D8605" t="s">
        <v>7018</v>
      </c>
      <c r="E8605" t="s">
        <v>53</v>
      </c>
      <c r="F8605" s="11" t="s">
        <v>26</v>
      </c>
      <c r="G8605" s="11" t="s">
        <v>26</v>
      </c>
      <c r="H8605" t="s">
        <v>18690</v>
      </c>
      <c r="I8605" s="11" t="s">
        <v>70</v>
      </c>
      <c r="J8605">
        <v>12</v>
      </c>
      <c r="K8605" s="34">
        <v>68.188972473144531</v>
      </c>
      <c r="L8605" s="34">
        <v>146.07102966308594</v>
      </c>
      <c r="M8605" s="34">
        <v>169.08413696289063</v>
      </c>
      <c r="N8605" s="35">
        <v>4.1017789840698242</v>
      </c>
      <c r="O8605">
        <v>171</v>
      </c>
      <c r="P8605">
        <v>0</v>
      </c>
    </row>
    <row r="8606" spans="1:16" x14ac:dyDescent="0.35">
      <c r="A8606" s="5" t="s">
        <v>14622</v>
      </c>
      <c r="B8606" t="s">
        <v>7016</v>
      </c>
      <c r="C8606" t="s">
        <v>7017</v>
      </c>
      <c r="D8606" t="s">
        <v>7018</v>
      </c>
      <c r="E8606" t="s">
        <v>53</v>
      </c>
      <c r="F8606" s="11" t="s">
        <v>26</v>
      </c>
      <c r="G8606" s="11" t="s">
        <v>26</v>
      </c>
      <c r="H8606" t="s">
        <v>18690</v>
      </c>
      <c r="I8606" s="11" t="s">
        <v>70</v>
      </c>
      <c r="J8606">
        <v>13</v>
      </c>
      <c r="K8606" s="34">
        <v>68.607139587402344</v>
      </c>
      <c r="L8606" s="34">
        <v>126.35125732421875</v>
      </c>
      <c r="M8606" s="34">
        <v>146.88288879394531</v>
      </c>
      <c r="N8606" s="35">
        <v>3.5481340885162354</v>
      </c>
      <c r="O8606">
        <v>171</v>
      </c>
      <c r="P8606">
        <v>0</v>
      </c>
    </row>
    <row r="8607" spans="1:16" x14ac:dyDescent="0.35">
      <c r="A8607" s="5" t="s">
        <v>14623</v>
      </c>
      <c r="B8607" t="s">
        <v>7016</v>
      </c>
      <c r="C8607" t="s">
        <v>7017</v>
      </c>
      <c r="D8607" t="s">
        <v>7018</v>
      </c>
      <c r="E8607" t="s">
        <v>53</v>
      </c>
      <c r="F8607" s="11" t="s">
        <v>26</v>
      </c>
      <c r="G8607" s="11" t="s">
        <v>26</v>
      </c>
      <c r="H8607" t="s">
        <v>18690</v>
      </c>
      <c r="I8607" s="11" t="s">
        <v>70</v>
      </c>
      <c r="J8607">
        <v>14</v>
      </c>
      <c r="K8607" s="34">
        <v>68.648193359375</v>
      </c>
      <c r="L8607" s="34">
        <v>117.31443023681641</v>
      </c>
      <c r="M8607" s="34">
        <v>136.59394836425781</v>
      </c>
      <c r="N8607" s="35">
        <v>3.2495186328887939</v>
      </c>
      <c r="O8607">
        <v>171</v>
      </c>
      <c r="P8607">
        <v>0</v>
      </c>
    </row>
    <row r="8608" spans="1:16" x14ac:dyDescent="0.35">
      <c r="A8608" s="5" t="s">
        <v>14624</v>
      </c>
      <c r="B8608" t="s">
        <v>7016</v>
      </c>
      <c r="C8608" t="s">
        <v>7017</v>
      </c>
      <c r="D8608" t="s">
        <v>7018</v>
      </c>
      <c r="E8608" t="s">
        <v>53</v>
      </c>
      <c r="F8608" s="11" t="s">
        <v>26</v>
      </c>
      <c r="G8608" s="11" t="s">
        <v>26</v>
      </c>
      <c r="H8608" t="s">
        <v>18690</v>
      </c>
      <c r="I8608" s="11" t="s">
        <v>70</v>
      </c>
      <c r="J8608">
        <v>15</v>
      </c>
      <c r="K8608" s="34">
        <v>67.960029602050781</v>
      </c>
      <c r="L8608" s="34">
        <v>106.39968109130859</v>
      </c>
      <c r="M8608" s="34">
        <v>122.75978851318359</v>
      </c>
      <c r="N8608" s="35">
        <v>2.6746640205383301</v>
      </c>
      <c r="O8608">
        <v>171</v>
      </c>
      <c r="P8608">
        <v>0</v>
      </c>
    </row>
    <row r="8609" spans="1:16" x14ac:dyDescent="0.35">
      <c r="A8609" s="5" t="s">
        <v>14625</v>
      </c>
      <c r="B8609" t="s">
        <v>7016</v>
      </c>
      <c r="C8609" t="s">
        <v>7017</v>
      </c>
      <c r="D8609" t="s">
        <v>7018</v>
      </c>
      <c r="E8609" t="s">
        <v>53</v>
      </c>
      <c r="F8609" s="11" t="s">
        <v>26</v>
      </c>
      <c r="G8609" s="11" t="s">
        <v>26</v>
      </c>
      <c r="H8609" t="s">
        <v>18690</v>
      </c>
      <c r="I8609" s="11" t="s">
        <v>70</v>
      </c>
      <c r="J8609">
        <v>16</v>
      </c>
      <c r="K8609" s="34">
        <v>65.470046997070313</v>
      </c>
      <c r="L8609" s="34">
        <v>92.122673034667969</v>
      </c>
      <c r="M8609" s="34">
        <v>98.049957275390625</v>
      </c>
      <c r="N8609" s="35">
        <v>0.94749218225479126</v>
      </c>
      <c r="O8609">
        <v>171</v>
      </c>
      <c r="P8609">
        <v>0</v>
      </c>
    </row>
    <row r="8610" spans="1:16" x14ac:dyDescent="0.35">
      <c r="A8610" s="5" t="s">
        <v>14626</v>
      </c>
      <c r="B8610" t="s">
        <v>7016</v>
      </c>
      <c r="C8610" t="s">
        <v>7017</v>
      </c>
      <c r="D8610" t="s">
        <v>7018</v>
      </c>
      <c r="E8610" t="s">
        <v>53</v>
      </c>
      <c r="F8610" s="11" t="s">
        <v>26</v>
      </c>
      <c r="G8610" s="11" t="s">
        <v>26</v>
      </c>
      <c r="H8610" t="s">
        <v>18690</v>
      </c>
      <c r="I8610" s="11" t="s">
        <v>70</v>
      </c>
      <c r="J8610">
        <v>17</v>
      </c>
      <c r="K8610" s="34">
        <v>61.177005767822266</v>
      </c>
      <c r="L8610" s="34">
        <v>74.475311279296875</v>
      </c>
      <c r="M8610" s="34">
        <v>78.783714294433594</v>
      </c>
      <c r="N8610" s="35">
        <v>0.70894849300384521</v>
      </c>
      <c r="O8610">
        <v>171</v>
      </c>
      <c r="P8610">
        <v>0</v>
      </c>
    </row>
    <row r="8611" spans="1:16" x14ac:dyDescent="0.35">
      <c r="A8611" s="5" t="s">
        <v>14627</v>
      </c>
      <c r="B8611" t="s">
        <v>7016</v>
      </c>
      <c r="C8611" t="s">
        <v>7017</v>
      </c>
      <c r="D8611" t="s">
        <v>7018</v>
      </c>
      <c r="E8611" t="s">
        <v>53</v>
      </c>
      <c r="F8611" s="11" t="s">
        <v>26</v>
      </c>
      <c r="G8611" s="11" t="s">
        <v>26</v>
      </c>
      <c r="H8611" t="s">
        <v>18690</v>
      </c>
      <c r="I8611" s="11" t="s">
        <v>70</v>
      </c>
      <c r="J8611">
        <v>18</v>
      </c>
      <c r="K8611" s="34">
        <v>58.266761779785156</v>
      </c>
      <c r="L8611" s="34">
        <v>65.132720947265625</v>
      </c>
      <c r="M8611" s="34">
        <v>68.908103942871094</v>
      </c>
      <c r="N8611" s="35">
        <v>0.7037925124168396</v>
      </c>
      <c r="O8611">
        <v>171</v>
      </c>
      <c r="P8611">
        <v>0</v>
      </c>
    </row>
    <row r="8612" spans="1:16" x14ac:dyDescent="0.35">
      <c r="A8612" s="5" t="s">
        <v>14628</v>
      </c>
      <c r="B8612" t="s">
        <v>7016</v>
      </c>
      <c r="C8612" t="s">
        <v>7017</v>
      </c>
      <c r="D8612" t="s">
        <v>7018</v>
      </c>
      <c r="E8612" t="s">
        <v>53</v>
      </c>
      <c r="F8612" s="11" t="s">
        <v>26</v>
      </c>
      <c r="G8612" s="11" t="s">
        <v>26</v>
      </c>
      <c r="H8612" t="s">
        <v>18690</v>
      </c>
      <c r="I8612" s="11" t="s">
        <v>70</v>
      </c>
      <c r="J8612">
        <v>19</v>
      </c>
      <c r="K8612" s="34">
        <v>56.290378570556641</v>
      </c>
      <c r="L8612" s="34">
        <v>64.9906005859375</v>
      </c>
      <c r="M8612" s="34">
        <v>68.788673400878906</v>
      </c>
      <c r="N8612" s="35">
        <v>0.79761141538619995</v>
      </c>
      <c r="O8612">
        <v>171</v>
      </c>
      <c r="P8612">
        <v>0</v>
      </c>
    </row>
    <row r="8613" spans="1:16" x14ac:dyDescent="0.35">
      <c r="A8613" s="5" t="s">
        <v>14629</v>
      </c>
      <c r="B8613" t="s">
        <v>7016</v>
      </c>
      <c r="C8613" t="s">
        <v>7017</v>
      </c>
      <c r="D8613" t="s">
        <v>7018</v>
      </c>
      <c r="E8613" t="s">
        <v>53</v>
      </c>
      <c r="F8613" s="11" t="s">
        <v>26</v>
      </c>
      <c r="G8613" s="11" t="s">
        <v>26</v>
      </c>
      <c r="H8613" t="s">
        <v>18690</v>
      </c>
      <c r="I8613" s="11" t="s">
        <v>70</v>
      </c>
      <c r="J8613">
        <v>20</v>
      </c>
      <c r="K8613" s="34">
        <v>54.426189422607422</v>
      </c>
      <c r="L8613" s="34">
        <v>69.617752075195313</v>
      </c>
      <c r="M8613" s="34">
        <v>73.722663879394531</v>
      </c>
      <c r="N8613" s="35">
        <v>0.86510646343231201</v>
      </c>
      <c r="O8613">
        <v>171</v>
      </c>
      <c r="P8613">
        <v>0</v>
      </c>
    </row>
    <row r="8614" spans="1:16" x14ac:dyDescent="0.35">
      <c r="A8614" s="5" t="s">
        <v>14630</v>
      </c>
      <c r="B8614" t="s">
        <v>7016</v>
      </c>
      <c r="C8614" t="s">
        <v>7017</v>
      </c>
      <c r="D8614" t="s">
        <v>7018</v>
      </c>
      <c r="E8614" t="s">
        <v>53</v>
      </c>
      <c r="F8614" s="11" t="s">
        <v>26</v>
      </c>
      <c r="G8614" s="11" t="s">
        <v>26</v>
      </c>
      <c r="H8614" t="s">
        <v>18690</v>
      </c>
      <c r="I8614" s="11" t="s">
        <v>70</v>
      </c>
      <c r="J8614">
        <v>21</v>
      </c>
      <c r="K8614" s="34">
        <v>52.832565307617188</v>
      </c>
      <c r="L8614" s="34">
        <v>71.722702026367188</v>
      </c>
      <c r="M8614" s="34">
        <v>75.830802917480469</v>
      </c>
      <c r="N8614" s="35">
        <v>0.90273892879486084</v>
      </c>
      <c r="O8614">
        <v>171</v>
      </c>
      <c r="P8614">
        <v>0</v>
      </c>
    </row>
    <row r="8615" spans="1:16" x14ac:dyDescent="0.35">
      <c r="A8615" s="5" t="s">
        <v>14631</v>
      </c>
      <c r="B8615" t="s">
        <v>7016</v>
      </c>
      <c r="C8615" t="s">
        <v>7017</v>
      </c>
      <c r="D8615" t="s">
        <v>7018</v>
      </c>
      <c r="E8615" t="s">
        <v>53</v>
      </c>
      <c r="F8615" s="11" t="s">
        <v>26</v>
      </c>
      <c r="G8615" s="11" t="s">
        <v>26</v>
      </c>
      <c r="H8615" t="s">
        <v>18690</v>
      </c>
      <c r="I8615" s="11" t="s">
        <v>70</v>
      </c>
      <c r="J8615">
        <v>22</v>
      </c>
      <c r="K8615" s="34">
        <v>50.888969421386719</v>
      </c>
      <c r="L8615" s="34">
        <v>76.617347717285156</v>
      </c>
      <c r="M8615" s="34">
        <v>78.180862426757813</v>
      </c>
      <c r="N8615" s="35">
        <v>0.37818199396133423</v>
      </c>
      <c r="O8615">
        <v>171</v>
      </c>
      <c r="P8615">
        <v>0</v>
      </c>
    </row>
    <row r="8616" spans="1:16" x14ac:dyDescent="0.35">
      <c r="A8616" s="5" t="s">
        <v>14632</v>
      </c>
      <c r="B8616" t="s">
        <v>7016</v>
      </c>
      <c r="C8616" t="s">
        <v>7017</v>
      </c>
      <c r="D8616" t="s">
        <v>7018</v>
      </c>
      <c r="E8616" t="s">
        <v>53</v>
      </c>
      <c r="F8616" s="11" t="s">
        <v>26</v>
      </c>
      <c r="G8616" s="11" t="s">
        <v>26</v>
      </c>
      <c r="H8616" t="s">
        <v>18690</v>
      </c>
      <c r="I8616" s="11" t="s">
        <v>70</v>
      </c>
      <c r="J8616">
        <v>23</v>
      </c>
      <c r="K8616" s="34">
        <v>50.213176727294922</v>
      </c>
      <c r="L8616" s="34">
        <v>79.004119873046875</v>
      </c>
      <c r="M8616" s="34">
        <v>81.083755493164063</v>
      </c>
      <c r="N8616" s="35">
        <v>0.52348077297210693</v>
      </c>
      <c r="O8616">
        <v>171</v>
      </c>
      <c r="P8616">
        <v>0</v>
      </c>
    </row>
    <row r="8617" spans="1:16" x14ac:dyDescent="0.35">
      <c r="A8617" s="5" t="s">
        <v>14633</v>
      </c>
      <c r="B8617" t="s">
        <v>7016</v>
      </c>
      <c r="C8617" t="s">
        <v>7017</v>
      </c>
      <c r="D8617" t="s">
        <v>7018</v>
      </c>
      <c r="E8617" t="s">
        <v>53</v>
      </c>
      <c r="F8617" s="11" t="s">
        <v>26</v>
      </c>
      <c r="G8617" s="11" t="s">
        <v>26</v>
      </c>
      <c r="H8617" t="s">
        <v>18690</v>
      </c>
      <c r="I8617" s="11" t="s">
        <v>70</v>
      </c>
      <c r="J8617">
        <v>24</v>
      </c>
      <c r="K8617" s="34">
        <v>49.277965545654297</v>
      </c>
      <c r="L8617" s="34">
        <v>76.110809326171875</v>
      </c>
      <c r="M8617" s="34">
        <v>78.666549682617188</v>
      </c>
      <c r="N8617" s="35">
        <v>0.65971469879150391</v>
      </c>
      <c r="O8617">
        <v>171</v>
      </c>
      <c r="P8617">
        <v>0</v>
      </c>
    </row>
    <row r="8618" spans="1:16" x14ac:dyDescent="0.35">
      <c r="A8618" s="5" t="s">
        <v>14634</v>
      </c>
      <c r="B8618" t="s">
        <v>7016</v>
      </c>
      <c r="C8618" t="s">
        <v>7017</v>
      </c>
      <c r="D8618" t="s">
        <v>7018</v>
      </c>
      <c r="E8618" t="s">
        <v>53</v>
      </c>
      <c r="F8618" s="11" t="s">
        <v>26</v>
      </c>
      <c r="G8618" s="11" t="s">
        <v>26</v>
      </c>
      <c r="H8618" t="s">
        <v>18690</v>
      </c>
      <c r="I8618" s="11" t="s">
        <v>71</v>
      </c>
      <c r="J8618">
        <v>1</v>
      </c>
      <c r="K8618" s="34">
        <v>49.636646270751953</v>
      </c>
      <c r="L8618" s="34">
        <v>69.637413024902344</v>
      </c>
      <c r="M8618" s="34">
        <v>70.755760192871094</v>
      </c>
      <c r="N8618" s="35">
        <v>0.44042891263961792</v>
      </c>
      <c r="O8618">
        <v>171</v>
      </c>
      <c r="P8618">
        <v>0</v>
      </c>
    </row>
    <row r="8619" spans="1:16" x14ac:dyDescent="0.35">
      <c r="A8619" s="5" t="s">
        <v>14635</v>
      </c>
      <c r="B8619" t="s">
        <v>7016</v>
      </c>
      <c r="C8619" t="s">
        <v>7017</v>
      </c>
      <c r="D8619" t="s">
        <v>7018</v>
      </c>
      <c r="E8619" t="s">
        <v>53</v>
      </c>
      <c r="F8619" s="11" t="s">
        <v>26</v>
      </c>
      <c r="G8619" s="11" t="s">
        <v>26</v>
      </c>
      <c r="H8619" t="s">
        <v>18690</v>
      </c>
      <c r="I8619" s="11" t="s">
        <v>71</v>
      </c>
      <c r="J8619">
        <v>2</v>
      </c>
      <c r="K8619" s="34">
        <v>49.395824432373047</v>
      </c>
      <c r="L8619" s="34">
        <v>63.227371215820313</v>
      </c>
      <c r="M8619" s="34">
        <v>64.701202392578125</v>
      </c>
      <c r="N8619" s="35">
        <v>0.46674874424934387</v>
      </c>
      <c r="O8619">
        <v>171</v>
      </c>
      <c r="P8619">
        <v>0</v>
      </c>
    </row>
    <row r="8620" spans="1:16" x14ac:dyDescent="0.35">
      <c r="A8620" s="5" t="s">
        <v>14636</v>
      </c>
      <c r="B8620" t="s">
        <v>7016</v>
      </c>
      <c r="C8620" t="s">
        <v>7017</v>
      </c>
      <c r="D8620" t="s">
        <v>7018</v>
      </c>
      <c r="E8620" t="s">
        <v>53</v>
      </c>
      <c r="F8620" s="11" t="s">
        <v>26</v>
      </c>
      <c r="G8620" s="11" t="s">
        <v>26</v>
      </c>
      <c r="H8620" t="s">
        <v>18690</v>
      </c>
      <c r="I8620" s="11" t="s">
        <v>71</v>
      </c>
      <c r="J8620">
        <v>3</v>
      </c>
      <c r="K8620" s="34">
        <v>48.859512329101563</v>
      </c>
      <c r="L8620" s="34">
        <v>55.015129089355469</v>
      </c>
      <c r="M8620" s="34">
        <v>56.349437713623047</v>
      </c>
      <c r="N8620" s="35">
        <v>0.41379371285438538</v>
      </c>
      <c r="O8620">
        <v>171</v>
      </c>
      <c r="P8620">
        <v>0</v>
      </c>
    </row>
    <row r="8621" spans="1:16" x14ac:dyDescent="0.35">
      <c r="A8621" s="5" t="s">
        <v>14637</v>
      </c>
      <c r="B8621" t="s">
        <v>7016</v>
      </c>
      <c r="C8621" t="s">
        <v>7017</v>
      </c>
      <c r="D8621" t="s">
        <v>7018</v>
      </c>
      <c r="E8621" t="s">
        <v>53</v>
      </c>
      <c r="F8621" s="11" t="s">
        <v>26</v>
      </c>
      <c r="G8621" s="11" t="s">
        <v>26</v>
      </c>
      <c r="H8621" t="s">
        <v>18690</v>
      </c>
      <c r="I8621" s="11" t="s">
        <v>71</v>
      </c>
      <c r="J8621">
        <v>4</v>
      </c>
      <c r="K8621" s="34">
        <v>48.558639526367188</v>
      </c>
      <c r="L8621" s="34">
        <v>46.353248596191406</v>
      </c>
      <c r="M8621" s="34">
        <v>47.362186431884766</v>
      </c>
      <c r="N8621" s="35">
        <v>0.35161912441253662</v>
      </c>
      <c r="O8621">
        <v>171</v>
      </c>
      <c r="P8621">
        <v>0</v>
      </c>
    </row>
    <row r="8622" spans="1:16" x14ac:dyDescent="0.35">
      <c r="A8622" s="5" t="s">
        <v>14638</v>
      </c>
      <c r="B8622" t="s">
        <v>7016</v>
      </c>
      <c r="C8622" t="s">
        <v>7017</v>
      </c>
      <c r="D8622" t="s">
        <v>7018</v>
      </c>
      <c r="E8622" t="s">
        <v>53</v>
      </c>
      <c r="F8622" s="11" t="s">
        <v>26</v>
      </c>
      <c r="G8622" s="11" t="s">
        <v>26</v>
      </c>
      <c r="H8622" t="s">
        <v>18690</v>
      </c>
      <c r="I8622" s="11" t="s">
        <v>71</v>
      </c>
      <c r="J8622">
        <v>5</v>
      </c>
      <c r="K8622" s="34">
        <v>48.302379608154297</v>
      </c>
      <c r="L8622" s="34">
        <v>40.361270904541016</v>
      </c>
      <c r="M8622" s="34">
        <v>41.177410125732422</v>
      </c>
      <c r="N8622" s="35">
        <v>0.26511430740356445</v>
      </c>
      <c r="O8622">
        <v>171</v>
      </c>
      <c r="P8622">
        <v>0</v>
      </c>
    </row>
    <row r="8623" spans="1:16" x14ac:dyDescent="0.35">
      <c r="A8623" s="5" t="s">
        <v>14639</v>
      </c>
      <c r="B8623" t="s">
        <v>7016</v>
      </c>
      <c r="C8623" t="s">
        <v>7017</v>
      </c>
      <c r="D8623" t="s">
        <v>7018</v>
      </c>
      <c r="E8623" t="s">
        <v>53</v>
      </c>
      <c r="F8623" s="11" t="s">
        <v>26</v>
      </c>
      <c r="G8623" s="11" t="s">
        <v>26</v>
      </c>
      <c r="H8623" t="s">
        <v>18690</v>
      </c>
      <c r="I8623" s="11" t="s">
        <v>71</v>
      </c>
      <c r="J8623">
        <v>6</v>
      </c>
      <c r="K8623" s="34">
        <v>48.777301788330078</v>
      </c>
      <c r="L8623" s="34">
        <v>36.603523254394531</v>
      </c>
      <c r="M8623" s="34">
        <v>36.886260986328125</v>
      </c>
      <c r="N8623" s="35">
        <v>0.17628097534179688</v>
      </c>
      <c r="O8623">
        <v>171</v>
      </c>
      <c r="P8623">
        <v>0</v>
      </c>
    </row>
    <row r="8624" spans="1:16" x14ac:dyDescent="0.35">
      <c r="A8624" s="5" t="s">
        <v>14640</v>
      </c>
      <c r="B8624" t="s">
        <v>7016</v>
      </c>
      <c r="C8624" t="s">
        <v>7017</v>
      </c>
      <c r="D8624" t="s">
        <v>7018</v>
      </c>
      <c r="E8624" t="s">
        <v>53</v>
      </c>
      <c r="F8624" s="11" t="s">
        <v>26</v>
      </c>
      <c r="G8624" s="11" t="s">
        <v>26</v>
      </c>
      <c r="H8624" t="s">
        <v>18690</v>
      </c>
      <c r="I8624" s="11" t="s">
        <v>71</v>
      </c>
      <c r="J8624">
        <v>7</v>
      </c>
      <c r="K8624" s="34">
        <v>49.321681976318359</v>
      </c>
      <c r="L8624" s="34">
        <v>44.703762054443359</v>
      </c>
      <c r="M8624" s="34">
        <v>45.328334808349609</v>
      </c>
      <c r="N8624" s="35">
        <v>0.21859690546989441</v>
      </c>
      <c r="O8624">
        <v>171</v>
      </c>
      <c r="P8624">
        <v>0</v>
      </c>
    </row>
    <row r="8625" spans="1:16" x14ac:dyDescent="0.35">
      <c r="A8625" s="5" t="s">
        <v>14641</v>
      </c>
      <c r="B8625" t="s">
        <v>7016</v>
      </c>
      <c r="C8625" t="s">
        <v>7017</v>
      </c>
      <c r="D8625" t="s">
        <v>7018</v>
      </c>
      <c r="E8625" t="s">
        <v>53</v>
      </c>
      <c r="F8625" s="11" t="s">
        <v>26</v>
      </c>
      <c r="G8625" s="11" t="s">
        <v>26</v>
      </c>
      <c r="H8625" t="s">
        <v>18690</v>
      </c>
      <c r="I8625" s="11" t="s">
        <v>71</v>
      </c>
      <c r="J8625">
        <v>8</v>
      </c>
      <c r="K8625" s="34">
        <v>54.402397155761719</v>
      </c>
      <c r="L8625" s="34">
        <v>75.871810913085938</v>
      </c>
      <c r="M8625" s="34">
        <v>77.590553283691406</v>
      </c>
      <c r="N8625" s="35">
        <v>0.51187616586685181</v>
      </c>
      <c r="O8625">
        <v>171</v>
      </c>
      <c r="P8625">
        <v>0</v>
      </c>
    </row>
    <row r="8626" spans="1:16" x14ac:dyDescent="0.35">
      <c r="A8626" s="5" t="s">
        <v>14642</v>
      </c>
      <c r="B8626" t="s">
        <v>7016</v>
      </c>
      <c r="C8626" t="s">
        <v>7017</v>
      </c>
      <c r="D8626" t="s">
        <v>7018</v>
      </c>
      <c r="E8626" t="s">
        <v>53</v>
      </c>
      <c r="F8626" s="11" t="s">
        <v>26</v>
      </c>
      <c r="G8626" s="11" t="s">
        <v>26</v>
      </c>
      <c r="H8626" t="s">
        <v>18690</v>
      </c>
      <c r="I8626" s="11" t="s">
        <v>71</v>
      </c>
      <c r="J8626">
        <v>9</v>
      </c>
      <c r="K8626" s="34">
        <v>60.064910888671875</v>
      </c>
      <c r="L8626" s="34">
        <v>130.42216491699219</v>
      </c>
      <c r="M8626" s="34">
        <v>135.60769653320313</v>
      </c>
      <c r="N8626" s="35">
        <v>1.373390793800354</v>
      </c>
      <c r="O8626">
        <v>171</v>
      </c>
      <c r="P8626">
        <v>0</v>
      </c>
    </row>
    <row r="8627" spans="1:16" x14ac:dyDescent="0.35">
      <c r="A8627" s="5" t="s">
        <v>14643</v>
      </c>
      <c r="B8627" t="s">
        <v>7016</v>
      </c>
      <c r="C8627" t="s">
        <v>7017</v>
      </c>
      <c r="D8627" t="s">
        <v>7018</v>
      </c>
      <c r="E8627" t="s">
        <v>53</v>
      </c>
      <c r="F8627" s="11" t="s">
        <v>26</v>
      </c>
      <c r="G8627" s="11" t="s">
        <v>26</v>
      </c>
      <c r="H8627" t="s">
        <v>18690</v>
      </c>
      <c r="I8627" s="11" t="s">
        <v>71</v>
      </c>
      <c r="J8627">
        <v>10</v>
      </c>
      <c r="K8627" s="34">
        <v>64.253936767578125</v>
      </c>
      <c r="L8627" s="34">
        <v>171.34408569335938</v>
      </c>
      <c r="M8627" s="34">
        <v>180.32487487792969</v>
      </c>
      <c r="N8627" s="35">
        <v>2.1446805000305176</v>
      </c>
      <c r="O8627">
        <v>171</v>
      </c>
      <c r="P8627">
        <v>0</v>
      </c>
    </row>
    <row r="8628" spans="1:16" x14ac:dyDescent="0.35">
      <c r="A8628" s="5" t="s">
        <v>14644</v>
      </c>
      <c r="B8628" t="s">
        <v>7016</v>
      </c>
      <c r="C8628" t="s">
        <v>7017</v>
      </c>
      <c r="D8628" t="s">
        <v>7018</v>
      </c>
      <c r="E8628" t="s">
        <v>53</v>
      </c>
      <c r="F8628" s="11" t="s">
        <v>26</v>
      </c>
      <c r="G8628" s="11" t="s">
        <v>26</v>
      </c>
      <c r="H8628" t="s">
        <v>18690</v>
      </c>
      <c r="I8628" s="11" t="s">
        <v>71</v>
      </c>
      <c r="J8628">
        <v>11</v>
      </c>
      <c r="K8628" s="34">
        <v>68.046882629394531</v>
      </c>
      <c r="L8628" s="34">
        <v>171.56805419921875</v>
      </c>
      <c r="M8628" s="34">
        <v>181.63813781738281</v>
      </c>
      <c r="N8628" s="35">
        <v>2.2726109027862549</v>
      </c>
      <c r="O8628">
        <v>171</v>
      </c>
      <c r="P8628">
        <v>0</v>
      </c>
    </row>
    <row r="8629" spans="1:16" x14ac:dyDescent="0.35">
      <c r="A8629" s="5" t="s">
        <v>14645</v>
      </c>
      <c r="B8629" t="s">
        <v>7016</v>
      </c>
      <c r="C8629" t="s">
        <v>7017</v>
      </c>
      <c r="D8629" t="s">
        <v>7018</v>
      </c>
      <c r="E8629" t="s">
        <v>53</v>
      </c>
      <c r="F8629" s="11" t="s">
        <v>26</v>
      </c>
      <c r="G8629" s="11" t="s">
        <v>26</v>
      </c>
      <c r="H8629" t="s">
        <v>18690</v>
      </c>
      <c r="I8629" s="11" t="s">
        <v>71</v>
      </c>
      <c r="J8629">
        <v>12</v>
      </c>
      <c r="K8629" s="34">
        <v>69.155868530273438</v>
      </c>
      <c r="L8629" s="34">
        <v>150.85685729980469</v>
      </c>
      <c r="M8629" s="34">
        <v>160.21824645996094</v>
      </c>
      <c r="N8629" s="35">
        <v>2.0480258464813232</v>
      </c>
      <c r="O8629">
        <v>171</v>
      </c>
      <c r="P8629">
        <v>0</v>
      </c>
    </row>
    <row r="8630" spans="1:16" x14ac:dyDescent="0.35">
      <c r="A8630" s="5" t="s">
        <v>14646</v>
      </c>
      <c r="B8630" t="s">
        <v>7016</v>
      </c>
      <c r="C8630" t="s">
        <v>7017</v>
      </c>
      <c r="D8630" t="s">
        <v>7018</v>
      </c>
      <c r="E8630" t="s">
        <v>53</v>
      </c>
      <c r="F8630" s="11" t="s">
        <v>26</v>
      </c>
      <c r="G8630" s="11" t="s">
        <v>26</v>
      </c>
      <c r="H8630" t="s">
        <v>18690</v>
      </c>
      <c r="I8630" s="11" t="s">
        <v>71</v>
      </c>
      <c r="J8630">
        <v>13</v>
      </c>
      <c r="K8630" s="34">
        <v>69.806129455566406</v>
      </c>
      <c r="L8630" s="34">
        <v>129.69180297851563</v>
      </c>
      <c r="M8630" s="34">
        <v>138.91990661621094</v>
      </c>
      <c r="N8630" s="35">
        <v>1.9585016965866089</v>
      </c>
      <c r="O8630">
        <v>171</v>
      </c>
      <c r="P8630">
        <v>0</v>
      </c>
    </row>
    <row r="8631" spans="1:16" x14ac:dyDescent="0.35">
      <c r="A8631" s="5" t="s">
        <v>14647</v>
      </c>
      <c r="B8631" t="s">
        <v>7016</v>
      </c>
      <c r="C8631" t="s">
        <v>7017</v>
      </c>
      <c r="D8631" t="s">
        <v>7018</v>
      </c>
      <c r="E8631" t="s">
        <v>53</v>
      </c>
      <c r="F8631" s="11" t="s">
        <v>26</v>
      </c>
      <c r="G8631" s="11" t="s">
        <v>26</v>
      </c>
      <c r="H8631" t="s">
        <v>18690</v>
      </c>
      <c r="I8631" s="11" t="s">
        <v>71</v>
      </c>
      <c r="J8631">
        <v>14</v>
      </c>
      <c r="K8631" s="34">
        <v>69.844398498535156</v>
      </c>
      <c r="L8631" s="34">
        <v>119.83531951904297</v>
      </c>
      <c r="M8631" s="34">
        <v>128.67352294921875</v>
      </c>
      <c r="N8631" s="35">
        <v>1.8805960416793823</v>
      </c>
      <c r="O8631">
        <v>171</v>
      </c>
      <c r="P8631">
        <v>0</v>
      </c>
    </row>
    <row r="8632" spans="1:16" x14ac:dyDescent="0.35">
      <c r="A8632" s="5" t="s">
        <v>14648</v>
      </c>
      <c r="B8632" t="s">
        <v>7016</v>
      </c>
      <c r="C8632" t="s">
        <v>7017</v>
      </c>
      <c r="D8632" t="s">
        <v>7018</v>
      </c>
      <c r="E8632" t="s">
        <v>53</v>
      </c>
      <c r="F8632" s="11" t="s">
        <v>26</v>
      </c>
      <c r="G8632" s="11" t="s">
        <v>26</v>
      </c>
      <c r="H8632" t="s">
        <v>18690</v>
      </c>
      <c r="I8632" s="11" t="s">
        <v>71</v>
      </c>
      <c r="J8632">
        <v>15</v>
      </c>
      <c r="K8632" s="34">
        <v>68.062362670898438</v>
      </c>
      <c r="L8632" s="34">
        <v>107.89151000976563</v>
      </c>
      <c r="M8632" s="34">
        <v>114.79454040527344</v>
      </c>
      <c r="N8632" s="35">
        <v>1.4547023773193359</v>
      </c>
      <c r="O8632">
        <v>171</v>
      </c>
      <c r="P8632">
        <v>0</v>
      </c>
    </row>
    <row r="8633" spans="1:16" x14ac:dyDescent="0.35">
      <c r="A8633" s="5" t="s">
        <v>14649</v>
      </c>
      <c r="B8633" t="s">
        <v>7016</v>
      </c>
      <c r="C8633" t="s">
        <v>7017</v>
      </c>
      <c r="D8633" t="s">
        <v>7018</v>
      </c>
      <c r="E8633" t="s">
        <v>53</v>
      </c>
      <c r="F8633" s="11" t="s">
        <v>26</v>
      </c>
      <c r="G8633" s="11" t="s">
        <v>26</v>
      </c>
      <c r="H8633" t="s">
        <v>18690</v>
      </c>
      <c r="I8633" s="11" t="s">
        <v>71</v>
      </c>
      <c r="J8633">
        <v>16</v>
      </c>
      <c r="K8633" s="34">
        <v>65.251846313476563</v>
      </c>
      <c r="L8633" s="34">
        <v>92.541755676269531</v>
      </c>
      <c r="M8633" s="34">
        <v>95.856513977050781</v>
      </c>
      <c r="N8633" s="35">
        <v>0.70828831195831299</v>
      </c>
      <c r="O8633">
        <v>171</v>
      </c>
      <c r="P8633">
        <v>0</v>
      </c>
    </row>
    <row r="8634" spans="1:16" x14ac:dyDescent="0.35">
      <c r="A8634" s="5" t="s">
        <v>14650</v>
      </c>
      <c r="B8634" t="s">
        <v>7016</v>
      </c>
      <c r="C8634" t="s">
        <v>7017</v>
      </c>
      <c r="D8634" t="s">
        <v>7018</v>
      </c>
      <c r="E8634" t="s">
        <v>53</v>
      </c>
      <c r="F8634" s="11" t="s">
        <v>26</v>
      </c>
      <c r="G8634" s="11" t="s">
        <v>26</v>
      </c>
      <c r="H8634" t="s">
        <v>18690</v>
      </c>
      <c r="I8634" s="11" t="s">
        <v>71</v>
      </c>
      <c r="J8634">
        <v>17</v>
      </c>
      <c r="K8634" s="34">
        <v>61.277385711669922</v>
      </c>
      <c r="L8634" s="34">
        <v>73.713218688964844</v>
      </c>
      <c r="M8634" s="34">
        <v>78.082984924316406</v>
      </c>
      <c r="N8634" s="35">
        <v>0.75474727153778076</v>
      </c>
      <c r="O8634">
        <v>171</v>
      </c>
      <c r="P8634">
        <v>0</v>
      </c>
    </row>
    <row r="8635" spans="1:16" x14ac:dyDescent="0.35">
      <c r="A8635" s="5" t="s">
        <v>14651</v>
      </c>
      <c r="B8635" t="s">
        <v>7016</v>
      </c>
      <c r="C8635" t="s">
        <v>7017</v>
      </c>
      <c r="D8635" t="s">
        <v>7018</v>
      </c>
      <c r="E8635" t="s">
        <v>53</v>
      </c>
      <c r="F8635" s="11" t="s">
        <v>26</v>
      </c>
      <c r="G8635" s="11" t="s">
        <v>26</v>
      </c>
      <c r="H8635" t="s">
        <v>18690</v>
      </c>
      <c r="I8635" s="11" t="s">
        <v>71</v>
      </c>
      <c r="J8635">
        <v>18</v>
      </c>
      <c r="K8635" s="34">
        <v>58.978691101074219</v>
      </c>
      <c r="L8635" s="34">
        <v>62.879245758056641</v>
      </c>
      <c r="M8635" s="34">
        <v>66.088455200195313</v>
      </c>
      <c r="N8635" s="35">
        <v>0.66223436594009399</v>
      </c>
      <c r="O8635">
        <v>171</v>
      </c>
      <c r="P8635">
        <v>0</v>
      </c>
    </row>
    <row r="8636" spans="1:16" x14ac:dyDescent="0.35">
      <c r="A8636" s="5" t="s">
        <v>14652</v>
      </c>
      <c r="B8636" t="s">
        <v>7016</v>
      </c>
      <c r="C8636" t="s">
        <v>7017</v>
      </c>
      <c r="D8636" t="s">
        <v>7018</v>
      </c>
      <c r="E8636" t="s">
        <v>53</v>
      </c>
      <c r="F8636" s="11" t="s">
        <v>26</v>
      </c>
      <c r="G8636" s="11" t="s">
        <v>26</v>
      </c>
      <c r="H8636" t="s">
        <v>18690</v>
      </c>
      <c r="I8636" s="11" t="s">
        <v>71</v>
      </c>
      <c r="J8636">
        <v>19</v>
      </c>
      <c r="K8636" s="34">
        <v>57.410282135009766</v>
      </c>
      <c r="L8636" s="34">
        <v>61.955669403076172</v>
      </c>
      <c r="M8636" s="34">
        <v>65.995002746582031</v>
      </c>
      <c r="N8636" s="35">
        <v>0.81968593597412109</v>
      </c>
      <c r="O8636">
        <v>171</v>
      </c>
      <c r="P8636">
        <v>0</v>
      </c>
    </row>
    <row r="8637" spans="1:16" x14ac:dyDescent="0.35">
      <c r="A8637" s="5" t="s">
        <v>14653</v>
      </c>
      <c r="B8637" t="s">
        <v>7016</v>
      </c>
      <c r="C8637" t="s">
        <v>7017</v>
      </c>
      <c r="D8637" t="s">
        <v>7018</v>
      </c>
      <c r="E8637" t="s">
        <v>53</v>
      </c>
      <c r="F8637" s="11" t="s">
        <v>26</v>
      </c>
      <c r="G8637" s="11" t="s">
        <v>26</v>
      </c>
      <c r="H8637" t="s">
        <v>18690</v>
      </c>
      <c r="I8637" s="11" t="s">
        <v>71</v>
      </c>
      <c r="J8637">
        <v>20</v>
      </c>
      <c r="K8637" s="34">
        <v>56.008255004882813</v>
      </c>
      <c r="L8637" s="34">
        <v>66.665634155273438</v>
      </c>
      <c r="M8637" s="34">
        <v>71.141716003417969</v>
      </c>
      <c r="N8637" s="35">
        <v>0.90944957733154297</v>
      </c>
      <c r="O8637">
        <v>171</v>
      </c>
      <c r="P8637">
        <v>0</v>
      </c>
    </row>
    <row r="8638" spans="1:16" x14ac:dyDescent="0.35">
      <c r="A8638" s="5" t="s">
        <v>14654</v>
      </c>
      <c r="B8638" t="s">
        <v>7016</v>
      </c>
      <c r="C8638" t="s">
        <v>7017</v>
      </c>
      <c r="D8638" t="s">
        <v>7018</v>
      </c>
      <c r="E8638" t="s">
        <v>53</v>
      </c>
      <c r="F8638" s="11" t="s">
        <v>26</v>
      </c>
      <c r="G8638" s="11" t="s">
        <v>26</v>
      </c>
      <c r="H8638" t="s">
        <v>18690</v>
      </c>
      <c r="I8638" s="11" t="s">
        <v>71</v>
      </c>
      <c r="J8638">
        <v>21</v>
      </c>
      <c r="K8638" s="34">
        <v>54.201499938964844</v>
      </c>
      <c r="L8638" s="34">
        <v>68.887290954589844</v>
      </c>
      <c r="M8638" s="34">
        <v>73.39251708984375</v>
      </c>
      <c r="N8638" s="35">
        <v>0.95668810606002808</v>
      </c>
      <c r="O8638">
        <v>171</v>
      </c>
      <c r="P8638">
        <v>0</v>
      </c>
    </row>
    <row r="8639" spans="1:16" x14ac:dyDescent="0.35">
      <c r="A8639" s="5" t="s">
        <v>14655</v>
      </c>
      <c r="B8639" t="s">
        <v>7016</v>
      </c>
      <c r="C8639" t="s">
        <v>7017</v>
      </c>
      <c r="D8639" t="s">
        <v>7018</v>
      </c>
      <c r="E8639" t="s">
        <v>53</v>
      </c>
      <c r="F8639" s="11" t="s">
        <v>26</v>
      </c>
      <c r="G8639" s="11" t="s">
        <v>26</v>
      </c>
      <c r="H8639" t="s">
        <v>18690</v>
      </c>
      <c r="I8639" s="11" t="s">
        <v>71</v>
      </c>
      <c r="J8639">
        <v>22</v>
      </c>
      <c r="K8639" s="34">
        <v>53.743949890136719</v>
      </c>
      <c r="L8639" s="34">
        <v>74.003570556640625</v>
      </c>
      <c r="M8639" s="34">
        <v>76.091079711914063</v>
      </c>
      <c r="N8639" s="35">
        <v>0.48489606380462646</v>
      </c>
      <c r="O8639">
        <v>171</v>
      </c>
      <c r="P8639">
        <v>0</v>
      </c>
    </row>
    <row r="8640" spans="1:16" x14ac:dyDescent="0.35">
      <c r="A8640" s="5" t="s">
        <v>14656</v>
      </c>
      <c r="B8640" t="s">
        <v>7016</v>
      </c>
      <c r="C8640" t="s">
        <v>7017</v>
      </c>
      <c r="D8640" t="s">
        <v>7018</v>
      </c>
      <c r="E8640" t="s">
        <v>53</v>
      </c>
      <c r="F8640" s="11" t="s">
        <v>26</v>
      </c>
      <c r="G8640" s="11" t="s">
        <v>26</v>
      </c>
      <c r="H8640" t="s">
        <v>18690</v>
      </c>
      <c r="I8640" s="11" t="s">
        <v>71</v>
      </c>
      <c r="J8640">
        <v>23</v>
      </c>
      <c r="K8640" s="34">
        <v>52.446239471435547</v>
      </c>
      <c r="L8640" s="34">
        <v>74.930747985839844</v>
      </c>
      <c r="M8640" s="34">
        <v>77.202033996582031</v>
      </c>
      <c r="N8640" s="35">
        <v>0.55151587724685669</v>
      </c>
      <c r="O8640">
        <v>171</v>
      </c>
      <c r="P8640">
        <v>0</v>
      </c>
    </row>
    <row r="8641" spans="1:16" x14ac:dyDescent="0.35">
      <c r="A8641" s="5" t="s">
        <v>14657</v>
      </c>
      <c r="B8641" t="s">
        <v>7016</v>
      </c>
      <c r="C8641" t="s">
        <v>7017</v>
      </c>
      <c r="D8641" t="s">
        <v>7018</v>
      </c>
      <c r="E8641" t="s">
        <v>53</v>
      </c>
      <c r="F8641" s="11" t="s">
        <v>26</v>
      </c>
      <c r="G8641" s="11" t="s">
        <v>26</v>
      </c>
      <c r="H8641" t="s">
        <v>18690</v>
      </c>
      <c r="I8641" s="11" t="s">
        <v>71</v>
      </c>
      <c r="J8641">
        <v>24</v>
      </c>
      <c r="K8641" s="34">
        <v>51.557117462158203</v>
      </c>
      <c r="L8641" s="34">
        <v>72.230415344238281</v>
      </c>
      <c r="M8641" s="34">
        <v>74.6904296875</v>
      </c>
      <c r="N8641" s="35">
        <v>0.6096271276473999</v>
      </c>
      <c r="O8641">
        <v>171</v>
      </c>
      <c r="P8641">
        <v>0</v>
      </c>
    </row>
    <row r="8642" spans="1:16" x14ac:dyDescent="0.35">
      <c r="A8642" s="5" t="s">
        <v>9137</v>
      </c>
      <c r="B8642" t="s">
        <v>7016</v>
      </c>
      <c r="C8642" t="s">
        <v>7017</v>
      </c>
      <c r="D8642" t="s">
        <v>7018</v>
      </c>
      <c r="E8642" t="s">
        <v>53</v>
      </c>
      <c r="F8642" s="11" t="s">
        <v>26</v>
      </c>
      <c r="G8642" s="11" t="s">
        <v>26</v>
      </c>
      <c r="H8642" t="s">
        <v>56</v>
      </c>
      <c r="I8642" s="11" t="s">
        <v>68</v>
      </c>
      <c r="J8642">
        <v>1</v>
      </c>
      <c r="K8642" s="34">
        <v>68.974319458007813</v>
      </c>
      <c r="L8642" s="34">
        <v>98.472564697265625</v>
      </c>
      <c r="M8642" s="34">
        <v>84.852851867675781</v>
      </c>
      <c r="N8642" s="35">
        <v>3.522132396697998</v>
      </c>
      <c r="O8642">
        <v>171</v>
      </c>
      <c r="P8642">
        <v>0</v>
      </c>
    </row>
    <row r="8643" spans="1:16" x14ac:dyDescent="0.35">
      <c r="A8643" s="5" t="s">
        <v>9138</v>
      </c>
      <c r="B8643" t="s">
        <v>7016</v>
      </c>
      <c r="C8643" t="s">
        <v>7017</v>
      </c>
      <c r="D8643" t="s">
        <v>7018</v>
      </c>
      <c r="E8643" t="s">
        <v>53</v>
      </c>
      <c r="F8643" s="11" t="s">
        <v>26</v>
      </c>
      <c r="G8643" s="11" t="s">
        <v>26</v>
      </c>
      <c r="H8643" t="s">
        <v>56</v>
      </c>
      <c r="I8643" s="11" t="s">
        <v>68</v>
      </c>
      <c r="J8643">
        <v>2</v>
      </c>
      <c r="K8643" s="34">
        <v>69.023063659667969</v>
      </c>
      <c r="L8643" s="34">
        <v>89.494369506835938</v>
      </c>
      <c r="M8643" s="34">
        <v>77.468521118164063</v>
      </c>
      <c r="N8643" s="35">
        <v>3.1160564422607422</v>
      </c>
      <c r="O8643">
        <v>171</v>
      </c>
      <c r="P8643">
        <v>0</v>
      </c>
    </row>
    <row r="8644" spans="1:16" x14ac:dyDescent="0.35">
      <c r="A8644" s="5" t="s">
        <v>9139</v>
      </c>
      <c r="B8644" t="s">
        <v>7016</v>
      </c>
      <c r="C8644" t="s">
        <v>7017</v>
      </c>
      <c r="D8644" t="s">
        <v>7018</v>
      </c>
      <c r="E8644" t="s">
        <v>53</v>
      </c>
      <c r="F8644" s="11" t="s">
        <v>26</v>
      </c>
      <c r="G8644" s="11" t="s">
        <v>26</v>
      </c>
      <c r="H8644" t="s">
        <v>56</v>
      </c>
      <c r="I8644" s="11" t="s">
        <v>68</v>
      </c>
      <c r="J8644">
        <v>3</v>
      </c>
      <c r="K8644" s="34">
        <v>68.231361389160156</v>
      </c>
      <c r="L8644" s="34">
        <v>78.35894775390625</v>
      </c>
      <c r="M8644" s="34">
        <v>68.068405151367188</v>
      </c>
      <c r="N8644" s="35">
        <v>2.6529157161712646</v>
      </c>
      <c r="O8644">
        <v>171</v>
      </c>
      <c r="P8644">
        <v>0</v>
      </c>
    </row>
    <row r="8645" spans="1:16" x14ac:dyDescent="0.35">
      <c r="A8645" s="5" t="s">
        <v>9140</v>
      </c>
      <c r="B8645" t="s">
        <v>7016</v>
      </c>
      <c r="C8645" t="s">
        <v>7017</v>
      </c>
      <c r="D8645" t="s">
        <v>7018</v>
      </c>
      <c r="E8645" t="s">
        <v>53</v>
      </c>
      <c r="F8645" s="11" t="s">
        <v>26</v>
      </c>
      <c r="G8645" s="11" t="s">
        <v>26</v>
      </c>
      <c r="H8645" t="s">
        <v>56</v>
      </c>
      <c r="I8645" s="11" t="s">
        <v>68</v>
      </c>
      <c r="J8645">
        <v>4</v>
      </c>
      <c r="K8645" s="34">
        <v>67.440460205078125</v>
      </c>
      <c r="L8645" s="34">
        <v>65.9388427734375</v>
      </c>
      <c r="M8645" s="34">
        <v>57.266582489013672</v>
      </c>
      <c r="N8645" s="35">
        <v>2.2035849094390869</v>
      </c>
      <c r="O8645">
        <v>171</v>
      </c>
      <c r="P8645">
        <v>0</v>
      </c>
    </row>
    <row r="8646" spans="1:16" x14ac:dyDescent="0.35">
      <c r="A8646" s="5" t="s">
        <v>9141</v>
      </c>
      <c r="B8646" t="s">
        <v>7016</v>
      </c>
      <c r="C8646" t="s">
        <v>7017</v>
      </c>
      <c r="D8646" t="s">
        <v>7018</v>
      </c>
      <c r="E8646" t="s">
        <v>53</v>
      </c>
      <c r="F8646" s="11" t="s">
        <v>26</v>
      </c>
      <c r="G8646" s="11" t="s">
        <v>26</v>
      </c>
      <c r="H8646" t="s">
        <v>56</v>
      </c>
      <c r="I8646" s="11" t="s">
        <v>68</v>
      </c>
      <c r="J8646">
        <v>5</v>
      </c>
      <c r="K8646" s="34">
        <v>67.096267700195313</v>
      </c>
      <c r="L8646" s="34">
        <v>56.46002197265625</v>
      </c>
      <c r="M8646" s="34">
        <v>48.905403137207031</v>
      </c>
      <c r="N8646" s="35">
        <v>1.7538658380508423</v>
      </c>
      <c r="O8646">
        <v>171</v>
      </c>
      <c r="P8646">
        <v>0</v>
      </c>
    </row>
    <row r="8647" spans="1:16" x14ac:dyDescent="0.35">
      <c r="A8647" s="5" t="s">
        <v>9142</v>
      </c>
      <c r="B8647" t="s">
        <v>7016</v>
      </c>
      <c r="C8647" t="s">
        <v>7017</v>
      </c>
      <c r="D8647" t="s">
        <v>7018</v>
      </c>
      <c r="E8647" t="s">
        <v>53</v>
      </c>
      <c r="F8647" s="11" t="s">
        <v>26</v>
      </c>
      <c r="G8647" s="11" t="s">
        <v>26</v>
      </c>
      <c r="H8647" t="s">
        <v>56</v>
      </c>
      <c r="I8647" s="11" t="s">
        <v>68</v>
      </c>
      <c r="J8647">
        <v>6</v>
      </c>
      <c r="K8647" s="34">
        <v>66.975257873535156</v>
      </c>
      <c r="L8647" s="34">
        <v>49.164539337158203</v>
      </c>
      <c r="M8647" s="34">
        <v>42.179855346679688</v>
      </c>
      <c r="N8647" s="35">
        <v>1.3853913545608521</v>
      </c>
      <c r="O8647">
        <v>171</v>
      </c>
      <c r="P8647">
        <v>0</v>
      </c>
    </row>
    <row r="8648" spans="1:16" x14ac:dyDescent="0.35">
      <c r="A8648" s="5" t="s">
        <v>9143</v>
      </c>
      <c r="B8648" t="s">
        <v>7016</v>
      </c>
      <c r="C8648" t="s">
        <v>7017</v>
      </c>
      <c r="D8648" t="s">
        <v>7018</v>
      </c>
      <c r="E8648" t="s">
        <v>53</v>
      </c>
      <c r="F8648" s="11" t="s">
        <v>26</v>
      </c>
      <c r="G8648" s="11" t="s">
        <v>26</v>
      </c>
      <c r="H8648" t="s">
        <v>56</v>
      </c>
      <c r="I8648" s="11" t="s">
        <v>68</v>
      </c>
      <c r="J8648">
        <v>7</v>
      </c>
      <c r="K8648" s="34">
        <v>66.918243408203125</v>
      </c>
      <c r="L8648" s="34">
        <v>51.522388458251953</v>
      </c>
      <c r="M8648" s="34">
        <v>48.133861541748047</v>
      </c>
      <c r="N8648" s="35">
        <v>0.54066002368927002</v>
      </c>
      <c r="O8648">
        <v>171</v>
      </c>
      <c r="P8648">
        <v>0</v>
      </c>
    </row>
    <row r="8649" spans="1:16" x14ac:dyDescent="0.35">
      <c r="A8649" s="5" t="s">
        <v>9144</v>
      </c>
      <c r="B8649" t="s">
        <v>7016</v>
      </c>
      <c r="C8649" t="s">
        <v>7017</v>
      </c>
      <c r="D8649" t="s">
        <v>7018</v>
      </c>
      <c r="E8649" t="s">
        <v>53</v>
      </c>
      <c r="F8649" s="11" t="s">
        <v>26</v>
      </c>
      <c r="G8649" s="11" t="s">
        <v>26</v>
      </c>
      <c r="H8649" t="s">
        <v>56</v>
      </c>
      <c r="I8649" s="11" t="s">
        <v>68</v>
      </c>
      <c r="J8649">
        <v>8</v>
      </c>
      <c r="K8649" s="34">
        <v>67.991119384765625</v>
      </c>
      <c r="L8649" s="34">
        <v>79.408889770507813</v>
      </c>
      <c r="M8649" s="34">
        <v>75.084060668945313</v>
      </c>
      <c r="N8649" s="35">
        <v>0.73021721839904785</v>
      </c>
      <c r="O8649">
        <v>171</v>
      </c>
      <c r="P8649">
        <v>0</v>
      </c>
    </row>
    <row r="8650" spans="1:16" x14ac:dyDescent="0.35">
      <c r="A8650" s="5" t="s">
        <v>9145</v>
      </c>
      <c r="B8650" t="s">
        <v>7016</v>
      </c>
      <c r="C8650" t="s">
        <v>7017</v>
      </c>
      <c r="D8650" t="s">
        <v>7018</v>
      </c>
      <c r="E8650" t="s">
        <v>53</v>
      </c>
      <c r="F8650" s="11" t="s">
        <v>26</v>
      </c>
      <c r="G8650" s="11" t="s">
        <v>26</v>
      </c>
      <c r="H8650" t="s">
        <v>56</v>
      </c>
      <c r="I8650" s="11" t="s">
        <v>68</v>
      </c>
      <c r="J8650">
        <v>9</v>
      </c>
      <c r="K8650" s="34">
        <v>71.252540588378906</v>
      </c>
      <c r="L8650" s="34">
        <v>131.00978088378906</v>
      </c>
      <c r="M8650" s="34">
        <v>124.59902191162109</v>
      </c>
      <c r="N8650" s="35">
        <v>1.1530212163925171</v>
      </c>
      <c r="O8650">
        <v>171</v>
      </c>
      <c r="P8650">
        <v>0</v>
      </c>
    </row>
    <row r="8651" spans="1:16" x14ac:dyDescent="0.35">
      <c r="A8651" s="5" t="s">
        <v>9146</v>
      </c>
      <c r="B8651" t="s">
        <v>7016</v>
      </c>
      <c r="C8651" t="s">
        <v>7017</v>
      </c>
      <c r="D8651" t="s">
        <v>7018</v>
      </c>
      <c r="E8651" t="s">
        <v>53</v>
      </c>
      <c r="F8651" s="11" t="s">
        <v>26</v>
      </c>
      <c r="G8651" s="11" t="s">
        <v>26</v>
      </c>
      <c r="H8651" t="s">
        <v>56</v>
      </c>
      <c r="I8651" s="11" t="s">
        <v>68</v>
      </c>
      <c r="J8651">
        <v>10</v>
      </c>
      <c r="K8651" s="34">
        <v>73.96539306640625</v>
      </c>
      <c r="L8651" s="34">
        <v>171.789306640625</v>
      </c>
      <c r="M8651" s="34">
        <v>163.84413146972656</v>
      </c>
      <c r="N8651" s="35">
        <v>1.4512550830841064</v>
      </c>
      <c r="O8651">
        <v>171</v>
      </c>
      <c r="P8651">
        <v>0</v>
      </c>
    </row>
    <row r="8652" spans="1:16" x14ac:dyDescent="0.35">
      <c r="A8652" s="5" t="s">
        <v>9147</v>
      </c>
      <c r="B8652" t="s">
        <v>7016</v>
      </c>
      <c r="C8652" t="s">
        <v>7017</v>
      </c>
      <c r="D8652" t="s">
        <v>7018</v>
      </c>
      <c r="E8652" t="s">
        <v>53</v>
      </c>
      <c r="F8652" s="11" t="s">
        <v>26</v>
      </c>
      <c r="G8652" s="11" t="s">
        <v>26</v>
      </c>
      <c r="H8652" t="s">
        <v>56</v>
      </c>
      <c r="I8652" s="11" t="s">
        <v>68</v>
      </c>
      <c r="J8652">
        <v>11</v>
      </c>
      <c r="K8652" s="34">
        <v>77.774009704589844</v>
      </c>
      <c r="L8652" s="34">
        <v>173.82223510742188</v>
      </c>
      <c r="M8652" s="34">
        <v>165.5452880859375</v>
      </c>
      <c r="N8652" s="35">
        <v>1.5020414590835571</v>
      </c>
      <c r="O8652">
        <v>171</v>
      </c>
      <c r="P8652">
        <v>0</v>
      </c>
    </row>
    <row r="8653" spans="1:16" x14ac:dyDescent="0.35">
      <c r="A8653" s="5" t="s">
        <v>9148</v>
      </c>
      <c r="B8653" t="s">
        <v>7016</v>
      </c>
      <c r="C8653" t="s">
        <v>7017</v>
      </c>
      <c r="D8653" t="s">
        <v>7018</v>
      </c>
      <c r="E8653" t="s">
        <v>53</v>
      </c>
      <c r="F8653" s="11" t="s">
        <v>26</v>
      </c>
      <c r="G8653" s="11" t="s">
        <v>26</v>
      </c>
      <c r="H8653" t="s">
        <v>56</v>
      </c>
      <c r="I8653" s="11" t="s">
        <v>68</v>
      </c>
      <c r="J8653">
        <v>12</v>
      </c>
      <c r="K8653" s="34">
        <v>79.826736450195313</v>
      </c>
      <c r="L8653" s="34">
        <v>153.91236877441406</v>
      </c>
      <c r="M8653" s="34">
        <v>144.61476135253906</v>
      </c>
      <c r="N8653" s="35">
        <v>1.6480276584625244</v>
      </c>
      <c r="O8653">
        <v>171</v>
      </c>
      <c r="P8653">
        <v>0</v>
      </c>
    </row>
    <row r="8654" spans="1:16" x14ac:dyDescent="0.35">
      <c r="A8654" s="5" t="s">
        <v>9149</v>
      </c>
      <c r="B8654" t="s">
        <v>7016</v>
      </c>
      <c r="C8654" t="s">
        <v>7017</v>
      </c>
      <c r="D8654" t="s">
        <v>7018</v>
      </c>
      <c r="E8654" t="s">
        <v>53</v>
      </c>
      <c r="F8654" s="11" t="s">
        <v>26</v>
      </c>
      <c r="G8654" s="11" t="s">
        <v>26</v>
      </c>
      <c r="H8654" t="s">
        <v>56</v>
      </c>
      <c r="I8654" s="11" t="s">
        <v>68</v>
      </c>
      <c r="J8654">
        <v>13</v>
      </c>
      <c r="K8654" s="34">
        <v>81.822929382324219</v>
      </c>
      <c r="L8654" s="34">
        <v>133.52006530761719</v>
      </c>
      <c r="M8654" s="34">
        <v>124.47378540039063</v>
      </c>
      <c r="N8654" s="35">
        <v>1.5505656003952026</v>
      </c>
      <c r="O8654">
        <v>171</v>
      </c>
      <c r="P8654">
        <v>0</v>
      </c>
    </row>
    <row r="8655" spans="1:16" x14ac:dyDescent="0.35">
      <c r="A8655" s="5" t="s">
        <v>9150</v>
      </c>
      <c r="B8655" t="s">
        <v>7016</v>
      </c>
      <c r="C8655" t="s">
        <v>7017</v>
      </c>
      <c r="D8655" t="s">
        <v>7018</v>
      </c>
      <c r="E8655" t="s">
        <v>53</v>
      </c>
      <c r="F8655" s="11" t="s">
        <v>26</v>
      </c>
      <c r="G8655" s="11" t="s">
        <v>26</v>
      </c>
      <c r="H8655" t="s">
        <v>56</v>
      </c>
      <c r="I8655" s="11" t="s">
        <v>68</v>
      </c>
      <c r="J8655">
        <v>14</v>
      </c>
      <c r="K8655" s="34">
        <v>82.667098999023438</v>
      </c>
      <c r="L8655" s="34">
        <v>124.38211822509766</v>
      </c>
      <c r="M8655" s="34">
        <v>115.34196472167969</v>
      </c>
      <c r="N8655" s="35">
        <v>1.5114394426345825</v>
      </c>
      <c r="O8655">
        <v>171</v>
      </c>
      <c r="P8655">
        <v>0</v>
      </c>
    </row>
    <row r="8656" spans="1:16" x14ac:dyDescent="0.35">
      <c r="A8656" s="5" t="s">
        <v>9151</v>
      </c>
      <c r="B8656" t="s">
        <v>7016</v>
      </c>
      <c r="C8656" t="s">
        <v>7017</v>
      </c>
      <c r="D8656" t="s">
        <v>7018</v>
      </c>
      <c r="E8656" t="s">
        <v>53</v>
      </c>
      <c r="F8656" s="11" t="s">
        <v>26</v>
      </c>
      <c r="G8656" s="11" t="s">
        <v>26</v>
      </c>
      <c r="H8656" t="s">
        <v>56</v>
      </c>
      <c r="I8656" s="11" t="s">
        <v>68</v>
      </c>
      <c r="J8656">
        <v>15</v>
      </c>
      <c r="K8656" s="34">
        <v>83.138626098632813</v>
      </c>
      <c r="L8656" s="34">
        <v>113.62320709228516</v>
      </c>
      <c r="M8656" s="34">
        <v>105.30298614501953</v>
      </c>
      <c r="N8656" s="35">
        <v>1.3538305759429932</v>
      </c>
      <c r="O8656">
        <v>171</v>
      </c>
      <c r="P8656">
        <v>0</v>
      </c>
    </row>
    <row r="8657" spans="1:16" x14ac:dyDescent="0.35">
      <c r="A8657" s="5" t="s">
        <v>9152</v>
      </c>
      <c r="B8657" t="s">
        <v>7016</v>
      </c>
      <c r="C8657" t="s">
        <v>7017</v>
      </c>
      <c r="D8657" t="s">
        <v>7018</v>
      </c>
      <c r="E8657" t="s">
        <v>53</v>
      </c>
      <c r="F8657" s="11" t="s">
        <v>26</v>
      </c>
      <c r="G8657" s="11" t="s">
        <v>26</v>
      </c>
      <c r="H8657" t="s">
        <v>56</v>
      </c>
      <c r="I8657" s="11" t="s">
        <v>68</v>
      </c>
      <c r="J8657">
        <v>16</v>
      </c>
      <c r="K8657" s="34">
        <v>81.859382629394531</v>
      </c>
      <c r="L8657" s="34">
        <v>99.584129333496094</v>
      </c>
      <c r="M8657" s="34">
        <v>90.836845397949219</v>
      </c>
      <c r="N8657" s="35">
        <v>1.4022371768951416</v>
      </c>
      <c r="O8657">
        <v>171</v>
      </c>
      <c r="P8657">
        <v>0</v>
      </c>
    </row>
    <row r="8658" spans="1:16" x14ac:dyDescent="0.35">
      <c r="A8658" s="5" t="s">
        <v>9153</v>
      </c>
      <c r="B8658" t="s">
        <v>7016</v>
      </c>
      <c r="C8658" t="s">
        <v>7017</v>
      </c>
      <c r="D8658" t="s">
        <v>7018</v>
      </c>
      <c r="E8658" t="s">
        <v>53</v>
      </c>
      <c r="F8658" s="11" t="s">
        <v>26</v>
      </c>
      <c r="G8658" s="11" t="s">
        <v>26</v>
      </c>
      <c r="H8658" t="s">
        <v>56</v>
      </c>
      <c r="I8658" s="11" t="s">
        <v>68</v>
      </c>
      <c r="J8658">
        <v>17</v>
      </c>
      <c r="K8658" s="34">
        <v>81.069656372070313</v>
      </c>
      <c r="L8658" s="34">
        <v>74.540054321289063</v>
      </c>
      <c r="M8658" s="34">
        <v>75.684745788574219</v>
      </c>
      <c r="N8658" s="35">
        <v>0.24609698355197906</v>
      </c>
      <c r="O8658">
        <v>171</v>
      </c>
      <c r="P8658">
        <v>0</v>
      </c>
    </row>
    <row r="8659" spans="1:16" x14ac:dyDescent="0.35">
      <c r="A8659" s="5" t="s">
        <v>9154</v>
      </c>
      <c r="B8659" t="s">
        <v>7016</v>
      </c>
      <c r="C8659" t="s">
        <v>7017</v>
      </c>
      <c r="D8659" t="s">
        <v>7018</v>
      </c>
      <c r="E8659" t="s">
        <v>53</v>
      </c>
      <c r="F8659" s="11" t="s">
        <v>26</v>
      </c>
      <c r="G8659" s="11" t="s">
        <v>26</v>
      </c>
      <c r="H8659" t="s">
        <v>56</v>
      </c>
      <c r="I8659" s="11" t="s">
        <v>68</v>
      </c>
      <c r="J8659">
        <v>18</v>
      </c>
      <c r="K8659" s="34">
        <v>80.198966979980469</v>
      </c>
      <c r="L8659" s="34">
        <v>66.295982360839844</v>
      </c>
      <c r="M8659" s="34">
        <v>67.131500244140625</v>
      </c>
      <c r="N8659" s="35">
        <v>0.22516946494579315</v>
      </c>
      <c r="O8659">
        <v>171</v>
      </c>
      <c r="P8659">
        <v>0</v>
      </c>
    </row>
    <row r="8660" spans="1:16" x14ac:dyDescent="0.35">
      <c r="A8660" s="5" t="s">
        <v>9155</v>
      </c>
      <c r="B8660" t="s">
        <v>7016</v>
      </c>
      <c r="C8660" t="s">
        <v>7017</v>
      </c>
      <c r="D8660" t="s">
        <v>7018</v>
      </c>
      <c r="E8660" t="s">
        <v>53</v>
      </c>
      <c r="F8660" s="11" t="s">
        <v>26</v>
      </c>
      <c r="G8660" s="11" t="s">
        <v>26</v>
      </c>
      <c r="H8660" t="s">
        <v>56</v>
      </c>
      <c r="I8660" s="11" t="s">
        <v>68</v>
      </c>
      <c r="J8660">
        <v>19</v>
      </c>
      <c r="K8660" s="34">
        <v>78.748908996582031</v>
      </c>
      <c r="L8660" s="34">
        <v>67.230499267578125</v>
      </c>
      <c r="M8660" s="34">
        <v>43.777965545654297</v>
      </c>
      <c r="N8660" s="35">
        <v>5.0006375312805176</v>
      </c>
      <c r="O8660">
        <v>171</v>
      </c>
      <c r="P8660">
        <v>0</v>
      </c>
    </row>
    <row r="8661" spans="1:16" x14ac:dyDescent="0.35">
      <c r="A8661" s="5" t="s">
        <v>9156</v>
      </c>
      <c r="B8661" t="s">
        <v>7016</v>
      </c>
      <c r="C8661" t="s">
        <v>7017</v>
      </c>
      <c r="D8661" t="s">
        <v>7018</v>
      </c>
      <c r="E8661" t="s">
        <v>53</v>
      </c>
      <c r="F8661" s="11" t="s">
        <v>26</v>
      </c>
      <c r="G8661" s="11" t="s">
        <v>26</v>
      </c>
      <c r="H8661" t="s">
        <v>56</v>
      </c>
      <c r="I8661" s="11" t="s">
        <v>68</v>
      </c>
      <c r="J8661">
        <v>20</v>
      </c>
      <c r="K8661" s="34">
        <v>75.817131042480469</v>
      </c>
      <c r="L8661" s="34">
        <v>73.2977294921875</v>
      </c>
      <c r="M8661" s="34">
        <v>47.815704345703125</v>
      </c>
      <c r="N8661" s="35">
        <v>5.5144577026367188</v>
      </c>
      <c r="O8661">
        <v>171</v>
      </c>
      <c r="P8661">
        <v>0</v>
      </c>
    </row>
    <row r="8662" spans="1:16" x14ac:dyDescent="0.35">
      <c r="A8662" s="5" t="s">
        <v>9157</v>
      </c>
      <c r="B8662" t="s">
        <v>7016</v>
      </c>
      <c r="C8662" t="s">
        <v>7017</v>
      </c>
      <c r="D8662" t="s">
        <v>7018</v>
      </c>
      <c r="E8662" t="s">
        <v>53</v>
      </c>
      <c r="F8662" s="11" t="s">
        <v>26</v>
      </c>
      <c r="G8662" s="11" t="s">
        <v>26</v>
      </c>
      <c r="H8662" t="s">
        <v>56</v>
      </c>
      <c r="I8662" s="11" t="s">
        <v>68</v>
      </c>
      <c r="J8662">
        <v>21</v>
      </c>
      <c r="K8662" s="34">
        <v>73.7213134765625</v>
      </c>
      <c r="L8662" s="34">
        <v>77.257606506347656</v>
      </c>
      <c r="M8662" s="34">
        <v>78.488258361816406</v>
      </c>
      <c r="N8662" s="35">
        <v>0.33848205208778381</v>
      </c>
      <c r="O8662">
        <v>171</v>
      </c>
      <c r="P8662">
        <v>0</v>
      </c>
    </row>
    <row r="8663" spans="1:16" x14ac:dyDescent="0.35">
      <c r="A8663" s="5" t="s">
        <v>9158</v>
      </c>
      <c r="B8663" t="s">
        <v>7016</v>
      </c>
      <c r="C8663" t="s">
        <v>7017</v>
      </c>
      <c r="D8663" t="s">
        <v>7018</v>
      </c>
      <c r="E8663" t="s">
        <v>53</v>
      </c>
      <c r="F8663" s="11" t="s">
        <v>26</v>
      </c>
      <c r="G8663" s="11" t="s">
        <v>26</v>
      </c>
      <c r="H8663" t="s">
        <v>56</v>
      </c>
      <c r="I8663" s="11" t="s">
        <v>68</v>
      </c>
      <c r="J8663">
        <v>22</v>
      </c>
      <c r="K8663" s="34">
        <v>72.853736877441406</v>
      </c>
      <c r="L8663" s="34">
        <v>91.562080383300781</v>
      </c>
      <c r="M8663" s="34">
        <v>83.919479370117188</v>
      </c>
      <c r="N8663" s="35">
        <v>1.7482805252075195</v>
      </c>
      <c r="O8663">
        <v>171</v>
      </c>
      <c r="P8663">
        <v>0</v>
      </c>
    </row>
    <row r="8664" spans="1:16" x14ac:dyDescent="0.35">
      <c r="A8664" s="5" t="s">
        <v>9159</v>
      </c>
      <c r="B8664" t="s">
        <v>7016</v>
      </c>
      <c r="C8664" t="s">
        <v>7017</v>
      </c>
      <c r="D8664" t="s">
        <v>7018</v>
      </c>
      <c r="E8664" t="s">
        <v>53</v>
      </c>
      <c r="F8664" s="11" t="s">
        <v>26</v>
      </c>
      <c r="G8664" s="11" t="s">
        <v>26</v>
      </c>
      <c r="H8664" t="s">
        <v>56</v>
      </c>
      <c r="I8664" s="11" t="s">
        <v>68</v>
      </c>
      <c r="J8664">
        <v>23</v>
      </c>
      <c r="K8664" s="34">
        <v>71.983573913574219</v>
      </c>
      <c r="L8664" s="34">
        <v>95.035049438476563</v>
      </c>
      <c r="M8664" s="34">
        <v>87.932960510253906</v>
      </c>
      <c r="N8664" s="35">
        <v>1.7014418840408325</v>
      </c>
      <c r="O8664">
        <v>171</v>
      </c>
      <c r="P8664">
        <v>0</v>
      </c>
    </row>
    <row r="8665" spans="1:16" x14ac:dyDescent="0.35">
      <c r="A8665" s="5" t="s">
        <v>9160</v>
      </c>
      <c r="B8665" t="s">
        <v>7016</v>
      </c>
      <c r="C8665" t="s">
        <v>7017</v>
      </c>
      <c r="D8665" t="s">
        <v>7018</v>
      </c>
      <c r="E8665" t="s">
        <v>53</v>
      </c>
      <c r="F8665" s="11" t="s">
        <v>26</v>
      </c>
      <c r="G8665" s="11" t="s">
        <v>26</v>
      </c>
      <c r="H8665" t="s">
        <v>56</v>
      </c>
      <c r="I8665" s="11" t="s">
        <v>68</v>
      </c>
      <c r="J8665">
        <v>24</v>
      </c>
      <c r="K8665" s="34">
        <v>71.619842529296875</v>
      </c>
      <c r="L8665" s="34">
        <v>92.923782348632813</v>
      </c>
      <c r="M8665" s="34">
        <v>87.019020080566406</v>
      </c>
      <c r="N8665" s="35">
        <v>1.4610016345977783</v>
      </c>
      <c r="O8665">
        <v>171</v>
      </c>
      <c r="P8665">
        <v>0</v>
      </c>
    </row>
    <row r="8666" spans="1:16" x14ac:dyDescent="0.35">
      <c r="A8666" s="5" t="s">
        <v>9161</v>
      </c>
      <c r="B8666" t="s">
        <v>7016</v>
      </c>
      <c r="C8666" t="s">
        <v>7017</v>
      </c>
      <c r="D8666" t="s">
        <v>7018</v>
      </c>
      <c r="E8666" t="s">
        <v>53</v>
      </c>
      <c r="F8666" s="11" t="s">
        <v>26</v>
      </c>
      <c r="G8666" s="11" t="s">
        <v>26</v>
      </c>
      <c r="H8666" t="s">
        <v>57</v>
      </c>
      <c r="I8666" s="11" t="s">
        <v>68</v>
      </c>
      <c r="J8666">
        <v>1</v>
      </c>
      <c r="K8666" s="34">
        <v>69.032814025878906</v>
      </c>
      <c r="L8666" s="34">
        <v>99.674217224121094</v>
      </c>
      <c r="M8666" s="34">
        <v>86.134727478027344</v>
      </c>
      <c r="N8666" s="35">
        <v>3.4092259407043457</v>
      </c>
      <c r="O8666">
        <v>171</v>
      </c>
      <c r="P8666">
        <v>0</v>
      </c>
    </row>
    <row r="8667" spans="1:16" x14ac:dyDescent="0.35">
      <c r="A8667" s="5" t="s">
        <v>9162</v>
      </c>
      <c r="B8667" t="s">
        <v>7016</v>
      </c>
      <c r="C8667" t="s">
        <v>7017</v>
      </c>
      <c r="D8667" t="s">
        <v>7018</v>
      </c>
      <c r="E8667" t="s">
        <v>53</v>
      </c>
      <c r="F8667" s="11" t="s">
        <v>26</v>
      </c>
      <c r="G8667" s="11" t="s">
        <v>26</v>
      </c>
      <c r="H8667" t="s">
        <v>57</v>
      </c>
      <c r="I8667" s="11" t="s">
        <v>68</v>
      </c>
      <c r="J8667">
        <v>2</v>
      </c>
      <c r="K8667" s="34">
        <v>68.774604797363281</v>
      </c>
      <c r="L8667" s="34">
        <v>90.810417175292969</v>
      </c>
      <c r="M8667" s="34">
        <v>78.814399719238281</v>
      </c>
      <c r="N8667" s="35">
        <v>3.0256726741790771</v>
      </c>
      <c r="O8667">
        <v>171</v>
      </c>
      <c r="P8667">
        <v>0</v>
      </c>
    </row>
    <row r="8668" spans="1:16" x14ac:dyDescent="0.35">
      <c r="A8668" s="5" t="s">
        <v>9163</v>
      </c>
      <c r="B8668" t="s">
        <v>7016</v>
      </c>
      <c r="C8668" t="s">
        <v>7017</v>
      </c>
      <c r="D8668" t="s">
        <v>7018</v>
      </c>
      <c r="E8668" t="s">
        <v>53</v>
      </c>
      <c r="F8668" s="11" t="s">
        <v>26</v>
      </c>
      <c r="G8668" s="11" t="s">
        <v>26</v>
      </c>
      <c r="H8668" t="s">
        <v>57</v>
      </c>
      <c r="I8668" s="11" t="s">
        <v>68</v>
      </c>
      <c r="J8668">
        <v>3</v>
      </c>
      <c r="K8668" s="34">
        <v>68.214393615722656</v>
      </c>
      <c r="L8668" s="34">
        <v>79.65704345703125</v>
      </c>
      <c r="M8668" s="34">
        <v>69.356231689453125</v>
      </c>
      <c r="N8668" s="35">
        <v>2.5772116184234619</v>
      </c>
      <c r="O8668">
        <v>171</v>
      </c>
      <c r="P8668">
        <v>0</v>
      </c>
    </row>
    <row r="8669" spans="1:16" x14ac:dyDescent="0.35">
      <c r="A8669" s="5" t="s">
        <v>9164</v>
      </c>
      <c r="B8669" t="s">
        <v>7016</v>
      </c>
      <c r="C8669" t="s">
        <v>7017</v>
      </c>
      <c r="D8669" t="s">
        <v>7018</v>
      </c>
      <c r="E8669" t="s">
        <v>53</v>
      </c>
      <c r="F8669" s="11" t="s">
        <v>26</v>
      </c>
      <c r="G8669" s="11" t="s">
        <v>26</v>
      </c>
      <c r="H8669" t="s">
        <v>57</v>
      </c>
      <c r="I8669" s="11" t="s">
        <v>68</v>
      </c>
      <c r="J8669">
        <v>4</v>
      </c>
      <c r="K8669" s="34">
        <v>67.556236267089844</v>
      </c>
      <c r="L8669" s="34">
        <v>67.323287963867188</v>
      </c>
      <c r="M8669" s="34">
        <v>58.617568969726563</v>
      </c>
      <c r="N8669" s="35">
        <v>2.138887882232666</v>
      </c>
      <c r="O8669">
        <v>171</v>
      </c>
      <c r="P8669">
        <v>0</v>
      </c>
    </row>
    <row r="8670" spans="1:16" x14ac:dyDescent="0.35">
      <c r="A8670" s="5" t="s">
        <v>9165</v>
      </c>
      <c r="B8670" t="s">
        <v>7016</v>
      </c>
      <c r="C8670" t="s">
        <v>7017</v>
      </c>
      <c r="D8670" t="s">
        <v>7018</v>
      </c>
      <c r="E8670" t="s">
        <v>53</v>
      </c>
      <c r="F8670" s="11" t="s">
        <v>26</v>
      </c>
      <c r="G8670" s="11" t="s">
        <v>26</v>
      </c>
      <c r="H8670" t="s">
        <v>57</v>
      </c>
      <c r="I8670" s="11" t="s">
        <v>68</v>
      </c>
      <c r="J8670">
        <v>5</v>
      </c>
      <c r="K8670" s="34">
        <v>67.163780212402344</v>
      </c>
      <c r="L8670" s="34">
        <v>58.120357513427734</v>
      </c>
      <c r="M8670" s="34">
        <v>50.388427734375</v>
      </c>
      <c r="N8670" s="35">
        <v>1.7132837772369385</v>
      </c>
      <c r="O8670">
        <v>171</v>
      </c>
      <c r="P8670">
        <v>0</v>
      </c>
    </row>
    <row r="8671" spans="1:16" x14ac:dyDescent="0.35">
      <c r="A8671" s="5" t="s">
        <v>9166</v>
      </c>
      <c r="B8671" t="s">
        <v>7016</v>
      </c>
      <c r="C8671" t="s">
        <v>7017</v>
      </c>
      <c r="D8671" t="s">
        <v>7018</v>
      </c>
      <c r="E8671" t="s">
        <v>53</v>
      </c>
      <c r="F8671" s="11" t="s">
        <v>26</v>
      </c>
      <c r="G8671" s="11" t="s">
        <v>26</v>
      </c>
      <c r="H8671" t="s">
        <v>57</v>
      </c>
      <c r="I8671" s="11" t="s">
        <v>68</v>
      </c>
      <c r="J8671">
        <v>6</v>
      </c>
      <c r="K8671" s="34">
        <v>67.005104064941406</v>
      </c>
      <c r="L8671" s="34">
        <v>51.093185424804688</v>
      </c>
      <c r="M8671" s="34">
        <v>43.889900207519531</v>
      </c>
      <c r="N8671" s="35">
        <v>1.3596431016921997</v>
      </c>
      <c r="O8671">
        <v>171</v>
      </c>
      <c r="P8671">
        <v>0</v>
      </c>
    </row>
    <row r="8672" spans="1:16" x14ac:dyDescent="0.35">
      <c r="A8672" s="5" t="s">
        <v>9167</v>
      </c>
      <c r="B8672" t="s">
        <v>7016</v>
      </c>
      <c r="C8672" t="s">
        <v>7017</v>
      </c>
      <c r="D8672" t="s">
        <v>7018</v>
      </c>
      <c r="E8672" t="s">
        <v>53</v>
      </c>
      <c r="F8672" s="11" t="s">
        <v>26</v>
      </c>
      <c r="G8672" s="11" t="s">
        <v>26</v>
      </c>
      <c r="H8672" t="s">
        <v>57</v>
      </c>
      <c r="I8672" s="11" t="s">
        <v>68</v>
      </c>
      <c r="J8672">
        <v>7</v>
      </c>
      <c r="K8672" s="34">
        <v>66.99530029296875</v>
      </c>
      <c r="L8672" s="34">
        <v>54.213630676269531</v>
      </c>
      <c r="M8672" s="34">
        <v>49.782085418701172</v>
      </c>
      <c r="N8672" s="35">
        <v>0.74971449375152588</v>
      </c>
      <c r="O8672">
        <v>171</v>
      </c>
      <c r="P8672">
        <v>0</v>
      </c>
    </row>
    <row r="8673" spans="1:16" x14ac:dyDescent="0.35">
      <c r="A8673" s="5" t="s">
        <v>9168</v>
      </c>
      <c r="B8673" t="s">
        <v>7016</v>
      </c>
      <c r="C8673" t="s">
        <v>7017</v>
      </c>
      <c r="D8673" t="s">
        <v>7018</v>
      </c>
      <c r="E8673" t="s">
        <v>53</v>
      </c>
      <c r="F8673" s="11" t="s">
        <v>26</v>
      </c>
      <c r="G8673" s="11" t="s">
        <v>26</v>
      </c>
      <c r="H8673" t="s">
        <v>57</v>
      </c>
      <c r="I8673" s="11" t="s">
        <v>68</v>
      </c>
      <c r="J8673">
        <v>8</v>
      </c>
      <c r="K8673" s="34">
        <v>67.675323486328125</v>
      </c>
      <c r="L8673" s="34">
        <v>83.038589477539063</v>
      </c>
      <c r="M8673" s="34">
        <v>76.683975219726563</v>
      </c>
      <c r="N8673" s="35">
        <v>1.1682740449905396</v>
      </c>
      <c r="O8673">
        <v>171</v>
      </c>
      <c r="P8673">
        <v>0</v>
      </c>
    </row>
    <row r="8674" spans="1:16" x14ac:dyDescent="0.35">
      <c r="A8674" s="5" t="s">
        <v>9169</v>
      </c>
      <c r="B8674" t="s">
        <v>7016</v>
      </c>
      <c r="C8674" t="s">
        <v>7017</v>
      </c>
      <c r="D8674" t="s">
        <v>7018</v>
      </c>
      <c r="E8674" t="s">
        <v>53</v>
      </c>
      <c r="F8674" s="11" t="s">
        <v>26</v>
      </c>
      <c r="G8674" s="11" t="s">
        <v>26</v>
      </c>
      <c r="H8674" t="s">
        <v>57</v>
      </c>
      <c r="I8674" s="11" t="s">
        <v>68</v>
      </c>
      <c r="J8674">
        <v>9</v>
      </c>
      <c r="K8674" s="34">
        <v>70.593208312988281</v>
      </c>
      <c r="L8674" s="34">
        <v>135.41789245605469</v>
      </c>
      <c r="M8674" s="34">
        <v>125.48847198486328</v>
      </c>
      <c r="N8674" s="35">
        <v>1.9526314735412598</v>
      </c>
      <c r="O8674">
        <v>171</v>
      </c>
      <c r="P8674">
        <v>0</v>
      </c>
    </row>
    <row r="8675" spans="1:16" x14ac:dyDescent="0.35">
      <c r="A8675" s="5" t="s">
        <v>9170</v>
      </c>
      <c r="B8675" t="s">
        <v>7016</v>
      </c>
      <c r="C8675" t="s">
        <v>7017</v>
      </c>
      <c r="D8675" t="s">
        <v>7018</v>
      </c>
      <c r="E8675" t="s">
        <v>53</v>
      </c>
      <c r="F8675" s="11" t="s">
        <v>26</v>
      </c>
      <c r="G8675" s="11" t="s">
        <v>26</v>
      </c>
      <c r="H8675" t="s">
        <v>57</v>
      </c>
      <c r="I8675" s="11" t="s">
        <v>68</v>
      </c>
      <c r="J8675">
        <v>10</v>
      </c>
      <c r="K8675" s="34">
        <v>74.59405517578125</v>
      </c>
      <c r="L8675" s="34">
        <v>176.990478515625</v>
      </c>
      <c r="M8675" s="34">
        <v>163.53219604492188</v>
      </c>
      <c r="N8675" s="35">
        <v>2.7320325374603271</v>
      </c>
      <c r="O8675">
        <v>171</v>
      </c>
      <c r="P8675">
        <v>0</v>
      </c>
    </row>
    <row r="8676" spans="1:16" x14ac:dyDescent="0.35">
      <c r="A8676" s="5" t="s">
        <v>9171</v>
      </c>
      <c r="B8676" t="s">
        <v>7016</v>
      </c>
      <c r="C8676" t="s">
        <v>7017</v>
      </c>
      <c r="D8676" t="s">
        <v>7018</v>
      </c>
      <c r="E8676" t="s">
        <v>53</v>
      </c>
      <c r="F8676" s="11" t="s">
        <v>26</v>
      </c>
      <c r="G8676" s="11" t="s">
        <v>26</v>
      </c>
      <c r="H8676" t="s">
        <v>57</v>
      </c>
      <c r="I8676" s="11" t="s">
        <v>68</v>
      </c>
      <c r="J8676">
        <v>11</v>
      </c>
      <c r="K8676" s="34">
        <v>78.044242858886719</v>
      </c>
      <c r="L8676" s="34">
        <v>178.35469055175781</v>
      </c>
      <c r="M8676" s="34">
        <v>164.17620849609375</v>
      </c>
      <c r="N8676" s="35">
        <v>2.8293437957763672</v>
      </c>
      <c r="O8676">
        <v>171</v>
      </c>
      <c r="P8676">
        <v>0</v>
      </c>
    </row>
    <row r="8677" spans="1:16" x14ac:dyDescent="0.35">
      <c r="A8677" s="5" t="s">
        <v>9172</v>
      </c>
      <c r="B8677" t="s">
        <v>7016</v>
      </c>
      <c r="C8677" t="s">
        <v>7017</v>
      </c>
      <c r="D8677" t="s">
        <v>7018</v>
      </c>
      <c r="E8677" t="s">
        <v>53</v>
      </c>
      <c r="F8677" s="11" t="s">
        <v>26</v>
      </c>
      <c r="G8677" s="11" t="s">
        <v>26</v>
      </c>
      <c r="H8677" t="s">
        <v>57</v>
      </c>
      <c r="I8677" s="11" t="s">
        <v>68</v>
      </c>
      <c r="J8677">
        <v>12</v>
      </c>
      <c r="K8677" s="34">
        <v>79.660224914550781</v>
      </c>
      <c r="L8677" s="34">
        <v>158.82322692871094</v>
      </c>
      <c r="M8677" s="34">
        <v>145.60714721679688</v>
      </c>
      <c r="N8677" s="35">
        <v>2.5434005260467529</v>
      </c>
      <c r="O8677">
        <v>171</v>
      </c>
      <c r="P8677">
        <v>0</v>
      </c>
    </row>
    <row r="8678" spans="1:16" x14ac:dyDescent="0.35">
      <c r="A8678" s="5" t="s">
        <v>9173</v>
      </c>
      <c r="B8678" t="s">
        <v>7016</v>
      </c>
      <c r="C8678" t="s">
        <v>7017</v>
      </c>
      <c r="D8678" t="s">
        <v>7018</v>
      </c>
      <c r="E8678" t="s">
        <v>53</v>
      </c>
      <c r="F8678" s="11" t="s">
        <v>26</v>
      </c>
      <c r="G8678" s="11" t="s">
        <v>26</v>
      </c>
      <c r="H8678" t="s">
        <v>57</v>
      </c>
      <c r="I8678" s="11" t="s">
        <v>68</v>
      </c>
      <c r="J8678">
        <v>13</v>
      </c>
      <c r="K8678" s="34">
        <v>80.820411682128906</v>
      </c>
      <c r="L8678" s="34">
        <v>138.5528564453125</v>
      </c>
      <c r="M8678" s="34">
        <v>126.59679412841797</v>
      </c>
      <c r="N8678" s="35">
        <v>2.2146258354187012</v>
      </c>
      <c r="O8678">
        <v>171</v>
      </c>
      <c r="P8678">
        <v>0</v>
      </c>
    </row>
    <row r="8679" spans="1:16" x14ac:dyDescent="0.35">
      <c r="A8679" s="5" t="s">
        <v>9174</v>
      </c>
      <c r="B8679" t="s">
        <v>7016</v>
      </c>
      <c r="C8679" t="s">
        <v>7017</v>
      </c>
      <c r="D8679" t="s">
        <v>7018</v>
      </c>
      <c r="E8679" t="s">
        <v>53</v>
      </c>
      <c r="F8679" s="11" t="s">
        <v>26</v>
      </c>
      <c r="G8679" s="11" t="s">
        <v>26</v>
      </c>
      <c r="H8679" t="s">
        <v>57</v>
      </c>
      <c r="I8679" s="11" t="s">
        <v>68</v>
      </c>
      <c r="J8679">
        <v>14</v>
      </c>
      <c r="K8679" s="34">
        <v>80.900978088378906</v>
      </c>
      <c r="L8679" s="34">
        <v>129.42697143554688</v>
      </c>
      <c r="M8679" s="34">
        <v>117.84996795654297</v>
      </c>
      <c r="N8679" s="35">
        <v>2.0978226661682129</v>
      </c>
      <c r="O8679">
        <v>171</v>
      </c>
      <c r="P8679">
        <v>0</v>
      </c>
    </row>
    <row r="8680" spans="1:16" x14ac:dyDescent="0.35">
      <c r="A8680" s="5" t="s">
        <v>9175</v>
      </c>
      <c r="B8680" t="s">
        <v>7016</v>
      </c>
      <c r="C8680" t="s">
        <v>7017</v>
      </c>
      <c r="D8680" t="s">
        <v>7018</v>
      </c>
      <c r="E8680" t="s">
        <v>53</v>
      </c>
      <c r="F8680" s="11" t="s">
        <v>26</v>
      </c>
      <c r="G8680" s="11" t="s">
        <v>26</v>
      </c>
      <c r="H8680" t="s">
        <v>57</v>
      </c>
      <c r="I8680" s="11" t="s">
        <v>68</v>
      </c>
      <c r="J8680">
        <v>15</v>
      </c>
      <c r="K8680" s="34">
        <v>80.777030944824219</v>
      </c>
      <c r="L8680" s="34">
        <v>117.58059692382813</v>
      </c>
      <c r="M8680" s="34">
        <v>102.47943878173828</v>
      </c>
      <c r="N8680" s="35">
        <v>3.9683043956756592</v>
      </c>
      <c r="O8680">
        <v>171</v>
      </c>
      <c r="P8680">
        <v>0</v>
      </c>
    </row>
    <row r="8681" spans="1:16" x14ac:dyDescent="0.35">
      <c r="A8681" s="5" t="s">
        <v>9176</v>
      </c>
      <c r="B8681" t="s">
        <v>7016</v>
      </c>
      <c r="C8681" t="s">
        <v>7017</v>
      </c>
      <c r="D8681" t="s">
        <v>7018</v>
      </c>
      <c r="E8681" t="s">
        <v>53</v>
      </c>
      <c r="F8681" s="11" t="s">
        <v>26</v>
      </c>
      <c r="G8681" s="11" t="s">
        <v>26</v>
      </c>
      <c r="H8681" t="s">
        <v>57</v>
      </c>
      <c r="I8681" s="11" t="s">
        <v>68</v>
      </c>
      <c r="J8681">
        <v>16</v>
      </c>
      <c r="K8681" s="34">
        <v>79.354934692382813</v>
      </c>
      <c r="L8681" s="34">
        <v>102.66683959960938</v>
      </c>
      <c r="M8681" s="34">
        <v>85.473175048828125</v>
      </c>
      <c r="N8681" s="35">
        <v>4.0661554336547852</v>
      </c>
      <c r="O8681">
        <v>171</v>
      </c>
      <c r="P8681">
        <v>0</v>
      </c>
    </row>
    <row r="8682" spans="1:16" x14ac:dyDescent="0.35">
      <c r="A8682" s="5" t="s">
        <v>9177</v>
      </c>
      <c r="B8682" t="s">
        <v>7016</v>
      </c>
      <c r="C8682" t="s">
        <v>7017</v>
      </c>
      <c r="D8682" t="s">
        <v>7018</v>
      </c>
      <c r="E8682" t="s">
        <v>53</v>
      </c>
      <c r="F8682" s="11" t="s">
        <v>26</v>
      </c>
      <c r="G8682" s="11" t="s">
        <v>26</v>
      </c>
      <c r="H8682" t="s">
        <v>57</v>
      </c>
      <c r="I8682" s="11" t="s">
        <v>68</v>
      </c>
      <c r="J8682">
        <v>17</v>
      </c>
      <c r="K8682" s="34">
        <v>78.955406188964844</v>
      </c>
      <c r="L8682" s="34">
        <v>76.708160400390625</v>
      </c>
      <c r="M8682" s="34">
        <v>66.930519104003906</v>
      </c>
      <c r="N8682" s="35">
        <v>3.2312800884246826</v>
      </c>
      <c r="O8682">
        <v>171</v>
      </c>
      <c r="P8682">
        <v>0</v>
      </c>
    </row>
    <row r="8683" spans="1:16" x14ac:dyDescent="0.35">
      <c r="A8683" s="5" t="s">
        <v>9178</v>
      </c>
      <c r="B8683" t="s">
        <v>7016</v>
      </c>
      <c r="C8683" t="s">
        <v>7017</v>
      </c>
      <c r="D8683" t="s">
        <v>7018</v>
      </c>
      <c r="E8683" t="s">
        <v>53</v>
      </c>
      <c r="F8683" s="11" t="s">
        <v>26</v>
      </c>
      <c r="G8683" s="11" t="s">
        <v>26</v>
      </c>
      <c r="H8683" t="s">
        <v>57</v>
      </c>
      <c r="I8683" s="11" t="s">
        <v>68</v>
      </c>
      <c r="J8683">
        <v>18</v>
      </c>
      <c r="K8683" s="34">
        <v>78.448532104492188</v>
      </c>
      <c r="L8683" s="34">
        <v>67.976119995117188</v>
      </c>
      <c r="M8683" s="34">
        <v>54.848682403564453</v>
      </c>
      <c r="N8683" s="35">
        <v>3.57059645652771</v>
      </c>
      <c r="O8683">
        <v>171</v>
      </c>
      <c r="P8683">
        <v>0</v>
      </c>
    </row>
    <row r="8684" spans="1:16" x14ac:dyDescent="0.35">
      <c r="A8684" s="5" t="s">
        <v>9179</v>
      </c>
      <c r="B8684" t="s">
        <v>7016</v>
      </c>
      <c r="C8684" t="s">
        <v>7017</v>
      </c>
      <c r="D8684" t="s">
        <v>7018</v>
      </c>
      <c r="E8684" t="s">
        <v>53</v>
      </c>
      <c r="F8684" s="11" t="s">
        <v>26</v>
      </c>
      <c r="G8684" s="11" t="s">
        <v>26</v>
      </c>
      <c r="H8684" t="s">
        <v>57</v>
      </c>
      <c r="I8684" s="11" t="s">
        <v>68</v>
      </c>
      <c r="J8684">
        <v>19</v>
      </c>
      <c r="K8684" s="34">
        <v>76.897750854492188</v>
      </c>
      <c r="L8684" s="34">
        <v>68.546913146972656</v>
      </c>
      <c r="M8684" s="34">
        <v>44.992179870605469</v>
      </c>
      <c r="N8684" s="35">
        <v>4.982903003692627</v>
      </c>
      <c r="O8684">
        <v>171</v>
      </c>
      <c r="P8684">
        <v>0</v>
      </c>
    </row>
    <row r="8685" spans="1:16" x14ac:dyDescent="0.35">
      <c r="A8685" s="5" t="s">
        <v>9180</v>
      </c>
      <c r="B8685" t="s">
        <v>7016</v>
      </c>
      <c r="C8685" t="s">
        <v>7017</v>
      </c>
      <c r="D8685" t="s">
        <v>7018</v>
      </c>
      <c r="E8685" t="s">
        <v>53</v>
      </c>
      <c r="F8685" s="11" t="s">
        <v>26</v>
      </c>
      <c r="G8685" s="11" t="s">
        <v>26</v>
      </c>
      <c r="H8685" t="s">
        <v>57</v>
      </c>
      <c r="I8685" s="11" t="s">
        <v>68</v>
      </c>
      <c r="J8685">
        <v>20</v>
      </c>
      <c r="K8685" s="34">
        <v>74.675323486328125</v>
      </c>
      <c r="L8685" s="34">
        <v>74.258056640625</v>
      </c>
      <c r="M8685" s="34">
        <v>54.602329254150391</v>
      </c>
      <c r="N8685" s="35">
        <v>4.9248380661010742</v>
      </c>
      <c r="O8685">
        <v>171</v>
      </c>
      <c r="P8685">
        <v>0</v>
      </c>
    </row>
    <row r="8686" spans="1:16" x14ac:dyDescent="0.35">
      <c r="A8686" s="5" t="s">
        <v>9181</v>
      </c>
      <c r="B8686" t="s">
        <v>7016</v>
      </c>
      <c r="C8686" t="s">
        <v>7017</v>
      </c>
      <c r="D8686" t="s">
        <v>7018</v>
      </c>
      <c r="E8686" t="s">
        <v>53</v>
      </c>
      <c r="F8686" s="11" t="s">
        <v>26</v>
      </c>
      <c r="G8686" s="11" t="s">
        <v>26</v>
      </c>
      <c r="H8686" t="s">
        <v>57</v>
      </c>
      <c r="I8686" s="11" t="s">
        <v>68</v>
      </c>
      <c r="J8686">
        <v>21</v>
      </c>
      <c r="K8686" s="34">
        <v>72.862205505371094</v>
      </c>
      <c r="L8686" s="34">
        <v>77.871047973632813</v>
      </c>
      <c r="M8686" s="34">
        <v>63.445907592773438</v>
      </c>
      <c r="N8686" s="35">
        <v>4.6623797416687012</v>
      </c>
      <c r="O8686">
        <v>171</v>
      </c>
      <c r="P8686">
        <v>0</v>
      </c>
    </row>
    <row r="8687" spans="1:16" x14ac:dyDescent="0.35">
      <c r="A8687" s="5" t="s">
        <v>9182</v>
      </c>
      <c r="B8687" t="s">
        <v>7016</v>
      </c>
      <c r="C8687" t="s">
        <v>7017</v>
      </c>
      <c r="D8687" t="s">
        <v>7018</v>
      </c>
      <c r="E8687" t="s">
        <v>53</v>
      </c>
      <c r="F8687" s="11" t="s">
        <v>26</v>
      </c>
      <c r="G8687" s="11" t="s">
        <v>26</v>
      </c>
      <c r="H8687" t="s">
        <v>57</v>
      </c>
      <c r="I8687" s="11" t="s">
        <v>68</v>
      </c>
      <c r="J8687">
        <v>22</v>
      </c>
      <c r="K8687" s="34">
        <v>71.359443664550781</v>
      </c>
      <c r="L8687" s="34">
        <v>92.157142639160156</v>
      </c>
      <c r="M8687" s="34">
        <v>75.9918212890625</v>
      </c>
      <c r="N8687" s="35">
        <v>5.144594669342041</v>
      </c>
      <c r="O8687">
        <v>171</v>
      </c>
      <c r="P8687">
        <v>0</v>
      </c>
    </row>
    <row r="8688" spans="1:16" x14ac:dyDescent="0.35">
      <c r="A8688" s="5" t="s">
        <v>9183</v>
      </c>
      <c r="B8688" t="s">
        <v>7016</v>
      </c>
      <c r="C8688" t="s">
        <v>7017</v>
      </c>
      <c r="D8688" t="s">
        <v>7018</v>
      </c>
      <c r="E8688" t="s">
        <v>53</v>
      </c>
      <c r="F8688" s="11" t="s">
        <v>26</v>
      </c>
      <c r="G8688" s="11" t="s">
        <v>26</v>
      </c>
      <c r="H8688" t="s">
        <v>57</v>
      </c>
      <c r="I8688" s="11" t="s">
        <v>68</v>
      </c>
      <c r="J8688">
        <v>23</v>
      </c>
      <c r="K8688" s="34">
        <v>70.7314453125</v>
      </c>
      <c r="L8688" s="34">
        <v>95.596237182617188</v>
      </c>
      <c r="M8688" s="34">
        <v>89.215965270996094</v>
      </c>
      <c r="N8688" s="35">
        <v>1.4860247373580933</v>
      </c>
      <c r="O8688">
        <v>171</v>
      </c>
      <c r="P8688">
        <v>0</v>
      </c>
    </row>
    <row r="8689" spans="1:16" x14ac:dyDescent="0.35">
      <c r="A8689" s="5" t="s">
        <v>9184</v>
      </c>
      <c r="B8689" t="s">
        <v>7016</v>
      </c>
      <c r="C8689" t="s">
        <v>7017</v>
      </c>
      <c r="D8689" t="s">
        <v>7018</v>
      </c>
      <c r="E8689" t="s">
        <v>53</v>
      </c>
      <c r="F8689" s="11" t="s">
        <v>26</v>
      </c>
      <c r="G8689" s="11" t="s">
        <v>26</v>
      </c>
      <c r="H8689" t="s">
        <v>57</v>
      </c>
      <c r="I8689" s="11" t="s">
        <v>68</v>
      </c>
      <c r="J8689">
        <v>24</v>
      </c>
      <c r="K8689" s="34">
        <v>70.207122802734375</v>
      </c>
      <c r="L8689" s="34">
        <v>93.240180969238281</v>
      </c>
      <c r="M8689" s="34">
        <v>87.758163452148438</v>
      </c>
      <c r="N8689" s="35">
        <v>1.3282492160797119</v>
      </c>
      <c r="O8689">
        <v>171</v>
      </c>
      <c r="P8689">
        <v>0</v>
      </c>
    </row>
    <row r="8690" spans="1:16" x14ac:dyDescent="0.35">
      <c r="A8690" s="5" t="s">
        <v>9185</v>
      </c>
      <c r="B8690" t="s">
        <v>7016</v>
      </c>
      <c r="C8690" t="s">
        <v>7017</v>
      </c>
      <c r="D8690" t="s">
        <v>7018</v>
      </c>
      <c r="E8690" t="s">
        <v>53</v>
      </c>
      <c r="F8690" s="11" t="s">
        <v>26</v>
      </c>
      <c r="G8690" s="11" t="s">
        <v>26</v>
      </c>
      <c r="H8690" t="s">
        <v>58</v>
      </c>
      <c r="I8690" s="11" t="s">
        <v>68</v>
      </c>
      <c r="J8690">
        <v>1</v>
      </c>
      <c r="K8690" s="34">
        <v>68.652137756347656</v>
      </c>
      <c r="L8690" s="34">
        <v>96.493576049804688</v>
      </c>
      <c r="M8690" s="34">
        <v>84.190452575683594</v>
      </c>
      <c r="N8690" s="35">
        <v>3.1716156005859375</v>
      </c>
      <c r="O8690">
        <v>171</v>
      </c>
      <c r="P8690">
        <v>0</v>
      </c>
    </row>
    <row r="8691" spans="1:16" x14ac:dyDescent="0.35">
      <c r="A8691" s="5" t="s">
        <v>9186</v>
      </c>
      <c r="B8691" t="s">
        <v>7016</v>
      </c>
      <c r="C8691" t="s">
        <v>7017</v>
      </c>
      <c r="D8691" t="s">
        <v>7018</v>
      </c>
      <c r="E8691" t="s">
        <v>53</v>
      </c>
      <c r="F8691" s="11" t="s">
        <v>26</v>
      </c>
      <c r="G8691" s="11" t="s">
        <v>26</v>
      </c>
      <c r="H8691" t="s">
        <v>58</v>
      </c>
      <c r="I8691" s="11" t="s">
        <v>68</v>
      </c>
      <c r="J8691">
        <v>2</v>
      </c>
      <c r="K8691" s="34">
        <v>68.163482666015625</v>
      </c>
      <c r="L8691" s="34">
        <v>88.190765380859375</v>
      </c>
      <c r="M8691" s="34">
        <v>77.261322021484375</v>
      </c>
      <c r="N8691" s="35">
        <v>2.8299186229705811</v>
      </c>
      <c r="O8691">
        <v>171</v>
      </c>
      <c r="P8691">
        <v>0</v>
      </c>
    </row>
    <row r="8692" spans="1:16" x14ac:dyDescent="0.35">
      <c r="A8692" s="5" t="s">
        <v>9187</v>
      </c>
      <c r="B8692" t="s">
        <v>7016</v>
      </c>
      <c r="C8692" t="s">
        <v>7017</v>
      </c>
      <c r="D8692" t="s">
        <v>7018</v>
      </c>
      <c r="E8692" t="s">
        <v>53</v>
      </c>
      <c r="F8692" s="11" t="s">
        <v>26</v>
      </c>
      <c r="G8692" s="11" t="s">
        <v>26</v>
      </c>
      <c r="H8692" t="s">
        <v>58</v>
      </c>
      <c r="I8692" s="11" t="s">
        <v>68</v>
      </c>
      <c r="J8692">
        <v>3</v>
      </c>
      <c r="K8692" s="34">
        <v>67.728927612304688</v>
      </c>
      <c r="L8692" s="34">
        <v>77.443717956542969</v>
      </c>
      <c r="M8692" s="34">
        <v>68.05621337890625</v>
      </c>
      <c r="N8692" s="35">
        <v>2.4213316440582275</v>
      </c>
      <c r="O8692">
        <v>171</v>
      </c>
      <c r="P8692">
        <v>0</v>
      </c>
    </row>
    <row r="8693" spans="1:16" x14ac:dyDescent="0.35">
      <c r="A8693" s="5" t="s">
        <v>9188</v>
      </c>
      <c r="B8693" t="s">
        <v>7016</v>
      </c>
      <c r="C8693" t="s">
        <v>7017</v>
      </c>
      <c r="D8693" t="s">
        <v>7018</v>
      </c>
      <c r="E8693" t="s">
        <v>53</v>
      </c>
      <c r="F8693" s="11" t="s">
        <v>26</v>
      </c>
      <c r="G8693" s="11" t="s">
        <v>26</v>
      </c>
      <c r="H8693" t="s">
        <v>58</v>
      </c>
      <c r="I8693" s="11" t="s">
        <v>68</v>
      </c>
      <c r="J8693">
        <v>4</v>
      </c>
      <c r="K8693" s="34">
        <v>67.118087768554688</v>
      </c>
      <c r="L8693" s="34">
        <v>65.66717529296875</v>
      </c>
      <c r="M8693" s="34">
        <v>57.762821197509766</v>
      </c>
      <c r="N8693" s="35">
        <v>2.0037615299224854</v>
      </c>
      <c r="O8693">
        <v>171</v>
      </c>
      <c r="P8693">
        <v>0</v>
      </c>
    </row>
    <row r="8694" spans="1:16" x14ac:dyDescent="0.35">
      <c r="A8694" s="5" t="s">
        <v>9189</v>
      </c>
      <c r="B8694" t="s">
        <v>7016</v>
      </c>
      <c r="C8694" t="s">
        <v>7017</v>
      </c>
      <c r="D8694" t="s">
        <v>7018</v>
      </c>
      <c r="E8694" t="s">
        <v>53</v>
      </c>
      <c r="F8694" s="11" t="s">
        <v>26</v>
      </c>
      <c r="G8694" s="11" t="s">
        <v>26</v>
      </c>
      <c r="H8694" t="s">
        <v>58</v>
      </c>
      <c r="I8694" s="11" t="s">
        <v>68</v>
      </c>
      <c r="J8694">
        <v>5</v>
      </c>
      <c r="K8694" s="34">
        <v>66.695671081542969</v>
      </c>
      <c r="L8694" s="34">
        <v>56.855266571044922</v>
      </c>
      <c r="M8694" s="34">
        <v>49.807037353515625</v>
      </c>
      <c r="N8694" s="35">
        <v>1.6207208633422852</v>
      </c>
      <c r="O8694">
        <v>171</v>
      </c>
      <c r="P8694">
        <v>0</v>
      </c>
    </row>
    <row r="8695" spans="1:16" x14ac:dyDescent="0.35">
      <c r="A8695" s="5" t="s">
        <v>9190</v>
      </c>
      <c r="B8695" t="s">
        <v>7016</v>
      </c>
      <c r="C8695" t="s">
        <v>7017</v>
      </c>
      <c r="D8695" t="s">
        <v>7018</v>
      </c>
      <c r="E8695" t="s">
        <v>53</v>
      </c>
      <c r="F8695" s="11" t="s">
        <v>26</v>
      </c>
      <c r="G8695" s="11" t="s">
        <v>26</v>
      </c>
      <c r="H8695" t="s">
        <v>58</v>
      </c>
      <c r="I8695" s="11" t="s">
        <v>68</v>
      </c>
      <c r="J8695">
        <v>6</v>
      </c>
      <c r="K8695" s="34">
        <v>66.403060913085938</v>
      </c>
      <c r="L8695" s="34">
        <v>50.013214111328125</v>
      </c>
      <c r="M8695" s="34">
        <v>43.496715545654297</v>
      </c>
      <c r="N8695" s="35">
        <v>1.2858058214187622</v>
      </c>
      <c r="O8695">
        <v>171</v>
      </c>
      <c r="P8695">
        <v>0</v>
      </c>
    </row>
    <row r="8696" spans="1:16" x14ac:dyDescent="0.35">
      <c r="A8696" s="5" t="s">
        <v>9191</v>
      </c>
      <c r="B8696" t="s">
        <v>7016</v>
      </c>
      <c r="C8696" t="s">
        <v>7017</v>
      </c>
      <c r="D8696" t="s">
        <v>7018</v>
      </c>
      <c r="E8696" t="s">
        <v>53</v>
      </c>
      <c r="F8696" s="11" t="s">
        <v>26</v>
      </c>
      <c r="G8696" s="11" t="s">
        <v>26</v>
      </c>
      <c r="H8696" t="s">
        <v>58</v>
      </c>
      <c r="I8696" s="11" t="s">
        <v>68</v>
      </c>
      <c r="J8696">
        <v>7</v>
      </c>
      <c r="K8696" s="34">
        <v>66.349029541015625</v>
      </c>
      <c r="L8696" s="34">
        <v>52.82843017578125</v>
      </c>
      <c r="M8696" s="34">
        <v>49.008846282958984</v>
      </c>
      <c r="N8696" s="35">
        <v>0.74260926246643066</v>
      </c>
      <c r="O8696">
        <v>171</v>
      </c>
      <c r="P8696">
        <v>0</v>
      </c>
    </row>
    <row r="8697" spans="1:16" x14ac:dyDescent="0.35">
      <c r="A8697" s="5" t="s">
        <v>9192</v>
      </c>
      <c r="B8697" t="s">
        <v>7016</v>
      </c>
      <c r="C8697" t="s">
        <v>7017</v>
      </c>
      <c r="D8697" t="s">
        <v>7018</v>
      </c>
      <c r="E8697" t="s">
        <v>53</v>
      </c>
      <c r="F8697" s="11" t="s">
        <v>26</v>
      </c>
      <c r="G8697" s="11" t="s">
        <v>26</v>
      </c>
      <c r="H8697" t="s">
        <v>58</v>
      </c>
      <c r="I8697" s="11" t="s">
        <v>68</v>
      </c>
      <c r="J8697">
        <v>8</v>
      </c>
      <c r="K8697" s="34">
        <v>67.003318786621094</v>
      </c>
      <c r="L8697" s="34">
        <v>79.700874328613281</v>
      </c>
      <c r="M8697" s="34">
        <v>74.541999816894531</v>
      </c>
      <c r="N8697" s="35">
        <v>1.04425048828125</v>
      </c>
      <c r="O8697">
        <v>171</v>
      </c>
      <c r="P8697">
        <v>0</v>
      </c>
    </row>
    <row r="8698" spans="1:16" x14ac:dyDescent="0.35">
      <c r="A8698" s="5" t="s">
        <v>9193</v>
      </c>
      <c r="B8698" t="s">
        <v>7016</v>
      </c>
      <c r="C8698" t="s">
        <v>7017</v>
      </c>
      <c r="D8698" t="s">
        <v>7018</v>
      </c>
      <c r="E8698" t="s">
        <v>53</v>
      </c>
      <c r="F8698" s="11" t="s">
        <v>26</v>
      </c>
      <c r="G8698" s="11" t="s">
        <v>26</v>
      </c>
      <c r="H8698" t="s">
        <v>58</v>
      </c>
      <c r="I8698" s="11" t="s">
        <v>68</v>
      </c>
      <c r="J8698">
        <v>9</v>
      </c>
      <c r="K8698" s="34">
        <v>69.564186096191406</v>
      </c>
      <c r="L8698" s="34">
        <v>128.19757080078125</v>
      </c>
      <c r="M8698" s="34">
        <v>121.23370361328125</v>
      </c>
      <c r="N8698" s="35">
        <v>1.6341028213500977</v>
      </c>
      <c r="O8698">
        <v>171</v>
      </c>
      <c r="P8698">
        <v>0</v>
      </c>
    </row>
    <row r="8699" spans="1:16" x14ac:dyDescent="0.35">
      <c r="A8699" s="5" t="s">
        <v>9194</v>
      </c>
      <c r="B8699" t="s">
        <v>7016</v>
      </c>
      <c r="C8699" t="s">
        <v>7017</v>
      </c>
      <c r="D8699" t="s">
        <v>7018</v>
      </c>
      <c r="E8699" t="s">
        <v>53</v>
      </c>
      <c r="F8699" s="11" t="s">
        <v>26</v>
      </c>
      <c r="G8699" s="11" t="s">
        <v>26</v>
      </c>
      <c r="H8699" t="s">
        <v>58</v>
      </c>
      <c r="I8699" s="11" t="s">
        <v>68</v>
      </c>
      <c r="J8699">
        <v>10</v>
      </c>
      <c r="K8699" s="34">
        <v>73.409286499023438</v>
      </c>
      <c r="L8699" s="34">
        <v>166.65371704101563</v>
      </c>
      <c r="M8699" s="34">
        <v>157.52838134765625</v>
      </c>
      <c r="N8699" s="35">
        <v>2.245659351348877</v>
      </c>
      <c r="O8699">
        <v>171</v>
      </c>
      <c r="P8699">
        <v>0</v>
      </c>
    </row>
    <row r="8700" spans="1:16" x14ac:dyDescent="0.35">
      <c r="A8700" s="5" t="s">
        <v>9195</v>
      </c>
      <c r="B8700" t="s">
        <v>7016</v>
      </c>
      <c r="C8700" t="s">
        <v>7017</v>
      </c>
      <c r="D8700" t="s">
        <v>7018</v>
      </c>
      <c r="E8700" t="s">
        <v>53</v>
      </c>
      <c r="F8700" s="11" t="s">
        <v>26</v>
      </c>
      <c r="G8700" s="11" t="s">
        <v>26</v>
      </c>
      <c r="H8700" t="s">
        <v>58</v>
      </c>
      <c r="I8700" s="11" t="s">
        <v>68</v>
      </c>
      <c r="J8700">
        <v>11</v>
      </c>
      <c r="K8700" s="34">
        <v>77.102424621582031</v>
      </c>
      <c r="L8700" s="34">
        <v>168.12663269042969</v>
      </c>
      <c r="M8700" s="34">
        <v>158.59297180175781</v>
      </c>
      <c r="N8700" s="35">
        <v>2.3589503765106201</v>
      </c>
      <c r="O8700">
        <v>171</v>
      </c>
      <c r="P8700">
        <v>0</v>
      </c>
    </row>
    <row r="8701" spans="1:16" x14ac:dyDescent="0.35">
      <c r="A8701" s="5" t="s">
        <v>9196</v>
      </c>
      <c r="B8701" t="s">
        <v>7016</v>
      </c>
      <c r="C8701" t="s">
        <v>7017</v>
      </c>
      <c r="D8701" t="s">
        <v>7018</v>
      </c>
      <c r="E8701" t="s">
        <v>53</v>
      </c>
      <c r="F8701" s="11" t="s">
        <v>26</v>
      </c>
      <c r="G8701" s="11" t="s">
        <v>26</v>
      </c>
      <c r="H8701" t="s">
        <v>58</v>
      </c>
      <c r="I8701" s="11" t="s">
        <v>68</v>
      </c>
      <c r="J8701">
        <v>12</v>
      </c>
      <c r="K8701" s="34">
        <v>78.910469055175781</v>
      </c>
      <c r="L8701" s="34">
        <v>150.22679138183594</v>
      </c>
      <c r="M8701" s="34">
        <v>140.85430908203125</v>
      </c>
      <c r="N8701" s="35">
        <v>2.1564874649047852</v>
      </c>
      <c r="O8701">
        <v>171</v>
      </c>
      <c r="P8701">
        <v>0</v>
      </c>
    </row>
    <row r="8702" spans="1:16" x14ac:dyDescent="0.35">
      <c r="A8702" s="5" t="s">
        <v>9197</v>
      </c>
      <c r="B8702" t="s">
        <v>7016</v>
      </c>
      <c r="C8702" t="s">
        <v>7017</v>
      </c>
      <c r="D8702" t="s">
        <v>7018</v>
      </c>
      <c r="E8702" t="s">
        <v>53</v>
      </c>
      <c r="F8702" s="11" t="s">
        <v>26</v>
      </c>
      <c r="G8702" s="11" t="s">
        <v>26</v>
      </c>
      <c r="H8702" t="s">
        <v>58</v>
      </c>
      <c r="I8702" s="11" t="s">
        <v>68</v>
      </c>
      <c r="J8702">
        <v>13</v>
      </c>
      <c r="K8702" s="34">
        <v>80.16607666015625</v>
      </c>
      <c r="L8702" s="34">
        <v>131.83773803710938</v>
      </c>
      <c r="M8702" s="34">
        <v>123.39747619628906</v>
      </c>
      <c r="N8702" s="35">
        <v>1.8996058702468872</v>
      </c>
      <c r="O8702">
        <v>171</v>
      </c>
      <c r="P8702">
        <v>0</v>
      </c>
    </row>
    <row r="8703" spans="1:16" x14ac:dyDescent="0.35">
      <c r="A8703" s="5" t="s">
        <v>9198</v>
      </c>
      <c r="B8703" t="s">
        <v>7016</v>
      </c>
      <c r="C8703" t="s">
        <v>7017</v>
      </c>
      <c r="D8703" t="s">
        <v>7018</v>
      </c>
      <c r="E8703" t="s">
        <v>53</v>
      </c>
      <c r="F8703" s="11" t="s">
        <v>26</v>
      </c>
      <c r="G8703" s="11" t="s">
        <v>26</v>
      </c>
      <c r="H8703" t="s">
        <v>58</v>
      </c>
      <c r="I8703" s="11" t="s">
        <v>68</v>
      </c>
      <c r="J8703">
        <v>14</v>
      </c>
      <c r="K8703" s="34">
        <v>80.300849914550781</v>
      </c>
      <c r="L8703" s="34">
        <v>123.28768157958984</v>
      </c>
      <c r="M8703" s="34">
        <v>114.58695983886719</v>
      </c>
      <c r="N8703" s="35">
        <v>1.7848249673843384</v>
      </c>
      <c r="O8703">
        <v>171</v>
      </c>
      <c r="P8703">
        <v>0</v>
      </c>
    </row>
    <row r="8704" spans="1:16" x14ac:dyDescent="0.35">
      <c r="A8704" s="5" t="s">
        <v>9199</v>
      </c>
      <c r="B8704" t="s">
        <v>7016</v>
      </c>
      <c r="C8704" t="s">
        <v>7017</v>
      </c>
      <c r="D8704" t="s">
        <v>7018</v>
      </c>
      <c r="E8704" t="s">
        <v>53</v>
      </c>
      <c r="F8704" s="11" t="s">
        <v>26</v>
      </c>
      <c r="G8704" s="11" t="s">
        <v>26</v>
      </c>
      <c r="H8704" t="s">
        <v>58</v>
      </c>
      <c r="I8704" s="11" t="s">
        <v>68</v>
      </c>
      <c r="J8704">
        <v>15</v>
      </c>
      <c r="K8704" s="34">
        <v>80.105697631835938</v>
      </c>
      <c r="L8704" s="34">
        <v>112.00772094726563</v>
      </c>
      <c r="M8704" s="34">
        <v>102.44645690917969</v>
      </c>
      <c r="N8704" s="35">
        <v>2.7872512340545654</v>
      </c>
      <c r="O8704">
        <v>171</v>
      </c>
      <c r="P8704">
        <v>0</v>
      </c>
    </row>
    <row r="8705" spans="1:16" x14ac:dyDescent="0.35">
      <c r="A8705" s="5" t="s">
        <v>9200</v>
      </c>
      <c r="B8705" t="s">
        <v>7016</v>
      </c>
      <c r="C8705" t="s">
        <v>7017</v>
      </c>
      <c r="D8705" t="s">
        <v>7018</v>
      </c>
      <c r="E8705" t="s">
        <v>53</v>
      </c>
      <c r="F8705" s="11" t="s">
        <v>26</v>
      </c>
      <c r="G8705" s="11" t="s">
        <v>26</v>
      </c>
      <c r="H8705" t="s">
        <v>58</v>
      </c>
      <c r="I8705" s="11" t="s">
        <v>68</v>
      </c>
      <c r="J8705">
        <v>16</v>
      </c>
      <c r="K8705" s="34">
        <v>78.637496948242188</v>
      </c>
      <c r="L8705" s="34">
        <v>98.460044860839844</v>
      </c>
      <c r="M8705" s="34">
        <v>87.894950866699219</v>
      </c>
      <c r="N8705" s="35">
        <v>2.8337066173553467</v>
      </c>
      <c r="O8705">
        <v>171</v>
      </c>
      <c r="P8705">
        <v>0</v>
      </c>
    </row>
    <row r="8706" spans="1:16" x14ac:dyDescent="0.35">
      <c r="A8706" s="5" t="s">
        <v>9201</v>
      </c>
      <c r="B8706" t="s">
        <v>7016</v>
      </c>
      <c r="C8706" t="s">
        <v>7017</v>
      </c>
      <c r="D8706" t="s">
        <v>7018</v>
      </c>
      <c r="E8706" t="s">
        <v>53</v>
      </c>
      <c r="F8706" s="11" t="s">
        <v>26</v>
      </c>
      <c r="G8706" s="11" t="s">
        <v>26</v>
      </c>
      <c r="H8706" t="s">
        <v>58</v>
      </c>
      <c r="I8706" s="11" t="s">
        <v>68</v>
      </c>
      <c r="J8706">
        <v>17</v>
      </c>
      <c r="K8706" s="34">
        <v>78.455009460449219</v>
      </c>
      <c r="L8706" s="34">
        <v>73.871376037597656</v>
      </c>
      <c r="M8706" s="34">
        <v>70.984542846679688</v>
      </c>
      <c r="N8706" s="35">
        <v>2.450927734375</v>
      </c>
      <c r="O8706">
        <v>171</v>
      </c>
      <c r="P8706">
        <v>0</v>
      </c>
    </row>
    <row r="8707" spans="1:16" x14ac:dyDescent="0.35">
      <c r="A8707" s="5" t="s">
        <v>9202</v>
      </c>
      <c r="B8707" t="s">
        <v>7016</v>
      </c>
      <c r="C8707" t="s">
        <v>7017</v>
      </c>
      <c r="D8707" t="s">
        <v>7018</v>
      </c>
      <c r="E8707" t="s">
        <v>53</v>
      </c>
      <c r="F8707" s="11" t="s">
        <v>26</v>
      </c>
      <c r="G8707" s="11" t="s">
        <v>26</v>
      </c>
      <c r="H8707" t="s">
        <v>58</v>
      </c>
      <c r="I8707" s="11" t="s">
        <v>68</v>
      </c>
      <c r="J8707">
        <v>18</v>
      </c>
      <c r="K8707" s="34">
        <v>77.547615051269531</v>
      </c>
      <c r="L8707" s="34">
        <v>65.536033630371094</v>
      </c>
      <c r="M8707" s="34">
        <v>55.137981414794922</v>
      </c>
      <c r="N8707" s="35">
        <v>3.2232701778411865</v>
      </c>
      <c r="O8707">
        <v>171</v>
      </c>
      <c r="P8707">
        <v>0</v>
      </c>
    </row>
    <row r="8708" spans="1:16" x14ac:dyDescent="0.35">
      <c r="A8708" s="5" t="s">
        <v>9203</v>
      </c>
      <c r="B8708" t="s">
        <v>7016</v>
      </c>
      <c r="C8708" t="s">
        <v>7017</v>
      </c>
      <c r="D8708" t="s">
        <v>7018</v>
      </c>
      <c r="E8708" t="s">
        <v>53</v>
      </c>
      <c r="F8708" s="11" t="s">
        <v>26</v>
      </c>
      <c r="G8708" s="11" t="s">
        <v>26</v>
      </c>
      <c r="H8708" t="s">
        <v>58</v>
      </c>
      <c r="I8708" s="11" t="s">
        <v>68</v>
      </c>
      <c r="J8708">
        <v>19</v>
      </c>
      <c r="K8708" s="34">
        <v>75.940284729003906</v>
      </c>
      <c r="L8708" s="34">
        <v>66.017410278320313</v>
      </c>
      <c r="M8708" s="34">
        <v>48.950771331787109</v>
      </c>
      <c r="N8708" s="35">
        <v>4.2972884178161621</v>
      </c>
      <c r="O8708">
        <v>171</v>
      </c>
      <c r="P8708">
        <v>0</v>
      </c>
    </row>
    <row r="8709" spans="1:16" x14ac:dyDescent="0.35">
      <c r="A8709" s="5" t="s">
        <v>9204</v>
      </c>
      <c r="B8709" t="s">
        <v>7016</v>
      </c>
      <c r="C8709" t="s">
        <v>7017</v>
      </c>
      <c r="D8709" t="s">
        <v>7018</v>
      </c>
      <c r="E8709" t="s">
        <v>53</v>
      </c>
      <c r="F8709" s="11" t="s">
        <v>26</v>
      </c>
      <c r="G8709" s="11" t="s">
        <v>26</v>
      </c>
      <c r="H8709" t="s">
        <v>58</v>
      </c>
      <c r="I8709" s="11" t="s">
        <v>68</v>
      </c>
      <c r="J8709">
        <v>20</v>
      </c>
      <c r="K8709" s="34">
        <v>73.634811401367188</v>
      </c>
      <c r="L8709" s="34">
        <v>71.357414245605469</v>
      </c>
      <c r="M8709" s="34">
        <v>56.667453765869141</v>
      </c>
      <c r="N8709" s="35">
        <v>4.2856540679931641</v>
      </c>
      <c r="O8709">
        <v>171</v>
      </c>
      <c r="P8709">
        <v>0</v>
      </c>
    </row>
    <row r="8710" spans="1:16" x14ac:dyDescent="0.35">
      <c r="A8710" s="5" t="s">
        <v>9205</v>
      </c>
      <c r="B8710" t="s">
        <v>7016</v>
      </c>
      <c r="C8710" t="s">
        <v>7017</v>
      </c>
      <c r="D8710" t="s">
        <v>7018</v>
      </c>
      <c r="E8710" t="s">
        <v>53</v>
      </c>
      <c r="F8710" s="11" t="s">
        <v>26</v>
      </c>
      <c r="G8710" s="11" t="s">
        <v>26</v>
      </c>
      <c r="H8710" t="s">
        <v>58</v>
      </c>
      <c r="I8710" s="11" t="s">
        <v>68</v>
      </c>
      <c r="J8710">
        <v>21</v>
      </c>
      <c r="K8710" s="34">
        <v>71.741973876953125</v>
      </c>
      <c r="L8710" s="34">
        <v>74.802131652832031</v>
      </c>
      <c r="M8710" s="34">
        <v>66.222320556640625</v>
      </c>
      <c r="N8710" s="35">
        <v>3.8367817401885986</v>
      </c>
      <c r="O8710">
        <v>171</v>
      </c>
      <c r="P8710">
        <v>0</v>
      </c>
    </row>
    <row r="8711" spans="1:16" x14ac:dyDescent="0.35">
      <c r="A8711" s="5" t="s">
        <v>9206</v>
      </c>
      <c r="B8711" t="s">
        <v>7016</v>
      </c>
      <c r="C8711" t="s">
        <v>7017</v>
      </c>
      <c r="D8711" t="s">
        <v>7018</v>
      </c>
      <c r="E8711" t="s">
        <v>53</v>
      </c>
      <c r="F8711" s="11" t="s">
        <v>26</v>
      </c>
      <c r="G8711" s="11" t="s">
        <v>26</v>
      </c>
      <c r="H8711" t="s">
        <v>58</v>
      </c>
      <c r="I8711" s="11" t="s">
        <v>68</v>
      </c>
      <c r="J8711">
        <v>22</v>
      </c>
      <c r="K8711" s="34">
        <v>70.304733276367188</v>
      </c>
      <c r="L8711" s="34">
        <v>88.54840087890625</v>
      </c>
      <c r="M8711" s="34">
        <v>77.570098876953125</v>
      </c>
      <c r="N8711" s="35">
        <v>3.84981369972229</v>
      </c>
      <c r="O8711">
        <v>171</v>
      </c>
      <c r="P8711">
        <v>0</v>
      </c>
    </row>
    <row r="8712" spans="1:16" x14ac:dyDescent="0.35">
      <c r="A8712" s="5" t="s">
        <v>9207</v>
      </c>
      <c r="B8712" t="s">
        <v>7016</v>
      </c>
      <c r="C8712" t="s">
        <v>7017</v>
      </c>
      <c r="D8712" t="s">
        <v>7018</v>
      </c>
      <c r="E8712" t="s">
        <v>53</v>
      </c>
      <c r="F8712" s="11" t="s">
        <v>26</v>
      </c>
      <c r="G8712" s="11" t="s">
        <v>26</v>
      </c>
      <c r="H8712" t="s">
        <v>58</v>
      </c>
      <c r="I8712" s="11" t="s">
        <v>68</v>
      </c>
      <c r="J8712">
        <v>23</v>
      </c>
      <c r="K8712" s="34">
        <v>69.697219848632813</v>
      </c>
      <c r="L8712" s="34">
        <v>91.894813537597656</v>
      </c>
      <c r="M8712" s="34">
        <v>86.771202087402344</v>
      </c>
      <c r="N8712" s="35">
        <v>1.3229649066925049</v>
      </c>
      <c r="O8712">
        <v>171</v>
      </c>
      <c r="P8712">
        <v>0</v>
      </c>
    </row>
    <row r="8713" spans="1:16" x14ac:dyDescent="0.35">
      <c r="A8713" s="5" t="s">
        <v>9208</v>
      </c>
      <c r="B8713" t="s">
        <v>7016</v>
      </c>
      <c r="C8713" t="s">
        <v>7017</v>
      </c>
      <c r="D8713" t="s">
        <v>7018</v>
      </c>
      <c r="E8713" t="s">
        <v>53</v>
      </c>
      <c r="F8713" s="11" t="s">
        <v>26</v>
      </c>
      <c r="G8713" s="11" t="s">
        <v>26</v>
      </c>
      <c r="H8713" t="s">
        <v>58</v>
      </c>
      <c r="I8713" s="11" t="s">
        <v>68</v>
      </c>
      <c r="J8713">
        <v>24</v>
      </c>
      <c r="K8713" s="34">
        <v>69.19140625</v>
      </c>
      <c r="L8713" s="34">
        <v>89.67535400390625</v>
      </c>
      <c r="M8713" s="34">
        <v>85.456703186035156</v>
      </c>
      <c r="N8713" s="35">
        <v>1.2030926942825317</v>
      </c>
      <c r="O8713">
        <v>171</v>
      </c>
      <c r="P8713">
        <v>0</v>
      </c>
    </row>
    <row r="8714" spans="1:16" x14ac:dyDescent="0.35">
      <c r="A8714" s="5" t="s">
        <v>9209</v>
      </c>
      <c r="B8714" t="s">
        <v>7016</v>
      </c>
      <c r="C8714" t="s">
        <v>7017</v>
      </c>
      <c r="D8714" t="s">
        <v>7018</v>
      </c>
      <c r="E8714" t="s">
        <v>53</v>
      </c>
      <c r="F8714" s="11" t="s">
        <v>26</v>
      </c>
      <c r="G8714" s="11" t="s">
        <v>26</v>
      </c>
      <c r="H8714" t="s">
        <v>59</v>
      </c>
      <c r="I8714" s="11" t="s">
        <v>68</v>
      </c>
      <c r="J8714">
        <v>1</v>
      </c>
      <c r="K8714" s="34">
        <v>69.613555908203125</v>
      </c>
      <c r="L8714" s="34">
        <v>99.680740356445313</v>
      </c>
      <c r="M8714" s="34">
        <v>85.52276611328125</v>
      </c>
      <c r="N8714" s="35">
        <v>3.5672922134399414</v>
      </c>
      <c r="O8714">
        <v>171</v>
      </c>
      <c r="P8714">
        <v>0</v>
      </c>
    </row>
    <row r="8715" spans="1:16" x14ac:dyDescent="0.35">
      <c r="A8715" s="5" t="s">
        <v>9210</v>
      </c>
      <c r="B8715" t="s">
        <v>7016</v>
      </c>
      <c r="C8715" t="s">
        <v>7017</v>
      </c>
      <c r="D8715" t="s">
        <v>7018</v>
      </c>
      <c r="E8715" t="s">
        <v>53</v>
      </c>
      <c r="F8715" s="11" t="s">
        <v>26</v>
      </c>
      <c r="G8715" s="11" t="s">
        <v>26</v>
      </c>
      <c r="H8715" t="s">
        <v>59</v>
      </c>
      <c r="I8715" s="11" t="s">
        <v>68</v>
      </c>
      <c r="J8715">
        <v>2</v>
      </c>
      <c r="K8715" s="34">
        <v>69.47430419921875</v>
      </c>
      <c r="L8715" s="34">
        <v>91.103134155273438</v>
      </c>
      <c r="M8715" s="34">
        <v>78.663177490234375</v>
      </c>
      <c r="N8715" s="35">
        <v>3.1393439769744873</v>
      </c>
      <c r="O8715">
        <v>171</v>
      </c>
      <c r="P8715">
        <v>0</v>
      </c>
    </row>
    <row r="8716" spans="1:16" x14ac:dyDescent="0.35">
      <c r="A8716" s="5" t="s">
        <v>9211</v>
      </c>
      <c r="B8716" t="s">
        <v>7016</v>
      </c>
      <c r="C8716" t="s">
        <v>7017</v>
      </c>
      <c r="D8716" t="s">
        <v>7018</v>
      </c>
      <c r="E8716" t="s">
        <v>53</v>
      </c>
      <c r="F8716" s="11" t="s">
        <v>26</v>
      </c>
      <c r="G8716" s="11" t="s">
        <v>26</v>
      </c>
      <c r="H8716" t="s">
        <v>59</v>
      </c>
      <c r="I8716" s="11" t="s">
        <v>68</v>
      </c>
      <c r="J8716">
        <v>3</v>
      </c>
      <c r="K8716" s="34">
        <v>68.917915344238281</v>
      </c>
      <c r="L8716" s="34">
        <v>80.0091552734375</v>
      </c>
      <c r="M8716" s="34">
        <v>69.323020935058594</v>
      </c>
      <c r="N8716" s="35">
        <v>2.6716959476470947</v>
      </c>
      <c r="O8716">
        <v>171</v>
      </c>
      <c r="P8716">
        <v>0</v>
      </c>
    </row>
    <row r="8717" spans="1:16" x14ac:dyDescent="0.35">
      <c r="A8717" s="5" t="s">
        <v>9212</v>
      </c>
      <c r="B8717" t="s">
        <v>7016</v>
      </c>
      <c r="C8717" t="s">
        <v>7017</v>
      </c>
      <c r="D8717" t="s">
        <v>7018</v>
      </c>
      <c r="E8717" t="s">
        <v>53</v>
      </c>
      <c r="F8717" s="11" t="s">
        <v>26</v>
      </c>
      <c r="G8717" s="11" t="s">
        <v>26</v>
      </c>
      <c r="H8717" t="s">
        <v>59</v>
      </c>
      <c r="I8717" s="11" t="s">
        <v>68</v>
      </c>
      <c r="J8717">
        <v>4</v>
      </c>
      <c r="K8717" s="34">
        <v>68.221977233886719</v>
      </c>
      <c r="L8717" s="34">
        <v>67.859291076660156</v>
      </c>
      <c r="M8717" s="34">
        <v>58.786487579345703</v>
      </c>
      <c r="N8717" s="35">
        <v>2.2258696556091309</v>
      </c>
      <c r="O8717">
        <v>171</v>
      </c>
      <c r="P8717">
        <v>0</v>
      </c>
    </row>
    <row r="8718" spans="1:16" x14ac:dyDescent="0.35">
      <c r="A8718" s="5" t="s">
        <v>9213</v>
      </c>
      <c r="B8718" t="s">
        <v>7016</v>
      </c>
      <c r="C8718" t="s">
        <v>7017</v>
      </c>
      <c r="D8718" t="s">
        <v>7018</v>
      </c>
      <c r="E8718" t="s">
        <v>53</v>
      </c>
      <c r="F8718" s="11" t="s">
        <v>26</v>
      </c>
      <c r="G8718" s="11" t="s">
        <v>26</v>
      </c>
      <c r="H8718" t="s">
        <v>59</v>
      </c>
      <c r="I8718" s="11" t="s">
        <v>68</v>
      </c>
      <c r="J8718">
        <v>5</v>
      </c>
      <c r="K8718" s="34">
        <v>67.552680969238281</v>
      </c>
      <c r="L8718" s="34">
        <v>58.736595153808594</v>
      </c>
      <c r="M8718" s="34">
        <v>50.685195922851563</v>
      </c>
      <c r="N8718" s="35">
        <v>1.7875874042510986</v>
      </c>
      <c r="O8718">
        <v>171</v>
      </c>
      <c r="P8718">
        <v>0</v>
      </c>
    </row>
    <row r="8719" spans="1:16" x14ac:dyDescent="0.35">
      <c r="A8719" s="5" t="s">
        <v>9214</v>
      </c>
      <c r="B8719" t="s">
        <v>7016</v>
      </c>
      <c r="C8719" t="s">
        <v>7017</v>
      </c>
      <c r="D8719" t="s">
        <v>7018</v>
      </c>
      <c r="E8719" t="s">
        <v>53</v>
      </c>
      <c r="F8719" s="11" t="s">
        <v>26</v>
      </c>
      <c r="G8719" s="11" t="s">
        <v>26</v>
      </c>
      <c r="H8719" t="s">
        <v>59</v>
      </c>
      <c r="I8719" s="11" t="s">
        <v>68</v>
      </c>
      <c r="J8719">
        <v>6</v>
      </c>
      <c r="K8719" s="34">
        <v>67.358596801757813</v>
      </c>
      <c r="L8719" s="34">
        <v>51.610282897949219</v>
      </c>
      <c r="M8719" s="34">
        <v>44.158489227294922</v>
      </c>
      <c r="N8719" s="35">
        <v>1.419869065284729</v>
      </c>
      <c r="O8719">
        <v>171</v>
      </c>
      <c r="P8719">
        <v>0</v>
      </c>
    </row>
    <row r="8720" spans="1:16" x14ac:dyDescent="0.35">
      <c r="A8720" s="5" t="s">
        <v>9215</v>
      </c>
      <c r="B8720" t="s">
        <v>7016</v>
      </c>
      <c r="C8720" t="s">
        <v>7017</v>
      </c>
      <c r="D8720" t="s">
        <v>7018</v>
      </c>
      <c r="E8720" t="s">
        <v>53</v>
      </c>
      <c r="F8720" s="11" t="s">
        <v>26</v>
      </c>
      <c r="G8720" s="11" t="s">
        <v>26</v>
      </c>
      <c r="H8720" t="s">
        <v>59</v>
      </c>
      <c r="I8720" s="11" t="s">
        <v>68</v>
      </c>
      <c r="J8720">
        <v>7</v>
      </c>
      <c r="K8720" s="34">
        <v>67.614395141601563</v>
      </c>
      <c r="L8720" s="34">
        <v>54.294944763183594</v>
      </c>
      <c r="M8720" s="34">
        <v>49.32513427734375</v>
      </c>
      <c r="N8720" s="35">
        <v>0.84247720241546631</v>
      </c>
      <c r="O8720">
        <v>171</v>
      </c>
      <c r="P8720">
        <v>0</v>
      </c>
    </row>
    <row r="8721" spans="1:16" x14ac:dyDescent="0.35">
      <c r="A8721" s="5" t="s">
        <v>9216</v>
      </c>
      <c r="B8721" t="s">
        <v>7016</v>
      </c>
      <c r="C8721" t="s">
        <v>7017</v>
      </c>
      <c r="D8721" t="s">
        <v>7018</v>
      </c>
      <c r="E8721" t="s">
        <v>53</v>
      </c>
      <c r="F8721" s="11" t="s">
        <v>26</v>
      </c>
      <c r="G8721" s="11" t="s">
        <v>26</v>
      </c>
      <c r="H8721" t="s">
        <v>59</v>
      </c>
      <c r="I8721" s="11" t="s">
        <v>68</v>
      </c>
      <c r="J8721">
        <v>8</v>
      </c>
      <c r="K8721" s="34">
        <v>68.393081665039063</v>
      </c>
      <c r="L8721" s="34">
        <v>81.339691162109375</v>
      </c>
      <c r="M8721" s="34">
        <v>74.477340698242188</v>
      </c>
      <c r="N8721" s="35">
        <v>1.2425973415374756</v>
      </c>
      <c r="O8721">
        <v>171</v>
      </c>
      <c r="P8721">
        <v>0</v>
      </c>
    </row>
    <row r="8722" spans="1:16" x14ac:dyDescent="0.35">
      <c r="A8722" s="5" t="s">
        <v>9217</v>
      </c>
      <c r="B8722" t="s">
        <v>7016</v>
      </c>
      <c r="C8722" t="s">
        <v>7017</v>
      </c>
      <c r="D8722" t="s">
        <v>7018</v>
      </c>
      <c r="E8722" t="s">
        <v>53</v>
      </c>
      <c r="F8722" s="11" t="s">
        <v>26</v>
      </c>
      <c r="G8722" s="11" t="s">
        <v>26</v>
      </c>
      <c r="H8722" t="s">
        <v>59</v>
      </c>
      <c r="I8722" s="11" t="s">
        <v>68</v>
      </c>
      <c r="J8722">
        <v>9</v>
      </c>
      <c r="K8722" s="34">
        <v>71.76055908203125</v>
      </c>
      <c r="L8722" s="34">
        <v>130.21328735351563</v>
      </c>
      <c r="M8722" s="34">
        <v>119.89700317382813</v>
      </c>
      <c r="N8722" s="35">
        <v>2.0370192527770996</v>
      </c>
      <c r="O8722">
        <v>171</v>
      </c>
      <c r="P8722">
        <v>0</v>
      </c>
    </row>
    <row r="8723" spans="1:16" x14ac:dyDescent="0.35">
      <c r="A8723" s="5" t="s">
        <v>9218</v>
      </c>
      <c r="B8723" t="s">
        <v>7016</v>
      </c>
      <c r="C8723" t="s">
        <v>7017</v>
      </c>
      <c r="D8723" t="s">
        <v>7018</v>
      </c>
      <c r="E8723" t="s">
        <v>53</v>
      </c>
      <c r="F8723" s="11" t="s">
        <v>26</v>
      </c>
      <c r="G8723" s="11" t="s">
        <v>26</v>
      </c>
      <c r="H8723" t="s">
        <v>59</v>
      </c>
      <c r="I8723" s="11" t="s">
        <v>68</v>
      </c>
      <c r="J8723">
        <v>10</v>
      </c>
      <c r="K8723" s="34">
        <v>75.640213012695313</v>
      </c>
      <c r="L8723" s="34">
        <v>168.75263977050781</v>
      </c>
      <c r="M8723" s="34">
        <v>155.32429504394531</v>
      </c>
      <c r="N8723" s="35">
        <v>2.7515392303466797</v>
      </c>
      <c r="O8723">
        <v>171</v>
      </c>
      <c r="P8723">
        <v>0</v>
      </c>
    </row>
    <row r="8724" spans="1:16" x14ac:dyDescent="0.35">
      <c r="A8724" s="5" t="s">
        <v>9219</v>
      </c>
      <c r="B8724" t="s">
        <v>7016</v>
      </c>
      <c r="C8724" t="s">
        <v>7017</v>
      </c>
      <c r="D8724" t="s">
        <v>7018</v>
      </c>
      <c r="E8724" t="s">
        <v>53</v>
      </c>
      <c r="F8724" s="11" t="s">
        <v>26</v>
      </c>
      <c r="G8724" s="11" t="s">
        <v>26</v>
      </c>
      <c r="H8724" t="s">
        <v>59</v>
      </c>
      <c r="I8724" s="11" t="s">
        <v>68</v>
      </c>
      <c r="J8724">
        <v>11</v>
      </c>
      <c r="K8724" s="34">
        <v>79.651344299316406</v>
      </c>
      <c r="L8724" s="34">
        <v>170.41989135742188</v>
      </c>
      <c r="M8724" s="34">
        <v>156.99658203125</v>
      </c>
      <c r="N8724" s="35">
        <v>2.7155308723449707</v>
      </c>
      <c r="O8724">
        <v>171</v>
      </c>
      <c r="P8724">
        <v>0</v>
      </c>
    </row>
    <row r="8725" spans="1:16" x14ac:dyDescent="0.35">
      <c r="A8725" s="5" t="s">
        <v>9220</v>
      </c>
      <c r="B8725" t="s">
        <v>7016</v>
      </c>
      <c r="C8725" t="s">
        <v>7017</v>
      </c>
      <c r="D8725" t="s">
        <v>7018</v>
      </c>
      <c r="E8725" t="s">
        <v>53</v>
      </c>
      <c r="F8725" s="11" t="s">
        <v>26</v>
      </c>
      <c r="G8725" s="11" t="s">
        <v>26</v>
      </c>
      <c r="H8725" t="s">
        <v>59</v>
      </c>
      <c r="I8725" s="11" t="s">
        <v>68</v>
      </c>
      <c r="J8725">
        <v>12</v>
      </c>
      <c r="K8725" s="34">
        <v>81.337989807128906</v>
      </c>
      <c r="L8725" s="34">
        <v>152.93861389160156</v>
      </c>
      <c r="M8725" s="34">
        <v>140.1663818359375</v>
      </c>
      <c r="N8725" s="35">
        <v>2.4618418216705322</v>
      </c>
      <c r="O8725">
        <v>171</v>
      </c>
      <c r="P8725">
        <v>0</v>
      </c>
    </row>
    <row r="8726" spans="1:16" x14ac:dyDescent="0.35">
      <c r="A8726" s="5" t="s">
        <v>9221</v>
      </c>
      <c r="B8726" t="s">
        <v>7016</v>
      </c>
      <c r="C8726" t="s">
        <v>7017</v>
      </c>
      <c r="D8726" t="s">
        <v>7018</v>
      </c>
      <c r="E8726" t="s">
        <v>53</v>
      </c>
      <c r="F8726" s="11" t="s">
        <v>26</v>
      </c>
      <c r="G8726" s="11" t="s">
        <v>26</v>
      </c>
      <c r="H8726" t="s">
        <v>59</v>
      </c>
      <c r="I8726" s="11" t="s">
        <v>68</v>
      </c>
      <c r="J8726">
        <v>13</v>
      </c>
      <c r="K8726" s="34">
        <v>82.242088317871094</v>
      </c>
      <c r="L8726" s="34">
        <v>134.25132751464844</v>
      </c>
      <c r="M8726" s="34">
        <v>122.57200622558594</v>
      </c>
      <c r="N8726" s="35">
        <v>2.1491672992706299</v>
      </c>
      <c r="O8726">
        <v>171</v>
      </c>
      <c r="P8726">
        <v>0</v>
      </c>
    </row>
    <row r="8727" spans="1:16" x14ac:dyDescent="0.35">
      <c r="A8727" s="5" t="s">
        <v>9222</v>
      </c>
      <c r="B8727" t="s">
        <v>7016</v>
      </c>
      <c r="C8727" t="s">
        <v>7017</v>
      </c>
      <c r="D8727" t="s">
        <v>7018</v>
      </c>
      <c r="E8727" t="s">
        <v>53</v>
      </c>
      <c r="F8727" s="11" t="s">
        <v>26</v>
      </c>
      <c r="G8727" s="11" t="s">
        <v>26</v>
      </c>
      <c r="H8727" t="s">
        <v>59</v>
      </c>
      <c r="I8727" s="11" t="s">
        <v>68</v>
      </c>
      <c r="J8727">
        <v>14</v>
      </c>
      <c r="K8727" s="34">
        <v>81.702735900878906</v>
      </c>
      <c r="L8727" s="34">
        <v>125.78587341308594</v>
      </c>
      <c r="M8727" s="34">
        <v>114.30810546875</v>
      </c>
      <c r="N8727" s="35">
        <v>2.0566728115081787</v>
      </c>
      <c r="O8727">
        <v>171</v>
      </c>
      <c r="P8727">
        <v>0</v>
      </c>
    </row>
    <row r="8728" spans="1:16" x14ac:dyDescent="0.35">
      <c r="A8728" s="5" t="s">
        <v>9223</v>
      </c>
      <c r="B8728" t="s">
        <v>7016</v>
      </c>
      <c r="C8728" t="s">
        <v>7017</v>
      </c>
      <c r="D8728" t="s">
        <v>7018</v>
      </c>
      <c r="E8728" t="s">
        <v>53</v>
      </c>
      <c r="F8728" s="11" t="s">
        <v>26</v>
      </c>
      <c r="G8728" s="11" t="s">
        <v>26</v>
      </c>
      <c r="H8728" t="s">
        <v>59</v>
      </c>
      <c r="I8728" s="11" t="s">
        <v>68</v>
      </c>
      <c r="J8728">
        <v>15</v>
      </c>
      <c r="K8728" s="34">
        <v>81.716545104980469</v>
      </c>
      <c r="L8728" s="34">
        <v>114.24234008789063</v>
      </c>
      <c r="M8728" s="34">
        <v>94.45587158203125</v>
      </c>
      <c r="N8728" s="35">
        <v>5.2731733322143555</v>
      </c>
      <c r="O8728">
        <v>171</v>
      </c>
      <c r="P8728">
        <v>0</v>
      </c>
    </row>
    <row r="8729" spans="1:16" x14ac:dyDescent="0.35">
      <c r="A8729" s="5" t="s">
        <v>9224</v>
      </c>
      <c r="B8729" t="s">
        <v>7016</v>
      </c>
      <c r="C8729" t="s">
        <v>7017</v>
      </c>
      <c r="D8729" t="s">
        <v>7018</v>
      </c>
      <c r="E8729" t="s">
        <v>53</v>
      </c>
      <c r="F8729" s="11" t="s">
        <v>26</v>
      </c>
      <c r="G8729" s="11" t="s">
        <v>26</v>
      </c>
      <c r="H8729" t="s">
        <v>59</v>
      </c>
      <c r="I8729" s="11" t="s">
        <v>68</v>
      </c>
      <c r="J8729">
        <v>16</v>
      </c>
      <c r="K8729" s="34">
        <v>79.582199096679688</v>
      </c>
      <c r="L8729" s="34">
        <v>100.47176361083984</v>
      </c>
      <c r="M8729" s="34">
        <v>82.875900268554688</v>
      </c>
      <c r="N8729" s="35">
        <v>4.3435072898864746</v>
      </c>
      <c r="O8729">
        <v>171</v>
      </c>
      <c r="P8729">
        <v>0</v>
      </c>
    </row>
    <row r="8730" spans="1:16" x14ac:dyDescent="0.35">
      <c r="A8730" s="5" t="s">
        <v>9225</v>
      </c>
      <c r="B8730" t="s">
        <v>7016</v>
      </c>
      <c r="C8730" t="s">
        <v>7017</v>
      </c>
      <c r="D8730" t="s">
        <v>7018</v>
      </c>
      <c r="E8730" t="s">
        <v>53</v>
      </c>
      <c r="F8730" s="11" t="s">
        <v>26</v>
      </c>
      <c r="G8730" s="11" t="s">
        <v>26</v>
      </c>
      <c r="H8730" t="s">
        <v>59</v>
      </c>
      <c r="I8730" s="11" t="s">
        <v>68</v>
      </c>
      <c r="J8730">
        <v>17</v>
      </c>
      <c r="K8730" s="34">
        <v>79.631683349609375</v>
      </c>
      <c r="L8730" s="34">
        <v>75.632987976074219</v>
      </c>
      <c r="M8730" s="34">
        <v>58.862422943115234</v>
      </c>
      <c r="N8730" s="35">
        <v>3.9041640758514404</v>
      </c>
      <c r="O8730">
        <v>171</v>
      </c>
      <c r="P8730">
        <v>0</v>
      </c>
    </row>
    <row r="8731" spans="1:16" x14ac:dyDescent="0.35">
      <c r="A8731" s="5" t="s">
        <v>9226</v>
      </c>
      <c r="B8731" t="s">
        <v>7016</v>
      </c>
      <c r="C8731" t="s">
        <v>7017</v>
      </c>
      <c r="D8731" t="s">
        <v>7018</v>
      </c>
      <c r="E8731" t="s">
        <v>53</v>
      </c>
      <c r="F8731" s="11" t="s">
        <v>26</v>
      </c>
      <c r="G8731" s="11" t="s">
        <v>26</v>
      </c>
      <c r="H8731" t="s">
        <v>59</v>
      </c>
      <c r="I8731" s="11" t="s">
        <v>68</v>
      </c>
      <c r="J8731">
        <v>18</v>
      </c>
      <c r="K8731" s="34">
        <v>79.173149108886719</v>
      </c>
      <c r="L8731" s="34">
        <v>67.219383239746094</v>
      </c>
      <c r="M8731" s="34">
        <v>48.659320831298828</v>
      </c>
      <c r="N8731" s="35">
        <v>4.0590639114379883</v>
      </c>
      <c r="O8731">
        <v>171</v>
      </c>
      <c r="P8731">
        <v>0</v>
      </c>
    </row>
    <row r="8732" spans="1:16" x14ac:dyDescent="0.35">
      <c r="A8732" s="5" t="s">
        <v>9227</v>
      </c>
      <c r="B8732" t="s">
        <v>7016</v>
      </c>
      <c r="C8732" t="s">
        <v>7017</v>
      </c>
      <c r="D8732" t="s">
        <v>7018</v>
      </c>
      <c r="E8732" t="s">
        <v>53</v>
      </c>
      <c r="F8732" s="11" t="s">
        <v>26</v>
      </c>
      <c r="G8732" s="11" t="s">
        <v>26</v>
      </c>
      <c r="H8732" t="s">
        <v>59</v>
      </c>
      <c r="I8732" s="11" t="s">
        <v>68</v>
      </c>
      <c r="J8732">
        <v>19</v>
      </c>
      <c r="K8732" s="34">
        <v>78.166778564453125</v>
      </c>
      <c r="L8732" s="34">
        <v>67.748703002929688</v>
      </c>
      <c r="M8732" s="34">
        <v>44.353183746337891</v>
      </c>
      <c r="N8732" s="35">
        <v>4.9441127777099609</v>
      </c>
      <c r="O8732">
        <v>171</v>
      </c>
      <c r="P8732">
        <v>0</v>
      </c>
    </row>
    <row r="8733" spans="1:16" x14ac:dyDescent="0.35">
      <c r="A8733" s="5" t="s">
        <v>9228</v>
      </c>
      <c r="B8733" t="s">
        <v>7016</v>
      </c>
      <c r="C8733" t="s">
        <v>7017</v>
      </c>
      <c r="D8733" t="s">
        <v>7018</v>
      </c>
      <c r="E8733" t="s">
        <v>53</v>
      </c>
      <c r="F8733" s="11" t="s">
        <v>26</v>
      </c>
      <c r="G8733" s="11" t="s">
        <v>26</v>
      </c>
      <c r="H8733" t="s">
        <v>59</v>
      </c>
      <c r="I8733" s="11" t="s">
        <v>68</v>
      </c>
      <c r="J8733">
        <v>20</v>
      </c>
      <c r="K8733" s="34">
        <v>76.217658996582031</v>
      </c>
      <c r="L8733" s="34">
        <v>73.272247314453125</v>
      </c>
      <c r="M8733" s="34">
        <v>47.959400177001953</v>
      </c>
      <c r="N8733" s="35">
        <v>5.4085488319396973</v>
      </c>
      <c r="O8733">
        <v>171</v>
      </c>
      <c r="P8733">
        <v>0</v>
      </c>
    </row>
    <row r="8734" spans="1:16" x14ac:dyDescent="0.35">
      <c r="A8734" s="5" t="s">
        <v>9229</v>
      </c>
      <c r="B8734" t="s">
        <v>7016</v>
      </c>
      <c r="C8734" t="s">
        <v>7017</v>
      </c>
      <c r="D8734" t="s">
        <v>7018</v>
      </c>
      <c r="E8734" t="s">
        <v>53</v>
      </c>
      <c r="F8734" s="11" t="s">
        <v>26</v>
      </c>
      <c r="G8734" s="11" t="s">
        <v>26</v>
      </c>
      <c r="H8734" t="s">
        <v>59</v>
      </c>
      <c r="I8734" s="11" t="s">
        <v>68</v>
      </c>
      <c r="J8734">
        <v>21</v>
      </c>
      <c r="K8734" s="34">
        <v>74.027191162109375</v>
      </c>
      <c r="L8734" s="34">
        <v>76.926483154296875</v>
      </c>
      <c r="M8734" s="34">
        <v>56.227962493896484</v>
      </c>
      <c r="N8734" s="35">
        <v>5.2693257331848145</v>
      </c>
      <c r="O8734">
        <v>171</v>
      </c>
      <c r="P8734">
        <v>0</v>
      </c>
    </row>
    <row r="8735" spans="1:16" x14ac:dyDescent="0.35">
      <c r="A8735" s="5" t="s">
        <v>9230</v>
      </c>
      <c r="B8735" t="s">
        <v>7016</v>
      </c>
      <c r="C8735" t="s">
        <v>7017</v>
      </c>
      <c r="D8735" t="s">
        <v>7018</v>
      </c>
      <c r="E8735" t="s">
        <v>53</v>
      </c>
      <c r="F8735" s="11" t="s">
        <v>26</v>
      </c>
      <c r="G8735" s="11" t="s">
        <v>26</v>
      </c>
      <c r="H8735" t="s">
        <v>59</v>
      </c>
      <c r="I8735" s="11" t="s">
        <v>68</v>
      </c>
      <c r="J8735">
        <v>22</v>
      </c>
      <c r="K8735" s="34">
        <v>72.073585510253906</v>
      </c>
      <c r="L8735" s="34">
        <v>91.106758117675781</v>
      </c>
      <c r="M8735" s="34">
        <v>71.051277160644531</v>
      </c>
      <c r="N8735" s="35">
        <v>6.0474185943603516</v>
      </c>
      <c r="O8735">
        <v>171</v>
      </c>
      <c r="P8735">
        <v>0</v>
      </c>
    </row>
    <row r="8736" spans="1:16" x14ac:dyDescent="0.35">
      <c r="A8736" s="5" t="s">
        <v>9231</v>
      </c>
      <c r="B8736" t="s">
        <v>7016</v>
      </c>
      <c r="C8736" t="s">
        <v>7017</v>
      </c>
      <c r="D8736" t="s">
        <v>7018</v>
      </c>
      <c r="E8736" t="s">
        <v>53</v>
      </c>
      <c r="F8736" s="11" t="s">
        <v>26</v>
      </c>
      <c r="G8736" s="11" t="s">
        <v>26</v>
      </c>
      <c r="H8736" t="s">
        <v>59</v>
      </c>
      <c r="I8736" s="11" t="s">
        <v>68</v>
      </c>
      <c r="J8736">
        <v>23</v>
      </c>
      <c r="K8736" s="34">
        <v>71.230400085449219</v>
      </c>
      <c r="L8736" s="34">
        <v>94.652015686035156</v>
      </c>
      <c r="M8736" s="34">
        <v>87.704765319824219</v>
      </c>
      <c r="N8736" s="35">
        <v>1.6131378412246704</v>
      </c>
      <c r="O8736">
        <v>171</v>
      </c>
      <c r="P8736">
        <v>0</v>
      </c>
    </row>
    <row r="8737" spans="1:16" x14ac:dyDescent="0.35">
      <c r="A8737" s="5" t="s">
        <v>9232</v>
      </c>
      <c r="B8737" t="s">
        <v>7016</v>
      </c>
      <c r="C8737" t="s">
        <v>7017</v>
      </c>
      <c r="D8737" t="s">
        <v>7018</v>
      </c>
      <c r="E8737" t="s">
        <v>53</v>
      </c>
      <c r="F8737" s="11" t="s">
        <v>26</v>
      </c>
      <c r="G8737" s="11" t="s">
        <v>26</v>
      </c>
      <c r="H8737" t="s">
        <v>59</v>
      </c>
      <c r="I8737" s="11" t="s">
        <v>68</v>
      </c>
      <c r="J8737">
        <v>24</v>
      </c>
      <c r="K8737" s="34">
        <v>70.781906127929688</v>
      </c>
      <c r="L8737" s="34">
        <v>92.453468322753906</v>
      </c>
      <c r="M8737" s="34">
        <v>86.401374816894531</v>
      </c>
      <c r="N8737" s="35">
        <v>1.4590179920196533</v>
      </c>
      <c r="O8737">
        <v>171</v>
      </c>
      <c r="P8737">
        <v>0</v>
      </c>
    </row>
    <row r="8738" spans="1:16" x14ac:dyDescent="0.35">
      <c r="A8738" s="5" t="s">
        <v>3176</v>
      </c>
      <c r="B8738" t="s">
        <v>7016</v>
      </c>
      <c r="C8738" t="s">
        <v>7017</v>
      </c>
      <c r="D8738" t="s">
        <v>7018</v>
      </c>
      <c r="E8738" t="s">
        <v>53</v>
      </c>
      <c r="F8738" s="11" t="s">
        <v>7019</v>
      </c>
      <c r="G8738" s="11" t="s">
        <v>7020</v>
      </c>
      <c r="H8738" t="s">
        <v>55</v>
      </c>
      <c r="I8738" s="11" t="s">
        <v>60</v>
      </c>
      <c r="J8738">
        <v>1</v>
      </c>
      <c r="K8738" s="34">
        <v>49.171516418457031</v>
      </c>
      <c r="L8738" s="34">
        <v>131.29130554199219</v>
      </c>
      <c r="M8738" s="34">
        <v>133.34423828125</v>
      </c>
      <c r="N8738" s="35">
        <v>0.93648767471313477</v>
      </c>
      <c r="O8738">
        <v>79</v>
      </c>
      <c r="P8738">
        <v>0</v>
      </c>
    </row>
    <row r="8739" spans="1:16" x14ac:dyDescent="0.35">
      <c r="A8739" s="5" t="s">
        <v>3177</v>
      </c>
      <c r="B8739" t="s">
        <v>7016</v>
      </c>
      <c r="C8739" t="s">
        <v>7017</v>
      </c>
      <c r="D8739" t="s">
        <v>7018</v>
      </c>
      <c r="E8739" t="s">
        <v>53</v>
      </c>
      <c r="F8739" s="11" t="s">
        <v>7019</v>
      </c>
      <c r="G8739" s="11" t="s">
        <v>7020</v>
      </c>
      <c r="H8739" t="s">
        <v>55</v>
      </c>
      <c r="I8739" s="11" t="s">
        <v>60</v>
      </c>
      <c r="J8739">
        <v>2</v>
      </c>
      <c r="K8739" s="34">
        <v>48.492233276367188</v>
      </c>
      <c r="L8739" s="34">
        <v>120.54258728027344</v>
      </c>
      <c r="M8739" s="34">
        <v>122.76512908935547</v>
      </c>
      <c r="N8739" s="35">
        <v>0.88663041591644287</v>
      </c>
      <c r="O8739">
        <v>79</v>
      </c>
      <c r="P8739">
        <v>0</v>
      </c>
    </row>
    <row r="8740" spans="1:16" x14ac:dyDescent="0.35">
      <c r="A8740" s="5" t="s">
        <v>3178</v>
      </c>
      <c r="B8740" t="s">
        <v>7016</v>
      </c>
      <c r="C8740" t="s">
        <v>7017</v>
      </c>
      <c r="D8740" t="s">
        <v>7018</v>
      </c>
      <c r="E8740" t="s">
        <v>53</v>
      </c>
      <c r="F8740" s="11" t="s">
        <v>7019</v>
      </c>
      <c r="G8740" s="11" t="s">
        <v>7020</v>
      </c>
      <c r="H8740" t="s">
        <v>55</v>
      </c>
      <c r="I8740" s="11" t="s">
        <v>60</v>
      </c>
      <c r="J8740">
        <v>3</v>
      </c>
      <c r="K8740" s="34">
        <v>47.719093322753906</v>
      </c>
      <c r="L8740" s="34">
        <v>105.13279724121094</v>
      </c>
      <c r="M8740" s="34">
        <v>107.29137420654297</v>
      </c>
      <c r="N8740" s="35">
        <v>0.7744438648223877</v>
      </c>
      <c r="O8740">
        <v>79</v>
      </c>
      <c r="P8740">
        <v>0</v>
      </c>
    </row>
    <row r="8741" spans="1:16" x14ac:dyDescent="0.35">
      <c r="A8741" s="5" t="s">
        <v>3179</v>
      </c>
      <c r="B8741" t="s">
        <v>7016</v>
      </c>
      <c r="C8741" t="s">
        <v>7017</v>
      </c>
      <c r="D8741" t="s">
        <v>7018</v>
      </c>
      <c r="E8741" t="s">
        <v>53</v>
      </c>
      <c r="F8741" s="11" t="s">
        <v>7019</v>
      </c>
      <c r="G8741" s="11" t="s">
        <v>7020</v>
      </c>
      <c r="H8741" t="s">
        <v>55</v>
      </c>
      <c r="I8741" s="11" t="s">
        <v>60</v>
      </c>
      <c r="J8741">
        <v>4</v>
      </c>
      <c r="K8741" s="34">
        <v>47.387832641601563</v>
      </c>
      <c r="L8741" s="34">
        <v>88.174995422363281</v>
      </c>
      <c r="M8741" s="34">
        <v>90.019485473632813</v>
      </c>
      <c r="N8741" s="35">
        <v>0.6628643274307251</v>
      </c>
      <c r="O8741">
        <v>79</v>
      </c>
      <c r="P8741">
        <v>0</v>
      </c>
    </row>
    <row r="8742" spans="1:16" x14ac:dyDescent="0.35">
      <c r="A8742" s="5" t="s">
        <v>3180</v>
      </c>
      <c r="B8742" t="s">
        <v>7016</v>
      </c>
      <c r="C8742" t="s">
        <v>7017</v>
      </c>
      <c r="D8742" t="s">
        <v>7018</v>
      </c>
      <c r="E8742" t="s">
        <v>53</v>
      </c>
      <c r="F8742" s="11" t="s">
        <v>7019</v>
      </c>
      <c r="G8742" s="11" t="s">
        <v>7020</v>
      </c>
      <c r="H8742" t="s">
        <v>55</v>
      </c>
      <c r="I8742" s="11" t="s">
        <v>60</v>
      </c>
      <c r="J8742">
        <v>5</v>
      </c>
      <c r="K8742" s="34">
        <v>46.619102478027344</v>
      </c>
      <c r="L8742" s="34">
        <v>70.438552856445313</v>
      </c>
      <c r="M8742" s="34">
        <v>71.706123352050781</v>
      </c>
      <c r="N8742" s="35">
        <v>0.49085164070129395</v>
      </c>
      <c r="O8742">
        <v>79</v>
      </c>
      <c r="P8742">
        <v>0</v>
      </c>
    </row>
    <row r="8743" spans="1:16" x14ac:dyDescent="0.35">
      <c r="A8743" s="5" t="s">
        <v>3181</v>
      </c>
      <c r="B8743" t="s">
        <v>7016</v>
      </c>
      <c r="C8743" t="s">
        <v>7017</v>
      </c>
      <c r="D8743" t="s">
        <v>7018</v>
      </c>
      <c r="E8743" t="s">
        <v>53</v>
      </c>
      <c r="F8743" s="11" t="s">
        <v>7019</v>
      </c>
      <c r="G8743" s="11" t="s">
        <v>7020</v>
      </c>
      <c r="H8743" t="s">
        <v>55</v>
      </c>
      <c r="I8743" s="11" t="s">
        <v>60</v>
      </c>
      <c r="J8743">
        <v>6</v>
      </c>
      <c r="K8743" s="34">
        <v>46.150691986083984</v>
      </c>
      <c r="L8743" s="34">
        <v>53.192543029785156</v>
      </c>
      <c r="M8743" s="34">
        <v>53.660533905029297</v>
      </c>
      <c r="N8743" s="35">
        <v>0.33554968237876892</v>
      </c>
      <c r="O8743">
        <v>79</v>
      </c>
      <c r="P8743">
        <v>0</v>
      </c>
    </row>
    <row r="8744" spans="1:16" x14ac:dyDescent="0.35">
      <c r="A8744" s="5" t="s">
        <v>3182</v>
      </c>
      <c r="B8744" t="s">
        <v>7016</v>
      </c>
      <c r="C8744" t="s">
        <v>7017</v>
      </c>
      <c r="D8744" t="s">
        <v>7018</v>
      </c>
      <c r="E8744" t="s">
        <v>53</v>
      </c>
      <c r="F8744" s="11" t="s">
        <v>7019</v>
      </c>
      <c r="G8744" s="11" t="s">
        <v>7020</v>
      </c>
      <c r="H8744" t="s">
        <v>55</v>
      </c>
      <c r="I8744" s="11" t="s">
        <v>60</v>
      </c>
      <c r="J8744">
        <v>7</v>
      </c>
      <c r="K8744" s="34">
        <v>46.541339874267578</v>
      </c>
      <c r="L8744" s="34">
        <v>37.7967529296875</v>
      </c>
      <c r="M8744" s="34">
        <v>38.053287506103516</v>
      </c>
      <c r="N8744" s="35">
        <v>0.25992563366889954</v>
      </c>
      <c r="O8744">
        <v>79</v>
      </c>
      <c r="P8744">
        <v>0</v>
      </c>
    </row>
    <row r="8745" spans="1:16" x14ac:dyDescent="0.35">
      <c r="A8745" s="5" t="s">
        <v>3183</v>
      </c>
      <c r="B8745" t="s">
        <v>7016</v>
      </c>
      <c r="C8745" t="s">
        <v>7017</v>
      </c>
      <c r="D8745" t="s">
        <v>7018</v>
      </c>
      <c r="E8745" t="s">
        <v>53</v>
      </c>
      <c r="F8745" s="11" t="s">
        <v>7019</v>
      </c>
      <c r="G8745" s="11" t="s">
        <v>7020</v>
      </c>
      <c r="H8745" t="s">
        <v>55</v>
      </c>
      <c r="I8745" s="11" t="s">
        <v>60</v>
      </c>
      <c r="J8745">
        <v>8</v>
      </c>
      <c r="K8745" s="34">
        <v>50.529121398925781</v>
      </c>
      <c r="L8745" s="34">
        <v>31.312660217285156</v>
      </c>
      <c r="M8745" s="34">
        <v>31.620594024658203</v>
      </c>
      <c r="N8745" s="35">
        <v>0.22162000834941864</v>
      </c>
      <c r="O8745">
        <v>79</v>
      </c>
      <c r="P8745">
        <v>0</v>
      </c>
    </row>
    <row r="8746" spans="1:16" x14ac:dyDescent="0.35">
      <c r="A8746" s="5" t="s">
        <v>3184</v>
      </c>
      <c r="B8746" t="s">
        <v>7016</v>
      </c>
      <c r="C8746" t="s">
        <v>7017</v>
      </c>
      <c r="D8746" t="s">
        <v>7018</v>
      </c>
      <c r="E8746" t="s">
        <v>53</v>
      </c>
      <c r="F8746" s="11" t="s">
        <v>7019</v>
      </c>
      <c r="G8746" s="11" t="s">
        <v>7020</v>
      </c>
      <c r="H8746" t="s">
        <v>55</v>
      </c>
      <c r="I8746" s="11" t="s">
        <v>60</v>
      </c>
      <c r="J8746">
        <v>9</v>
      </c>
      <c r="K8746" s="34">
        <v>56.061054229736328</v>
      </c>
      <c r="L8746" s="34">
        <v>33.150203704833984</v>
      </c>
      <c r="M8746" s="34">
        <v>34.298870086669922</v>
      </c>
      <c r="N8746" s="35">
        <v>0.44584900140762329</v>
      </c>
      <c r="O8746">
        <v>79</v>
      </c>
      <c r="P8746">
        <v>0</v>
      </c>
    </row>
    <row r="8747" spans="1:16" x14ac:dyDescent="0.35">
      <c r="A8747" s="5" t="s">
        <v>3185</v>
      </c>
      <c r="B8747" t="s">
        <v>7016</v>
      </c>
      <c r="C8747" t="s">
        <v>7017</v>
      </c>
      <c r="D8747" t="s">
        <v>7018</v>
      </c>
      <c r="E8747" t="s">
        <v>53</v>
      </c>
      <c r="F8747" s="11" t="s">
        <v>7019</v>
      </c>
      <c r="G8747" s="11" t="s">
        <v>7020</v>
      </c>
      <c r="H8747" t="s">
        <v>55</v>
      </c>
      <c r="I8747" s="11" t="s">
        <v>60</v>
      </c>
      <c r="J8747">
        <v>10</v>
      </c>
      <c r="K8747" s="34">
        <v>60.362018585205078</v>
      </c>
      <c r="L8747" s="34">
        <v>38.28424072265625</v>
      </c>
      <c r="M8747" s="34">
        <v>40.466457366943359</v>
      </c>
      <c r="N8747" s="35">
        <v>0.73938733339309692</v>
      </c>
      <c r="O8747">
        <v>79</v>
      </c>
      <c r="P8747">
        <v>0</v>
      </c>
    </row>
    <row r="8748" spans="1:16" x14ac:dyDescent="0.35">
      <c r="A8748" s="5" t="s">
        <v>3186</v>
      </c>
      <c r="B8748" t="s">
        <v>7016</v>
      </c>
      <c r="C8748" t="s">
        <v>7017</v>
      </c>
      <c r="D8748" t="s">
        <v>7018</v>
      </c>
      <c r="E8748" t="s">
        <v>53</v>
      </c>
      <c r="F8748" s="11" t="s">
        <v>7019</v>
      </c>
      <c r="G8748" s="11" t="s">
        <v>7020</v>
      </c>
      <c r="H8748" t="s">
        <v>55</v>
      </c>
      <c r="I8748" s="11" t="s">
        <v>60</v>
      </c>
      <c r="J8748">
        <v>11</v>
      </c>
      <c r="K8748" s="34">
        <v>63.402027130126953</v>
      </c>
      <c r="L8748" s="34">
        <v>42.698005676269531</v>
      </c>
      <c r="M8748" s="34">
        <v>45.746776580810547</v>
      </c>
      <c r="N8748" s="35">
        <v>0.97146642208099365</v>
      </c>
      <c r="O8748">
        <v>79</v>
      </c>
      <c r="P8748">
        <v>0</v>
      </c>
    </row>
    <row r="8749" spans="1:16" x14ac:dyDescent="0.35">
      <c r="A8749" s="5" t="s">
        <v>3187</v>
      </c>
      <c r="B8749" t="s">
        <v>7016</v>
      </c>
      <c r="C8749" t="s">
        <v>7017</v>
      </c>
      <c r="D8749" t="s">
        <v>7018</v>
      </c>
      <c r="E8749" t="s">
        <v>53</v>
      </c>
      <c r="F8749" s="11" t="s">
        <v>7019</v>
      </c>
      <c r="G8749" s="11" t="s">
        <v>7020</v>
      </c>
      <c r="H8749" t="s">
        <v>55</v>
      </c>
      <c r="I8749" s="11" t="s">
        <v>60</v>
      </c>
      <c r="J8749">
        <v>12</v>
      </c>
      <c r="K8749" s="34">
        <v>64.73236083984375</v>
      </c>
      <c r="L8749" s="34">
        <v>47.359134674072266</v>
      </c>
      <c r="M8749" s="34">
        <v>50.993186950683594</v>
      </c>
      <c r="N8749" s="35">
        <v>1.1439052820205688</v>
      </c>
      <c r="O8749">
        <v>79</v>
      </c>
      <c r="P8749">
        <v>0</v>
      </c>
    </row>
    <row r="8750" spans="1:16" x14ac:dyDescent="0.35">
      <c r="A8750" s="5" t="s">
        <v>3188</v>
      </c>
      <c r="B8750" t="s">
        <v>7016</v>
      </c>
      <c r="C8750" t="s">
        <v>7017</v>
      </c>
      <c r="D8750" t="s">
        <v>7018</v>
      </c>
      <c r="E8750" t="s">
        <v>53</v>
      </c>
      <c r="F8750" s="11" t="s">
        <v>7019</v>
      </c>
      <c r="G8750" s="11" t="s">
        <v>7020</v>
      </c>
      <c r="H8750" t="s">
        <v>55</v>
      </c>
      <c r="I8750" s="11" t="s">
        <v>60</v>
      </c>
      <c r="J8750">
        <v>13</v>
      </c>
      <c r="K8750" s="34">
        <v>65.216575622558594</v>
      </c>
      <c r="L8750" s="34">
        <v>52.629295349121094</v>
      </c>
      <c r="M8750" s="34">
        <v>56.932582855224609</v>
      </c>
      <c r="N8750" s="35">
        <v>1.3435570001602173</v>
      </c>
      <c r="O8750">
        <v>79</v>
      </c>
      <c r="P8750">
        <v>0</v>
      </c>
    </row>
    <row r="8751" spans="1:16" x14ac:dyDescent="0.35">
      <c r="A8751" s="5" t="s">
        <v>3189</v>
      </c>
      <c r="B8751" t="s">
        <v>7016</v>
      </c>
      <c r="C8751" t="s">
        <v>7017</v>
      </c>
      <c r="D8751" t="s">
        <v>7018</v>
      </c>
      <c r="E8751" t="s">
        <v>53</v>
      </c>
      <c r="F8751" s="11" t="s">
        <v>7019</v>
      </c>
      <c r="G8751" s="11" t="s">
        <v>7020</v>
      </c>
      <c r="H8751" t="s">
        <v>55</v>
      </c>
      <c r="I8751" s="11" t="s">
        <v>60</v>
      </c>
      <c r="J8751">
        <v>14</v>
      </c>
      <c r="K8751" s="34">
        <v>64.955284118652344</v>
      </c>
      <c r="L8751" s="34">
        <v>57.499244689941406</v>
      </c>
      <c r="M8751" s="34">
        <v>62.627796173095703</v>
      </c>
      <c r="N8751" s="35">
        <v>1.5822016000747681</v>
      </c>
      <c r="O8751">
        <v>79</v>
      </c>
      <c r="P8751">
        <v>0</v>
      </c>
    </row>
    <row r="8752" spans="1:16" x14ac:dyDescent="0.35">
      <c r="A8752" s="5" t="s">
        <v>3190</v>
      </c>
      <c r="B8752" t="s">
        <v>7016</v>
      </c>
      <c r="C8752" t="s">
        <v>7017</v>
      </c>
      <c r="D8752" t="s">
        <v>7018</v>
      </c>
      <c r="E8752" t="s">
        <v>53</v>
      </c>
      <c r="F8752" s="11" t="s">
        <v>7019</v>
      </c>
      <c r="G8752" s="11" t="s">
        <v>7020</v>
      </c>
      <c r="H8752" t="s">
        <v>55</v>
      </c>
      <c r="I8752" s="11" t="s">
        <v>60</v>
      </c>
      <c r="J8752">
        <v>15</v>
      </c>
      <c r="K8752" s="34">
        <v>64.183914184570313</v>
      </c>
      <c r="L8752" s="34">
        <v>62.998222351074219</v>
      </c>
      <c r="M8752" s="34">
        <v>68.58367919921875</v>
      </c>
      <c r="N8752" s="35">
        <v>1.7419760227203369</v>
      </c>
      <c r="O8752">
        <v>79</v>
      </c>
      <c r="P8752">
        <v>0</v>
      </c>
    </row>
    <row r="8753" spans="1:16" x14ac:dyDescent="0.35">
      <c r="A8753" s="5" t="s">
        <v>3191</v>
      </c>
      <c r="B8753" t="s">
        <v>7016</v>
      </c>
      <c r="C8753" t="s">
        <v>7017</v>
      </c>
      <c r="D8753" t="s">
        <v>7018</v>
      </c>
      <c r="E8753" t="s">
        <v>53</v>
      </c>
      <c r="F8753" s="11" t="s">
        <v>7019</v>
      </c>
      <c r="G8753" s="11" t="s">
        <v>7020</v>
      </c>
      <c r="H8753" t="s">
        <v>55</v>
      </c>
      <c r="I8753" s="11" t="s">
        <v>60</v>
      </c>
      <c r="J8753">
        <v>16</v>
      </c>
      <c r="K8753" s="34">
        <v>62.914505004882813</v>
      </c>
      <c r="L8753" s="34">
        <v>68.732582092285156</v>
      </c>
      <c r="M8753" s="34">
        <v>72.916893005371094</v>
      </c>
      <c r="N8753" s="35">
        <v>1.3401515483856201</v>
      </c>
      <c r="O8753">
        <v>79</v>
      </c>
      <c r="P8753">
        <v>0</v>
      </c>
    </row>
    <row r="8754" spans="1:16" x14ac:dyDescent="0.35">
      <c r="A8754" s="5" t="s">
        <v>3192</v>
      </c>
      <c r="B8754" t="s">
        <v>7016</v>
      </c>
      <c r="C8754" t="s">
        <v>7017</v>
      </c>
      <c r="D8754" t="s">
        <v>7018</v>
      </c>
      <c r="E8754" t="s">
        <v>53</v>
      </c>
      <c r="F8754" s="11" t="s">
        <v>7019</v>
      </c>
      <c r="G8754" s="11" t="s">
        <v>7020</v>
      </c>
      <c r="H8754" t="s">
        <v>55</v>
      </c>
      <c r="I8754" s="11" t="s">
        <v>60</v>
      </c>
      <c r="J8754">
        <v>17</v>
      </c>
      <c r="K8754" s="34">
        <v>60.117630004882813</v>
      </c>
      <c r="L8754" s="34">
        <v>72.152816772460938</v>
      </c>
      <c r="M8754" s="34">
        <v>76.181632995605469</v>
      </c>
      <c r="N8754" s="35">
        <v>1.1852837800979614</v>
      </c>
      <c r="O8754">
        <v>79</v>
      </c>
      <c r="P8754">
        <v>0</v>
      </c>
    </row>
    <row r="8755" spans="1:16" x14ac:dyDescent="0.35">
      <c r="A8755" s="5" t="s">
        <v>3193</v>
      </c>
      <c r="B8755" t="s">
        <v>7016</v>
      </c>
      <c r="C8755" t="s">
        <v>7017</v>
      </c>
      <c r="D8755" t="s">
        <v>7018</v>
      </c>
      <c r="E8755" t="s">
        <v>53</v>
      </c>
      <c r="F8755" s="11" t="s">
        <v>7019</v>
      </c>
      <c r="G8755" s="11" t="s">
        <v>7020</v>
      </c>
      <c r="H8755" t="s">
        <v>55</v>
      </c>
      <c r="I8755" s="11" t="s">
        <v>60</v>
      </c>
      <c r="J8755">
        <v>18</v>
      </c>
      <c r="K8755" s="34">
        <v>57.388450622558594</v>
      </c>
      <c r="L8755" s="34">
        <v>80.533226013183594</v>
      </c>
      <c r="M8755" s="34">
        <v>84.013885498046875</v>
      </c>
      <c r="N8755" s="35">
        <v>1.052142858505249</v>
      </c>
      <c r="O8755">
        <v>79</v>
      </c>
      <c r="P8755">
        <v>0</v>
      </c>
    </row>
    <row r="8756" spans="1:16" x14ac:dyDescent="0.35">
      <c r="A8756" s="5" t="s">
        <v>3194</v>
      </c>
      <c r="B8756" t="s">
        <v>7016</v>
      </c>
      <c r="C8756" t="s">
        <v>7017</v>
      </c>
      <c r="D8756" t="s">
        <v>7018</v>
      </c>
      <c r="E8756" t="s">
        <v>53</v>
      </c>
      <c r="F8756" s="11" t="s">
        <v>7019</v>
      </c>
      <c r="G8756" s="11" t="s">
        <v>7020</v>
      </c>
      <c r="H8756" t="s">
        <v>55</v>
      </c>
      <c r="I8756" s="11" t="s">
        <v>60</v>
      </c>
      <c r="J8756">
        <v>19</v>
      </c>
      <c r="K8756" s="34">
        <v>55.864223480224609</v>
      </c>
      <c r="L8756" s="34">
        <v>90.771697998046875</v>
      </c>
      <c r="M8756" s="34">
        <v>95.142059326171875</v>
      </c>
      <c r="N8756" s="35">
        <v>1.3158693313598633</v>
      </c>
      <c r="O8756">
        <v>79</v>
      </c>
      <c r="P8756">
        <v>0</v>
      </c>
    </row>
    <row r="8757" spans="1:16" x14ac:dyDescent="0.35">
      <c r="A8757" s="5" t="s">
        <v>3195</v>
      </c>
      <c r="B8757" t="s">
        <v>7016</v>
      </c>
      <c r="C8757" t="s">
        <v>7017</v>
      </c>
      <c r="D8757" t="s">
        <v>7018</v>
      </c>
      <c r="E8757" t="s">
        <v>53</v>
      </c>
      <c r="F8757" s="11" t="s">
        <v>7019</v>
      </c>
      <c r="G8757" s="11" t="s">
        <v>7020</v>
      </c>
      <c r="H8757" t="s">
        <v>55</v>
      </c>
      <c r="I8757" s="11" t="s">
        <v>60</v>
      </c>
      <c r="J8757">
        <v>20</v>
      </c>
      <c r="K8757" s="34">
        <v>54.287441253662109</v>
      </c>
      <c r="L8757" s="34">
        <v>97.523223876953125</v>
      </c>
      <c r="M8757" s="34">
        <v>102.58221435546875</v>
      </c>
      <c r="N8757" s="35">
        <v>1.5060809850692749</v>
      </c>
      <c r="O8757">
        <v>79</v>
      </c>
      <c r="P8757">
        <v>0</v>
      </c>
    </row>
    <row r="8758" spans="1:16" x14ac:dyDescent="0.35">
      <c r="A8758" s="5" t="s">
        <v>3196</v>
      </c>
      <c r="B8758" t="s">
        <v>7016</v>
      </c>
      <c r="C8758" t="s">
        <v>7017</v>
      </c>
      <c r="D8758" t="s">
        <v>7018</v>
      </c>
      <c r="E8758" t="s">
        <v>53</v>
      </c>
      <c r="F8758" s="11" t="s">
        <v>7019</v>
      </c>
      <c r="G8758" s="11" t="s">
        <v>7020</v>
      </c>
      <c r="H8758" t="s">
        <v>55</v>
      </c>
      <c r="I8758" s="11" t="s">
        <v>60</v>
      </c>
      <c r="J8758">
        <v>21</v>
      </c>
      <c r="K8758" s="34">
        <v>52.978267669677734</v>
      </c>
      <c r="L8758" s="34">
        <v>105.6766357421875</v>
      </c>
      <c r="M8758" s="34">
        <v>111.36344909667969</v>
      </c>
      <c r="N8758" s="35">
        <v>1.6875739097595215</v>
      </c>
      <c r="O8758">
        <v>79</v>
      </c>
      <c r="P8758">
        <v>0</v>
      </c>
    </row>
    <row r="8759" spans="1:16" x14ac:dyDescent="0.35">
      <c r="A8759" s="5" t="s">
        <v>3197</v>
      </c>
      <c r="B8759" t="s">
        <v>7016</v>
      </c>
      <c r="C8759" t="s">
        <v>7017</v>
      </c>
      <c r="D8759" t="s">
        <v>7018</v>
      </c>
      <c r="E8759" t="s">
        <v>53</v>
      </c>
      <c r="F8759" s="11" t="s">
        <v>7019</v>
      </c>
      <c r="G8759" s="11" t="s">
        <v>7020</v>
      </c>
      <c r="H8759" t="s">
        <v>55</v>
      </c>
      <c r="I8759" s="11" t="s">
        <v>60</v>
      </c>
      <c r="J8759">
        <v>22</v>
      </c>
      <c r="K8759" s="34">
        <v>51.940971374511719</v>
      </c>
      <c r="L8759" s="34">
        <v>120.09780120849609</v>
      </c>
      <c r="M8759" s="34">
        <v>122.4031982421875</v>
      </c>
      <c r="N8759" s="35">
        <v>0.89084494113922119</v>
      </c>
      <c r="O8759">
        <v>79</v>
      </c>
      <c r="P8759">
        <v>0</v>
      </c>
    </row>
    <row r="8760" spans="1:16" x14ac:dyDescent="0.35">
      <c r="A8760" s="5" t="s">
        <v>3198</v>
      </c>
      <c r="B8760" t="s">
        <v>7016</v>
      </c>
      <c r="C8760" t="s">
        <v>7017</v>
      </c>
      <c r="D8760" t="s">
        <v>7018</v>
      </c>
      <c r="E8760" t="s">
        <v>53</v>
      </c>
      <c r="F8760" s="11" t="s">
        <v>7019</v>
      </c>
      <c r="G8760" s="11" t="s">
        <v>7020</v>
      </c>
      <c r="H8760" t="s">
        <v>55</v>
      </c>
      <c r="I8760" s="11" t="s">
        <v>60</v>
      </c>
      <c r="J8760">
        <v>23</v>
      </c>
      <c r="K8760" s="34">
        <v>50.731540679931641</v>
      </c>
      <c r="L8760" s="34">
        <v>128.71394348144531</v>
      </c>
      <c r="M8760" s="34">
        <v>131.67915344238281</v>
      </c>
      <c r="N8760" s="35">
        <v>1.0315594673156738</v>
      </c>
      <c r="O8760">
        <v>79</v>
      </c>
      <c r="P8760">
        <v>0</v>
      </c>
    </row>
    <row r="8761" spans="1:16" x14ac:dyDescent="0.35">
      <c r="A8761" s="5" t="s">
        <v>3199</v>
      </c>
      <c r="B8761" t="s">
        <v>7016</v>
      </c>
      <c r="C8761" t="s">
        <v>7017</v>
      </c>
      <c r="D8761" t="s">
        <v>7018</v>
      </c>
      <c r="E8761" t="s">
        <v>53</v>
      </c>
      <c r="F8761" s="11" t="s">
        <v>7019</v>
      </c>
      <c r="G8761" s="11" t="s">
        <v>7020</v>
      </c>
      <c r="H8761" t="s">
        <v>55</v>
      </c>
      <c r="I8761" s="11" t="s">
        <v>60</v>
      </c>
      <c r="J8761">
        <v>24</v>
      </c>
      <c r="K8761" s="34">
        <v>49.714012145996094</v>
      </c>
      <c r="L8761" s="34">
        <v>128.78509521484375</v>
      </c>
      <c r="M8761" s="34">
        <v>132.29731750488281</v>
      </c>
      <c r="N8761" s="35">
        <v>1.1459629535675049</v>
      </c>
      <c r="O8761">
        <v>79</v>
      </c>
      <c r="P8761">
        <v>0</v>
      </c>
    </row>
    <row r="8762" spans="1:16" x14ac:dyDescent="0.35">
      <c r="A8762" s="5" t="s">
        <v>3200</v>
      </c>
      <c r="B8762" t="s">
        <v>7016</v>
      </c>
      <c r="C8762" t="s">
        <v>7017</v>
      </c>
      <c r="D8762" t="s">
        <v>7018</v>
      </c>
      <c r="E8762" t="s">
        <v>53</v>
      </c>
      <c r="F8762" s="11" t="s">
        <v>7019</v>
      </c>
      <c r="G8762" s="11" t="s">
        <v>7020</v>
      </c>
      <c r="H8762" t="s">
        <v>55</v>
      </c>
      <c r="I8762" s="11" t="s">
        <v>61</v>
      </c>
      <c r="J8762">
        <v>1</v>
      </c>
      <c r="K8762" s="34">
        <v>53.11322021484375</v>
      </c>
      <c r="L8762" s="34">
        <v>150.41123962402344</v>
      </c>
      <c r="M8762" s="34">
        <v>145.76701354980469</v>
      </c>
      <c r="N8762" s="35">
        <v>1.3141080141067505</v>
      </c>
      <c r="O8762">
        <v>79</v>
      </c>
      <c r="P8762">
        <v>0</v>
      </c>
    </row>
    <row r="8763" spans="1:16" x14ac:dyDescent="0.35">
      <c r="A8763" s="5" t="s">
        <v>3201</v>
      </c>
      <c r="B8763" t="s">
        <v>7016</v>
      </c>
      <c r="C8763" t="s">
        <v>7017</v>
      </c>
      <c r="D8763" t="s">
        <v>7018</v>
      </c>
      <c r="E8763" t="s">
        <v>53</v>
      </c>
      <c r="F8763" s="11" t="s">
        <v>7019</v>
      </c>
      <c r="G8763" s="11" t="s">
        <v>7020</v>
      </c>
      <c r="H8763" t="s">
        <v>55</v>
      </c>
      <c r="I8763" s="11" t="s">
        <v>61</v>
      </c>
      <c r="J8763">
        <v>2</v>
      </c>
      <c r="K8763" s="34">
        <v>52.354160308837891</v>
      </c>
      <c r="L8763" s="34">
        <v>137.99436950683594</v>
      </c>
      <c r="M8763" s="34">
        <v>133.88455200195313</v>
      </c>
      <c r="N8763" s="35">
        <v>1.1573680639266968</v>
      </c>
      <c r="O8763">
        <v>79</v>
      </c>
      <c r="P8763">
        <v>0</v>
      </c>
    </row>
    <row r="8764" spans="1:16" x14ac:dyDescent="0.35">
      <c r="A8764" s="5" t="s">
        <v>3202</v>
      </c>
      <c r="B8764" t="s">
        <v>7016</v>
      </c>
      <c r="C8764" t="s">
        <v>7017</v>
      </c>
      <c r="D8764" t="s">
        <v>7018</v>
      </c>
      <c r="E8764" t="s">
        <v>53</v>
      </c>
      <c r="F8764" s="11" t="s">
        <v>7019</v>
      </c>
      <c r="G8764" s="11" t="s">
        <v>7020</v>
      </c>
      <c r="H8764" t="s">
        <v>55</v>
      </c>
      <c r="I8764" s="11" t="s">
        <v>61</v>
      </c>
      <c r="J8764">
        <v>3</v>
      </c>
      <c r="K8764" s="34">
        <v>52.051933288574219</v>
      </c>
      <c r="L8764" s="34">
        <v>120.57633209228516</v>
      </c>
      <c r="M8764" s="34">
        <v>117.08654022216797</v>
      </c>
      <c r="N8764" s="35">
        <v>0.98330950736999512</v>
      </c>
      <c r="O8764">
        <v>79</v>
      </c>
      <c r="P8764">
        <v>0</v>
      </c>
    </row>
    <row r="8765" spans="1:16" x14ac:dyDescent="0.35">
      <c r="A8765" s="5" t="s">
        <v>3203</v>
      </c>
      <c r="B8765" t="s">
        <v>7016</v>
      </c>
      <c r="C8765" t="s">
        <v>7017</v>
      </c>
      <c r="D8765" t="s">
        <v>7018</v>
      </c>
      <c r="E8765" t="s">
        <v>53</v>
      </c>
      <c r="F8765" s="11" t="s">
        <v>7019</v>
      </c>
      <c r="G8765" s="11" t="s">
        <v>7020</v>
      </c>
      <c r="H8765" t="s">
        <v>55</v>
      </c>
      <c r="I8765" s="11" t="s">
        <v>61</v>
      </c>
      <c r="J8765">
        <v>4</v>
      </c>
      <c r="K8765" s="34">
        <v>51.803905487060547</v>
      </c>
      <c r="L8765" s="34">
        <v>101.08525848388672</v>
      </c>
      <c r="M8765" s="34">
        <v>98.148872375488281</v>
      </c>
      <c r="N8765" s="35">
        <v>0.82647979259490967</v>
      </c>
      <c r="O8765">
        <v>79</v>
      </c>
      <c r="P8765">
        <v>0</v>
      </c>
    </row>
    <row r="8766" spans="1:16" x14ac:dyDescent="0.35">
      <c r="A8766" s="5" t="s">
        <v>3204</v>
      </c>
      <c r="B8766" t="s">
        <v>7016</v>
      </c>
      <c r="C8766" t="s">
        <v>7017</v>
      </c>
      <c r="D8766" t="s">
        <v>7018</v>
      </c>
      <c r="E8766" t="s">
        <v>53</v>
      </c>
      <c r="F8766" s="11" t="s">
        <v>7019</v>
      </c>
      <c r="G8766" s="11" t="s">
        <v>7020</v>
      </c>
      <c r="H8766" t="s">
        <v>55</v>
      </c>
      <c r="I8766" s="11" t="s">
        <v>61</v>
      </c>
      <c r="J8766">
        <v>5</v>
      </c>
      <c r="K8766" s="34">
        <v>51.599494934082031</v>
      </c>
      <c r="L8766" s="34">
        <v>81.016426086425781</v>
      </c>
      <c r="M8766" s="34">
        <v>78.437484741210938</v>
      </c>
      <c r="N8766" s="35">
        <v>0.7263718843460083</v>
      </c>
      <c r="O8766">
        <v>79</v>
      </c>
      <c r="P8766">
        <v>0</v>
      </c>
    </row>
    <row r="8767" spans="1:16" x14ac:dyDescent="0.35">
      <c r="A8767" s="5" t="s">
        <v>3205</v>
      </c>
      <c r="B8767" t="s">
        <v>7016</v>
      </c>
      <c r="C8767" t="s">
        <v>7017</v>
      </c>
      <c r="D8767" t="s">
        <v>7018</v>
      </c>
      <c r="E8767" t="s">
        <v>53</v>
      </c>
      <c r="F8767" s="11" t="s">
        <v>7019</v>
      </c>
      <c r="G8767" s="11" t="s">
        <v>7020</v>
      </c>
      <c r="H8767" t="s">
        <v>55</v>
      </c>
      <c r="I8767" s="11" t="s">
        <v>61</v>
      </c>
      <c r="J8767">
        <v>6</v>
      </c>
      <c r="K8767" s="34">
        <v>51.456680297851563</v>
      </c>
      <c r="L8767" s="34">
        <v>61.215316772460938</v>
      </c>
      <c r="M8767" s="34">
        <v>58.968040466308594</v>
      </c>
      <c r="N8767" s="35">
        <v>0.62927514314651489</v>
      </c>
      <c r="O8767">
        <v>79</v>
      </c>
      <c r="P8767">
        <v>0</v>
      </c>
    </row>
    <row r="8768" spans="1:16" x14ac:dyDescent="0.35">
      <c r="A8768" s="5" t="s">
        <v>3206</v>
      </c>
      <c r="B8768" t="s">
        <v>7016</v>
      </c>
      <c r="C8768" t="s">
        <v>7017</v>
      </c>
      <c r="D8768" t="s">
        <v>7018</v>
      </c>
      <c r="E8768" t="s">
        <v>53</v>
      </c>
      <c r="F8768" s="11" t="s">
        <v>7019</v>
      </c>
      <c r="G8768" s="11" t="s">
        <v>7020</v>
      </c>
      <c r="H8768" t="s">
        <v>55</v>
      </c>
      <c r="I8768" s="11" t="s">
        <v>61</v>
      </c>
      <c r="J8768">
        <v>7</v>
      </c>
      <c r="K8768" s="34">
        <v>51.827991485595703</v>
      </c>
      <c r="L8768" s="34">
        <v>43.443675994873047</v>
      </c>
      <c r="M8768" s="34">
        <v>41.751247406005859</v>
      </c>
      <c r="N8768" s="35">
        <v>0.48132932186126709</v>
      </c>
      <c r="O8768">
        <v>79</v>
      </c>
      <c r="P8768">
        <v>0</v>
      </c>
    </row>
    <row r="8769" spans="1:16" x14ac:dyDescent="0.35">
      <c r="A8769" s="5" t="s">
        <v>3207</v>
      </c>
      <c r="B8769" t="s">
        <v>7016</v>
      </c>
      <c r="C8769" t="s">
        <v>7017</v>
      </c>
      <c r="D8769" t="s">
        <v>7018</v>
      </c>
      <c r="E8769" t="s">
        <v>53</v>
      </c>
      <c r="F8769" s="11" t="s">
        <v>7019</v>
      </c>
      <c r="G8769" s="11" t="s">
        <v>7020</v>
      </c>
      <c r="H8769" t="s">
        <v>55</v>
      </c>
      <c r="I8769" s="11" t="s">
        <v>61</v>
      </c>
      <c r="J8769">
        <v>8</v>
      </c>
      <c r="K8769" s="34">
        <v>54.870822906494141</v>
      </c>
      <c r="L8769" s="34">
        <v>35.873695373535156</v>
      </c>
      <c r="M8769" s="34">
        <v>34.851718902587891</v>
      </c>
      <c r="N8769" s="35">
        <v>0.3162761926651001</v>
      </c>
      <c r="O8769">
        <v>79</v>
      </c>
      <c r="P8769">
        <v>0</v>
      </c>
    </row>
    <row r="8770" spans="1:16" x14ac:dyDescent="0.35">
      <c r="A8770" s="5" t="s">
        <v>3208</v>
      </c>
      <c r="B8770" t="s">
        <v>7016</v>
      </c>
      <c r="C8770" t="s">
        <v>7017</v>
      </c>
      <c r="D8770" t="s">
        <v>7018</v>
      </c>
      <c r="E8770" t="s">
        <v>53</v>
      </c>
      <c r="F8770" s="11" t="s">
        <v>7019</v>
      </c>
      <c r="G8770" s="11" t="s">
        <v>7020</v>
      </c>
      <c r="H8770" t="s">
        <v>55</v>
      </c>
      <c r="I8770" s="11" t="s">
        <v>61</v>
      </c>
      <c r="J8770">
        <v>9</v>
      </c>
      <c r="K8770" s="34">
        <v>58.600288391113281</v>
      </c>
      <c r="L8770" s="34">
        <v>37.704387664794922</v>
      </c>
      <c r="M8770" s="34">
        <v>37.784763336181641</v>
      </c>
      <c r="N8770" s="35">
        <v>0.26280373334884644</v>
      </c>
      <c r="O8770">
        <v>79</v>
      </c>
      <c r="P8770">
        <v>0</v>
      </c>
    </row>
    <row r="8771" spans="1:16" x14ac:dyDescent="0.35">
      <c r="A8771" s="5" t="s">
        <v>3209</v>
      </c>
      <c r="B8771" t="s">
        <v>7016</v>
      </c>
      <c r="C8771" t="s">
        <v>7017</v>
      </c>
      <c r="D8771" t="s">
        <v>7018</v>
      </c>
      <c r="E8771" t="s">
        <v>53</v>
      </c>
      <c r="F8771" s="11" t="s">
        <v>7019</v>
      </c>
      <c r="G8771" s="11" t="s">
        <v>7020</v>
      </c>
      <c r="H8771" t="s">
        <v>55</v>
      </c>
      <c r="I8771" s="11" t="s">
        <v>61</v>
      </c>
      <c r="J8771">
        <v>10</v>
      </c>
      <c r="K8771" s="34">
        <v>61.710010528564453</v>
      </c>
      <c r="L8771" s="34">
        <v>43.268562316894531</v>
      </c>
      <c r="M8771" s="34">
        <v>44.202537536621094</v>
      </c>
      <c r="N8771" s="35">
        <v>0.46571528911590576</v>
      </c>
      <c r="O8771">
        <v>79</v>
      </c>
      <c r="P8771">
        <v>0</v>
      </c>
    </row>
    <row r="8772" spans="1:16" x14ac:dyDescent="0.35">
      <c r="A8772" s="5" t="s">
        <v>3210</v>
      </c>
      <c r="B8772" t="s">
        <v>7016</v>
      </c>
      <c r="C8772" t="s">
        <v>7017</v>
      </c>
      <c r="D8772" t="s">
        <v>7018</v>
      </c>
      <c r="E8772" t="s">
        <v>53</v>
      </c>
      <c r="F8772" s="11" t="s">
        <v>7019</v>
      </c>
      <c r="G8772" s="11" t="s">
        <v>7020</v>
      </c>
      <c r="H8772" t="s">
        <v>55</v>
      </c>
      <c r="I8772" s="11" t="s">
        <v>61</v>
      </c>
      <c r="J8772">
        <v>11</v>
      </c>
      <c r="K8772" s="34">
        <v>64.382095336914063</v>
      </c>
      <c r="L8772" s="34">
        <v>47.959751129150391</v>
      </c>
      <c r="M8772" s="34">
        <v>49.565563201904297</v>
      </c>
      <c r="N8772" s="35">
        <v>0.59918123483657837</v>
      </c>
      <c r="O8772">
        <v>79</v>
      </c>
      <c r="P8772">
        <v>0</v>
      </c>
    </row>
    <row r="8773" spans="1:16" x14ac:dyDescent="0.35">
      <c r="A8773" s="5" t="s">
        <v>3211</v>
      </c>
      <c r="B8773" t="s">
        <v>7016</v>
      </c>
      <c r="C8773" t="s">
        <v>7017</v>
      </c>
      <c r="D8773" t="s">
        <v>7018</v>
      </c>
      <c r="E8773" t="s">
        <v>53</v>
      </c>
      <c r="F8773" s="11" t="s">
        <v>7019</v>
      </c>
      <c r="G8773" s="11" t="s">
        <v>7020</v>
      </c>
      <c r="H8773" t="s">
        <v>55</v>
      </c>
      <c r="I8773" s="11" t="s">
        <v>61</v>
      </c>
      <c r="J8773">
        <v>12</v>
      </c>
      <c r="K8773" s="34">
        <v>65.002822875976563</v>
      </c>
      <c r="L8773" s="34">
        <v>53.156002044677734</v>
      </c>
      <c r="M8773" s="34">
        <v>55.142074584960938</v>
      </c>
      <c r="N8773" s="35">
        <v>0.7089882493019104</v>
      </c>
      <c r="O8773">
        <v>79</v>
      </c>
      <c r="P8773">
        <v>0</v>
      </c>
    </row>
    <row r="8774" spans="1:16" x14ac:dyDescent="0.35">
      <c r="A8774" s="5" t="s">
        <v>3212</v>
      </c>
      <c r="B8774" t="s">
        <v>7016</v>
      </c>
      <c r="C8774" t="s">
        <v>7017</v>
      </c>
      <c r="D8774" t="s">
        <v>7018</v>
      </c>
      <c r="E8774" t="s">
        <v>53</v>
      </c>
      <c r="F8774" s="11" t="s">
        <v>7019</v>
      </c>
      <c r="G8774" s="11" t="s">
        <v>7020</v>
      </c>
      <c r="H8774" t="s">
        <v>55</v>
      </c>
      <c r="I8774" s="11" t="s">
        <v>61</v>
      </c>
      <c r="J8774">
        <v>13</v>
      </c>
      <c r="K8774" s="34">
        <v>65.125289916992188</v>
      </c>
      <c r="L8774" s="34">
        <v>59.045879364013672</v>
      </c>
      <c r="M8774" s="34">
        <v>61.397975921630859</v>
      </c>
      <c r="N8774" s="35">
        <v>0.82961463928222656</v>
      </c>
      <c r="O8774">
        <v>79</v>
      </c>
      <c r="P8774">
        <v>0</v>
      </c>
    </row>
    <row r="8775" spans="1:16" x14ac:dyDescent="0.35">
      <c r="A8775" s="5" t="s">
        <v>3213</v>
      </c>
      <c r="B8775" t="s">
        <v>7016</v>
      </c>
      <c r="C8775" t="s">
        <v>7017</v>
      </c>
      <c r="D8775" t="s">
        <v>7018</v>
      </c>
      <c r="E8775" t="s">
        <v>53</v>
      </c>
      <c r="F8775" s="11" t="s">
        <v>7019</v>
      </c>
      <c r="G8775" s="11" t="s">
        <v>7020</v>
      </c>
      <c r="H8775" t="s">
        <v>55</v>
      </c>
      <c r="I8775" s="11" t="s">
        <v>61</v>
      </c>
      <c r="J8775">
        <v>14</v>
      </c>
      <c r="K8775" s="34">
        <v>64.724601745605469</v>
      </c>
      <c r="L8775" s="34">
        <v>64.516273498535156</v>
      </c>
      <c r="M8775" s="34">
        <v>67.208900451660156</v>
      </c>
      <c r="N8775" s="35">
        <v>0.92698901891708374</v>
      </c>
      <c r="O8775">
        <v>79</v>
      </c>
      <c r="P8775">
        <v>0</v>
      </c>
    </row>
    <row r="8776" spans="1:16" x14ac:dyDescent="0.35">
      <c r="A8776" s="5" t="s">
        <v>3214</v>
      </c>
      <c r="B8776" t="s">
        <v>7016</v>
      </c>
      <c r="C8776" t="s">
        <v>7017</v>
      </c>
      <c r="D8776" t="s">
        <v>7018</v>
      </c>
      <c r="E8776" t="s">
        <v>53</v>
      </c>
      <c r="F8776" s="11" t="s">
        <v>7019</v>
      </c>
      <c r="G8776" s="11" t="s">
        <v>7020</v>
      </c>
      <c r="H8776" t="s">
        <v>55</v>
      </c>
      <c r="I8776" s="11" t="s">
        <v>61</v>
      </c>
      <c r="J8776">
        <v>15</v>
      </c>
      <c r="K8776" s="34">
        <v>64.270530700683594</v>
      </c>
      <c r="L8776" s="34">
        <v>70.683547973632813</v>
      </c>
      <c r="M8776" s="34">
        <v>73.854652404785156</v>
      </c>
      <c r="N8776" s="35">
        <v>1.1084215641021729</v>
      </c>
      <c r="O8776">
        <v>79</v>
      </c>
      <c r="P8776">
        <v>0</v>
      </c>
    </row>
    <row r="8777" spans="1:16" x14ac:dyDescent="0.35">
      <c r="A8777" s="5" t="s">
        <v>3215</v>
      </c>
      <c r="B8777" t="s">
        <v>7016</v>
      </c>
      <c r="C8777" t="s">
        <v>7017</v>
      </c>
      <c r="D8777" t="s">
        <v>7018</v>
      </c>
      <c r="E8777" t="s">
        <v>53</v>
      </c>
      <c r="F8777" s="11" t="s">
        <v>7019</v>
      </c>
      <c r="G8777" s="11" t="s">
        <v>7020</v>
      </c>
      <c r="H8777" t="s">
        <v>55</v>
      </c>
      <c r="I8777" s="11" t="s">
        <v>61</v>
      </c>
      <c r="J8777">
        <v>16</v>
      </c>
      <c r="K8777" s="34">
        <v>63.182071685791016</v>
      </c>
      <c r="L8777" s="34">
        <v>77.174263000488281</v>
      </c>
      <c r="M8777" s="34">
        <v>79.646255493164063</v>
      </c>
      <c r="N8777" s="35">
        <v>0.99592727422714233</v>
      </c>
      <c r="O8777">
        <v>79</v>
      </c>
      <c r="P8777">
        <v>0</v>
      </c>
    </row>
    <row r="8778" spans="1:16" x14ac:dyDescent="0.35">
      <c r="A8778" s="5" t="s">
        <v>3216</v>
      </c>
      <c r="B8778" t="s">
        <v>7016</v>
      </c>
      <c r="C8778" t="s">
        <v>7017</v>
      </c>
      <c r="D8778" t="s">
        <v>7018</v>
      </c>
      <c r="E8778" t="s">
        <v>53</v>
      </c>
      <c r="F8778" s="11" t="s">
        <v>7019</v>
      </c>
      <c r="G8778" s="11" t="s">
        <v>7020</v>
      </c>
      <c r="H8778" t="s">
        <v>55</v>
      </c>
      <c r="I8778" s="11" t="s">
        <v>61</v>
      </c>
      <c r="J8778">
        <v>17</v>
      </c>
      <c r="K8778" s="34">
        <v>61.177413940429688</v>
      </c>
      <c r="L8778" s="34">
        <v>81.236030578613281</v>
      </c>
      <c r="M8778" s="34">
        <v>82.917549133300781</v>
      </c>
      <c r="N8778" s="35">
        <v>0.72538065910339355</v>
      </c>
      <c r="O8778">
        <v>79</v>
      </c>
      <c r="P8778">
        <v>0</v>
      </c>
    </row>
    <row r="8779" spans="1:16" x14ac:dyDescent="0.35">
      <c r="A8779" s="5" t="s">
        <v>3217</v>
      </c>
      <c r="B8779" t="s">
        <v>7016</v>
      </c>
      <c r="C8779" t="s">
        <v>7017</v>
      </c>
      <c r="D8779" t="s">
        <v>7018</v>
      </c>
      <c r="E8779" t="s">
        <v>53</v>
      </c>
      <c r="F8779" s="11" t="s">
        <v>7019</v>
      </c>
      <c r="G8779" s="11" t="s">
        <v>7020</v>
      </c>
      <c r="H8779" t="s">
        <v>55</v>
      </c>
      <c r="I8779" s="11" t="s">
        <v>61</v>
      </c>
      <c r="J8779">
        <v>18</v>
      </c>
      <c r="K8779" s="34">
        <v>58.839775085449219</v>
      </c>
      <c r="L8779" s="34">
        <v>90.893714904785156</v>
      </c>
      <c r="M8779" s="34">
        <v>90.544158935546875</v>
      </c>
      <c r="N8779" s="35">
        <v>0.26009705662727356</v>
      </c>
      <c r="O8779">
        <v>79</v>
      </c>
      <c r="P8779">
        <v>0</v>
      </c>
    </row>
    <row r="8780" spans="1:16" x14ac:dyDescent="0.35">
      <c r="A8780" s="5" t="s">
        <v>3218</v>
      </c>
      <c r="B8780" t="s">
        <v>7016</v>
      </c>
      <c r="C8780" t="s">
        <v>7017</v>
      </c>
      <c r="D8780" t="s">
        <v>7018</v>
      </c>
      <c r="E8780" t="s">
        <v>53</v>
      </c>
      <c r="F8780" s="11" t="s">
        <v>7019</v>
      </c>
      <c r="G8780" s="11" t="s">
        <v>7020</v>
      </c>
      <c r="H8780" t="s">
        <v>55</v>
      </c>
      <c r="I8780" s="11" t="s">
        <v>61</v>
      </c>
      <c r="J8780">
        <v>19</v>
      </c>
      <c r="K8780" s="34">
        <v>57.651466369628906</v>
      </c>
      <c r="L8780" s="34">
        <v>102.64792633056641</v>
      </c>
      <c r="M8780" s="34">
        <v>102.09705352783203</v>
      </c>
      <c r="N8780" s="35">
        <v>0.27343183755874634</v>
      </c>
      <c r="O8780">
        <v>79</v>
      </c>
      <c r="P8780">
        <v>0</v>
      </c>
    </row>
    <row r="8781" spans="1:16" x14ac:dyDescent="0.35">
      <c r="A8781" s="5" t="s">
        <v>3219</v>
      </c>
      <c r="B8781" t="s">
        <v>7016</v>
      </c>
      <c r="C8781" t="s">
        <v>7017</v>
      </c>
      <c r="D8781" t="s">
        <v>7018</v>
      </c>
      <c r="E8781" t="s">
        <v>53</v>
      </c>
      <c r="F8781" s="11" t="s">
        <v>7019</v>
      </c>
      <c r="G8781" s="11" t="s">
        <v>7020</v>
      </c>
      <c r="H8781" t="s">
        <v>55</v>
      </c>
      <c r="I8781" s="11" t="s">
        <v>61</v>
      </c>
      <c r="J8781">
        <v>20</v>
      </c>
      <c r="K8781" s="34">
        <v>56.571056365966797</v>
      </c>
      <c r="L8781" s="34">
        <v>111.00832366943359</v>
      </c>
      <c r="M8781" s="34">
        <v>110.95717620849609</v>
      </c>
      <c r="N8781" s="35">
        <v>0.2410762757062912</v>
      </c>
      <c r="O8781">
        <v>79</v>
      </c>
      <c r="P8781">
        <v>0</v>
      </c>
    </row>
    <row r="8782" spans="1:16" x14ac:dyDescent="0.35">
      <c r="A8782" s="5" t="s">
        <v>3220</v>
      </c>
      <c r="B8782" t="s">
        <v>7016</v>
      </c>
      <c r="C8782" t="s">
        <v>7017</v>
      </c>
      <c r="D8782" t="s">
        <v>7018</v>
      </c>
      <c r="E8782" t="s">
        <v>53</v>
      </c>
      <c r="F8782" s="11" t="s">
        <v>7019</v>
      </c>
      <c r="G8782" s="11" t="s">
        <v>7020</v>
      </c>
      <c r="H8782" t="s">
        <v>55</v>
      </c>
      <c r="I8782" s="11" t="s">
        <v>61</v>
      </c>
      <c r="J8782">
        <v>21</v>
      </c>
      <c r="K8782" s="34">
        <v>56.034801483154297</v>
      </c>
      <c r="L8782" s="34">
        <v>120.75722503662109</v>
      </c>
      <c r="M8782" s="34">
        <v>120.89237213134766</v>
      </c>
      <c r="N8782" s="35">
        <v>0.27518007159233093</v>
      </c>
      <c r="O8782">
        <v>79</v>
      </c>
      <c r="P8782">
        <v>0</v>
      </c>
    </row>
    <row r="8783" spans="1:16" x14ac:dyDescent="0.35">
      <c r="A8783" s="5" t="s">
        <v>3221</v>
      </c>
      <c r="B8783" t="s">
        <v>7016</v>
      </c>
      <c r="C8783" t="s">
        <v>7017</v>
      </c>
      <c r="D8783" t="s">
        <v>7018</v>
      </c>
      <c r="E8783" t="s">
        <v>53</v>
      </c>
      <c r="F8783" s="11" t="s">
        <v>7019</v>
      </c>
      <c r="G8783" s="11" t="s">
        <v>7020</v>
      </c>
      <c r="H8783" t="s">
        <v>55</v>
      </c>
      <c r="I8783" s="11" t="s">
        <v>61</v>
      </c>
      <c r="J8783">
        <v>22</v>
      </c>
      <c r="K8783" s="34">
        <v>55.250434875488281</v>
      </c>
      <c r="L8783" s="34">
        <v>137.64015197753906</v>
      </c>
      <c r="M8783" s="34">
        <v>133.38670349121094</v>
      </c>
      <c r="N8783" s="35">
        <v>1.2144042253494263</v>
      </c>
      <c r="O8783">
        <v>79</v>
      </c>
      <c r="P8783">
        <v>0</v>
      </c>
    </row>
    <row r="8784" spans="1:16" x14ac:dyDescent="0.35">
      <c r="A8784" s="5" t="s">
        <v>3222</v>
      </c>
      <c r="B8784" t="s">
        <v>7016</v>
      </c>
      <c r="C8784" t="s">
        <v>7017</v>
      </c>
      <c r="D8784" t="s">
        <v>7018</v>
      </c>
      <c r="E8784" t="s">
        <v>53</v>
      </c>
      <c r="F8784" s="11" t="s">
        <v>7019</v>
      </c>
      <c r="G8784" s="11" t="s">
        <v>7020</v>
      </c>
      <c r="H8784" t="s">
        <v>55</v>
      </c>
      <c r="I8784" s="11" t="s">
        <v>61</v>
      </c>
      <c r="J8784">
        <v>23</v>
      </c>
      <c r="K8784" s="34">
        <v>54.534664154052734</v>
      </c>
      <c r="L8784" s="34">
        <v>147.99658203125</v>
      </c>
      <c r="M8784" s="34">
        <v>144.01443481445313</v>
      </c>
      <c r="N8784" s="35">
        <v>1.1356707811355591</v>
      </c>
      <c r="O8784">
        <v>79</v>
      </c>
      <c r="P8784">
        <v>0</v>
      </c>
    </row>
    <row r="8785" spans="1:16" x14ac:dyDescent="0.35">
      <c r="A8785" s="5" t="s">
        <v>3223</v>
      </c>
      <c r="B8785" t="s">
        <v>7016</v>
      </c>
      <c r="C8785" t="s">
        <v>7017</v>
      </c>
      <c r="D8785" t="s">
        <v>7018</v>
      </c>
      <c r="E8785" t="s">
        <v>53</v>
      </c>
      <c r="F8785" s="11" t="s">
        <v>7019</v>
      </c>
      <c r="G8785" s="11" t="s">
        <v>7020</v>
      </c>
      <c r="H8785" t="s">
        <v>55</v>
      </c>
      <c r="I8785" s="11" t="s">
        <v>61</v>
      </c>
      <c r="J8785">
        <v>24</v>
      </c>
      <c r="K8785" s="34">
        <v>53.823696136474609</v>
      </c>
      <c r="L8785" s="34">
        <v>147.87155151367188</v>
      </c>
      <c r="M8785" s="34">
        <v>144.47615051269531</v>
      </c>
      <c r="N8785" s="35">
        <v>0.96997588872909546</v>
      </c>
      <c r="O8785">
        <v>79</v>
      </c>
      <c r="P8785">
        <v>0</v>
      </c>
    </row>
    <row r="8786" spans="1:16" x14ac:dyDescent="0.35">
      <c r="A8786" s="5" t="s">
        <v>3224</v>
      </c>
      <c r="B8786" t="s">
        <v>7016</v>
      </c>
      <c r="C8786" t="s">
        <v>7017</v>
      </c>
      <c r="D8786" t="s">
        <v>7018</v>
      </c>
      <c r="E8786" t="s">
        <v>53</v>
      </c>
      <c r="F8786" s="11" t="s">
        <v>7019</v>
      </c>
      <c r="G8786" s="11" t="s">
        <v>7020</v>
      </c>
      <c r="H8786" t="s">
        <v>55</v>
      </c>
      <c r="I8786" s="11" t="s">
        <v>62</v>
      </c>
      <c r="J8786">
        <v>1</v>
      </c>
      <c r="K8786" s="34">
        <v>54.533443450927734</v>
      </c>
      <c r="L8786" s="34">
        <v>148.14869689941406</v>
      </c>
      <c r="M8786" s="34">
        <v>143.69436645507813</v>
      </c>
      <c r="N8786" s="35">
        <v>1.474603533744812</v>
      </c>
      <c r="O8786">
        <v>79</v>
      </c>
      <c r="P8786">
        <v>0</v>
      </c>
    </row>
    <row r="8787" spans="1:16" x14ac:dyDescent="0.35">
      <c r="A8787" s="5" t="s">
        <v>3225</v>
      </c>
      <c r="B8787" t="s">
        <v>7016</v>
      </c>
      <c r="C8787" t="s">
        <v>7017</v>
      </c>
      <c r="D8787" t="s">
        <v>7018</v>
      </c>
      <c r="E8787" t="s">
        <v>53</v>
      </c>
      <c r="F8787" s="11" t="s">
        <v>7019</v>
      </c>
      <c r="G8787" s="11" t="s">
        <v>7020</v>
      </c>
      <c r="H8787" t="s">
        <v>55</v>
      </c>
      <c r="I8787" s="11" t="s">
        <v>62</v>
      </c>
      <c r="J8787">
        <v>2</v>
      </c>
      <c r="K8787" s="34">
        <v>54.02239990234375</v>
      </c>
      <c r="L8787" s="34">
        <v>136.11488342285156</v>
      </c>
      <c r="M8787" s="34">
        <v>132.3492431640625</v>
      </c>
      <c r="N8787" s="35">
        <v>1.2658736705780029</v>
      </c>
      <c r="O8787">
        <v>79</v>
      </c>
      <c r="P8787">
        <v>0</v>
      </c>
    </row>
    <row r="8788" spans="1:16" x14ac:dyDescent="0.35">
      <c r="A8788" s="5" t="s">
        <v>3226</v>
      </c>
      <c r="B8788" t="s">
        <v>7016</v>
      </c>
      <c r="C8788" t="s">
        <v>7017</v>
      </c>
      <c r="D8788" t="s">
        <v>7018</v>
      </c>
      <c r="E8788" t="s">
        <v>53</v>
      </c>
      <c r="F8788" s="11" t="s">
        <v>7019</v>
      </c>
      <c r="G8788" s="11" t="s">
        <v>7020</v>
      </c>
      <c r="H8788" t="s">
        <v>55</v>
      </c>
      <c r="I8788" s="11" t="s">
        <v>62</v>
      </c>
      <c r="J8788">
        <v>3</v>
      </c>
      <c r="K8788" s="34">
        <v>53.790935516357422</v>
      </c>
      <c r="L8788" s="34">
        <v>118.43384552001953</v>
      </c>
      <c r="M8788" s="34">
        <v>115.48640441894531</v>
      </c>
      <c r="N8788" s="35">
        <v>0.98904013633728027</v>
      </c>
      <c r="O8788">
        <v>79</v>
      </c>
      <c r="P8788">
        <v>0</v>
      </c>
    </row>
    <row r="8789" spans="1:16" x14ac:dyDescent="0.35">
      <c r="A8789" s="5" t="s">
        <v>3227</v>
      </c>
      <c r="B8789" t="s">
        <v>7016</v>
      </c>
      <c r="C8789" t="s">
        <v>7017</v>
      </c>
      <c r="D8789" t="s">
        <v>7018</v>
      </c>
      <c r="E8789" t="s">
        <v>53</v>
      </c>
      <c r="F8789" s="11" t="s">
        <v>7019</v>
      </c>
      <c r="G8789" s="11" t="s">
        <v>7020</v>
      </c>
      <c r="H8789" t="s">
        <v>55</v>
      </c>
      <c r="I8789" s="11" t="s">
        <v>62</v>
      </c>
      <c r="J8789">
        <v>4</v>
      </c>
      <c r="K8789" s="34">
        <v>53.368125915527344</v>
      </c>
      <c r="L8789" s="34">
        <v>99.158676147460938</v>
      </c>
      <c r="M8789" s="34">
        <v>96.735382080078125</v>
      </c>
      <c r="N8789" s="35">
        <v>0.81456625461578369</v>
      </c>
      <c r="O8789">
        <v>79</v>
      </c>
      <c r="P8789">
        <v>0</v>
      </c>
    </row>
    <row r="8790" spans="1:16" x14ac:dyDescent="0.35">
      <c r="A8790" s="5" t="s">
        <v>3228</v>
      </c>
      <c r="B8790" t="s">
        <v>7016</v>
      </c>
      <c r="C8790" t="s">
        <v>7017</v>
      </c>
      <c r="D8790" t="s">
        <v>7018</v>
      </c>
      <c r="E8790" t="s">
        <v>53</v>
      </c>
      <c r="F8790" s="11" t="s">
        <v>7019</v>
      </c>
      <c r="G8790" s="11" t="s">
        <v>7020</v>
      </c>
      <c r="H8790" t="s">
        <v>55</v>
      </c>
      <c r="I8790" s="11" t="s">
        <v>62</v>
      </c>
      <c r="J8790">
        <v>5</v>
      </c>
      <c r="K8790" s="34">
        <v>52.879074096679688</v>
      </c>
      <c r="L8790" s="34">
        <v>79.852180480957031</v>
      </c>
      <c r="M8790" s="34">
        <v>77.694587707519531</v>
      </c>
      <c r="N8790" s="35">
        <v>0.73228245973587036</v>
      </c>
      <c r="O8790">
        <v>79</v>
      </c>
      <c r="P8790">
        <v>0</v>
      </c>
    </row>
    <row r="8791" spans="1:16" x14ac:dyDescent="0.35">
      <c r="A8791" s="5" t="s">
        <v>3229</v>
      </c>
      <c r="B8791" t="s">
        <v>7016</v>
      </c>
      <c r="C8791" t="s">
        <v>7017</v>
      </c>
      <c r="D8791" t="s">
        <v>7018</v>
      </c>
      <c r="E8791" t="s">
        <v>53</v>
      </c>
      <c r="F8791" s="11" t="s">
        <v>7019</v>
      </c>
      <c r="G8791" s="11" t="s">
        <v>7020</v>
      </c>
      <c r="H8791" t="s">
        <v>55</v>
      </c>
      <c r="I8791" s="11" t="s">
        <v>62</v>
      </c>
      <c r="J8791">
        <v>6</v>
      </c>
      <c r="K8791" s="34">
        <v>52.608200073242188</v>
      </c>
      <c r="L8791" s="34">
        <v>60.394786834716797</v>
      </c>
      <c r="M8791" s="34">
        <v>58.326972961425781</v>
      </c>
      <c r="N8791" s="35">
        <v>0.66962146759033203</v>
      </c>
      <c r="O8791">
        <v>79</v>
      </c>
      <c r="P8791">
        <v>0</v>
      </c>
    </row>
    <row r="8792" spans="1:16" x14ac:dyDescent="0.35">
      <c r="A8792" s="5" t="s">
        <v>3230</v>
      </c>
      <c r="B8792" t="s">
        <v>7016</v>
      </c>
      <c r="C8792" t="s">
        <v>7017</v>
      </c>
      <c r="D8792" t="s">
        <v>7018</v>
      </c>
      <c r="E8792" t="s">
        <v>53</v>
      </c>
      <c r="F8792" s="11" t="s">
        <v>7019</v>
      </c>
      <c r="G8792" s="11" t="s">
        <v>7020</v>
      </c>
      <c r="H8792" t="s">
        <v>55</v>
      </c>
      <c r="I8792" s="11" t="s">
        <v>62</v>
      </c>
      <c r="J8792">
        <v>7</v>
      </c>
      <c r="K8792" s="34">
        <v>52.418205261230469</v>
      </c>
      <c r="L8792" s="34">
        <v>42.742637634277344</v>
      </c>
      <c r="M8792" s="34">
        <v>41.162216186523438</v>
      </c>
      <c r="N8792" s="35">
        <v>0.50568610429763794</v>
      </c>
      <c r="O8792">
        <v>79</v>
      </c>
      <c r="P8792">
        <v>0</v>
      </c>
    </row>
    <row r="8793" spans="1:16" x14ac:dyDescent="0.35">
      <c r="A8793" s="5" t="s">
        <v>3231</v>
      </c>
      <c r="B8793" t="s">
        <v>7016</v>
      </c>
      <c r="C8793" t="s">
        <v>7017</v>
      </c>
      <c r="D8793" t="s">
        <v>7018</v>
      </c>
      <c r="E8793" t="s">
        <v>53</v>
      </c>
      <c r="F8793" s="11" t="s">
        <v>7019</v>
      </c>
      <c r="G8793" s="11" t="s">
        <v>7020</v>
      </c>
      <c r="H8793" t="s">
        <v>55</v>
      </c>
      <c r="I8793" s="11" t="s">
        <v>62</v>
      </c>
      <c r="J8793">
        <v>8</v>
      </c>
      <c r="K8793" s="34">
        <v>53.109024047851563</v>
      </c>
      <c r="L8793" s="34">
        <v>35.023151397705078</v>
      </c>
      <c r="M8793" s="34">
        <v>34.157352447509766</v>
      </c>
      <c r="N8793" s="35">
        <v>0.3291313648223877</v>
      </c>
      <c r="O8793">
        <v>79</v>
      </c>
      <c r="P8793">
        <v>0</v>
      </c>
    </row>
    <row r="8794" spans="1:16" x14ac:dyDescent="0.35">
      <c r="A8794" s="5" t="s">
        <v>3232</v>
      </c>
      <c r="B8794" t="s">
        <v>7016</v>
      </c>
      <c r="C8794" t="s">
        <v>7017</v>
      </c>
      <c r="D8794" t="s">
        <v>7018</v>
      </c>
      <c r="E8794" t="s">
        <v>53</v>
      </c>
      <c r="F8794" s="11" t="s">
        <v>7019</v>
      </c>
      <c r="G8794" s="11" t="s">
        <v>7020</v>
      </c>
      <c r="H8794" t="s">
        <v>55</v>
      </c>
      <c r="I8794" s="11" t="s">
        <v>62</v>
      </c>
      <c r="J8794">
        <v>9</v>
      </c>
      <c r="K8794" s="34">
        <v>54.728363037109375</v>
      </c>
      <c r="L8794" s="34">
        <v>36.459442138671875</v>
      </c>
      <c r="M8794" s="34">
        <v>36.893230438232422</v>
      </c>
      <c r="N8794" s="35">
        <v>0.34218800067901611</v>
      </c>
      <c r="O8794">
        <v>79</v>
      </c>
      <c r="P8794">
        <v>0</v>
      </c>
    </row>
    <row r="8795" spans="1:16" x14ac:dyDescent="0.35">
      <c r="A8795" s="5" t="s">
        <v>3233</v>
      </c>
      <c r="B8795" t="s">
        <v>7016</v>
      </c>
      <c r="C8795" t="s">
        <v>7017</v>
      </c>
      <c r="D8795" t="s">
        <v>7018</v>
      </c>
      <c r="E8795" t="s">
        <v>53</v>
      </c>
      <c r="F8795" s="11" t="s">
        <v>7019</v>
      </c>
      <c r="G8795" s="11" t="s">
        <v>7020</v>
      </c>
      <c r="H8795" t="s">
        <v>55</v>
      </c>
      <c r="I8795" s="11" t="s">
        <v>62</v>
      </c>
      <c r="J8795">
        <v>10</v>
      </c>
      <c r="K8795" s="34">
        <v>57.499290466308594</v>
      </c>
      <c r="L8795" s="34">
        <v>41.988983154296875</v>
      </c>
      <c r="M8795" s="34">
        <v>43.502647399902344</v>
      </c>
      <c r="N8795" s="35">
        <v>0.61710548400878906</v>
      </c>
      <c r="O8795">
        <v>79</v>
      </c>
      <c r="P8795">
        <v>0</v>
      </c>
    </row>
    <row r="8796" spans="1:16" x14ac:dyDescent="0.35">
      <c r="A8796" s="5" t="s">
        <v>3234</v>
      </c>
      <c r="B8796" t="s">
        <v>7016</v>
      </c>
      <c r="C8796" t="s">
        <v>7017</v>
      </c>
      <c r="D8796" t="s">
        <v>7018</v>
      </c>
      <c r="E8796" t="s">
        <v>53</v>
      </c>
      <c r="F8796" s="11" t="s">
        <v>7019</v>
      </c>
      <c r="G8796" s="11" t="s">
        <v>7020</v>
      </c>
      <c r="H8796" t="s">
        <v>55</v>
      </c>
      <c r="I8796" s="11" t="s">
        <v>62</v>
      </c>
      <c r="J8796">
        <v>11</v>
      </c>
      <c r="K8796" s="34">
        <v>60.0743408203125</v>
      </c>
      <c r="L8796" s="34">
        <v>47.183170318603516</v>
      </c>
      <c r="M8796" s="34">
        <v>49.236091613769531</v>
      </c>
      <c r="N8796" s="35">
        <v>0.84634751081466675</v>
      </c>
      <c r="O8796">
        <v>79</v>
      </c>
      <c r="P8796">
        <v>0</v>
      </c>
    </row>
    <row r="8797" spans="1:16" x14ac:dyDescent="0.35">
      <c r="A8797" s="5" t="s">
        <v>3235</v>
      </c>
      <c r="B8797" t="s">
        <v>7016</v>
      </c>
      <c r="C8797" t="s">
        <v>7017</v>
      </c>
      <c r="D8797" t="s">
        <v>7018</v>
      </c>
      <c r="E8797" t="s">
        <v>53</v>
      </c>
      <c r="F8797" s="11" t="s">
        <v>7019</v>
      </c>
      <c r="G8797" s="11" t="s">
        <v>7020</v>
      </c>
      <c r="H8797" t="s">
        <v>55</v>
      </c>
      <c r="I8797" s="11" t="s">
        <v>62</v>
      </c>
      <c r="J8797">
        <v>12</v>
      </c>
      <c r="K8797" s="34">
        <v>61.579753875732422</v>
      </c>
      <c r="L8797" s="34">
        <v>52.497058868408203</v>
      </c>
      <c r="M8797" s="34">
        <v>55.192714691162109</v>
      </c>
      <c r="N8797" s="35">
        <v>1.0309851169586182</v>
      </c>
      <c r="O8797">
        <v>79</v>
      </c>
      <c r="P8797">
        <v>0</v>
      </c>
    </row>
    <row r="8798" spans="1:16" x14ac:dyDescent="0.35">
      <c r="A8798" s="5" t="s">
        <v>3236</v>
      </c>
      <c r="B8798" t="s">
        <v>7016</v>
      </c>
      <c r="C8798" t="s">
        <v>7017</v>
      </c>
      <c r="D8798" t="s">
        <v>7018</v>
      </c>
      <c r="E8798" t="s">
        <v>53</v>
      </c>
      <c r="F8798" s="11" t="s">
        <v>7019</v>
      </c>
      <c r="G8798" s="11" t="s">
        <v>7020</v>
      </c>
      <c r="H8798" t="s">
        <v>55</v>
      </c>
      <c r="I8798" s="11" t="s">
        <v>62</v>
      </c>
      <c r="J8798">
        <v>13</v>
      </c>
      <c r="K8798" s="34">
        <v>62.872901916503906</v>
      </c>
      <c r="L8798" s="34">
        <v>58.397193908691406</v>
      </c>
      <c r="M8798" s="34">
        <v>61.593593597412109</v>
      </c>
      <c r="N8798" s="35">
        <v>1.1753230094909668</v>
      </c>
      <c r="O8798">
        <v>79</v>
      </c>
      <c r="P8798">
        <v>0</v>
      </c>
    </row>
    <row r="8799" spans="1:16" x14ac:dyDescent="0.35">
      <c r="A8799" s="5" t="s">
        <v>3237</v>
      </c>
      <c r="B8799" t="s">
        <v>7016</v>
      </c>
      <c r="C8799" t="s">
        <v>7017</v>
      </c>
      <c r="D8799" t="s">
        <v>7018</v>
      </c>
      <c r="E8799" t="s">
        <v>53</v>
      </c>
      <c r="F8799" s="11" t="s">
        <v>7019</v>
      </c>
      <c r="G8799" s="11" t="s">
        <v>7020</v>
      </c>
      <c r="H8799" t="s">
        <v>55</v>
      </c>
      <c r="I8799" s="11" t="s">
        <v>62</v>
      </c>
      <c r="J8799">
        <v>14</v>
      </c>
      <c r="K8799" s="34">
        <v>63.000717163085938</v>
      </c>
      <c r="L8799" s="34">
        <v>63.784385681152344</v>
      </c>
      <c r="M8799" s="34">
        <v>67.389724731445313</v>
      </c>
      <c r="N8799" s="35">
        <v>1.3125543594360352</v>
      </c>
      <c r="O8799">
        <v>79</v>
      </c>
      <c r="P8799">
        <v>0</v>
      </c>
    </row>
    <row r="8800" spans="1:16" x14ac:dyDescent="0.35">
      <c r="A8800" s="5" t="s">
        <v>3238</v>
      </c>
      <c r="B8800" t="s">
        <v>7016</v>
      </c>
      <c r="C8800" t="s">
        <v>7017</v>
      </c>
      <c r="D8800" t="s">
        <v>7018</v>
      </c>
      <c r="E8800" t="s">
        <v>53</v>
      </c>
      <c r="F8800" s="11" t="s">
        <v>7019</v>
      </c>
      <c r="G8800" s="11" t="s">
        <v>7020</v>
      </c>
      <c r="H8800" t="s">
        <v>55</v>
      </c>
      <c r="I8800" s="11" t="s">
        <v>62</v>
      </c>
      <c r="J8800">
        <v>15</v>
      </c>
      <c r="K8800" s="34">
        <v>63.019748687744141</v>
      </c>
      <c r="L8800" s="34">
        <v>69.438087463378906</v>
      </c>
      <c r="M8800" s="34">
        <v>74.195297241210938</v>
      </c>
      <c r="N8800" s="35">
        <v>1.6287935972213745</v>
      </c>
      <c r="O8800">
        <v>79</v>
      </c>
      <c r="P8800">
        <v>0</v>
      </c>
    </row>
    <row r="8801" spans="1:16" x14ac:dyDescent="0.35">
      <c r="A8801" s="5" t="s">
        <v>3239</v>
      </c>
      <c r="B8801" t="s">
        <v>7016</v>
      </c>
      <c r="C8801" t="s">
        <v>7017</v>
      </c>
      <c r="D8801" t="s">
        <v>7018</v>
      </c>
      <c r="E8801" t="s">
        <v>53</v>
      </c>
      <c r="F8801" s="11" t="s">
        <v>7019</v>
      </c>
      <c r="G8801" s="11" t="s">
        <v>7020</v>
      </c>
      <c r="H8801" t="s">
        <v>55</v>
      </c>
      <c r="I8801" s="11" t="s">
        <v>62</v>
      </c>
      <c r="J8801">
        <v>16</v>
      </c>
      <c r="K8801" s="34">
        <v>62.642776489257813</v>
      </c>
      <c r="L8801" s="34">
        <v>75.672294616699219</v>
      </c>
      <c r="M8801" s="34">
        <v>80.57708740234375</v>
      </c>
      <c r="N8801" s="35">
        <v>1.7014341354370117</v>
      </c>
      <c r="O8801">
        <v>79</v>
      </c>
      <c r="P8801">
        <v>0</v>
      </c>
    </row>
    <row r="8802" spans="1:16" x14ac:dyDescent="0.35">
      <c r="A8802" s="5" t="s">
        <v>3240</v>
      </c>
      <c r="B8802" t="s">
        <v>7016</v>
      </c>
      <c r="C8802" t="s">
        <v>7017</v>
      </c>
      <c r="D8802" t="s">
        <v>7018</v>
      </c>
      <c r="E8802" t="s">
        <v>53</v>
      </c>
      <c r="F8802" s="11" t="s">
        <v>7019</v>
      </c>
      <c r="G8802" s="11" t="s">
        <v>7020</v>
      </c>
      <c r="H8802" t="s">
        <v>55</v>
      </c>
      <c r="I8802" s="11" t="s">
        <v>62</v>
      </c>
      <c r="J8802">
        <v>17</v>
      </c>
      <c r="K8802" s="34">
        <v>61.889335632324219</v>
      </c>
      <c r="L8802" s="34">
        <v>79.624282836914063</v>
      </c>
      <c r="M8802" s="34">
        <v>86.21588134765625</v>
      </c>
      <c r="N8802" s="35">
        <v>2.1895468235015869</v>
      </c>
      <c r="O8802">
        <v>79</v>
      </c>
      <c r="P8802">
        <v>0</v>
      </c>
    </row>
    <row r="8803" spans="1:16" x14ac:dyDescent="0.35">
      <c r="A8803" s="5" t="s">
        <v>3241</v>
      </c>
      <c r="B8803" t="s">
        <v>7016</v>
      </c>
      <c r="C8803" t="s">
        <v>7017</v>
      </c>
      <c r="D8803" t="s">
        <v>7018</v>
      </c>
      <c r="E8803" t="s">
        <v>53</v>
      </c>
      <c r="F8803" s="11" t="s">
        <v>7019</v>
      </c>
      <c r="G8803" s="11" t="s">
        <v>7020</v>
      </c>
      <c r="H8803" t="s">
        <v>55</v>
      </c>
      <c r="I8803" s="11" t="s">
        <v>62</v>
      </c>
      <c r="J8803">
        <v>18</v>
      </c>
      <c r="K8803" s="34">
        <v>60.868061065673828</v>
      </c>
      <c r="L8803" s="34">
        <v>89.037033081054688</v>
      </c>
      <c r="M8803" s="34">
        <v>92.957481384277344</v>
      </c>
      <c r="N8803" s="35">
        <v>1.533066987991333</v>
      </c>
      <c r="O8803">
        <v>79</v>
      </c>
      <c r="P8803">
        <v>0</v>
      </c>
    </row>
    <row r="8804" spans="1:16" x14ac:dyDescent="0.35">
      <c r="A8804" s="5" t="s">
        <v>3242</v>
      </c>
      <c r="B8804" t="s">
        <v>7016</v>
      </c>
      <c r="C8804" t="s">
        <v>7017</v>
      </c>
      <c r="D8804" t="s">
        <v>7018</v>
      </c>
      <c r="E8804" t="s">
        <v>53</v>
      </c>
      <c r="F8804" s="11" t="s">
        <v>7019</v>
      </c>
      <c r="G8804" s="11" t="s">
        <v>7020</v>
      </c>
      <c r="H8804" t="s">
        <v>55</v>
      </c>
      <c r="I8804" s="11" t="s">
        <v>62</v>
      </c>
      <c r="J8804">
        <v>19</v>
      </c>
      <c r="K8804" s="34">
        <v>59.218879699707031</v>
      </c>
      <c r="L8804" s="34">
        <v>100.55283355712891</v>
      </c>
      <c r="M8804" s="34">
        <v>101.43843078613281</v>
      </c>
      <c r="N8804" s="35">
        <v>0.66442155838012695</v>
      </c>
      <c r="O8804">
        <v>79</v>
      </c>
      <c r="P8804">
        <v>0</v>
      </c>
    </row>
    <row r="8805" spans="1:16" x14ac:dyDescent="0.35">
      <c r="A8805" s="5" t="s">
        <v>3243</v>
      </c>
      <c r="B8805" t="s">
        <v>7016</v>
      </c>
      <c r="C8805" t="s">
        <v>7017</v>
      </c>
      <c r="D8805" t="s">
        <v>7018</v>
      </c>
      <c r="E8805" t="s">
        <v>53</v>
      </c>
      <c r="F8805" s="11" t="s">
        <v>7019</v>
      </c>
      <c r="G8805" s="11" t="s">
        <v>7020</v>
      </c>
      <c r="H8805" t="s">
        <v>55</v>
      </c>
      <c r="I8805" s="11" t="s">
        <v>62</v>
      </c>
      <c r="J8805">
        <v>20</v>
      </c>
      <c r="K8805" s="34">
        <v>57.934185028076172</v>
      </c>
      <c r="L8805" s="34">
        <v>108.88083648681641</v>
      </c>
      <c r="M8805" s="34">
        <v>109.35769653320313</v>
      </c>
      <c r="N8805" s="35">
        <v>0.66380792856216431</v>
      </c>
      <c r="O8805">
        <v>79</v>
      </c>
      <c r="P8805">
        <v>0</v>
      </c>
    </row>
    <row r="8806" spans="1:16" x14ac:dyDescent="0.35">
      <c r="A8806" s="5" t="s">
        <v>3244</v>
      </c>
      <c r="B8806" t="s">
        <v>7016</v>
      </c>
      <c r="C8806" t="s">
        <v>7017</v>
      </c>
      <c r="D8806" t="s">
        <v>7018</v>
      </c>
      <c r="E8806" t="s">
        <v>53</v>
      </c>
      <c r="F8806" s="11" t="s">
        <v>7019</v>
      </c>
      <c r="G8806" s="11" t="s">
        <v>7020</v>
      </c>
      <c r="H8806" t="s">
        <v>55</v>
      </c>
      <c r="I8806" s="11" t="s">
        <v>62</v>
      </c>
      <c r="J8806">
        <v>21</v>
      </c>
      <c r="K8806" s="34">
        <v>56.905487060546875</v>
      </c>
      <c r="L8806" s="34">
        <v>118.3648681640625</v>
      </c>
      <c r="M8806" s="34">
        <v>119.09232330322266</v>
      </c>
      <c r="N8806" s="35">
        <v>0.72322076559066772</v>
      </c>
      <c r="O8806">
        <v>79</v>
      </c>
      <c r="P8806">
        <v>0</v>
      </c>
    </row>
    <row r="8807" spans="1:16" x14ac:dyDescent="0.35">
      <c r="A8807" s="5" t="s">
        <v>3245</v>
      </c>
      <c r="B8807" t="s">
        <v>7016</v>
      </c>
      <c r="C8807" t="s">
        <v>7017</v>
      </c>
      <c r="D8807" t="s">
        <v>7018</v>
      </c>
      <c r="E8807" t="s">
        <v>53</v>
      </c>
      <c r="F8807" s="11" t="s">
        <v>7019</v>
      </c>
      <c r="G8807" s="11" t="s">
        <v>7020</v>
      </c>
      <c r="H8807" t="s">
        <v>55</v>
      </c>
      <c r="I8807" s="11" t="s">
        <v>62</v>
      </c>
      <c r="J8807">
        <v>22</v>
      </c>
      <c r="K8807" s="34">
        <v>56.352405548095703</v>
      </c>
      <c r="L8807" s="34">
        <v>134.90986633300781</v>
      </c>
      <c r="M8807" s="34">
        <v>131.36885070800781</v>
      </c>
      <c r="N8807" s="35">
        <v>1.2516070604324341</v>
      </c>
      <c r="O8807">
        <v>79</v>
      </c>
      <c r="P8807">
        <v>0</v>
      </c>
    </row>
    <row r="8808" spans="1:16" x14ac:dyDescent="0.35">
      <c r="A8808" s="5" t="s">
        <v>3246</v>
      </c>
      <c r="B8808" t="s">
        <v>7016</v>
      </c>
      <c r="C8808" t="s">
        <v>7017</v>
      </c>
      <c r="D8808" t="s">
        <v>7018</v>
      </c>
      <c r="E8808" t="s">
        <v>53</v>
      </c>
      <c r="F8808" s="11" t="s">
        <v>7019</v>
      </c>
      <c r="G8808" s="11" t="s">
        <v>7020</v>
      </c>
      <c r="H8808" t="s">
        <v>55</v>
      </c>
      <c r="I8808" s="11" t="s">
        <v>62</v>
      </c>
      <c r="J8808">
        <v>23</v>
      </c>
      <c r="K8808" s="34">
        <v>55.751178741455078</v>
      </c>
      <c r="L8808" s="34">
        <v>144.95608520507813</v>
      </c>
      <c r="M8808" s="34">
        <v>141.58924865722656</v>
      </c>
      <c r="N8808" s="35">
        <v>1.2098915576934814</v>
      </c>
      <c r="O8808">
        <v>79</v>
      </c>
      <c r="P8808">
        <v>0</v>
      </c>
    </row>
    <row r="8809" spans="1:16" x14ac:dyDescent="0.35">
      <c r="A8809" s="5" t="s">
        <v>3247</v>
      </c>
      <c r="B8809" t="s">
        <v>7016</v>
      </c>
      <c r="C8809" t="s">
        <v>7017</v>
      </c>
      <c r="D8809" t="s">
        <v>7018</v>
      </c>
      <c r="E8809" t="s">
        <v>53</v>
      </c>
      <c r="F8809" s="11" t="s">
        <v>7019</v>
      </c>
      <c r="G8809" s="11" t="s">
        <v>7020</v>
      </c>
      <c r="H8809" t="s">
        <v>55</v>
      </c>
      <c r="I8809" s="11" t="s">
        <v>62</v>
      </c>
      <c r="J8809">
        <v>24</v>
      </c>
      <c r="K8809" s="34">
        <v>55.097476959228516</v>
      </c>
      <c r="L8809" s="34">
        <v>145.40692138671875</v>
      </c>
      <c r="M8809" s="34">
        <v>142.42164611816406</v>
      </c>
      <c r="N8809" s="35">
        <v>1.1035211086273193</v>
      </c>
      <c r="O8809">
        <v>79</v>
      </c>
      <c r="P8809">
        <v>0</v>
      </c>
    </row>
    <row r="8810" spans="1:16" x14ac:dyDescent="0.35">
      <c r="A8810" s="5" t="s">
        <v>3248</v>
      </c>
      <c r="B8810" t="s">
        <v>7016</v>
      </c>
      <c r="C8810" t="s">
        <v>7017</v>
      </c>
      <c r="D8810" t="s">
        <v>7018</v>
      </c>
      <c r="E8810" t="s">
        <v>53</v>
      </c>
      <c r="F8810" s="11" t="s">
        <v>7019</v>
      </c>
      <c r="G8810" s="11" t="s">
        <v>7020</v>
      </c>
      <c r="H8810" t="s">
        <v>55</v>
      </c>
      <c r="I8810" s="11" t="s">
        <v>63</v>
      </c>
      <c r="J8810">
        <v>1</v>
      </c>
      <c r="K8810" s="34">
        <v>56.758354187011719</v>
      </c>
      <c r="L8810" s="34">
        <v>149.06770324707031</v>
      </c>
      <c r="M8810" s="34">
        <v>145.84683227539063</v>
      </c>
      <c r="N8810" s="35">
        <v>0.9452674388885498</v>
      </c>
      <c r="O8810">
        <v>79</v>
      </c>
      <c r="P8810">
        <v>0</v>
      </c>
    </row>
    <row r="8811" spans="1:16" x14ac:dyDescent="0.35">
      <c r="A8811" s="5" t="s">
        <v>3249</v>
      </c>
      <c r="B8811" t="s">
        <v>7016</v>
      </c>
      <c r="C8811" t="s">
        <v>7017</v>
      </c>
      <c r="D8811" t="s">
        <v>7018</v>
      </c>
      <c r="E8811" t="s">
        <v>53</v>
      </c>
      <c r="F8811" s="11" t="s">
        <v>7019</v>
      </c>
      <c r="G8811" s="11" t="s">
        <v>7020</v>
      </c>
      <c r="H8811" t="s">
        <v>55</v>
      </c>
      <c r="I8811" s="11" t="s">
        <v>63</v>
      </c>
      <c r="J8811">
        <v>2</v>
      </c>
      <c r="K8811" s="34">
        <v>56.301822662353516</v>
      </c>
      <c r="L8811" s="34">
        <v>136.92524719238281</v>
      </c>
      <c r="M8811" s="34">
        <v>134.15046691894531</v>
      </c>
      <c r="N8811" s="35">
        <v>0.81287199258804321</v>
      </c>
      <c r="O8811">
        <v>79</v>
      </c>
      <c r="P8811">
        <v>0</v>
      </c>
    </row>
    <row r="8812" spans="1:16" x14ac:dyDescent="0.35">
      <c r="A8812" s="5" t="s">
        <v>3250</v>
      </c>
      <c r="B8812" t="s">
        <v>7016</v>
      </c>
      <c r="C8812" t="s">
        <v>7017</v>
      </c>
      <c r="D8812" t="s">
        <v>7018</v>
      </c>
      <c r="E8812" t="s">
        <v>53</v>
      </c>
      <c r="F8812" s="11" t="s">
        <v>7019</v>
      </c>
      <c r="G8812" s="11" t="s">
        <v>7020</v>
      </c>
      <c r="H8812" t="s">
        <v>55</v>
      </c>
      <c r="I8812" s="11" t="s">
        <v>63</v>
      </c>
      <c r="J8812">
        <v>3</v>
      </c>
      <c r="K8812" s="34">
        <v>55.803672790527344</v>
      </c>
      <c r="L8812" s="34">
        <v>119.42847442626953</v>
      </c>
      <c r="M8812" s="34">
        <v>117.24241638183594</v>
      </c>
      <c r="N8812" s="35">
        <v>0.64587080478668213</v>
      </c>
      <c r="O8812">
        <v>79</v>
      </c>
      <c r="P8812">
        <v>0</v>
      </c>
    </row>
    <row r="8813" spans="1:16" x14ac:dyDescent="0.35">
      <c r="A8813" s="5" t="s">
        <v>3251</v>
      </c>
      <c r="B8813" t="s">
        <v>7016</v>
      </c>
      <c r="C8813" t="s">
        <v>7017</v>
      </c>
      <c r="D8813" t="s">
        <v>7018</v>
      </c>
      <c r="E8813" t="s">
        <v>53</v>
      </c>
      <c r="F8813" s="11" t="s">
        <v>7019</v>
      </c>
      <c r="G8813" s="11" t="s">
        <v>7020</v>
      </c>
      <c r="H8813" t="s">
        <v>55</v>
      </c>
      <c r="I8813" s="11" t="s">
        <v>63</v>
      </c>
      <c r="J8813">
        <v>4</v>
      </c>
      <c r="K8813" s="34">
        <v>55.336505889892578</v>
      </c>
      <c r="L8813" s="34">
        <v>100.0087890625</v>
      </c>
      <c r="M8813" s="34">
        <v>98.206817626953125</v>
      </c>
      <c r="N8813" s="35">
        <v>0.53353297710418701</v>
      </c>
      <c r="O8813">
        <v>79</v>
      </c>
      <c r="P8813">
        <v>0</v>
      </c>
    </row>
    <row r="8814" spans="1:16" x14ac:dyDescent="0.35">
      <c r="A8814" s="5" t="s">
        <v>3252</v>
      </c>
      <c r="B8814" t="s">
        <v>7016</v>
      </c>
      <c r="C8814" t="s">
        <v>7017</v>
      </c>
      <c r="D8814" t="s">
        <v>7018</v>
      </c>
      <c r="E8814" t="s">
        <v>53</v>
      </c>
      <c r="F8814" s="11" t="s">
        <v>7019</v>
      </c>
      <c r="G8814" s="11" t="s">
        <v>7020</v>
      </c>
      <c r="H8814" t="s">
        <v>55</v>
      </c>
      <c r="I8814" s="11" t="s">
        <v>63</v>
      </c>
      <c r="J8814">
        <v>5</v>
      </c>
      <c r="K8814" s="34">
        <v>54.823013305664063</v>
      </c>
      <c r="L8814" s="34">
        <v>79.944000244140625</v>
      </c>
      <c r="M8814" s="34">
        <v>78.445953369140625</v>
      </c>
      <c r="N8814" s="35">
        <v>0.44206947088241577</v>
      </c>
      <c r="O8814">
        <v>79</v>
      </c>
      <c r="P8814">
        <v>0</v>
      </c>
    </row>
    <row r="8815" spans="1:16" x14ac:dyDescent="0.35">
      <c r="A8815" s="5" t="s">
        <v>3253</v>
      </c>
      <c r="B8815" t="s">
        <v>7016</v>
      </c>
      <c r="C8815" t="s">
        <v>7017</v>
      </c>
      <c r="D8815" t="s">
        <v>7018</v>
      </c>
      <c r="E8815" t="s">
        <v>53</v>
      </c>
      <c r="F8815" s="11" t="s">
        <v>7019</v>
      </c>
      <c r="G8815" s="11" t="s">
        <v>7020</v>
      </c>
      <c r="H8815" t="s">
        <v>55</v>
      </c>
      <c r="I8815" s="11" t="s">
        <v>63</v>
      </c>
      <c r="J8815">
        <v>6</v>
      </c>
      <c r="K8815" s="34">
        <v>54.600482940673828</v>
      </c>
      <c r="L8815" s="34">
        <v>60.192619323730469</v>
      </c>
      <c r="M8815" s="34">
        <v>58.787117004394531</v>
      </c>
      <c r="N8815" s="35">
        <v>0.41160285472869873</v>
      </c>
      <c r="O8815">
        <v>79</v>
      </c>
      <c r="P8815">
        <v>0</v>
      </c>
    </row>
    <row r="8816" spans="1:16" x14ac:dyDescent="0.35">
      <c r="A8816" s="5" t="s">
        <v>3254</v>
      </c>
      <c r="B8816" t="s">
        <v>7016</v>
      </c>
      <c r="C8816" t="s">
        <v>7017</v>
      </c>
      <c r="D8816" t="s">
        <v>7018</v>
      </c>
      <c r="E8816" t="s">
        <v>53</v>
      </c>
      <c r="F8816" s="11" t="s">
        <v>7019</v>
      </c>
      <c r="G8816" s="11" t="s">
        <v>7020</v>
      </c>
      <c r="H8816" t="s">
        <v>55</v>
      </c>
      <c r="I8816" s="11" t="s">
        <v>63</v>
      </c>
      <c r="J8816">
        <v>7</v>
      </c>
      <c r="K8816" s="34">
        <v>54.323799133300781</v>
      </c>
      <c r="L8816" s="34">
        <v>42.417472839355469</v>
      </c>
      <c r="M8816" s="34">
        <v>41.412311553955078</v>
      </c>
      <c r="N8816" s="35">
        <v>0.30318543314933777</v>
      </c>
      <c r="O8816">
        <v>79</v>
      </c>
      <c r="P8816">
        <v>0</v>
      </c>
    </row>
    <row r="8817" spans="1:16" x14ac:dyDescent="0.35">
      <c r="A8817" s="5" t="s">
        <v>3255</v>
      </c>
      <c r="B8817" t="s">
        <v>7016</v>
      </c>
      <c r="C8817" t="s">
        <v>7017</v>
      </c>
      <c r="D8817" t="s">
        <v>7018</v>
      </c>
      <c r="E8817" t="s">
        <v>53</v>
      </c>
      <c r="F8817" s="11" t="s">
        <v>7019</v>
      </c>
      <c r="G8817" s="11" t="s">
        <v>7020</v>
      </c>
      <c r="H8817" t="s">
        <v>55</v>
      </c>
      <c r="I8817" s="11" t="s">
        <v>63</v>
      </c>
      <c r="J8817">
        <v>8</v>
      </c>
      <c r="K8817" s="34">
        <v>55.053062438964844</v>
      </c>
      <c r="L8817" s="34">
        <v>34.686370849609375</v>
      </c>
      <c r="M8817" s="34">
        <v>34.571281433105469</v>
      </c>
      <c r="N8817" s="35">
        <v>0.20564752817153931</v>
      </c>
      <c r="O8817">
        <v>79</v>
      </c>
      <c r="P8817">
        <v>0</v>
      </c>
    </row>
    <row r="8818" spans="1:16" x14ac:dyDescent="0.35">
      <c r="A8818" s="5" t="s">
        <v>3256</v>
      </c>
      <c r="B8818" t="s">
        <v>7016</v>
      </c>
      <c r="C8818" t="s">
        <v>7017</v>
      </c>
      <c r="D8818" t="s">
        <v>7018</v>
      </c>
      <c r="E8818" t="s">
        <v>53</v>
      </c>
      <c r="F8818" s="11" t="s">
        <v>7019</v>
      </c>
      <c r="G8818" s="11" t="s">
        <v>7020</v>
      </c>
      <c r="H8818" t="s">
        <v>55</v>
      </c>
      <c r="I8818" s="11" t="s">
        <v>63</v>
      </c>
      <c r="J8818">
        <v>9</v>
      </c>
      <c r="K8818" s="34">
        <v>57.091773986816406</v>
      </c>
      <c r="L8818" s="34">
        <v>36.168598175048828</v>
      </c>
      <c r="M8818" s="34">
        <v>37.369636535644531</v>
      </c>
      <c r="N8818" s="35">
        <v>0.43886575102806091</v>
      </c>
      <c r="O8818">
        <v>79</v>
      </c>
      <c r="P8818">
        <v>0</v>
      </c>
    </row>
    <row r="8819" spans="1:16" x14ac:dyDescent="0.35">
      <c r="A8819" s="5" t="s">
        <v>3257</v>
      </c>
      <c r="B8819" t="s">
        <v>7016</v>
      </c>
      <c r="C8819" t="s">
        <v>7017</v>
      </c>
      <c r="D8819" t="s">
        <v>7018</v>
      </c>
      <c r="E8819" t="s">
        <v>53</v>
      </c>
      <c r="F8819" s="11" t="s">
        <v>7019</v>
      </c>
      <c r="G8819" s="11" t="s">
        <v>7020</v>
      </c>
      <c r="H8819" t="s">
        <v>55</v>
      </c>
      <c r="I8819" s="11" t="s">
        <v>63</v>
      </c>
      <c r="J8819">
        <v>10</v>
      </c>
      <c r="K8819" s="34">
        <v>60.008304595947266</v>
      </c>
      <c r="L8819" s="34">
        <v>41.569122314453125</v>
      </c>
      <c r="M8819" s="34">
        <v>43.492088317871094</v>
      </c>
      <c r="N8819" s="35">
        <v>0.62362152338027954</v>
      </c>
      <c r="O8819">
        <v>79</v>
      </c>
      <c r="P8819">
        <v>0</v>
      </c>
    </row>
    <row r="8820" spans="1:16" x14ac:dyDescent="0.35">
      <c r="A8820" s="5" t="s">
        <v>3258</v>
      </c>
      <c r="B8820" t="s">
        <v>7016</v>
      </c>
      <c r="C8820" t="s">
        <v>7017</v>
      </c>
      <c r="D8820" t="s">
        <v>7018</v>
      </c>
      <c r="E8820" t="s">
        <v>53</v>
      </c>
      <c r="F8820" s="11" t="s">
        <v>7019</v>
      </c>
      <c r="G8820" s="11" t="s">
        <v>7020</v>
      </c>
      <c r="H8820" t="s">
        <v>55</v>
      </c>
      <c r="I8820" s="11" t="s">
        <v>63</v>
      </c>
      <c r="J8820">
        <v>11</v>
      </c>
      <c r="K8820" s="34">
        <v>62.500431060791016</v>
      </c>
      <c r="L8820" s="34">
        <v>46.574569702148438</v>
      </c>
      <c r="M8820" s="34">
        <v>48.630481719970703</v>
      </c>
      <c r="N8820" s="35">
        <v>0.6704782247543335</v>
      </c>
      <c r="O8820">
        <v>79</v>
      </c>
      <c r="P8820">
        <v>0</v>
      </c>
    </row>
    <row r="8821" spans="1:16" x14ac:dyDescent="0.35">
      <c r="A8821" s="5" t="s">
        <v>3259</v>
      </c>
      <c r="B8821" t="s">
        <v>7016</v>
      </c>
      <c r="C8821" t="s">
        <v>7017</v>
      </c>
      <c r="D8821" t="s">
        <v>7018</v>
      </c>
      <c r="E8821" t="s">
        <v>53</v>
      </c>
      <c r="F8821" s="11" t="s">
        <v>7019</v>
      </c>
      <c r="G8821" s="11" t="s">
        <v>7020</v>
      </c>
      <c r="H8821" t="s">
        <v>55</v>
      </c>
      <c r="I8821" s="11" t="s">
        <v>63</v>
      </c>
      <c r="J8821">
        <v>12</v>
      </c>
      <c r="K8821" s="34">
        <v>64.099540710449219</v>
      </c>
      <c r="L8821" s="34">
        <v>51.497703552246094</v>
      </c>
      <c r="M8821" s="34">
        <v>53.902072906494141</v>
      </c>
      <c r="N8821" s="35">
        <v>0.76202034950256348</v>
      </c>
      <c r="O8821">
        <v>79</v>
      </c>
      <c r="P8821">
        <v>0</v>
      </c>
    </row>
    <row r="8822" spans="1:16" x14ac:dyDescent="0.35">
      <c r="A8822" s="5" t="s">
        <v>3260</v>
      </c>
      <c r="B8822" t="s">
        <v>7016</v>
      </c>
      <c r="C8822" t="s">
        <v>7017</v>
      </c>
      <c r="D8822" t="s">
        <v>7018</v>
      </c>
      <c r="E8822" t="s">
        <v>53</v>
      </c>
      <c r="F8822" s="11" t="s">
        <v>7019</v>
      </c>
      <c r="G8822" s="11" t="s">
        <v>7020</v>
      </c>
      <c r="H8822" t="s">
        <v>55</v>
      </c>
      <c r="I8822" s="11" t="s">
        <v>63</v>
      </c>
      <c r="J8822">
        <v>13</v>
      </c>
      <c r="K8822" s="34">
        <v>65.25238037109375</v>
      </c>
      <c r="L8822" s="34">
        <v>57.178054809570313</v>
      </c>
      <c r="M8822" s="34">
        <v>59.926952362060547</v>
      </c>
      <c r="N8822" s="35">
        <v>0.86822181940078735</v>
      </c>
      <c r="O8822">
        <v>79</v>
      </c>
      <c r="P8822">
        <v>0</v>
      </c>
    </row>
    <row r="8823" spans="1:16" x14ac:dyDescent="0.35">
      <c r="A8823" s="5" t="s">
        <v>3261</v>
      </c>
      <c r="B8823" t="s">
        <v>7016</v>
      </c>
      <c r="C8823" t="s">
        <v>7017</v>
      </c>
      <c r="D8823" t="s">
        <v>7018</v>
      </c>
      <c r="E8823" t="s">
        <v>53</v>
      </c>
      <c r="F8823" s="11" t="s">
        <v>7019</v>
      </c>
      <c r="G8823" s="11" t="s">
        <v>7020</v>
      </c>
      <c r="H8823" t="s">
        <v>55</v>
      </c>
      <c r="I8823" s="11" t="s">
        <v>63</v>
      </c>
      <c r="J8823">
        <v>14</v>
      </c>
      <c r="K8823" s="34">
        <v>65.971389770507813</v>
      </c>
      <c r="L8823" s="34">
        <v>62.489276885986328</v>
      </c>
      <c r="M8823" s="34">
        <v>65.533096313476563</v>
      </c>
      <c r="N8823" s="35">
        <v>0.95319420099258423</v>
      </c>
      <c r="O8823">
        <v>79</v>
      </c>
      <c r="P8823">
        <v>0</v>
      </c>
    </row>
    <row r="8824" spans="1:16" x14ac:dyDescent="0.35">
      <c r="A8824" s="5" t="s">
        <v>3262</v>
      </c>
      <c r="B8824" t="s">
        <v>7016</v>
      </c>
      <c r="C8824" t="s">
        <v>7017</v>
      </c>
      <c r="D8824" t="s">
        <v>7018</v>
      </c>
      <c r="E8824" t="s">
        <v>53</v>
      </c>
      <c r="F8824" s="11" t="s">
        <v>7019</v>
      </c>
      <c r="G8824" s="11" t="s">
        <v>7020</v>
      </c>
      <c r="H8824" t="s">
        <v>55</v>
      </c>
      <c r="I8824" s="11" t="s">
        <v>63</v>
      </c>
      <c r="J8824">
        <v>15</v>
      </c>
      <c r="K8824" s="34">
        <v>66.111518859863281</v>
      </c>
      <c r="L8824" s="34">
        <v>68.096351623535156</v>
      </c>
      <c r="M8824" s="34">
        <v>72.247772216796875</v>
      </c>
      <c r="N8824" s="35">
        <v>1.252163290977478</v>
      </c>
      <c r="O8824">
        <v>79</v>
      </c>
      <c r="P8824">
        <v>0</v>
      </c>
    </row>
    <row r="8825" spans="1:16" x14ac:dyDescent="0.35">
      <c r="A8825" s="5" t="s">
        <v>3263</v>
      </c>
      <c r="B8825" t="s">
        <v>7016</v>
      </c>
      <c r="C8825" t="s">
        <v>7017</v>
      </c>
      <c r="D8825" t="s">
        <v>7018</v>
      </c>
      <c r="E8825" t="s">
        <v>53</v>
      </c>
      <c r="F8825" s="11" t="s">
        <v>7019</v>
      </c>
      <c r="G8825" s="11" t="s">
        <v>7020</v>
      </c>
      <c r="H8825" t="s">
        <v>55</v>
      </c>
      <c r="I8825" s="11" t="s">
        <v>63</v>
      </c>
      <c r="J8825">
        <v>16</v>
      </c>
      <c r="K8825" s="34">
        <v>66.022125244140625</v>
      </c>
      <c r="L8825" s="34">
        <v>74.426513671875</v>
      </c>
      <c r="M8825" s="34">
        <v>78.763710021972656</v>
      </c>
      <c r="N8825" s="35">
        <v>1.3186863660812378</v>
      </c>
      <c r="O8825">
        <v>79</v>
      </c>
      <c r="P8825">
        <v>0</v>
      </c>
    </row>
    <row r="8826" spans="1:16" x14ac:dyDescent="0.35">
      <c r="A8826" s="5" t="s">
        <v>3264</v>
      </c>
      <c r="B8826" t="s">
        <v>7016</v>
      </c>
      <c r="C8826" t="s">
        <v>7017</v>
      </c>
      <c r="D8826" t="s">
        <v>7018</v>
      </c>
      <c r="E8826" t="s">
        <v>53</v>
      </c>
      <c r="F8826" s="11" t="s">
        <v>7019</v>
      </c>
      <c r="G8826" s="11" t="s">
        <v>7020</v>
      </c>
      <c r="H8826" t="s">
        <v>55</v>
      </c>
      <c r="I8826" s="11" t="s">
        <v>63</v>
      </c>
      <c r="J8826">
        <v>17</v>
      </c>
      <c r="K8826" s="34">
        <v>65.644050598144531</v>
      </c>
      <c r="L8826" s="34">
        <v>78.886123657226563</v>
      </c>
      <c r="M8826" s="34">
        <v>86.045402526855469</v>
      </c>
      <c r="N8826" s="35">
        <v>2.0872704982757568</v>
      </c>
      <c r="O8826">
        <v>79</v>
      </c>
      <c r="P8826">
        <v>0</v>
      </c>
    </row>
    <row r="8827" spans="1:16" x14ac:dyDescent="0.35">
      <c r="A8827" s="5" t="s">
        <v>3265</v>
      </c>
      <c r="B8827" t="s">
        <v>7016</v>
      </c>
      <c r="C8827" t="s">
        <v>7017</v>
      </c>
      <c r="D8827" t="s">
        <v>7018</v>
      </c>
      <c r="E8827" t="s">
        <v>53</v>
      </c>
      <c r="F8827" s="11" t="s">
        <v>7019</v>
      </c>
      <c r="G8827" s="11" t="s">
        <v>7020</v>
      </c>
      <c r="H8827" t="s">
        <v>55</v>
      </c>
      <c r="I8827" s="11" t="s">
        <v>63</v>
      </c>
      <c r="J8827">
        <v>18</v>
      </c>
      <c r="K8827" s="34">
        <v>64.645393371582031</v>
      </c>
      <c r="L8827" s="34">
        <v>89.124946594238281</v>
      </c>
      <c r="M8827" s="34">
        <v>95.183250427246094</v>
      </c>
      <c r="N8827" s="35">
        <v>1.825981616973877</v>
      </c>
      <c r="O8827">
        <v>79</v>
      </c>
      <c r="P8827">
        <v>0</v>
      </c>
    </row>
    <row r="8828" spans="1:16" x14ac:dyDescent="0.35">
      <c r="A8828" s="5" t="s">
        <v>3266</v>
      </c>
      <c r="B8828" t="s">
        <v>7016</v>
      </c>
      <c r="C8828" t="s">
        <v>7017</v>
      </c>
      <c r="D8828" t="s">
        <v>7018</v>
      </c>
      <c r="E8828" t="s">
        <v>53</v>
      </c>
      <c r="F8828" s="11" t="s">
        <v>7019</v>
      </c>
      <c r="G8828" s="11" t="s">
        <v>7020</v>
      </c>
      <c r="H8828" t="s">
        <v>55</v>
      </c>
      <c r="I8828" s="11" t="s">
        <v>63</v>
      </c>
      <c r="J8828">
        <v>19</v>
      </c>
      <c r="K8828" s="34">
        <v>63.295925140380859</v>
      </c>
      <c r="L8828" s="34">
        <v>101.26219940185547</v>
      </c>
      <c r="M8828" s="34">
        <v>103.21891784667969</v>
      </c>
      <c r="N8828" s="35">
        <v>0.63679009675979614</v>
      </c>
      <c r="O8828">
        <v>79</v>
      </c>
      <c r="P8828">
        <v>0</v>
      </c>
    </row>
    <row r="8829" spans="1:16" x14ac:dyDescent="0.35">
      <c r="A8829" s="5" t="s">
        <v>3267</v>
      </c>
      <c r="B8829" t="s">
        <v>7016</v>
      </c>
      <c r="C8829" t="s">
        <v>7017</v>
      </c>
      <c r="D8829" t="s">
        <v>7018</v>
      </c>
      <c r="E8829" t="s">
        <v>53</v>
      </c>
      <c r="F8829" s="11" t="s">
        <v>7019</v>
      </c>
      <c r="G8829" s="11" t="s">
        <v>7020</v>
      </c>
      <c r="H8829" t="s">
        <v>55</v>
      </c>
      <c r="I8829" s="11" t="s">
        <v>63</v>
      </c>
      <c r="J8829">
        <v>20</v>
      </c>
      <c r="K8829" s="34">
        <v>61.13531494140625</v>
      </c>
      <c r="L8829" s="34">
        <v>109.73745727539063</v>
      </c>
      <c r="M8829" s="34">
        <v>111.17779541015625</v>
      </c>
      <c r="N8829" s="35">
        <v>0.50266778469085693</v>
      </c>
      <c r="O8829">
        <v>79</v>
      </c>
      <c r="P8829">
        <v>0</v>
      </c>
    </row>
    <row r="8830" spans="1:16" x14ac:dyDescent="0.35">
      <c r="A8830" s="5" t="s">
        <v>3268</v>
      </c>
      <c r="B8830" t="s">
        <v>7016</v>
      </c>
      <c r="C8830" t="s">
        <v>7017</v>
      </c>
      <c r="D8830" t="s">
        <v>7018</v>
      </c>
      <c r="E8830" t="s">
        <v>53</v>
      </c>
      <c r="F8830" s="11" t="s">
        <v>7019</v>
      </c>
      <c r="G8830" s="11" t="s">
        <v>7020</v>
      </c>
      <c r="H8830" t="s">
        <v>55</v>
      </c>
      <c r="I8830" s="11" t="s">
        <v>63</v>
      </c>
      <c r="J8830">
        <v>21</v>
      </c>
      <c r="K8830" s="34">
        <v>59.376102447509766</v>
      </c>
      <c r="L8830" s="34">
        <v>119.51296997070313</v>
      </c>
      <c r="M8830" s="34">
        <v>121.22597503662109</v>
      </c>
      <c r="N8830" s="35">
        <v>0.5460810661315918</v>
      </c>
      <c r="O8830">
        <v>79</v>
      </c>
      <c r="P8830">
        <v>0</v>
      </c>
    </row>
    <row r="8831" spans="1:16" x14ac:dyDescent="0.35">
      <c r="A8831" s="5" t="s">
        <v>3269</v>
      </c>
      <c r="B8831" t="s">
        <v>7016</v>
      </c>
      <c r="C8831" t="s">
        <v>7017</v>
      </c>
      <c r="D8831" t="s">
        <v>7018</v>
      </c>
      <c r="E8831" t="s">
        <v>53</v>
      </c>
      <c r="F8831" s="11" t="s">
        <v>7019</v>
      </c>
      <c r="G8831" s="11" t="s">
        <v>7020</v>
      </c>
      <c r="H8831" t="s">
        <v>55</v>
      </c>
      <c r="I8831" s="11" t="s">
        <v>63</v>
      </c>
      <c r="J8831">
        <v>22</v>
      </c>
      <c r="K8831" s="34">
        <v>58.6568603515625</v>
      </c>
      <c r="L8831" s="34">
        <v>136.17303466796875</v>
      </c>
      <c r="M8831" s="34">
        <v>133.91270446777344</v>
      </c>
      <c r="N8831" s="35">
        <v>0.67846161127090454</v>
      </c>
      <c r="O8831">
        <v>79</v>
      </c>
      <c r="P8831">
        <v>0</v>
      </c>
    </row>
    <row r="8832" spans="1:16" x14ac:dyDescent="0.35">
      <c r="A8832" s="5" t="s">
        <v>3270</v>
      </c>
      <c r="B8832" t="s">
        <v>7016</v>
      </c>
      <c r="C8832" t="s">
        <v>7017</v>
      </c>
      <c r="D8832" t="s">
        <v>7018</v>
      </c>
      <c r="E8832" t="s">
        <v>53</v>
      </c>
      <c r="F8832" s="11" t="s">
        <v>7019</v>
      </c>
      <c r="G8832" s="11" t="s">
        <v>7020</v>
      </c>
      <c r="H8832" t="s">
        <v>55</v>
      </c>
      <c r="I8832" s="11" t="s">
        <v>63</v>
      </c>
      <c r="J8832">
        <v>23</v>
      </c>
      <c r="K8832" s="34">
        <v>57.8511962890625</v>
      </c>
      <c r="L8832" s="34">
        <v>146.78475952148438</v>
      </c>
      <c r="M8832" s="34">
        <v>144.60871887207031</v>
      </c>
      <c r="N8832" s="35">
        <v>0.65619319677352905</v>
      </c>
      <c r="O8832">
        <v>79</v>
      </c>
      <c r="P8832">
        <v>0</v>
      </c>
    </row>
    <row r="8833" spans="1:16" x14ac:dyDescent="0.35">
      <c r="A8833" s="5" t="s">
        <v>3271</v>
      </c>
      <c r="B8833" t="s">
        <v>7016</v>
      </c>
      <c r="C8833" t="s">
        <v>7017</v>
      </c>
      <c r="D8833" t="s">
        <v>7018</v>
      </c>
      <c r="E8833" t="s">
        <v>53</v>
      </c>
      <c r="F8833" s="11" t="s">
        <v>7019</v>
      </c>
      <c r="G8833" s="11" t="s">
        <v>7020</v>
      </c>
      <c r="H8833" t="s">
        <v>55</v>
      </c>
      <c r="I8833" s="11" t="s">
        <v>63</v>
      </c>
      <c r="J8833">
        <v>24</v>
      </c>
      <c r="K8833" s="34">
        <v>57.357139587402344</v>
      </c>
      <c r="L8833" s="34">
        <v>147.09297180175781</v>
      </c>
      <c r="M8833" s="34">
        <v>145.17845153808594</v>
      </c>
      <c r="N8833" s="35">
        <v>0.57958084344863892</v>
      </c>
      <c r="O8833">
        <v>79</v>
      </c>
      <c r="P8833">
        <v>0</v>
      </c>
    </row>
    <row r="8834" spans="1:16" x14ac:dyDescent="0.35">
      <c r="A8834" s="5" t="s">
        <v>3272</v>
      </c>
      <c r="B8834" t="s">
        <v>7016</v>
      </c>
      <c r="C8834" t="s">
        <v>7017</v>
      </c>
      <c r="D8834" t="s">
        <v>7018</v>
      </c>
      <c r="E8834" t="s">
        <v>53</v>
      </c>
      <c r="F8834" s="11" t="s">
        <v>7019</v>
      </c>
      <c r="G8834" s="11" t="s">
        <v>7020</v>
      </c>
      <c r="H8834" t="s">
        <v>55</v>
      </c>
      <c r="I8834" s="11" t="s">
        <v>64</v>
      </c>
      <c r="J8834">
        <v>1</v>
      </c>
      <c r="K8834" s="34">
        <v>60.501914978027344</v>
      </c>
      <c r="L8834" s="34">
        <v>161.01524353027344</v>
      </c>
      <c r="M8834" s="34">
        <v>156.86070251464844</v>
      </c>
      <c r="N8834" s="35">
        <v>1.2654035091400146</v>
      </c>
      <c r="O8834">
        <v>79</v>
      </c>
      <c r="P8834">
        <v>0</v>
      </c>
    </row>
    <row r="8835" spans="1:16" x14ac:dyDescent="0.35">
      <c r="A8835" s="5" t="s">
        <v>3273</v>
      </c>
      <c r="B8835" t="s">
        <v>7016</v>
      </c>
      <c r="C8835" t="s">
        <v>7017</v>
      </c>
      <c r="D8835" t="s">
        <v>7018</v>
      </c>
      <c r="E8835" t="s">
        <v>53</v>
      </c>
      <c r="F8835" s="11" t="s">
        <v>7019</v>
      </c>
      <c r="G8835" s="11" t="s">
        <v>7020</v>
      </c>
      <c r="H8835" t="s">
        <v>55</v>
      </c>
      <c r="I8835" s="11" t="s">
        <v>64</v>
      </c>
      <c r="J8835">
        <v>2</v>
      </c>
      <c r="K8835" s="34">
        <v>60.224826812744141</v>
      </c>
      <c r="L8835" s="34">
        <v>148.15715026855469</v>
      </c>
      <c r="M8835" s="34">
        <v>144.66526794433594</v>
      </c>
      <c r="N8835" s="35">
        <v>1.0672762393951416</v>
      </c>
      <c r="O8835">
        <v>79</v>
      </c>
      <c r="P8835">
        <v>0</v>
      </c>
    </row>
    <row r="8836" spans="1:16" x14ac:dyDescent="0.35">
      <c r="A8836" s="5" t="s">
        <v>3274</v>
      </c>
      <c r="B8836" t="s">
        <v>7016</v>
      </c>
      <c r="C8836" t="s">
        <v>7017</v>
      </c>
      <c r="D8836" t="s">
        <v>7018</v>
      </c>
      <c r="E8836" t="s">
        <v>53</v>
      </c>
      <c r="F8836" s="11" t="s">
        <v>7019</v>
      </c>
      <c r="G8836" s="11" t="s">
        <v>7020</v>
      </c>
      <c r="H8836" t="s">
        <v>55</v>
      </c>
      <c r="I8836" s="11" t="s">
        <v>64</v>
      </c>
      <c r="J8836">
        <v>3</v>
      </c>
      <c r="K8836" s="34">
        <v>60.023017883300781</v>
      </c>
      <c r="L8836" s="34">
        <v>129.55818176269531</v>
      </c>
      <c r="M8836" s="34">
        <v>126.78215026855469</v>
      </c>
      <c r="N8836" s="35">
        <v>0.85084164142608643</v>
      </c>
      <c r="O8836">
        <v>79</v>
      </c>
      <c r="P8836">
        <v>0</v>
      </c>
    </row>
    <row r="8837" spans="1:16" x14ac:dyDescent="0.35">
      <c r="A8837" s="5" t="s">
        <v>3275</v>
      </c>
      <c r="B8837" t="s">
        <v>7016</v>
      </c>
      <c r="C8837" t="s">
        <v>7017</v>
      </c>
      <c r="D8837" t="s">
        <v>7018</v>
      </c>
      <c r="E8837" t="s">
        <v>53</v>
      </c>
      <c r="F8837" s="11" t="s">
        <v>7019</v>
      </c>
      <c r="G8837" s="11" t="s">
        <v>7020</v>
      </c>
      <c r="H8837" t="s">
        <v>55</v>
      </c>
      <c r="I8837" s="11" t="s">
        <v>64</v>
      </c>
      <c r="J8837">
        <v>4</v>
      </c>
      <c r="K8837" s="34">
        <v>59.782966613769531</v>
      </c>
      <c r="L8837" s="34">
        <v>108.74916839599609</v>
      </c>
      <c r="M8837" s="34">
        <v>106.53359985351563</v>
      </c>
      <c r="N8837" s="35">
        <v>0.68762725591659546</v>
      </c>
      <c r="O8837">
        <v>79</v>
      </c>
      <c r="P8837">
        <v>0</v>
      </c>
    </row>
    <row r="8838" spans="1:16" x14ac:dyDescent="0.35">
      <c r="A8838" s="5" t="s">
        <v>3276</v>
      </c>
      <c r="B8838" t="s">
        <v>7016</v>
      </c>
      <c r="C8838" t="s">
        <v>7017</v>
      </c>
      <c r="D8838" t="s">
        <v>7018</v>
      </c>
      <c r="E8838" t="s">
        <v>53</v>
      </c>
      <c r="F8838" s="11" t="s">
        <v>7019</v>
      </c>
      <c r="G8838" s="11" t="s">
        <v>7020</v>
      </c>
      <c r="H8838" t="s">
        <v>55</v>
      </c>
      <c r="I8838" s="11" t="s">
        <v>64</v>
      </c>
      <c r="J8838">
        <v>5</v>
      </c>
      <c r="K8838" s="34">
        <v>59.52972412109375</v>
      </c>
      <c r="L8838" s="34">
        <v>87.177162170410156</v>
      </c>
      <c r="M8838" s="34">
        <v>85.267448425292969</v>
      </c>
      <c r="N8838" s="35">
        <v>0.59054875373840332</v>
      </c>
      <c r="O8838">
        <v>79</v>
      </c>
      <c r="P8838">
        <v>0</v>
      </c>
    </row>
    <row r="8839" spans="1:16" x14ac:dyDescent="0.35">
      <c r="A8839" s="5" t="s">
        <v>3277</v>
      </c>
      <c r="B8839" t="s">
        <v>7016</v>
      </c>
      <c r="C8839" t="s">
        <v>7017</v>
      </c>
      <c r="D8839" t="s">
        <v>7018</v>
      </c>
      <c r="E8839" t="s">
        <v>53</v>
      </c>
      <c r="F8839" s="11" t="s">
        <v>7019</v>
      </c>
      <c r="G8839" s="11" t="s">
        <v>7020</v>
      </c>
      <c r="H8839" t="s">
        <v>55</v>
      </c>
      <c r="I8839" s="11" t="s">
        <v>64</v>
      </c>
      <c r="J8839">
        <v>6</v>
      </c>
      <c r="K8839" s="34">
        <v>59.334175109863281</v>
      </c>
      <c r="L8839" s="34">
        <v>65.936302185058594</v>
      </c>
      <c r="M8839" s="34">
        <v>64.234733581542969</v>
      </c>
      <c r="N8839" s="35">
        <v>0.51887434720993042</v>
      </c>
      <c r="O8839">
        <v>79</v>
      </c>
      <c r="P8839">
        <v>0</v>
      </c>
    </row>
    <row r="8840" spans="1:16" x14ac:dyDescent="0.35">
      <c r="A8840" s="5" t="s">
        <v>3278</v>
      </c>
      <c r="B8840" t="s">
        <v>7016</v>
      </c>
      <c r="C8840" t="s">
        <v>7017</v>
      </c>
      <c r="D8840" t="s">
        <v>7018</v>
      </c>
      <c r="E8840" t="s">
        <v>53</v>
      </c>
      <c r="F8840" s="11" t="s">
        <v>7019</v>
      </c>
      <c r="G8840" s="11" t="s">
        <v>7020</v>
      </c>
      <c r="H8840" t="s">
        <v>55</v>
      </c>
      <c r="I8840" s="11" t="s">
        <v>64</v>
      </c>
      <c r="J8840">
        <v>7</v>
      </c>
      <c r="K8840" s="34">
        <v>59.170181274414063</v>
      </c>
      <c r="L8840" s="34">
        <v>46.701339721679688</v>
      </c>
      <c r="M8840" s="34">
        <v>45.968647003173828</v>
      </c>
      <c r="N8840" s="35">
        <v>0.25982227921485901</v>
      </c>
      <c r="O8840">
        <v>79</v>
      </c>
      <c r="P8840">
        <v>0</v>
      </c>
    </row>
    <row r="8841" spans="1:16" x14ac:dyDescent="0.35">
      <c r="A8841" s="5" t="s">
        <v>3279</v>
      </c>
      <c r="B8841" t="s">
        <v>7016</v>
      </c>
      <c r="C8841" t="s">
        <v>7017</v>
      </c>
      <c r="D8841" t="s">
        <v>7018</v>
      </c>
      <c r="E8841" t="s">
        <v>53</v>
      </c>
      <c r="F8841" s="11" t="s">
        <v>7019</v>
      </c>
      <c r="G8841" s="11" t="s">
        <v>7020</v>
      </c>
      <c r="H8841" t="s">
        <v>55</v>
      </c>
      <c r="I8841" s="11" t="s">
        <v>64</v>
      </c>
      <c r="J8841">
        <v>8</v>
      </c>
      <c r="K8841" s="34">
        <v>59.779369354248047</v>
      </c>
      <c r="L8841" s="34">
        <v>38.140434265136719</v>
      </c>
      <c r="M8841" s="34">
        <v>38.634380340576172</v>
      </c>
      <c r="N8841" s="35">
        <v>0.32673650979995728</v>
      </c>
      <c r="O8841">
        <v>79</v>
      </c>
      <c r="P8841">
        <v>0</v>
      </c>
    </row>
    <row r="8842" spans="1:16" x14ac:dyDescent="0.35">
      <c r="A8842" s="5" t="s">
        <v>3280</v>
      </c>
      <c r="B8842" t="s">
        <v>7016</v>
      </c>
      <c r="C8842" t="s">
        <v>7017</v>
      </c>
      <c r="D8842" t="s">
        <v>7018</v>
      </c>
      <c r="E8842" t="s">
        <v>53</v>
      </c>
      <c r="F8842" s="11" t="s">
        <v>7019</v>
      </c>
      <c r="G8842" s="11" t="s">
        <v>7020</v>
      </c>
      <c r="H8842" t="s">
        <v>55</v>
      </c>
      <c r="I8842" s="11" t="s">
        <v>64</v>
      </c>
      <c r="J8842">
        <v>9</v>
      </c>
      <c r="K8842" s="34">
        <v>62.159626007080078</v>
      </c>
      <c r="L8842" s="34">
        <v>39.509231567382813</v>
      </c>
      <c r="M8842" s="34">
        <v>40.798824310302734</v>
      </c>
      <c r="N8842" s="35">
        <v>0.50259912014007568</v>
      </c>
      <c r="O8842">
        <v>79</v>
      </c>
      <c r="P8842">
        <v>0</v>
      </c>
    </row>
    <row r="8843" spans="1:16" x14ac:dyDescent="0.35">
      <c r="A8843" s="5" t="s">
        <v>3281</v>
      </c>
      <c r="B8843" t="s">
        <v>7016</v>
      </c>
      <c r="C8843" t="s">
        <v>7017</v>
      </c>
      <c r="D8843" t="s">
        <v>7018</v>
      </c>
      <c r="E8843" t="s">
        <v>53</v>
      </c>
      <c r="F8843" s="11" t="s">
        <v>7019</v>
      </c>
      <c r="G8843" s="11" t="s">
        <v>7020</v>
      </c>
      <c r="H8843" t="s">
        <v>55</v>
      </c>
      <c r="I8843" s="11" t="s">
        <v>64</v>
      </c>
      <c r="J8843">
        <v>10</v>
      </c>
      <c r="K8843" s="34">
        <v>64.29962158203125</v>
      </c>
      <c r="L8843" s="34">
        <v>44.988754272460938</v>
      </c>
      <c r="M8843" s="34">
        <v>46.640693664550781</v>
      </c>
      <c r="N8843" s="35">
        <v>0.60938417911529541</v>
      </c>
      <c r="O8843">
        <v>79</v>
      </c>
      <c r="P8843">
        <v>0</v>
      </c>
    </row>
    <row r="8844" spans="1:16" x14ac:dyDescent="0.35">
      <c r="A8844" s="5" t="s">
        <v>3282</v>
      </c>
      <c r="B8844" t="s">
        <v>7016</v>
      </c>
      <c r="C8844" t="s">
        <v>7017</v>
      </c>
      <c r="D8844" t="s">
        <v>7018</v>
      </c>
      <c r="E8844" t="s">
        <v>53</v>
      </c>
      <c r="F8844" s="11" t="s">
        <v>7019</v>
      </c>
      <c r="G8844" s="11" t="s">
        <v>7020</v>
      </c>
      <c r="H8844" t="s">
        <v>55</v>
      </c>
      <c r="I8844" s="11" t="s">
        <v>64</v>
      </c>
      <c r="J8844">
        <v>11</v>
      </c>
      <c r="K8844" s="34">
        <v>66.262680053710938</v>
      </c>
      <c r="L8844" s="34">
        <v>49.825782775878906</v>
      </c>
      <c r="M8844" s="34">
        <v>51.585742950439453</v>
      </c>
      <c r="N8844" s="35">
        <v>0.62235802412033081</v>
      </c>
      <c r="O8844">
        <v>79</v>
      </c>
      <c r="P8844">
        <v>0</v>
      </c>
    </row>
    <row r="8845" spans="1:16" x14ac:dyDescent="0.35">
      <c r="A8845" s="5" t="s">
        <v>3283</v>
      </c>
      <c r="B8845" t="s">
        <v>7016</v>
      </c>
      <c r="C8845" t="s">
        <v>7017</v>
      </c>
      <c r="D8845" t="s">
        <v>7018</v>
      </c>
      <c r="E8845" t="s">
        <v>53</v>
      </c>
      <c r="F8845" s="11" t="s">
        <v>7019</v>
      </c>
      <c r="G8845" s="11" t="s">
        <v>7020</v>
      </c>
      <c r="H8845" t="s">
        <v>55</v>
      </c>
      <c r="I8845" s="11" t="s">
        <v>64</v>
      </c>
      <c r="J8845">
        <v>12</v>
      </c>
      <c r="K8845" s="34">
        <v>67.712051391601563</v>
      </c>
      <c r="L8845" s="34">
        <v>55.19830322265625</v>
      </c>
      <c r="M8845" s="34">
        <v>57.198474884033203</v>
      </c>
      <c r="N8845" s="35">
        <v>0.70266413688659668</v>
      </c>
      <c r="O8845">
        <v>79</v>
      </c>
      <c r="P8845">
        <v>0</v>
      </c>
    </row>
    <row r="8846" spans="1:16" x14ac:dyDescent="0.35">
      <c r="A8846" s="5" t="s">
        <v>3284</v>
      </c>
      <c r="B8846" t="s">
        <v>7016</v>
      </c>
      <c r="C8846" t="s">
        <v>7017</v>
      </c>
      <c r="D8846" t="s">
        <v>7018</v>
      </c>
      <c r="E8846" t="s">
        <v>53</v>
      </c>
      <c r="F8846" s="11" t="s">
        <v>7019</v>
      </c>
      <c r="G8846" s="11" t="s">
        <v>7020</v>
      </c>
      <c r="H8846" t="s">
        <v>55</v>
      </c>
      <c r="I8846" s="11" t="s">
        <v>64</v>
      </c>
      <c r="J8846">
        <v>13</v>
      </c>
      <c r="K8846" s="34">
        <v>68.816246032714844</v>
      </c>
      <c r="L8846" s="34">
        <v>61.301383972167969</v>
      </c>
      <c r="M8846" s="34">
        <v>63.500213623046875</v>
      </c>
      <c r="N8846" s="35">
        <v>0.78274297714233398</v>
      </c>
      <c r="O8846">
        <v>79</v>
      </c>
      <c r="P8846">
        <v>0</v>
      </c>
    </row>
    <row r="8847" spans="1:16" x14ac:dyDescent="0.35">
      <c r="A8847" s="5" t="s">
        <v>3285</v>
      </c>
      <c r="B8847" t="s">
        <v>7016</v>
      </c>
      <c r="C8847" t="s">
        <v>7017</v>
      </c>
      <c r="D8847" t="s">
        <v>7018</v>
      </c>
      <c r="E8847" t="s">
        <v>53</v>
      </c>
      <c r="F8847" s="11" t="s">
        <v>7019</v>
      </c>
      <c r="G8847" s="11" t="s">
        <v>7020</v>
      </c>
      <c r="H8847" t="s">
        <v>55</v>
      </c>
      <c r="I8847" s="11" t="s">
        <v>64</v>
      </c>
      <c r="J8847">
        <v>14</v>
      </c>
      <c r="K8847" s="34">
        <v>69.537300109863281</v>
      </c>
      <c r="L8847" s="34">
        <v>66.886665344238281</v>
      </c>
      <c r="M8847" s="34">
        <v>69.337806701660156</v>
      </c>
      <c r="N8847" s="35">
        <v>0.85993355512619019</v>
      </c>
      <c r="O8847">
        <v>79</v>
      </c>
      <c r="P8847">
        <v>0</v>
      </c>
    </row>
    <row r="8848" spans="1:16" x14ac:dyDescent="0.35">
      <c r="A8848" s="5" t="s">
        <v>3286</v>
      </c>
      <c r="B8848" t="s">
        <v>7016</v>
      </c>
      <c r="C8848" t="s">
        <v>7017</v>
      </c>
      <c r="D8848" t="s">
        <v>7018</v>
      </c>
      <c r="E8848" t="s">
        <v>53</v>
      </c>
      <c r="F8848" s="11" t="s">
        <v>7019</v>
      </c>
      <c r="G8848" s="11" t="s">
        <v>7020</v>
      </c>
      <c r="H8848" t="s">
        <v>55</v>
      </c>
      <c r="I8848" s="11" t="s">
        <v>64</v>
      </c>
      <c r="J8848">
        <v>15</v>
      </c>
      <c r="K8848" s="34">
        <v>69.602317810058594</v>
      </c>
      <c r="L8848" s="34">
        <v>73.285514831542969</v>
      </c>
      <c r="M8848" s="34">
        <v>76.191131591796875</v>
      </c>
      <c r="N8848" s="35">
        <v>1.0391521453857422</v>
      </c>
      <c r="O8848">
        <v>79</v>
      </c>
      <c r="P8848">
        <v>0</v>
      </c>
    </row>
    <row r="8849" spans="1:16" x14ac:dyDescent="0.35">
      <c r="A8849" s="5" t="s">
        <v>3287</v>
      </c>
      <c r="B8849" t="s">
        <v>7016</v>
      </c>
      <c r="C8849" t="s">
        <v>7017</v>
      </c>
      <c r="D8849" t="s">
        <v>7018</v>
      </c>
      <c r="E8849" t="s">
        <v>53</v>
      </c>
      <c r="F8849" s="11" t="s">
        <v>7019</v>
      </c>
      <c r="G8849" s="11" t="s">
        <v>7020</v>
      </c>
      <c r="H8849" t="s">
        <v>55</v>
      </c>
      <c r="I8849" s="11" t="s">
        <v>64</v>
      </c>
      <c r="J8849">
        <v>16</v>
      </c>
      <c r="K8849" s="34">
        <v>69.279991149902344</v>
      </c>
      <c r="L8849" s="34">
        <v>80.030937194824219</v>
      </c>
      <c r="M8849" s="34">
        <v>83.036056518554688</v>
      </c>
      <c r="N8849" s="35">
        <v>1.1310073137283325</v>
      </c>
      <c r="O8849">
        <v>79</v>
      </c>
      <c r="P8849">
        <v>0</v>
      </c>
    </row>
    <row r="8850" spans="1:16" x14ac:dyDescent="0.35">
      <c r="A8850" s="5" t="s">
        <v>3288</v>
      </c>
      <c r="B8850" t="s">
        <v>7016</v>
      </c>
      <c r="C8850" t="s">
        <v>7017</v>
      </c>
      <c r="D8850" t="s">
        <v>7018</v>
      </c>
      <c r="E8850" t="s">
        <v>53</v>
      </c>
      <c r="F8850" s="11" t="s">
        <v>7019</v>
      </c>
      <c r="G8850" s="11" t="s">
        <v>7020</v>
      </c>
      <c r="H8850" t="s">
        <v>55</v>
      </c>
      <c r="I8850" s="11" t="s">
        <v>64</v>
      </c>
      <c r="J8850">
        <v>17</v>
      </c>
      <c r="K8850" s="34">
        <v>68.288536071777344</v>
      </c>
      <c r="L8850" s="34">
        <v>84.534133911132813</v>
      </c>
      <c r="M8850" s="34">
        <v>90.342918395996094</v>
      </c>
      <c r="N8850" s="35">
        <v>1.81889808177948</v>
      </c>
      <c r="O8850">
        <v>79</v>
      </c>
      <c r="P8850">
        <v>0</v>
      </c>
    </row>
    <row r="8851" spans="1:16" x14ac:dyDescent="0.35">
      <c r="A8851" s="5" t="s">
        <v>3289</v>
      </c>
      <c r="B8851" t="s">
        <v>7016</v>
      </c>
      <c r="C8851" t="s">
        <v>7017</v>
      </c>
      <c r="D8851" t="s">
        <v>7018</v>
      </c>
      <c r="E8851" t="s">
        <v>53</v>
      </c>
      <c r="F8851" s="11" t="s">
        <v>7019</v>
      </c>
      <c r="G8851" s="11" t="s">
        <v>7020</v>
      </c>
      <c r="H8851" t="s">
        <v>55</v>
      </c>
      <c r="I8851" s="11" t="s">
        <v>64</v>
      </c>
      <c r="J8851">
        <v>18</v>
      </c>
      <c r="K8851" s="34">
        <v>67.445014953613281</v>
      </c>
      <c r="L8851" s="34">
        <v>94.996795654296875</v>
      </c>
      <c r="M8851" s="34">
        <v>99.877189636230469</v>
      </c>
      <c r="N8851" s="35">
        <v>1.6113590002059937</v>
      </c>
      <c r="O8851">
        <v>79</v>
      </c>
      <c r="P8851">
        <v>0</v>
      </c>
    </row>
    <row r="8852" spans="1:16" x14ac:dyDescent="0.35">
      <c r="A8852" s="5" t="s">
        <v>3290</v>
      </c>
      <c r="B8852" t="s">
        <v>7016</v>
      </c>
      <c r="C8852" t="s">
        <v>7017</v>
      </c>
      <c r="D8852" t="s">
        <v>7018</v>
      </c>
      <c r="E8852" t="s">
        <v>53</v>
      </c>
      <c r="F8852" s="11" t="s">
        <v>7019</v>
      </c>
      <c r="G8852" s="11" t="s">
        <v>7020</v>
      </c>
      <c r="H8852" t="s">
        <v>55</v>
      </c>
      <c r="I8852" s="11" t="s">
        <v>64</v>
      </c>
      <c r="J8852">
        <v>19</v>
      </c>
      <c r="K8852" s="34">
        <v>66.32537841796875</v>
      </c>
      <c r="L8852" s="34">
        <v>107.53369903564453</v>
      </c>
      <c r="M8852" s="34">
        <v>109.53065490722656</v>
      </c>
      <c r="N8852" s="35">
        <v>0.80516976118087769</v>
      </c>
      <c r="O8852">
        <v>79</v>
      </c>
      <c r="P8852">
        <v>0</v>
      </c>
    </row>
    <row r="8853" spans="1:16" x14ac:dyDescent="0.35">
      <c r="A8853" s="5" t="s">
        <v>3291</v>
      </c>
      <c r="B8853" t="s">
        <v>7016</v>
      </c>
      <c r="C8853" t="s">
        <v>7017</v>
      </c>
      <c r="D8853" t="s">
        <v>7018</v>
      </c>
      <c r="E8853" t="s">
        <v>53</v>
      </c>
      <c r="F8853" s="11" t="s">
        <v>7019</v>
      </c>
      <c r="G8853" s="11" t="s">
        <v>7020</v>
      </c>
      <c r="H8853" t="s">
        <v>55</v>
      </c>
      <c r="I8853" s="11" t="s">
        <v>64</v>
      </c>
      <c r="J8853">
        <v>20</v>
      </c>
      <c r="K8853" s="34">
        <v>64.714668273925781</v>
      </c>
      <c r="L8853" s="34">
        <v>116.69203948974609</v>
      </c>
      <c r="M8853" s="34">
        <v>117.34355163574219</v>
      </c>
      <c r="N8853" s="35">
        <v>0.66456896066665649</v>
      </c>
      <c r="O8853">
        <v>79</v>
      </c>
      <c r="P8853">
        <v>0</v>
      </c>
    </row>
    <row r="8854" spans="1:16" x14ac:dyDescent="0.35">
      <c r="A8854" s="5" t="s">
        <v>3292</v>
      </c>
      <c r="B8854" t="s">
        <v>7016</v>
      </c>
      <c r="C8854" t="s">
        <v>7017</v>
      </c>
      <c r="D8854" t="s">
        <v>7018</v>
      </c>
      <c r="E8854" t="s">
        <v>53</v>
      </c>
      <c r="F8854" s="11" t="s">
        <v>7019</v>
      </c>
      <c r="G8854" s="11" t="s">
        <v>7020</v>
      </c>
      <c r="H8854" t="s">
        <v>55</v>
      </c>
      <c r="I8854" s="11" t="s">
        <v>64</v>
      </c>
      <c r="J8854">
        <v>21</v>
      </c>
      <c r="K8854" s="34">
        <v>62.867134094238281</v>
      </c>
      <c r="L8854" s="34">
        <v>127.40970611572266</v>
      </c>
      <c r="M8854" s="34">
        <v>128.22758483886719</v>
      </c>
      <c r="N8854" s="35">
        <v>0.64677876234054565</v>
      </c>
      <c r="O8854">
        <v>79</v>
      </c>
      <c r="P8854">
        <v>0</v>
      </c>
    </row>
    <row r="8855" spans="1:16" x14ac:dyDescent="0.35">
      <c r="A8855" s="5" t="s">
        <v>3293</v>
      </c>
      <c r="B8855" t="s">
        <v>7016</v>
      </c>
      <c r="C8855" t="s">
        <v>7017</v>
      </c>
      <c r="D8855" t="s">
        <v>7018</v>
      </c>
      <c r="E8855" t="s">
        <v>53</v>
      </c>
      <c r="F8855" s="11" t="s">
        <v>7019</v>
      </c>
      <c r="G8855" s="11" t="s">
        <v>7020</v>
      </c>
      <c r="H8855" t="s">
        <v>55</v>
      </c>
      <c r="I8855" s="11" t="s">
        <v>64</v>
      </c>
      <c r="J8855">
        <v>22</v>
      </c>
      <c r="K8855" s="34">
        <v>61.938652038574219</v>
      </c>
      <c r="L8855" s="34">
        <v>145.48017883300781</v>
      </c>
      <c r="M8855" s="34">
        <v>142.09513854980469</v>
      </c>
      <c r="N8855" s="35">
        <v>1.1295654773712158</v>
      </c>
      <c r="O8855">
        <v>79</v>
      </c>
      <c r="P8855">
        <v>0</v>
      </c>
    </row>
    <row r="8856" spans="1:16" x14ac:dyDescent="0.35">
      <c r="A8856" s="5" t="s">
        <v>3294</v>
      </c>
      <c r="B8856" t="s">
        <v>7016</v>
      </c>
      <c r="C8856" t="s">
        <v>7017</v>
      </c>
      <c r="D8856" t="s">
        <v>7018</v>
      </c>
      <c r="E8856" t="s">
        <v>53</v>
      </c>
      <c r="F8856" s="11" t="s">
        <v>7019</v>
      </c>
      <c r="G8856" s="11" t="s">
        <v>7020</v>
      </c>
      <c r="H8856" t="s">
        <v>55</v>
      </c>
      <c r="I8856" s="11" t="s">
        <v>64</v>
      </c>
      <c r="J8856">
        <v>23</v>
      </c>
      <c r="K8856" s="34">
        <v>61.312652587890625</v>
      </c>
      <c r="L8856" s="34">
        <v>157.04263305664063</v>
      </c>
      <c r="M8856" s="34">
        <v>154.05911254882813</v>
      </c>
      <c r="N8856" s="35">
        <v>1.0448664426803589</v>
      </c>
      <c r="O8856">
        <v>79</v>
      </c>
      <c r="P8856">
        <v>0</v>
      </c>
    </row>
    <row r="8857" spans="1:16" x14ac:dyDescent="0.35">
      <c r="A8857" s="5" t="s">
        <v>3295</v>
      </c>
      <c r="B8857" t="s">
        <v>7016</v>
      </c>
      <c r="C8857" t="s">
        <v>7017</v>
      </c>
      <c r="D8857" t="s">
        <v>7018</v>
      </c>
      <c r="E8857" t="s">
        <v>53</v>
      </c>
      <c r="F8857" s="11" t="s">
        <v>7019</v>
      </c>
      <c r="G8857" s="11" t="s">
        <v>7020</v>
      </c>
      <c r="H8857" t="s">
        <v>55</v>
      </c>
      <c r="I8857" s="11" t="s">
        <v>64</v>
      </c>
      <c r="J8857">
        <v>24</v>
      </c>
      <c r="K8857" s="34">
        <v>60.961250305175781</v>
      </c>
      <c r="L8857" s="34">
        <v>157.68463134765625</v>
      </c>
      <c r="M8857" s="34">
        <v>154.92440795898438</v>
      </c>
      <c r="N8857" s="35">
        <v>0.97731709480285645</v>
      </c>
      <c r="O8857">
        <v>79</v>
      </c>
      <c r="P8857">
        <v>0</v>
      </c>
    </row>
    <row r="8858" spans="1:16" x14ac:dyDescent="0.35">
      <c r="A8858" s="5" t="s">
        <v>3296</v>
      </c>
      <c r="B8858" t="s">
        <v>7016</v>
      </c>
      <c r="C8858" t="s">
        <v>7017</v>
      </c>
      <c r="D8858" t="s">
        <v>7018</v>
      </c>
      <c r="E8858" t="s">
        <v>53</v>
      </c>
      <c r="F8858" s="11" t="s">
        <v>7019</v>
      </c>
      <c r="G8858" s="11" t="s">
        <v>7020</v>
      </c>
      <c r="H8858" t="s">
        <v>55</v>
      </c>
      <c r="I8858" s="11" t="s">
        <v>65</v>
      </c>
      <c r="J8858">
        <v>1</v>
      </c>
      <c r="K8858" s="34">
        <v>62.88427734375</v>
      </c>
      <c r="L8858" s="34">
        <v>181.28779602050781</v>
      </c>
      <c r="M8858" s="34">
        <v>158.86540222167969</v>
      </c>
      <c r="N8858" s="35">
        <v>6.2137060165405273</v>
      </c>
      <c r="O8858">
        <v>79</v>
      </c>
      <c r="P8858">
        <v>0</v>
      </c>
    </row>
    <row r="8859" spans="1:16" x14ac:dyDescent="0.35">
      <c r="A8859" s="5" t="s">
        <v>3297</v>
      </c>
      <c r="B8859" t="s">
        <v>7016</v>
      </c>
      <c r="C8859" t="s">
        <v>7017</v>
      </c>
      <c r="D8859" t="s">
        <v>7018</v>
      </c>
      <c r="E8859" t="s">
        <v>53</v>
      </c>
      <c r="F8859" s="11" t="s">
        <v>7019</v>
      </c>
      <c r="G8859" s="11" t="s">
        <v>7020</v>
      </c>
      <c r="H8859" t="s">
        <v>55</v>
      </c>
      <c r="I8859" s="11" t="s">
        <v>65</v>
      </c>
      <c r="J8859">
        <v>2</v>
      </c>
      <c r="K8859" s="34">
        <v>62.6492919921875</v>
      </c>
      <c r="L8859" s="34">
        <v>166.9180908203125</v>
      </c>
      <c r="M8859" s="34">
        <v>146.484375</v>
      </c>
      <c r="N8859" s="35">
        <v>5.661963939666748</v>
      </c>
      <c r="O8859">
        <v>79</v>
      </c>
      <c r="P8859">
        <v>0</v>
      </c>
    </row>
    <row r="8860" spans="1:16" x14ac:dyDescent="0.35">
      <c r="A8860" s="5" t="s">
        <v>3298</v>
      </c>
      <c r="B8860" t="s">
        <v>7016</v>
      </c>
      <c r="C8860" t="s">
        <v>7017</v>
      </c>
      <c r="D8860" t="s">
        <v>7018</v>
      </c>
      <c r="E8860" t="s">
        <v>53</v>
      </c>
      <c r="F8860" s="11" t="s">
        <v>7019</v>
      </c>
      <c r="G8860" s="11" t="s">
        <v>7020</v>
      </c>
      <c r="H8860" t="s">
        <v>55</v>
      </c>
      <c r="I8860" s="11" t="s">
        <v>65</v>
      </c>
      <c r="J8860">
        <v>3</v>
      </c>
      <c r="K8860" s="34">
        <v>62.34625244140625</v>
      </c>
      <c r="L8860" s="34">
        <v>146.01860046386719</v>
      </c>
      <c r="M8860" s="34">
        <v>128.44676208496094</v>
      </c>
      <c r="N8860" s="35">
        <v>4.8703465461730957</v>
      </c>
      <c r="O8860">
        <v>79</v>
      </c>
      <c r="P8860">
        <v>0</v>
      </c>
    </row>
    <row r="8861" spans="1:16" x14ac:dyDescent="0.35">
      <c r="A8861" s="5" t="s">
        <v>3299</v>
      </c>
      <c r="B8861" t="s">
        <v>7016</v>
      </c>
      <c r="C8861" t="s">
        <v>7017</v>
      </c>
      <c r="D8861" t="s">
        <v>7018</v>
      </c>
      <c r="E8861" t="s">
        <v>53</v>
      </c>
      <c r="F8861" s="11" t="s">
        <v>7019</v>
      </c>
      <c r="G8861" s="11" t="s">
        <v>7020</v>
      </c>
      <c r="H8861" t="s">
        <v>55</v>
      </c>
      <c r="I8861" s="11" t="s">
        <v>65</v>
      </c>
      <c r="J8861">
        <v>4</v>
      </c>
      <c r="K8861" s="34">
        <v>62.120304107666016</v>
      </c>
      <c r="L8861" s="34">
        <v>122.66402435302734</v>
      </c>
      <c r="M8861" s="34">
        <v>108.05010223388672</v>
      </c>
      <c r="N8861" s="35">
        <v>4.0524959564208984</v>
      </c>
      <c r="O8861">
        <v>79</v>
      </c>
      <c r="P8861">
        <v>0</v>
      </c>
    </row>
    <row r="8862" spans="1:16" x14ac:dyDescent="0.35">
      <c r="A8862" s="5" t="s">
        <v>3300</v>
      </c>
      <c r="B8862" t="s">
        <v>7016</v>
      </c>
      <c r="C8862" t="s">
        <v>7017</v>
      </c>
      <c r="D8862" t="s">
        <v>7018</v>
      </c>
      <c r="E8862" t="s">
        <v>53</v>
      </c>
      <c r="F8862" s="11" t="s">
        <v>7019</v>
      </c>
      <c r="G8862" s="11" t="s">
        <v>7020</v>
      </c>
      <c r="H8862" t="s">
        <v>55</v>
      </c>
      <c r="I8862" s="11" t="s">
        <v>65</v>
      </c>
      <c r="J8862">
        <v>5</v>
      </c>
      <c r="K8862" s="34">
        <v>61.868000030517578</v>
      </c>
      <c r="L8862" s="34">
        <v>98.433090209960938</v>
      </c>
      <c r="M8862" s="34">
        <v>86.570556640625</v>
      </c>
      <c r="N8862" s="35">
        <v>3.2922482490539551</v>
      </c>
      <c r="O8862">
        <v>79</v>
      </c>
      <c r="P8862">
        <v>0</v>
      </c>
    </row>
    <row r="8863" spans="1:16" x14ac:dyDescent="0.35">
      <c r="A8863" s="5" t="s">
        <v>3301</v>
      </c>
      <c r="B8863" t="s">
        <v>7016</v>
      </c>
      <c r="C8863" t="s">
        <v>7017</v>
      </c>
      <c r="D8863" t="s">
        <v>7018</v>
      </c>
      <c r="E8863" t="s">
        <v>53</v>
      </c>
      <c r="F8863" s="11" t="s">
        <v>7019</v>
      </c>
      <c r="G8863" s="11" t="s">
        <v>7020</v>
      </c>
      <c r="H8863" t="s">
        <v>55</v>
      </c>
      <c r="I8863" s="11" t="s">
        <v>65</v>
      </c>
      <c r="J8863">
        <v>6</v>
      </c>
      <c r="K8863" s="34">
        <v>61.8013916015625</v>
      </c>
      <c r="L8863" s="34">
        <v>74.510459899902344</v>
      </c>
      <c r="M8863" s="34">
        <v>65.467414855957031</v>
      </c>
      <c r="N8863" s="35">
        <v>2.5123398303985596</v>
      </c>
      <c r="O8863">
        <v>79</v>
      </c>
      <c r="P8863">
        <v>0</v>
      </c>
    </row>
    <row r="8864" spans="1:16" x14ac:dyDescent="0.35">
      <c r="A8864" s="5" t="s">
        <v>3302</v>
      </c>
      <c r="B8864" t="s">
        <v>7016</v>
      </c>
      <c r="C8864" t="s">
        <v>7017</v>
      </c>
      <c r="D8864" t="s">
        <v>7018</v>
      </c>
      <c r="E8864" t="s">
        <v>53</v>
      </c>
      <c r="F8864" s="11" t="s">
        <v>7019</v>
      </c>
      <c r="G8864" s="11" t="s">
        <v>7020</v>
      </c>
      <c r="H8864" t="s">
        <v>55</v>
      </c>
      <c r="I8864" s="11" t="s">
        <v>65</v>
      </c>
      <c r="J8864">
        <v>7</v>
      </c>
      <c r="K8864" s="34">
        <v>61.855087280273438</v>
      </c>
      <c r="L8864" s="34">
        <v>50.500396728515625</v>
      </c>
      <c r="M8864" s="34">
        <v>47.055301666259766</v>
      </c>
      <c r="N8864" s="35">
        <v>1.1846984624862671</v>
      </c>
      <c r="O8864">
        <v>79</v>
      </c>
      <c r="P8864">
        <v>0</v>
      </c>
    </row>
    <row r="8865" spans="1:16" x14ac:dyDescent="0.35">
      <c r="A8865" s="5" t="s">
        <v>3303</v>
      </c>
      <c r="B8865" t="s">
        <v>7016</v>
      </c>
      <c r="C8865" t="s">
        <v>7017</v>
      </c>
      <c r="D8865" t="s">
        <v>7018</v>
      </c>
      <c r="E8865" t="s">
        <v>53</v>
      </c>
      <c r="F8865" s="11" t="s">
        <v>7019</v>
      </c>
      <c r="G8865" s="11" t="s">
        <v>7020</v>
      </c>
      <c r="H8865" t="s">
        <v>55</v>
      </c>
      <c r="I8865" s="11" t="s">
        <v>65</v>
      </c>
      <c r="J8865">
        <v>8</v>
      </c>
      <c r="K8865" s="34">
        <v>62.503620147705078</v>
      </c>
      <c r="L8865" s="34">
        <v>41.280200958251953</v>
      </c>
      <c r="M8865" s="34">
        <v>39.33673095703125</v>
      </c>
      <c r="N8865" s="35">
        <v>0.75923776626586914</v>
      </c>
      <c r="O8865">
        <v>79</v>
      </c>
      <c r="P8865">
        <v>0</v>
      </c>
    </row>
    <row r="8866" spans="1:16" x14ac:dyDescent="0.35">
      <c r="A8866" s="5" t="s">
        <v>3304</v>
      </c>
      <c r="B8866" t="s">
        <v>7016</v>
      </c>
      <c r="C8866" t="s">
        <v>7017</v>
      </c>
      <c r="D8866" t="s">
        <v>7018</v>
      </c>
      <c r="E8866" t="s">
        <v>53</v>
      </c>
      <c r="F8866" s="11" t="s">
        <v>7019</v>
      </c>
      <c r="G8866" s="11" t="s">
        <v>7020</v>
      </c>
      <c r="H8866" t="s">
        <v>55</v>
      </c>
      <c r="I8866" s="11" t="s">
        <v>65</v>
      </c>
      <c r="J8866">
        <v>9</v>
      </c>
      <c r="K8866" s="34">
        <v>63.787090301513672</v>
      </c>
      <c r="L8866" s="34">
        <v>42.600509643554688</v>
      </c>
      <c r="M8866" s="34">
        <v>40.916339874267578</v>
      </c>
      <c r="N8866" s="35">
        <v>0.72561699151992798</v>
      </c>
      <c r="O8866">
        <v>79</v>
      </c>
      <c r="P8866">
        <v>0</v>
      </c>
    </row>
    <row r="8867" spans="1:16" x14ac:dyDescent="0.35">
      <c r="A8867" s="5" t="s">
        <v>3305</v>
      </c>
      <c r="B8867" t="s">
        <v>7016</v>
      </c>
      <c r="C8867" t="s">
        <v>7017</v>
      </c>
      <c r="D8867" t="s">
        <v>7018</v>
      </c>
      <c r="E8867" t="s">
        <v>53</v>
      </c>
      <c r="F8867" s="11" t="s">
        <v>7019</v>
      </c>
      <c r="G8867" s="11" t="s">
        <v>7020</v>
      </c>
      <c r="H8867" t="s">
        <v>55</v>
      </c>
      <c r="I8867" s="11" t="s">
        <v>65</v>
      </c>
      <c r="J8867">
        <v>10</v>
      </c>
      <c r="K8867" s="34">
        <v>65.900001525878906</v>
      </c>
      <c r="L8867" s="34">
        <v>48.358852386474609</v>
      </c>
      <c r="M8867" s="34">
        <v>46.641063690185547</v>
      </c>
      <c r="N8867" s="35">
        <v>0.75603264570236206</v>
      </c>
      <c r="O8867">
        <v>79</v>
      </c>
      <c r="P8867">
        <v>0</v>
      </c>
    </row>
    <row r="8868" spans="1:16" x14ac:dyDescent="0.35">
      <c r="A8868" s="5" t="s">
        <v>3306</v>
      </c>
      <c r="B8868" t="s">
        <v>7016</v>
      </c>
      <c r="C8868" t="s">
        <v>7017</v>
      </c>
      <c r="D8868" t="s">
        <v>7018</v>
      </c>
      <c r="E8868" t="s">
        <v>53</v>
      </c>
      <c r="F8868" s="11" t="s">
        <v>7019</v>
      </c>
      <c r="G8868" s="11" t="s">
        <v>7020</v>
      </c>
      <c r="H8868" t="s">
        <v>55</v>
      </c>
      <c r="I8868" s="11" t="s">
        <v>65</v>
      </c>
      <c r="J8868">
        <v>11</v>
      </c>
      <c r="K8868" s="34">
        <v>68.0848388671875</v>
      </c>
      <c r="L8868" s="34">
        <v>53.501399993896484</v>
      </c>
      <c r="M8868" s="34">
        <v>51.3922119140625</v>
      </c>
      <c r="N8868" s="35">
        <v>0.87578094005584717</v>
      </c>
      <c r="O8868">
        <v>79</v>
      </c>
      <c r="P8868">
        <v>0</v>
      </c>
    </row>
    <row r="8869" spans="1:16" x14ac:dyDescent="0.35">
      <c r="A8869" s="5" t="s">
        <v>3307</v>
      </c>
      <c r="B8869" t="s">
        <v>7016</v>
      </c>
      <c r="C8869" t="s">
        <v>7017</v>
      </c>
      <c r="D8869" t="s">
        <v>7018</v>
      </c>
      <c r="E8869" t="s">
        <v>53</v>
      </c>
      <c r="F8869" s="11" t="s">
        <v>7019</v>
      </c>
      <c r="G8869" s="11" t="s">
        <v>7020</v>
      </c>
      <c r="H8869" t="s">
        <v>55</v>
      </c>
      <c r="I8869" s="11" t="s">
        <v>65</v>
      </c>
      <c r="J8869">
        <v>12</v>
      </c>
      <c r="K8869" s="34">
        <v>69.581718444824219</v>
      </c>
      <c r="L8869" s="34">
        <v>59.281951904296875</v>
      </c>
      <c r="M8869" s="34">
        <v>56.941143035888672</v>
      </c>
      <c r="N8869" s="35">
        <v>0.99267834424972534</v>
      </c>
      <c r="O8869">
        <v>79</v>
      </c>
      <c r="P8869">
        <v>0</v>
      </c>
    </row>
    <row r="8870" spans="1:16" x14ac:dyDescent="0.35">
      <c r="A8870" s="5" t="s">
        <v>3308</v>
      </c>
      <c r="B8870" t="s">
        <v>7016</v>
      </c>
      <c r="C8870" t="s">
        <v>7017</v>
      </c>
      <c r="D8870" t="s">
        <v>7018</v>
      </c>
      <c r="E8870" t="s">
        <v>53</v>
      </c>
      <c r="F8870" s="11" t="s">
        <v>7019</v>
      </c>
      <c r="G8870" s="11" t="s">
        <v>7020</v>
      </c>
      <c r="H8870" t="s">
        <v>55</v>
      </c>
      <c r="I8870" s="11" t="s">
        <v>65</v>
      </c>
      <c r="J8870">
        <v>13</v>
      </c>
      <c r="K8870" s="34">
        <v>70.880149841308594</v>
      </c>
      <c r="L8870" s="34">
        <v>65.935867309570313</v>
      </c>
      <c r="M8870" s="34">
        <v>63.247669219970703</v>
      </c>
      <c r="N8870" s="35">
        <v>1.1563351154327393</v>
      </c>
      <c r="O8870">
        <v>79</v>
      </c>
      <c r="P8870">
        <v>0</v>
      </c>
    </row>
    <row r="8871" spans="1:16" x14ac:dyDescent="0.35">
      <c r="A8871" s="5" t="s">
        <v>3309</v>
      </c>
      <c r="B8871" t="s">
        <v>7016</v>
      </c>
      <c r="C8871" t="s">
        <v>7017</v>
      </c>
      <c r="D8871" t="s">
        <v>7018</v>
      </c>
      <c r="E8871" t="s">
        <v>53</v>
      </c>
      <c r="F8871" s="11" t="s">
        <v>7019</v>
      </c>
      <c r="G8871" s="11" t="s">
        <v>7020</v>
      </c>
      <c r="H8871" t="s">
        <v>55</v>
      </c>
      <c r="I8871" s="11" t="s">
        <v>65</v>
      </c>
      <c r="J8871">
        <v>14</v>
      </c>
      <c r="K8871" s="34">
        <v>71.805824279785156</v>
      </c>
      <c r="L8871" s="34">
        <v>71.910736083984375</v>
      </c>
      <c r="M8871" s="34">
        <v>69.073394775390625</v>
      </c>
      <c r="N8871" s="35">
        <v>1.2135013341903687</v>
      </c>
      <c r="O8871">
        <v>79</v>
      </c>
      <c r="P8871">
        <v>0</v>
      </c>
    </row>
    <row r="8872" spans="1:16" x14ac:dyDescent="0.35">
      <c r="A8872" s="5" t="s">
        <v>3310</v>
      </c>
      <c r="B8872" t="s">
        <v>7016</v>
      </c>
      <c r="C8872" t="s">
        <v>7017</v>
      </c>
      <c r="D8872" t="s">
        <v>7018</v>
      </c>
      <c r="E8872" t="s">
        <v>53</v>
      </c>
      <c r="F8872" s="11" t="s">
        <v>7019</v>
      </c>
      <c r="G8872" s="11" t="s">
        <v>7020</v>
      </c>
      <c r="H8872" t="s">
        <v>55</v>
      </c>
      <c r="I8872" s="11" t="s">
        <v>65</v>
      </c>
      <c r="J8872">
        <v>15</v>
      </c>
      <c r="K8872" s="34">
        <v>72.138023376464844</v>
      </c>
      <c r="L8872" s="34">
        <v>76.360504150390625</v>
      </c>
      <c r="M8872" s="34">
        <v>75.931053161621094</v>
      </c>
      <c r="N8872" s="35">
        <v>0.42176315188407898</v>
      </c>
      <c r="O8872">
        <v>79</v>
      </c>
      <c r="P8872">
        <v>0</v>
      </c>
    </row>
    <row r="8873" spans="1:16" x14ac:dyDescent="0.35">
      <c r="A8873" s="5" t="s">
        <v>3311</v>
      </c>
      <c r="B8873" t="s">
        <v>7016</v>
      </c>
      <c r="C8873" t="s">
        <v>7017</v>
      </c>
      <c r="D8873" t="s">
        <v>7018</v>
      </c>
      <c r="E8873" t="s">
        <v>53</v>
      </c>
      <c r="F8873" s="11" t="s">
        <v>7019</v>
      </c>
      <c r="G8873" s="11" t="s">
        <v>7020</v>
      </c>
      <c r="H8873" t="s">
        <v>55</v>
      </c>
      <c r="I8873" s="11" t="s">
        <v>65</v>
      </c>
      <c r="J8873">
        <v>16</v>
      </c>
      <c r="K8873" s="34">
        <v>71.741874694824219</v>
      </c>
      <c r="L8873" s="34">
        <v>83.420890808105469</v>
      </c>
      <c r="M8873" s="34">
        <v>82.718185424804688</v>
      </c>
      <c r="N8873" s="35">
        <v>0.49925175309181213</v>
      </c>
      <c r="O8873">
        <v>79</v>
      </c>
      <c r="P8873">
        <v>0</v>
      </c>
    </row>
    <row r="8874" spans="1:16" x14ac:dyDescent="0.35">
      <c r="A8874" s="5" t="s">
        <v>3312</v>
      </c>
      <c r="B8874" t="s">
        <v>7016</v>
      </c>
      <c r="C8874" t="s">
        <v>7017</v>
      </c>
      <c r="D8874" t="s">
        <v>7018</v>
      </c>
      <c r="E8874" t="s">
        <v>53</v>
      </c>
      <c r="F8874" s="11" t="s">
        <v>7019</v>
      </c>
      <c r="G8874" s="11" t="s">
        <v>7020</v>
      </c>
      <c r="H8874" t="s">
        <v>55</v>
      </c>
      <c r="I8874" s="11" t="s">
        <v>65</v>
      </c>
      <c r="J8874">
        <v>17</v>
      </c>
      <c r="K8874" s="34">
        <v>71.1376953125</v>
      </c>
      <c r="L8874" s="34">
        <v>81.109428405761719</v>
      </c>
      <c r="M8874" s="34">
        <v>89.811691284179688</v>
      </c>
      <c r="N8874" s="35">
        <v>2.491239070892334</v>
      </c>
      <c r="O8874">
        <v>79</v>
      </c>
      <c r="P8874">
        <v>0</v>
      </c>
    </row>
    <row r="8875" spans="1:16" x14ac:dyDescent="0.35">
      <c r="A8875" s="5" t="s">
        <v>3313</v>
      </c>
      <c r="B8875" t="s">
        <v>7016</v>
      </c>
      <c r="C8875" t="s">
        <v>7017</v>
      </c>
      <c r="D8875" t="s">
        <v>7018</v>
      </c>
      <c r="E8875" t="s">
        <v>53</v>
      </c>
      <c r="F8875" s="11" t="s">
        <v>7019</v>
      </c>
      <c r="G8875" s="11" t="s">
        <v>7020</v>
      </c>
      <c r="H8875" t="s">
        <v>55</v>
      </c>
      <c r="I8875" s="11" t="s">
        <v>65</v>
      </c>
      <c r="J8875">
        <v>18</v>
      </c>
      <c r="K8875" s="34">
        <v>70.159164428710938</v>
      </c>
      <c r="L8875" s="34">
        <v>91.052742004394531</v>
      </c>
      <c r="M8875" s="34">
        <v>99.336387634277344</v>
      </c>
      <c r="N8875" s="35">
        <v>2.3451695442199707</v>
      </c>
      <c r="O8875">
        <v>79</v>
      </c>
      <c r="P8875">
        <v>0</v>
      </c>
    </row>
    <row r="8876" spans="1:16" x14ac:dyDescent="0.35">
      <c r="A8876" s="5" t="s">
        <v>3314</v>
      </c>
      <c r="B8876" t="s">
        <v>7016</v>
      </c>
      <c r="C8876" t="s">
        <v>7017</v>
      </c>
      <c r="D8876" t="s">
        <v>7018</v>
      </c>
      <c r="E8876" t="s">
        <v>53</v>
      </c>
      <c r="F8876" s="11" t="s">
        <v>7019</v>
      </c>
      <c r="G8876" s="11" t="s">
        <v>7020</v>
      </c>
      <c r="H8876" t="s">
        <v>55</v>
      </c>
      <c r="I8876" s="11" t="s">
        <v>65</v>
      </c>
      <c r="J8876">
        <v>19</v>
      </c>
      <c r="K8876" s="34">
        <v>68.739517211914063</v>
      </c>
      <c r="L8876" s="34">
        <v>103.02580261230469</v>
      </c>
      <c r="M8876" s="34">
        <v>110.36902618408203</v>
      </c>
      <c r="N8876" s="35">
        <v>2.0539429187774658</v>
      </c>
      <c r="O8876">
        <v>79</v>
      </c>
      <c r="P8876">
        <v>0</v>
      </c>
    </row>
    <row r="8877" spans="1:16" x14ac:dyDescent="0.35">
      <c r="A8877" s="5" t="s">
        <v>3315</v>
      </c>
      <c r="B8877" t="s">
        <v>7016</v>
      </c>
      <c r="C8877" t="s">
        <v>7017</v>
      </c>
      <c r="D8877" t="s">
        <v>7018</v>
      </c>
      <c r="E8877" t="s">
        <v>53</v>
      </c>
      <c r="F8877" s="11" t="s">
        <v>7019</v>
      </c>
      <c r="G8877" s="11" t="s">
        <v>7020</v>
      </c>
      <c r="H8877" t="s">
        <v>55</v>
      </c>
      <c r="I8877" s="11" t="s">
        <v>65</v>
      </c>
      <c r="J8877">
        <v>20</v>
      </c>
      <c r="K8877" s="34">
        <v>66.8807373046875</v>
      </c>
      <c r="L8877" s="34">
        <v>111.8359375</v>
      </c>
      <c r="M8877" s="34">
        <v>118.35697174072266</v>
      </c>
      <c r="N8877" s="35">
        <v>1.8353979587554932</v>
      </c>
      <c r="O8877">
        <v>79</v>
      </c>
      <c r="P8877">
        <v>0</v>
      </c>
    </row>
    <row r="8878" spans="1:16" x14ac:dyDescent="0.35">
      <c r="A8878" s="5" t="s">
        <v>3316</v>
      </c>
      <c r="B8878" t="s">
        <v>7016</v>
      </c>
      <c r="C8878" t="s">
        <v>7017</v>
      </c>
      <c r="D8878" t="s">
        <v>7018</v>
      </c>
      <c r="E8878" t="s">
        <v>53</v>
      </c>
      <c r="F8878" s="11" t="s">
        <v>7019</v>
      </c>
      <c r="G8878" s="11" t="s">
        <v>7020</v>
      </c>
      <c r="H8878" t="s">
        <v>55</v>
      </c>
      <c r="I8878" s="11" t="s">
        <v>65</v>
      </c>
      <c r="J8878">
        <v>21</v>
      </c>
      <c r="K8878" s="34">
        <v>65.089927673339844</v>
      </c>
      <c r="L8878" s="34">
        <v>122.13349914550781</v>
      </c>
      <c r="M8878" s="34">
        <v>129.12557983398438</v>
      </c>
      <c r="N8878" s="35">
        <v>1.9607036113739014</v>
      </c>
      <c r="O8878">
        <v>79</v>
      </c>
      <c r="P8878">
        <v>0</v>
      </c>
    </row>
    <row r="8879" spans="1:16" x14ac:dyDescent="0.35">
      <c r="A8879" s="5" t="s">
        <v>3317</v>
      </c>
      <c r="B8879" t="s">
        <v>7016</v>
      </c>
      <c r="C8879" t="s">
        <v>7017</v>
      </c>
      <c r="D8879" t="s">
        <v>7018</v>
      </c>
      <c r="E8879" t="s">
        <v>53</v>
      </c>
      <c r="F8879" s="11" t="s">
        <v>7019</v>
      </c>
      <c r="G8879" s="11" t="s">
        <v>7020</v>
      </c>
      <c r="H8879" t="s">
        <v>55</v>
      </c>
      <c r="I8879" s="11" t="s">
        <v>65</v>
      </c>
      <c r="J8879">
        <v>22</v>
      </c>
      <c r="K8879" s="34">
        <v>64.012809753417969</v>
      </c>
      <c r="L8879" s="34">
        <v>151.41764831542969</v>
      </c>
      <c r="M8879" s="34">
        <v>143.48588562011719</v>
      </c>
      <c r="N8879" s="35">
        <v>2.2140405178070068</v>
      </c>
      <c r="O8879">
        <v>79</v>
      </c>
      <c r="P8879">
        <v>0</v>
      </c>
    </row>
    <row r="8880" spans="1:16" x14ac:dyDescent="0.35">
      <c r="A8880" s="5" t="s">
        <v>3318</v>
      </c>
      <c r="B8880" t="s">
        <v>7016</v>
      </c>
      <c r="C8880" t="s">
        <v>7017</v>
      </c>
      <c r="D8880" t="s">
        <v>7018</v>
      </c>
      <c r="E8880" t="s">
        <v>53</v>
      </c>
      <c r="F8880" s="11" t="s">
        <v>7019</v>
      </c>
      <c r="G8880" s="11" t="s">
        <v>7020</v>
      </c>
      <c r="H8880" t="s">
        <v>55</v>
      </c>
      <c r="I8880" s="11" t="s">
        <v>65</v>
      </c>
      <c r="J8880">
        <v>23</v>
      </c>
      <c r="K8880" s="34">
        <v>63.444328308105469</v>
      </c>
      <c r="L8880" s="34">
        <v>163.48788452148438</v>
      </c>
      <c r="M8880" s="34">
        <v>155.77195739746094</v>
      </c>
      <c r="N8880" s="35">
        <v>2.1537909507751465</v>
      </c>
      <c r="O8880">
        <v>79</v>
      </c>
      <c r="P8880">
        <v>0</v>
      </c>
    </row>
    <row r="8881" spans="1:16" x14ac:dyDescent="0.35">
      <c r="A8881" s="5" t="s">
        <v>3319</v>
      </c>
      <c r="B8881" t="s">
        <v>7016</v>
      </c>
      <c r="C8881" t="s">
        <v>7017</v>
      </c>
      <c r="D8881" t="s">
        <v>7018</v>
      </c>
      <c r="E8881" t="s">
        <v>53</v>
      </c>
      <c r="F8881" s="11" t="s">
        <v>7019</v>
      </c>
      <c r="G8881" s="11" t="s">
        <v>7020</v>
      </c>
      <c r="H8881" t="s">
        <v>55</v>
      </c>
      <c r="I8881" s="11" t="s">
        <v>65</v>
      </c>
      <c r="J8881">
        <v>24</v>
      </c>
      <c r="K8881" s="34">
        <v>63.124279022216797</v>
      </c>
      <c r="L8881" s="34">
        <v>164.21281433105469</v>
      </c>
      <c r="M8881" s="34">
        <v>156.65385437011719</v>
      </c>
      <c r="N8881" s="35">
        <v>2.1051285266876221</v>
      </c>
      <c r="O8881">
        <v>79</v>
      </c>
      <c r="P8881">
        <v>0</v>
      </c>
    </row>
    <row r="8882" spans="1:16" x14ac:dyDescent="0.35">
      <c r="A8882" s="5" t="s">
        <v>3320</v>
      </c>
      <c r="B8882" t="s">
        <v>7016</v>
      </c>
      <c r="C8882" t="s">
        <v>7017</v>
      </c>
      <c r="D8882" t="s">
        <v>7018</v>
      </c>
      <c r="E8882" t="s">
        <v>53</v>
      </c>
      <c r="F8882" s="11" t="s">
        <v>7019</v>
      </c>
      <c r="G8882" s="11" t="s">
        <v>7020</v>
      </c>
      <c r="H8882" t="s">
        <v>55</v>
      </c>
      <c r="I8882" s="11" t="s">
        <v>66</v>
      </c>
      <c r="J8882">
        <v>1</v>
      </c>
      <c r="K8882" s="34">
        <v>64.809539794921875</v>
      </c>
      <c r="L8882" s="34">
        <v>183.94517517089844</v>
      </c>
      <c r="M8882" s="34">
        <v>160.29226684570313</v>
      </c>
      <c r="N8882" s="35">
        <v>6.5504250526428223</v>
      </c>
      <c r="O8882">
        <v>79</v>
      </c>
      <c r="P8882">
        <v>0</v>
      </c>
    </row>
    <row r="8883" spans="1:16" x14ac:dyDescent="0.35">
      <c r="A8883" s="5" t="s">
        <v>3321</v>
      </c>
      <c r="B8883" t="s">
        <v>7016</v>
      </c>
      <c r="C8883" t="s">
        <v>7017</v>
      </c>
      <c r="D8883" t="s">
        <v>7018</v>
      </c>
      <c r="E8883" t="s">
        <v>53</v>
      </c>
      <c r="F8883" s="11" t="s">
        <v>7019</v>
      </c>
      <c r="G8883" s="11" t="s">
        <v>7020</v>
      </c>
      <c r="H8883" t="s">
        <v>55</v>
      </c>
      <c r="I8883" s="11" t="s">
        <v>66</v>
      </c>
      <c r="J8883">
        <v>2</v>
      </c>
      <c r="K8883" s="34">
        <v>64.629241943359375</v>
      </c>
      <c r="L8883" s="34">
        <v>169.09820556640625</v>
      </c>
      <c r="M8883" s="34">
        <v>147.63572692871094</v>
      </c>
      <c r="N8883" s="35">
        <v>5.945894718170166</v>
      </c>
      <c r="O8883">
        <v>79</v>
      </c>
      <c r="P8883">
        <v>0</v>
      </c>
    </row>
    <row r="8884" spans="1:16" x14ac:dyDescent="0.35">
      <c r="A8884" s="5" t="s">
        <v>3322</v>
      </c>
      <c r="B8884" t="s">
        <v>7016</v>
      </c>
      <c r="C8884" t="s">
        <v>7017</v>
      </c>
      <c r="D8884" t="s">
        <v>7018</v>
      </c>
      <c r="E8884" t="s">
        <v>53</v>
      </c>
      <c r="F8884" s="11" t="s">
        <v>7019</v>
      </c>
      <c r="G8884" s="11" t="s">
        <v>7020</v>
      </c>
      <c r="H8884" t="s">
        <v>55</v>
      </c>
      <c r="I8884" s="11" t="s">
        <v>66</v>
      </c>
      <c r="J8884">
        <v>3</v>
      </c>
      <c r="K8884" s="34">
        <v>64.531120300292969</v>
      </c>
      <c r="L8884" s="34">
        <v>147.84335327148438</v>
      </c>
      <c r="M8884" s="34">
        <v>129.2679443359375</v>
      </c>
      <c r="N8884" s="35">
        <v>5.1455779075622559</v>
      </c>
      <c r="O8884">
        <v>79</v>
      </c>
      <c r="P8884">
        <v>0</v>
      </c>
    </row>
    <row r="8885" spans="1:16" x14ac:dyDescent="0.35">
      <c r="A8885" s="5" t="s">
        <v>3323</v>
      </c>
      <c r="B8885" t="s">
        <v>7016</v>
      </c>
      <c r="C8885" t="s">
        <v>7017</v>
      </c>
      <c r="D8885" t="s">
        <v>7018</v>
      </c>
      <c r="E8885" t="s">
        <v>53</v>
      </c>
      <c r="F8885" s="11" t="s">
        <v>7019</v>
      </c>
      <c r="G8885" s="11" t="s">
        <v>7020</v>
      </c>
      <c r="H8885" t="s">
        <v>55</v>
      </c>
      <c r="I8885" s="11" t="s">
        <v>66</v>
      </c>
      <c r="J8885">
        <v>4</v>
      </c>
      <c r="K8885" s="34">
        <v>64.345756530761719</v>
      </c>
      <c r="L8885" s="34">
        <v>124.03678131103516</v>
      </c>
      <c r="M8885" s="34">
        <v>108.58393859863281</v>
      </c>
      <c r="N8885" s="35">
        <v>4.2798309326171875</v>
      </c>
      <c r="O8885">
        <v>79</v>
      </c>
      <c r="P8885">
        <v>0</v>
      </c>
    </row>
    <row r="8886" spans="1:16" x14ac:dyDescent="0.35">
      <c r="A8886" s="5" t="s">
        <v>3324</v>
      </c>
      <c r="B8886" t="s">
        <v>7016</v>
      </c>
      <c r="C8886" t="s">
        <v>7017</v>
      </c>
      <c r="D8886" t="s">
        <v>7018</v>
      </c>
      <c r="E8886" t="s">
        <v>53</v>
      </c>
      <c r="F8886" s="11" t="s">
        <v>7019</v>
      </c>
      <c r="G8886" s="11" t="s">
        <v>7020</v>
      </c>
      <c r="H8886" t="s">
        <v>55</v>
      </c>
      <c r="I8886" s="11" t="s">
        <v>66</v>
      </c>
      <c r="J8886">
        <v>5</v>
      </c>
      <c r="K8886" s="34">
        <v>64.127761840820313</v>
      </c>
      <c r="L8886" s="34">
        <v>99.337310791015625</v>
      </c>
      <c r="M8886" s="34">
        <v>86.922760009765625</v>
      </c>
      <c r="N8886" s="35">
        <v>3.4394056797027588</v>
      </c>
      <c r="O8886">
        <v>79</v>
      </c>
      <c r="P8886">
        <v>0</v>
      </c>
    </row>
    <row r="8887" spans="1:16" x14ac:dyDescent="0.35">
      <c r="A8887" s="5" t="s">
        <v>3325</v>
      </c>
      <c r="B8887" t="s">
        <v>7016</v>
      </c>
      <c r="C8887" t="s">
        <v>7017</v>
      </c>
      <c r="D8887" t="s">
        <v>7018</v>
      </c>
      <c r="E8887" t="s">
        <v>53</v>
      </c>
      <c r="F8887" s="11" t="s">
        <v>7019</v>
      </c>
      <c r="G8887" s="11" t="s">
        <v>7020</v>
      </c>
      <c r="H8887" t="s">
        <v>55</v>
      </c>
      <c r="I8887" s="11" t="s">
        <v>66</v>
      </c>
      <c r="J8887">
        <v>6</v>
      </c>
      <c r="K8887" s="34">
        <v>64.135696411132813</v>
      </c>
      <c r="L8887" s="34">
        <v>74.951370239257813</v>
      </c>
      <c r="M8887" s="34">
        <v>65.472564697265625</v>
      </c>
      <c r="N8887" s="35">
        <v>2.6289308071136475</v>
      </c>
      <c r="O8887">
        <v>79</v>
      </c>
      <c r="P8887">
        <v>0</v>
      </c>
    </row>
    <row r="8888" spans="1:16" x14ac:dyDescent="0.35">
      <c r="A8888" s="5" t="s">
        <v>3326</v>
      </c>
      <c r="B8888" t="s">
        <v>7016</v>
      </c>
      <c r="C8888" t="s">
        <v>7017</v>
      </c>
      <c r="D8888" t="s">
        <v>7018</v>
      </c>
      <c r="E8888" t="s">
        <v>53</v>
      </c>
      <c r="F8888" s="11" t="s">
        <v>7019</v>
      </c>
      <c r="G8888" s="11" t="s">
        <v>7020</v>
      </c>
      <c r="H8888" t="s">
        <v>55</v>
      </c>
      <c r="I8888" s="11" t="s">
        <v>66</v>
      </c>
      <c r="J8888">
        <v>7</v>
      </c>
      <c r="K8888" s="34">
        <v>64.105049133300781</v>
      </c>
      <c r="L8888" s="34">
        <v>50.384025573730469</v>
      </c>
      <c r="M8888" s="34">
        <v>46.647739410400391</v>
      </c>
      <c r="N8888" s="35">
        <v>1.2356994152069092</v>
      </c>
      <c r="O8888">
        <v>79</v>
      </c>
      <c r="P8888">
        <v>0</v>
      </c>
    </row>
    <row r="8889" spans="1:16" x14ac:dyDescent="0.35">
      <c r="A8889" s="5" t="s">
        <v>3327</v>
      </c>
      <c r="B8889" t="s">
        <v>7016</v>
      </c>
      <c r="C8889" t="s">
        <v>7017</v>
      </c>
      <c r="D8889" t="s">
        <v>7018</v>
      </c>
      <c r="E8889" t="s">
        <v>53</v>
      </c>
      <c r="F8889" s="11" t="s">
        <v>7019</v>
      </c>
      <c r="G8889" s="11" t="s">
        <v>7020</v>
      </c>
      <c r="H8889" t="s">
        <v>55</v>
      </c>
      <c r="I8889" s="11" t="s">
        <v>66</v>
      </c>
      <c r="J8889">
        <v>8</v>
      </c>
      <c r="K8889" s="34">
        <v>64.770217895507813</v>
      </c>
      <c r="L8889" s="34">
        <v>41.085868835449219</v>
      </c>
      <c r="M8889" s="34">
        <v>38.630561828613281</v>
      </c>
      <c r="N8889" s="35">
        <v>0.84878706932067871</v>
      </c>
      <c r="O8889">
        <v>79</v>
      </c>
      <c r="P8889">
        <v>0</v>
      </c>
    </row>
    <row r="8890" spans="1:16" x14ac:dyDescent="0.35">
      <c r="A8890" s="5" t="s">
        <v>3328</v>
      </c>
      <c r="B8890" t="s">
        <v>7016</v>
      </c>
      <c r="C8890" t="s">
        <v>7017</v>
      </c>
      <c r="D8890" t="s">
        <v>7018</v>
      </c>
      <c r="E8890" t="s">
        <v>53</v>
      </c>
      <c r="F8890" s="11" t="s">
        <v>7019</v>
      </c>
      <c r="G8890" s="11" t="s">
        <v>7020</v>
      </c>
      <c r="H8890" t="s">
        <v>55</v>
      </c>
      <c r="I8890" s="11" t="s">
        <v>66</v>
      </c>
      <c r="J8890">
        <v>9</v>
      </c>
      <c r="K8890" s="34">
        <v>65.836616516113281</v>
      </c>
      <c r="L8890" s="34">
        <v>42.468372344970703</v>
      </c>
      <c r="M8890" s="34">
        <v>40.186431884765625</v>
      </c>
      <c r="N8890" s="35">
        <v>0.79049175977706909</v>
      </c>
      <c r="O8890">
        <v>79</v>
      </c>
      <c r="P8890">
        <v>0</v>
      </c>
    </row>
    <row r="8891" spans="1:16" x14ac:dyDescent="0.35">
      <c r="A8891" s="5" t="s">
        <v>3329</v>
      </c>
      <c r="B8891" t="s">
        <v>7016</v>
      </c>
      <c r="C8891" t="s">
        <v>7017</v>
      </c>
      <c r="D8891" t="s">
        <v>7018</v>
      </c>
      <c r="E8891" t="s">
        <v>53</v>
      </c>
      <c r="F8891" s="11" t="s">
        <v>7019</v>
      </c>
      <c r="G8891" s="11" t="s">
        <v>7020</v>
      </c>
      <c r="H8891" t="s">
        <v>55</v>
      </c>
      <c r="I8891" s="11" t="s">
        <v>66</v>
      </c>
      <c r="J8891">
        <v>10</v>
      </c>
      <c r="K8891" s="34">
        <v>68.137077331542969</v>
      </c>
      <c r="L8891" s="34">
        <v>48.374946594238281</v>
      </c>
      <c r="M8891" s="34">
        <v>45.878677368164063</v>
      </c>
      <c r="N8891" s="35">
        <v>0.85282635688781738</v>
      </c>
      <c r="O8891">
        <v>79</v>
      </c>
      <c r="P8891">
        <v>0</v>
      </c>
    </row>
    <row r="8892" spans="1:16" x14ac:dyDescent="0.35">
      <c r="A8892" s="5" t="s">
        <v>3330</v>
      </c>
      <c r="B8892" t="s">
        <v>7016</v>
      </c>
      <c r="C8892" t="s">
        <v>7017</v>
      </c>
      <c r="D8892" t="s">
        <v>7018</v>
      </c>
      <c r="E8892" t="s">
        <v>53</v>
      </c>
      <c r="F8892" s="11" t="s">
        <v>7019</v>
      </c>
      <c r="G8892" s="11" t="s">
        <v>7020</v>
      </c>
      <c r="H8892" t="s">
        <v>55</v>
      </c>
      <c r="I8892" s="11" t="s">
        <v>66</v>
      </c>
      <c r="J8892">
        <v>11</v>
      </c>
      <c r="K8892" s="34">
        <v>70.402694702148438</v>
      </c>
      <c r="L8892" s="34">
        <v>53.508731842041016</v>
      </c>
      <c r="M8892" s="34">
        <v>50.663345336914063</v>
      </c>
      <c r="N8892" s="35">
        <v>0.97011697292327881</v>
      </c>
      <c r="O8892">
        <v>79</v>
      </c>
      <c r="P8892">
        <v>0</v>
      </c>
    </row>
    <row r="8893" spans="1:16" x14ac:dyDescent="0.35">
      <c r="A8893" s="5" t="s">
        <v>3331</v>
      </c>
      <c r="B8893" t="s">
        <v>7016</v>
      </c>
      <c r="C8893" t="s">
        <v>7017</v>
      </c>
      <c r="D8893" t="s">
        <v>7018</v>
      </c>
      <c r="E8893" t="s">
        <v>53</v>
      </c>
      <c r="F8893" s="11" t="s">
        <v>7019</v>
      </c>
      <c r="G8893" s="11" t="s">
        <v>7020</v>
      </c>
      <c r="H8893" t="s">
        <v>55</v>
      </c>
      <c r="I8893" s="11" t="s">
        <v>66</v>
      </c>
      <c r="J8893">
        <v>12</v>
      </c>
      <c r="K8893" s="34">
        <v>72.01556396484375</v>
      </c>
      <c r="L8893" s="34">
        <v>59.108219146728516</v>
      </c>
      <c r="M8893" s="34">
        <v>55.940738677978516</v>
      </c>
      <c r="N8893" s="35">
        <v>1.0991586446762085</v>
      </c>
      <c r="O8893">
        <v>79</v>
      </c>
      <c r="P8893">
        <v>0</v>
      </c>
    </row>
    <row r="8894" spans="1:16" x14ac:dyDescent="0.35">
      <c r="A8894" s="5" t="s">
        <v>3332</v>
      </c>
      <c r="B8894" t="s">
        <v>7016</v>
      </c>
      <c r="C8894" t="s">
        <v>7017</v>
      </c>
      <c r="D8894" t="s">
        <v>7018</v>
      </c>
      <c r="E8894" t="s">
        <v>53</v>
      </c>
      <c r="F8894" s="11" t="s">
        <v>7019</v>
      </c>
      <c r="G8894" s="11" t="s">
        <v>7020</v>
      </c>
      <c r="H8894" t="s">
        <v>55</v>
      </c>
      <c r="I8894" s="11" t="s">
        <v>66</v>
      </c>
      <c r="J8894">
        <v>13</v>
      </c>
      <c r="K8894" s="34">
        <v>73.47247314453125</v>
      </c>
      <c r="L8894" s="34">
        <v>65.600616455078125</v>
      </c>
      <c r="M8894" s="34">
        <v>62.061283111572266</v>
      </c>
      <c r="N8894" s="35">
        <v>1.2411750555038452</v>
      </c>
      <c r="O8894">
        <v>79</v>
      </c>
      <c r="P8894">
        <v>0</v>
      </c>
    </row>
    <row r="8895" spans="1:16" x14ac:dyDescent="0.35">
      <c r="A8895" s="5" t="s">
        <v>3333</v>
      </c>
      <c r="B8895" t="s">
        <v>7016</v>
      </c>
      <c r="C8895" t="s">
        <v>7017</v>
      </c>
      <c r="D8895" t="s">
        <v>7018</v>
      </c>
      <c r="E8895" t="s">
        <v>53</v>
      </c>
      <c r="F8895" s="11" t="s">
        <v>7019</v>
      </c>
      <c r="G8895" s="11" t="s">
        <v>7020</v>
      </c>
      <c r="H8895" t="s">
        <v>55</v>
      </c>
      <c r="I8895" s="11" t="s">
        <v>66</v>
      </c>
      <c r="J8895">
        <v>14</v>
      </c>
      <c r="K8895" s="34">
        <v>74.1466064453125</v>
      </c>
      <c r="L8895" s="34">
        <v>71.643661499023438</v>
      </c>
      <c r="M8895" s="34">
        <v>67.769851684570313</v>
      </c>
      <c r="N8895" s="35">
        <v>1.3362547159194946</v>
      </c>
      <c r="O8895">
        <v>79</v>
      </c>
      <c r="P8895">
        <v>0</v>
      </c>
    </row>
    <row r="8896" spans="1:16" x14ac:dyDescent="0.35">
      <c r="A8896" s="5" t="s">
        <v>3334</v>
      </c>
      <c r="B8896" t="s">
        <v>7016</v>
      </c>
      <c r="C8896" t="s">
        <v>7017</v>
      </c>
      <c r="D8896" t="s">
        <v>7018</v>
      </c>
      <c r="E8896" t="s">
        <v>53</v>
      </c>
      <c r="F8896" s="11" t="s">
        <v>7019</v>
      </c>
      <c r="G8896" s="11" t="s">
        <v>7020</v>
      </c>
      <c r="H8896" t="s">
        <v>55</v>
      </c>
      <c r="I8896" s="11" t="s">
        <v>66</v>
      </c>
      <c r="J8896">
        <v>15</v>
      </c>
      <c r="K8896" s="34">
        <v>74.399665832519531</v>
      </c>
      <c r="L8896" s="34">
        <v>76.505180358886719</v>
      </c>
      <c r="M8896" s="34">
        <v>74.501411437988281</v>
      </c>
      <c r="N8896" s="35">
        <v>0.6569332480430603</v>
      </c>
      <c r="O8896">
        <v>79</v>
      </c>
      <c r="P8896">
        <v>0</v>
      </c>
    </row>
    <row r="8897" spans="1:16" x14ac:dyDescent="0.35">
      <c r="A8897" s="5" t="s">
        <v>3335</v>
      </c>
      <c r="B8897" t="s">
        <v>7016</v>
      </c>
      <c r="C8897" t="s">
        <v>7017</v>
      </c>
      <c r="D8897" t="s">
        <v>7018</v>
      </c>
      <c r="E8897" t="s">
        <v>53</v>
      </c>
      <c r="F8897" s="11" t="s">
        <v>7019</v>
      </c>
      <c r="G8897" s="11" t="s">
        <v>7020</v>
      </c>
      <c r="H8897" t="s">
        <v>55</v>
      </c>
      <c r="I8897" s="11" t="s">
        <v>66</v>
      </c>
      <c r="J8897">
        <v>16</v>
      </c>
      <c r="K8897" s="34">
        <v>74.072006225585938</v>
      </c>
      <c r="L8897" s="34">
        <v>83.59808349609375</v>
      </c>
      <c r="M8897" s="34">
        <v>80.933403015136719</v>
      </c>
      <c r="N8897" s="35">
        <v>0.83674770593643188</v>
      </c>
      <c r="O8897">
        <v>79</v>
      </c>
      <c r="P8897">
        <v>0</v>
      </c>
    </row>
    <row r="8898" spans="1:16" x14ac:dyDescent="0.35">
      <c r="A8898" s="5" t="s">
        <v>3336</v>
      </c>
      <c r="B8898" t="s">
        <v>7016</v>
      </c>
      <c r="C8898" t="s">
        <v>7017</v>
      </c>
      <c r="D8898" t="s">
        <v>7018</v>
      </c>
      <c r="E8898" t="s">
        <v>53</v>
      </c>
      <c r="F8898" s="11" t="s">
        <v>7019</v>
      </c>
      <c r="G8898" s="11" t="s">
        <v>7020</v>
      </c>
      <c r="H8898" t="s">
        <v>55</v>
      </c>
      <c r="I8898" s="11" t="s">
        <v>66</v>
      </c>
      <c r="J8898">
        <v>17</v>
      </c>
      <c r="K8898" s="34">
        <v>73.35406494140625</v>
      </c>
      <c r="L8898" s="34">
        <v>81.591133117675781</v>
      </c>
      <c r="M8898" s="34">
        <v>88.365806579589844</v>
      </c>
      <c r="N8898" s="35">
        <v>1.9382317066192627</v>
      </c>
      <c r="O8898">
        <v>79</v>
      </c>
      <c r="P8898">
        <v>0</v>
      </c>
    </row>
    <row r="8899" spans="1:16" x14ac:dyDescent="0.35">
      <c r="A8899" s="5" t="s">
        <v>3337</v>
      </c>
      <c r="B8899" t="s">
        <v>7016</v>
      </c>
      <c r="C8899" t="s">
        <v>7017</v>
      </c>
      <c r="D8899" t="s">
        <v>7018</v>
      </c>
      <c r="E8899" t="s">
        <v>53</v>
      </c>
      <c r="F8899" s="11" t="s">
        <v>7019</v>
      </c>
      <c r="G8899" s="11" t="s">
        <v>7020</v>
      </c>
      <c r="H8899" t="s">
        <v>55</v>
      </c>
      <c r="I8899" s="11" t="s">
        <v>66</v>
      </c>
      <c r="J8899">
        <v>18</v>
      </c>
      <c r="K8899" s="34">
        <v>72.482215881347656</v>
      </c>
      <c r="L8899" s="34">
        <v>92.185028076171875</v>
      </c>
      <c r="M8899" s="34">
        <v>98.667243957519531</v>
      </c>
      <c r="N8899" s="35">
        <v>1.8354655504226685</v>
      </c>
      <c r="O8899">
        <v>79</v>
      </c>
      <c r="P8899">
        <v>0</v>
      </c>
    </row>
    <row r="8900" spans="1:16" x14ac:dyDescent="0.35">
      <c r="A8900" s="5" t="s">
        <v>3338</v>
      </c>
      <c r="B8900" t="s">
        <v>7016</v>
      </c>
      <c r="C8900" t="s">
        <v>7017</v>
      </c>
      <c r="D8900" t="s">
        <v>7018</v>
      </c>
      <c r="E8900" t="s">
        <v>53</v>
      </c>
      <c r="F8900" s="11" t="s">
        <v>7019</v>
      </c>
      <c r="G8900" s="11" t="s">
        <v>7020</v>
      </c>
      <c r="H8900" t="s">
        <v>55</v>
      </c>
      <c r="I8900" s="11" t="s">
        <v>66</v>
      </c>
      <c r="J8900">
        <v>19</v>
      </c>
      <c r="K8900" s="34">
        <v>70.892349243164063</v>
      </c>
      <c r="L8900" s="34">
        <v>104.87400817871094</v>
      </c>
      <c r="M8900" s="34">
        <v>111.23197937011719</v>
      </c>
      <c r="N8900" s="35">
        <v>1.7870849370956421</v>
      </c>
      <c r="O8900">
        <v>79</v>
      </c>
      <c r="P8900">
        <v>0</v>
      </c>
    </row>
    <row r="8901" spans="1:16" x14ac:dyDescent="0.35">
      <c r="A8901" s="5" t="s">
        <v>3339</v>
      </c>
      <c r="B8901" t="s">
        <v>7016</v>
      </c>
      <c r="C8901" t="s">
        <v>7017</v>
      </c>
      <c r="D8901" t="s">
        <v>7018</v>
      </c>
      <c r="E8901" t="s">
        <v>53</v>
      </c>
      <c r="F8901" s="11" t="s">
        <v>7019</v>
      </c>
      <c r="G8901" s="11" t="s">
        <v>7020</v>
      </c>
      <c r="H8901" t="s">
        <v>55</v>
      </c>
      <c r="I8901" s="11" t="s">
        <v>66</v>
      </c>
      <c r="J8901">
        <v>20</v>
      </c>
      <c r="K8901" s="34">
        <v>68.933807373046875</v>
      </c>
      <c r="L8901" s="34">
        <v>113.98846435546875</v>
      </c>
      <c r="M8901" s="34">
        <v>120.13742828369141</v>
      </c>
      <c r="N8901" s="35">
        <v>1.7564520835876465</v>
      </c>
      <c r="O8901">
        <v>79</v>
      </c>
      <c r="P8901">
        <v>0</v>
      </c>
    </row>
    <row r="8902" spans="1:16" x14ac:dyDescent="0.35">
      <c r="A8902" s="5" t="s">
        <v>3340</v>
      </c>
      <c r="B8902" t="s">
        <v>7016</v>
      </c>
      <c r="C8902" t="s">
        <v>7017</v>
      </c>
      <c r="D8902" t="s">
        <v>7018</v>
      </c>
      <c r="E8902" t="s">
        <v>53</v>
      </c>
      <c r="F8902" s="11" t="s">
        <v>7019</v>
      </c>
      <c r="G8902" s="11" t="s">
        <v>7020</v>
      </c>
      <c r="H8902" t="s">
        <v>55</v>
      </c>
      <c r="I8902" s="11" t="s">
        <v>66</v>
      </c>
      <c r="J8902">
        <v>21</v>
      </c>
      <c r="K8902" s="34">
        <v>66.914710998535156</v>
      </c>
      <c r="L8902" s="34">
        <v>124.45564270019531</v>
      </c>
      <c r="M8902" s="34">
        <v>131.39042663574219</v>
      </c>
      <c r="N8902" s="35">
        <v>1.9655933380126953</v>
      </c>
      <c r="O8902">
        <v>79</v>
      </c>
      <c r="P8902">
        <v>0</v>
      </c>
    </row>
    <row r="8903" spans="1:16" x14ac:dyDescent="0.35">
      <c r="A8903" s="5" t="s">
        <v>3341</v>
      </c>
      <c r="B8903" t="s">
        <v>7016</v>
      </c>
      <c r="C8903" t="s">
        <v>7017</v>
      </c>
      <c r="D8903" t="s">
        <v>7018</v>
      </c>
      <c r="E8903" t="s">
        <v>53</v>
      </c>
      <c r="F8903" s="11" t="s">
        <v>7019</v>
      </c>
      <c r="G8903" s="11" t="s">
        <v>7020</v>
      </c>
      <c r="H8903" t="s">
        <v>55</v>
      </c>
      <c r="I8903" s="11" t="s">
        <v>66</v>
      </c>
      <c r="J8903">
        <v>22</v>
      </c>
      <c r="K8903" s="34">
        <v>65.825958251953125</v>
      </c>
      <c r="L8903" s="34">
        <v>154.32080078125</v>
      </c>
      <c r="M8903" s="34">
        <v>145.76747131347656</v>
      </c>
      <c r="N8903" s="35">
        <v>2.3923799991607666</v>
      </c>
      <c r="O8903">
        <v>79</v>
      </c>
      <c r="P8903">
        <v>0</v>
      </c>
    </row>
    <row r="8904" spans="1:16" x14ac:dyDescent="0.35">
      <c r="A8904" s="5" t="s">
        <v>3342</v>
      </c>
      <c r="B8904" t="s">
        <v>7016</v>
      </c>
      <c r="C8904" t="s">
        <v>7017</v>
      </c>
      <c r="D8904" t="s">
        <v>7018</v>
      </c>
      <c r="E8904" t="s">
        <v>53</v>
      </c>
      <c r="F8904" s="11" t="s">
        <v>7019</v>
      </c>
      <c r="G8904" s="11" t="s">
        <v>7020</v>
      </c>
      <c r="H8904" t="s">
        <v>55</v>
      </c>
      <c r="I8904" s="11" t="s">
        <v>66</v>
      </c>
      <c r="J8904">
        <v>23</v>
      </c>
      <c r="K8904" s="34">
        <v>65.36041259765625</v>
      </c>
      <c r="L8904" s="34">
        <v>166.59410095214844</v>
      </c>
      <c r="M8904" s="34">
        <v>158.0196533203125</v>
      </c>
      <c r="N8904" s="35">
        <v>2.3913707733154297</v>
      </c>
      <c r="O8904">
        <v>79</v>
      </c>
      <c r="P8904">
        <v>0</v>
      </c>
    </row>
    <row r="8905" spans="1:16" x14ac:dyDescent="0.35">
      <c r="A8905" s="5" t="s">
        <v>3343</v>
      </c>
      <c r="B8905" t="s">
        <v>7016</v>
      </c>
      <c r="C8905" t="s">
        <v>7017</v>
      </c>
      <c r="D8905" t="s">
        <v>7018</v>
      </c>
      <c r="E8905" t="s">
        <v>53</v>
      </c>
      <c r="F8905" s="11" t="s">
        <v>7019</v>
      </c>
      <c r="G8905" s="11" t="s">
        <v>7020</v>
      </c>
      <c r="H8905" t="s">
        <v>55</v>
      </c>
      <c r="I8905" s="11" t="s">
        <v>66</v>
      </c>
      <c r="J8905">
        <v>24</v>
      </c>
      <c r="K8905" s="34">
        <v>64.988510131835938</v>
      </c>
      <c r="L8905" s="34">
        <v>167.21481323242188</v>
      </c>
      <c r="M8905" s="34">
        <v>158.80055236816406</v>
      </c>
      <c r="N8905" s="35">
        <v>2.3439357280731201</v>
      </c>
      <c r="O8905">
        <v>79</v>
      </c>
      <c r="P8905">
        <v>0</v>
      </c>
    </row>
    <row r="8906" spans="1:16" x14ac:dyDescent="0.35">
      <c r="A8906" s="5" t="s">
        <v>3344</v>
      </c>
      <c r="B8906" t="s">
        <v>7016</v>
      </c>
      <c r="C8906" t="s">
        <v>7017</v>
      </c>
      <c r="D8906" t="s">
        <v>7018</v>
      </c>
      <c r="E8906" t="s">
        <v>53</v>
      </c>
      <c r="F8906" s="11" t="s">
        <v>7019</v>
      </c>
      <c r="G8906" s="11" t="s">
        <v>7020</v>
      </c>
      <c r="H8906" t="s">
        <v>55</v>
      </c>
      <c r="I8906" s="11" t="s">
        <v>67</v>
      </c>
      <c r="J8906">
        <v>1</v>
      </c>
      <c r="K8906" s="34">
        <v>67.248748779296875</v>
      </c>
      <c r="L8906" s="34">
        <v>190.6607666015625</v>
      </c>
      <c r="M8906" s="34">
        <v>166.3427734375</v>
      </c>
      <c r="N8906" s="35">
        <v>6.7515511512756348</v>
      </c>
      <c r="O8906">
        <v>79</v>
      </c>
      <c r="P8906">
        <v>0</v>
      </c>
    </row>
    <row r="8907" spans="1:16" x14ac:dyDescent="0.35">
      <c r="A8907" s="5" t="s">
        <v>3345</v>
      </c>
      <c r="B8907" t="s">
        <v>7016</v>
      </c>
      <c r="C8907" t="s">
        <v>7017</v>
      </c>
      <c r="D8907" t="s">
        <v>7018</v>
      </c>
      <c r="E8907" t="s">
        <v>53</v>
      </c>
      <c r="F8907" s="11" t="s">
        <v>7019</v>
      </c>
      <c r="G8907" s="11" t="s">
        <v>7020</v>
      </c>
      <c r="H8907" t="s">
        <v>55</v>
      </c>
      <c r="I8907" s="11" t="s">
        <v>67</v>
      </c>
      <c r="J8907">
        <v>2</v>
      </c>
      <c r="K8907" s="34">
        <v>66.814773559570313</v>
      </c>
      <c r="L8907" s="34">
        <v>175.67440795898438</v>
      </c>
      <c r="M8907" s="34">
        <v>153.65650939941406</v>
      </c>
      <c r="N8907" s="35">
        <v>6.1165018081665039</v>
      </c>
      <c r="O8907">
        <v>79</v>
      </c>
      <c r="P8907">
        <v>0</v>
      </c>
    </row>
    <row r="8908" spans="1:16" x14ac:dyDescent="0.35">
      <c r="A8908" s="5" t="s">
        <v>3346</v>
      </c>
      <c r="B8908" t="s">
        <v>7016</v>
      </c>
      <c r="C8908" t="s">
        <v>7017</v>
      </c>
      <c r="D8908" t="s">
        <v>7018</v>
      </c>
      <c r="E8908" t="s">
        <v>53</v>
      </c>
      <c r="F8908" s="11" t="s">
        <v>7019</v>
      </c>
      <c r="G8908" s="11" t="s">
        <v>7020</v>
      </c>
      <c r="H8908" t="s">
        <v>55</v>
      </c>
      <c r="I8908" s="11" t="s">
        <v>67</v>
      </c>
      <c r="J8908">
        <v>3</v>
      </c>
      <c r="K8908" s="34">
        <v>66.563087463378906</v>
      </c>
      <c r="L8908" s="34">
        <v>153.66015625</v>
      </c>
      <c r="M8908" s="34">
        <v>134.74728393554688</v>
      </c>
      <c r="N8908" s="35">
        <v>5.2540068626403809</v>
      </c>
      <c r="O8908">
        <v>79</v>
      </c>
      <c r="P8908">
        <v>0</v>
      </c>
    </row>
    <row r="8909" spans="1:16" x14ac:dyDescent="0.35">
      <c r="A8909" s="5" t="s">
        <v>3347</v>
      </c>
      <c r="B8909" t="s">
        <v>7016</v>
      </c>
      <c r="C8909" t="s">
        <v>7017</v>
      </c>
      <c r="D8909" t="s">
        <v>7018</v>
      </c>
      <c r="E8909" t="s">
        <v>53</v>
      </c>
      <c r="F8909" s="11" t="s">
        <v>7019</v>
      </c>
      <c r="G8909" s="11" t="s">
        <v>7020</v>
      </c>
      <c r="H8909" t="s">
        <v>55</v>
      </c>
      <c r="I8909" s="11" t="s">
        <v>67</v>
      </c>
      <c r="J8909">
        <v>4</v>
      </c>
      <c r="K8909" s="34">
        <v>66.122383117675781</v>
      </c>
      <c r="L8909" s="34">
        <v>129.19927978515625</v>
      </c>
      <c r="M8909" s="34">
        <v>113.46249389648438</v>
      </c>
      <c r="N8909" s="35">
        <v>4.3758935928344727</v>
      </c>
      <c r="O8909">
        <v>79</v>
      </c>
      <c r="P8909">
        <v>0</v>
      </c>
    </row>
    <row r="8910" spans="1:16" x14ac:dyDescent="0.35">
      <c r="A8910" s="5" t="s">
        <v>3348</v>
      </c>
      <c r="B8910" t="s">
        <v>7016</v>
      </c>
      <c r="C8910" t="s">
        <v>7017</v>
      </c>
      <c r="D8910" t="s">
        <v>7018</v>
      </c>
      <c r="E8910" t="s">
        <v>53</v>
      </c>
      <c r="F8910" s="11" t="s">
        <v>7019</v>
      </c>
      <c r="G8910" s="11" t="s">
        <v>7020</v>
      </c>
      <c r="H8910" t="s">
        <v>55</v>
      </c>
      <c r="I8910" s="11" t="s">
        <v>67</v>
      </c>
      <c r="J8910">
        <v>5</v>
      </c>
      <c r="K8910" s="34">
        <v>65.804374694824219</v>
      </c>
      <c r="L8910" s="34">
        <v>103.72829437255859</v>
      </c>
      <c r="M8910" s="34">
        <v>90.990562438964844</v>
      </c>
      <c r="N8910" s="35">
        <v>3.5479145050048828</v>
      </c>
      <c r="O8910">
        <v>79</v>
      </c>
      <c r="P8910">
        <v>0</v>
      </c>
    </row>
    <row r="8911" spans="1:16" x14ac:dyDescent="0.35">
      <c r="A8911" s="5" t="s">
        <v>3349</v>
      </c>
      <c r="B8911" t="s">
        <v>7016</v>
      </c>
      <c r="C8911" t="s">
        <v>7017</v>
      </c>
      <c r="D8911" t="s">
        <v>7018</v>
      </c>
      <c r="E8911" t="s">
        <v>53</v>
      </c>
      <c r="F8911" s="11" t="s">
        <v>7019</v>
      </c>
      <c r="G8911" s="11" t="s">
        <v>7020</v>
      </c>
      <c r="H8911" t="s">
        <v>55</v>
      </c>
      <c r="I8911" s="11" t="s">
        <v>67</v>
      </c>
      <c r="J8911">
        <v>6</v>
      </c>
      <c r="K8911" s="34">
        <v>65.598426818847656</v>
      </c>
      <c r="L8911" s="34">
        <v>78.549568176269531</v>
      </c>
      <c r="M8911" s="34">
        <v>68.819320678710938</v>
      </c>
      <c r="N8911" s="35">
        <v>2.7168092727661133</v>
      </c>
      <c r="O8911">
        <v>79</v>
      </c>
      <c r="P8911">
        <v>0</v>
      </c>
    </row>
    <row r="8912" spans="1:16" x14ac:dyDescent="0.35">
      <c r="A8912" s="5" t="s">
        <v>3350</v>
      </c>
      <c r="B8912" t="s">
        <v>7016</v>
      </c>
      <c r="C8912" t="s">
        <v>7017</v>
      </c>
      <c r="D8912" t="s">
        <v>7018</v>
      </c>
      <c r="E8912" t="s">
        <v>53</v>
      </c>
      <c r="F8912" s="11" t="s">
        <v>7019</v>
      </c>
      <c r="G8912" s="11" t="s">
        <v>7020</v>
      </c>
      <c r="H8912" t="s">
        <v>55</v>
      </c>
      <c r="I8912" s="11" t="s">
        <v>67</v>
      </c>
      <c r="J8912">
        <v>7</v>
      </c>
      <c r="K8912" s="34">
        <v>65.536003112792969</v>
      </c>
      <c r="L8912" s="34">
        <v>53.3001708984375</v>
      </c>
      <c r="M8912" s="34">
        <v>49.122108459472656</v>
      </c>
      <c r="N8912" s="35">
        <v>1.4352173805236816</v>
      </c>
      <c r="O8912">
        <v>79</v>
      </c>
      <c r="P8912">
        <v>0</v>
      </c>
    </row>
    <row r="8913" spans="1:16" x14ac:dyDescent="0.35">
      <c r="A8913" s="5" t="s">
        <v>3351</v>
      </c>
      <c r="B8913" t="s">
        <v>7016</v>
      </c>
      <c r="C8913" t="s">
        <v>7017</v>
      </c>
      <c r="D8913" t="s">
        <v>7018</v>
      </c>
      <c r="E8913" t="s">
        <v>53</v>
      </c>
      <c r="F8913" s="11" t="s">
        <v>7019</v>
      </c>
      <c r="G8913" s="11" t="s">
        <v>7020</v>
      </c>
      <c r="H8913" t="s">
        <v>55</v>
      </c>
      <c r="I8913" s="11" t="s">
        <v>67</v>
      </c>
      <c r="J8913">
        <v>8</v>
      </c>
      <c r="K8913" s="34">
        <v>66.22967529296875</v>
      </c>
      <c r="L8913" s="34">
        <v>43.577808380126953</v>
      </c>
      <c r="M8913" s="34">
        <v>40.583587646484375</v>
      </c>
      <c r="N8913" s="35">
        <v>1.0700037479400635</v>
      </c>
      <c r="O8913">
        <v>79</v>
      </c>
      <c r="P8913">
        <v>0</v>
      </c>
    </row>
    <row r="8914" spans="1:16" x14ac:dyDescent="0.35">
      <c r="A8914" s="5" t="s">
        <v>3352</v>
      </c>
      <c r="B8914" t="s">
        <v>7016</v>
      </c>
      <c r="C8914" t="s">
        <v>7017</v>
      </c>
      <c r="D8914" t="s">
        <v>7018</v>
      </c>
      <c r="E8914" t="s">
        <v>53</v>
      </c>
      <c r="F8914" s="11" t="s">
        <v>7019</v>
      </c>
      <c r="G8914" s="11" t="s">
        <v>7020</v>
      </c>
      <c r="H8914" t="s">
        <v>55</v>
      </c>
      <c r="I8914" s="11" t="s">
        <v>67</v>
      </c>
      <c r="J8914">
        <v>9</v>
      </c>
      <c r="K8914" s="34">
        <v>68.336166381835938</v>
      </c>
      <c r="L8914" s="34">
        <v>44.904026031494141</v>
      </c>
      <c r="M8914" s="34">
        <v>41.990589141845703</v>
      </c>
      <c r="N8914" s="35">
        <v>1.0308433771133423</v>
      </c>
      <c r="O8914">
        <v>79</v>
      </c>
      <c r="P8914">
        <v>0</v>
      </c>
    </row>
    <row r="8915" spans="1:16" x14ac:dyDescent="0.35">
      <c r="A8915" s="5" t="s">
        <v>3353</v>
      </c>
      <c r="B8915" t="s">
        <v>7016</v>
      </c>
      <c r="C8915" t="s">
        <v>7017</v>
      </c>
      <c r="D8915" t="s">
        <v>7018</v>
      </c>
      <c r="E8915" t="s">
        <v>53</v>
      </c>
      <c r="F8915" s="11" t="s">
        <v>7019</v>
      </c>
      <c r="G8915" s="11" t="s">
        <v>7020</v>
      </c>
      <c r="H8915" t="s">
        <v>55</v>
      </c>
      <c r="I8915" s="11" t="s">
        <v>67</v>
      </c>
      <c r="J8915">
        <v>10</v>
      </c>
      <c r="K8915" s="34">
        <v>71.587890625</v>
      </c>
      <c r="L8915" s="34">
        <v>50.811107635498047</v>
      </c>
      <c r="M8915" s="34">
        <v>47.579292297363281</v>
      </c>
      <c r="N8915" s="35">
        <v>1.115348219871521</v>
      </c>
      <c r="O8915">
        <v>79</v>
      </c>
      <c r="P8915">
        <v>0</v>
      </c>
    </row>
    <row r="8916" spans="1:16" x14ac:dyDescent="0.35">
      <c r="A8916" s="5" t="s">
        <v>3354</v>
      </c>
      <c r="B8916" t="s">
        <v>7016</v>
      </c>
      <c r="C8916" t="s">
        <v>7017</v>
      </c>
      <c r="D8916" t="s">
        <v>7018</v>
      </c>
      <c r="E8916" t="s">
        <v>53</v>
      </c>
      <c r="F8916" s="11" t="s">
        <v>7019</v>
      </c>
      <c r="G8916" s="11" t="s">
        <v>7020</v>
      </c>
      <c r="H8916" t="s">
        <v>55</v>
      </c>
      <c r="I8916" s="11" t="s">
        <v>67</v>
      </c>
      <c r="J8916">
        <v>11</v>
      </c>
      <c r="K8916" s="34">
        <v>74.6123046875</v>
      </c>
      <c r="L8916" s="34">
        <v>56.084823608398438</v>
      </c>
      <c r="M8916" s="34">
        <v>52.447380065917969</v>
      </c>
      <c r="N8916" s="35">
        <v>1.2509756088256836</v>
      </c>
      <c r="O8916">
        <v>79</v>
      </c>
      <c r="P8916">
        <v>0</v>
      </c>
    </row>
    <row r="8917" spans="1:16" x14ac:dyDescent="0.35">
      <c r="A8917" s="5" t="s">
        <v>3355</v>
      </c>
      <c r="B8917" t="s">
        <v>7016</v>
      </c>
      <c r="C8917" t="s">
        <v>7017</v>
      </c>
      <c r="D8917" t="s">
        <v>7018</v>
      </c>
      <c r="E8917" t="s">
        <v>53</v>
      </c>
      <c r="F8917" s="11" t="s">
        <v>7019</v>
      </c>
      <c r="G8917" s="11" t="s">
        <v>7020</v>
      </c>
      <c r="H8917" t="s">
        <v>55</v>
      </c>
      <c r="I8917" s="11" t="s">
        <v>67</v>
      </c>
      <c r="J8917">
        <v>12</v>
      </c>
      <c r="K8917" s="34">
        <v>76.399757385253906</v>
      </c>
      <c r="L8917" s="34">
        <v>62.174705505371094</v>
      </c>
      <c r="M8917" s="34">
        <v>57.988010406494141</v>
      </c>
      <c r="N8917" s="35">
        <v>1.4370453357696533</v>
      </c>
      <c r="O8917">
        <v>79</v>
      </c>
      <c r="P8917">
        <v>0</v>
      </c>
    </row>
    <row r="8918" spans="1:16" x14ac:dyDescent="0.35">
      <c r="A8918" s="5" t="s">
        <v>3356</v>
      </c>
      <c r="B8918" t="s">
        <v>7016</v>
      </c>
      <c r="C8918" t="s">
        <v>7017</v>
      </c>
      <c r="D8918" t="s">
        <v>7018</v>
      </c>
      <c r="E8918" t="s">
        <v>53</v>
      </c>
      <c r="F8918" s="11" t="s">
        <v>7019</v>
      </c>
      <c r="G8918" s="11" t="s">
        <v>7020</v>
      </c>
      <c r="H8918" t="s">
        <v>55</v>
      </c>
      <c r="I8918" s="11" t="s">
        <v>67</v>
      </c>
      <c r="J8918">
        <v>13</v>
      </c>
      <c r="K8918" s="34">
        <v>77.630447387695313</v>
      </c>
      <c r="L8918" s="34">
        <v>69.004653930664063</v>
      </c>
      <c r="M8918" s="34">
        <v>64.210067749023438</v>
      </c>
      <c r="N8918" s="35">
        <v>1.6379530429840088</v>
      </c>
      <c r="O8918">
        <v>79</v>
      </c>
      <c r="P8918">
        <v>0</v>
      </c>
    </row>
    <row r="8919" spans="1:16" x14ac:dyDescent="0.35">
      <c r="A8919" s="5" t="s">
        <v>3357</v>
      </c>
      <c r="B8919" t="s">
        <v>7016</v>
      </c>
      <c r="C8919" t="s">
        <v>7017</v>
      </c>
      <c r="D8919" t="s">
        <v>7018</v>
      </c>
      <c r="E8919" t="s">
        <v>53</v>
      </c>
      <c r="F8919" s="11" t="s">
        <v>7019</v>
      </c>
      <c r="G8919" s="11" t="s">
        <v>7020</v>
      </c>
      <c r="H8919" t="s">
        <v>55</v>
      </c>
      <c r="I8919" s="11" t="s">
        <v>67</v>
      </c>
      <c r="J8919">
        <v>14</v>
      </c>
      <c r="K8919" s="34">
        <v>77.948165893554688</v>
      </c>
      <c r="L8919" s="34">
        <v>75.26812744140625</v>
      </c>
      <c r="M8919" s="34">
        <v>69.811508178710938</v>
      </c>
      <c r="N8919" s="35">
        <v>1.8495216369628906</v>
      </c>
      <c r="O8919">
        <v>79</v>
      </c>
      <c r="P8919">
        <v>0</v>
      </c>
    </row>
    <row r="8920" spans="1:16" x14ac:dyDescent="0.35">
      <c r="A8920" s="5" t="s">
        <v>3358</v>
      </c>
      <c r="B8920" t="s">
        <v>7016</v>
      </c>
      <c r="C8920" t="s">
        <v>7017</v>
      </c>
      <c r="D8920" t="s">
        <v>7018</v>
      </c>
      <c r="E8920" t="s">
        <v>53</v>
      </c>
      <c r="F8920" s="11" t="s">
        <v>7019</v>
      </c>
      <c r="G8920" s="11" t="s">
        <v>7020</v>
      </c>
      <c r="H8920" t="s">
        <v>55</v>
      </c>
      <c r="I8920" s="11" t="s">
        <v>67</v>
      </c>
      <c r="J8920">
        <v>15</v>
      </c>
      <c r="K8920" s="34">
        <v>77.884605407714844</v>
      </c>
      <c r="L8920" s="34">
        <v>79.819305419921875</v>
      </c>
      <c r="M8920" s="34">
        <v>76.385894775390625</v>
      </c>
      <c r="N8920" s="35">
        <v>1.0207254886627197</v>
      </c>
      <c r="O8920">
        <v>79</v>
      </c>
      <c r="P8920">
        <v>0</v>
      </c>
    </row>
    <row r="8921" spans="1:16" x14ac:dyDescent="0.35">
      <c r="A8921" s="5" t="s">
        <v>3359</v>
      </c>
      <c r="B8921" t="s">
        <v>7016</v>
      </c>
      <c r="C8921" t="s">
        <v>7017</v>
      </c>
      <c r="D8921" t="s">
        <v>7018</v>
      </c>
      <c r="E8921" t="s">
        <v>53</v>
      </c>
      <c r="F8921" s="11" t="s">
        <v>7019</v>
      </c>
      <c r="G8921" s="11" t="s">
        <v>7020</v>
      </c>
      <c r="H8921" t="s">
        <v>55</v>
      </c>
      <c r="I8921" s="11" t="s">
        <v>67</v>
      </c>
      <c r="J8921">
        <v>16</v>
      </c>
      <c r="K8921" s="34">
        <v>77.163948059082031</v>
      </c>
      <c r="L8921" s="34">
        <v>87.247230529785156</v>
      </c>
      <c r="M8921" s="34">
        <v>82.909454345703125</v>
      </c>
      <c r="N8921" s="35">
        <v>1.2633470296859741</v>
      </c>
      <c r="O8921">
        <v>79</v>
      </c>
      <c r="P8921">
        <v>0</v>
      </c>
    </row>
    <row r="8922" spans="1:16" x14ac:dyDescent="0.35">
      <c r="A8922" s="5" t="s">
        <v>3360</v>
      </c>
      <c r="B8922" t="s">
        <v>7016</v>
      </c>
      <c r="C8922" t="s">
        <v>7017</v>
      </c>
      <c r="D8922" t="s">
        <v>7018</v>
      </c>
      <c r="E8922" t="s">
        <v>53</v>
      </c>
      <c r="F8922" s="11" t="s">
        <v>7019</v>
      </c>
      <c r="G8922" s="11" t="s">
        <v>7020</v>
      </c>
      <c r="H8922" t="s">
        <v>55</v>
      </c>
      <c r="I8922" s="11" t="s">
        <v>67</v>
      </c>
      <c r="J8922">
        <v>17</v>
      </c>
      <c r="K8922" s="34">
        <v>76.937294006347656</v>
      </c>
      <c r="L8922" s="34">
        <v>84.737403869628906</v>
      </c>
      <c r="M8922" s="34">
        <v>88.151054382324219</v>
      </c>
      <c r="N8922" s="35">
        <v>2.5254311561584473</v>
      </c>
      <c r="O8922">
        <v>79</v>
      </c>
      <c r="P8922">
        <v>0</v>
      </c>
    </row>
    <row r="8923" spans="1:16" x14ac:dyDescent="0.35">
      <c r="A8923" s="5" t="s">
        <v>3361</v>
      </c>
      <c r="B8923" t="s">
        <v>7016</v>
      </c>
      <c r="C8923" t="s">
        <v>7017</v>
      </c>
      <c r="D8923" t="s">
        <v>7018</v>
      </c>
      <c r="E8923" t="s">
        <v>53</v>
      </c>
      <c r="F8923" s="11" t="s">
        <v>7019</v>
      </c>
      <c r="G8923" s="11" t="s">
        <v>7020</v>
      </c>
      <c r="H8923" t="s">
        <v>55</v>
      </c>
      <c r="I8923" s="11" t="s">
        <v>67</v>
      </c>
      <c r="J8923">
        <v>18</v>
      </c>
      <c r="K8923" s="34">
        <v>76.058784484863281</v>
      </c>
      <c r="L8923" s="34">
        <v>94.892875671386719</v>
      </c>
      <c r="M8923" s="34">
        <v>95.338897705078125</v>
      </c>
      <c r="N8923" s="35">
        <v>3.7279162406921387</v>
      </c>
      <c r="O8923">
        <v>79</v>
      </c>
      <c r="P8923">
        <v>0</v>
      </c>
    </row>
    <row r="8924" spans="1:16" x14ac:dyDescent="0.35">
      <c r="A8924" s="5" t="s">
        <v>3362</v>
      </c>
      <c r="B8924" t="s">
        <v>7016</v>
      </c>
      <c r="C8924" t="s">
        <v>7017</v>
      </c>
      <c r="D8924" t="s">
        <v>7018</v>
      </c>
      <c r="E8924" t="s">
        <v>53</v>
      </c>
      <c r="F8924" s="11" t="s">
        <v>7019</v>
      </c>
      <c r="G8924" s="11" t="s">
        <v>7020</v>
      </c>
      <c r="H8924" t="s">
        <v>55</v>
      </c>
      <c r="I8924" s="11" t="s">
        <v>67</v>
      </c>
      <c r="J8924">
        <v>19</v>
      </c>
      <c r="K8924" s="34">
        <v>74.911285400390625</v>
      </c>
      <c r="L8924" s="34">
        <v>107.54782867431641</v>
      </c>
      <c r="M8924" s="34">
        <v>99.898681640625</v>
      </c>
      <c r="N8924" s="35">
        <v>6.2828617095947266</v>
      </c>
      <c r="O8924">
        <v>79</v>
      </c>
      <c r="P8924">
        <v>0</v>
      </c>
    </row>
    <row r="8925" spans="1:16" x14ac:dyDescent="0.35">
      <c r="A8925" s="5" t="s">
        <v>3363</v>
      </c>
      <c r="B8925" t="s">
        <v>7016</v>
      </c>
      <c r="C8925" t="s">
        <v>7017</v>
      </c>
      <c r="D8925" t="s">
        <v>7018</v>
      </c>
      <c r="E8925" t="s">
        <v>53</v>
      </c>
      <c r="F8925" s="11" t="s">
        <v>7019</v>
      </c>
      <c r="G8925" s="11" t="s">
        <v>7020</v>
      </c>
      <c r="H8925" t="s">
        <v>55</v>
      </c>
      <c r="I8925" s="11" t="s">
        <v>67</v>
      </c>
      <c r="J8925">
        <v>20</v>
      </c>
      <c r="K8925" s="34">
        <v>72.785781860351563</v>
      </c>
      <c r="L8925" s="34">
        <v>117.00434112548828</v>
      </c>
      <c r="M8925" s="34">
        <v>112.68144226074219</v>
      </c>
      <c r="N8925" s="35">
        <v>5.854830265045166</v>
      </c>
      <c r="O8925">
        <v>79</v>
      </c>
      <c r="P8925">
        <v>0</v>
      </c>
    </row>
    <row r="8926" spans="1:16" x14ac:dyDescent="0.35">
      <c r="A8926" s="5" t="s">
        <v>3364</v>
      </c>
      <c r="B8926" t="s">
        <v>7016</v>
      </c>
      <c r="C8926" t="s">
        <v>7017</v>
      </c>
      <c r="D8926" t="s">
        <v>7018</v>
      </c>
      <c r="E8926" t="s">
        <v>53</v>
      </c>
      <c r="F8926" s="11" t="s">
        <v>7019</v>
      </c>
      <c r="G8926" s="11" t="s">
        <v>7020</v>
      </c>
      <c r="H8926" t="s">
        <v>55</v>
      </c>
      <c r="I8926" s="11" t="s">
        <v>67</v>
      </c>
      <c r="J8926">
        <v>21</v>
      </c>
      <c r="K8926" s="34">
        <v>70.478187561035156</v>
      </c>
      <c r="L8926" s="34">
        <v>127.92276763916016</v>
      </c>
      <c r="M8926" s="34">
        <v>128.42304992675781</v>
      </c>
      <c r="N8926" s="35">
        <v>5.0642790794372559</v>
      </c>
      <c r="O8926">
        <v>79</v>
      </c>
      <c r="P8926">
        <v>0</v>
      </c>
    </row>
    <row r="8927" spans="1:16" x14ac:dyDescent="0.35">
      <c r="A8927" s="5" t="s">
        <v>3365</v>
      </c>
      <c r="B8927" t="s">
        <v>7016</v>
      </c>
      <c r="C8927" t="s">
        <v>7017</v>
      </c>
      <c r="D8927" t="s">
        <v>7018</v>
      </c>
      <c r="E8927" t="s">
        <v>53</v>
      </c>
      <c r="F8927" s="11" t="s">
        <v>7019</v>
      </c>
      <c r="G8927" s="11" t="s">
        <v>7020</v>
      </c>
      <c r="H8927" t="s">
        <v>55</v>
      </c>
      <c r="I8927" s="11" t="s">
        <v>67</v>
      </c>
      <c r="J8927">
        <v>22</v>
      </c>
      <c r="K8927" s="34">
        <v>69.115333557128906</v>
      </c>
      <c r="L8927" s="34">
        <v>158.83857727050781</v>
      </c>
      <c r="M8927" s="34">
        <v>149.68864440917969</v>
      </c>
      <c r="N8927" s="35">
        <v>2.5757665634155273</v>
      </c>
      <c r="O8927">
        <v>79</v>
      </c>
      <c r="P8927">
        <v>0</v>
      </c>
    </row>
    <row r="8928" spans="1:16" x14ac:dyDescent="0.35">
      <c r="A8928" s="5" t="s">
        <v>3366</v>
      </c>
      <c r="B8928" t="s">
        <v>7016</v>
      </c>
      <c r="C8928" t="s">
        <v>7017</v>
      </c>
      <c r="D8928" t="s">
        <v>7018</v>
      </c>
      <c r="E8928" t="s">
        <v>53</v>
      </c>
      <c r="F8928" s="11" t="s">
        <v>7019</v>
      </c>
      <c r="G8928" s="11" t="s">
        <v>7020</v>
      </c>
      <c r="H8928" t="s">
        <v>55</v>
      </c>
      <c r="I8928" s="11" t="s">
        <v>67</v>
      </c>
      <c r="J8928">
        <v>23</v>
      </c>
      <c r="K8928" s="34">
        <v>68.46600341796875</v>
      </c>
      <c r="L8928" s="34">
        <v>171.69956970214844</v>
      </c>
      <c r="M8928" s="34">
        <v>162.5201416015625</v>
      </c>
      <c r="N8928" s="35">
        <v>2.5773911476135254</v>
      </c>
      <c r="O8928">
        <v>79</v>
      </c>
      <c r="P8928">
        <v>0</v>
      </c>
    </row>
    <row r="8929" spans="1:16" x14ac:dyDescent="0.35">
      <c r="A8929" s="5" t="s">
        <v>3367</v>
      </c>
      <c r="B8929" t="s">
        <v>7016</v>
      </c>
      <c r="C8929" t="s">
        <v>7017</v>
      </c>
      <c r="D8929" t="s">
        <v>7018</v>
      </c>
      <c r="E8929" t="s">
        <v>53</v>
      </c>
      <c r="F8929" s="11" t="s">
        <v>7019</v>
      </c>
      <c r="G8929" s="11" t="s">
        <v>7020</v>
      </c>
      <c r="H8929" t="s">
        <v>55</v>
      </c>
      <c r="I8929" s="11" t="s">
        <v>67</v>
      </c>
      <c r="J8929">
        <v>24</v>
      </c>
      <c r="K8929" s="34">
        <v>67.993667602539063</v>
      </c>
      <c r="L8929" s="34">
        <v>172.57525634765625</v>
      </c>
      <c r="M8929" s="34">
        <v>164.1002197265625</v>
      </c>
      <c r="N8929" s="35">
        <v>2.3658988475799561</v>
      </c>
      <c r="O8929">
        <v>79</v>
      </c>
      <c r="P8929">
        <v>0</v>
      </c>
    </row>
    <row r="8930" spans="1:16" x14ac:dyDescent="0.35">
      <c r="A8930" s="5" t="s">
        <v>3368</v>
      </c>
      <c r="B8930" t="s">
        <v>7016</v>
      </c>
      <c r="C8930" t="s">
        <v>7017</v>
      </c>
      <c r="D8930" t="s">
        <v>7018</v>
      </c>
      <c r="E8930" t="s">
        <v>53</v>
      </c>
      <c r="F8930" s="11" t="s">
        <v>7019</v>
      </c>
      <c r="G8930" s="11" t="s">
        <v>7020</v>
      </c>
      <c r="H8930" t="s">
        <v>55</v>
      </c>
      <c r="I8930" s="11" t="s">
        <v>68</v>
      </c>
      <c r="J8930">
        <v>1</v>
      </c>
      <c r="K8930" s="34">
        <v>68.171905517578125</v>
      </c>
      <c r="L8930" s="34">
        <v>187.53129577636719</v>
      </c>
      <c r="M8930" s="34">
        <v>163.08317565917969</v>
      </c>
      <c r="N8930" s="35">
        <v>6.787142276763916</v>
      </c>
      <c r="O8930">
        <v>79</v>
      </c>
      <c r="P8930">
        <v>0</v>
      </c>
    </row>
    <row r="8931" spans="1:16" x14ac:dyDescent="0.35">
      <c r="A8931" s="5" t="s">
        <v>3369</v>
      </c>
      <c r="B8931" t="s">
        <v>7016</v>
      </c>
      <c r="C8931" t="s">
        <v>7017</v>
      </c>
      <c r="D8931" t="s">
        <v>7018</v>
      </c>
      <c r="E8931" t="s">
        <v>53</v>
      </c>
      <c r="F8931" s="11" t="s">
        <v>7019</v>
      </c>
      <c r="G8931" s="11" t="s">
        <v>7020</v>
      </c>
      <c r="H8931" t="s">
        <v>55</v>
      </c>
      <c r="I8931" s="11" t="s">
        <v>68</v>
      </c>
      <c r="J8931">
        <v>2</v>
      </c>
      <c r="K8931" s="34">
        <v>67.819778442382813</v>
      </c>
      <c r="L8931" s="34">
        <v>172.55184936523438</v>
      </c>
      <c r="M8931" s="34">
        <v>150.53111267089844</v>
      </c>
      <c r="N8931" s="35">
        <v>6.1123619079589844</v>
      </c>
      <c r="O8931">
        <v>79</v>
      </c>
      <c r="P8931">
        <v>0</v>
      </c>
    </row>
    <row r="8932" spans="1:16" x14ac:dyDescent="0.35">
      <c r="A8932" s="5" t="s">
        <v>3370</v>
      </c>
      <c r="B8932" t="s">
        <v>7016</v>
      </c>
      <c r="C8932" t="s">
        <v>7017</v>
      </c>
      <c r="D8932" t="s">
        <v>7018</v>
      </c>
      <c r="E8932" t="s">
        <v>53</v>
      </c>
      <c r="F8932" s="11" t="s">
        <v>7019</v>
      </c>
      <c r="G8932" s="11" t="s">
        <v>7020</v>
      </c>
      <c r="H8932" t="s">
        <v>55</v>
      </c>
      <c r="I8932" s="11" t="s">
        <v>68</v>
      </c>
      <c r="J8932">
        <v>3</v>
      </c>
      <c r="K8932" s="34">
        <v>67.389579772949219</v>
      </c>
      <c r="L8932" s="34">
        <v>150.90090942382813</v>
      </c>
      <c r="M8932" s="34">
        <v>132.03953552246094</v>
      </c>
      <c r="N8932" s="35">
        <v>5.2348089218139648</v>
      </c>
      <c r="O8932">
        <v>79</v>
      </c>
      <c r="P8932">
        <v>0</v>
      </c>
    </row>
    <row r="8933" spans="1:16" x14ac:dyDescent="0.35">
      <c r="A8933" s="5" t="s">
        <v>3371</v>
      </c>
      <c r="B8933" t="s">
        <v>7016</v>
      </c>
      <c r="C8933" t="s">
        <v>7017</v>
      </c>
      <c r="D8933" t="s">
        <v>7018</v>
      </c>
      <c r="E8933" t="s">
        <v>53</v>
      </c>
      <c r="F8933" s="11" t="s">
        <v>7019</v>
      </c>
      <c r="G8933" s="11" t="s">
        <v>7020</v>
      </c>
      <c r="H8933" t="s">
        <v>55</v>
      </c>
      <c r="I8933" s="11" t="s">
        <v>68</v>
      </c>
      <c r="J8933">
        <v>4</v>
      </c>
      <c r="K8933" s="34">
        <v>67.108787536621094</v>
      </c>
      <c r="L8933" s="34">
        <v>126.68987274169922</v>
      </c>
      <c r="M8933" s="34">
        <v>110.94464111328125</v>
      </c>
      <c r="N8933" s="35">
        <v>4.3721966743469238</v>
      </c>
      <c r="O8933">
        <v>79</v>
      </c>
      <c r="P8933">
        <v>0</v>
      </c>
    </row>
    <row r="8934" spans="1:16" x14ac:dyDescent="0.35">
      <c r="A8934" s="5" t="s">
        <v>3372</v>
      </c>
      <c r="B8934" t="s">
        <v>7016</v>
      </c>
      <c r="C8934" t="s">
        <v>7017</v>
      </c>
      <c r="D8934" t="s">
        <v>7018</v>
      </c>
      <c r="E8934" t="s">
        <v>53</v>
      </c>
      <c r="F8934" s="11" t="s">
        <v>7019</v>
      </c>
      <c r="G8934" s="11" t="s">
        <v>7020</v>
      </c>
      <c r="H8934" t="s">
        <v>55</v>
      </c>
      <c r="I8934" s="11" t="s">
        <v>68</v>
      </c>
      <c r="J8934">
        <v>5</v>
      </c>
      <c r="K8934" s="34">
        <v>66.869010925292969</v>
      </c>
      <c r="L8934" s="34">
        <v>101.53081512451172</v>
      </c>
      <c r="M8934" s="34">
        <v>88.863677978515625</v>
      </c>
      <c r="N8934" s="35">
        <v>3.5198891162872314</v>
      </c>
      <c r="O8934">
        <v>79</v>
      </c>
      <c r="P8934">
        <v>0</v>
      </c>
    </row>
    <row r="8935" spans="1:16" x14ac:dyDescent="0.35">
      <c r="A8935" s="5" t="s">
        <v>3373</v>
      </c>
      <c r="B8935" t="s">
        <v>7016</v>
      </c>
      <c r="C8935" t="s">
        <v>7017</v>
      </c>
      <c r="D8935" t="s">
        <v>7018</v>
      </c>
      <c r="E8935" t="s">
        <v>53</v>
      </c>
      <c r="F8935" s="11" t="s">
        <v>7019</v>
      </c>
      <c r="G8935" s="11" t="s">
        <v>7020</v>
      </c>
      <c r="H8935" t="s">
        <v>55</v>
      </c>
      <c r="I8935" s="11" t="s">
        <v>68</v>
      </c>
      <c r="J8935">
        <v>6</v>
      </c>
      <c r="K8935" s="34">
        <v>66.766838073730469</v>
      </c>
      <c r="L8935" s="34">
        <v>76.680419921875</v>
      </c>
      <c r="M8935" s="34">
        <v>66.968238830566406</v>
      </c>
      <c r="N8935" s="35">
        <v>2.704014778137207</v>
      </c>
      <c r="O8935">
        <v>79</v>
      </c>
      <c r="P8935">
        <v>0</v>
      </c>
    </row>
    <row r="8936" spans="1:16" x14ac:dyDescent="0.35">
      <c r="A8936" s="5" t="s">
        <v>3374</v>
      </c>
      <c r="B8936" t="s">
        <v>7016</v>
      </c>
      <c r="C8936" t="s">
        <v>7017</v>
      </c>
      <c r="D8936" t="s">
        <v>7018</v>
      </c>
      <c r="E8936" t="s">
        <v>53</v>
      </c>
      <c r="F8936" s="11" t="s">
        <v>7019</v>
      </c>
      <c r="G8936" s="11" t="s">
        <v>7020</v>
      </c>
      <c r="H8936" t="s">
        <v>55</v>
      </c>
      <c r="I8936" s="11" t="s">
        <v>68</v>
      </c>
      <c r="J8936">
        <v>7</v>
      </c>
      <c r="K8936" s="34">
        <v>66.712211608886719</v>
      </c>
      <c r="L8936" s="34">
        <v>51.699447631835938</v>
      </c>
      <c r="M8936" s="34">
        <v>47.473228454589844</v>
      </c>
      <c r="N8936" s="35">
        <v>1.4130542278289795</v>
      </c>
      <c r="O8936">
        <v>79</v>
      </c>
      <c r="P8936">
        <v>0</v>
      </c>
    </row>
    <row r="8937" spans="1:16" x14ac:dyDescent="0.35">
      <c r="A8937" s="5" t="s">
        <v>3375</v>
      </c>
      <c r="B8937" t="s">
        <v>7016</v>
      </c>
      <c r="C8937" t="s">
        <v>7017</v>
      </c>
      <c r="D8937" t="s">
        <v>7018</v>
      </c>
      <c r="E8937" t="s">
        <v>53</v>
      </c>
      <c r="F8937" s="11" t="s">
        <v>7019</v>
      </c>
      <c r="G8937" s="11" t="s">
        <v>7020</v>
      </c>
      <c r="H8937" t="s">
        <v>55</v>
      </c>
      <c r="I8937" s="11" t="s">
        <v>68</v>
      </c>
      <c r="J8937">
        <v>8</v>
      </c>
      <c r="K8937" s="34">
        <v>67.00537109375</v>
      </c>
      <c r="L8937" s="34">
        <v>42.150836944580078</v>
      </c>
      <c r="M8937" s="34">
        <v>39.0064697265625</v>
      </c>
      <c r="N8937" s="35">
        <v>1.0855395793914795</v>
      </c>
      <c r="O8937">
        <v>79</v>
      </c>
      <c r="P8937">
        <v>0</v>
      </c>
    </row>
    <row r="8938" spans="1:16" x14ac:dyDescent="0.35">
      <c r="A8938" s="5" t="s">
        <v>3376</v>
      </c>
      <c r="B8938" t="s">
        <v>7016</v>
      </c>
      <c r="C8938" t="s">
        <v>7017</v>
      </c>
      <c r="D8938" t="s">
        <v>7018</v>
      </c>
      <c r="E8938" t="s">
        <v>53</v>
      </c>
      <c r="F8938" s="11" t="s">
        <v>7019</v>
      </c>
      <c r="G8938" s="11" t="s">
        <v>7020</v>
      </c>
      <c r="H8938" t="s">
        <v>55</v>
      </c>
      <c r="I8938" s="11" t="s">
        <v>68</v>
      </c>
      <c r="J8938">
        <v>9</v>
      </c>
      <c r="K8938" s="34">
        <v>68.723503112792969</v>
      </c>
      <c r="L8938" s="34">
        <v>43.531879425048828</v>
      </c>
      <c r="M8938" s="34">
        <v>41.009857177734375</v>
      </c>
      <c r="N8938" s="35">
        <v>0.94765216112136841</v>
      </c>
      <c r="O8938">
        <v>79</v>
      </c>
      <c r="P8938">
        <v>0</v>
      </c>
    </row>
    <row r="8939" spans="1:16" x14ac:dyDescent="0.35">
      <c r="A8939" s="5" t="s">
        <v>3377</v>
      </c>
      <c r="B8939" t="s">
        <v>7016</v>
      </c>
      <c r="C8939" t="s">
        <v>7017</v>
      </c>
      <c r="D8939" t="s">
        <v>7018</v>
      </c>
      <c r="E8939" t="s">
        <v>53</v>
      </c>
      <c r="F8939" s="11" t="s">
        <v>7019</v>
      </c>
      <c r="G8939" s="11" t="s">
        <v>7020</v>
      </c>
      <c r="H8939" t="s">
        <v>55</v>
      </c>
      <c r="I8939" s="11" t="s">
        <v>68</v>
      </c>
      <c r="J8939">
        <v>10</v>
      </c>
      <c r="K8939" s="34">
        <v>71.337005615234375</v>
      </c>
      <c r="L8939" s="34">
        <v>49.402191162109375</v>
      </c>
      <c r="M8939" s="34">
        <v>46.640415191650391</v>
      </c>
      <c r="N8939" s="35">
        <v>1.0184133052825928</v>
      </c>
      <c r="O8939">
        <v>79</v>
      </c>
      <c r="P8939">
        <v>0</v>
      </c>
    </row>
    <row r="8940" spans="1:16" x14ac:dyDescent="0.35">
      <c r="A8940" s="5" t="s">
        <v>3378</v>
      </c>
      <c r="B8940" t="s">
        <v>7016</v>
      </c>
      <c r="C8940" t="s">
        <v>7017</v>
      </c>
      <c r="D8940" t="s">
        <v>7018</v>
      </c>
      <c r="E8940" t="s">
        <v>53</v>
      </c>
      <c r="F8940" s="11" t="s">
        <v>7019</v>
      </c>
      <c r="G8940" s="11" t="s">
        <v>7020</v>
      </c>
      <c r="H8940" t="s">
        <v>55</v>
      </c>
      <c r="I8940" s="11" t="s">
        <v>68</v>
      </c>
      <c r="J8940">
        <v>11</v>
      </c>
      <c r="K8940" s="34">
        <v>73.987510681152344</v>
      </c>
      <c r="L8940" s="34">
        <v>54.527820587158203</v>
      </c>
      <c r="M8940" s="34">
        <v>51.40863037109375</v>
      </c>
      <c r="N8940" s="35">
        <v>1.1337666511535645</v>
      </c>
      <c r="O8940">
        <v>79</v>
      </c>
      <c r="P8940">
        <v>0</v>
      </c>
    </row>
    <row r="8941" spans="1:16" x14ac:dyDescent="0.35">
      <c r="A8941" s="5" t="s">
        <v>3379</v>
      </c>
      <c r="B8941" t="s">
        <v>7016</v>
      </c>
      <c r="C8941" t="s">
        <v>7017</v>
      </c>
      <c r="D8941" t="s">
        <v>7018</v>
      </c>
      <c r="E8941" t="s">
        <v>53</v>
      </c>
      <c r="F8941" s="11" t="s">
        <v>7019</v>
      </c>
      <c r="G8941" s="11" t="s">
        <v>7020</v>
      </c>
      <c r="H8941" t="s">
        <v>55</v>
      </c>
      <c r="I8941" s="11" t="s">
        <v>68</v>
      </c>
      <c r="J8941">
        <v>12</v>
      </c>
      <c r="K8941" s="34">
        <v>75.73486328125</v>
      </c>
      <c r="L8941" s="34">
        <v>60.204689025878906</v>
      </c>
      <c r="M8941" s="34">
        <v>56.58062744140625</v>
      </c>
      <c r="N8941" s="35">
        <v>1.3088241815567017</v>
      </c>
      <c r="O8941">
        <v>79</v>
      </c>
      <c r="P8941">
        <v>0</v>
      </c>
    </row>
    <row r="8942" spans="1:16" x14ac:dyDescent="0.35">
      <c r="A8942" s="5" t="s">
        <v>3380</v>
      </c>
      <c r="B8942" t="s">
        <v>7016</v>
      </c>
      <c r="C8942" t="s">
        <v>7017</v>
      </c>
      <c r="D8942" t="s">
        <v>7018</v>
      </c>
      <c r="E8942" t="s">
        <v>53</v>
      </c>
      <c r="F8942" s="11" t="s">
        <v>7019</v>
      </c>
      <c r="G8942" s="11" t="s">
        <v>7020</v>
      </c>
      <c r="H8942" t="s">
        <v>55</v>
      </c>
      <c r="I8942" s="11" t="s">
        <v>68</v>
      </c>
      <c r="J8942">
        <v>13</v>
      </c>
      <c r="K8942" s="34">
        <v>76.858085632324219</v>
      </c>
      <c r="L8942" s="34">
        <v>66.777511596679688</v>
      </c>
      <c r="M8942" s="34">
        <v>62.64495849609375</v>
      </c>
      <c r="N8942" s="35">
        <v>1.4885847568511963</v>
      </c>
      <c r="O8942">
        <v>79</v>
      </c>
      <c r="P8942">
        <v>0</v>
      </c>
    </row>
    <row r="8943" spans="1:16" x14ac:dyDescent="0.35">
      <c r="A8943" s="5" t="s">
        <v>3381</v>
      </c>
      <c r="B8943" t="s">
        <v>7016</v>
      </c>
      <c r="C8943" t="s">
        <v>7017</v>
      </c>
      <c r="D8943" t="s">
        <v>7018</v>
      </c>
      <c r="E8943" t="s">
        <v>53</v>
      </c>
      <c r="F8943" s="11" t="s">
        <v>7019</v>
      </c>
      <c r="G8943" s="11" t="s">
        <v>7020</v>
      </c>
      <c r="H8943" t="s">
        <v>55</v>
      </c>
      <c r="I8943" s="11" t="s">
        <v>68</v>
      </c>
      <c r="J8943">
        <v>14</v>
      </c>
      <c r="K8943" s="34">
        <v>77.174911499023438</v>
      </c>
      <c r="L8943" s="34">
        <v>72.911262512207031</v>
      </c>
      <c r="M8943" s="34">
        <v>68.311210632324219</v>
      </c>
      <c r="N8943" s="35">
        <v>1.6441502571105957</v>
      </c>
      <c r="O8943">
        <v>79</v>
      </c>
      <c r="P8943">
        <v>0</v>
      </c>
    </row>
    <row r="8944" spans="1:16" x14ac:dyDescent="0.35">
      <c r="A8944" s="5" t="s">
        <v>3382</v>
      </c>
      <c r="B8944" t="s">
        <v>7016</v>
      </c>
      <c r="C8944" t="s">
        <v>7017</v>
      </c>
      <c r="D8944" t="s">
        <v>7018</v>
      </c>
      <c r="E8944" t="s">
        <v>53</v>
      </c>
      <c r="F8944" s="11" t="s">
        <v>7019</v>
      </c>
      <c r="G8944" s="11" t="s">
        <v>7020</v>
      </c>
      <c r="H8944" t="s">
        <v>55</v>
      </c>
      <c r="I8944" s="11" t="s">
        <v>68</v>
      </c>
      <c r="J8944">
        <v>15</v>
      </c>
      <c r="K8944" s="34">
        <v>77.263092041015625</v>
      </c>
      <c r="L8944" s="34">
        <v>77.647621154785156</v>
      </c>
      <c r="M8944" s="34">
        <v>73.284858703613281</v>
      </c>
      <c r="N8944" s="35">
        <v>2.4679350852966309</v>
      </c>
      <c r="O8944">
        <v>79</v>
      </c>
      <c r="P8944">
        <v>0</v>
      </c>
    </row>
    <row r="8945" spans="1:16" x14ac:dyDescent="0.35">
      <c r="A8945" s="5" t="s">
        <v>3383</v>
      </c>
      <c r="B8945" t="s">
        <v>7016</v>
      </c>
      <c r="C8945" t="s">
        <v>7017</v>
      </c>
      <c r="D8945" t="s">
        <v>7018</v>
      </c>
      <c r="E8945" t="s">
        <v>53</v>
      </c>
      <c r="F8945" s="11" t="s">
        <v>7019</v>
      </c>
      <c r="G8945" s="11" t="s">
        <v>7020</v>
      </c>
      <c r="H8945" t="s">
        <v>55</v>
      </c>
      <c r="I8945" s="11" t="s">
        <v>68</v>
      </c>
      <c r="J8945">
        <v>16</v>
      </c>
      <c r="K8945" s="34">
        <v>76.520294189453125</v>
      </c>
      <c r="L8945" s="34">
        <v>84.985107421875</v>
      </c>
      <c r="M8945" s="34">
        <v>78.929054260253906</v>
      </c>
      <c r="N8945" s="35">
        <v>3.1908948421478271</v>
      </c>
      <c r="O8945">
        <v>79</v>
      </c>
      <c r="P8945">
        <v>0</v>
      </c>
    </row>
    <row r="8946" spans="1:16" x14ac:dyDescent="0.35">
      <c r="A8946" s="5" t="s">
        <v>3384</v>
      </c>
      <c r="B8946" t="s">
        <v>7016</v>
      </c>
      <c r="C8946" t="s">
        <v>7017</v>
      </c>
      <c r="D8946" t="s">
        <v>7018</v>
      </c>
      <c r="E8946" t="s">
        <v>53</v>
      </c>
      <c r="F8946" s="11" t="s">
        <v>7019</v>
      </c>
      <c r="G8946" s="11" t="s">
        <v>7020</v>
      </c>
      <c r="H8946" t="s">
        <v>55</v>
      </c>
      <c r="I8946" s="11" t="s">
        <v>68</v>
      </c>
      <c r="J8946">
        <v>17</v>
      </c>
      <c r="K8946" s="34">
        <v>76.011978149414063</v>
      </c>
      <c r="L8946" s="34">
        <v>82.914932250976563</v>
      </c>
      <c r="M8946" s="34">
        <v>83.9781494140625</v>
      </c>
      <c r="N8946" s="35">
        <v>3.8310997486114502</v>
      </c>
      <c r="O8946">
        <v>79</v>
      </c>
      <c r="P8946">
        <v>0</v>
      </c>
    </row>
    <row r="8947" spans="1:16" x14ac:dyDescent="0.35">
      <c r="A8947" s="5" t="s">
        <v>3385</v>
      </c>
      <c r="B8947" t="s">
        <v>7016</v>
      </c>
      <c r="C8947" t="s">
        <v>7017</v>
      </c>
      <c r="D8947" t="s">
        <v>7018</v>
      </c>
      <c r="E8947" t="s">
        <v>53</v>
      </c>
      <c r="F8947" s="11" t="s">
        <v>7019</v>
      </c>
      <c r="G8947" s="11" t="s">
        <v>7020</v>
      </c>
      <c r="H8947" t="s">
        <v>55</v>
      </c>
      <c r="I8947" s="11" t="s">
        <v>68</v>
      </c>
      <c r="J8947">
        <v>18</v>
      </c>
      <c r="K8947" s="34">
        <v>75.024017333984375</v>
      </c>
      <c r="L8947" s="34">
        <v>93.52008056640625</v>
      </c>
      <c r="M8947" s="34">
        <v>88.308425903320313</v>
      </c>
      <c r="N8947" s="35">
        <v>5.3266921043395996</v>
      </c>
      <c r="O8947">
        <v>79</v>
      </c>
      <c r="P8947">
        <v>0</v>
      </c>
    </row>
    <row r="8948" spans="1:16" x14ac:dyDescent="0.35">
      <c r="A8948" s="5" t="s">
        <v>3386</v>
      </c>
      <c r="B8948" t="s">
        <v>7016</v>
      </c>
      <c r="C8948" t="s">
        <v>7017</v>
      </c>
      <c r="D8948" t="s">
        <v>7018</v>
      </c>
      <c r="E8948" t="s">
        <v>53</v>
      </c>
      <c r="F8948" s="11" t="s">
        <v>7019</v>
      </c>
      <c r="G8948" s="11" t="s">
        <v>7020</v>
      </c>
      <c r="H8948" t="s">
        <v>55</v>
      </c>
      <c r="I8948" s="11" t="s">
        <v>68</v>
      </c>
      <c r="J8948">
        <v>19</v>
      </c>
      <c r="K8948" s="34">
        <v>73.286598205566406</v>
      </c>
      <c r="L8948" s="34">
        <v>106.43825531005859</v>
      </c>
      <c r="M8948" s="34">
        <v>94.606529235839844</v>
      </c>
      <c r="N8948" s="35">
        <v>7.0617690086364746</v>
      </c>
      <c r="O8948">
        <v>79</v>
      </c>
      <c r="P8948">
        <v>0</v>
      </c>
    </row>
    <row r="8949" spans="1:16" x14ac:dyDescent="0.35">
      <c r="A8949" s="5" t="s">
        <v>3387</v>
      </c>
      <c r="B8949" t="s">
        <v>7016</v>
      </c>
      <c r="C8949" t="s">
        <v>7017</v>
      </c>
      <c r="D8949" t="s">
        <v>7018</v>
      </c>
      <c r="E8949" t="s">
        <v>53</v>
      </c>
      <c r="F8949" s="11" t="s">
        <v>7019</v>
      </c>
      <c r="G8949" s="11" t="s">
        <v>7020</v>
      </c>
      <c r="H8949" t="s">
        <v>55</v>
      </c>
      <c r="I8949" s="11" t="s">
        <v>68</v>
      </c>
      <c r="J8949">
        <v>20</v>
      </c>
      <c r="K8949" s="34">
        <v>71.270118713378906</v>
      </c>
      <c r="L8949" s="34">
        <v>115.74209594726563</v>
      </c>
      <c r="M8949" s="34">
        <v>108.47565460205078</v>
      </c>
      <c r="N8949" s="35">
        <v>6.6879558563232422</v>
      </c>
      <c r="O8949">
        <v>79</v>
      </c>
      <c r="P8949">
        <v>0</v>
      </c>
    </row>
    <row r="8950" spans="1:16" x14ac:dyDescent="0.35">
      <c r="A8950" s="5" t="s">
        <v>3388</v>
      </c>
      <c r="B8950" t="s">
        <v>7016</v>
      </c>
      <c r="C8950" t="s">
        <v>7017</v>
      </c>
      <c r="D8950" t="s">
        <v>7018</v>
      </c>
      <c r="E8950" t="s">
        <v>53</v>
      </c>
      <c r="F8950" s="11" t="s">
        <v>7019</v>
      </c>
      <c r="G8950" s="11" t="s">
        <v>7020</v>
      </c>
      <c r="H8950" t="s">
        <v>55</v>
      </c>
      <c r="I8950" s="11" t="s">
        <v>68</v>
      </c>
      <c r="J8950">
        <v>21</v>
      </c>
      <c r="K8950" s="34">
        <v>70.035049438476563</v>
      </c>
      <c r="L8950" s="34">
        <v>126.36447906494141</v>
      </c>
      <c r="M8950" s="34">
        <v>123.55634307861328</v>
      </c>
      <c r="N8950" s="35">
        <v>6.1648697853088379</v>
      </c>
      <c r="O8950">
        <v>79</v>
      </c>
      <c r="P8950">
        <v>0</v>
      </c>
    </row>
    <row r="8951" spans="1:16" x14ac:dyDescent="0.35">
      <c r="A8951" s="5" t="s">
        <v>3389</v>
      </c>
      <c r="B8951" t="s">
        <v>7016</v>
      </c>
      <c r="C8951" t="s">
        <v>7017</v>
      </c>
      <c r="D8951" t="s">
        <v>7018</v>
      </c>
      <c r="E8951" t="s">
        <v>53</v>
      </c>
      <c r="F8951" s="11" t="s">
        <v>7019</v>
      </c>
      <c r="G8951" s="11" t="s">
        <v>7020</v>
      </c>
      <c r="H8951" t="s">
        <v>55</v>
      </c>
      <c r="I8951" s="11" t="s">
        <v>68</v>
      </c>
      <c r="J8951">
        <v>22</v>
      </c>
      <c r="K8951" s="34">
        <v>69.420768737792969</v>
      </c>
      <c r="L8951" s="34">
        <v>156.89019775390625</v>
      </c>
      <c r="M8951" s="34">
        <v>142.4100341796875</v>
      </c>
      <c r="N8951" s="35">
        <v>6.5723624229431152</v>
      </c>
      <c r="O8951">
        <v>79</v>
      </c>
      <c r="P8951">
        <v>0</v>
      </c>
    </row>
    <row r="8952" spans="1:16" x14ac:dyDescent="0.35">
      <c r="A8952" s="5" t="s">
        <v>3390</v>
      </c>
      <c r="B8952" t="s">
        <v>7016</v>
      </c>
      <c r="C8952" t="s">
        <v>7017</v>
      </c>
      <c r="D8952" t="s">
        <v>7018</v>
      </c>
      <c r="E8952" t="s">
        <v>53</v>
      </c>
      <c r="F8952" s="11" t="s">
        <v>7019</v>
      </c>
      <c r="G8952" s="11" t="s">
        <v>7020</v>
      </c>
      <c r="H8952" t="s">
        <v>55</v>
      </c>
      <c r="I8952" s="11" t="s">
        <v>68</v>
      </c>
      <c r="J8952">
        <v>23</v>
      </c>
      <c r="K8952" s="34">
        <v>68.896751403808594</v>
      </c>
      <c r="L8952" s="34">
        <v>169.50543212890625</v>
      </c>
      <c r="M8952" s="34">
        <v>160.00625610351563</v>
      </c>
      <c r="N8952" s="35">
        <v>2.6637554168701172</v>
      </c>
      <c r="O8952">
        <v>79</v>
      </c>
      <c r="P8952">
        <v>0</v>
      </c>
    </row>
    <row r="8953" spans="1:16" x14ac:dyDescent="0.35">
      <c r="A8953" s="5" t="s">
        <v>3391</v>
      </c>
      <c r="B8953" t="s">
        <v>7016</v>
      </c>
      <c r="C8953" t="s">
        <v>7017</v>
      </c>
      <c r="D8953" t="s">
        <v>7018</v>
      </c>
      <c r="E8953" t="s">
        <v>53</v>
      </c>
      <c r="F8953" s="11" t="s">
        <v>7019</v>
      </c>
      <c r="G8953" s="11" t="s">
        <v>7020</v>
      </c>
      <c r="H8953" t="s">
        <v>55</v>
      </c>
      <c r="I8953" s="11" t="s">
        <v>68</v>
      </c>
      <c r="J8953">
        <v>24</v>
      </c>
      <c r="K8953" s="34">
        <v>68.538093566894531</v>
      </c>
      <c r="L8953" s="34">
        <v>170.25132751464844</v>
      </c>
      <c r="M8953" s="34">
        <v>161.18043518066406</v>
      </c>
      <c r="N8953" s="35">
        <v>2.5383729934692383</v>
      </c>
      <c r="O8953">
        <v>79</v>
      </c>
      <c r="P8953">
        <v>0</v>
      </c>
    </row>
    <row r="8954" spans="1:16" x14ac:dyDescent="0.35">
      <c r="A8954" s="5" t="s">
        <v>3392</v>
      </c>
      <c r="B8954" t="s">
        <v>7016</v>
      </c>
      <c r="C8954" t="s">
        <v>7017</v>
      </c>
      <c r="D8954" t="s">
        <v>7018</v>
      </c>
      <c r="E8954" t="s">
        <v>53</v>
      </c>
      <c r="F8954" s="11" t="s">
        <v>7019</v>
      </c>
      <c r="G8954" s="11" t="s">
        <v>7020</v>
      </c>
      <c r="H8954" t="s">
        <v>55</v>
      </c>
      <c r="I8954" s="11" t="s">
        <v>69</v>
      </c>
      <c r="J8954">
        <v>1</v>
      </c>
      <c r="K8954" s="34">
        <v>61.559249877929688</v>
      </c>
      <c r="L8954" s="34">
        <v>156.83200073242188</v>
      </c>
      <c r="M8954" s="34">
        <v>147.63914489746094</v>
      </c>
      <c r="N8954" s="35">
        <v>2.6169075965881348</v>
      </c>
      <c r="O8954">
        <v>79</v>
      </c>
      <c r="P8954">
        <v>0</v>
      </c>
    </row>
    <row r="8955" spans="1:16" x14ac:dyDescent="0.35">
      <c r="A8955" s="5" t="s">
        <v>3393</v>
      </c>
      <c r="B8955" t="s">
        <v>7016</v>
      </c>
      <c r="C8955" t="s">
        <v>7017</v>
      </c>
      <c r="D8955" t="s">
        <v>7018</v>
      </c>
      <c r="E8955" t="s">
        <v>53</v>
      </c>
      <c r="F8955" s="11" t="s">
        <v>7019</v>
      </c>
      <c r="G8955" s="11" t="s">
        <v>7020</v>
      </c>
      <c r="H8955" t="s">
        <v>55</v>
      </c>
      <c r="I8955" s="11" t="s">
        <v>69</v>
      </c>
      <c r="J8955">
        <v>2</v>
      </c>
      <c r="K8955" s="34">
        <v>61.024318695068359</v>
      </c>
      <c r="L8955" s="34">
        <v>144.04502868652344</v>
      </c>
      <c r="M8955" s="34">
        <v>136.15608215332031</v>
      </c>
      <c r="N8955" s="35">
        <v>2.2400214672088623</v>
      </c>
      <c r="O8955">
        <v>79</v>
      </c>
      <c r="P8955">
        <v>0</v>
      </c>
    </row>
    <row r="8956" spans="1:16" x14ac:dyDescent="0.35">
      <c r="A8956" s="5" t="s">
        <v>3394</v>
      </c>
      <c r="B8956" t="s">
        <v>7016</v>
      </c>
      <c r="C8956" t="s">
        <v>7017</v>
      </c>
      <c r="D8956" t="s">
        <v>7018</v>
      </c>
      <c r="E8956" t="s">
        <v>53</v>
      </c>
      <c r="F8956" s="11" t="s">
        <v>7019</v>
      </c>
      <c r="G8956" s="11" t="s">
        <v>7020</v>
      </c>
      <c r="H8956" t="s">
        <v>55</v>
      </c>
      <c r="I8956" s="11" t="s">
        <v>69</v>
      </c>
      <c r="J8956">
        <v>3</v>
      </c>
      <c r="K8956" s="34">
        <v>60.459403991699219</v>
      </c>
      <c r="L8956" s="34">
        <v>125.74705505371094</v>
      </c>
      <c r="M8956" s="34">
        <v>119.11994171142578</v>
      </c>
      <c r="N8956" s="35">
        <v>1.8817850351333618</v>
      </c>
      <c r="O8956">
        <v>79</v>
      </c>
      <c r="P8956">
        <v>0</v>
      </c>
    </row>
    <row r="8957" spans="1:16" x14ac:dyDescent="0.35">
      <c r="A8957" s="5" t="s">
        <v>3395</v>
      </c>
      <c r="B8957" t="s">
        <v>7016</v>
      </c>
      <c r="C8957" t="s">
        <v>7017</v>
      </c>
      <c r="D8957" t="s">
        <v>7018</v>
      </c>
      <c r="E8957" t="s">
        <v>53</v>
      </c>
      <c r="F8957" s="11" t="s">
        <v>7019</v>
      </c>
      <c r="G8957" s="11" t="s">
        <v>7020</v>
      </c>
      <c r="H8957" t="s">
        <v>55</v>
      </c>
      <c r="I8957" s="11" t="s">
        <v>69</v>
      </c>
      <c r="J8957">
        <v>4</v>
      </c>
      <c r="K8957" s="34">
        <v>60.026199340820313</v>
      </c>
      <c r="L8957" s="34">
        <v>105.34186553955078</v>
      </c>
      <c r="M8957" s="34">
        <v>99.881484985351563</v>
      </c>
      <c r="N8957" s="35">
        <v>1.5519334077835083</v>
      </c>
      <c r="O8957">
        <v>79</v>
      </c>
      <c r="P8957">
        <v>0</v>
      </c>
    </row>
    <row r="8958" spans="1:16" x14ac:dyDescent="0.35">
      <c r="A8958" s="5" t="s">
        <v>3396</v>
      </c>
      <c r="B8958" t="s">
        <v>7016</v>
      </c>
      <c r="C8958" t="s">
        <v>7017</v>
      </c>
      <c r="D8958" t="s">
        <v>7018</v>
      </c>
      <c r="E8958" t="s">
        <v>53</v>
      </c>
      <c r="F8958" s="11" t="s">
        <v>7019</v>
      </c>
      <c r="G8958" s="11" t="s">
        <v>7020</v>
      </c>
      <c r="H8958" t="s">
        <v>55</v>
      </c>
      <c r="I8958" s="11" t="s">
        <v>69</v>
      </c>
      <c r="J8958">
        <v>5</v>
      </c>
      <c r="K8958" s="34">
        <v>59.596519470214844</v>
      </c>
      <c r="L8958" s="34">
        <v>84.262351989746094</v>
      </c>
      <c r="M8958" s="34">
        <v>79.824020385742188</v>
      </c>
      <c r="N8958" s="35">
        <v>1.2587426900863647</v>
      </c>
      <c r="O8958">
        <v>79</v>
      </c>
      <c r="P8958">
        <v>0</v>
      </c>
    </row>
    <row r="8959" spans="1:16" x14ac:dyDescent="0.35">
      <c r="A8959" s="5" t="s">
        <v>3397</v>
      </c>
      <c r="B8959" t="s">
        <v>7016</v>
      </c>
      <c r="C8959" t="s">
        <v>7017</v>
      </c>
      <c r="D8959" t="s">
        <v>7018</v>
      </c>
      <c r="E8959" t="s">
        <v>53</v>
      </c>
      <c r="F8959" s="11" t="s">
        <v>7019</v>
      </c>
      <c r="G8959" s="11" t="s">
        <v>7020</v>
      </c>
      <c r="H8959" t="s">
        <v>55</v>
      </c>
      <c r="I8959" s="11" t="s">
        <v>69</v>
      </c>
      <c r="J8959">
        <v>6</v>
      </c>
      <c r="K8959" s="34">
        <v>59.443935394287109</v>
      </c>
      <c r="L8959" s="34">
        <v>63.555912017822266</v>
      </c>
      <c r="M8959" s="34">
        <v>59.960712432861328</v>
      </c>
      <c r="N8959" s="35">
        <v>1.0152744054794312</v>
      </c>
      <c r="O8959">
        <v>79</v>
      </c>
      <c r="P8959">
        <v>0</v>
      </c>
    </row>
    <row r="8960" spans="1:16" x14ac:dyDescent="0.35">
      <c r="A8960" s="5" t="s">
        <v>3398</v>
      </c>
      <c r="B8960" t="s">
        <v>7016</v>
      </c>
      <c r="C8960" t="s">
        <v>7017</v>
      </c>
      <c r="D8960" t="s">
        <v>7018</v>
      </c>
      <c r="E8960" t="s">
        <v>53</v>
      </c>
      <c r="F8960" s="11" t="s">
        <v>7019</v>
      </c>
      <c r="G8960" s="11" t="s">
        <v>7020</v>
      </c>
      <c r="H8960" t="s">
        <v>55</v>
      </c>
      <c r="I8960" s="11" t="s">
        <v>69</v>
      </c>
      <c r="J8960">
        <v>7</v>
      </c>
      <c r="K8960" s="34">
        <v>58.913345336914063</v>
      </c>
      <c r="L8960" s="34">
        <v>42.677017211914063</v>
      </c>
      <c r="M8960" s="34">
        <v>42.350547790527344</v>
      </c>
      <c r="N8960" s="35">
        <v>0.51460003852844238</v>
      </c>
      <c r="O8960">
        <v>79</v>
      </c>
      <c r="P8960">
        <v>0</v>
      </c>
    </row>
    <row r="8961" spans="1:16" x14ac:dyDescent="0.35">
      <c r="A8961" s="5" t="s">
        <v>3399</v>
      </c>
      <c r="B8961" t="s">
        <v>7016</v>
      </c>
      <c r="C8961" t="s">
        <v>7017</v>
      </c>
      <c r="D8961" t="s">
        <v>7018</v>
      </c>
      <c r="E8961" t="s">
        <v>53</v>
      </c>
      <c r="F8961" s="11" t="s">
        <v>7019</v>
      </c>
      <c r="G8961" s="11" t="s">
        <v>7020</v>
      </c>
      <c r="H8961" t="s">
        <v>55</v>
      </c>
      <c r="I8961" s="11" t="s">
        <v>69</v>
      </c>
      <c r="J8961">
        <v>8</v>
      </c>
      <c r="K8961" s="34">
        <v>58.958545684814453</v>
      </c>
      <c r="L8961" s="34">
        <v>34.748054504394531</v>
      </c>
      <c r="M8961" s="34">
        <v>34.596038818359375</v>
      </c>
      <c r="N8961" s="35">
        <v>0.39658328890800476</v>
      </c>
      <c r="O8961">
        <v>79</v>
      </c>
      <c r="P8961">
        <v>0</v>
      </c>
    </row>
    <row r="8962" spans="1:16" x14ac:dyDescent="0.35">
      <c r="A8962" s="5" t="s">
        <v>3400</v>
      </c>
      <c r="B8962" t="s">
        <v>7016</v>
      </c>
      <c r="C8962" t="s">
        <v>7017</v>
      </c>
      <c r="D8962" t="s">
        <v>7018</v>
      </c>
      <c r="E8962" t="s">
        <v>53</v>
      </c>
      <c r="F8962" s="11" t="s">
        <v>7019</v>
      </c>
      <c r="G8962" s="11" t="s">
        <v>7020</v>
      </c>
      <c r="H8962" t="s">
        <v>55</v>
      </c>
      <c r="I8962" s="11" t="s">
        <v>69</v>
      </c>
      <c r="J8962">
        <v>9</v>
      </c>
      <c r="K8962" s="34">
        <v>60.744876861572266</v>
      </c>
      <c r="L8962" s="34">
        <v>36.110652923583984</v>
      </c>
      <c r="M8962" s="34">
        <v>37.056419372558594</v>
      </c>
      <c r="N8962" s="35">
        <v>0.43075168132781982</v>
      </c>
      <c r="O8962">
        <v>79</v>
      </c>
      <c r="P8962">
        <v>0</v>
      </c>
    </row>
    <row r="8963" spans="1:16" x14ac:dyDescent="0.35">
      <c r="A8963" s="5" t="s">
        <v>3401</v>
      </c>
      <c r="B8963" t="s">
        <v>7016</v>
      </c>
      <c r="C8963" t="s">
        <v>7017</v>
      </c>
      <c r="D8963" t="s">
        <v>7018</v>
      </c>
      <c r="E8963" t="s">
        <v>53</v>
      </c>
      <c r="F8963" s="11" t="s">
        <v>7019</v>
      </c>
      <c r="G8963" s="11" t="s">
        <v>7020</v>
      </c>
      <c r="H8963" t="s">
        <v>55</v>
      </c>
      <c r="I8963" s="11" t="s">
        <v>69</v>
      </c>
      <c r="J8963">
        <v>10</v>
      </c>
      <c r="K8963" s="34">
        <v>65.077888488769531</v>
      </c>
      <c r="L8963" s="34">
        <v>41.333518981933594</v>
      </c>
      <c r="M8963" s="34">
        <v>43.015399932861328</v>
      </c>
      <c r="N8963" s="35">
        <v>0.61224526166915894</v>
      </c>
      <c r="O8963">
        <v>79</v>
      </c>
      <c r="P8963">
        <v>0</v>
      </c>
    </row>
    <row r="8964" spans="1:16" x14ac:dyDescent="0.35">
      <c r="A8964" s="5" t="s">
        <v>3402</v>
      </c>
      <c r="B8964" t="s">
        <v>7016</v>
      </c>
      <c r="C8964" t="s">
        <v>7017</v>
      </c>
      <c r="D8964" t="s">
        <v>7018</v>
      </c>
      <c r="E8964" t="s">
        <v>53</v>
      </c>
      <c r="F8964" s="11" t="s">
        <v>7019</v>
      </c>
      <c r="G8964" s="11" t="s">
        <v>7020</v>
      </c>
      <c r="H8964" t="s">
        <v>55</v>
      </c>
      <c r="I8964" s="11" t="s">
        <v>69</v>
      </c>
      <c r="J8964">
        <v>11</v>
      </c>
      <c r="K8964" s="34">
        <v>69.058761596679688</v>
      </c>
      <c r="L8964" s="34">
        <v>45.820297241210938</v>
      </c>
      <c r="M8964" s="34">
        <v>47.854801177978516</v>
      </c>
      <c r="N8964" s="35">
        <v>0.732075035572052</v>
      </c>
      <c r="O8964">
        <v>79</v>
      </c>
      <c r="P8964">
        <v>0</v>
      </c>
    </row>
    <row r="8965" spans="1:16" x14ac:dyDescent="0.35">
      <c r="A8965" s="5" t="s">
        <v>3403</v>
      </c>
      <c r="B8965" t="s">
        <v>7016</v>
      </c>
      <c r="C8965" t="s">
        <v>7017</v>
      </c>
      <c r="D8965" t="s">
        <v>7018</v>
      </c>
      <c r="E8965" t="s">
        <v>53</v>
      </c>
      <c r="F8965" s="11" t="s">
        <v>7019</v>
      </c>
      <c r="G8965" s="11" t="s">
        <v>7020</v>
      </c>
      <c r="H8965" t="s">
        <v>55</v>
      </c>
      <c r="I8965" s="11" t="s">
        <v>69</v>
      </c>
      <c r="J8965">
        <v>12</v>
      </c>
      <c r="K8965" s="34">
        <v>71.651741027832031</v>
      </c>
      <c r="L8965" s="34">
        <v>50.593521118164063</v>
      </c>
      <c r="M8965" s="34">
        <v>52.82501220703125</v>
      </c>
      <c r="N8965" s="35">
        <v>0.82280135154724121</v>
      </c>
      <c r="O8965">
        <v>79</v>
      </c>
      <c r="P8965">
        <v>0</v>
      </c>
    </row>
    <row r="8966" spans="1:16" x14ac:dyDescent="0.35">
      <c r="A8966" s="5" t="s">
        <v>3404</v>
      </c>
      <c r="B8966" t="s">
        <v>7016</v>
      </c>
      <c r="C8966" t="s">
        <v>7017</v>
      </c>
      <c r="D8966" t="s">
        <v>7018</v>
      </c>
      <c r="E8966" t="s">
        <v>53</v>
      </c>
      <c r="F8966" s="11" t="s">
        <v>7019</v>
      </c>
      <c r="G8966" s="11" t="s">
        <v>7020</v>
      </c>
      <c r="H8966" t="s">
        <v>55</v>
      </c>
      <c r="I8966" s="11" t="s">
        <v>69</v>
      </c>
      <c r="J8966">
        <v>13</v>
      </c>
      <c r="K8966" s="34">
        <v>72.918357849121094</v>
      </c>
      <c r="L8966" s="34">
        <v>56.130638122558594</v>
      </c>
      <c r="M8966" s="34">
        <v>58.484359741210938</v>
      </c>
      <c r="N8966" s="35">
        <v>0.91214561462402344</v>
      </c>
      <c r="O8966">
        <v>79</v>
      </c>
      <c r="P8966">
        <v>0</v>
      </c>
    </row>
    <row r="8967" spans="1:16" x14ac:dyDescent="0.35">
      <c r="A8967" s="5" t="s">
        <v>3405</v>
      </c>
      <c r="B8967" t="s">
        <v>7016</v>
      </c>
      <c r="C8967" t="s">
        <v>7017</v>
      </c>
      <c r="D8967" t="s">
        <v>7018</v>
      </c>
      <c r="E8967" t="s">
        <v>53</v>
      </c>
      <c r="F8967" s="11" t="s">
        <v>7019</v>
      </c>
      <c r="G8967" s="11" t="s">
        <v>7020</v>
      </c>
      <c r="H8967" t="s">
        <v>55</v>
      </c>
      <c r="I8967" s="11" t="s">
        <v>69</v>
      </c>
      <c r="J8967">
        <v>14</v>
      </c>
      <c r="K8967" s="34">
        <v>73.609916687011719</v>
      </c>
      <c r="L8967" s="34">
        <v>61.297157287597656</v>
      </c>
      <c r="M8967" s="34">
        <v>63.490367889404297</v>
      </c>
      <c r="N8967" s="35">
        <v>0.97251373529434204</v>
      </c>
      <c r="O8967">
        <v>79</v>
      </c>
      <c r="P8967">
        <v>0</v>
      </c>
    </row>
    <row r="8968" spans="1:16" x14ac:dyDescent="0.35">
      <c r="A8968" s="5" t="s">
        <v>3406</v>
      </c>
      <c r="B8968" t="s">
        <v>7016</v>
      </c>
      <c r="C8968" t="s">
        <v>7017</v>
      </c>
      <c r="D8968" t="s">
        <v>7018</v>
      </c>
      <c r="E8968" t="s">
        <v>53</v>
      </c>
      <c r="F8968" s="11" t="s">
        <v>7019</v>
      </c>
      <c r="G8968" s="11" t="s">
        <v>7020</v>
      </c>
      <c r="H8968" t="s">
        <v>55</v>
      </c>
      <c r="I8968" s="11" t="s">
        <v>69</v>
      </c>
      <c r="J8968">
        <v>15</v>
      </c>
      <c r="K8968" s="34">
        <v>73.888038635253906</v>
      </c>
      <c r="L8968" s="34">
        <v>65.434890747070313</v>
      </c>
      <c r="M8968" s="34">
        <v>69.59796142578125</v>
      </c>
      <c r="N8968" s="35">
        <v>1.3638691902160645</v>
      </c>
      <c r="O8968">
        <v>79</v>
      </c>
      <c r="P8968">
        <v>0</v>
      </c>
    </row>
    <row r="8969" spans="1:16" x14ac:dyDescent="0.35">
      <c r="A8969" s="5" t="s">
        <v>3407</v>
      </c>
      <c r="B8969" t="s">
        <v>7016</v>
      </c>
      <c r="C8969" t="s">
        <v>7017</v>
      </c>
      <c r="D8969" t="s">
        <v>7018</v>
      </c>
      <c r="E8969" t="s">
        <v>53</v>
      </c>
      <c r="F8969" s="11" t="s">
        <v>7019</v>
      </c>
      <c r="G8969" s="11" t="s">
        <v>7020</v>
      </c>
      <c r="H8969" t="s">
        <v>55</v>
      </c>
      <c r="I8969" s="11" t="s">
        <v>69</v>
      </c>
      <c r="J8969">
        <v>16</v>
      </c>
      <c r="K8969" s="34">
        <v>73.804611206054688</v>
      </c>
      <c r="L8969" s="34">
        <v>71.432540893554688</v>
      </c>
      <c r="M8969" s="34">
        <v>75.076263427734375</v>
      </c>
      <c r="N8969" s="35">
        <v>1.3241673707962036</v>
      </c>
      <c r="O8969">
        <v>79</v>
      </c>
      <c r="P8969">
        <v>0</v>
      </c>
    </row>
    <row r="8970" spans="1:16" x14ac:dyDescent="0.35">
      <c r="A8970" s="5" t="s">
        <v>3408</v>
      </c>
      <c r="B8970" t="s">
        <v>7016</v>
      </c>
      <c r="C8970" t="s">
        <v>7017</v>
      </c>
      <c r="D8970" t="s">
        <v>7018</v>
      </c>
      <c r="E8970" t="s">
        <v>53</v>
      </c>
      <c r="F8970" s="11" t="s">
        <v>7019</v>
      </c>
      <c r="G8970" s="11" t="s">
        <v>7020</v>
      </c>
      <c r="H8970" t="s">
        <v>55</v>
      </c>
      <c r="I8970" s="11" t="s">
        <v>69</v>
      </c>
      <c r="J8970">
        <v>17</v>
      </c>
      <c r="K8970" s="34">
        <v>73.041175842285156</v>
      </c>
      <c r="L8970" s="34">
        <v>69.866523742675781</v>
      </c>
      <c r="M8970" s="34">
        <v>79.109550476074219</v>
      </c>
      <c r="N8970" s="35">
        <v>3.5398204326629639</v>
      </c>
      <c r="O8970">
        <v>79</v>
      </c>
      <c r="P8970">
        <v>0</v>
      </c>
    </row>
    <row r="8971" spans="1:16" x14ac:dyDescent="0.35">
      <c r="A8971" s="5" t="s">
        <v>3409</v>
      </c>
      <c r="B8971" t="s">
        <v>7016</v>
      </c>
      <c r="C8971" t="s">
        <v>7017</v>
      </c>
      <c r="D8971" t="s">
        <v>7018</v>
      </c>
      <c r="E8971" t="s">
        <v>53</v>
      </c>
      <c r="F8971" s="11" t="s">
        <v>7019</v>
      </c>
      <c r="G8971" s="11" t="s">
        <v>7020</v>
      </c>
      <c r="H8971" t="s">
        <v>55</v>
      </c>
      <c r="I8971" s="11" t="s">
        <v>69</v>
      </c>
      <c r="J8971">
        <v>18</v>
      </c>
      <c r="K8971" s="34">
        <v>71.333930969238281</v>
      </c>
      <c r="L8971" s="34">
        <v>78.861312866210938</v>
      </c>
      <c r="M8971" s="34">
        <v>84.800285339355469</v>
      </c>
      <c r="N8971" s="35">
        <v>3.9469244480133057</v>
      </c>
      <c r="O8971">
        <v>79</v>
      </c>
      <c r="P8971">
        <v>0</v>
      </c>
    </row>
    <row r="8972" spans="1:16" x14ac:dyDescent="0.35">
      <c r="A8972" s="5" t="s">
        <v>3410</v>
      </c>
      <c r="B8972" t="s">
        <v>7016</v>
      </c>
      <c r="C8972" t="s">
        <v>7017</v>
      </c>
      <c r="D8972" t="s">
        <v>7018</v>
      </c>
      <c r="E8972" t="s">
        <v>53</v>
      </c>
      <c r="F8972" s="11" t="s">
        <v>7019</v>
      </c>
      <c r="G8972" s="11" t="s">
        <v>7020</v>
      </c>
      <c r="H8972" t="s">
        <v>55</v>
      </c>
      <c r="I8972" s="11" t="s">
        <v>69</v>
      </c>
      <c r="J8972">
        <v>19</v>
      </c>
      <c r="K8972" s="34">
        <v>68.476425170898438</v>
      </c>
      <c r="L8972" s="34">
        <v>89.770317077636719</v>
      </c>
      <c r="M8972" s="34">
        <v>94.574821472167969</v>
      </c>
      <c r="N8972" s="35">
        <v>4.7338600158691406</v>
      </c>
      <c r="O8972">
        <v>79</v>
      </c>
      <c r="P8972">
        <v>0</v>
      </c>
    </row>
    <row r="8973" spans="1:16" x14ac:dyDescent="0.35">
      <c r="A8973" s="5" t="s">
        <v>3411</v>
      </c>
      <c r="B8973" t="s">
        <v>7016</v>
      </c>
      <c r="C8973" t="s">
        <v>7017</v>
      </c>
      <c r="D8973" t="s">
        <v>7018</v>
      </c>
      <c r="E8973" t="s">
        <v>53</v>
      </c>
      <c r="F8973" s="11" t="s">
        <v>7019</v>
      </c>
      <c r="G8973" s="11" t="s">
        <v>7020</v>
      </c>
      <c r="H8973" t="s">
        <v>55</v>
      </c>
      <c r="I8973" s="11" t="s">
        <v>69</v>
      </c>
      <c r="J8973">
        <v>20</v>
      </c>
      <c r="K8973" s="34">
        <v>65.939811706542969</v>
      </c>
      <c r="L8973" s="34">
        <v>97.486968994140625</v>
      </c>
      <c r="M8973" s="34">
        <v>104.87165832519531</v>
      </c>
      <c r="N8973" s="35">
        <v>4.950049877166748</v>
      </c>
      <c r="O8973">
        <v>79</v>
      </c>
      <c r="P8973">
        <v>0</v>
      </c>
    </row>
    <row r="8974" spans="1:16" x14ac:dyDescent="0.35">
      <c r="A8974" s="5" t="s">
        <v>3412</v>
      </c>
      <c r="B8974" t="s">
        <v>7016</v>
      </c>
      <c r="C8974" t="s">
        <v>7017</v>
      </c>
      <c r="D8974" t="s">
        <v>7018</v>
      </c>
      <c r="E8974" t="s">
        <v>53</v>
      </c>
      <c r="F8974" s="11" t="s">
        <v>7019</v>
      </c>
      <c r="G8974" s="11" t="s">
        <v>7020</v>
      </c>
      <c r="H8974" t="s">
        <v>55</v>
      </c>
      <c r="I8974" s="11" t="s">
        <v>69</v>
      </c>
      <c r="J8974">
        <v>21</v>
      </c>
      <c r="K8974" s="34">
        <v>64.570663452148438</v>
      </c>
      <c r="L8974" s="34">
        <v>106.33074951171875</v>
      </c>
      <c r="M8974" s="34">
        <v>117.88431549072266</v>
      </c>
      <c r="N8974" s="35">
        <v>4.7062044143676758</v>
      </c>
      <c r="O8974">
        <v>79</v>
      </c>
      <c r="P8974">
        <v>0</v>
      </c>
    </row>
    <row r="8975" spans="1:16" x14ac:dyDescent="0.35">
      <c r="A8975" s="5" t="s">
        <v>3413</v>
      </c>
      <c r="B8975" t="s">
        <v>7016</v>
      </c>
      <c r="C8975" t="s">
        <v>7017</v>
      </c>
      <c r="D8975" t="s">
        <v>7018</v>
      </c>
      <c r="E8975" t="s">
        <v>53</v>
      </c>
      <c r="F8975" s="11" t="s">
        <v>7019</v>
      </c>
      <c r="G8975" s="11" t="s">
        <v>7020</v>
      </c>
      <c r="H8975" t="s">
        <v>55</v>
      </c>
      <c r="I8975" s="11" t="s">
        <v>69</v>
      </c>
      <c r="J8975">
        <v>22</v>
      </c>
      <c r="K8975" s="34">
        <v>63.591800689697266</v>
      </c>
      <c r="L8975" s="34">
        <v>131.808349609375</v>
      </c>
      <c r="M8975" s="34">
        <v>131.81256103515625</v>
      </c>
      <c r="N8975" s="35">
        <v>3.0125937461853027</v>
      </c>
      <c r="O8975">
        <v>79</v>
      </c>
      <c r="P8975">
        <v>0</v>
      </c>
    </row>
    <row r="8976" spans="1:16" x14ac:dyDescent="0.35">
      <c r="A8976" s="5" t="s">
        <v>3414</v>
      </c>
      <c r="B8976" t="s">
        <v>7016</v>
      </c>
      <c r="C8976" t="s">
        <v>7017</v>
      </c>
      <c r="D8976" t="s">
        <v>7018</v>
      </c>
      <c r="E8976" t="s">
        <v>53</v>
      </c>
      <c r="F8976" s="11" t="s">
        <v>7019</v>
      </c>
      <c r="G8976" s="11" t="s">
        <v>7020</v>
      </c>
      <c r="H8976" t="s">
        <v>55</v>
      </c>
      <c r="I8976" s="11" t="s">
        <v>69</v>
      </c>
      <c r="J8976">
        <v>23</v>
      </c>
      <c r="K8976" s="34">
        <v>62.750675201416016</v>
      </c>
      <c r="L8976" s="34">
        <v>142.17526245117188</v>
      </c>
      <c r="M8976" s="34">
        <v>144.82127380371094</v>
      </c>
      <c r="N8976" s="35">
        <v>0.97798579931259155</v>
      </c>
      <c r="O8976">
        <v>79</v>
      </c>
      <c r="P8976">
        <v>0</v>
      </c>
    </row>
    <row r="8977" spans="1:16" x14ac:dyDescent="0.35">
      <c r="A8977" s="5" t="s">
        <v>3415</v>
      </c>
      <c r="B8977" t="s">
        <v>7016</v>
      </c>
      <c r="C8977" t="s">
        <v>7017</v>
      </c>
      <c r="D8977" t="s">
        <v>7018</v>
      </c>
      <c r="E8977" t="s">
        <v>53</v>
      </c>
      <c r="F8977" s="11" t="s">
        <v>7019</v>
      </c>
      <c r="G8977" s="11" t="s">
        <v>7020</v>
      </c>
      <c r="H8977" t="s">
        <v>55</v>
      </c>
      <c r="I8977" s="11" t="s">
        <v>69</v>
      </c>
      <c r="J8977">
        <v>24</v>
      </c>
      <c r="K8977" s="34">
        <v>62.004436492919922</v>
      </c>
      <c r="L8977" s="34">
        <v>142.57583618164063</v>
      </c>
      <c r="M8977" s="34">
        <v>146.32719421386719</v>
      </c>
      <c r="N8977" s="35">
        <v>1.1864467859268188</v>
      </c>
      <c r="O8977">
        <v>79</v>
      </c>
      <c r="P8977">
        <v>0</v>
      </c>
    </row>
    <row r="8978" spans="1:16" x14ac:dyDescent="0.35">
      <c r="A8978" s="5" t="s">
        <v>3416</v>
      </c>
      <c r="B8978" t="s">
        <v>7016</v>
      </c>
      <c r="C8978" t="s">
        <v>7017</v>
      </c>
      <c r="D8978" t="s">
        <v>7018</v>
      </c>
      <c r="E8978" t="s">
        <v>53</v>
      </c>
      <c r="F8978" s="11" t="s">
        <v>7019</v>
      </c>
      <c r="G8978" s="11" t="s">
        <v>7020</v>
      </c>
      <c r="H8978" t="s">
        <v>55</v>
      </c>
      <c r="I8978" s="11" t="s">
        <v>70</v>
      </c>
      <c r="J8978">
        <v>1</v>
      </c>
      <c r="K8978" s="34">
        <v>52.654125213623047</v>
      </c>
      <c r="L8978" s="34">
        <v>141.92852783203125</v>
      </c>
      <c r="M8978" s="34">
        <v>146.98008728027344</v>
      </c>
      <c r="N8978" s="35">
        <v>1.4665356874465942</v>
      </c>
      <c r="O8978">
        <v>79</v>
      </c>
      <c r="P8978">
        <v>0</v>
      </c>
    </row>
    <row r="8979" spans="1:16" x14ac:dyDescent="0.35">
      <c r="A8979" s="5" t="s">
        <v>3417</v>
      </c>
      <c r="B8979" t="s">
        <v>7016</v>
      </c>
      <c r="C8979" t="s">
        <v>7017</v>
      </c>
      <c r="D8979" t="s">
        <v>7018</v>
      </c>
      <c r="E8979" t="s">
        <v>53</v>
      </c>
      <c r="F8979" s="11" t="s">
        <v>7019</v>
      </c>
      <c r="G8979" s="11" t="s">
        <v>7020</v>
      </c>
      <c r="H8979" t="s">
        <v>55</v>
      </c>
      <c r="I8979" s="11" t="s">
        <v>70</v>
      </c>
      <c r="J8979">
        <v>2</v>
      </c>
      <c r="K8979" s="34">
        <v>51.740455627441406</v>
      </c>
      <c r="L8979" s="34">
        <v>129.92897033691406</v>
      </c>
      <c r="M8979" s="34">
        <v>134.78993225097656</v>
      </c>
      <c r="N8979" s="35">
        <v>1.3986357450485229</v>
      </c>
      <c r="O8979">
        <v>79</v>
      </c>
      <c r="P8979">
        <v>0</v>
      </c>
    </row>
    <row r="8980" spans="1:16" x14ac:dyDescent="0.35">
      <c r="A8980" s="5" t="s">
        <v>3418</v>
      </c>
      <c r="B8980" t="s">
        <v>7016</v>
      </c>
      <c r="C8980" t="s">
        <v>7017</v>
      </c>
      <c r="D8980" t="s">
        <v>7018</v>
      </c>
      <c r="E8980" t="s">
        <v>53</v>
      </c>
      <c r="F8980" s="11" t="s">
        <v>7019</v>
      </c>
      <c r="G8980" s="11" t="s">
        <v>7020</v>
      </c>
      <c r="H8980" t="s">
        <v>55</v>
      </c>
      <c r="I8980" s="11" t="s">
        <v>70</v>
      </c>
      <c r="J8980">
        <v>3</v>
      </c>
      <c r="K8980" s="34">
        <v>51.132633209228516</v>
      </c>
      <c r="L8980" s="34">
        <v>113.22156524658203</v>
      </c>
      <c r="M8980" s="34">
        <v>117.62559509277344</v>
      </c>
      <c r="N8980" s="35">
        <v>1.2636420726776123</v>
      </c>
      <c r="O8980">
        <v>79</v>
      </c>
      <c r="P8980">
        <v>0</v>
      </c>
    </row>
    <row r="8981" spans="1:16" x14ac:dyDescent="0.35">
      <c r="A8981" s="5" t="s">
        <v>3419</v>
      </c>
      <c r="B8981" t="s">
        <v>7016</v>
      </c>
      <c r="C8981" t="s">
        <v>7017</v>
      </c>
      <c r="D8981" t="s">
        <v>7018</v>
      </c>
      <c r="E8981" t="s">
        <v>53</v>
      </c>
      <c r="F8981" s="11" t="s">
        <v>7019</v>
      </c>
      <c r="G8981" s="11" t="s">
        <v>7020</v>
      </c>
      <c r="H8981" t="s">
        <v>55</v>
      </c>
      <c r="I8981" s="11" t="s">
        <v>70</v>
      </c>
      <c r="J8981">
        <v>4</v>
      </c>
      <c r="K8981" s="34">
        <v>50.645416259765625</v>
      </c>
      <c r="L8981" s="34">
        <v>95.003517150878906</v>
      </c>
      <c r="M8981" s="34">
        <v>98.747100830078125</v>
      </c>
      <c r="N8981" s="35">
        <v>1.0793089866638184</v>
      </c>
      <c r="O8981">
        <v>79</v>
      </c>
      <c r="P8981">
        <v>0</v>
      </c>
    </row>
    <row r="8982" spans="1:16" x14ac:dyDescent="0.35">
      <c r="A8982" s="5" t="s">
        <v>3420</v>
      </c>
      <c r="B8982" t="s">
        <v>7016</v>
      </c>
      <c r="C8982" t="s">
        <v>7017</v>
      </c>
      <c r="D8982" t="s">
        <v>7018</v>
      </c>
      <c r="E8982" t="s">
        <v>53</v>
      </c>
      <c r="F8982" s="11" t="s">
        <v>7019</v>
      </c>
      <c r="G8982" s="11" t="s">
        <v>7020</v>
      </c>
      <c r="H8982" t="s">
        <v>55</v>
      </c>
      <c r="I8982" s="11" t="s">
        <v>70</v>
      </c>
      <c r="J8982">
        <v>5</v>
      </c>
      <c r="K8982" s="34">
        <v>49.916683197021484</v>
      </c>
      <c r="L8982" s="34">
        <v>76.114044189453125</v>
      </c>
      <c r="M8982" s="34">
        <v>78.873741149902344</v>
      </c>
      <c r="N8982" s="35">
        <v>0.80498319864273071</v>
      </c>
      <c r="O8982">
        <v>79</v>
      </c>
      <c r="P8982">
        <v>0</v>
      </c>
    </row>
    <row r="8983" spans="1:16" x14ac:dyDescent="0.35">
      <c r="A8983" s="5" t="s">
        <v>3421</v>
      </c>
      <c r="B8983" t="s">
        <v>7016</v>
      </c>
      <c r="C8983" t="s">
        <v>7017</v>
      </c>
      <c r="D8983" t="s">
        <v>7018</v>
      </c>
      <c r="E8983" t="s">
        <v>53</v>
      </c>
      <c r="F8983" s="11" t="s">
        <v>7019</v>
      </c>
      <c r="G8983" s="11" t="s">
        <v>7020</v>
      </c>
      <c r="H8983" t="s">
        <v>55</v>
      </c>
      <c r="I8983" s="11" t="s">
        <v>70</v>
      </c>
      <c r="J8983">
        <v>6</v>
      </c>
      <c r="K8983" s="34">
        <v>49.881214141845703</v>
      </c>
      <c r="L8983" s="34">
        <v>57.722507476806641</v>
      </c>
      <c r="M8983" s="34">
        <v>59.430885314941406</v>
      </c>
      <c r="N8983" s="35">
        <v>0.51584506034851074</v>
      </c>
      <c r="O8983">
        <v>79</v>
      </c>
      <c r="P8983">
        <v>0</v>
      </c>
    </row>
    <row r="8984" spans="1:16" x14ac:dyDescent="0.35">
      <c r="A8984" s="5" t="s">
        <v>3422</v>
      </c>
      <c r="B8984" t="s">
        <v>7016</v>
      </c>
      <c r="C8984" t="s">
        <v>7017</v>
      </c>
      <c r="D8984" t="s">
        <v>7018</v>
      </c>
      <c r="E8984" t="s">
        <v>53</v>
      </c>
      <c r="F8984" s="11" t="s">
        <v>7019</v>
      </c>
      <c r="G8984" s="11" t="s">
        <v>7020</v>
      </c>
      <c r="H8984" t="s">
        <v>55</v>
      </c>
      <c r="I8984" s="11" t="s">
        <v>70</v>
      </c>
      <c r="J8984">
        <v>7</v>
      </c>
      <c r="K8984" s="34">
        <v>51.336555480957031</v>
      </c>
      <c r="L8984" s="34">
        <v>41.276561737060547</v>
      </c>
      <c r="M8984" s="34">
        <v>42.700786590576172</v>
      </c>
      <c r="N8984" s="35">
        <v>0.42500180006027222</v>
      </c>
      <c r="O8984">
        <v>79</v>
      </c>
      <c r="P8984">
        <v>0</v>
      </c>
    </row>
    <row r="8985" spans="1:16" x14ac:dyDescent="0.35">
      <c r="A8985" s="5" t="s">
        <v>3423</v>
      </c>
      <c r="B8985" t="s">
        <v>7016</v>
      </c>
      <c r="C8985" t="s">
        <v>7017</v>
      </c>
      <c r="D8985" t="s">
        <v>7018</v>
      </c>
      <c r="E8985" t="s">
        <v>53</v>
      </c>
      <c r="F8985" s="11" t="s">
        <v>7019</v>
      </c>
      <c r="G8985" s="11" t="s">
        <v>7020</v>
      </c>
      <c r="H8985" t="s">
        <v>55</v>
      </c>
      <c r="I8985" s="11" t="s">
        <v>70</v>
      </c>
      <c r="J8985">
        <v>8</v>
      </c>
      <c r="K8985" s="34">
        <v>57.193241119384766</v>
      </c>
      <c r="L8985" s="34">
        <v>34.624946594238281</v>
      </c>
      <c r="M8985" s="34">
        <v>36.555591583251953</v>
      </c>
      <c r="N8985" s="35">
        <v>0.58108371496200562</v>
      </c>
      <c r="O8985">
        <v>79</v>
      </c>
      <c r="P8985">
        <v>0</v>
      </c>
    </row>
    <row r="8986" spans="1:16" x14ac:dyDescent="0.35">
      <c r="A8986" s="5" t="s">
        <v>3424</v>
      </c>
      <c r="B8986" t="s">
        <v>7016</v>
      </c>
      <c r="C8986" t="s">
        <v>7017</v>
      </c>
      <c r="D8986" t="s">
        <v>7018</v>
      </c>
      <c r="E8986" t="s">
        <v>53</v>
      </c>
      <c r="F8986" s="11" t="s">
        <v>7019</v>
      </c>
      <c r="G8986" s="11" t="s">
        <v>7020</v>
      </c>
      <c r="H8986" t="s">
        <v>55</v>
      </c>
      <c r="I8986" s="11" t="s">
        <v>70</v>
      </c>
      <c r="J8986">
        <v>9</v>
      </c>
      <c r="K8986" s="34">
        <v>62.203014373779297</v>
      </c>
      <c r="L8986" s="34">
        <v>36.175430297851563</v>
      </c>
      <c r="M8986" s="34">
        <v>39.623710632324219</v>
      </c>
      <c r="N8986" s="35">
        <v>1.0402508974075317</v>
      </c>
      <c r="O8986">
        <v>79</v>
      </c>
      <c r="P8986">
        <v>0</v>
      </c>
    </row>
    <row r="8987" spans="1:16" x14ac:dyDescent="0.35">
      <c r="A8987" s="5" t="s">
        <v>3425</v>
      </c>
      <c r="B8987" t="s">
        <v>7016</v>
      </c>
      <c r="C8987" t="s">
        <v>7017</v>
      </c>
      <c r="D8987" t="s">
        <v>7018</v>
      </c>
      <c r="E8987" t="s">
        <v>53</v>
      </c>
      <c r="F8987" s="11" t="s">
        <v>7019</v>
      </c>
      <c r="G8987" s="11" t="s">
        <v>7020</v>
      </c>
      <c r="H8987" t="s">
        <v>55</v>
      </c>
      <c r="I8987" s="11" t="s">
        <v>70</v>
      </c>
      <c r="J8987">
        <v>10</v>
      </c>
      <c r="K8987" s="34">
        <v>66.146003723144531</v>
      </c>
      <c r="L8987" s="34">
        <v>41.350204467773438</v>
      </c>
      <c r="M8987" s="34">
        <v>45.560581207275391</v>
      </c>
      <c r="N8987" s="35">
        <v>1.2525149583816528</v>
      </c>
      <c r="O8987">
        <v>79</v>
      </c>
      <c r="P8987">
        <v>0</v>
      </c>
    </row>
    <row r="8988" spans="1:16" x14ac:dyDescent="0.35">
      <c r="A8988" s="5" t="s">
        <v>3426</v>
      </c>
      <c r="B8988" t="s">
        <v>7016</v>
      </c>
      <c r="C8988" t="s">
        <v>7017</v>
      </c>
      <c r="D8988" t="s">
        <v>7018</v>
      </c>
      <c r="E8988" t="s">
        <v>53</v>
      </c>
      <c r="F8988" s="11" t="s">
        <v>7019</v>
      </c>
      <c r="G8988" s="11" t="s">
        <v>7020</v>
      </c>
      <c r="H8988" t="s">
        <v>55</v>
      </c>
      <c r="I8988" s="11" t="s">
        <v>70</v>
      </c>
      <c r="J8988">
        <v>11</v>
      </c>
      <c r="K8988" s="34">
        <v>68.407546997070313</v>
      </c>
      <c r="L8988" s="34">
        <v>45.760936737060547</v>
      </c>
      <c r="M8988" s="34">
        <v>50.571117401123047</v>
      </c>
      <c r="N8988" s="35">
        <v>1.4125442504882813</v>
      </c>
      <c r="O8988">
        <v>79</v>
      </c>
      <c r="P8988">
        <v>0</v>
      </c>
    </row>
    <row r="8989" spans="1:16" x14ac:dyDescent="0.35">
      <c r="A8989" s="5" t="s">
        <v>3427</v>
      </c>
      <c r="B8989" t="s">
        <v>7016</v>
      </c>
      <c r="C8989" t="s">
        <v>7017</v>
      </c>
      <c r="D8989" t="s">
        <v>7018</v>
      </c>
      <c r="E8989" t="s">
        <v>53</v>
      </c>
      <c r="F8989" s="11" t="s">
        <v>7019</v>
      </c>
      <c r="G8989" s="11" t="s">
        <v>7020</v>
      </c>
      <c r="H8989" t="s">
        <v>55</v>
      </c>
      <c r="I8989" s="11" t="s">
        <v>70</v>
      </c>
      <c r="J8989">
        <v>12</v>
      </c>
      <c r="K8989" s="34">
        <v>69.082199096679688</v>
      </c>
      <c r="L8989" s="34">
        <v>50.775959014892578</v>
      </c>
      <c r="M8989" s="34">
        <v>56.252132415771484</v>
      </c>
      <c r="N8989" s="35">
        <v>1.6002769470214844</v>
      </c>
      <c r="O8989">
        <v>79</v>
      </c>
      <c r="P8989">
        <v>0</v>
      </c>
    </row>
    <row r="8990" spans="1:16" x14ac:dyDescent="0.35">
      <c r="A8990" s="5" t="s">
        <v>3428</v>
      </c>
      <c r="B8990" t="s">
        <v>7016</v>
      </c>
      <c r="C8990" t="s">
        <v>7017</v>
      </c>
      <c r="D8990" t="s">
        <v>7018</v>
      </c>
      <c r="E8990" t="s">
        <v>53</v>
      </c>
      <c r="F8990" s="11" t="s">
        <v>7019</v>
      </c>
      <c r="G8990" s="11" t="s">
        <v>7020</v>
      </c>
      <c r="H8990" t="s">
        <v>55</v>
      </c>
      <c r="I8990" s="11" t="s">
        <v>70</v>
      </c>
      <c r="J8990">
        <v>13</v>
      </c>
      <c r="K8990" s="34">
        <v>69.13043212890625</v>
      </c>
      <c r="L8990" s="34">
        <v>56.424365997314453</v>
      </c>
      <c r="M8990" s="34">
        <v>62.635009765625</v>
      </c>
      <c r="N8990" s="35">
        <v>1.8244068622589111</v>
      </c>
      <c r="O8990">
        <v>79</v>
      </c>
      <c r="P8990">
        <v>0</v>
      </c>
    </row>
    <row r="8991" spans="1:16" x14ac:dyDescent="0.35">
      <c r="A8991" s="5" t="s">
        <v>3429</v>
      </c>
      <c r="B8991" t="s">
        <v>7016</v>
      </c>
      <c r="C8991" t="s">
        <v>7017</v>
      </c>
      <c r="D8991" t="s">
        <v>7018</v>
      </c>
      <c r="E8991" t="s">
        <v>53</v>
      </c>
      <c r="F8991" s="11" t="s">
        <v>7019</v>
      </c>
      <c r="G8991" s="11" t="s">
        <v>7020</v>
      </c>
      <c r="H8991" t="s">
        <v>55</v>
      </c>
      <c r="I8991" s="11" t="s">
        <v>70</v>
      </c>
      <c r="J8991">
        <v>14</v>
      </c>
      <c r="K8991" s="34">
        <v>68.380958557128906</v>
      </c>
      <c r="L8991" s="34">
        <v>61.653476715087891</v>
      </c>
      <c r="M8991" s="34">
        <v>68.556716918945313</v>
      </c>
      <c r="N8991" s="35">
        <v>2.0278913974761963</v>
      </c>
      <c r="O8991">
        <v>79</v>
      </c>
      <c r="P8991">
        <v>0</v>
      </c>
    </row>
    <row r="8992" spans="1:16" x14ac:dyDescent="0.35">
      <c r="A8992" s="5" t="s">
        <v>3430</v>
      </c>
      <c r="B8992" t="s">
        <v>7016</v>
      </c>
      <c r="C8992" t="s">
        <v>7017</v>
      </c>
      <c r="D8992" t="s">
        <v>7018</v>
      </c>
      <c r="E8992" t="s">
        <v>53</v>
      </c>
      <c r="F8992" s="11" t="s">
        <v>7019</v>
      </c>
      <c r="G8992" s="11" t="s">
        <v>7020</v>
      </c>
      <c r="H8992" t="s">
        <v>55</v>
      </c>
      <c r="I8992" s="11" t="s">
        <v>70</v>
      </c>
      <c r="J8992">
        <v>15</v>
      </c>
      <c r="K8992" s="34">
        <v>67.466758728027344</v>
      </c>
      <c r="L8992" s="34">
        <v>67.498519897460938</v>
      </c>
      <c r="M8992" s="34">
        <v>74.960777282714844</v>
      </c>
      <c r="N8992" s="35">
        <v>2.2252902984619141</v>
      </c>
      <c r="O8992">
        <v>79</v>
      </c>
      <c r="P8992">
        <v>0</v>
      </c>
    </row>
    <row r="8993" spans="1:16" x14ac:dyDescent="0.35">
      <c r="A8993" s="5" t="s">
        <v>3431</v>
      </c>
      <c r="B8993" t="s">
        <v>7016</v>
      </c>
      <c r="C8993" t="s">
        <v>7017</v>
      </c>
      <c r="D8993" t="s">
        <v>7018</v>
      </c>
      <c r="E8993" t="s">
        <v>53</v>
      </c>
      <c r="F8993" s="11" t="s">
        <v>7019</v>
      </c>
      <c r="G8993" s="11" t="s">
        <v>7020</v>
      </c>
      <c r="H8993" t="s">
        <v>55</v>
      </c>
      <c r="I8993" s="11" t="s">
        <v>70</v>
      </c>
      <c r="J8993">
        <v>16</v>
      </c>
      <c r="K8993" s="34">
        <v>65.732078552246094</v>
      </c>
      <c r="L8993" s="34">
        <v>73.679115295410156</v>
      </c>
      <c r="M8993" s="34">
        <v>78.251312255859375</v>
      </c>
      <c r="N8993" s="35">
        <v>1.4063783884048462</v>
      </c>
      <c r="O8993">
        <v>79</v>
      </c>
      <c r="P8993">
        <v>0</v>
      </c>
    </row>
    <row r="8994" spans="1:16" x14ac:dyDescent="0.35">
      <c r="A8994" s="5" t="s">
        <v>3432</v>
      </c>
      <c r="B8994" t="s">
        <v>7016</v>
      </c>
      <c r="C8994" t="s">
        <v>7017</v>
      </c>
      <c r="D8994" t="s">
        <v>7018</v>
      </c>
      <c r="E8994" t="s">
        <v>53</v>
      </c>
      <c r="F8994" s="11" t="s">
        <v>7019</v>
      </c>
      <c r="G8994" s="11" t="s">
        <v>7020</v>
      </c>
      <c r="H8994" t="s">
        <v>55</v>
      </c>
      <c r="I8994" s="11" t="s">
        <v>70</v>
      </c>
      <c r="J8994">
        <v>17</v>
      </c>
      <c r="K8994" s="34">
        <v>62.70989990234375</v>
      </c>
      <c r="L8994" s="34">
        <v>77.37628173828125</v>
      </c>
      <c r="M8994" s="34">
        <v>82.78411865234375</v>
      </c>
      <c r="N8994" s="35">
        <v>1.565415620803833</v>
      </c>
      <c r="O8994">
        <v>79</v>
      </c>
      <c r="P8994">
        <v>0</v>
      </c>
    </row>
    <row r="8995" spans="1:16" x14ac:dyDescent="0.35">
      <c r="A8995" s="5" t="s">
        <v>3433</v>
      </c>
      <c r="B8995" t="s">
        <v>7016</v>
      </c>
      <c r="C8995" t="s">
        <v>7017</v>
      </c>
      <c r="D8995" t="s">
        <v>7018</v>
      </c>
      <c r="E8995" t="s">
        <v>53</v>
      </c>
      <c r="F8995" s="11" t="s">
        <v>7019</v>
      </c>
      <c r="G8995" s="11" t="s">
        <v>7020</v>
      </c>
      <c r="H8995" t="s">
        <v>55</v>
      </c>
      <c r="I8995" s="11" t="s">
        <v>70</v>
      </c>
      <c r="J8995">
        <v>18</v>
      </c>
      <c r="K8995" s="34">
        <v>60.652732849121094</v>
      </c>
      <c r="L8995" s="34">
        <v>86.306037902832031</v>
      </c>
      <c r="M8995" s="34">
        <v>91.861625671386719</v>
      </c>
      <c r="N8995" s="35">
        <v>1.5889871120452881</v>
      </c>
      <c r="O8995">
        <v>79</v>
      </c>
      <c r="P8995">
        <v>0</v>
      </c>
    </row>
    <row r="8996" spans="1:16" x14ac:dyDescent="0.35">
      <c r="A8996" s="5" t="s">
        <v>3434</v>
      </c>
      <c r="B8996" t="s">
        <v>7016</v>
      </c>
      <c r="C8996" t="s">
        <v>7017</v>
      </c>
      <c r="D8996" t="s">
        <v>7018</v>
      </c>
      <c r="E8996" t="s">
        <v>53</v>
      </c>
      <c r="F8996" s="11" t="s">
        <v>7019</v>
      </c>
      <c r="G8996" s="11" t="s">
        <v>7020</v>
      </c>
      <c r="H8996" t="s">
        <v>55</v>
      </c>
      <c r="I8996" s="11" t="s">
        <v>70</v>
      </c>
      <c r="J8996">
        <v>19</v>
      </c>
      <c r="K8996" s="34">
        <v>59.033115386962891</v>
      </c>
      <c r="L8996" s="34">
        <v>97.006065368652344</v>
      </c>
      <c r="M8996" s="34">
        <v>103.38469696044922</v>
      </c>
      <c r="N8996" s="35">
        <v>1.8207317590713501</v>
      </c>
      <c r="O8996">
        <v>79</v>
      </c>
      <c r="P8996">
        <v>0</v>
      </c>
    </row>
    <row r="8997" spans="1:16" x14ac:dyDescent="0.35">
      <c r="A8997" s="5" t="s">
        <v>3435</v>
      </c>
      <c r="B8997" t="s">
        <v>7016</v>
      </c>
      <c r="C8997" t="s">
        <v>7017</v>
      </c>
      <c r="D8997" t="s">
        <v>7018</v>
      </c>
      <c r="E8997" t="s">
        <v>53</v>
      </c>
      <c r="F8997" s="11" t="s">
        <v>7019</v>
      </c>
      <c r="G8997" s="11" t="s">
        <v>7020</v>
      </c>
      <c r="H8997" t="s">
        <v>55</v>
      </c>
      <c r="I8997" s="11" t="s">
        <v>70</v>
      </c>
      <c r="J8997">
        <v>20</v>
      </c>
      <c r="K8997" s="34">
        <v>57.451999664306641</v>
      </c>
      <c r="L8997" s="34">
        <v>104.61518096923828</v>
      </c>
      <c r="M8997" s="34">
        <v>111.56131744384766</v>
      </c>
      <c r="N8997" s="35">
        <v>1.9659913778305054</v>
      </c>
      <c r="O8997">
        <v>79</v>
      </c>
      <c r="P8997">
        <v>0</v>
      </c>
    </row>
    <row r="8998" spans="1:16" x14ac:dyDescent="0.35">
      <c r="A8998" s="5" t="s">
        <v>3436</v>
      </c>
      <c r="B8998" t="s">
        <v>7016</v>
      </c>
      <c r="C8998" t="s">
        <v>7017</v>
      </c>
      <c r="D8998" t="s">
        <v>7018</v>
      </c>
      <c r="E8998" t="s">
        <v>53</v>
      </c>
      <c r="F8998" s="11" t="s">
        <v>7019</v>
      </c>
      <c r="G8998" s="11" t="s">
        <v>7020</v>
      </c>
      <c r="H8998" t="s">
        <v>55</v>
      </c>
      <c r="I8998" s="11" t="s">
        <v>70</v>
      </c>
      <c r="J8998">
        <v>21</v>
      </c>
      <c r="K8998" s="34">
        <v>56.187671661376953</v>
      </c>
      <c r="L8998" s="34">
        <v>113.40749359130859</v>
      </c>
      <c r="M8998" s="34">
        <v>121.02710723876953</v>
      </c>
      <c r="N8998" s="35">
        <v>2.1585228443145752</v>
      </c>
      <c r="O8998">
        <v>79</v>
      </c>
      <c r="P8998">
        <v>0</v>
      </c>
    </row>
    <row r="8999" spans="1:16" x14ac:dyDescent="0.35">
      <c r="A8999" s="5" t="s">
        <v>3437</v>
      </c>
      <c r="B8999" t="s">
        <v>7016</v>
      </c>
      <c r="C8999" t="s">
        <v>7017</v>
      </c>
      <c r="D8999" t="s">
        <v>7018</v>
      </c>
      <c r="E8999" t="s">
        <v>53</v>
      </c>
      <c r="F8999" s="11" t="s">
        <v>7019</v>
      </c>
      <c r="G8999" s="11" t="s">
        <v>7020</v>
      </c>
      <c r="H8999" t="s">
        <v>55</v>
      </c>
      <c r="I8999" s="11" t="s">
        <v>70</v>
      </c>
      <c r="J8999">
        <v>22</v>
      </c>
      <c r="K8999" s="34">
        <v>55.050025939941406</v>
      </c>
      <c r="L8999" s="34">
        <v>129.29830932617188</v>
      </c>
      <c r="M8999" s="34">
        <v>133.49868774414063</v>
      </c>
      <c r="N8999" s="35">
        <v>1.2607030868530273</v>
      </c>
      <c r="O8999">
        <v>79</v>
      </c>
      <c r="P8999">
        <v>0</v>
      </c>
    </row>
    <row r="9000" spans="1:16" x14ac:dyDescent="0.35">
      <c r="A9000" s="5" t="s">
        <v>3438</v>
      </c>
      <c r="B9000" t="s">
        <v>7016</v>
      </c>
      <c r="C9000" t="s">
        <v>7017</v>
      </c>
      <c r="D9000" t="s">
        <v>7018</v>
      </c>
      <c r="E9000" t="s">
        <v>53</v>
      </c>
      <c r="F9000" s="11" t="s">
        <v>7019</v>
      </c>
      <c r="G9000" s="11" t="s">
        <v>7020</v>
      </c>
      <c r="H9000" t="s">
        <v>55</v>
      </c>
      <c r="I9000" s="11" t="s">
        <v>70</v>
      </c>
      <c r="J9000">
        <v>23</v>
      </c>
      <c r="K9000" s="34">
        <v>54.140533447265625</v>
      </c>
      <c r="L9000" s="34">
        <v>138.74169921875</v>
      </c>
      <c r="M9000" s="34">
        <v>143.71066284179688</v>
      </c>
      <c r="N9000" s="35">
        <v>1.4624309539794922</v>
      </c>
      <c r="O9000">
        <v>79</v>
      </c>
      <c r="P9000">
        <v>0</v>
      </c>
    </row>
    <row r="9001" spans="1:16" x14ac:dyDescent="0.35">
      <c r="A9001" s="5" t="s">
        <v>3439</v>
      </c>
      <c r="B9001" t="s">
        <v>7016</v>
      </c>
      <c r="C9001" t="s">
        <v>7017</v>
      </c>
      <c r="D9001" t="s">
        <v>7018</v>
      </c>
      <c r="E9001" t="s">
        <v>53</v>
      </c>
      <c r="F9001" s="11" t="s">
        <v>7019</v>
      </c>
      <c r="G9001" s="11" t="s">
        <v>7020</v>
      </c>
      <c r="H9001" t="s">
        <v>55</v>
      </c>
      <c r="I9001" s="11" t="s">
        <v>70</v>
      </c>
      <c r="J9001">
        <v>24</v>
      </c>
      <c r="K9001" s="34">
        <v>53.330684661865234</v>
      </c>
      <c r="L9001" s="34">
        <v>138.81649780273438</v>
      </c>
      <c r="M9001" s="34">
        <v>144.66630554199219</v>
      </c>
      <c r="N9001" s="35">
        <v>1.6917344331741333</v>
      </c>
      <c r="O9001">
        <v>79</v>
      </c>
      <c r="P9001">
        <v>0</v>
      </c>
    </row>
    <row r="9002" spans="1:16" x14ac:dyDescent="0.35">
      <c r="A9002" s="5" t="s">
        <v>3440</v>
      </c>
      <c r="B9002" t="s">
        <v>7016</v>
      </c>
      <c r="C9002" t="s">
        <v>7017</v>
      </c>
      <c r="D9002" t="s">
        <v>7018</v>
      </c>
      <c r="E9002" t="s">
        <v>53</v>
      </c>
      <c r="F9002" s="11" t="s">
        <v>7019</v>
      </c>
      <c r="G9002" s="11" t="s">
        <v>7020</v>
      </c>
      <c r="H9002" t="s">
        <v>55</v>
      </c>
      <c r="I9002" s="11" t="s">
        <v>71</v>
      </c>
      <c r="J9002">
        <v>1</v>
      </c>
      <c r="K9002" s="34">
        <v>51.112045288085938</v>
      </c>
      <c r="L9002" s="34">
        <v>134.09213256835938</v>
      </c>
      <c r="M9002" s="34">
        <v>138.20278930664063</v>
      </c>
      <c r="N9002" s="35">
        <v>1.2918065786361694</v>
      </c>
      <c r="O9002">
        <v>79</v>
      </c>
      <c r="P9002">
        <v>0</v>
      </c>
    </row>
    <row r="9003" spans="1:16" x14ac:dyDescent="0.35">
      <c r="A9003" s="5" t="s">
        <v>3441</v>
      </c>
      <c r="B9003" t="s">
        <v>7016</v>
      </c>
      <c r="C9003" t="s">
        <v>7017</v>
      </c>
      <c r="D9003" t="s">
        <v>7018</v>
      </c>
      <c r="E9003" t="s">
        <v>53</v>
      </c>
      <c r="F9003" s="11" t="s">
        <v>7019</v>
      </c>
      <c r="G9003" s="11" t="s">
        <v>7020</v>
      </c>
      <c r="H9003" t="s">
        <v>55</v>
      </c>
      <c r="I9003" s="11" t="s">
        <v>71</v>
      </c>
      <c r="J9003">
        <v>2</v>
      </c>
      <c r="K9003" s="34">
        <v>50.507808685302734</v>
      </c>
      <c r="L9003" s="34">
        <v>123.00771331787109</v>
      </c>
      <c r="M9003" s="34">
        <v>127.13704681396484</v>
      </c>
      <c r="N9003" s="35">
        <v>1.2528607845306396</v>
      </c>
      <c r="O9003">
        <v>79</v>
      </c>
      <c r="P9003">
        <v>0</v>
      </c>
    </row>
    <row r="9004" spans="1:16" x14ac:dyDescent="0.35">
      <c r="A9004" s="5" t="s">
        <v>3442</v>
      </c>
      <c r="B9004" t="s">
        <v>7016</v>
      </c>
      <c r="C9004" t="s">
        <v>7017</v>
      </c>
      <c r="D9004" t="s">
        <v>7018</v>
      </c>
      <c r="E9004" t="s">
        <v>53</v>
      </c>
      <c r="F9004" s="11" t="s">
        <v>7019</v>
      </c>
      <c r="G9004" s="11" t="s">
        <v>7020</v>
      </c>
      <c r="H9004" t="s">
        <v>55</v>
      </c>
      <c r="I9004" s="11" t="s">
        <v>71</v>
      </c>
      <c r="J9004">
        <v>3</v>
      </c>
      <c r="K9004" s="34">
        <v>50.087978363037109</v>
      </c>
      <c r="L9004" s="34">
        <v>107.29537200927734</v>
      </c>
      <c r="M9004" s="34">
        <v>111.10955047607422</v>
      </c>
      <c r="N9004" s="35">
        <v>1.1355427503585815</v>
      </c>
      <c r="O9004">
        <v>79</v>
      </c>
      <c r="P9004">
        <v>0</v>
      </c>
    </row>
    <row r="9005" spans="1:16" x14ac:dyDescent="0.35">
      <c r="A9005" s="5" t="s">
        <v>3443</v>
      </c>
      <c r="B9005" t="s">
        <v>7016</v>
      </c>
      <c r="C9005" t="s">
        <v>7017</v>
      </c>
      <c r="D9005" t="s">
        <v>7018</v>
      </c>
      <c r="E9005" t="s">
        <v>53</v>
      </c>
      <c r="F9005" s="11" t="s">
        <v>7019</v>
      </c>
      <c r="G9005" s="11" t="s">
        <v>7020</v>
      </c>
      <c r="H9005" t="s">
        <v>55</v>
      </c>
      <c r="I9005" s="11" t="s">
        <v>71</v>
      </c>
      <c r="J9005">
        <v>4</v>
      </c>
      <c r="K9005" s="34">
        <v>49.605751037597656</v>
      </c>
      <c r="L9005" s="34">
        <v>90.01806640625</v>
      </c>
      <c r="M9005" s="34">
        <v>93.253959655761719</v>
      </c>
      <c r="N9005" s="35">
        <v>0.9650389552116394</v>
      </c>
      <c r="O9005">
        <v>79</v>
      </c>
      <c r="P9005">
        <v>0</v>
      </c>
    </row>
    <row r="9006" spans="1:16" x14ac:dyDescent="0.35">
      <c r="A9006" s="5" t="s">
        <v>3444</v>
      </c>
      <c r="B9006" t="s">
        <v>7016</v>
      </c>
      <c r="C9006" t="s">
        <v>7017</v>
      </c>
      <c r="D9006" t="s">
        <v>7018</v>
      </c>
      <c r="E9006" t="s">
        <v>53</v>
      </c>
      <c r="F9006" s="11" t="s">
        <v>7019</v>
      </c>
      <c r="G9006" s="11" t="s">
        <v>7020</v>
      </c>
      <c r="H9006" t="s">
        <v>55</v>
      </c>
      <c r="I9006" s="11" t="s">
        <v>71</v>
      </c>
      <c r="J9006">
        <v>5</v>
      </c>
      <c r="K9006" s="34">
        <v>49.115066528320313</v>
      </c>
      <c r="L9006" s="34">
        <v>72.030403137207031</v>
      </c>
      <c r="M9006" s="34">
        <v>74.42913818359375</v>
      </c>
      <c r="N9006" s="35">
        <v>0.71998292207717896</v>
      </c>
      <c r="O9006">
        <v>79</v>
      </c>
      <c r="P9006">
        <v>0</v>
      </c>
    </row>
    <row r="9007" spans="1:16" x14ac:dyDescent="0.35">
      <c r="A9007" s="5" t="s">
        <v>3445</v>
      </c>
      <c r="B9007" t="s">
        <v>7016</v>
      </c>
      <c r="C9007" t="s">
        <v>7017</v>
      </c>
      <c r="D9007" t="s">
        <v>7018</v>
      </c>
      <c r="E9007" t="s">
        <v>53</v>
      </c>
      <c r="F9007" s="11" t="s">
        <v>7019</v>
      </c>
      <c r="G9007" s="11" t="s">
        <v>7020</v>
      </c>
      <c r="H9007" t="s">
        <v>55</v>
      </c>
      <c r="I9007" s="11" t="s">
        <v>71</v>
      </c>
      <c r="J9007">
        <v>6</v>
      </c>
      <c r="K9007" s="34">
        <v>48.938301086425781</v>
      </c>
      <c r="L9007" s="34">
        <v>54.403488159179688</v>
      </c>
      <c r="M9007" s="34">
        <v>55.82159423828125</v>
      </c>
      <c r="N9007" s="35">
        <v>0.47202691435813904</v>
      </c>
      <c r="O9007">
        <v>79</v>
      </c>
      <c r="P9007">
        <v>0</v>
      </c>
    </row>
    <row r="9008" spans="1:16" x14ac:dyDescent="0.35">
      <c r="A9008" s="5" t="s">
        <v>3446</v>
      </c>
      <c r="B9008" t="s">
        <v>7016</v>
      </c>
      <c r="C9008" t="s">
        <v>7017</v>
      </c>
      <c r="D9008" t="s">
        <v>7018</v>
      </c>
      <c r="E9008" t="s">
        <v>53</v>
      </c>
      <c r="F9008" s="11" t="s">
        <v>7019</v>
      </c>
      <c r="G9008" s="11" t="s">
        <v>7020</v>
      </c>
      <c r="H9008" t="s">
        <v>55</v>
      </c>
      <c r="I9008" s="11" t="s">
        <v>71</v>
      </c>
      <c r="J9008">
        <v>7</v>
      </c>
      <c r="K9008" s="34">
        <v>49.518871307373047</v>
      </c>
      <c r="L9008" s="34">
        <v>38.62689208984375</v>
      </c>
      <c r="M9008" s="34">
        <v>39.785640716552734</v>
      </c>
      <c r="N9008" s="35">
        <v>0.36459684371948242</v>
      </c>
      <c r="O9008">
        <v>79</v>
      </c>
      <c r="P9008">
        <v>0</v>
      </c>
    </row>
    <row r="9009" spans="1:16" x14ac:dyDescent="0.35">
      <c r="A9009" s="5" t="s">
        <v>3447</v>
      </c>
      <c r="B9009" t="s">
        <v>7016</v>
      </c>
      <c r="C9009" t="s">
        <v>7017</v>
      </c>
      <c r="D9009" t="s">
        <v>7018</v>
      </c>
      <c r="E9009" t="s">
        <v>53</v>
      </c>
      <c r="F9009" s="11" t="s">
        <v>7019</v>
      </c>
      <c r="G9009" s="11" t="s">
        <v>7020</v>
      </c>
      <c r="H9009" t="s">
        <v>55</v>
      </c>
      <c r="I9009" s="11" t="s">
        <v>71</v>
      </c>
      <c r="J9009">
        <v>8</v>
      </c>
      <c r="K9009" s="34">
        <v>52.900505065917969</v>
      </c>
      <c r="L9009" s="34">
        <v>32.007846832275391</v>
      </c>
      <c r="M9009" s="34">
        <v>33.117263793945313</v>
      </c>
      <c r="N9009" s="35">
        <v>0.34761375188827515</v>
      </c>
      <c r="O9009">
        <v>79</v>
      </c>
      <c r="P9009">
        <v>0</v>
      </c>
    </row>
    <row r="9010" spans="1:16" x14ac:dyDescent="0.35">
      <c r="A9010" s="5" t="s">
        <v>3448</v>
      </c>
      <c r="B9010" t="s">
        <v>7016</v>
      </c>
      <c r="C9010" t="s">
        <v>7017</v>
      </c>
      <c r="D9010" t="s">
        <v>7018</v>
      </c>
      <c r="E9010" t="s">
        <v>53</v>
      </c>
      <c r="F9010" s="11" t="s">
        <v>7019</v>
      </c>
      <c r="G9010" s="11" t="s">
        <v>7020</v>
      </c>
      <c r="H9010" t="s">
        <v>55</v>
      </c>
      <c r="I9010" s="11" t="s">
        <v>71</v>
      </c>
      <c r="J9010">
        <v>9</v>
      </c>
      <c r="K9010" s="34">
        <v>57.223224639892578</v>
      </c>
      <c r="L9010" s="34">
        <v>33.55426025390625</v>
      </c>
      <c r="M9010" s="34">
        <v>35.453056335449219</v>
      </c>
      <c r="N9010" s="35">
        <v>0.58427989482879639</v>
      </c>
      <c r="O9010">
        <v>79</v>
      </c>
      <c r="P9010">
        <v>0</v>
      </c>
    </row>
    <row r="9011" spans="1:16" x14ac:dyDescent="0.35">
      <c r="A9011" s="5" t="s">
        <v>3449</v>
      </c>
      <c r="B9011" t="s">
        <v>7016</v>
      </c>
      <c r="C9011" t="s">
        <v>7017</v>
      </c>
      <c r="D9011" t="s">
        <v>7018</v>
      </c>
      <c r="E9011" t="s">
        <v>53</v>
      </c>
      <c r="F9011" s="11" t="s">
        <v>7019</v>
      </c>
      <c r="G9011" s="11" t="s">
        <v>7020</v>
      </c>
      <c r="H9011" t="s">
        <v>55</v>
      </c>
      <c r="I9011" s="11" t="s">
        <v>71</v>
      </c>
      <c r="J9011">
        <v>10</v>
      </c>
      <c r="K9011" s="34">
        <v>60.847846984863281</v>
      </c>
      <c r="L9011" s="34">
        <v>38.682456970214844</v>
      </c>
      <c r="M9011" s="34">
        <v>41.302059173583984</v>
      </c>
      <c r="N9011" s="35">
        <v>0.7867167592048645</v>
      </c>
      <c r="O9011">
        <v>79</v>
      </c>
      <c r="P9011">
        <v>0</v>
      </c>
    </row>
    <row r="9012" spans="1:16" x14ac:dyDescent="0.35">
      <c r="A9012" s="5" t="s">
        <v>3450</v>
      </c>
      <c r="B9012" t="s">
        <v>7016</v>
      </c>
      <c r="C9012" t="s">
        <v>7017</v>
      </c>
      <c r="D9012" t="s">
        <v>7018</v>
      </c>
      <c r="E9012" t="s">
        <v>53</v>
      </c>
      <c r="F9012" s="11" t="s">
        <v>7019</v>
      </c>
      <c r="G9012" s="11" t="s">
        <v>7020</v>
      </c>
      <c r="H9012" t="s">
        <v>55</v>
      </c>
      <c r="I9012" s="11" t="s">
        <v>71</v>
      </c>
      <c r="J9012">
        <v>11</v>
      </c>
      <c r="K9012" s="34">
        <v>63.499118804931641</v>
      </c>
      <c r="L9012" s="34">
        <v>43.098274230957031</v>
      </c>
      <c r="M9012" s="34">
        <v>46.246784210205078</v>
      </c>
      <c r="N9012" s="35">
        <v>0.93734723329544067</v>
      </c>
      <c r="O9012">
        <v>79</v>
      </c>
      <c r="P9012">
        <v>0</v>
      </c>
    </row>
    <row r="9013" spans="1:16" x14ac:dyDescent="0.35">
      <c r="A9013" s="5" t="s">
        <v>3451</v>
      </c>
      <c r="B9013" t="s">
        <v>7016</v>
      </c>
      <c r="C9013" t="s">
        <v>7017</v>
      </c>
      <c r="D9013" t="s">
        <v>7018</v>
      </c>
      <c r="E9013" t="s">
        <v>53</v>
      </c>
      <c r="F9013" s="11" t="s">
        <v>7019</v>
      </c>
      <c r="G9013" s="11" t="s">
        <v>7020</v>
      </c>
      <c r="H9013" t="s">
        <v>55</v>
      </c>
      <c r="I9013" s="11" t="s">
        <v>71</v>
      </c>
      <c r="J9013">
        <v>12</v>
      </c>
      <c r="K9013" s="34">
        <v>64.716049194335938</v>
      </c>
      <c r="L9013" s="34">
        <v>47.769111633300781</v>
      </c>
      <c r="M9013" s="34">
        <v>51.392856597900391</v>
      </c>
      <c r="N9013" s="35">
        <v>1.0797668695449829</v>
      </c>
      <c r="O9013">
        <v>79</v>
      </c>
      <c r="P9013">
        <v>0</v>
      </c>
    </row>
    <row r="9014" spans="1:16" x14ac:dyDescent="0.35">
      <c r="A9014" s="5" t="s">
        <v>3452</v>
      </c>
      <c r="B9014" t="s">
        <v>7016</v>
      </c>
      <c r="C9014" t="s">
        <v>7017</v>
      </c>
      <c r="D9014" t="s">
        <v>7018</v>
      </c>
      <c r="E9014" t="s">
        <v>53</v>
      </c>
      <c r="F9014" s="11" t="s">
        <v>7019</v>
      </c>
      <c r="G9014" s="11" t="s">
        <v>7020</v>
      </c>
      <c r="H9014" t="s">
        <v>55</v>
      </c>
      <c r="I9014" s="11" t="s">
        <v>71</v>
      </c>
      <c r="J9014">
        <v>13</v>
      </c>
      <c r="K9014" s="34">
        <v>65.255897521972656</v>
      </c>
      <c r="L9014" s="34">
        <v>53.096626281738281</v>
      </c>
      <c r="M9014" s="34">
        <v>57.342266082763672</v>
      </c>
      <c r="N9014" s="35">
        <v>1.2550679445266724</v>
      </c>
      <c r="O9014">
        <v>79</v>
      </c>
      <c r="P9014">
        <v>0</v>
      </c>
    </row>
    <row r="9015" spans="1:16" x14ac:dyDescent="0.35">
      <c r="A9015" s="5" t="s">
        <v>3453</v>
      </c>
      <c r="B9015" t="s">
        <v>7016</v>
      </c>
      <c r="C9015" t="s">
        <v>7017</v>
      </c>
      <c r="D9015" t="s">
        <v>7018</v>
      </c>
      <c r="E9015" t="s">
        <v>53</v>
      </c>
      <c r="F9015" s="11" t="s">
        <v>7019</v>
      </c>
      <c r="G9015" s="11" t="s">
        <v>7020</v>
      </c>
      <c r="H9015" t="s">
        <v>55</v>
      </c>
      <c r="I9015" s="11" t="s">
        <v>71</v>
      </c>
      <c r="J9015">
        <v>14</v>
      </c>
      <c r="K9015" s="34">
        <v>65.300369262695313</v>
      </c>
      <c r="L9015" s="34">
        <v>57.999881744384766</v>
      </c>
      <c r="M9015" s="34">
        <v>62.694049835205078</v>
      </c>
      <c r="N9015" s="35">
        <v>1.3837839365005493</v>
      </c>
      <c r="O9015">
        <v>79</v>
      </c>
      <c r="P9015">
        <v>0</v>
      </c>
    </row>
    <row r="9016" spans="1:16" x14ac:dyDescent="0.35">
      <c r="A9016" s="5" t="s">
        <v>3454</v>
      </c>
      <c r="B9016" t="s">
        <v>7016</v>
      </c>
      <c r="C9016" t="s">
        <v>7017</v>
      </c>
      <c r="D9016" t="s">
        <v>7018</v>
      </c>
      <c r="E9016" t="s">
        <v>53</v>
      </c>
      <c r="F9016" s="11" t="s">
        <v>7019</v>
      </c>
      <c r="G9016" s="11" t="s">
        <v>7020</v>
      </c>
      <c r="H9016" t="s">
        <v>55</v>
      </c>
      <c r="I9016" s="11" t="s">
        <v>71</v>
      </c>
      <c r="J9016">
        <v>15</v>
      </c>
      <c r="K9016" s="34">
        <v>64.366043090820313</v>
      </c>
      <c r="L9016" s="34">
        <v>63.536468505859375</v>
      </c>
      <c r="M9016" s="34">
        <v>68.418342590332031</v>
      </c>
      <c r="N9016" s="35">
        <v>1.4606877565383911</v>
      </c>
      <c r="O9016">
        <v>79</v>
      </c>
      <c r="P9016">
        <v>0</v>
      </c>
    </row>
    <row r="9017" spans="1:16" x14ac:dyDescent="0.35">
      <c r="A9017" s="5" t="s">
        <v>3455</v>
      </c>
      <c r="B9017" t="s">
        <v>7016</v>
      </c>
      <c r="C9017" t="s">
        <v>7017</v>
      </c>
      <c r="D9017" t="s">
        <v>7018</v>
      </c>
      <c r="E9017" t="s">
        <v>53</v>
      </c>
      <c r="F9017" s="11" t="s">
        <v>7019</v>
      </c>
      <c r="G9017" s="11" t="s">
        <v>7020</v>
      </c>
      <c r="H9017" t="s">
        <v>55</v>
      </c>
      <c r="I9017" s="11" t="s">
        <v>71</v>
      </c>
      <c r="J9017">
        <v>16</v>
      </c>
      <c r="K9017" s="34">
        <v>62.436832427978516</v>
      </c>
      <c r="L9017" s="34">
        <v>69.29083251953125</v>
      </c>
      <c r="M9017" s="34">
        <v>72.797645568847656</v>
      </c>
      <c r="N9017" s="35">
        <v>1.0795590877532959</v>
      </c>
      <c r="O9017">
        <v>79</v>
      </c>
      <c r="P9017">
        <v>0</v>
      </c>
    </row>
    <row r="9018" spans="1:16" x14ac:dyDescent="0.35">
      <c r="A9018" s="5" t="s">
        <v>3456</v>
      </c>
      <c r="B9018" t="s">
        <v>7016</v>
      </c>
      <c r="C9018" t="s">
        <v>7017</v>
      </c>
      <c r="D9018" t="s">
        <v>7018</v>
      </c>
      <c r="E9018" t="s">
        <v>53</v>
      </c>
      <c r="F9018" s="11" t="s">
        <v>7019</v>
      </c>
      <c r="G9018" s="11" t="s">
        <v>7020</v>
      </c>
      <c r="H9018" t="s">
        <v>55</v>
      </c>
      <c r="I9018" s="11" t="s">
        <v>71</v>
      </c>
      <c r="J9018">
        <v>17</v>
      </c>
      <c r="K9018" s="34">
        <v>59.165668487548828</v>
      </c>
      <c r="L9018" s="34">
        <v>72.803604125976563</v>
      </c>
      <c r="M9018" s="34">
        <v>77.559974670410156</v>
      </c>
      <c r="N9018" s="35">
        <v>1.3639206886291504</v>
      </c>
      <c r="O9018">
        <v>79</v>
      </c>
      <c r="P9018">
        <v>0</v>
      </c>
    </row>
    <row r="9019" spans="1:16" x14ac:dyDescent="0.35">
      <c r="A9019" s="5" t="s">
        <v>3457</v>
      </c>
      <c r="B9019" t="s">
        <v>7016</v>
      </c>
      <c r="C9019" t="s">
        <v>7017</v>
      </c>
      <c r="D9019" t="s">
        <v>7018</v>
      </c>
      <c r="E9019" t="s">
        <v>53</v>
      </c>
      <c r="F9019" s="11" t="s">
        <v>7019</v>
      </c>
      <c r="G9019" s="11" t="s">
        <v>7020</v>
      </c>
      <c r="H9019" t="s">
        <v>55</v>
      </c>
      <c r="I9019" s="11" t="s">
        <v>71</v>
      </c>
      <c r="J9019">
        <v>18</v>
      </c>
      <c r="K9019" s="34">
        <v>57.244762420654297</v>
      </c>
      <c r="L9019" s="34">
        <v>81.375015258789063</v>
      </c>
      <c r="M9019" s="34">
        <v>86.238479614257813</v>
      </c>
      <c r="N9019" s="35">
        <v>1.4146561622619629</v>
      </c>
      <c r="O9019">
        <v>79</v>
      </c>
      <c r="P9019">
        <v>0</v>
      </c>
    </row>
    <row r="9020" spans="1:16" x14ac:dyDescent="0.35">
      <c r="A9020" s="5" t="s">
        <v>3458</v>
      </c>
      <c r="B9020" t="s">
        <v>7016</v>
      </c>
      <c r="C9020" t="s">
        <v>7017</v>
      </c>
      <c r="D9020" t="s">
        <v>7018</v>
      </c>
      <c r="E9020" t="s">
        <v>53</v>
      </c>
      <c r="F9020" s="11" t="s">
        <v>7019</v>
      </c>
      <c r="G9020" s="11" t="s">
        <v>7020</v>
      </c>
      <c r="H9020" t="s">
        <v>55</v>
      </c>
      <c r="I9020" s="11" t="s">
        <v>71</v>
      </c>
      <c r="J9020">
        <v>19</v>
      </c>
      <c r="K9020" s="34">
        <v>55.869808197021484</v>
      </c>
      <c r="L9020" s="34">
        <v>91.762535095214844</v>
      </c>
      <c r="M9020" s="34">
        <v>97.597404479980469</v>
      </c>
      <c r="N9020" s="35">
        <v>1.656446099281311</v>
      </c>
      <c r="O9020">
        <v>79</v>
      </c>
      <c r="P9020">
        <v>0</v>
      </c>
    </row>
    <row r="9021" spans="1:16" x14ac:dyDescent="0.35">
      <c r="A9021" s="5" t="s">
        <v>3459</v>
      </c>
      <c r="B9021" t="s">
        <v>7016</v>
      </c>
      <c r="C9021" t="s">
        <v>7017</v>
      </c>
      <c r="D9021" t="s">
        <v>7018</v>
      </c>
      <c r="E9021" t="s">
        <v>53</v>
      </c>
      <c r="F9021" s="11" t="s">
        <v>7019</v>
      </c>
      <c r="G9021" s="11" t="s">
        <v>7020</v>
      </c>
      <c r="H9021" t="s">
        <v>55</v>
      </c>
      <c r="I9021" s="11" t="s">
        <v>71</v>
      </c>
      <c r="J9021">
        <v>20</v>
      </c>
      <c r="K9021" s="34">
        <v>54.695949554443359</v>
      </c>
      <c r="L9021" s="34">
        <v>98.836738586425781</v>
      </c>
      <c r="M9021" s="34">
        <v>105.33869171142578</v>
      </c>
      <c r="N9021" s="35">
        <v>1.8343544006347656</v>
      </c>
      <c r="O9021">
        <v>79</v>
      </c>
      <c r="P9021">
        <v>0</v>
      </c>
    </row>
    <row r="9022" spans="1:16" x14ac:dyDescent="0.35">
      <c r="A9022" s="5" t="s">
        <v>3460</v>
      </c>
      <c r="B9022" t="s">
        <v>7016</v>
      </c>
      <c r="C9022" t="s">
        <v>7017</v>
      </c>
      <c r="D9022" t="s">
        <v>7018</v>
      </c>
      <c r="E9022" t="s">
        <v>53</v>
      </c>
      <c r="F9022" s="11" t="s">
        <v>7019</v>
      </c>
      <c r="G9022" s="11" t="s">
        <v>7020</v>
      </c>
      <c r="H9022" t="s">
        <v>55</v>
      </c>
      <c r="I9022" s="11" t="s">
        <v>71</v>
      </c>
      <c r="J9022">
        <v>21</v>
      </c>
      <c r="K9022" s="34">
        <v>53.66607666015625</v>
      </c>
      <c r="L9022" s="34">
        <v>107.21772766113281</v>
      </c>
      <c r="M9022" s="34">
        <v>114.30329132080078</v>
      </c>
      <c r="N9022" s="35">
        <v>1.9989076852798462</v>
      </c>
      <c r="O9022">
        <v>79</v>
      </c>
      <c r="P9022">
        <v>0</v>
      </c>
    </row>
    <row r="9023" spans="1:16" x14ac:dyDescent="0.35">
      <c r="A9023" s="5" t="s">
        <v>3461</v>
      </c>
      <c r="B9023" t="s">
        <v>7016</v>
      </c>
      <c r="C9023" t="s">
        <v>7017</v>
      </c>
      <c r="D9023" t="s">
        <v>7018</v>
      </c>
      <c r="E9023" t="s">
        <v>53</v>
      </c>
      <c r="F9023" s="11" t="s">
        <v>7019</v>
      </c>
      <c r="G9023" s="11" t="s">
        <v>7020</v>
      </c>
      <c r="H9023" t="s">
        <v>55</v>
      </c>
      <c r="I9023" s="11" t="s">
        <v>71</v>
      </c>
      <c r="J9023">
        <v>22</v>
      </c>
      <c r="K9023" s="34">
        <v>53.042873382568359</v>
      </c>
      <c r="L9023" s="34">
        <v>122.34401702880859</v>
      </c>
      <c r="M9023" s="34">
        <v>126.07984924316406</v>
      </c>
      <c r="N9023" s="35">
        <v>1.1140316724777222</v>
      </c>
      <c r="O9023">
        <v>79</v>
      </c>
      <c r="P9023">
        <v>0</v>
      </c>
    </row>
    <row r="9024" spans="1:16" x14ac:dyDescent="0.35">
      <c r="A9024" s="5" t="s">
        <v>3462</v>
      </c>
      <c r="B9024" t="s">
        <v>7016</v>
      </c>
      <c r="C9024" t="s">
        <v>7017</v>
      </c>
      <c r="D9024" t="s">
        <v>7018</v>
      </c>
      <c r="E9024" t="s">
        <v>53</v>
      </c>
      <c r="F9024" s="11" t="s">
        <v>7019</v>
      </c>
      <c r="G9024" s="11" t="s">
        <v>7020</v>
      </c>
      <c r="H9024" t="s">
        <v>55</v>
      </c>
      <c r="I9024" s="11" t="s">
        <v>71</v>
      </c>
      <c r="J9024">
        <v>23</v>
      </c>
      <c r="K9024" s="34">
        <v>52.070625305175781</v>
      </c>
      <c r="L9024" s="34">
        <v>130.75651550292969</v>
      </c>
      <c r="M9024" s="34">
        <v>135.15855407714844</v>
      </c>
      <c r="N9024" s="35">
        <v>1.2803950309753418</v>
      </c>
      <c r="O9024">
        <v>79</v>
      </c>
      <c r="P9024">
        <v>0</v>
      </c>
    </row>
    <row r="9025" spans="1:16" x14ac:dyDescent="0.35">
      <c r="A9025" s="5" t="s">
        <v>3463</v>
      </c>
      <c r="B9025" t="s">
        <v>7016</v>
      </c>
      <c r="C9025" t="s">
        <v>7017</v>
      </c>
      <c r="D9025" t="s">
        <v>7018</v>
      </c>
      <c r="E9025" t="s">
        <v>53</v>
      </c>
      <c r="F9025" s="11" t="s">
        <v>7019</v>
      </c>
      <c r="G9025" s="11" t="s">
        <v>7020</v>
      </c>
      <c r="H9025" t="s">
        <v>55</v>
      </c>
      <c r="I9025" s="11" t="s">
        <v>71</v>
      </c>
      <c r="J9025">
        <v>24</v>
      </c>
      <c r="K9025" s="34">
        <v>51.462345123291016</v>
      </c>
      <c r="L9025" s="34">
        <v>131.33876037597656</v>
      </c>
      <c r="M9025" s="34">
        <v>136.246337890625</v>
      </c>
      <c r="N9025" s="35">
        <v>1.4043376445770264</v>
      </c>
      <c r="O9025">
        <v>79</v>
      </c>
      <c r="P9025">
        <v>0</v>
      </c>
    </row>
    <row r="9026" spans="1:16" x14ac:dyDescent="0.35">
      <c r="A9026" s="5" t="s">
        <v>14658</v>
      </c>
      <c r="B9026" t="s">
        <v>7016</v>
      </c>
      <c r="C9026" t="s">
        <v>7017</v>
      </c>
      <c r="D9026" t="s">
        <v>7018</v>
      </c>
      <c r="E9026" t="s">
        <v>53</v>
      </c>
      <c r="F9026" s="11" t="s">
        <v>7019</v>
      </c>
      <c r="G9026" s="11" t="s">
        <v>7020</v>
      </c>
      <c r="H9026" t="s">
        <v>18690</v>
      </c>
      <c r="I9026" s="11" t="s">
        <v>60</v>
      </c>
      <c r="J9026">
        <v>1</v>
      </c>
      <c r="K9026" s="34">
        <v>50.337215423583984</v>
      </c>
      <c r="L9026" s="34">
        <v>131.11477661132813</v>
      </c>
      <c r="M9026" s="34">
        <v>132.60099792480469</v>
      </c>
      <c r="N9026" s="35">
        <v>1.0261993408203125</v>
      </c>
      <c r="O9026">
        <v>79</v>
      </c>
      <c r="P9026">
        <v>0</v>
      </c>
    </row>
    <row r="9027" spans="1:16" x14ac:dyDescent="0.35">
      <c r="A9027" s="5" t="s">
        <v>14659</v>
      </c>
      <c r="B9027" t="s">
        <v>7016</v>
      </c>
      <c r="C9027" t="s">
        <v>7017</v>
      </c>
      <c r="D9027" t="s">
        <v>7018</v>
      </c>
      <c r="E9027" t="s">
        <v>53</v>
      </c>
      <c r="F9027" s="11" t="s">
        <v>7019</v>
      </c>
      <c r="G9027" s="11" t="s">
        <v>7020</v>
      </c>
      <c r="H9027" t="s">
        <v>18690</v>
      </c>
      <c r="I9027" s="11" t="s">
        <v>60</v>
      </c>
      <c r="J9027">
        <v>2</v>
      </c>
      <c r="K9027" s="34">
        <v>49.923290252685547</v>
      </c>
      <c r="L9027" s="34">
        <v>119.20507049560547</v>
      </c>
      <c r="M9027" s="34">
        <v>120.7384033203125</v>
      </c>
      <c r="N9027" s="35">
        <v>1.0030865669250488</v>
      </c>
      <c r="O9027">
        <v>79</v>
      </c>
      <c r="P9027">
        <v>0</v>
      </c>
    </row>
    <row r="9028" spans="1:16" x14ac:dyDescent="0.35">
      <c r="A9028" s="5" t="s">
        <v>14660</v>
      </c>
      <c r="B9028" t="s">
        <v>7016</v>
      </c>
      <c r="C9028" t="s">
        <v>7017</v>
      </c>
      <c r="D9028" t="s">
        <v>7018</v>
      </c>
      <c r="E9028" t="s">
        <v>53</v>
      </c>
      <c r="F9028" s="11" t="s">
        <v>7019</v>
      </c>
      <c r="G9028" s="11" t="s">
        <v>7020</v>
      </c>
      <c r="H9028" t="s">
        <v>18690</v>
      </c>
      <c r="I9028" s="11" t="s">
        <v>60</v>
      </c>
      <c r="J9028">
        <v>3</v>
      </c>
      <c r="K9028" s="34">
        <v>48.628353118896484</v>
      </c>
      <c r="L9028" s="34">
        <v>103.21310424804688</v>
      </c>
      <c r="M9028" s="34">
        <v>104.72217559814453</v>
      </c>
      <c r="N9028" s="35">
        <v>0.85689693689346313</v>
      </c>
      <c r="O9028">
        <v>79</v>
      </c>
      <c r="P9028">
        <v>0</v>
      </c>
    </row>
    <row r="9029" spans="1:16" x14ac:dyDescent="0.35">
      <c r="A9029" s="5" t="s">
        <v>14661</v>
      </c>
      <c r="B9029" t="s">
        <v>7016</v>
      </c>
      <c r="C9029" t="s">
        <v>7017</v>
      </c>
      <c r="D9029" t="s">
        <v>7018</v>
      </c>
      <c r="E9029" t="s">
        <v>53</v>
      </c>
      <c r="F9029" s="11" t="s">
        <v>7019</v>
      </c>
      <c r="G9029" s="11" t="s">
        <v>7020</v>
      </c>
      <c r="H9029" t="s">
        <v>18690</v>
      </c>
      <c r="I9029" s="11" t="s">
        <v>60</v>
      </c>
      <c r="J9029">
        <v>4</v>
      </c>
      <c r="K9029" s="34">
        <v>49.949115753173828</v>
      </c>
      <c r="L9029" s="34">
        <v>86.23077392578125</v>
      </c>
      <c r="M9029" s="34">
        <v>87.514289855957031</v>
      </c>
      <c r="N9029" s="35">
        <v>0.72472435235977173</v>
      </c>
      <c r="O9029">
        <v>79</v>
      </c>
      <c r="P9029">
        <v>0</v>
      </c>
    </row>
    <row r="9030" spans="1:16" x14ac:dyDescent="0.35">
      <c r="A9030" s="5" t="s">
        <v>14662</v>
      </c>
      <c r="B9030" t="s">
        <v>7016</v>
      </c>
      <c r="C9030" t="s">
        <v>7017</v>
      </c>
      <c r="D9030" t="s">
        <v>7018</v>
      </c>
      <c r="E9030" t="s">
        <v>53</v>
      </c>
      <c r="F9030" s="11" t="s">
        <v>7019</v>
      </c>
      <c r="G9030" s="11" t="s">
        <v>7020</v>
      </c>
      <c r="H9030" t="s">
        <v>18690</v>
      </c>
      <c r="I9030" s="11" t="s">
        <v>60</v>
      </c>
      <c r="J9030">
        <v>5</v>
      </c>
      <c r="K9030" s="34">
        <v>47.404808044433594</v>
      </c>
      <c r="L9030" s="34">
        <v>66.760650634765625</v>
      </c>
      <c r="M9030" s="34">
        <v>67.586807250976563</v>
      </c>
      <c r="N9030" s="35">
        <v>0.52603083848953247</v>
      </c>
      <c r="O9030">
        <v>79</v>
      </c>
      <c r="P9030">
        <v>0</v>
      </c>
    </row>
    <row r="9031" spans="1:16" x14ac:dyDescent="0.35">
      <c r="A9031" s="5" t="s">
        <v>14663</v>
      </c>
      <c r="B9031" t="s">
        <v>7016</v>
      </c>
      <c r="C9031" t="s">
        <v>7017</v>
      </c>
      <c r="D9031" t="s">
        <v>7018</v>
      </c>
      <c r="E9031" t="s">
        <v>53</v>
      </c>
      <c r="F9031" s="11" t="s">
        <v>7019</v>
      </c>
      <c r="G9031" s="11" t="s">
        <v>7020</v>
      </c>
      <c r="H9031" t="s">
        <v>18690</v>
      </c>
      <c r="I9031" s="11" t="s">
        <v>60</v>
      </c>
      <c r="J9031">
        <v>6</v>
      </c>
      <c r="K9031" s="34">
        <v>46.509368896484375</v>
      </c>
      <c r="L9031" s="34">
        <v>49.311214447021484</v>
      </c>
      <c r="M9031" s="34">
        <v>49.364715576171875</v>
      </c>
      <c r="N9031" s="35">
        <v>0.35792961716651917</v>
      </c>
      <c r="O9031">
        <v>79</v>
      </c>
      <c r="P9031">
        <v>0</v>
      </c>
    </row>
    <row r="9032" spans="1:16" x14ac:dyDescent="0.35">
      <c r="A9032" s="5" t="s">
        <v>14664</v>
      </c>
      <c r="B9032" t="s">
        <v>7016</v>
      </c>
      <c r="C9032" t="s">
        <v>7017</v>
      </c>
      <c r="D9032" t="s">
        <v>7018</v>
      </c>
      <c r="E9032" t="s">
        <v>53</v>
      </c>
      <c r="F9032" s="11" t="s">
        <v>7019</v>
      </c>
      <c r="G9032" s="11" t="s">
        <v>7020</v>
      </c>
      <c r="H9032" t="s">
        <v>18690</v>
      </c>
      <c r="I9032" s="11" t="s">
        <v>60</v>
      </c>
      <c r="J9032">
        <v>7</v>
      </c>
      <c r="K9032" s="34">
        <v>46.382530212402344</v>
      </c>
      <c r="L9032" s="34">
        <v>33.886833190917969</v>
      </c>
      <c r="M9032" s="34">
        <v>33.587749481201172</v>
      </c>
      <c r="N9032" s="35">
        <v>0.33760508894920349</v>
      </c>
      <c r="O9032">
        <v>79</v>
      </c>
      <c r="P9032">
        <v>0</v>
      </c>
    </row>
    <row r="9033" spans="1:16" x14ac:dyDescent="0.35">
      <c r="A9033" s="5" t="s">
        <v>14665</v>
      </c>
      <c r="B9033" t="s">
        <v>7016</v>
      </c>
      <c r="C9033" t="s">
        <v>7017</v>
      </c>
      <c r="D9033" t="s">
        <v>7018</v>
      </c>
      <c r="E9033" t="s">
        <v>53</v>
      </c>
      <c r="F9033" s="11" t="s">
        <v>7019</v>
      </c>
      <c r="G9033" s="11" t="s">
        <v>7020</v>
      </c>
      <c r="H9033" t="s">
        <v>18690</v>
      </c>
      <c r="I9033" s="11" t="s">
        <v>60</v>
      </c>
      <c r="J9033">
        <v>8</v>
      </c>
      <c r="K9033" s="34">
        <v>50.682025909423828</v>
      </c>
      <c r="L9033" s="34">
        <v>27.822933197021484</v>
      </c>
      <c r="M9033" s="34">
        <v>27.587425231933594</v>
      </c>
      <c r="N9033" s="35">
        <v>0.31841224431991577</v>
      </c>
      <c r="O9033">
        <v>79</v>
      </c>
      <c r="P9033">
        <v>0</v>
      </c>
    </row>
    <row r="9034" spans="1:16" x14ac:dyDescent="0.35">
      <c r="A9034" s="5" t="s">
        <v>14666</v>
      </c>
      <c r="B9034" t="s">
        <v>7016</v>
      </c>
      <c r="C9034" t="s">
        <v>7017</v>
      </c>
      <c r="D9034" t="s">
        <v>7018</v>
      </c>
      <c r="E9034" t="s">
        <v>53</v>
      </c>
      <c r="F9034" s="11" t="s">
        <v>7019</v>
      </c>
      <c r="G9034" s="11" t="s">
        <v>7020</v>
      </c>
      <c r="H9034" t="s">
        <v>18690</v>
      </c>
      <c r="I9034" s="11" t="s">
        <v>60</v>
      </c>
      <c r="J9034">
        <v>9</v>
      </c>
      <c r="K9034" s="34">
        <v>55.963542938232422</v>
      </c>
      <c r="L9034" s="34">
        <v>29.864019393920898</v>
      </c>
      <c r="M9034" s="34">
        <v>30.277891159057617</v>
      </c>
      <c r="N9034" s="35">
        <v>0.38949751853942871</v>
      </c>
      <c r="O9034">
        <v>79</v>
      </c>
      <c r="P9034">
        <v>0</v>
      </c>
    </row>
    <row r="9035" spans="1:16" x14ac:dyDescent="0.35">
      <c r="A9035" s="5" t="s">
        <v>14667</v>
      </c>
      <c r="B9035" t="s">
        <v>7016</v>
      </c>
      <c r="C9035" t="s">
        <v>7017</v>
      </c>
      <c r="D9035" t="s">
        <v>7018</v>
      </c>
      <c r="E9035" t="s">
        <v>53</v>
      </c>
      <c r="F9035" s="11" t="s">
        <v>7019</v>
      </c>
      <c r="G9035" s="11" t="s">
        <v>7020</v>
      </c>
      <c r="H9035" t="s">
        <v>18690</v>
      </c>
      <c r="I9035" s="11" t="s">
        <v>60</v>
      </c>
      <c r="J9035">
        <v>10</v>
      </c>
      <c r="K9035" s="34">
        <v>60.269874572753906</v>
      </c>
      <c r="L9035" s="34">
        <v>35.184902191162109</v>
      </c>
      <c r="M9035" s="34">
        <v>36.667583465576172</v>
      </c>
      <c r="N9035" s="35">
        <v>0.58280032873153687</v>
      </c>
      <c r="O9035">
        <v>79</v>
      </c>
      <c r="P9035">
        <v>0</v>
      </c>
    </row>
    <row r="9036" spans="1:16" x14ac:dyDescent="0.35">
      <c r="A9036" s="5" t="s">
        <v>14668</v>
      </c>
      <c r="B9036" t="s">
        <v>7016</v>
      </c>
      <c r="C9036" t="s">
        <v>7017</v>
      </c>
      <c r="D9036" t="s">
        <v>7018</v>
      </c>
      <c r="E9036" t="s">
        <v>53</v>
      </c>
      <c r="F9036" s="11" t="s">
        <v>7019</v>
      </c>
      <c r="G9036" s="11" t="s">
        <v>7020</v>
      </c>
      <c r="H9036" t="s">
        <v>18690</v>
      </c>
      <c r="I9036" s="11" t="s">
        <v>60</v>
      </c>
      <c r="J9036">
        <v>11</v>
      </c>
      <c r="K9036" s="34">
        <v>62.915191650390625</v>
      </c>
      <c r="L9036" s="34">
        <v>39.263259887695313</v>
      </c>
      <c r="M9036" s="34">
        <v>41.904521942138672</v>
      </c>
      <c r="N9036" s="35">
        <v>0.8986474871635437</v>
      </c>
      <c r="O9036">
        <v>79</v>
      </c>
      <c r="P9036">
        <v>0</v>
      </c>
    </row>
    <row r="9037" spans="1:16" x14ac:dyDescent="0.35">
      <c r="A9037" s="5" t="s">
        <v>14669</v>
      </c>
      <c r="B9037" t="s">
        <v>7016</v>
      </c>
      <c r="C9037" t="s">
        <v>7017</v>
      </c>
      <c r="D9037" t="s">
        <v>7018</v>
      </c>
      <c r="E9037" t="s">
        <v>53</v>
      </c>
      <c r="F9037" s="11" t="s">
        <v>7019</v>
      </c>
      <c r="G9037" s="11" t="s">
        <v>7020</v>
      </c>
      <c r="H9037" t="s">
        <v>18690</v>
      </c>
      <c r="I9037" s="11" t="s">
        <v>60</v>
      </c>
      <c r="J9037">
        <v>12</v>
      </c>
      <c r="K9037" s="34">
        <v>64.27923583984375</v>
      </c>
      <c r="L9037" s="34">
        <v>42.75677490234375</v>
      </c>
      <c r="M9037" s="34">
        <v>45.839767456054688</v>
      </c>
      <c r="N9037" s="35">
        <v>1.0235145092010498</v>
      </c>
      <c r="O9037">
        <v>79</v>
      </c>
      <c r="P9037">
        <v>0</v>
      </c>
    </row>
    <row r="9038" spans="1:16" x14ac:dyDescent="0.35">
      <c r="A9038" s="5" t="s">
        <v>14670</v>
      </c>
      <c r="B9038" t="s">
        <v>7016</v>
      </c>
      <c r="C9038" t="s">
        <v>7017</v>
      </c>
      <c r="D9038" t="s">
        <v>7018</v>
      </c>
      <c r="E9038" t="s">
        <v>53</v>
      </c>
      <c r="F9038" s="11" t="s">
        <v>7019</v>
      </c>
      <c r="G9038" s="11" t="s">
        <v>7020</v>
      </c>
      <c r="H9038" t="s">
        <v>18690</v>
      </c>
      <c r="I9038" s="11" t="s">
        <v>60</v>
      </c>
      <c r="J9038">
        <v>13</v>
      </c>
      <c r="K9038" s="34">
        <v>64.456199645996094</v>
      </c>
      <c r="L9038" s="34">
        <v>46.941650390625</v>
      </c>
      <c r="M9038" s="34">
        <v>50.663345336914063</v>
      </c>
      <c r="N9038" s="35">
        <v>1.2075275182723999</v>
      </c>
      <c r="O9038">
        <v>79</v>
      </c>
      <c r="P9038">
        <v>0</v>
      </c>
    </row>
    <row r="9039" spans="1:16" x14ac:dyDescent="0.35">
      <c r="A9039" s="5" t="s">
        <v>14671</v>
      </c>
      <c r="B9039" t="s">
        <v>7016</v>
      </c>
      <c r="C9039" t="s">
        <v>7017</v>
      </c>
      <c r="D9039" t="s">
        <v>7018</v>
      </c>
      <c r="E9039" t="s">
        <v>53</v>
      </c>
      <c r="F9039" s="11" t="s">
        <v>7019</v>
      </c>
      <c r="G9039" s="11" t="s">
        <v>7020</v>
      </c>
      <c r="H9039" t="s">
        <v>18690</v>
      </c>
      <c r="I9039" s="11" t="s">
        <v>60</v>
      </c>
      <c r="J9039">
        <v>14</v>
      </c>
      <c r="K9039" s="34">
        <v>65.142784118652344</v>
      </c>
      <c r="L9039" s="34">
        <v>51.599674224853516</v>
      </c>
      <c r="M9039" s="34">
        <v>55.830276489257813</v>
      </c>
      <c r="N9039" s="35">
        <v>1.3698549270629883</v>
      </c>
      <c r="O9039">
        <v>79</v>
      </c>
      <c r="P9039">
        <v>0</v>
      </c>
    </row>
    <row r="9040" spans="1:16" x14ac:dyDescent="0.35">
      <c r="A9040" s="5" t="s">
        <v>14672</v>
      </c>
      <c r="B9040" t="s">
        <v>7016</v>
      </c>
      <c r="C9040" t="s">
        <v>7017</v>
      </c>
      <c r="D9040" t="s">
        <v>7018</v>
      </c>
      <c r="E9040" t="s">
        <v>53</v>
      </c>
      <c r="F9040" s="11" t="s">
        <v>7019</v>
      </c>
      <c r="G9040" s="11" t="s">
        <v>7020</v>
      </c>
      <c r="H9040" t="s">
        <v>18690</v>
      </c>
      <c r="I9040" s="11" t="s">
        <v>60</v>
      </c>
      <c r="J9040">
        <v>15</v>
      </c>
      <c r="K9040" s="34">
        <v>64.94683837890625</v>
      </c>
      <c r="L9040" s="34">
        <v>57.172908782958984</v>
      </c>
      <c r="M9040" s="34">
        <v>61.622379302978516</v>
      </c>
      <c r="N9040" s="35">
        <v>1.5241732597351074</v>
      </c>
      <c r="O9040">
        <v>79</v>
      </c>
      <c r="P9040">
        <v>0</v>
      </c>
    </row>
    <row r="9041" spans="1:16" x14ac:dyDescent="0.35">
      <c r="A9041" s="5" t="s">
        <v>14673</v>
      </c>
      <c r="B9041" t="s">
        <v>7016</v>
      </c>
      <c r="C9041" t="s">
        <v>7017</v>
      </c>
      <c r="D9041" t="s">
        <v>7018</v>
      </c>
      <c r="E9041" t="s">
        <v>53</v>
      </c>
      <c r="F9041" s="11" t="s">
        <v>7019</v>
      </c>
      <c r="G9041" s="11" t="s">
        <v>7020</v>
      </c>
      <c r="H9041" t="s">
        <v>18690</v>
      </c>
      <c r="I9041" s="11" t="s">
        <v>60</v>
      </c>
      <c r="J9041">
        <v>16</v>
      </c>
      <c r="K9041" s="34">
        <v>64.031646728515625</v>
      </c>
      <c r="L9041" s="34">
        <v>62.813053131103516</v>
      </c>
      <c r="M9041" s="34">
        <v>65.890174865722656</v>
      </c>
      <c r="N9041" s="35">
        <v>1.0998550653457642</v>
      </c>
      <c r="O9041">
        <v>79</v>
      </c>
      <c r="P9041">
        <v>0</v>
      </c>
    </row>
    <row r="9042" spans="1:16" x14ac:dyDescent="0.35">
      <c r="A9042" s="5" t="s">
        <v>14674</v>
      </c>
      <c r="B9042" t="s">
        <v>7016</v>
      </c>
      <c r="C9042" t="s">
        <v>7017</v>
      </c>
      <c r="D9042" t="s">
        <v>7018</v>
      </c>
      <c r="E9042" t="s">
        <v>53</v>
      </c>
      <c r="F9042" s="11" t="s">
        <v>7019</v>
      </c>
      <c r="G9042" s="11" t="s">
        <v>7020</v>
      </c>
      <c r="H9042" t="s">
        <v>18690</v>
      </c>
      <c r="I9042" s="11" t="s">
        <v>60</v>
      </c>
      <c r="J9042">
        <v>17</v>
      </c>
      <c r="K9042" s="34">
        <v>60.586582183837891</v>
      </c>
      <c r="L9042" s="34">
        <v>67.947868347167969</v>
      </c>
      <c r="M9042" s="34">
        <v>70.962860107421875</v>
      </c>
      <c r="N9042" s="35">
        <v>1.0747455358505249</v>
      </c>
      <c r="O9042">
        <v>79</v>
      </c>
      <c r="P9042">
        <v>0</v>
      </c>
    </row>
    <row r="9043" spans="1:16" x14ac:dyDescent="0.35">
      <c r="A9043" s="5" t="s">
        <v>14675</v>
      </c>
      <c r="B9043" t="s">
        <v>7016</v>
      </c>
      <c r="C9043" t="s">
        <v>7017</v>
      </c>
      <c r="D9043" t="s">
        <v>7018</v>
      </c>
      <c r="E9043" t="s">
        <v>53</v>
      </c>
      <c r="F9043" s="11" t="s">
        <v>7019</v>
      </c>
      <c r="G9043" s="11" t="s">
        <v>7020</v>
      </c>
      <c r="H9043" t="s">
        <v>18690</v>
      </c>
      <c r="I9043" s="11" t="s">
        <v>60</v>
      </c>
      <c r="J9043">
        <v>18</v>
      </c>
      <c r="K9043" s="34">
        <v>57.243289947509766</v>
      </c>
      <c r="L9043" s="34">
        <v>79.235481262207031</v>
      </c>
      <c r="M9043" s="34">
        <v>81.582839965820313</v>
      </c>
      <c r="N9043" s="35">
        <v>0.8711097240447998</v>
      </c>
      <c r="O9043">
        <v>79</v>
      </c>
      <c r="P9043">
        <v>0</v>
      </c>
    </row>
    <row r="9044" spans="1:16" x14ac:dyDescent="0.35">
      <c r="A9044" s="5" t="s">
        <v>14676</v>
      </c>
      <c r="B9044" t="s">
        <v>7016</v>
      </c>
      <c r="C9044" t="s">
        <v>7017</v>
      </c>
      <c r="D9044" t="s">
        <v>7018</v>
      </c>
      <c r="E9044" t="s">
        <v>53</v>
      </c>
      <c r="F9044" s="11" t="s">
        <v>7019</v>
      </c>
      <c r="G9044" s="11" t="s">
        <v>7020</v>
      </c>
      <c r="H9044" t="s">
        <v>18690</v>
      </c>
      <c r="I9044" s="11" t="s">
        <v>60</v>
      </c>
      <c r="J9044">
        <v>19</v>
      </c>
      <c r="K9044" s="34">
        <v>55.744808197021484</v>
      </c>
      <c r="L9044" s="34">
        <v>92.258720397949219</v>
      </c>
      <c r="M9044" s="34">
        <v>95.238349914550781</v>
      </c>
      <c r="N9044" s="35">
        <v>1.0892987251281738</v>
      </c>
      <c r="O9044">
        <v>79</v>
      </c>
      <c r="P9044">
        <v>0</v>
      </c>
    </row>
    <row r="9045" spans="1:16" x14ac:dyDescent="0.35">
      <c r="A9045" s="5" t="s">
        <v>14677</v>
      </c>
      <c r="B9045" t="s">
        <v>7016</v>
      </c>
      <c r="C9045" t="s">
        <v>7017</v>
      </c>
      <c r="D9045" t="s">
        <v>7018</v>
      </c>
      <c r="E9045" t="s">
        <v>53</v>
      </c>
      <c r="F9045" s="11" t="s">
        <v>7019</v>
      </c>
      <c r="G9045" s="11" t="s">
        <v>7020</v>
      </c>
      <c r="H9045" t="s">
        <v>18690</v>
      </c>
      <c r="I9045" s="11" t="s">
        <v>60</v>
      </c>
      <c r="J9045">
        <v>20</v>
      </c>
      <c r="K9045" s="34">
        <v>54.103546142578125</v>
      </c>
      <c r="L9045" s="34">
        <v>99.027976989746094</v>
      </c>
      <c r="M9045" s="34">
        <v>102.37166595458984</v>
      </c>
      <c r="N9045" s="35">
        <v>1.2175667285919189</v>
      </c>
      <c r="O9045">
        <v>79</v>
      </c>
      <c r="P9045">
        <v>0</v>
      </c>
    </row>
    <row r="9046" spans="1:16" x14ac:dyDescent="0.35">
      <c r="A9046" s="5" t="s">
        <v>14678</v>
      </c>
      <c r="B9046" t="s">
        <v>7016</v>
      </c>
      <c r="C9046" t="s">
        <v>7017</v>
      </c>
      <c r="D9046" t="s">
        <v>7018</v>
      </c>
      <c r="E9046" t="s">
        <v>53</v>
      </c>
      <c r="F9046" s="11" t="s">
        <v>7019</v>
      </c>
      <c r="G9046" s="11" t="s">
        <v>7020</v>
      </c>
      <c r="H9046" t="s">
        <v>18690</v>
      </c>
      <c r="I9046" s="11" t="s">
        <v>60</v>
      </c>
      <c r="J9046">
        <v>21</v>
      </c>
      <c r="K9046" s="34">
        <v>51.919998168945313</v>
      </c>
      <c r="L9046" s="34">
        <v>106.14884185791016</v>
      </c>
      <c r="M9046" s="34">
        <v>110.07504272460938</v>
      </c>
      <c r="N9046" s="35">
        <v>1.384027361869812</v>
      </c>
      <c r="O9046">
        <v>79</v>
      </c>
      <c r="P9046">
        <v>0</v>
      </c>
    </row>
    <row r="9047" spans="1:16" x14ac:dyDescent="0.35">
      <c r="A9047" s="5" t="s">
        <v>14679</v>
      </c>
      <c r="B9047" t="s">
        <v>7016</v>
      </c>
      <c r="C9047" t="s">
        <v>7017</v>
      </c>
      <c r="D9047" t="s">
        <v>7018</v>
      </c>
      <c r="E9047" t="s">
        <v>53</v>
      </c>
      <c r="F9047" s="11" t="s">
        <v>7019</v>
      </c>
      <c r="G9047" s="11" t="s">
        <v>7020</v>
      </c>
      <c r="H9047" t="s">
        <v>18690</v>
      </c>
      <c r="I9047" s="11" t="s">
        <v>60</v>
      </c>
      <c r="J9047">
        <v>22</v>
      </c>
      <c r="K9047" s="34">
        <v>50.550632476806641</v>
      </c>
      <c r="L9047" s="34">
        <v>120.84278106689453</v>
      </c>
      <c r="M9047" s="34">
        <v>121.44101715087891</v>
      </c>
      <c r="N9047" s="35">
        <v>0.9172443151473999</v>
      </c>
      <c r="O9047">
        <v>79</v>
      </c>
      <c r="P9047">
        <v>0</v>
      </c>
    </row>
    <row r="9048" spans="1:16" x14ac:dyDescent="0.35">
      <c r="A9048" s="5" t="s">
        <v>14680</v>
      </c>
      <c r="B9048" t="s">
        <v>7016</v>
      </c>
      <c r="C9048" t="s">
        <v>7017</v>
      </c>
      <c r="D9048" t="s">
        <v>7018</v>
      </c>
      <c r="E9048" t="s">
        <v>53</v>
      </c>
      <c r="F9048" s="11" t="s">
        <v>7019</v>
      </c>
      <c r="G9048" s="11" t="s">
        <v>7020</v>
      </c>
      <c r="H9048" t="s">
        <v>18690</v>
      </c>
      <c r="I9048" s="11" t="s">
        <v>60</v>
      </c>
      <c r="J9048">
        <v>23</v>
      </c>
      <c r="K9048" s="34">
        <v>48.801517486572266</v>
      </c>
      <c r="L9048" s="34">
        <v>129.15980529785156</v>
      </c>
      <c r="M9048" s="34">
        <v>130.19035339355469</v>
      </c>
      <c r="N9048" s="35">
        <v>0.94895589351654053</v>
      </c>
      <c r="O9048">
        <v>79</v>
      </c>
      <c r="P9048">
        <v>0</v>
      </c>
    </row>
    <row r="9049" spans="1:16" x14ac:dyDescent="0.35">
      <c r="A9049" s="5" t="s">
        <v>14681</v>
      </c>
      <c r="B9049" t="s">
        <v>7016</v>
      </c>
      <c r="C9049" t="s">
        <v>7017</v>
      </c>
      <c r="D9049" t="s">
        <v>7018</v>
      </c>
      <c r="E9049" t="s">
        <v>53</v>
      </c>
      <c r="F9049" s="11" t="s">
        <v>7019</v>
      </c>
      <c r="G9049" s="11" t="s">
        <v>7020</v>
      </c>
      <c r="H9049" t="s">
        <v>18690</v>
      </c>
      <c r="I9049" s="11" t="s">
        <v>60</v>
      </c>
      <c r="J9049">
        <v>24</v>
      </c>
      <c r="K9049" s="34">
        <v>46.888355255126953</v>
      </c>
      <c r="L9049" s="34">
        <v>128.05589294433594</v>
      </c>
      <c r="M9049" s="34">
        <v>130.11553955078125</v>
      </c>
      <c r="N9049" s="35">
        <v>1.0543956756591797</v>
      </c>
      <c r="O9049">
        <v>79</v>
      </c>
      <c r="P9049">
        <v>0</v>
      </c>
    </row>
    <row r="9050" spans="1:16" x14ac:dyDescent="0.35">
      <c r="A9050" s="5" t="s">
        <v>14682</v>
      </c>
      <c r="B9050" t="s">
        <v>7016</v>
      </c>
      <c r="C9050" t="s">
        <v>7017</v>
      </c>
      <c r="D9050" t="s">
        <v>7018</v>
      </c>
      <c r="E9050" t="s">
        <v>53</v>
      </c>
      <c r="F9050" s="11" t="s">
        <v>7019</v>
      </c>
      <c r="G9050" s="11" t="s">
        <v>7020</v>
      </c>
      <c r="H9050" t="s">
        <v>18690</v>
      </c>
      <c r="I9050" s="11" t="s">
        <v>61</v>
      </c>
      <c r="J9050">
        <v>1</v>
      </c>
      <c r="K9050" s="34">
        <v>52.013416290283203</v>
      </c>
      <c r="L9050" s="34">
        <v>150.09896850585938</v>
      </c>
      <c r="M9050" s="34">
        <v>145.54820251464844</v>
      </c>
      <c r="N9050" s="35">
        <v>1.2724249362945557</v>
      </c>
      <c r="O9050">
        <v>79</v>
      </c>
      <c r="P9050">
        <v>0</v>
      </c>
    </row>
    <row r="9051" spans="1:16" x14ac:dyDescent="0.35">
      <c r="A9051" s="5" t="s">
        <v>14683</v>
      </c>
      <c r="B9051" t="s">
        <v>7016</v>
      </c>
      <c r="C9051" t="s">
        <v>7017</v>
      </c>
      <c r="D9051" t="s">
        <v>7018</v>
      </c>
      <c r="E9051" t="s">
        <v>53</v>
      </c>
      <c r="F9051" s="11" t="s">
        <v>7019</v>
      </c>
      <c r="G9051" s="11" t="s">
        <v>7020</v>
      </c>
      <c r="H9051" t="s">
        <v>18690</v>
      </c>
      <c r="I9051" s="11" t="s">
        <v>61</v>
      </c>
      <c r="J9051">
        <v>2</v>
      </c>
      <c r="K9051" s="34">
        <v>51.406581878662109</v>
      </c>
      <c r="L9051" s="34">
        <v>136.19938659667969</v>
      </c>
      <c r="M9051" s="34">
        <v>132.26605224609375</v>
      </c>
      <c r="N9051" s="35">
        <v>1.103604793548584</v>
      </c>
      <c r="O9051">
        <v>79</v>
      </c>
      <c r="P9051">
        <v>0</v>
      </c>
    </row>
    <row r="9052" spans="1:16" x14ac:dyDescent="0.35">
      <c r="A9052" s="5" t="s">
        <v>14684</v>
      </c>
      <c r="B9052" t="s">
        <v>7016</v>
      </c>
      <c r="C9052" t="s">
        <v>7017</v>
      </c>
      <c r="D9052" t="s">
        <v>7018</v>
      </c>
      <c r="E9052" t="s">
        <v>53</v>
      </c>
      <c r="F9052" s="11" t="s">
        <v>7019</v>
      </c>
      <c r="G9052" s="11" t="s">
        <v>7020</v>
      </c>
      <c r="H9052" t="s">
        <v>18690</v>
      </c>
      <c r="I9052" s="11" t="s">
        <v>61</v>
      </c>
      <c r="J9052">
        <v>3</v>
      </c>
      <c r="K9052" s="34">
        <v>51.57366943359375</v>
      </c>
      <c r="L9052" s="34">
        <v>118.67770385742188</v>
      </c>
      <c r="M9052" s="34">
        <v>115.25885009765625</v>
      </c>
      <c r="N9052" s="35">
        <v>0.95909363031387329</v>
      </c>
      <c r="O9052">
        <v>79</v>
      </c>
      <c r="P9052">
        <v>0</v>
      </c>
    </row>
    <row r="9053" spans="1:16" x14ac:dyDescent="0.35">
      <c r="A9053" s="5" t="s">
        <v>14685</v>
      </c>
      <c r="B9053" t="s">
        <v>7016</v>
      </c>
      <c r="C9053" t="s">
        <v>7017</v>
      </c>
      <c r="D9053" t="s">
        <v>7018</v>
      </c>
      <c r="E9053" t="s">
        <v>53</v>
      </c>
      <c r="F9053" s="11" t="s">
        <v>7019</v>
      </c>
      <c r="G9053" s="11" t="s">
        <v>7020</v>
      </c>
      <c r="H9053" t="s">
        <v>18690</v>
      </c>
      <c r="I9053" s="11" t="s">
        <v>61</v>
      </c>
      <c r="J9053">
        <v>4</v>
      </c>
      <c r="K9053" s="34">
        <v>51.883544921875</v>
      </c>
      <c r="L9053" s="34">
        <v>98.65838623046875</v>
      </c>
      <c r="M9053" s="34">
        <v>95.813224792480469</v>
      </c>
      <c r="N9053" s="35">
        <v>0.79922980070114136</v>
      </c>
      <c r="O9053">
        <v>79</v>
      </c>
      <c r="P9053">
        <v>0</v>
      </c>
    </row>
    <row r="9054" spans="1:16" x14ac:dyDescent="0.35">
      <c r="A9054" s="5" t="s">
        <v>14686</v>
      </c>
      <c r="B9054" t="s">
        <v>7016</v>
      </c>
      <c r="C9054" t="s">
        <v>7017</v>
      </c>
      <c r="D9054" t="s">
        <v>7018</v>
      </c>
      <c r="E9054" t="s">
        <v>53</v>
      </c>
      <c r="F9054" s="11" t="s">
        <v>7019</v>
      </c>
      <c r="G9054" s="11" t="s">
        <v>7020</v>
      </c>
      <c r="H9054" t="s">
        <v>18690</v>
      </c>
      <c r="I9054" s="11" t="s">
        <v>61</v>
      </c>
      <c r="J9054">
        <v>5</v>
      </c>
      <c r="K9054" s="34">
        <v>52.489620208740234</v>
      </c>
      <c r="L9054" s="34">
        <v>77.997726440429688</v>
      </c>
      <c r="M9054" s="34">
        <v>75.652946472167969</v>
      </c>
      <c r="N9054" s="35">
        <v>0.65968936681747437</v>
      </c>
      <c r="O9054">
        <v>79</v>
      </c>
      <c r="P9054">
        <v>0</v>
      </c>
    </row>
    <row r="9055" spans="1:16" x14ac:dyDescent="0.35">
      <c r="A9055" s="5" t="s">
        <v>14687</v>
      </c>
      <c r="B9055" t="s">
        <v>7016</v>
      </c>
      <c r="C9055" t="s">
        <v>7017</v>
      </c>
      <c r="D9055" t="s">
        <v>7018</v>
      </c>
      <c r="E9055" t="s">
        <v>53</v>
      </c>
      <c r="F9055" s="11" t="s">
        <v>7019</v>
      </c>
      <c r="G9055" s="11" t="s">
        <v>7020</v>
      </c>
      <c r="H9055" t="s">
        <v>18690</v>
      </c>
      <c r="I9055" s="11" t="s">
        <v>61</v>
      </c>
      <c r="J9055">
        <v>6</v>
      </c>
      <c r="K9055" s="34">
        <v>52.13873291015625</v>
      </c>
      <c r="L9055" s="34">
        <v>58.070701599121094</v>
      </c>
      <c r="M9055" s="34">
        <v>55.775798797607422</v>
      </c>
      <c r="N9055" s="35">
        <v>0.64139860868453979</v>
      </c>
      <c r="O9055">
        <v>79</v>
      </c>
      <c r="P9055">
        <v>0</v>
      </c>
    </row>
    <row r="9056" spans="1:16" x14ac:dyDescent="0.35">
      <c r="A9056" s="5" t="s">
        <v>14688</v>
      </c>
      <c r="B9056" t="s">
        <v>7016</v>
      </c>
      <c r="C9056" t="s">
        <v>7017</v>
      </c>
      <c r="D9056" t="s">
        <v>7018</v>
      </c>
      <c r="E9056" t="s">
        <v>53</v>
      </c>
      <c r="F9056" s="11" t="s">
        <v>7019</v>
      </c>
      <c r="G9056" s="11" t="s">
        <v>7020</v>
      </c>
      <c r="H9056" t="s">
        <v>18690</v>
      </c>
      <c r="I9056" s="11" t="s">
        <v>61</v>
      </c>
      <c r="J9056">
        <v>7</v>
      </c>
      <c r="K9056" s="34">
        <v>51.420253753662109</v>
      </c>
      <c r="L9056" s="34">
        <v>39.712959289550781</v>
      </c>
      <c r="M9056" s="34">
        <v>38.26458740234375</v>
      </c>
      <c r="N9056" s="35">
        <v>0.40239265561103821</v>
      </c>
      <c r="O9056">
        <v>79</v>
      </c>
      <c r="P9056">
        <v>0</v>
      </c>
    </row>
    <row r="9057" spans="1:16" x14ac:dyDescent="0.35">
      <c r="A9057" s="5" t="s">
        <v>14689</v>
      </c>
      <c r="B9057" t="s">
        <v>7016</v>
      </c>
      <c r="C9057" t="s">
        <v>7017</v>
      </c>
      <c r="D9057" t="s">
        <v>7018</v>
      </c>
      <c r="E9057" t="s">
        <v>53</v>
      </c>
      <c r="F9057" s="11" t="s">
        <v>7019</v>
      </c>
      <c r="G9057" s="11" t="s">
        <v>7020</v>
      </c>
      <c r="H9057" t="s">
        <v>18690</v>
      </c>
      <c r="I9057" s="11" t="s">
        <v>61</v>
      </c>
      <c r="J9057">
        <v>8</v>
      </c>
      <c r="K9057" s="34">
        <v>52.875442504882813</v>
      </c>
      <c r="L9057" s="34">
        <v>31.927886962890625</v>
      </c>
      <c r="M9057" s="34">
        <v>31.006557464599609</v>
      </c>
      <c r="N9057" s="35">
        <v>0.26433417201042175</v>
      </c>
      <c r="O9057">
        <v>79</v>
      </c>
      <c r="P9057">
        <v>0</v>
      </c>
    </row>
    <row r="9058" spans="1:16" x14ac:dyDescent="0.35">
      <c r="A9058" s="5" t="s">
        <v>14690</v>
      </c>
      <c r="B9058" t="s">
        <v>7016</v>
      </c>
      <c r="C9058" t="s">
        <v>7017</v>
      </c>
      <c r="D9058" t="s">
        <v>7018</v>
      </c>
      <c r="E9058" t="s">
        <v>53</v>
      </c>
      <c r="F9058" s="11" t="s">
        <v>7019</v>
      </c>
      <c r="G9058" s="11" t="s">
        <v>7020</v>
      </c>
      <c r="H9058" t="s">
        <v>18690</v>
      </c>
      <c r="I9058" s="11" t="s">
        <v>61</v>
      </c>
      <c r="J9058">
        <v>9</v>
      </c>
      <c r="K9058" s="34">
        <v>54.980758666992188</v>
      </c>
      <c r="L9058" s="34">
        <v>33.564411163330078</v>
      </c>
      <c r="M9058" s="34">
        <v>32.978397369384766</v>
      </c>
      <c r="N9058" s="35">
        <v>0.1944710910320282</v>
      </c>
      <c r="O9058">
        <v>79</v>
      </c>
      <c r="P9058">
        <v>0</v>
      </c>
    </row>
    <row r="9059" spans="1:16" x14ac:dyDescent="0.35">
      <c r="A9059" s="5" t="s">
        <v>14691</v>
      </c>
      <c r="B9059" t="s">
        <v>7016</v>
      </c>
      <c r="C9059" t="s">
        <v>7017</v>
      </c>
      <c r="D9059" t="s">
        <v>7018</v>
      </c>
      <c r="E9059" t="s">
        <v>53</v>
      </c>
      <c r="F9059" s="11" t="s">
        <v>7019</v>
      </c>
      <c r="G9059" s="11" t="s">
        <v>7020</v>
      </c>
      <c r="H9059" t="s">
        <v>18690</v>
      </c>
      <c r="I9059" s="11" t="s">
        <v>61</v>
      </c>
      <c r="J9059">
        <v>10</v>
      </c>
      <c r="K9059" s="34">
        <v>57.832656860351563</v>
      </c>
      <c r="L9059" s="34">
        <v>39.598110198974609</v>
      </c>
      <c r="M9059" s="34">
        <v>39.050582885742188</v>
      </c>
      <c r="N9059" s="35">
        <v>0.19446319341659546</v>
      </c>
      <c r="O9059">
        <v>79</v>
      </c>
      <c r="P9059">
        <v>0</v>
      </c>
    </row>
    <row r="9060" spans="1:16" x14ac:dyDescent="0.35">
      <c r="A9060" s="5" t="s">
        <v>14692</v>
      </c>
      <c r="B9060" t="s">
        <v>7016</v>
      </c>
      <c r="C9060" t="s">
        <v>7017</v>
      </c>
      <c r="D9060" t="s">
        <v>7018</v>
      </c>
      <c r="E9060" t="s">
        <v>53</v>
      </c>
      <c r="F9060" s="11" t="s">
        <v>7019</v>
      </c>
      <c r="G9060" s="11" t="s">
        <v>7020</v>
      </c>
      <c r="H9060" t="s">
        <v>18690</v>
      </c>
      <c r="I9060" s="11" t="s">
        <v>61</v>
      </c>
      <c r="J9060">
        <v>11</v>
      </c>
      <c r="K9060" s="34">
        <v>60.339748382568359</v>
      </c>
      <c r="L9060" s="34">
        <v>44.106681823730469</v>
      </c>
      <c r="M9060" s="34">
        <v>44.131973266601563</v>
      </c>
      <c r="N9060" s="35">
        <v>0.2021796852350235</v>
      </c>
      <c r="O9060">
        <v>79</v>
      </c>
      <c r="P9060">
        <v>0</v>
      </c>
    </row>
    <row r="9061" spans="1:16" x14ac:dyDescent="0.35">
      <c r="A9061" s="5" t="s">
        <v>14693</v>
      </c>
      <c r="B9061" t="s">
        <v>7016</v>
      </c>
      <c r="C9061" t="s">
        <v>7017</v>
      </c>
      <c r="D9061" t="s">
        <v>7018</v>
      </c>
      <c r="E9061" t="s">
        <v>53</v>
      </c>
      <c r="F9061" s="11" t="s">
        <v>7019</v>
      </c>
      <c r="G9061" s="11" t="s">
        <v>7020</v>
      </c>
      <c r="H9061" t="s">
        <v>18690</v>
      </c>
      <c r="I9061" s="11" t="s">
        <v>61</v>
      </c>
      <c r="J9061">
        <v>12</v>
      </c>
      <c r="K9061" s="34">
        <v>61.551898956298828</v>
      </c>
      <c r="L9061" s="34">
        <v>48.184860229492188</v>
      </c>
      <c r="M9061" s="34">
        <v>48.319206237792969</v>
      </c>
      <c r="N9061" s="35">
        <v>0.26871654391288757</v>
      </c>
      <c r="O9061">
        <v>79</v>
      </c>
      <c r="P9061">
        <v>0</v>
      </c>
    </row>
    <row r="9062" spans="1:16" x14ac:dyDescent="0.35">
      <c r="A9062" s="5" t="s">
        <v>14694</v>
      </c>
      <c r="B9062" t="s">
        <v>7016</v>
      </c>
      <c r="C9062" t="s">
        <v>7017</v>
      </c>
      <c r="D9062" t="s">
        <v>7018</v>
      </c>
      <c r="E9062" t="s">
        <v>53</v>
      </c>
      <c r="F9062" s="11" t="s">
        <v>7019</v>
      </c>
      <c r="G9062" s="11" t="s">
        <v>7020</v>
      </c>
      <c r="H9062" t="s">
        <v>18690</v>
      </c>
      <c r="I9062" s="11" t="s">
        <v>61</v>
      </c>
      <c r="J9062">
        <v>13</v>
      </c>
      <c r="K9062" s="34">
        <v>62.382785797119141</v>
      </c>
      <c r="L9062" s="34">
        <v>53.076519012451172</v>
      </c>
      <c r="M9062" s="34">
        <v>53.157299041748047</v>
      </c>
      <c r="N9062" s="35">
        <v>0.29669663310050964</v>
      </c>
      <c r="O9062">
        <v>79</v>
      </c>
      <c r="P9062">
        <v>0</v>
      </c>
    </row>
    <row r="9063" spans="1:16" x14ac:dyDescent="0.35">
      <c r="A9063" s="5" t="s">
        <v>14695</v>
      </c>
      <c r="B9063" t="s">
        <v>7016</v>
      </c>
      <c r="C9063" t="s">
        <v>7017</v>
      </c>
      <c r="D9063" t="s">
        <v>7018</v>
      </c>
      <c r="E9063" t="s">
        <v>53</v>
      </c>
      <c r="F9063" s="11" t="s">
        <v>7019</v>
      </c>
      <c r="G9063" s="11" t="s">
        <v>7020</v>
      </c>
      <c r="H9063" t="s">
        <v>18690</v>
      </c>
      <c r="I9063" s="11" t="s">
        <v>61</v>
      </c>
      <c r="J9063">
        <v>14</v>
      </c>
      <c r="K9063" s="34">
        <v>61.624809265136719</v>
      </c>
      <c r="L9063" s="34">
        <v>58.332683563232422</v>
      </c>
      <c r="M9063" s="34">
        <v>58.58038330078125</v>
      </c>
      <c r="N9063" s="35">
        <v>0.33235129714012146</v>
      </c>
      <c r="O9063">
        <v>79</v>
      </c>
      <c r="P9063">
        <v>0</v>
      </c>
    </row>
    <row r="9064" spans="1:16" x14ac:dyDescent="0.35">
      <c r="A9064" s="5" t="s">
        <v>14696</v>
      </c>
      <c r="B9064" t="s">
        <v>7016</v>
      </c>
      <c r="C9064" t="s">
        <v>7017</v>
      </c>
      <c r="D9064" t="s">
        <v>7018</v>
      </c>
      <c r="E9064" t="s">
        <v>53</v>
      </c>
      <c r="F9064" s="11" t="s">
        <v>7019</v>
      </c>
      <c r="G9064" s="11" t="s">
        <v>7020</v>
      </c>
      <c r="H9064" t="s">
        <v>18690</v>
      </c>
      <c r="I9064" s="11" t="s">
        <v>61</v>
      </c>
      <c r="J9064">
        <v>15</v>
      </c>
      <c r="K9064" s="34">
        <v>61.172153472900391</v>
      </c>
      <c r="L9064" s="34">
        <v>64.604576110839844</v>
      </c>
      <c r="M9064" s="34">
        <v>64.573997497558594</v>
      </c>
      <c r="N9064" s="35">
        <v>0.35390353202819824</v>
      </c>
      <c r="O9064">
        <v>79</v>
      </c>
      <c r="P9064">
        <v>0</v>
      </c>
    </row>
    <row r="9065" spans="1:16" x14ac:dyDescent="0.35">
      <c r="A9065" s="5" t="s">
        <v>14697</v>
      </c>
      <c r="B9065" t="s">
        <v>7016</v>
      </c>
      <c r="C9065" t="s">
        <v>7017</v>
      </c>
      <c r="D9065" t="s">
        <v>7018</v>
      </c>
      <c r="E9065" t="s">
        <v>53</v>
      </c>
      <c r="F9065" s="11" t="s">
        <v>7019</v>
      </c>
      <c r="G9065" s="11" t="s">
        <v>7020</v>
      </c>
      <c r="H9065" t="s">
        <v>18690</v>
      </c>
      <c r="I9065" s="11" t="s">
        <v>61</v>
      </c>
      <c r="J9065">
        <v>16</v>
      </c>
      <c r="K9065" s="34">
        <v>60.383037567138672</v>
      </c>
      <c r="L9065" s="34">
        <v>71.003387451171875</v>
      </c>
      <c r="M9065" s="34">
        <v>70.225021362304688</v>
      </c>
      <c r="N9065" s="35">
        <v>0.48058110475540161</v>
      </c>
      <c r="O9065">
        <v>79</v>
      </c>
      <c r="P9065">
        <v>0</v>
      </c>
    </row>
    <row r="9066" spans="1:16" x14ac:dyDescent="0.35">
      <c r="A9066" s="5" t="s">
        <v>14698</v>
      </c>
      <c r="B9066" t="s">
        <v>7016</v>
      </c>
      <c r="C9066" t="s">
        <v>7017</v>
      </c>
      <c r="D9066" t="s">
        <v>7018</v>
      </c>
      <c r="E9066" t="s">
        <v>53</v>
      </c>
      <c r="F9066" s="11" t="s">
        <v>7019</v>
      </c>
      <c r="G9066" s="11" t="s">
        <v>7020</v>
      </c>
      <c r="H9066" t="s">
        <v>18690</v>
      </c>
      <c r="I9066" s="11" t="s">
        <v>61</v>
      </c>
      <c r="J9066">
        <v>17</v>
      </c>
      <c r="K9066" s="34">
        <v>58.504051208496094</v>
      </c>
      <c r="L9066" s="34">
        <v>77.01910400390625</v>
      </c>
      <c r="M9066" s="34">
        <v>77.034660339355469</v>
      </c>
      <c r="N9066" s="35">
        <v>0.17777207493782043</v>
      </c>
      <c r="O9066">
        <v>79</v>
      </c>
      <c r="P9066">
        <v>0</v>
      </c>
    </row>
    <row r="9067" spans="1:16" x14ac:dyDescent="0.35">
      <c r="A9067" s="5" t="s">
        <v>14699</v>
      </c>
      <c r="B9067" t="s">
        <v>7016</v>
      </c>
      <c r="C9067" t="s">
        <v>7017</v>
      </c>
      <c r="D9067" t="s">
        <v>7018</v>
      </c>
      <c r="E9067" t="s">
        <v>53</v>
      </c>
      <c r="F9067" s="11" t="s">
        <v>7019</v>
      </c>
      <c r="G9067" s="11" t="s">
        <v>7020</v>
      </c>
      <c r="H9067" t="s">
        <v>18690</v>
      </c>
      <c r="I9067" s="11" t="s">
        <v>61</v>
      </c>
      <c r="J9067">
        <v>18</v>
      </c>
      <c r="K9067" s="34">
        <v>56.742027282714844</v>
      </c>
      <c r="L9067" s="34">
        <v>90.405319213867188</v>
      </c>
      <c r="M9067" s="34">
        <v>89.414505004882813</v>
      </c>
      <c r="N9067" s="35">
        <v>0.30035236477851868</v>
      </c>
      <c r="O9067">
        <v>79</v>
      </c>
      <c r="P9067">
        <v>0</v>
      </c>
    </row>
    <row r="9068" spans="1:16" x14ac:dyDescent="0.35">
      <c r="A9068" s="5" t="s">
        <v>14700</v>
      </c>
      <c r="B9068" t="s">
        <v>7016</v>
      </c>
      <c r="C9068" t="s">
        <v>7017</v>
      </c>
      <c r="D9068" t="s">
        <v>7018</v>
      </c>
      <c r="E9068" t="s">
        <v>53</v>
      </c>
      <c r="F9068" s="11" t="s">
        <v>7019</v>
      </c>
      <c r="G9068" s="11" t="s">
        <v>7020</v>
      </c>
      <c r="H9068" t="s">
        <v>18690</v>
      </c>
      <c r="I9068" s="11" t="s">
        <v>61</v>
      </c>
      <c r="J9068">
        <v>19</v>
      </c>
      <c r="K9068" s="34">
        <v>56.380508422851563</v>
      </c>
      <c r="L9068" s="34">
        <v>105.39798736572266</v>
      </c>
      <c r="M9068" s="34">
        <v>104.25453186035156</v>
      </c>
      <c r="N9068" s="35">
        <v>0.37648028135299683</v>
      </c>
      <c r="O9068">
        <v>79</v>
      </c>
      <c r="P9068">
        <v>0</v>
      </c>
    </row>
    <row r="9069" spans="1:16" x14ac:dyDescent="0.35">
      <c r="A9069" s="5" t="s">
        <v>14701</v>
      </c>
      <c r="B9069" t="s">
        <v>7016</v>
      </c>
      <c r="C9069" t="s">
        <v>7017</v>
      </c>
      <c r="D9069" t="s">
        <v>7018</v>
      </c>
      <c r="E9069" t="s">
        <v>53</v>
      </c>
      <c r="F9069" s="11" t="s">
        <v>7019</v>
      </c>
      <c r="G9069" s="11" t="s">
        <v>7020</v>
      </c>
      <c r="H9069" t="s">
        <v>18690</v>
      </c>
      <c r="I9069" s="11" t="s">
        <v>61</v>
      </c>
      <c r="J9069">
        <v>20</v>
      </c>
      <c r="K9069" s="34">
        <v>55.739494323730469</v>
      </c>
      <c r="L9069" s="34">
        <v>114.18682861328125</v>
      </c>
      <c r="M9069" s="34">
        <v>113.24349212646484</v>
      </c>
      <c r="N9069" s="35">
        <v>0.34939587116241455</v>
      </c>
      <c r="O9069">
        <v>79</v>
      </c>
      <c r="P9069">
        <v>0</v>
      </c>
    </row>
    <row r="9070" spans="1:16" x14ac:dyDescent="0.35">
      <c r="A9070" s="5" t="s">
        <v>14702</v>
      </c>
      <c r="B9070" t="s">
        <v>7016</v>
      </c>
      <c r="C9070" t="s">
        <v>7017</v>
      </c>
      <c r="D9070" t="s">
        <v>7018</v>
      </c>
      <c r="E9070" t="s">
        <v>53</v>
      </c>
      <c r="F9070" s="11" t="s">
        <v>7019</v>
      </c>
      <c r="G9070" s="11" t="s">
        <v>7020</v>
      </c>
      <c r="H9070" t="s">
        <v>18690</v>
      </c>
      <c r="I9070" s="11" t="s">
        <v>61</v>
      </c>
      <c r="J9070">
        <v>21</v>
      </c>
      <c r="K9070" s="34">
        <v>55.870887756347656</v>
      </c>
      <c r="L9070" s="34">
        <v>124.68218231201172</v>
      </c>
      <c r="M9070" s="34">
        <v>123.63938140869141</v>
      </c>
      <c r="N9070" s="35">
        <v>0.40554648637771606</v>
      </c>
      <c r="O9070">
        <v>79</v>
      </c>
      <c r="P9070">
        <v>0</v>
      </c>
    </row>
    <row r="9071" spans="1:16" x14ac:dyDescent="0.35">
      <c r="A9071" s="5" t="s">
        <v>14703</v>
      </c>
      <c r="B9071" t="s">
        <v>7016</v>
      </c>
      <c r="C9071" t="s">
        <v>7017</v>
      </c>
      <c r="D9071" t="s">
        <v>7018</v>
      </c>
      <c r="E9071" t="s">
        <v>53</v>
      </c>
      <c r="F9071" s="11" t="s">
        <v>7019</v>
      </c>
      <c r="G9071" s="11" t="s">
        <v>7020</v>
      </c>
      <c r="H9071" t="s">
        <v>18690</v>
      </c>
      <c r="I9071" s="11" t="s">
        <v>61</v>
      </c>
      <c r="J9071">
        <v>22</v>
      </c>
      <c r="K9071" s="34">
        <v>56.037216186523438</v>
      </c>
      <c r="L9071" s="34">
        <v>142.78044128417969</v>
      </c>
      <c r="M9071" s="34">
        <v>137.40374755859375</v>
      </c>
      <c r="N9071" s="35">
        <v>1.5147391557693481</v>
      </c>
      <c r="O9071">
        <v>79</v>
      </c>
      <c r="P9071">
        <v>0</v>
      </c>
    </row>
    <row r="9072" spans="1:16" x14ac:dyDescent="0.35">
      <c r="A9072" s="5" t="s">
        <v>14704</v>
      </c>
      <c r="B9072" t="s">
        <v>7016</v>
      </c>
      <c r="C9072" t="s">
        <v>7017</v>
      </c>
      <c r="D9072" t="s">
        <v>7018</v>
      </c>
      <c r="E9072" t="s">
        <v>53</v>
      </c>
      <c r="F9072" s="11" t="s">
        <v>7019</v>
      </c>
      <c r="G9072" s="11" t="s">
        <v>7020</v>
      </c>
      <c r="H9072" t="s">
        <v>18690</v>
      </c>
      <c r="I9072" s="11" t="s">
        <v>61</v>
      </c>
      <c r="J9072">
        <v>23</v>
      </c>
      <c r="K9072" s="34">
        <v>55.793418884277344</v>
      </c>
      <c r="L9072" s="34">
        <v>154.30270385742188</v>
      </c>
      <c r="M9072" s="34">
        <v>149.5521240234375</v>
      </c>
      <c r="N9072" s="35">
        <v>1.3554431200027466</v>
      </c>
      <c r="O9072">
        <v>79</v>
      </c>
      <c r="P9072">
        <v>0</v>
      </c>
    </row>
    <row r="9073" spans="1:16" x14ac:dyDescent="0.35">
      <c r="A9073" s="5" t="s">
        <v>14705</v>
      </c>
      <c r="B9073" t="s">
        <v>7016</v>
      </c>
      <c r="C9073" t="s">
        <v>7017</v>
      </c>
      <c r="D9073" t="s">
        <v>7018</v>
      </c>
      <c r="E9073" t="s">
        <v>53</v>
      </c>
      <c r="F9073" s="11" t="s">
        <v>7019</v>
      </c>
      <c r="G9073" s="11" t="s">
        <v>7020</v>
      </c>
      <c r="H9073" t="s">
        <v>18690</v>
      </c>
      <c r="I9073" s="11" t="s">
        <v>61</v>
      </c>
      <c r="J9073">
        <v>24</v>
      </c>
      <c r="K9073" s="34">
        <v>55.801013946533203</v>
      </c>
      <c r="L9073" s="34">
        <v>154.10714721679688</v>
      </c>
      <c r="M9073" s="34">
        <v>150.09487915039063</v>
      </c>
      <c r="N9073" s="35">
        <v>1.1274797916412354</v>
      </c>
      <c r="O9073">
        <v>79</v>
      </c>
      <c r="P9073">
        <v>0</v>
      </c>
    </row>
    <row r="9074" spans="1:16" x14ac:dyDescent="0.35">
      <c r="A9074" s="5" t="s">
        <v>14706</v>
      </c>
      <c r="B9074" t="s">
        <v>7016</v>
      </c>
      <c r="C9074" t="s">
        <v>7017</v>
      </c>
      <c r="D9074" t="s">
        <v>7018</v>
      </c>
      <c r="E9074" t="s">
        <v>53</v>
      </c>
      <c r="F9074" s="11" t="s">
        <v>7019</v>
      </c>
      <c r="G9074" s="11" t="s">
        <v>7020</v>
      </c>
      <c r="H9074" t="s">
        <v>18690</v>
      </c>
      <c r="I9074" s="11" t="s">
        <v>62</v>
      </c>
      <c r="J9074">
        <v>1</v>
      </c>
      <c r="K9074" s="34">
        <v>53.982025146484375</v>
      </c>
      <c r="L9074" s="34">
        <v>145.62483215332031</v>
      </c>
      <c r="M9074" s="34">
        <v>141.59855651855469</v>
      </c>
      <c r="N9074" s="35">
        <v>1.1266022920608521</v>
      </c>
      <c r="O9074">
        <v>79</v>
      </c>
      <c r="P9074">
        <v>0</v>
      </c>
    </row>
    <row r="9075" spans="1:16" x14ac:dyDescent="0.35">
      <c r="A9075" s="5" t="s">
        <v>14707</v>
      </c>
      <c r="B9075" t="s">
        <v>7016</v>
      </c>
      <c r="C9075" t="s">
        <v>7017</v>
      </c>
      <c r="D9075" t="s">
        <v>7018</v>
      </c>
      <c r="E9075" t="s">
        <v>53</v>
      </c>
      <c r="F9075" s="11" t="s">
        <v>7019</v>
      </c>
      <c r="G9075" s="11" t="s">
        <v>7020</v>
      </c>
      <c r="H9075" t="s">
        <v>18690</v>
      </c>
      <c r="I9075" s="11" t="s">
        <v>62</v>
      </c>
      <c r="J9075">
        <v>2</v>
      </c>
      <c r="K9075" s="34">
        <v>53.880252838134766</v>
      </c>
      <c r="L9075" s="34">
        <v>132.49085998535156</v>
      </c>
      <c r="M9075" s="34">
        <v>128.91070556640625</v>
      </c>
      <c r="N9075" s="35">
        <v>1.0025279521942139</v>
      </c>
      <c r="O9075">
        <v>79</v>
      </c>
      <c r="P9075">
        <v>0</v>
      </c>
    </row>
    <row r="9076" spans="1:16" x14ac:dyDescent="0.35">
      <c r="A9076" s="5" t="s">
        <v>14708</v>
      </c>
      <c r="B9076" t="s">
        <v>7016</v>
      </c>
      <c r="C9076" t="s">
        <v>7017</v>
      </c>
      <c r="D9076" t="s">
        <v>7018</v>
      </c>
      <c r="E9076" t="s">
        <v>53</v>
      </c>
      <c r="F9076" s="11" t="s">
        <v>7019</v>
      </c>
      <c r="G9076" s="11" t="s">
        <v>7020</v>
      </c>
      <c r="H9076" t="s">
        <v>18690</v>
      </c>
      <c r="I9076" s="11" t="s">
        <v>62</v>
      </c>
      <c r="J9076">
        <v>3</v>
      </c>
      <c r="K9076" s="34">
        <v>53.582530975341797</v>
      </c>
      <c r="L9076" s="34">
        <v>115.39144134521484</v>
      </c>
      <c r="M9076" s="34">
        <v>112.49282836914063</v>
      </c>
      <c r="N9076" s="35">
        <v>0.81293618679046631</v>
      </c>
      <c r="O9076">
        <v>79</v>
      </c>
      <c r="P9076">
        <v>0</v>
      </c>
    </row>
    <row r="9077" spans="1:16" x14ac:dyDescent="0.35">
      <c r="A9077" s="5" t="s">
        <v>14709</v>
      </c>
      <c r="B9077" t="s">
        <v>7016</v>
      </c>
      <c r="C9077" t="s">
        <v>7017</v>
      </c>
      <c r="D9077" t="s">
        <v>7018</v>
      </c>
      <c r="E9077" t="s">
        <v>53</v>
      </c>
      <c r="F9077" s="11" t="s">
        <v>7019</v>
      </c>
      <c r="G9077" s="11" t="s">
        <v>7020</v>
      </c>
      <c r="H9077" t="s">
        <v>18690</v>
      </c>
      <c r="I9077" s="11" t="s">
        <v>62</v>
      </c>
      <c r="J9077">
        <v>4</v>
      </c>
      <c r="K9077" s="34">
        <v>53.209621429443359</v>
      </c>
      <c r="L9077" s="34">
        <v>95.712371826171875</v>
      </c>
      <c r="M9077" s="34">
        <v>93.344505310058594</v>
      </c>
      <c r="N9077" s="35">
        <v>0.67295414209365845</v>
      </c>
      <c r="O9077">
        <v>79</v>
      </c>
      <c r="P9077">
        <v>0</v>
      </c>
    </row>
    <row r="9078" spans="1:16" x14ac:dyDescent="0.35">
      <c r="A9078" s="5" t="s">
        <v>14710</v>
      </c>
      <c r="B9078" t="s">
        <v>7016</v>
      </c>
      <c r="C9078" t="s">
        <v>7017</v>
      </c>
      <c r="D9078" t="s">
        <v>7018</v>
      </c>
      <c r="E9078" t="s">
        <v>53</v>
      </c>
      <c r="F9078" s="11" t="s">
        <v>7019</v>
      </c>
      <c r="G9078" s="11" t="s">
        <v>7020</v>
      </c>
      <c r="H9078" t="s">
        <v>18690</v>
      </c>
      <c r="I9078" s="11" t="s">
        <v>62</v>
      </c>
      <c r="J9078">
        <v>5</v>
      </c>
      <c r="K9078" s="34">
        <v>53.021266937255859</v>
      </c>
      <c r="L9078" s="34">
        <v>75.637069702148438</v>
      </c>
      <c r="M9078" s="34">
        <v>73.710403442382813</v>
      </c>
      <c r="N9078" s="35">
        <v>0.54952579736709595</v>
      </c>
      <c r="O9078">
        <v>79</v>
      </c>
      <c r="P9078">
        <v>0</v>
      </c>
    </row>
    <row r="9079" spans="1:16" x14ac:dyDescent="0.35">
      <c r="A9079" s="5" t="s">
        <v>14711</v>
      </c>
      <c r="B9079" t="s">
        <v>7016</v>
      </c>
      <c r="C9079" t="s">
        <v>7017</v>
      </c>
      <c r="D9079" t="s">
        <v>7018</v>
      </c>
      <c r="E9079" t="s">
        <v>53</v>
      </c>
      <c r="F9079" s="11" t="s">
        <v>7019</v>
      </c>
      <c r="G9079" s="11" t="s">
        <v>7020</v>
      </c>
      <c r="H9079" t="s">
        <v>18690</v>
      </c>
      <c r="I9079" s="11" t="s">
        <v>62</v>
      </c>
      <c r="J9079">
        <v>6</v>
      </c>
      <c r="K9079" s="34">
        <v>53.218734741210938</v>
      </c>
      <c r="L9079" s="34">
        <v>55.945243835449219</v>
      </c>
      <c r="M9079" s="34">
        <v>53.872810363769531</v>
      </c>
      <c r="N9079" s="35">
        <v>0.58127951622009277</v>
      </c>
      <c r="O9079">
        <v>79</v>
      </c>
      <c r="P9079">
        <v>0</v>
      </c>
    </row>
    <row r="9080" spans="1:16" x14ac:dyDescent="0.35">
      <c r="A9080" s="5" t="s">
        <v>14712</v>
      </c>
      <c r="B9080" t="s">
        <v>7016</v>
      </c>
      <c r="C9080" t="s">
        <v>7017</v>
      </c>
      <c r="D9080" t="s">
        <v>7018</v>
      </c>
      <c r="E9080" t="s">
        <v>53</v>
      </c>
      <c r="F9080" s="11" t="s">
        <v>7019</v>
      </c>
      <c r="G9080" s="11" t="s">
        <v>7020</v>
      </c>
      <c r="H9080" t="s">
        <v>18690</v>
      </c>
      <c r="I9080" s="11" t="s">
        <v>62</v>
      </c>
      <c r="J9080">
        <v>7</v>
      </c>
      <c r="K9080" s="34">
        <v>53.093418121337891</v>
      </c>
      <c r="L9080" s="34">
        <v>38.3382568359375</v>
      </c>
      <c r="M9080" s="34">
        <v>37.003623962402344</v>
      </c>
      <c r="N9080" s="35">
        <v>0.37354198098182678</v>
      </c>
      <c r="O9080">
        <v>79</v>
      </c>
      <c r="P9080">
        <v>0</v>
      </c>
    </row>
    <row r="9081" spans="1:16" x14ac:dyDescent="0.35">
      <c r="A9081" s="5" t="s">
        <v>14713</v>
      </c>
      <c r="B9081" t="s">
        <v>7016</v>
      </c>
      <c r="C9081" t="s">
        <v>7017</v>
      </c>
      <c r="D9081" t="s">
        <v>7018</v>
      </c>
      <c r="E9081" t="s">
        <v>53</v>
      </c>
      <c r="F9081" s="11" t="s">
        <v>7019</v>
      </c>
      <c r="G9081" s="11" t="s">
        <v>7020</v>
      </c>
      <c r="H9081" t="s">
        <v>18690</v>
      </c>
      <c r="I9081" s="11" t="s">
        <v>62</v>
      </c>
      <c r="J9081">
        <v>8</v>
      </c>
      <c r="K9081" s="34">
        <v>54.714176177978516</v>
      </c>
      <c r="L9081" s="34">
        <v>30.954748153686523</v>
      </c>
      <c r="M9081" s="34">
        <v>30.299589157104492</v>
      </c>
      <c r="N9081" s="35">
        <v>0.18509529531002045</v>
      </c>
      <c r="O9081">
        <v>79</v>
      </c>
      <c r="P9081">
        <v>0</v>
      </c>
    </row>
    <row r="9082" spans="1:16" x14ac:dyDescent="0.35">
      <c r="A9082" s="5" t="s">
        <v>14714</v>
      </c>
      <c r="B9082" t="s">
        <v>7016</v>
      </c>
      <c r="C9082" t="s">
        <v>7017</v>
      </c>
      <c r="D9082" t="s">
        <v>7018</v>
      </c>
      <c r="E9082" t="s">
        <v>53</v>
      </c>
      <c r="F9082" s="11" t="s">
        <v>7019</v>
      </c>
      <c r="G9082" s="11" t="s">
        <v>7020</v>
      </c>
      <c r="H9082" t="s">
        <v>18690</v>
      </c>
      <c r="I9082" s="11" t="s">
        <v>62</v>
      </c>
      <c r="J9082">
        <v>9</v>
      </c>
      <c r="K9082" s="34">
        <v>57.670127868652344</v>
      </c>
      <c r="L9082" s="34">
        <v>32.81964111328125</v>
      </c>
      <c r="M9082" s="34">
        <v>33.588558197021484</v>
      </c>
      <c r="N9082" s="35">
        <v>0.22112233936786652</v>
      </c>
      <c r="O9082">
        <v>79</v>
      </c>
      <c r="P9082">
        <v>0</v>
      </c>
    </row>
    <row r="9083" spans="1:16" x14ac:dyDescent="0.35">
      <c r="A9083" s="5" t="s">
        <v>14715</v>
      </c>
      <c r="B9083" t="s">
        <v>7016</v>
      </c>
      <c r="C9083" t="s">
        <v>7017</v>
      </c>
      <c r="D9083" t="s">
        <v>7018</v>
      </c>
      <c r="E9083" t="s">
        <v>53</v>
      </c>
      <c r="F9083" s="11" t="s">
        <v>7019</v>
      </c>
      <c r="G9083" s="11" t="s">
        <v>7020</v>
      </c>
      <c r="H9083" t="s">
        <v>18690</v>
      </c>
      <c r="I9083" s="11" t="s">
        <v>62</v>
      </c>
      <c r="J9083">
        <v>10</v>
      </c>
      <c r="K9083" s="34">
        <v>60.503036499023438</v>
      </c>
      <c r="L9083" s="34">
        <v>38.583484649658203</v>
      </c>
      <c r="M9083" s="34">
        <v>40.472145080566406</v>
      </c>
      <c r="N9083" s="35">
        <v>0.52451843023300171</v>
      </c>
      <c r="O9083">
        <v>79</v>
      </c>
      <c r="P9083">
        <v>0</v>
      </c>
    </row>
    <row r="9084" spans="1:16" x14ac:dyDescent="0.35">
      <c r="A9084" s="5" t="s">
        <v>14716</v>
      </c>
      <c r="B9084" t="s">
        <v>7016</v>
      </c>
      <c r="C9084" t="s">
        <v>7017</v>
      </c>
      <c r="D9084" t="s">
        <v>7018</v>
      </c>
      <c r="E9084" t="s">
        <v>53</v>
      </c>
      <c r="F9084" s="11" t="s">
        <v>7019</v>
      </c>
      <c r="G9084" s="11" t="s">
        <v>7020</v>
      </c>
      <c r="H9084" t="s">
        <v>18690</v>
      </c>
      <c r="I9084" s="11" t="s">
        <v>62</v>
      </c>
      <c r="J9084">
        <v>11</v>
      </c>
      <c r="K9084" s="34">
        <v>63.824302673339844</v>
      </c>
      <c r="L9084" s="34">
        <v>43.647224426269531</v>
      </c>
      <c r="M9084" s="34">
        <v>45.563014984130859</v>
      </c>
      <c r="N9084" s="35">
        <v>0.53489625453948975</v>
      </c>
      <c r="O9084">
        <v>79</v>
      </c>
      <c r="P9084">
        <v>0</v>
      </c>
    </row>
    <row r="9085" spans="1:16" x14ac:dyDescent="0.35">
      <c r="A9085" s="5" t="s">
        <v>14717</v>
      </c>
      <c r="B9085" t="s">
        <v>7016</v>
      </c>
      <c r="C9085" t="s">
        <v>7017</v>
      </c>
      <c r="D9085" t="s">
        <v>7018</v>
      </c>
      <c r="E9085" t="s">
        <v>53</v>
      </c>
      <c r="F9085" s="11" t="s">
        <v>7019</v>
      </c>
      <c r="G9085" s="11" t="s">
        <v>7020</v>
      </c>
      <c r="H9085" t="s">
        <v>18690</v>
      </c>
      <c r="I9085" s="11" t="s">
        <v>62</v>
      </c>
      <c r="J9085">
        <v>12</v>
      </c>
      <c r="K9085" s="34">
        <v>64.872406005859375</v>
      </c>
      <c r="L9085" s="34">
        <v>47.329475402832031</v>
      </c>
      <c r="M9085" s="34">
        <v>49.531265258789063</v>
      </c>
      <c r="N9085" s="35">
        <v>0.61415576934814453</v>
      </c>
      <c r="O9085">
        <v>79</v>
      </c>
      <c r="P9085">
        <v>0</v>
      </c>
    </row>
    <row r="9086" spans="1:16" x14ac:dyDescent="0.35">
      <c r="A9086" s="5" t="s">
        <v>14718</v>
      </c>
      <c r="B9086" t="s">
        <v>7016</v>
      </c>
      <c r="C9086" t="s">
        <v>7017</v>
      </c>
      <c r="D9086" t="s">
        <v>7018</v>
      </c>
      <c r="E9086" t="s">
        <v>53</v>
      </c>
      <c r="F9086" s="11" t="s">
        <v>7019</v>
      </c>
      <c r="G9086" s="11" t="s">
        <v>7020</v>
      </c>
      <c r="H9086" t="s">
        <v>18690</v>
      </c>
      <c r="I9086" s="11" t="s">
        <v>62</v>
      </c>
      <c r="J9086">
        <v>13</v>
      </c>
      <c r="K9086" s="34">
        <v>66.336708068847656</v>
      </c>
      <c r="L9086" s="34">
        <v>52.019443511962891</v>
      </c>
      <c r="M9086" s="34">
        <v>54.5357666015625</v>
      </c>
      <c r="N9086" s="35">
        <v>0.70142471790313721</v>
      </c>
      <c r="O9086">
        <v>79</v>
      </c>
      <c r="P9086">
        <v>0</v>
      </c>
    </row>
    <row r="9087" spans="1:16" x14ac:dyDescent="0.35">
      <c r="A9087" s="5" t="s">
        <v>14719</v>
      </c>
      <c r="B9087" t="s">
        <v>7016</v>
      </c>
      <c r="C9087" t="s">
        <v>7017</v>
      </c>
      <c r="D9087" t="s">
        <v>7018</v>
      </c>
      <c r="E9087" t="s">
        <v>53</v>
      </c>
      <c r="F9087" s="11" t="s">
        <v>7019</v>
      </c>
      <c r="G9087" s="11" t="s">
        <v>7020</v>
      </c>
      <c r="H9087" t="s">
        <v>18690</v>
      </c>
      <c r="I9087" s="11" t="s">
        <v>62</v>
      </c>
      <c r="J9087">
        <v>14</v>
      </c>
      <c r="K9087" s="34">
        <v>65.710884094238281</v>
      </c>
      <c r="L9087" s="34">
        <v>57.023094177246094</v>
      </c>
      <c r="M9087" s="34">
        <v>59.749225616455078</v>
      </c>
      <c r="N9087" s="35">
        <v>0.76209193468093872</v>
      </c>
      <c r="O9087">
        <v>79</v>
      </c>
      <c r="P9087">
        <v>0</v>
      </c>
    </row>
    <row r="9088" spans="1:16" x14ac:dyDescent="0.35">
      <c r="A9088" s="5" t="s">
        <v>14720</v>
      </c>
      <c r="B9088" t="s">
        <v>7016</v>
      </c>
      <c r="C9088" t="s">
        <v>7017</v>
      </c>
      <c r="D9088" t="s">
        <v>7018</v>
      </c>
      <c r="E9088" t="s">
        <v>53</v>
      </c>
      <c r="F9088" s="11" t="s">
        <v>7019</v>
      </c>
      <c r="G9088" s="11" t="s">
        <v>7020</v>
      </c>
      <c r="H9088" t="s">
        <v>18690</v>
      </c>
      <c r="I9088" s="11" t="s">
        <v>62</v>
      </c>
      <c r="J9088">
        <v>15</v>
      </c>
      <c r="K9088" s="34">
        <v>65.269622802734375</v>
      </c>
      <c r="L9088" s="34">
        <v>62.613632202148438</v>
      </c>
      <c r="M9088" s="34">
        <v>66.186988830566406</v>
      </c>
      <c r="N9088" s="35">
        <v>0.99575436115264893</v>
      </c>
      <c r="O9088">
        <v>79</v>
      </c>
      <c r="P9088">
        <v>0</v>
      </c>
    </row>
    <row r="9089" spans="1:16" x14ac:dyDescent="0.35">
      <c r="A9089" s="5" t="s">
        <v>14721</v>
      </c>
      <c r="B9089" t="s">
        <v>7016</v>
      </c>
      <c r="C9089" t="s">
        <v>7017</v>
      </c>
      <c r="D9089" t="s">
        <v>7018</v>
      </c>
      <c r="E9089" t="s">
        <v>53</v>
      </c>
      <c r="F9089" s="11" t="s">
        <v>7019</v>
      </c>
      <c r="G9089" s="11" t="s">
        <v>7020</v>
      </c>
      <c r="H9089" t="s">
        <v>18690</v>
      </c>
      <c r="I9089" s="11" t="s">
        <v>62</v>
      </c>
      <c r="J9089">
        <v>16</v>
      </c>
      <c r="K9089" s="34">
        <v>63.449874877929688</v>
      </c>
      <c r="L9089" s="34">
        <v>68.795997619628906</v>
      </c>
      <c r="M9089" s="34">
        <v>72.508193969726563</v>
      </c>
      <c r="N9089" s="35">
        <v>1.0384737253189087</v>
      </c>
      <c r="O9089">
        <v>79</v>
      </c>
      <c r="P9089">
        <v>0</v>
      </c>
    </row>
    <row r="9090" spans="1:16" x14ac:dyDescent="0.35">
      <c r="A9090" s="5" t="s">
        <v>14722</v>
      </c>
      <c r="B9090" t="s">
        <v>7016</v>
      </c>
      <c r="C9090" t="s">
        <v>7017</v>
      </c>
      <c r="D9090" t="s">
        <v>7018</v>
      </c>
      <c r="E9090" t="s">
        <v>53</v>
      </c>
      <c r="F9090" s="11" t="s">
        <v>7019</v>
      </c>
      <c r="G9090" s="11" t="s">
        <v>7020</v>
      </c>
      <c r="H9090" t="s">
        <v>18690</v>
      </c>
      <c r="I9090" s="11" t="s">
        <v>62</v>
      </c>
      <c r="J9090">
        <v>17</v>
      </c>
      <c r="K9090" s="34">
        <v>62.307594299316406</v>
      </c>
      <c r="L9090" s="34">
        <v>74.655204772949219</v>
      </c>
      <c r="M9090" s="34">
        <v>79.078056335449219</v>
      </c>
      <c r="N9090" s="35">
        <v>1.2857778072357178</v>
      </c>
      <c r="O9090">
        <v>79</v>
      </c>
      <c r="P9090">
        <v>0</v>
      </c>
    </row>
    <row r="9091" spans="1:16" x14ac:dyDescent="0.35">
      <c r="A9091" s="5" t="s">
        <v>14723</v>
      </c>
      <c r="B9091" t="s">
        <v>7016</v>
      </c>
      <c r="C9091" t="s">
        <v>7017</v>
      </c>
      <c r="D9091" t="s">
        <v>7018</v>
      </c>
      <c r="E9091" t="s">
        <v>53</v>
      </c>
      <c r="F9091" s="11" t="s">
        <v>7019</v>
      </c>
      <c r="G9091" s="11" t="s">
        <v>7020</v>
      </c>
      <c r="H9091" t="s">
        <v>18690</v>
      </c>
      <c r="I9091" s="11" t="s">
        <v>62</v>
      </c>
      <c r="J9091">
        <v>18</v>
      </c>
      <c r="K9091" s="34">
        <v>60.073925018310547</v>
      </c>
      <c r="L9091" s="34">
        <v>87.683082580566406</v>
      </c>
      <c r="M9091" s="34">
        <v>89.48443603515625</v>
      </c>
      <c r="N9091" s="35">
        <v>0.64690327644348145</v>
      </c>
      <c r="O9091">
        <v>79</v>
      </c>
      <c r="P9091">
        <v>0</v>
      </c>
    </row>
    <row r="9092" spans="1:16" x14ac:dyDescent="0.35">
      <c r="A9092" s="5" t="s">
        <v>14724</v>
      </c>
      <c r="B9092" t="s">
        <v>7016</v>
      </c>
      <c r="C9092" t="s">
        <v>7017</v>
      </c>
      <c r="D9092" t="s">
        <v>7018</v>
      </c>
      <c r="E9092" t="s">
        <v>53</v>
      </c>
      <c r="F9092" s="11" t="s">
        <v>7019</v>
      </c>
      <c r="G9092" s="11" t="s">
        <v>7020</v>
      </c>
      <c r="H9092" t="s">
        <v>18690</v>
      </c>
      <c r="I9092" s="11" t="s">
        <v>62</v>
      </c>
      <c r="J9092">
        <v>19</v>
      </c>
      <c r="K9092" s="34">
        <v>59.012912750244141</v>
      </c>
      <c r="L9092" s="34">
        <v>101.88355255126953</v>
      </c>
      <c r="M9092" s="34">
        <v>101.97463226318359</v>
      </c>
      <c r="N9092" s="35">
        <v>0.1035054475069046</v>
      </c>
      <c r="O9092">
        <v>79</v>
      </c>
      <c r="P9092">
        <v>0</v>
      </c>
    </row>
    <row r="9093" spans="1:16" x14ac:dyDescent="0.35">
      <c r="A9093" s="5" t="s">
        <v>14725</v>
      </c>
      <c r="B9093" t="s">
        <v>7016</v>
      </c>
      <c r="C9093" t="s">
        <v>7017</v>
      </c>
      <c r="D9093" t="s">
        <v>7018</v>
      </c>
      <c r="E9093" t="s">
        <v>53</v>
      </c>
      <c r="F9093" s="11" t="s">
        <v>7019</v>
      </c>
      <c r="G9093" s="11" t="s">
        <v>7020</v>
      </c>
      <c r="H9093" t="s">
        <v>18690</v>
      </c>
      <c r="I9093" s="11" t="s">
        <v>62</v>
      </c>
      <c r="J9093">
        <v>20</v>
      </c>
      <c r="K9093" s="34">
        <v>57.670127868652344</v>
      </c>
      <c r="L9093" s="34">
        <v>110.70648193359375</v>
      </c>
      <c r="M9093" s="34">
        <v>110.15771484375</v>
      </c>
      <c r="N9093" s="35">
        <v>0.16867224872112274</v>
      </c>
      <c r="O9093">
        <v>79</v>
      </c>
      <c r="P9093">
        <v>0</v>
      </c>
    </row>
    <row r="9094" spans="1:16" x14ac:dyDescent="0.35">
      <c r="A9094" s="5" t="s">
        <v>14726</v>
      </c>
      <c r="B9094" t="s">
        <v>7016</v>
      </c>
      <c r="C9094" t="s">
        <v>7017</v>
      </c>
      <c r="D9094" t="s">
        <v>7018</v>
      </c>
      <c r="E9094" t="s">
        <v>53</v>
      </c>
      <c r="F9094" s="11" t="s">
        <v>7019</v>
      </c>
      <c r="G9094" s="11" t="s">
        <v>7020</v>
      </c>
      <c r="H9094" t="s">
        <v>18690</v>
      </c>
      <c r="I9094" s="11" t="s">
        <v>62</v>
      </c>
      <c r="J9094">
        <v>21</v>
      </c>
      <c r="K9094" s="34">
        <v>56.618228912353516</v>
      </c>
      <c r="L9094" s="34">
        <v>120.28206634521484</v>
      </c>
      <c r="M9094" s="34">
        <v>120.31960296630859</v>
      </c>
      <c r="N9094" s="35">
        <v>0.13632471859455109</v>
      </c>
      <c r="O9094">
        <v>79</v>
      </c>
      <c r="P9094">
        <v>0</v>
      </c>
    </row>
    <row r="9095" spans="1:16" x14ac:dyDescent="0.35">
      <c r="A9095" s="5" t="s">
        <v>14727</v>
      </c>
      <c r="B9095" t="s">
        <v>7016</v>
      </c>
      <c r="C9095" t="s">
        <v>7017</v>
      </c>
      <c r="D9095" t="s">
        <v>7018</v>
      </c>
      <c r="E9095" t="s">
        <v>53</v>
      </c>
      <c r="F9095" s="11" t="s">
        <v>7019</v>
      </c>
      <c r="G9095" s="11" t="s">
        <v>7020</v>
      </c>
      <c r="H9095" t="s">
        <v>18690</v>
      </c>
      <c r="I9095" s="11" t="s">
        <v>62</v>
      </c>
      <c r="J9095">
        <v>22</v>
      </c>
      <c r="K9095" s="34">
        <v>56.390380859375</v>
      </c>
      <c r="L9095" s="34">
        <v>137.36836242675781</v>
      </c>
      <c r="M9095" s="34">
        <v>133.31083679199219</v>
      </c>
      <c r="N9095" s="35">
        <v>1.1538033485412598</v>
      </c>
      <c r="O9095">
        <v>79</v>
      </c>
      <c r="P9095">
        <v>0</v>
      </c>
    </row>
    <row r="9096" spans="1:16" x14ac:dyDescent="0.35">
      <c r="A9096" s="5" t="s">
        <v>14728</v>
      </c>
      <c r="B9096" t="s">
        <v>7016</v>
      </c>
      <c r="C9096" t="s">
        <v>7017</v>
      </c>
      <c r="D9096" t="s">
        <v>7018</v>
      </c>
      <c r="E9096" t="s">
        <v>53</v>
      </c>
      <c r="F9096" s="11" t="s">
        <v>7019</v>
      </c>
      <c r="G9096" s="11" t="s">
        <v>7020</v>
      </c>
      <c r="H9096" t="s">
        <v>18690</v>
      </c>
      <c r="I9096" s="11" t="s">
        <v>62</v>
      </c>
      <c r="J9096">
        <v>23</v>
      </c>
      <c r="K9096" s="34">
        <v>56.239238739013672</v>
      </c>
      <c r="L9096" s="34">
        <v>147.0484619140625</v>
      </c>
      <c r="M9096" s="34">
        <v>143.09324645996094</v>
      </c>
      <c r="N9096" s="35">
        <v>1.1509358882904053</v>
      </c>
      <c r="O9096">
        <v>79</v>
      </c>
      <c r="P9096">
        <v>0</v>
      </c>
    </row>
    <row r="9097" spans="1:16" x14ac:dyDescent="0.35">
      <c r="A9097" s="5" t="s">
        <v>14729</v>
      </c>
      <c r="B9097" t="s">
        <v>7016</v>
      </c>
      <c r="C9097" t="s">
        <v>7017</v>
      </c>
      <c r="D9097" t="s">
        <v>7018</v>
      </c>
      <c r="E9097" t="s">
        <v>53</v>
      </c>
      <c r="F9097" s="11" t="s">
        <v>7019</v>
      </c>
      <c r="G9097" s="11" t="s">
        <v>7020</v>
      </c>
      <c r="H9097" t="s">
        <v>18690</v>
      </c>
      <c r="I9097" s="11" t="s">
        <v>62</v>
      </c>
      <c r="J9097">
        <v>24</v>
      </c>
      <c r="K9097" s="34">
        <v>55.056709289550781</v>
      </c>
      <c r="L9097" s="34">
        <v>147.09394836425781</v>
      </c>
      <c r="M9097" s="34">
        <v>143.73088073730469</v>
      </c>
      <c r="N9097" s="35">
        <v>1.0224941968917847</v>
      </c>
      <c r="O9097">
        <v>79</v>
      </c>
      <c r="P9097">
        <v>0</v>
      </c>
    </row>
    <row r="9098" spans="1:16" x14ac:dyDescent="0.35">
      <c r="A9098" s="5" t="s">
        <v>14730</v>
      </c>
      <c r="B9098" t="s">
        <v>7016</v>
      </c>
      <c r="C9098" t="s">
        <v>7017</v>
      </c>
      <c r="D9098" t="s">
        <v>7018</v>
      </c>
      <c r="E9098" t="s">
        <v>53</v>
      </c>
      <c r="F9098" s="11" t="s">
        <v>7019</v>
      </c>
      <c r="G9098" s="11" t="s">
        <v>7020</v>
      </c>
      <c r="H9098" t="s">
        <v>18690</v>
      </c>
      <c r="I9098" s="11" t="s">
        <v>63</v>
      </c>
      <c r="J9098">
        <v>1</v>
      </c>
      <c r="K9098" s="34">
        <v>56.944808959960938</v>
      </c>
      <c r="L9098" s="34">
        <v>158.94586181640625</v>
      </c>
      <c r="M9098" s="34">
        <v>154.80931091308594</v>
      </c>
      <c r="N9098" s="35">
        <v>1.1686315536499023</v>
      </c>
      <c r="O9098">
        <v>79</v>
      </c>
      <c r="P9098">
        <v>0</v>
      </c>
    </row>
    <row r="9099" spans="1:16" x14ac:dyDescent="0.35">
      <c r="A9099" s="5" t="s">
        <v>14731</v>
      </c>
      <c r="B9099" t="s">
        <v>7016</v>
      </c>
      <c r="C9099" t="s">
        <v>7017</v>
      </c>
      <c r="D9099" t="s">
        <v>7018</v>
      </c>
      <c r="E9099" t="s">
        <v>53</v>
      </c>
      <c r="F9099" s="11" t="s">
        <v>7019</v>
      </c>
      <c r="G9099" s="11" t="s">
        <v>7020</v>
      </c>
      <c r="H9099" t="s">
        <v>18690</v>
      </c>
      <c r="I9099" s="11" t="s">
        <v>63</v>
      </c>
      <c r="J9099">
        <v>2</v>
      </c>
      <c r="K9099" s="34">
        <v>56.454177856445313</v>
      </c>
      <c r="L9099" s="34">
        <v>144.54148864746094</v>
      </c>
      <c r="M9099" s="34">
        <v>140.94461059570313</v>
      </c>
      <c r="N9099" s="35">
        <v>1.0193905830383301</v>
      </c>
      <c r="O9099">
        <v>79</v>
      </c>
      <c r="P9099">
        <v>0</v>
      </c>
    </row>
    <row r="9100" spans="1:16" x14ac:dyDescent="0.35">
      <c r="A9100" s="5" t="s">
        <v>14732</v>
      </c>
      <c r="B9100" t="s">
        <v>7016</v>
      </c>
      <c r="C9100" t="s">
        <v>7017</v>
      </c>
      <c r="D9100" t="s">
        <v>7018</v>
      </c>
      <c r="E9100" t="s">
        <v>53</v>
      </c>
      <c r="F9100" s="11" t="s">
        <v>7019</v>
      </c>
      <c r="G9100" s="11" t="s">
        <v>7020</v>
      </c>
      <c r="H9100" t="s">
        <v>18690</v>
      </c>
      <c r="I9100" s="11" t="s">
        <v>63</v>
      </c>
      <c r="J9100">
        <v>3</v>
      </c>
      <c r="K9100" s="34">
        <v>55.956707000732422</v>
      </c>
      <c r="L9100" s="34">
        <v>125.6640625</v>
      </c>
      <c r="M9100" s="34">
        <v>122.75967407226563</v>
      </c>
      <c r="N9100" s="35">
        <v>0.81298881769180298</v>
      </c>
      <c r="O9100">
        <v>79</v>
      </c>
      <c r="P9100">
        <v>0</v>
      </c>
    </row>
    <row r="9101" spans="1:16" x14ac:dyDescent="0.35">
      <c r="A9101" s="5" t="s">
        <v>14733</v>
      </c>
      <c r="B9101" t="s">
        <v>7016</v>
      </c>
      <c r="C9101" t="s">
        <v>7017</v>
      </c>
      <c r="D9101" t="s">
        <v>7018</v>
      </c>
      <c r="E9101" t="s">
        <v>53</v>
      </c>
      <c r="F9101" s="11" t="s">
        <v>7019</v>
      </c>
      <c r="G9101" s="11" t="s">
        <v>7020</v>
      </c>
      <c r="H9101" t="s">
        <v>18690</v>
      </c>
      <c r="I9101" s="11" t="s">
        <v>63</v>
      </c>
      <c r="J9101">
        <v>4</v>
      </c>
      <c r="K9101" s="34">
        <v>56.226329803466797</v>
      </c>
      <c r="L9101" s="34">
        <v>104.71746826171875</v>
      </c>
      <c r="M9101" s="34">
        <v>102.30223846435547</v>
      </c>
      <c r="N9101" s="35">
        <v>0.67438727617263794</v>
      </c>
      <c r="O9101">
        <v>79</v>
      </c>
      <c r="P9101">
        <v>0</v>
      </c>
    </row>
    <row r="9102" spans="1:16" x14ac:dyDescent="0.35">
      <c r="A9102" s="5" t="s">
        <v>14734</v>
      </c>
      <c r="B9102" t="s">
        <v>7016</v>
      </c>
      <c r="C9102" t="s">
        <v>7017</v>
      </c>
      <c r="D9102" t="s">
        <v>7018</v>
      </c>
      <c r="E9102" t="s">
        <v>53</v>
      </c>
      <c r="F9102" s="11" t="s">
        <v>7019</v>
      </c>
      <c r="G9102" s="11" t="s">
        <v>7020</v>
      </c>
      <c r="H9102" t="s">
        <v>18690</v>
      </c>
      <c r="I9102" s="11" t="s">
        <v>63</v>
      </c>
      <c r="J9102">
        <v>5</v>
      </c>
      <c r="K9102" s="34">
        <v>55.545063018798828</v>
      </c>
      <c r="L9102" s="34">
        <v>82.37158203125</v>
      </c>
      <c r="M9102" s="34">
        <v>80.445724487304688</v>
      </c>
      <c r="N9102" s="35">
        <v>0.5401267409324646</v>
      </c>
      <c r="O9102">
        <v>79</v>
      </c>
      <c r="P9102">
        <v>0</v>
      </c>
    </row>
    <row r="9103" spans="1:16" x14ac:dyDescent="0.35">
      <c r="A9103" s="5" t="s">
        <v>14735</v>
      </c>
      <c r="B9103" t="s">
        <v>7016</v>
      </c>
      <c r="C9103" t="s">
        <v>7017</v>
      </c>
      <c r="D9103" t="s">
        <v>7018</v>
      </c>
      <c r="E9103" t="s">
        <v>53</v>
      </c>
      <c r="F9103" s="11" t="s">
        <v>7019</v>
      </c>
      <c r="G9103" s="11" t="s">
        <v>7020</v>
      </c>
      <c r="H9103" t="s">
        <v>18690</v>
      </c>
      <c r="I9103" s="11" t="s">
        <v>63</v>
      </c>
      <c r="J9103">
        <v>6</v>
      </c>
      <c r="K9103" s="34">
        <v>55.064304351806641</v>
      </c>
      <c r="L9103" s="34">
        <v>60.911323547363281</v>
      </c>
      <c r="M9103" s="34">
        <v>58.939235687255859</v>
      </c>
      <c r="N9103" s="35">
        <v>0.54922032356262207</v>
      </c>
      <c r="O9103">
        <v>79</v>
      </c>
      <c r="P9103">
        <v>0</v>
      </c>
    </row>
    <row r="9104" spans="1:16" x14ac:dyDescent="0.35">
      <c r="A9104" s="5" t="s">
        <v>14736</v>
      </c>
      <c r="B9104" t="s">
        <v>7016</v>
      </c>
      <c r="C9104" t="s">
        <v>7017</v>
      </c>
      <c r="D9104" t="s">
        <v>7018</v>
      </c>
      <c r="E9104" t="s">
        <v>53</v>
      </c>
      <c r="F9104" s="11" t="s">
        <v>7019</v>
      </c>
      <c r="G9104" s="11" t="s">
        <v>7020</v>
      </c>
      <c r="H9104" t="s">
        <v>18690</v>
      </c>
      <c r="I9104" s="11" t="s">
        <v>63</v>
      </c>
      <c r="J9104">
        <v>7</v>
      </c>
      <c r="K9104" s="34">
        <v>54.653415679931641</v>
      </c>
      <c r="L9104" s="34">
        <v>41.740196228027344</v>
      </c>
      <c r="M9104" s="34">
        <v>40.336097717285156</v>
      </c>
      <c r="N9104" s="35">
        <v>0.39707449078559875</v>
      </c>
      <c r="O9104">
        <v>79</v>
      </c>
      <c r="P9104">
        <v>0</v>
      </c>
    </row>
    <row r="9105" spans="1:16" x14ac:dyDescent="0.35">
      <c r="A9105" s="5" t="s">
        <v>14737</v>
      </c>
      <c r="B9105" t="s">
        <v>7016</v>
      </c>
      <c r="C9105" t="s">
        <v>7017</v>
      </c>
      <c r="D9105" t="s">
        <v>7018</v>
      </c>
      <c r="E9105" t="s">
        <v>53</v>
      </c>
      <c r="F9105" s="11" t="s">
        <v>7019</v>
      </c>
      <c r="G9105" s="11" t="s">
        <v>7020</v>
      </c>
      <c r="H9105" t="s">
        <v>18690</v>
      </c>
      <c r="I9105" s="11" t="s">
        <v>63</v>
      </c>
      <c r="J9105">
        <v>8</v>
      </c>
      <c r="K9105" s="34">
        <v>55.357467651367188</v>
      </c>
      <c r="L9105" s="34">
        <v>33.790637969970703</v>
      </c>
      <c r="M9105" s="34">
        <v>33.106372833251953</v>
      </c>
      <c r="N9105" s="35">
        <v>0.21651124954223633</v>
      </c>
      <c r="O9105">
        <v>79</v>
      </c>
      <c r="P9105">
        <v>0</v>
      </c>
    </row>
    <row r="9106" spans="1:16" x14ac:dyDescent="0.35">
      <c r="A9106" s="5" t="s">
        <v>14738</v>
      </c>
      <c r="B9106" t="s">
        <v>7016</v>
      </c>
      <c r="C9106" t="s">
        <v>7017</v>
      </c>
      <c r="D9106" t="s">
        <v>7018</v>
      </c>
      <c r="E9106" t="s">
        <v>53</v>
      </c>
      <c r="F9106" s="11" t="s">
        <v>7019</v>
      </c>
      <c r="G9106" s="11" t="s">
        <v>7020</v>
      </c>
      <c r="H9106" t="s">
        <v>18690</v>
      </c>
      <c r="I9106" s="11" t="s">
        <v>63</v>
      </c>
      <c r="J9106">
        <v>9</v>
      </c>
      <c r="K9106" s="34">
        <v>57.370124816894531</v>
      </c>
      <c r="L9106" s="34">
        <v>35.542495727539063</v>
      </c>
      <c r="M9106" s="34">
        <v>36.226272583007813</v>
      </c>
      <c r="N9106" s="35">
        <v>0.19345957040786743</v>
      </c>
      <c r="O9106">
        <v>79</v>
      </c>
      <c r="P9106">
        <v>0</v>
      </c>
    </row>
    <row r="9107" spans="1:16" x14ac:dyDescent="0.35">
      <c r="A9107" s="5" t="s">
        <v>14739</v>
      </c>
      <c r="B9107" t="s">
        <v>7016</v>
      </c>
      <c r="C9107" t="s">
        <v>7017</v>
      </c>
      <c r="D9107" t="s">
        <v>7018</v>
      </c>
      <c r="E9107" t="s">
        <v>53</v>
      </c>
      <c r="F9107" s="11" t="s">
        <v>7019</v>
      </c>
      <c r="G9107" s="11" t="s">
        <v>7020</v>
      </c>
      <c r="H9107" t="s">
        <v>18690</v>
      </c>
      <c r="I9107" s="11" t="s">
        <v>63</v>
      </c>
      <c r="J9107">
        <v>10</v>
      </c>
      <c r="K9107" s="34">
        <v>61.317214965820313</v>
      </c>
      <c r="L9107" s="34">
        <v>41.453357696533203</v>
      </c>
      <c r="M9107" s="34">
        <v>43.001865386962891</v>
      </c>
      <c r="N9107" s="35">
        <v>0.43589687347412109</v>
      </c>
      <c r="O9107">
        <v>79</v>
      </c>
      <c r="P9107">
        <v>0</v>
      </c>
    </row>
    <row r="9108" spans="1:16" x14ac:dyDescent="0.35">
      <c r="A9108" s="5" t="s">
        <v>14740</v>
      </c>
      <c r="B9108" t="s">
        <v>7016</v>
      </c>
      <c r="C9108" t="s">
        <v>7017</v>
      </c>
      <c r="D9108" t="s">
        <v>7018</v>
      </c>
      <c r="E9108" t="s">
        <v>53</v>
      </c>
      <c r="F9108" s="11" t="s">
        <v>7019</v>
      </c>
      <c r="G9108" s="11" t="s">
        <v>7020</v>
      </c>
      <c r="H9108" t="s">
        <v>18690</v>
      </c>
      <c r="I9108" s="11" t="s">
        <v>63</v>
      </c>
      <c r="J9108">
        <v>11</v>
      </c>
      <c r="K9108" s="34">
        <v>65.784561157226563</v>
      </c>
      <c r="L9108" s="34">
        <v>46.823238372802734</v>
      </c>
      <c r="M9108" s="34">
        <v>48.347270965576172</v>
      </c>
      <c r="N9108" s="35">
        <v>0.44411417841911316</v>
      </c>
      <c r="O9108">
        <v>79</v>
      </c>
      <c r="P9108">
        <v>0</v>
      </c>
    </row>
    <row r="9109" spans="1:16" x14ac:dyDescent="0.35">
      <c r="A9109" s="5" t="s">
        <v>14741</v>
      </c>
      <c r="B9109" t="s">
        <v>7016</v>
      </c>
      <c r="C9109" t="s">
        <v>7017</v>
      </c>
      <c r="D9109" t="s">
        <v>7018</v>
      </c>
      <c r="E9109" t="s">
        <v>53</v>
      </c>
      <c r="F9109" s="11" t="s">
        <v>7019</v>
      </c>
      <c r="G9109" s="11" t="s">
        <v>7020</v>
      </c>
      <c r="H9109" t="s">
        <v>18690</v>
      </c>
      <c r="I9109" s="11" t="s">
        <v>63</v>
      </c>
      <c r="J9109">
        <v>12</v>
      </c>
      <c r="K9109" s="34">
        <v>67.451644897460938</v>
      </c>
      <c r="L9109" s="34">
        <v>50.875186920166016</v>
      </c>
      <c r="M9109" s="34">
        <v>52.745693206787109</v>
      </c>
      <c r="N9109" s="35">
        <v>0.54432177543640137</v>
      </c>
      <c r="O9109">
        <v>79</v>
      </c>
      <c r="P9109">
        <v>0</v>
      </c>
    </row>
    <row r="9110" spans="1:16" x14ac:dyDescent="0.35">
      <c r="A9110" s="5" t="s">
        <v>14742</v>
      </c>
      <c r="B9110" t="s">
        <v>7016</v>
      </c>
      <c r="C9110" t="s">
        <v>7017</v>
      </c>
      <c r="D9110" t="s">
        <v>7018</v>
      </c>
      <c r="E9110" t="s">
        <v>53</v>
      </c>
      <c r="F9110" s="11" t="s">
        <v>7019</v>
      </c>
      <c r="G9110" s="11" t="s">
        <v>7020</v>
      </c>
      <c r="H9110" t="s">
        <v>18690</v>
      </c>
      <c r="I9110" s="11" t="s">
        <v>63</v>
      </c>
      <c r="J9110">
        <v>13</v>
      </c>
      <c r="K9110" s="34">
        <v>67.491897583007813</v>
      </c>
      <c r="L9110" s="34">
        <v>55.831470489501953</v>
      </c>
      <c r="M9110" s="34">
        <v>57.966793060302734</v>
      </c>
      <c r="N9110" s="35">
        <v>0.62094104290008545</v>
      </c>
      <c r="O9110">
        <v>79</v>
      </c>
      <c r="P9110">
        <v>0</v>
      </c>
    </row>
    <row r="9111" spans="1:16" x14ac:dyDescent="0.35">
      <c r="A9111" s="5" t="s">
        <v>14743</v>
      </c>
      <c r="B9111" t="s">
        <v>7016</v>
      </c>
      <c r="C9111" t="s">
        <v>7017</v>
      </c>
      <c r="D9111" t="s">
        <v>7018</v>
      </c>
      <c r="E9111" t="s">
        <v>53</v>
      </c>
      <c r="F9111" s="11" t="s">
        <v>7019</v>
      </c>
      <c r="G9111" s="11" t="s">
        <v>7020</v>
      </c>
      <c r="H9111" t="s">
        <v>18690</v>
      </c>
      <c r="I9111" s="11" t="s">
        <v>63</v>
      </c>
      <c r="J9111">
        <v>14</v>
      </c>
      <c r="K9111" s="34">
        <v>68.593925476074219</v>
      </c>
      <c r="L9111" s="34">
        <v>61.385555267333984</v>
      </c>
      <c r="M9111" s="34">
        <v>63.768531799316406</v>
      </c>
      <c r="N9111" s="35">
        <v>0.68916374444961548</v>
      </c>
      <c r="O9111">
        <v>79</v>
      </c>
      <c r="P9111">
        <v>0</v>
      </c>
    </row>
    <row r="9112" spans="1:16" x14ac:dyDescent="0.35">
      <c r="A9112" s="5" t="s">
        <v>14744</v>
      </c>
      <c r="B9112" t="s">
        <v>7016</v>
      </c>
      <c r="C9112" t="s">
        <v>7017</v>
      </c>
      <c r="D9112" t="s">
        <v>7018</v>
      </c>
      <c r="E9112" t="s">
        <v>53</v>
      </c>
      <c r="F9112" s="11" t="s">
        <v>7019</v>
      </c>
      <c r="G9112" s="11" t="s">
        <v>7020</v>
      </c>
      <c r="H9112" t="s">
        <v>18690</v>
      </c>
      <c r="I9112" s="11" t="s">
        <v>63</v>
      </c>
      <c r="J9112">
        <v>15</v>
      </c>
      <c r="K9112" s="34">
        <v>69.362533569335938</v>
      </c>
      <c r="L9112" s="34">
        <v>67.34912109375</v>
      </c>
      <c r="M9112" s="34">
        <v>70.587432861328125</v>
      </c>
      <c r="N9112" s="35">
        <v>0.92992186546325684</v>
      </c>
      <c r="O9112">
        <v>79</v>
      </c>
      <c r="P9112">
        <v>0</v>
      </c>
    </row>
    <row r="9113" spans="1:16" x14ac:dyDescent="0.35">
      <c r="A9113" s="5" t="s">
        <v>14745</v>
      </c>
      <c r="B9113" t="s">
        <v>7016</v>
      </c>
      <c r="C9113" t="s">
        <v>7017</v>
      </c>
      <c r="D9113" t="s">
        <v>7018</v>
      </c>
      <c r="E9113" t="s">
        <v>53</v>
      </c>
      <c r="F9113" s="11" t="s">
        <v>7019</v>
      </c>
      <c r="G9113" s="11" t="s">
        <v>7020</v>
      </c>
      <c r="H9113" t="s">
        <v>18690</v>
      </c>
      <c r="I9113" s="11" t="s">
        <v>63</v>
      </c>
      <c r="J9113">
        <v>16</v>
      </c>
      <c r="K9113" s="34">
        <v>69.263801574707031</v>
      </c>
      <c r="L9113" s="34">
        <v>73.997779846191406</v>
      </c>
      <c r="M9113" s="34">
        <v>76.897247314453125</v>
      </c>
      <c r="N9113" s="35">
        <v>0.84348827600479126</v>
      </c>
      <c r="O9113">
        <v>79</v>
      </c>
      <c r="P9113">
        <v>0</v>
      </c>
    </row>
    <row r="9114" spans="1:16" x14ac:dyDescent="0.35">
      <c r="A9114" s="5" t="s">
        <v>14746</v>
      </c>
      <c r="B9114" t="s">
        <v>7016</v>
      </c>
      <c r="C9114" t="s">
        <v>7017</v>
      </c>
      <c r="D9114" t="s">
        <v>7018</v>
      </c>
      <c r="E9114" t="s">
        <v>53</v>
      </c>
      <c r="F9114" s="11" t="s">
        <v>7019</v>
      </c>
      <c r="G9114" s="11" t="s">
        <v>7020</v>
      </c>
      <c r="H9114" t="s">
        <v>18690</v>
      </c>
      <c r="I9114" s="11" t="s">
        <v>63</v>
      </c>
      <c r="J9114">
        <v>17</v>
      </c>
      <c r="K9114" s="34">
        <v>69.514427185058594</v>
      </c>
      <c r="L9114" s="34">
        <v>80.507179260253906</v>
      </c>
      <c r="M9114" s="34">
        <v>85.850624084472656</v>
      </c>
      <c r="N9114" s="35">
        <v>1.5006523132324219</v>
      </c>
      <c r="O9114">
        <v>79</v>
      </c>
      <c r="P9114">
        <v>0</v>
      </c>
    </row>
    <row r="9115" spans="1:16" x14ac:dyDescent="0.35">
      <c r="A9115" s="5" t="s">
        <v>14747</v>
      </c>
      <c r="B9115" t="s">
        <v>7016</v>
      </c>
      <c r="C9115" t="s">
        <v>7017</v>
      </c>
      <c r="D9115" t="s">
        <v>7018</v>
      </c>
      <c r="E9115" t="s">
        <v>53</v>
      </c>
      <c r="F9115" s="11" t="s">
        <v>7019</v>
      </c>
      <c r="G9115" s="11" t="s">
        <v>7020</v>
      </c>
      <c r="H9115" t="s">
        <v>18690</v>
      </c>
      <c r="I9115" s="11" t="s">
        <v>63</v>
      </c>
      <c r="J9115">
        <v>18</v>
      </c>
      <c r="K9115" s="34">
        <v>68.678230285644531</v>
      </c>
      <c r="L9115" s="34">
        <v>94.629852294921875</v>
      </c>
      <c r="M9115" s="34">
        <v>97.022880554199219</v>
      </c>
      <c r="N9115" s="35">
        <v>0.6857677698135376</v>
      </c>
      <c r="O9115">
        <v>79</v>
      </c>
      <c r="P9115">
        <v>0</v>
      </c>
    </row>
    <row r="9116" spans="1:16" x14ac:dyDescent="0.35">
      <c r="A9116" s="5" t="s">
        <v>14748</v>
      </c>
      <c r="B9116" t="s">
        <v>7016</v>
      </c>
      <c r="C9116" t="s">
        <v>7017</v>
      </c>
      <c r="D9116" t="s">
        <v>7018</v>
      </c>
      <c r="E9116" t="s">
        <v>53</v>
      </c>
      <c r="F9116" s="11" t="s">
        <v>7019</v>
      </c>
      <c r="G9116" s="11" t="s">
        <v>7020</v>
      </c>
      <c r="H9116" t="s">
        <v>18690</v>
      </c>
      <c r="I9116" s="11" t="s">
        <v>63</v>
      </c>
      <c r="J9116">
        <v>19</v>
      </c>
      <c r="K9116" s="34">
        <v>66.872154235839844</v>
      </c>
      <c r="L9116" s="34">
        <v>110.43633270263672</v>
      </c>
      <c r="M9116" s="34">
        <v>111.10704040527344</v>
      </c>
      <c r="N9116" s="35">
        <v>0.21235539019107819</v>
      </c>
      <c r="O9116">
        <v>79</v>
      </c>
      <c r="P9116">
        <v>0</v>
      </c>
    </row>
    <row r="9117" spans="1:16" x14ac:dyDescent="0.35">
      <c r="A9117" s="5" t="s">
        <v>14749</v>
      </c>
      <c r="B9117" t="s">
        <v>7016</v>
      </c>
      <c r="C9117" t="s">
        <v>7017</v>
      </c>
      <c r="D9117" t="s">
        <v>7018</v>
      </c>
      <c r="E9117" t="s">
        <v>53</v>
      </c>
      <c r="F9117" s="11" t="s">
        <v>7019</v>
      </c>
      <c r="G9117" s="11" t="s">
        <v>7020</v>
      </c>
      <c r="H9117" t="s">
        <v>18690</v>
      </c>
      <c r="I9117" s="11" t="s">
        <v>63</v>
      </c>
      <c r="J9117">
        <v>20</v>
      </c>
      <c r="K9117" s="34">
        <v>63.695949554443359</v>
      </c>
      <c r="L9117" s="34">
        <v>120.21414947509766</v>
      </c>
      <c r="M9117" s="34">
        <v>120.47617340087891</v>
      </c>
      <c r="N9117" s="35">
        <v>8.4511309862136841E-2</v>
      </c>
      <c r="O9117">
        <v>79</v>
      </c>
      <c r="P9117">
        <v>0</v>
      </c>
    </row>
    <row r="9118" spans="1:16" x14ac:dyDescent="0.35">
      <c r="A9118" s="5" t="s">
        <v>14750</v>
      </c>
      <c r="B9118" t="s">
        <v>7016</v>
      </c>
      <c r="C9118" t="s">
        <v>7017</v>
      </c>
      <c r="D9118" t="s">
        <v>7018</v>
      </c>
      <c r="E9118" t="s">
        <v>53</v>
      </c>
      <c r="F9118" s="11" t="s">
        <v>7019</v>
      </c>
      <c r="G9118" s="11" t="s">
        <v>7020</v>
      </c>
      <c r="H9118" t="s">
        <v>18690</v>
      </c>
      <c r="I9118" s="11" t="s">
        <v>63</v>
      </c>
      <c r="J9118">
        <v>21</v>
      </c>
      <c r="K9118" s="34">
        <v>61.042278289794922</v>
      </c>
      <c r="L9118" s="34">
        <v>131.04338073730469</v>
      </c>
      <c r="M9118" s="34">
        <v>131.89726257324219</v>
      </c>
      <c r="N9118" s="35">
        <v>0.23932565748691559</v>
      </c>
      <c r="O9118">
        <v>79</v>
      </c>
      <c r="P9118">
        <v>0</v>
      </c>
    </row>
    <row r="9119" spans="1:16" x14ac:dyDescent="0.35">
      <c r="A9119" s="5" t="s">
        <v>14751</v>
      </c>
      <c r="B9119" t="s">
        <v>7016</v>
      </c>
      <c r="C9119" t="s">
        <v>7017</v>
      </c>
      <c r="D9119" t="s">
        <v>7018</v>
      </c>
      <c r="E9119" t="s">
        <v>53</v>
      </c>
      <c r="F9119" s="11" t="s">
        <v>7019</v>
      </c>
      <c r="G9119" s="11" t="s">
        <v>7020</v>
      </c>
      <c r="H9119" t="s">
        <v>18690</v>
      </c>
      <c r="I9119" s="11" t="s">
        <v>63</v>
      </c>
      <c r="J9119">
        <v>22</v>
      </c>
      <c r="K9119" s="34">
        <v>60.393669128417969</v>
      </c>
      <c r="L9119" s="34">
        <v>149.35488891601563</v>
      </c>
      <c r="M9119" s="34">
        <v>146.01095581054688</v>
      </c>
      <c r="N9119" s="35">
        <v>0.94030582904815674</v>
      </c>
      <c r="O9119">
        <v>79</v>
      </c>
      <c r="P9119">
        <v>0</v>
      </c>
    </row>
    <row r="9120" spans="1:16" x14ac:dyDescent="0.35">
      <c r="A9120" s="5" t="s">
        <v>14752</v>
      </c>
      <c r="B9120" t="s">
        <v>7016</v>
      </c>
      <c r="C9120" t="s">
        <v>7017</v>
      </c>
      <c r="D9120" t="s">
        <v>7018</v>
      </c>
      <c r="E9120" t="s">
        <v>53</v>
      </c>
      <c r="F9120" s="11" t="s">
        <v>7019</v>
      </c>
      <c r="G9120" s="11" t="s">
        <v>7020</v>
      </c>
      <c r="H9120" t="s">
        <v>18690</v>
      </c>
      <c r="I9120" s="11" t="s">
        <v>63</v>
      </c>
      <c r="J9120">
        <v>23</v>
      </c>
      <c r="K9120" s="34">
        <v>58.772911071777344</v>
      </c>
      <c r="L9120" s="34">
        <v>160.29397583007813</v>
      </c>
      <c r="M9120" s="34">
        <v>156.89048767089844</v>
      </c>
      <c r="N9120" s="35">
        <v>0.9512830376625061</v>
      </c>
      <c r="O9120">
        <v>79</v>
      </c>
      <c r="P9120">
        <v>0</v>
      </c>
    </row>
    <row r="9121" spans="1:16" x14ac:dyDescent="0.35">
      <c r="A9121" s="5" t="s">
        <v>14753</v>
      </c>
      <c r="B9121" t="s">
        <v>7016</v>
      </c>
      <c r="C9121" t="s">
        <v>7017</v>
      </c>
      <c r="D9121" t="s">
        <v>7018</v>
      </c>
      <c r="E9121" t="s">
        <v>53</v>
      </c>
      <c r="F9121" s="11" t="s">
        <v>7019</v>
      </c>
      <c r="G9121" s="11" t="s">
        <v>7020</v>
      </c>
      <c r="H9121" t="s">
        <v>18690</v>
      </c>
      <c r="I9121" s="11" t="s">
        <v>63</v>
      </c>
      <c r="J9121">
        <v>24</v>
      </c>
      <c r="K9121" s="34">
        <v>57.162784576416016</v>
      </c>
      <c r="L9121" s="34">
        <v>159.72752380371094</v>
      </c>
      <c r="M9121" s="34">
        <v>156.90927124023438</v>
      </c>
      <c r="N9121" s="35">
        <v>0.78909486532211304</v>
      </c>
      <c r="O9121">
        <v>79</v>
      </c>
      <c r="P9121">
        <v>0</v>
      </c>
    </row>
    <row r="9122" spans="1:16" x14ac:dyDescent="0.35">
      <c r="A9122" s="5" t="s">
        <v>14754</v>
      </c>
      <c r="B9122" t="s">
        <v>7016</v>
      </c>
      <c r="C9122" t="s">
        <v>7017</v>
      </c>
      <c r="D9122" t="s">
        <v>7018</v>
      </c>
      <c r="E9122" t="s">
        <v>53</v>
      </c>
      <c r="F9122" s="11" t="s">
        <v>7019</v>
      </c>
      <c r="G9122" s="11" t="s">
        <v>7020</v>
      </c>
      <c r="H9122" t="s">
        <v>18690</v>
      </c>
      <c r="I9122" s="11" t="s">
        <v>64</v>
      </c>
      <c r="J9122">
        <v>1</v>
      </c>
      <c r="K9122" s="34">
        <v>62.603633880615234</v>
      </c>
      <c r="L9122" s="34">
        <v>178.40921020507813</v>
      </c>
      <c r="M9122" s="34">
        <v>170.86611938476563</v>
      </c>
      <c r="N9122" s="35">
        <v>2.1354992389678955</v>
      </c>
      <c r="O9122">
        <v>79</v>
      </c>
      <c r="P9122">
        <v>0</v>
      </c>
    </row>
    <row r="9123" spans="1:16" x14ac:dyDescent="0.35">
      <c r="A9123" s="5" t="s">
        <v>14755</v>
      </c>
      <c r="B9123" t="s">
        <v>7016</v>
      </c>
      <c r="C9123" t="s">
        <v>7017</v>
      </c>
      <c r="D9123" t="s">
        <v>7018</v>
      </c>
      <c r="E9123" t="s">
        <v>53</v>
      </c>
      <c r="F9123" s="11" t="s">
        <v>7019</v>
      </c>
      <c r="G9123" s="11" t="s">
        <v>7020</v>
      </c>
      <c r="H9123" t="s">
        <v>18690</v>
      </c>
      <c r="I9123" s="11" t="s">
        <v>64</v>
      </c>
      <c r="J9123">
        <v>2</v>
      </c>
      <c r="K9123" s="34">
        <v>62.279361724853516</v>
      </c>
      <c r="L9123" s="34">
        <v>164.06875610351563</v>
      </c>
      <c r="M9123" s="34">
        <v>157.81463623046875</v>
      </c>
      <c r="N9123" s="35">
        <v>1.7611663341522217</v>
      </c>
      <c r="O9123">
        <v>79</v>
      </c>
      <c r="P9123">
        <v>0</v>
      </c>
    </row>
    <row r="9124" spans="1:16" x14ac:dyDescent="0.35">
      <c r="A9124" s="5" t="s">
        <v>14756</v>
      </c>
      <c r="B9124" t="s">
        <v>7016</v>
      </c>
      <c r="C9124" t="s">
        <v>7017</v>
      </c>
      <c r="D9124" t="s">
        <v>7018</v>
      </c>
      <c r="E9124" t="s">
        <v>53</v>
      </c>
      <c r="F9124" s="11" t="s">
        <v>7019</v>
      </c>
      <c r="G9124" s="11" t="s">
        <v>7020</v>
      </c>
      <c r="H9124" t="s">
        <v>18690</v>
      </c>
      <c r="I9124" s="11" t="s">
        <v>64</v>
      </c>
      <c r="J9124">
        <v>3</v>
      </c>
      <c r="K9124" s="34">
        <v>62.189460754394531</v>
      </c>
      <c r="L9124" s="34">
        <v>143.46772766113281</v>
      </c>
      <c r="M9124" s="34">
        <v>138.51181030273438</v>
      </c>
      <c r="N9124" s="35">
        <v>1.3860068321228027</v>
      </c>
      <c r="O9124">
        <v>79</v>
      </c>
      <c r="P9124">
        <v>0</v>
      </c>
    </row>
    <row r="9125" spans="1:16" x14ac:dyDescent="0.35">
      <c r="A9125" s="5" t="s">
        <v>14757</v>
      </c>
      <c r="B9125" t="s">
        <v>7016</v>
      </c>
      <c r="C9125" t="s">
        <v>7017</v>
      </c>
      <c r="D9125" t="s">
        <v>7018</v>
      </c>
      <c r="E9125" t="s">
        <v>53</v>
      </c>
      <c r="F9125" s="11" t="s">
        <v>7019</v>
      </c>
      <c r="G9125" s="11" t="s">
        <v>7020</v>
      </c>
      <c r="H9125" t="s">
        <v>18690</v>
      </c>
      <c r="I9125" s="11" t="s">
        <v>64</v>
      </c>
      <c r="J9125">
        <v>4</v>
      </c>
      <c r="K9125" s="34">
        <v>61.892753601074219</v>
      </c>
      <c r="L9125" s="34">
        <v>120.45541381835938</v>
      </c>
      <c r="M9125" s="34">
        <v>116.42214965820313</v>
      </c>
      <c r="N9125" s="35">
        <v>1.1305955648422241</v>
      </c>
      <c r="O9125">
        <v>79</v>
      </c>
      <c r="P9125">
        <v>0</v>
      </c>
    </row>
    <row r="9126" spans="1:16" x14ac:dyDescent="0.35">
      <c r="A9126" s="5" t="s">
        <v>14758</v>
      </c>
      <c r="B9126" t="s">
        <v>7016</v>
      </c>
      <c r="C9126" t="s">
        <v>7017</v>
      </c>
      <c r="D9126" t="s">
        <v>7018</v>
      </c>
      <c r="E9126" t="s">
        <v>53</v>
      </c>
      <c r="F9126" s="11" t="s">
        <v>7019</v>
      </c>
      <c r="G9126" s="11" t="s">
        <v>7020</v>
      </c>
      <c r="H9126" t="s">
        <v>18690</v>
      </c>
      <c r="I9126" s="11" t="s">
        <v>64</v>
      </c>
      <c r="J9126">
        <v>5</v>
      </c>
      <c r="K9126" s="34">
        <v>61.478912353515625</v>
      </c>
      <c r="L9126" s="34">
        <v>96.457138061523438</v>
      </c>
      <c r="M9126" s="34">
        <v>92.918365478515625</v>
      </c>
      <c r="N9126" s="35">
        <v>0.99007737636566162</v>
      </c>
      <c r="O9126">
        <v>79</v>
      </c>
      <c r="P9126">
        <v>0</v>
      </c>
    </row>
    <row r="9127" spans="1:16" x14ac:dyDescent="0.35">
      <c r="A9127" s="5" t="s">
        <v>14759</v>
      </c>
      <c r="B9127" t="s">
        <v>7016</v>
      </c>
      <c r="C9127" t="s">
        <v>7017</v>
      </c>
      <c r="D9127" t="s">
        <v>7018</v>
      </c>
      <c r="E9127" t="s">
        <v>53</v>
      </c>
      <c r="F9127" s="11" t="s">
        <v>7019</v>
      </c>
      <c r="G9127" s="11" t="s">
        <v>7020</v>
      </c>
      <c r="H9127" t="s">
        <v>18690</v>
      </c>
      <c r="I9127" s="11" t="s">
        <v>64</v>
      </c>
      <c r="J9127">
        <v>6</v>
      </c>
      <c r="K9127" s="34">
        <v>61.554004669189453</v>
      </c>
      <c r="L9127" s="34">
        <v>72.883720397949219</v>
      </c>
      <c r="M9127" s="34">
        <v>69.896003723144531</v>
      </c>
      <c r="N9127" s="35">
        <v>0.83434879779815674</v>
      </c>
      <c r="O9127">
        <v>79</v>
      </c>
      <c r="P9127">
        <v>0</v>
      </c>
    </row>
    <row r="9128" spans="1:16" x14ac:dyDescent="0.35">
      <c r="A9128" s="5" t="s">
        <v>14760</v>
      </c>
      <c r="B9128" t="s">
        <v>7016</v>
      </c>
      <c r="C9128" t="s">
        <v>7017</v>
      </c>
      <c r="D9128" t="s">
        <v>7018</v>
      </c>
      <c r="E9128" t="s">
        <v>53</v>
      </c>
      <c r="F9128" s="11" t="s">
        <v>7019</v>
      </c>
      <c r="G9128" s="11" t="s">
        <v>7020</v>
      </c>
      <c r="H9128" t="s">
        <v>18690</v>
      </c>
      <c r="I9128" s="11" t="s">
        <v>64</v>
      </c>
      <c r="J9128">
        <v>7</v>
      </c>
      <c r="K9128" s="34">
        <v>61.069732666015625</v>
      </c>
      <c r="L9128" s="34">
        <v>51.585418701171875</v>
      </c>
      <c r="M9128" s="34">
        <v>50.226177215576172</v>
      </c>
      <c r="N9128" s="35">
        <v>0.37836715579032898</v>
      </c>
      <c r="O9128">
        <v>79</v>
      </c>
      <c r="P9128">
        <v>0</v>
      </c>
    </row>
    <row r="9129" spans="1:16" x14ac:dyDescent="0.35">
      <c r="A9129" s="5" t="s">
        <v>14761</v>
      </c>
      <c r="B9129" t="s">
        <v>7016</v>
      </c>
      <c r="C9129" t="s">
        <v>7017</v>
      </c>
      <c r="D9129" t="s">
        <v>7018</v>
      </c>
      <c r="E9129" t="s">
        <v>53</v>
      </c>
      <c r="F9129" s="11" t="s">
        <v>7019</v>
      </c>
      <c r="G9129" s="11" t="s">
        <v>7020</v>
      </c>
      <c r="H9129" t="s">
        <v>18690</v>
      </c>
      <c r="I9129" s="11" t="s">
        <v>64</v>
      </c>
      <c r="J9129">
        <v>8</v>
      </c>
      <c r="K9129" s="34">
        <v>62.525112152099609</v>
      </c>
      <c r="L9129" s="34">
        <v>42.087928771972656</v>
      </c>
      <c r="M9129" s="34">
        <v>41.868816375732422</v>
      </c>
      <c r="N9129" s="35">
        <v>0.1046743243932724</v>
      </c>
      <c r="O9129">
        <v>79</v>
      </c>
      <c r="P9129">
        <v>0</v>
      </c>
    </row>
    <row r="9130" spans="1:16" x14ac:dyDescent="0.35">
      <c r="A9130" s="5" t="s">
        <v>14762</v>
      </c>
      <c r="B9130" t="s">
        <v>7016</v>
      </c>
      <c r="C9130" t="s">
        <v>7017</v>
      </c>
      <c r="D9130" t="s">
        <v>7018</v>
      </c>
      <c r="E9130" t="s">
        <v>53</v>
      </c>
      <c r="F9130" s="11" t="s">
        <v>7019</v>
      </c>
      <c r="G9130" s="11" t="s">
        <v>7020</v>
      </c>
      <c r="H9130" t="s">
        <v>18690</v>
      </c>
      <c r="I9130" s="11" t="s">
        <v>64</v>
      </c>
      <c r="J9130">
        <v>9</v>
      </c>
      <c r="K9130" s="34">
        <v>65.496047973632813</v>
      </c>
      <c r="L9130" s="34">
        <v>43.527309417724609</v>
      </c>
      <c r="M9130" s="34">
        <v>43.717288970947266</v>
      </c>
      <c r="N9130" s="35">
        <v>0.17734566330909729</v>
      </c>
      <c r="O9130">
        <v>79</v>
      </c>
      <c r="P9130">
        <v>0</v>
      </c>
    </row>
    <row r="9131" spans="1:16" x14ac:dyDescent="0.35">
      <c r="A9131" s="5" t="s">
        <v>14763</v>
      </c>
      <c r="B9131" t="s">
        <v>7016</v>
      </c>
      <c r="C9131" t="s">
        <v>7017</v>
      </c>
      <c r="D9131" t="s">
        <v>7018</v>
      </c>
      <c r="E9131" t="s">
        <v>53</v>
      </c>
      <c r="F9131" s="11" t="s">
        <v>7019</v>
      </c>
      <c r="G9131" s="11" t="s">
        <v>7020</v>
      </c>
      <c r="H9131" t="s">
        <v>18690</v>
      </c>
      <c r="I9131" s="11" t="s">
        <v>64</v>
      </c>
      <c r="J9131">
        <v>10</v>
      </c>
      <c r="K9131" s="34">
        <v>69.492813110351563</v>
      </c>
      <c r="L9131" s="34">
        <v>49.438922882080078</v>
      </c>
      <c r="M9131" s="34">
        <v>49.64404296875</v>
      </c>
      <c r="N9131" s="35">
        <v>0.2206597626209259</v>
      </c>
      <c r="O9131">
        <v>79</v>
      </c>
      <c r="P9131">
        <v>0</v>
      </c>
    </row>
    <row r="9132" spans="1:16" x14ac:dyDescent="0.35">
      <c r="A9132" s="5" t="s">
        <v>14764</v>
      </c>
      <c r="B9132" t="s">
        <v>7016</v>
      </c>
      <c r="C9132" t="s">
        <v>7017</v>
      </c>
      <c r="D9132" t="s">
        <v>7018</v>
      </c>
      <c r="E9132" t="s">
        <v>53</v>
      </c>
      <c r="F9132" s="11" t="s">
        <v>7019</v>
      </c>
      <c r="G9132" s="11" t="s">
        <v>7020</v>
      </c>
      <c r="H9132" t="s">
        <v>18690</v>
      </c>
      <c r="I9132" s="11" t="s">
        <v>64</v>
      </c>
      <c r="J9132">
        <v>11</v>
      </c>
      <c r="K9132" s="34">
        <v>72.926483154296875</v>
      </c>
      <c r="L9132" s="34">
        <v>54.802898406982422</v>
      </c>
      <c r="M9132" s="34">
        <v>54.874130249023438</v>
      </c>
      <c r="N9132" s="35">
        <v>0.21889077126979828</v>
      </c>
      <c r="O9132">
        <v>79</v>
      </c>
      <c r="P9132">
        <v>0</v>
      </c>
    </row>
    <row r="9133" spans="1:16" x14ac:dyDescent="0.35">
      <c r="A9133" s="5" t="s">
        <v>14765</v>
      </c>
      <c r="B9133" t="s">
        <v>7016</v>
      </c>
      <c r="C9133" t="s">
        <v>7017</v>
      </c>
      <c r="D9133" t="s">
        <v>7018</v>
      </c>
      <c r="E9133" t="s">
        <v>53</v>
      </c>
      <c r="F9133" s="11" t="s">
        <v>7019</v>
      </c>
      <c r="G9133" s="11" t="s">
        <v>7020</v>
      </c>
      <c r="H9133" t="s">
        <v>18690</v>
      </c>
      <c r="I9133" s="11" t="s">
        <v>64</v>
      </c>
      <c r="J9133">
        <v>12</v>
      </c>
      <c r="K9133" s="34">
        <v>74.174972534179688</v>
      </c>
      <c r="L9133" s="34">
        <v>60.65032958984375</v>
      </c>
      <c r="M9133" s="34">
        <v>60.776718139648438</v>
      </c>
      <c r="N9133" s="35">
        <v>0.21886603534221649</v>
      </c>
      <c r="O9133">
        <v>79</v>
      </c>
      <c r="P9133">
        <v>0</v>
      </c>
    </row>
    <row r="9134" spans="1:16" x14ac:dyDescent="0.35">
      <c r="A9134" s="5" t="s">
        <v>14766</v>
      </c>
      <c r="B9134" t="s">
        <v>7016</v>
      </c>
      <c r="C9134" t="s">
        <v>7017</v>
      </c>
      <c r="D9134" t="s">
        <v>7018</v>
      </c>
      <c r="E9134" t="s">
        <v>53</v>
      </c>
      <c r="F9134" s="11" t="s">
        <v>7019</v>
      </c>
      <c r="G9134" s="11" t="s">
        <v>7020</v>
      </c>
      <c r="H9134" t="s">
        <v>18690</v>
      </c>
      <c r="I9134" s="11" t="s">
        <v>64</v>
      </c>
      <c r="J9134">
        <v>13</v>
      </c>
      <c r="K9134" s="34">
        <v>74.559860229492188</v>
      </c>
      <c r="L9134" s="34">
        <v>67.234054565429688</v>
      </c>
      <c r="M9134" s="34">
        <v>67.298324584960938</v>
      </c>
      <c r="N9134" s="35">
        <v>0.25108245015144348</v>
      </c>
      <c r="O9134">
        <v>79</v>
      </c>
      <c r="P9134">
        <v>0</v>
      </c>
    </row>
    <row r="9135" spans="1:16" x14ac:dyDescent="0.35">
      <c r="A9135" s="5" t="s">
        <v>14767</v>
      </c>
      <c r="B9135" t="s">
        <v>7016</v>
      </c>
      <c r="C9135" t="s">
        <v>7017</v>
      </c>
      <c r="D9135" t="s">
        <v>7018</v>
      </c>
      <c r="E9135" t="s">
        <v>53</v>
      </c>
      <c r="F9135" s="11" t="s">
        <v>7019</v>
      </c>
      <c r="G9135" s="11" t="s">
        <v>7020</v>
      </c>
      <c r="H9135" t="s">
        <v>18690</v>
      </c>
      <c r="I9135" s="11" t="s">
        <v>64</v>
      </c>
      <c r="J9135">
        <v>14</v>
      </c>
      <c r="K9135" s="34">
        <v>75.420242309570313</v>
      </c>
      <c r="L9135" s="34">
        <v>73.49298095703125</v>
      </c>
      <c r="M9135" s="34">
        <v>73.591949462890625</v>
      </c>
      <c r="N9135" s="35">
        <v>0.24613341689109802</v>
      </c>
      <c r="O9135">
        <v>79</v>
      </c>
      <c r="P9135">
        <v>0</v>
      </c>
    </row>
    <row r="9136" spans="1:16" x14ac:dyDescent="0.35">
      <c r="A9136" s="5" t="s">
        <v>14768</v>
      </c>
      <c r="B9136" t="s">
        <v>7016</v>
      </c>
      <c r="C9136" t="s">
        <v>7017</v>
      </c>
      <c r="D9136" t="s">
        <v>7018</v>
      </c>
      <c r="E9136" t="s">
        <v>53</v>
      </c>
      <c r="F9136" s="11" t="s">
        <v>7019</v>
      </c>
      <c r="G9136" s="11" t="s">
        <v>7020</v>
      </c>
      <c r="H9136" t="s">
        <v>18690</v>
      </c>
      <c r="I9136" s="11" t="s">
        <v>64</v>
      </c>
      <c r="J9136">
        <v>15</v>
      </c>
      <c r="K9136" s="34">
        <v>75.380973815917969</v>
      </c>
      <c r="L9136" s="34">
        <v>80.549758911132813</v>
      </c>
      <c r="M9136" s="34">
        <v>80.690826416015625</v>
      </c>
      <c r="N9136" s="35">
        <v>0.26224908232688904</v>
      </c>
      <c r="O9136">
        <v>79</v>
      </c>
      <c r="P9136">
        <v>0</v>
      </c>
    </row>
    <row r="9137" spans="1:16" x14ac:dyDescent="0.35">
      <c r="A9137" s="5" t="s">
        <v>14769</v>
      </c>
      <c r="B9137" t="s">
        <v>7016</v>
      </c>
      <c r="C9137" t="s">
        <v>7017</v>
      </c>
      <c r="D9137" t="s">
        <v>7018</v>
      </c>
      <c r="E9137" t="s">
        <v>53</v>
      </c>
      <c r="F9137" s="11" t="s">
        <v>7019</v>
      </c>
      <c r="G9137" s="11" t="s">
        <v>7020</v>
      </c>
      <c r="H9137" t="s">
        <v>18690</v>
      </c>
      <c r="I9137" s="11" t="s">
        <v>64</v>
      </c>
      <c r="J9137">
        <v>16</v>
      </c>
      <c r="K9137" s="34">
        <v>74.924598693847656</v>
      </c>
      <c r="L9137" s="34">
        <v>87.970451354980469</v>
      </c>
      <c r="M9137" s="34">
        <v>87.402519226074219</v>
      </c>
      <c r="N9137" s="35">
        <v>0.42713731527328491</v>
      </c>
      <c r="O9137">
        <v>79</v>
      </c>
      <c r="P9137">
        <v>0</v>
      </c>
    </row>
    <row r="9138" spans="1:16" x14ac:dyDescent="0.35">
      <c r="A9138" s="5" t="s">
        <v>14770</v>
      </c>
      <c r="B9138" t="s">
        <v>7016</v>
      </c>
      <c r="C9138" t="s">
        <v>7017</v>
      </c>
      <c r="D9138" t="s">
        <v>7018</v>
      </c>
      <c r="E9138" t="s">
        <v>53</v>
      </c>
      <c r="F9138" s="11" t="s">
        <v>7019</v>
      </c>
      <c r="G9138" s="11" t="s">
        <v>7020</v>
      </c>
      <c r="H9138" t="s">
        <v>18690</v>
      </c>
      <c r="I9138" s="11" t="s">
        <v>64</v>
      </c>
      <c r="J9138">
        <v>17</v>
      </c>
      <c r="K9138" s="34">
        <v>73.599029541015625</v>
      </c>
      <c r="L9138" s="34">
        <v>93.017868041992188</v>
      </c>
      <c r="M9138" s="34">
        <v>94.743446350097656</v>
      </c>
      <c r="N9138" s="35">
        <v>0.57407248020172119</v>
      </c>
      <c r="O9138">
        <v>79</v>
      </c>
      <c r="P9138">
        <v>0</v>
      </c>
    </row>
    <row r="9139" spans="1:16" x14ac:dyDescent="0.35">
      <c r="A9139" s="5" t="s">
        <v>14771</v>
      </c>
      <c r="B9139" t="s">
        <v>7016</v>
      </c>
      <c r="C9139" t="s">
        <v>7017</v>
      </c>
      <c r="D9139" t="s">
        <v>7018</v>
      </c>
      <c r="E9139" t="s">
        <v>53</v>
      </c>
      <c r="F9139" s="11" t="s">
        <v>7019</v>
      </c>
      <c r="G9139" s="11" t="s">
        <v>7020</v>
      </c>
      <c r="H9139" t="s">
        <v>18690</v>
      </c>
      <c r="I9139" s="11" t="s">
        <v>64</v>
      </c>
      <c r="J9139">
        <v>18</v>
      </c>
      <c r="K9139" s="34">
        <v>72.847640991210938</v>
      </c>
      <c r="L9139" s="34">
        <v>104.75240325927734</v>
      </c>
      <c r="M9139" s="34">
        <v>105.77796173095703</v>
      </c>
      <c r="N9139" s="35">
        <v>0.31191170215606689</v>
      </c>
      <c r="O9139">
        <v>79</v>
      </c>
      <c r="P9139">
        <v>0</v>
      </c>
    </row>
    <row r="9140" spans="1:16" x14ac:dyDescent="0.35">
      <c r="A9140" s="5" t="s">
        <v>14772</v>
      </c>
      <c r="B9140" t="s">
        <v>7016</v>
      </c>
      <c r="C9140" t="s">
        <v>7017</v>
      </c>
      <c r="D9140" t="s">
        <v>7018</v>
      </c>
      <c r="E9140" t="s">
        <v>53</v>
      </c>
      <c r="F9140" s="11" t="s">
        <v>7019</v>
      </c>
      <c r="G9140" s="11" t="s">
        <v>7020</v>
      </c>
      <c r="H9140" t="s">
        <v>18690</v>
      </c>
      <c r="I9140" s="11" t="s">
        <v>64</v>
      </c>
      <c r="J9140">
        <v>19</v>
      </c>
      <c r="K9140" s="34">
        <v>72.246879577636719</v>
      </c>
      <c r="L9140" s="34">
        <v>118.94148254394531</v>
      </c>
      <c r="M9140" s="34">
        <v>117.90052032470703</v>
      </c>
      <c r="N9140" s="35">
        <v>0.37781459093093872</v>
      </c>
      <c r="O9140">
        <v>79</v>
      </c>
      <c r="P9140">
        <v>0</v>
      </c>
    </row>
    <row r="9141" spans="1:16" x14ac:dyDescent="0.35">
      <c r="A9141" s="5" t="s">
        <v>14773</v>
      </c>
      <c r="B9141" t="s">
        <v>7016</v>
      </c>
      <c r="C9141" t="s">
        <v>7017</v>
      </c>
      <c r="D9141" t="s">
        <v>7018</v>
      </c>
      <c r="E9141" t="s">
        <v>53</v>
      </c>
      <c r="F9141" s="11" t="s">
        <v>7019</v>
      </c>
      <c r="G9141" s="11" t="s">
        <v>7020</v>
      </c>
      <c r="H9141" t="s">
        <v>18690</v>
      </c>
      <c r="I9141" s="11" t="s">
        <v>64</v>
      </c>
      <c r="J9141">
        <v>20</v>
      </c>
      <c r="K9141" s="34">
        <v>70.955146789550781</v>
      </c>
      <c r="L9141" s="34">
        <v>129.16331481933594</v>
      </c>
      <c r="M9141" s="34">
        <v>125.97427368164063</v>
      </c>
      <c r="N9141" s="35">
        <v>0.96707391738891602</v>
      </c>
      <c r="O9141">
        <v>79</v>
      </c>
      <c r="P9141">
        <v>0</v>
      </c>
    </row>
    <row r="9142" spans="1:16" x14ac:dyDescent="0.35">
      <c r="A9142" s="5" t="s">
        <v>14774</v>
      </c>
      <c r="B9142" t="s">
        <v>7016</v>
      </c>
      <c r="C9142" t="s">
        <v>7017</v>
      </c>
      <c r="D9142" t="s">
        <v>7018</v>
      </c>
      <c r="E9142" t="s">
        <v>53</v>
      </c>
      <c r="F9142" s="11" t="s">
        <v>7019</v>
      </c>
      <c r="G9142" s="11" t="s">
        <v>7020</v>
      </c>
      <c r="H9142" t="s">
        <v>18690</v>
      </c>
      <c r="I9142" s="11" t="s">
        <v>64</v>
      </c>
      <c r="J9142">
        <v>21</v>
      </c>
      <c r="K9142" s="34">
        <v>68.353797912597656</v>
      </c>
      <c r="L9142" s="34">
        <v>141.370361328125</v>
      </c>
      <c r="M9142" s="34">
        <v>138.66363525390625</v>
      </c>
      <c r="N9142" s="35">
        <v>0.87693434953689575</v>
      </c>
      <c r="O9142">
        <v>79</v>
      </c>
      <c r="P9142">
        <v>0</v>
      </c>
    </row>
    <row r="9143" spans="1:16" x14ac:dyDescent="0.35">
      <c r="A9143" s="5" t="s">
        <v>14775</v>
      </c>
      <c r="B9143" t="s">
        <v>7016</v>
      </c>
      <c r="C9143" t="s">
        <v>7017</v>
      </c>
      <c r="D9143" t="s">
        <v>7018</v>
      </c>
      <c r="E9143" t="s">
        <v>53</v>
      </c>
      <c r="F9143" s="11" t="s">
        <v>7019</v>
      </c>
      <c r="G9143" s="11" t="s">
        <v>7020</v>
      </c>
      <c r="H9143" t="s">
        <v>18690</v>
      </c>
      <c r="I9143" s="11" t="s">
        <v>64</v>
      </c>
      <c r="J9143">
        <v>22</v>
      </c>
      <c r="K9143" s="34">
        <v>66.438125610351563</v>
      </c>
      <c r="L9143" s="34">
        <v>161.49687194824219</v>
      </c>
      <c r="M9143" s="34">
        <v>154.52159118652344</v>
      </c>
      <c r="N9143" s="35">
        <v>2.0256450176239014</v>
      </c>
      <c r="O9143">
        <v>79</v>
      </c>
      <c r="P9143">
        <v>0</v>
      </c>
    </row>
    <row r="9144" spans="1:16" x14ac:dyDescent="0.35">
      <c r="A9144" s="5" t="s">
        <v>14776</v>
      </c>
      <c r="B9144" t="s">
        <v>7016</v>
      </c>
      <c r="C9144" t="s">
        <v>7017</v>
      </c>
      <c r="D9144" t="s">
        <v>7018</v>
      </c>
      <c r="E9144" t="s">
        <v>53</v>
      </c>
      <c r="F9144" s="11" t="s">
        <v>7019</v>
      </c>
      <c r="G9144" s="11" t="s">
        <v>7020</v>
      </c>
      <c r="H9144" t="s">
        <v>18690</v>
      </c>
      <c r="I9144" s="11" t="s">
        <v>64</v>
      </c>
      <c r="J9144">
        <v>23</v>
      </c>
      <c r="K9144" s="34">
        <v>65.28955078125</v>
      </c>
      <c r="L9144" s="34">
        <v>174.39016723632813</v>
      </c>
      <c r="M9144" s="34">
        <v>167.65602111816406</v>
      </c>
      <c r="N9144" s="35">
        <v>1.964458703994751</v>
      </c>
      <c r="O9144">
        <v>79</v>
      </c>
      <c r="P9144">
        <v>0</v>
      </c>
    </row>
    <row r="9145" spans="1:16" x14ac:dyDescent="0.35">
      <c r="A9145" s="5" t="s">
        <v>14777</v>
      </c>
      <c r="B9145" t="s">
        <v>7016</v>
      </c>
      <c r="C9145" t="s">
        <v>7017</v>
      </c>
      <c r="D9145" t="s">
        <v>7018</v>
      </c>
      <c r="E9145" t="s">
        <v>53</v>
      </c>
      <c r="F9145" s="11" t="s">
        <v>7019</v>
      </c>
      <c r="G9145" s="11" t="s">
        <v>7020</v>
      </c>
      <c r="H9145" t="s">
        <v>18690</v>
      </c>
      <c r="I9145" s="11" t="s">
        <v>64</v>
      </c>
      <c r="J9145">
        <v>24</v>
      </c>
      <c r="K9145" s="34">
        <v>64.348915100097656</v>
      </c>
      <c r="L9145" s="34">
        <v>175.09237670898438</v>
      </c>
      <c r="M9145" s="34">
        <v>168.94595336914063</v>
      </c>
      <c r="N9145" s="35">
        <v>1.8160388469696045</v>
      </c>
      <c r="O9145">
        <v>79</v>
      </c>
      <c r="P9145">
        <v>0</v>
      </c>
    </row>
    <row r="9146" spans="1:16" x14ac:dyDescent="0.35">
      <c r="A9146" s="5" t="s">
        <v>14778</v>
      </c>
      <c r="B9146" t="s">
        <v>7016</v>
      </c>
      <c r="C9146" t="s">
        <v>7017</v>
      </c>
      <c r="D9146" t="s">
        <v>7018</v>
      </c>
      <c r="E9146" t="s">
        <v>53</v>
      </c>
      <c r="F9146" s="11" t="s">
        <v>7019</v>
      </c>
      <c r="G9146" s="11" t="s">
        <v>7020</v>
      </c>
      <c r="H9146" t="s">
        <v>18690</v>
      </c>
      <c r="I9146" s="11" t="s">
        <v>65</v>
      </c>
      <c r="J9146">
        <v>1</v>
      </c>
      <c r="K9146" s="34">
        <v>63.189365386962891</v>
      </c>
      <c r="L9146" s="34">
        <v>184.1243896484375</v>
      </c>
      <c r="M9146" s="34">
        <v>160.39326477050781</v>
      </c>
      <c r="N9146" s="35">
        <v>6.5795841217041016</v>
      </c>
      <c r="O9146">
        <v>79</v>
      </c>
      <c r="P9146">
        <v>0</v>
      </c>
    </row>
    <row r="9147" spans="1:16" x14ac:dyDescent="0.35">
      <c r="A9147" s="5" t="s">
        <v>14779</v>
      </c>
      <c r="B9147" t="s">
        <v>7016</v>
      </c>
      <c r="C9147" t="s">
        <v>7017</v>
      </c>
      <c r="D9147" t="s">
        <v>7018</v>
      </c>
      <c r="E9147" t="s">
        <v>53</v>
      </c>
      <c r="F9147" s="11" t="s">
        <v>7019</v>
      </c>
      <c r="G9147" s="11" t="s">
        <v>7020</v>
      </c>
      <c r="H9147" t="s">
        <v>18690</v>
      </c>
      <c r="I9147" s="11" t="s">
        <v>65</v>
      </c>
      <c r="J9147">
        <v>2</v>
      </c>
      <c r="K9147" s="34">
        <v>62.864303588867188</v>
      </c>
      <c r="L9147" s="34">
        <v>169.28622436523438</v>
      </c>
      <c r="M9147" s="34">
        <v>147.65238952636719</v>
      </c>
      <c r="N9147" s="35">
        <v>5.9971108436584473</v>
      </c>
      <c r="O9147">
        <v>79</v>
      </c>
      <c r="P9147">
        <v>0</v>
      </c>
    </row>
    <row r="9148" spans="1:16" x14ac:dyDescent="0.35">
      <c r="A9148" s="5" t="s">
        <v>14780</v>
      </c>
      <c r="B9148" t="s">
        <v>7016</v>
      </c>
      <c r="C9148" t="s">
        <v>7017</v>
      </c>
      <c r="D9148" t="s">
        <v>7018</v>
      </c>
      <c r="E9148" t="s">
        <v>53</v>
      </c>
      <c r="F9148" s="11" t="s">
        <v>7019</v>
      </c>
      <c r="G9148" s="11" t="s">
        <v>7020</v>
      </c>
      <c r="H9148" t="s">
        <v>18690</v>
      </c>
      <c r="I9148" s="11" t="s">
        <v>65</v>
      </c>
      <c r="J9148">
        <v>3</v>
      </c>
      <c r="K9148" s="34">
        <v>62.704051971435547</v>
      </c>
      <c r="L9148" s="34">
        <v>147.99261474609375</v>
      </c>
      <c r="M9148" s="34">
        <v>129.30593872070313</v>
      </c>
      <c r="N9148" s="35">
        <v>5.1800503730773926</v>
      </c>
      <c r="O9148">
        <v>79</v>
      </c>
      <c r="P9148">
        <v>0</v>
      </c>
    </row>
    <row r="9149" spans="1:16" x14ac:dyDescent="0.35">
      <c r="A9149" s="5" t="s">
        <v>14781</v>
      </c>
      <c r="B9149" t="s">
        <v>7016</v>
      </c>
      <c r="C9149" t="s">
        <v>7017</v>
      </c>
      <c r="D9149" t="s">
        <v>7018</v>
      </c>
      <c r="E9149" t="s">
        <v>53</v>
      </c>
      <c r="F9149" s="11" t="s">
        <v>7019</v>
      </c>
      <c r="G9149" s="11" t="s">
        <v>7020</v>
      </c>
      <c r="H9149" t="s">
        <v>18690</v>
      </c>
      <c r="I9149" s="11" t="s">
        <v>65</v>
      </c>
      <c r="J9149">
        <v>4</v>
      </c>
      <c r="K9149" s="34">
        <v>62.555950164794922</v>
      </c>
      <c r="L9149" s="34">
        <v>124.29977416992188</v>
      </c>
      <c r="M9149" s="34">
        <v>108.76504516601563</v>
      </c>
      <c r="N9149" s="35">
        <v>4.3059773445129395</v>
      </c>
      <c r="O9149">
        <v>79</v>
      </c>
      <c r="P9149">
        <v>0</v>
      </c>
    </row>
    <row r="9150" spans="1:16" x14ac:dyDescent="0.35">
      <c r="A9150" s="5" t="s">
        <v>14782</v>
      </c>
      <c r="B9150" t="s">
        <v>7016</v>
      </c>
      <c r="C9150" t="s">
        <v>7017</v>
      </c>
      <c r="D9150" t="s">
        <v>7018</v>
      </c>
      <c r="E9150" t="s">
        <v>53</v>
      </c>
      <c r="F9150" s="11" t="s">
        <v>7019</v>
      </c>
      <c r="G9150" s="11" t="s">
        <v>7020</v>
      </c>
      <c r="H9150" t="s">
        <v>18690</v>
      </c>
      <c r="I9150" s="11" t="s">
        <v>65</v>
      </c>
      <c r="J9150">
        <v>5</v>
      </c>
      <c r="K9150" s="34">
        <v>62.038734436035156</v>
      </c>
      <c r="L9150" s="34">
        <v>99.698677062988281</v>
      </c>
      <c r="M9150" s="34">
        <v>87.069053649902344</v>
      </c>
      <c r="N9150" s="35">
        <v>3.5051975250244141</v>
      </c>
      <c r="O9150">
        <v>79</v>
      </c>
      <c r="P9150">
        <v>0</v>
      </c>
    </row>
    <row r="9151" spans="1:16" x14ac:dyDescent="0.35">
      <c r="A9151" s="5" t="s">
        <v>14783</v>
      </c>
      <c r="B9151" t="s">
        <v>7016</v>
      </c>
      <c r="C9151" t="s">
        <v>7017</v>
      </c>
      <c r="D9151" t="s">
        <v>7018</v>
      </c>
      <c r="E9151" t="s">
        <v>53</v>
      </c>
      <c r="F9151" s="11" t="s">
        <v>7019</v>
      </c>
      <c r="G9151" s="11" t="s">
        <v>7020</v>
      </c>
      <c r="H9151" t="s">
        <v>18690</v>
      </c>
      <c r="I9151" s="11" t="s">
        <v>65</v>
      </c>
      <c r="J9151">
        <v>6</v>
      </c>
      <c r="K9151" s="34">
        <v>62.146583557128906</v>
      </c>
      <c r="L9151" s="34">
        <v>75.410789489746094</v>
      </c>
      <c r="M9151" s="34">
        <v>65.888336181640625</v>
      </c>
      <c r="N9151" s="35">
        <v>2.6419875621795654</v>
      </c>
      <c r="O9151">
        <v>79</v>
      </c>
      <c r="P9151">
        <v>0</v>
      </c>
    </row>
    <row r="9152" spans="1:16" x14ac:dyDescent="0.35">
      <c r="A9152" s="5" t="s">
        <v>14784</v>
      </c>
      <c r="B9152" t="s">
        <v>7016</v>
      </c>
      <c r="C9152" t="s">
        <v>7017</v>
      </c>
      <c r="D9152" t="s">
        <v>7018</v>
      </c>
      <c r="E9152" t="s">
        <v>53</v>
      </c>
      <c r="F9152" s="11" t="s">
        <v>7019</v>
      </c>
      <c r="G9152" s="11" t="s">
        <v>7020</v>
      </c>
      <c r="H9152" t="s">
        <v>18690</v>
      </c>
      <c r="I9152" s="11" t="s">
        <v>65</v>
      </c>
      <c r="J9152">
        <v>7</v>
      </c>
      <c r="K9152" s="34">
        <v>62.273418426513672</v>
      </c>
      <c r="L9152" s="34">
        <v>51.005882263183594</v>
      </c>
      <c r="M9152" s="34">
        <v>47.265727996826172</v>
      </c>
      <c r="N9152" s="35">
        <v>1.2546132802963257</v>
      </c>
      <c r="O9152">
        <v>79</v>
      </c>
      <c r="P9152">
        <v>0</v>
      </c>
    </row>
    <row r="9153" spans="1:16" x14ac:dyDescent="0.35">
      <c r="A9153" s="5" t="s">
        <v>14785</v>
      </c>
      <c r="B9153" t="s">
        <v>7016</v>
      </c>
      <c r="C9153" t="s">
        <v>7017</v>
      </c>
      <c r="D9153" t="s">
        <v>7018</v>
      </c>
      <c r="E9153" t="s">
        <v>53</v>
      </c>
      <c r="F9153" s="11" t="s">
        <v>7019</v>
      </c>
      <c r="G9153" s="11" t="s">
        <v>7020</v>
      </c>
      <c r="H9153" t="s">
        <v>18690</v>
      </c>
      <c r="I9153" s="11" t="s">
        <v>65</v>
      </c>
      <c r="J9153">
        <v>8</v>
      </c>
      <c r="K9153" s="34">
        <v>63.039745330810547</v>
      </c>
      <c r="L9153" s="34">
        <v>41.716220855712891</v>
      </c>
      <c r="M9153" s="34">
        <v>39.341892242431641</v>
      </c>
      <c r="N9153" s="35">
        <v>0.83588624000549316</v>
      </c>
      <c r="O9153">
        <v>79</v>
      </c>
      <c r="P9153">
        <v>0</v>
      </c>
    </row>
    <row r="9154" spans="1:16" x14ac:dyDescent="0.35">
      <c r="A9154" s="5" t="s">
        <v>14786</v>
      </c>
      <c r="B9154" t="s">
        <v>7016</v>
      </c>
      <c r="C9154" t="s">
        <v>7017</v>
      </c>
      <c r="D9154" t="s">
        <v>7018</v>
      </c>
      <c r="E9154" t="s">
        <v>53</v>
      </c>
      <c r="F9154" s="11" t="s">
        <v>7019</v>
      </c>
      <c r="G9154" s="11" t="s">
        <v>7020</v>
      </c>
      <c r="H9154" t="s">
        <v>18690</v>
      </c>
      <c r="I9154" s="11" t="s">
        <v>65</v>
      </c>
      <c r="J9154">
        <v>9</v>
      </c>
      <c r="K9154" s="34">
        <v>64.804054260253906</v>
      </c>
      <c r="L9154" s="34">
        <v>43.072254180908203</v>
      </c>
      <c r="M9154" s="34">
        <v>40.9803466796875</v>
      </c>
      <c r="N9154" s="35">
        <v>0.77884978055953979</v>
      </c>
      <c r="O9154">
        <v>79</v>
      </c>
      <c r="P9154">
        <v>0</v>
      </c>
    </row>
    <row r="9155" spans="1:16" x14ac:dyDescent="0.35">
      <c r="A9155" s="5" t="s">
        <v>14787</v>
      </c>
      <c r="B9155" t="s">
        <v>7016</v>
      </c>
      <c r="C9155" t="s">
        <v>7017</v>
      </c>
      <c r="D9155" t="s">
        <v>7018</v>
      </c>
      <c r="E9155" t="s">
        <v>53</v>
      </c>
      <c r="F9155" s="11" t="s">
        <v>7019</v>
      </c>
      <c r="G9155" s="11" t="s">
        <v>7020</v>
      </c>
      <c r="H9155" t="s">
        <v>18690</v>
      </c>
      <c r="I9155" s="11" t="s">
        <v>65</v>
      </c>
      <c r="J9155">
        <v>10</v>
      </c>
      <c r="K9155" s="34">
        <v>68.063041687011719</v>
      </c>
      <c r="L9155" s="34">
        <v>48.948570251464844</v>
      </c>
      <c r="M9155" s="34">
        <v>46.85504150390625</v>
      </c>
      <c r="N9155" s="35">
        <v>0.83133482933044434</v>
      </c>
      <c r="O9155">
        <v>79</v>
      </c>
      <c r="P9155">
        <v>0</v>
      </c>
    </row>
    <row r="9156" spans="1:16" x14ac:dyDescent="0.35">
      <c r="A9156" s="5" t="s">
        <v>14788</v>
      </c>
      <c r="B9156" t="s">
        <v>7016</v>
      </c>
      <c r="C9156" t="s">
        <v>7017</v>
      </c>
      <c r="D9156" t="s">
        <v>7018</v>
      </c>
      <c r="E9156" t="s">
        <v>53</v>
      </c>
      <c r="F9156" s="11" t="s">
        <v>7019</v>
      </c>
      <c r="G9156" s="11" t="s">
        <v>7020</v>
      </c>
      <c r="H9156" t="s">
        <v>18690</v>
      </c>
      <c r="I9156" s="11" t="s">
        <v>65</v>
      </c>
      <c r="J9156">
        <v>11</v>
      </c>
      <c r="K9156" s="34">
        <v>70.823799133300781</v>
      </c>
      <c r="L9156" s="34">
        <v>54.081367492675781</v>
      </c>
      <c r="M9156" s="34">
        <v>51.324272155761719</v>
      </c>
      <c r="N9156" s="35">
        <v>0.98701834678649902</v>
      </c>
      <c r="O9156">
        <v>79</v>
      </c>
      <c r="P9156">
        <v>0</v>
      </c>
    </row>
    <row r="9157" spans="1:16" x14ac:dyDescent="0.35">
      <c r="A9157" s="5" t="s">
        <v>14789</v>
      </c>
      <c r="B9157" t="s">
        <v>7016</v>
      </c>
      <c r="C9157" t="s">
        <v>7017</v>
      </c>
      <c r="D9157" t="s">
        <v>7018</v>
      </c>
      <c r="E9157" t="s">
        <v>53</v>
      </c>
      <c r="F9157" s="11" t="s">
        <v>7019</v>
      </c>
      <c r="G9157" s="11" t="s">
        <v>7020</v>
      </c>
      <c r="H9157" t="s">
        <v>18690</v>
      </c>
      <c r="I9157" s="11" t="s">
        <v>65</v>
      </c>
      <c r="J9157">
        <v>12</v>
      </c>
      <c r="K9157" s="34">
        <v>73.173667907714844</v>
      </c>
      <c r="L9157" s="34">
        <v>59.915004730224609</v>
      </c>
      <c r="M9157" s="34">
        <v>56.813529968261719</v>
      </c>
      <c r="N9157" s="35">
        <v>1.1188007593154907</v>
      </c>
      <c r="O9157">
        <v>79</v>
      </c>
      <c r="P9157">
        <v>0</v>
      </c>
    </row>
    <row r="9158" spans="1:16" x14ac:dyDescent="0.35">
      <c r="A9158" s="5" t="s">
        <v>14790</v>
      </c>
      <c r="B9158" t="s">
        <v>7016</v>
      </c>
      <c r="C9158" t="s">
        <v>7017</v>
      </c>
      <c r="D9158" t="s">
        <v>7018</v>
      </c>
      <c r="E9158" t="s">
        <v>53</v>
      </c>
      <c r="F9158" s="11" t="s">
        <v>7019</v>
      </c>
      <c r="G9158" s="11" t="s">
        <v>7020</v>
      </c>
      <c r="H9158" t="s">
        <v>18690</v>
      </c>
      <c r="I9158" s="11" t="s">
        <v>65</v>
      </c>
      <c r="J9158">
        <v>13</v>
      </c>
      <c r="K9158" s="34">
        <v>74.482276916503906</v>
      </c>
      <c r="L9158" s="34">
        <v>66.616683959960938</v>
      </c>
      <c r="M9158" s="34">
        <v>63.141864776611328</v>
      </c>
      <c r="N9158" s="35">
        <v>1.2418074607849121</v>
      </c>
      <c r="O9158">
        <v>79</v>
      </c>
      <c r="P9158">
        <v>0</v>
      </c>
    </row>
    <row r="9159" spans="1:16" x14ac:dyDescent="0.35">
      <c r="A9159" s="5" t="s">
        <v>14791</v>
      </c>
      <c r="B9159" t="s">
        <v>7016</v>
      </c>
      <c r="C9159" t="s">
        <v>7017</v>
      </c>
      <c r="D9159" t="s">
        <v>7018</v>
      </c>
      <c r="E9159" t="s">
        <v>53</v>
      </c>
      <c r="F9159" s="11" t="s">
        <v>7019</v>
      </c>
      <c r="G9159" s="11" t="s">
        <v>7020</v>
      </c>
      <c r="H9159" t="s">
        <v>18690</v>
      </c>
      <c r="I9159" s="11" t="s">
        <v>65</v>
      </c>
      <c r="J9159">
        <v>14</v>
      </c>
      <c r="K9159" s="34">
        <v>75.201522827148438</v>
      </c>
      <c r="L9159" s="34">
        <v>72.6795654296875</v>
      </c>
      <c r="M9159" s="34">
        <v>69.127815246582031</v>
      </c>
      <c r="N9159" s="35">
        <v>1.2839703559875488</v>
      </c>
      <c r="O9159">
        <v>79</v>
      </c>
      <c r="P9159">
        <v>0</v>
      </c>
    </row>
    <row r="9160" spans="1:16" x14ac:dyDescent="0.35">
      <c r="A9160" s="5" t="s">
        <v>14792</v>
      </c>
      <c r="B9160" t="s">
        <v>7016</v>
      </c>
      <c r="C9160" t="s">
        <v>7017</v>
      </c>
      <c r="D9160" t="s">
        <v>7018</v>
      </c>
      <c r="E9160" t="s">
        <v>53</v>
      </c>
      <c r="F9160" s="11" t="s">
        <v>7019</v>
      </c>
      <c r="G9160" s="11" t="s">
        <v>7020</v>
      </c>
      <c r="H9160" t="s">
        <v>18690</v>
      </c>
      <c r="I9160" s="11" t="s">
        <v>65</v>
      </c>
      <c r="J9160">
        <v>15</v>
      </c>
      <c r="K9160" s="34">
        <v>75.155952453613281</v>
      </c>
      <c r="L9160" s="34">
        <v>77.312225341796875</v>
      </c>
      <c r="M9160" s="34">
        <v>76.062149047851563</v>
      </c>
      <c r="N9160" s="35">
        <v>0.48562732338905334</v>
      </c>
      <c r="O9160">
        <v>79</v>
      </c>
      <c r="P9160">
        <v>0</v>
      </c>
    </row>
    <row r="9161" spans="1:16" x14ac:dyDescent="0.35">
      <c r="A9161" s="5" t="s">
        <v>14793</v>
      </c>
      <c r="B9161" t="s">
        <v>7016</v>
      </c>
      <c r="C9161" t="s">
        <v>7017</v>
      </c>
      <c r="D9161" t="s">
        <v>7018</v>
      </c>
      <c r="E9161" t="s">
        <v>53</v>
      </c>
      <c r="F9161" s="11" t="s">
        <v>7019</v>
      </c>
      <c r="G9161" s="11" t="s">
        <v>7020</v>
      </c>
      <c r="H9161" t="s">
        <v>18690</v>
      </c>
      <c r="I9161" s="11" t="s">
        <v>65</v>
      </c>
      <c r="J9161">
        <v>16</v>
      </c>
      <c r="K9161" s="34">
        <v>75.523544311523438</v>
      </c>
      <c r="L9161" s="34">
        <v>84.396942138671875</v>
      </c>
      <c r="M9161" s="34">
        <v>82.530723571777344</v>
      </c>
      <c r="N9161" s="35">
        <v>0.63642424345016479</v>
      </c>
      <c r="O9161">
        <v>79</v>
      </c>
      <c r="P9161">
        <v>0</v>
      </c>
    </row>
    <row r="9162" spans="1:16" x14ac:dyDescent="0.35">
      <c r="A9162" s="5" t="s">
        <v>14794</v>
      </c>
      <c r="B9162" t="s">
        <v>7016</v>
      </c>
      <c r="C9162" t="s">
        <v>7017</v>
      </c>
      <c r="D9162" t="s">
        <v>7018</v>
      </c>
      <c r="E9162" t="s">
        <v>53</v>
      </c>
      <c r="F9162" s="11" t="s">
        <v>7019</v>
      </c>
      <c r="G9162" s="11" t="s">
        <v>7020</v>
      </c>
      <c r="H9162" t="s">
        <v>18690</v>
      </c>
      <c r="I9162" s="11" t="s">
        <v>65</v>
      </c>
      <c r="J9162">
        <v>17</v>
      </c>
      <c r="K9162" s="34">
        <v>74.883293151855469</v>
      </c>
      <c r="L9162" s="34">
        <v>82.141098022460938</v>
      </c>
      <c r="M9162" s="34">
        <v>89.55267333984375</v>
      </c>
      <c r="N9162" s="35">
        <v>2.0901796817779541</v>
      </c>
      <c r="O9162">
        <v>79</v>
      </c>
      <c r="P9162">
        <v>0</v>
      </c>
    </row>
    <row r="9163" spans="1:16" x14ac:dyDescent="0.35">
      <c r="A9163" s="5" t="s">
        <v>14795</v>
      </c>
      <c r="B9163" t="s">
        <v>7016</v>
      </c>
      <c r="C9163" t="s">
        <v>7017</v>
      </c>
      <c r="D9163" t="s">
        <v>7018</v>
      </c>
      <c r="E9163" t="s">
        <v>53</v>
      </c>
      <c r="F9163" s="11" t="s">
        <v>7019</v>
      </c>
      <c r="G9163" s="11" t="s">
        <v>7020</v>
      </c>
      <c r="H9163" t="s">
        <v>18690</v>
      </c>
      <c r="I9163" s="11" t="s">
        <v>65</v>
      </c>
      <c r="J9163">
        <v>18</v>
      </c>
      <c r="K9163" s="34">
        <v>74.05316162109375</v>
      </c>
      <c r="L9163" s="34">
        <v>92.311988830566406</v>
      </c>
      <c r="M9163" s="34">
        <v>99.287338256835938</v>
      </c>
      <c r="N9163" s="35">
        <v>1.935843825340271</v>
      </c>
      <c r="O9163">
        <v>79</v>
      </c>
      <c r="P9163">
        <v>0</v>
      </c>
    </row>
    <row r="9164" spans="1:16" x14ac:dyDescent="0.35">
      <c r="A9164" s="5" t="s">
        <v>14796</v>
      </c>
      <c r="B9164" t="s">
        <v>7016</v>
      </c>
      <c r="C9164" t="s">
        <v>7017</v>
      </c>
      <c r="D9164" t="s">
        <v>7018</v>
      </c>
      <c r="E9164" t="s">
        <v>53</v>
      </c>
      <c r="F9164" s="11" t="s">
        <v>7019</v>
      </c>
      <c r="G9164" s="11" t="s">
        <v>7020</v>
      </c>
      <c r="H9164" t="s">
        <v>18690</v>
      </c>
      <c r="I9164" s="11" t="s">
        <v>65</v>
      </c>
      <c r="J9164">
        <v>19</v>
      </c>
      <c r="K9164" s="34">
        <v>72.259239196777344</v>
      </c>
      <c r="L9164" s="34">
        <v>104.45688629150391</v>
      </c>
      <c r="M9164" s="34">
        <v>110.81544494628906</v>
      </c>
      <c r="N9164" s="35">
        <v>1.7682323455810547</v>
      </c>
      <c r="O9164">
        <v>79</v>
      </c>
      <c r="P9164">
        <v>0</v>
      </c>
    </row>
    <row r="9165" spans="1:16" x14ac:dyDescent="0.35">
      <c r="A9165" s="5" t="s">
        <v>14797</v>
      </c>
      <c r="B9165" t="s">
        <v>7016</v>
      </c>
      <c r="C9165" t="s">
        <v>7017</v>
      </c>
      <c r="D9165" t="s">
        <v>7018</v>
      </c>
      <c r="E9165" t="s">
        <v>53</v>
      </c>
      <c r="F9165" s="11" t="s">
        <v>7019</v>
      </c>
      <c r="G9165" s="11" t="s">
        <v>7020</v>
      </c>
      <c r="H9165" t="s">
        <v>18690</v>
      </c>
      <c r="I9165" s="11" t="s">
        <v>65</v>
      </c>
      <c r="J9165">
        <v>20</v>
      </c>
      <c r="K9165" s="34">
        <v>70.38861083984375</v>
      </c>
      <c r="L9165" s="34">
        <v>113.55656433105469</v>
      </c>
      <c r="M9165" s="34">
        <v>118.98377990722656</v>
      </c>
      <c r="N9165" s="35">
        <v>1.5083738565444946</v>
      </c>
      <c r="O9165">
        <v>79</v>
      </c>
      <c r="P9165">
        <v>0</v>
      </c>
    </row>
    <row r="9166" spans="1:16" x14ac:dyDescent="0.35">
      <c r="A9166" s="5" t="s">
        <v>14798</v>
      </c>
      <c r="B9166" t="s">
        <v>7016</v>
      </c>
      <c r="C9166" t="s">
        <v>7017</v>
      </c>
      <c r="D9166" t="s">
        <v>7018</v>
      </c>
      <c r="E9166" t="s">
        <v>53</v>
      </c>
      <c r="F9166" s="11" t="s">
        <v>7019</v>
      </c>
      <c r="G9166" s="11" t="s">
        <v>7020</v>
      </c>
      <c r="H9166" t="s">
        <v>18690</v>
      </c>
      <c r="I9166" s="11" t="s">
        <v>65</v>
      </c>
      <c r="J9166">
        <v>21</v>
      </c>
      <c r="K9166" s="34">
        <v>67.596710205078125</v>
      </c>
      <c r="L9166" s="34">
        <v>124.25605010986328</v>
      </c>
      <c r="M9166" s="34">
        <v>130.34410095214844</v>
      </c>
      <c r="N9166" s="35">
        <v>1.6949989795684814</v>
      </c>
      <c r="O9166">
        <v>79</v>
      </c>
      <c r="P9166">
        <v>0</v>
      </c>
    </row>
    <row r="9167" spans="1:16" x14ac:dyDescent="0.35">
      <c r="A9167" s="5" t="s">
        <v>14799</v>
      </c>
      <c r="B9167" t="s">
        <v>7016</v>
      </c>
      <c r="C9167" t="s">
        <v>7017</v>
      </c>
      <c r="D9167" t="s">
        <v>7018</v>
      </c>
      <c r="E9167" t="s">
        <v>53</v>
      </c>
      <c r="F9167" s="11" t="s">
        <v>7019</v>
      </c>
      <c r="G9167" s="11" t="s">
        <v>7020</v>
      </c>
      <c r="H9167" t="s">
        <v>18690</v>
      </c>
      <c r="I9167" s="11" t="s">
        <v>65</v>
      </c>
      <c r="J9167">
        <v>22</v>
      </c>
      <c r="K9167" s="34">
        <v>66.007850646972656</v>
      </c>
      <c r="L9167" s="34">
        <v>154.02653503417969</v>
      </c>
      <c r="M9167" s="34">
        <v>144.93890380859375</v>
      </c>
      <c r="N9167" s="35">
        <v>2.5600361824035645</v>
      </c>
      <c r="O9167">
        <v>79</v>
      </c>
      <c r="P9167">
        <v>0</v>
      </c>
    </row>
    <row r="9168" spans="1:16" x14ac:dyDescent="0.35">
      <c r="A9168" s="5" t="s">
        <v>14800</v>
      </c>
      <c r="B9168" t="s">
        <v>7016</v>
      </c>
      <c r="C9168" t="s">
        <v>7017</v>
      </c>
      <c r="D9168" t="s">
        <v>7018</v>
      </c>
      <c r="E9168" t="s">
        <v>53</v>
      </c>
      <c r="F9168" s="11" t="s">
        <v>7019</v>
      </c>
      <c r="G9168" s="11" t="s">
        <v>7020</v>
      </c>
      <c r="H9168" t="s">
        <v>18690</v>
      </c>
      <c r="I9168" s="11" t="s">
        <v>65</v>
      </c>
      <c r="J9168">
        <v>23</v>
      </c>
      <c r="K9168" s="34">
        <v>65.016708374023438</v>
      </c>
      <c r="L9168" s="34">
        <v>166.31666564941406</v>
      </c>
      <c r="M9168" s="34">
        <v>157.11416625976563</v>
      </c>
      <c r="N9168" s="35">
        <v>2.5844933986663818</v>
      </c>
      <c r="O9168">
        <v>79</v>
      </c>
      <c r="P9168">
        <v>0</v>
      </c>
    </row>
    <row r="9169" spans="1:16" x14ac:dyDescent="0.35">
      <c r="A9169" s="5" t="s">
        <v>14801</v>
      </c>
      <c r="B9169" t="s">
        <v>7016</v>
      </c>
      <c r="C9169" t="s">
        <v>7017</v>
      </c>
      <c r="D9169" t="s">
        <v>7018</v>
      </c>
      <c r="E9169" t="s">
        <v>53</v>
      </c>
      <c r="F9169" s="11" t="s">
        <v>7019</v>
      </c>
      <c r="G9169" s="11" t="s">
        <v>7020</v>
      </c>
      <c r="H9169" t="s">
        <v>18690</v>
      </c>
      <c r="I9169" s="11" t="s">
        <v>65</v>
      </c>
      <c r="J9169">
        <v>24</v>
      </c>
      <c r="K9169" s="34">
        <v>64.245826721191406</v>
      </c>
      <c r="L9169" s="34">
        <v>166.95143127441406</v>
      </c>
      <c r="M9169" s="34">
        <v>158.16763305664063</v>
      </c>
      <c r="N9169" s="35">
        <v>2.4552814960479736</v>
      </c>
      <c r="O9169">
        <v>79</v>
      </c>
      <c r="P9169">
        <v>0</v>
      </c>
    </row>
    <row r="9170" spans="1:16" x14ac:dyDescent="0.35">
      <c r="A9170" s="5" t="s">
        <v>14802</v>
      </c>
      <c r="B9170" t="s">
        <v>7016</v>
      </c>
      <c r="C9170" t="s">
        <v>7017</v>
      </c>
      <c r="D9170" t="s">
        <v>7018</v>
      </c>
      <c r="E9170" t="s">
        <v>53</v>
      </c>
      <c r="F9170" s="11" t="s">
        <v>7019</v>
      </c>
      <c r="G9170" s="11" t="s">
        <v>7020</v>
      </c>
      <c r="H9170" t="s">
        <v>18690</v>
      </c>
      <c r="I9170" s="11" t="s">
        <v>66</v>
      </c>
      <c r="J9170">
        <v>1</v>
      </c>
      <c r="K9170" s="34">
        <v>66.112655639648438</v>
      </c>
      <c r="L9170" s="34">
        <v>189.9786376953125</v>
      </c>
      <c r="M9170" s="34">
        <v>164.95491027832031</v>
      </c>
      <c r="N9170" s="35">
        <v>6.9268479347229004</v>
      </c>
      <c r="O9170">
        <v>79</v>
      </c>
      <c r="P9170">
        <v>0</v>
      </c>
    </row>
    <row r="9171" spans="1:16" x14ac:dyDescent="0.35">
      <c r="A9171" s="5" t="s">
        <v>14803</v>
      </c>
      <c r="B9171" t="s">
        <v>7016</v>
      </c>
      <c r="C9171" t="s">
        <v>7017</v>
      </c>
      <c r="D9171" t="s">
        <v>7018</v>
      </c>
      <c r="E9171" t="s">
        <v>53</v>
      </c>
      <c r="F9171" s="11" t="s">
        <v>7019</v>
      </c>
      <c r="G9171" s="11" t="s">
        <v>7020</v>
      </c>
      <c r="H9171" t="s">
        <v>18690</v>
      </c>
      <c r="I9171" s="11" t="s">
        <v>66</v>
      </c>
      <c r="J9171">
        <v>2</v>
      </c>
      <c r="K9171" s="34">
        <v>65.609870910644531</v>
      </c>
      <c r="L9171" s="34">
        <v>172.81922912597656</v>
      </c>
      <c r="M9171" s="34">
        <v>150.36936950683594</v>
      </c>
      <c r="N9171" s="35">
        <v>6.2172017097473145</v>
      </c>
      <c r="O9171">
        <v>79</v>
      </c>
      <c r="P9171">
        <v>0</v>
      </c>
    </row>
    <row r="9172" spans="1:16" x14ac:dyDescent="0.35">
      <c r="A9172" s="5" t="s">
        <v>14804</v>
      </c>
      <c r="B9172" t="s">
        <v>7016</v>
      </c>
      <c r="C9172" t="s">
        <v>7017</v>
      </c>
      <c r="D9172" t="s">
        <v>7018</v>
      </c>
      <c r="E9172" t="s">
        <v>53</v>
      </c>
      <c r="F9172" s="11" t="s">
        <v>7019</v>
      </c>
      <c r="G9172" s="11" t="s">
        <v>7020</v>
      </c>
      <c r="H9172" t="s">
        <v>18690</v>
      </c>
      <c r="I9172" s="11" t="s">
        <v>66</v>
      </c>
      <c r="J9172">
        <v>3</v>
      </c>
      <c r="K9172" s="34">
        <v>65.325057983398438</v>
      </c>
      <c r="L9172" s="34">
        <v>150.73402404785156</v>
      </c>
      <c r="M9172" s="34">
        <v>131.2650146484375</v>
      </c>
      <c r="N9172" s="35">
        <v>5.390960693359375</v>
      </c>
      <c r="O9172">
        <v>79</v>
      </c>
      <c r="P9172">
        <v>0</v>
      </c>
    </row>
    <row r="9173" spans="1:16" x14ac:dyDescent="0.35">
      <c r="A9173" s="5" t="s">
        <v>14805</v>
      </c>
      <c r="B9173" t="s">
        <v>7016</v>
      </c>
      <c r="C9173" t="s">
        <v>7017</v>
      </c>
      <c r="D9173" t="s">
        <v>7018</v>
      </c>
      <c r="E9173" t="s">
        <v>53</v>
      </c>
      <c r="F9173" s="11" t="s">
        <v>7019</v>
      </c>
      <c r="G9173" s="11" t="s">
        <v>7020</v>
      </c>
      <c r="H9173" t="s">
        <v>18690</v>
      </c>
      <c r="I9173" s="11" t="s">
        <v>66</v>
      </c>
      <c r="J9173">
        <v>4</v>
      </c>
      <c r="K9173" s="34">
        <v>64.510887145996094</v>
      </c>
      <c r="L9173" s="34">
        <v>125.20442199707031</v>
      </c>
      <c r="M9173" s="34">
        <v>109.13193511962891</v>
      </c>
      <c r="N9173" s="35">
        <v>4.4511585235595703</v>
      </c>
      <c r="O9173">
        <v>79</v>
      </c>
      <c r="P9173">
        <v>0</v>
      </c>
    </row>
    <row r="9174" spans="1:16" x14ac:dyDescent="0.35">
      <c r="A9174" s="5" t="s">
        <v>14806</v>
      </c>
      <c r="B9174" t="s">
        <v>7016</v>
      </c>
      <c r="C9174" t="s">
        <v>7017</v>
      </c>
      <c r="D9174" t="s">
        <v>7018</v>
      </c>
      <c r="E9174" t="s">
        <v>53</v>
      </c>
      <c r="F9174" s="11" t="s">
        <v>7019</v>
      </c>
      <c r="G9174" s="11" t="s">
        <v>7020</v>
      </c>
      <c r="H9174" t="s">
        <v>18690</v>
      </c>
      <c r="I9174" s="11" t="s">
        <v>66</v>
      </c>
      <c r="J9174">
        <v>5</v>
      </c>
      <c r="K9174" s="34">
        <v>64.163795471191406</v>
      </c>
      <c r="L9174" s="34">
        <v>98.950363159179688</v>
      </c>
      <c r="M9174" s="34">
        <v>86.283370971679688</v>
      </c>
      <c r="N9174" s="35">
        <v>3.5084936618804932</v>
      </c>
      <c r="O9174">
        <v>79</v>
      </c>
      <c r="P9174">
        <v>0</v>
      </c>
    </row>
    <row r="9175" spans="1:16" x14ac:dyDescent="0.35">
      <c r="A9175" s="5" t="s">
        <v>14807</v>
      </c>
      <c r="B9175" t="s">
        <v>7016</v>
      </c>
      <c r="C9175" t="s">
        <v>7017</v>
      </c>
      <c r="D9175" t="s">
        <v>7018</v>
      </c>
      <c r="E9175" t="s">
        <v>53</v>
      </c>
      <c r="F9175" s="11" t="s">
        <v>7019</v>
      </c>
      <c r="G9175" s="11" t="s">
        <v>7020</v>
      </c>
      <c r="H9175" t="s">
        <v>18690</v>
      </c>
      <c r="I9175" s="11" t="s">
        <v>66</v>
      </c>
      <c r="J9175">
        <v>6</v>
      </c>
      <c r="K9175" s="34">
        <v>64.157722473144531</v>
      </c>
      <c r="L9175" s="34">
        <v>73.155357360839844</v>
      </c>
      <c r="M9175" s="34">
        <v>63.679718017578125</v>
      </c>
      <c r="N9175" s="35">
        <v>2.6254472732543945</v>
      </c>
      <c r="O9175">
        <v>79</v>
      </c>
      <c r="P9175">
        <v>0</v>
      </c>
    </row>
    <row r="9176" spans="1:16" x14ac:dyDescent="0.35">
      <c r="A9176" s="5" t="s">
        <v>14808</v>
      </c>
      <c r="B9176" t="s">
        <v>7016</v>
      </c>
      <c r="C9176" t="s">
        <v>7017</v>
      </c>
      <c r="D9176" t="s">
        <v>7018</v>
      </c>
      <c r="E9176" t="s">
        <v>53</v>
      </c>
      <c r="F9176" s="11" t="s">
        <v>7019</v>
      </c>
      <c r="G9176" s="11" t="s">
        <v>7020</v>
      </c>
      <c r="H9176" t="s">
        <v>18690</v>
      </c>
      <c r="I9176" s="11" t="s">
        <v>66</v>
      </c>
      <c r="J9176">
        <v>7</v>
      </c>
      <c r="K9176" s="34">
        <v>63.924556732177734</v>
      </c>
      <c r="L9176" s="34">
        <v>46.663578033447266</v>
      </c>
      <c r="M9176" s="34">
        <v>44.446403503417969</v>
      </c>
      <c r="N9176" s="35">
        <v>0.61477011442184448</v>
      </c>
      <c r="O9176">
        <v>79</v>
      </c>
      <c r="P9176">
        <v>0</v>
      </c>
    </row>
    <row r="9177" spans="1:16" x14ac:dyDescent="0.35">
      <c r="A9177" s="5" t="s">
        <v>14809</v>
      </c>
      <c r="B9177" t="s">
        <v>7016</v>
      </c>
      <c r="C9177" t="s">
        <v>7017</v>
      </c>
      <c r="D9177" t="s">
        <v>7018</v>
      </c>
      <c r="E9177" t="s">
        <v>53</v>
      </c>
      <c r="F9177" s="11" t="s">
        <v>7019</v>
      </c>
      <c r="G9177" s="11" t="s">
        <v>7020</v>
      </c>
      <c r="H9177" t="s">
        <v>18690</v>
      </c>
      <c r="I9177" s="11" t="s">
        <v>66</v>
      </c>
      <c r="J9177">
        <v>8</v>
      </c>
      <c r="K9177" s="34">
        <v>65.574935913085938</v>
      </c>
      <c r="L9177" s="34">
        <v>37.406139373779297</v>
      </c>
      <c r="M9177" s="34">
        <v>36.11688232421875</v>
      </c>
      <c r="N9177" s="35">
        <v>0.35748356580734253</v>
      </c>
      <c r="O9177">
        <v>79</v>
      </c>
      <c r="P9177">
        <v>0</v>
      </c>
    </row>
    <row r="9178" spans="1:16" x14ac:dyDescent="0.35">
      <c r="A9178" s="5" t="s">
        <v>14810</v>
      </c>
      <c r="B9178" t="s">
        <v>7016</v>
      </c>
      <c r="C9178" t="s">
        <v>7017</v>
      </c>
      <c r="D9178" t="s">
        <v>7018</v>
      </c>
      <c r="E9178" t="s">
        <v>53</v>
      </c>
      <c r="F9178" s="11" t="s">
        <v>7019</v>
      </c>
      <c r="G9178" s="11" t="s">
        <v>7020</v>
      </c>
      <c r="H9178" t="s">
        <v>18690</v>
      </c>
      <c r="I9178" s="11" t="s">
        <v>66</v>
      </c>
      <c r="J9178">
        <v>9</v>
      </c>
      <c r="K9178" s="34">
        <v>67.829872131347656</v>
      </c>
      <c r="L9178" s="34">
        <v>39.094142913818359</v>
      </c>
      <c r="M9178" s="34">
        <v>37.842811584472656</v>
      </c>
      <c r="N9178" s="35">
        <v>0.35016119480133057</v>
      </c>
      <c r="O9178">
        <v>79</v>
      </c>
      <c r="P9178">
        <v>0</v>
      </c>
    </row>
    <row r="9179" spans="1:16" x14ac:dyDescent="0.35">
      <c r="A9179" s="5" t="s">
        <v>14811</v>
      </c>
      <c r="B9179" t="s">
        <v>7016</v>
      </c>
      <c r="C9179" t="s">
        <v>7017</v>
      </c>
      <c r="D9179" t="s">
        <v>7018</v>
      </c>
      <c r="E9179" t="s">
        <v>53</v>
      </c>
      <c r="F9179" s="11" t="s">
        <v>7019</v>
      </c>
      <c r="G9179" s="11" t="s">
        <v>7020</v>
      </c>
      <c r="H9179" t="s">
        <v>18690</v>
      </c>
      <c r="I9179" s="11" t="s">
        <v>66</v>
      </c>
      <c r="J9179">
        <v>10</v>
      </c>
      <c r="K9179" s="34">
        <v>70.810882568359375</v>
      </c>
      <c r="L9179" s="34">
        <v>45.4013671875</v>
      </c>
      <c r="M9179" s="34">
        <v>43.983283996582031</v>
      </c>
      <c r="N9179" s="35">
        <v>0.39615166187286377</v>
      </c>
      <c r="O9179">
        <v>79</v>
      </c>
      <c r="P9179">
        <v>0</v>
      </c>
    </row>
    <row r="9180" spans="1:16" x14ac:dyDescent="0.35">
      <c r="A9180" s="5" t="s">
        <v>14812</v>
      </c>
      <c r="B9180" t="s">
        <v>7016</v>
      </c>
      <c r="C9180" t="s">
        <v>7017</v>
      </c>
      <c r="D9180" t="s">
        <v>7018</v>
      </c>
      <c r="E9180" t="s">
        <v>53</v>
      </c>
      <c r="F9180" s="11" t="s">
        <v>7019</v>
      </c>
      <c r="G9180" s="11" t="s">
        <v>7020</v>
      </c>
      <c r="H9180" t="s">
        <v>18690</v>
      </c>
      <c r="I9180" s="11" t="s">
        <v>66</v>
      </c>
      <c r="J9180">
        <v>11</v>
      </c>
      <c r="K9180" s="34">
        <v>73.13189697265625</v>
      </c>
      <c r="L9180" s="34">
        <v>50.427577972412109</v>
      </c>
      <c r="M9180" s="34">
        <v>48.741703033447266</v>
      </c>
      <c r="N9180" s="35">
        <v>0.46899256110191345</v>
      </c>
      <c r="O9180">
        <v>79</v>
      </c>
      <c r="P9180">
        <v>0</v>
      </c>
    </row>
    <row r="9181" spans="1:16" x14ac:dyDescent="0.35">
      <c r="A9181" s="5" t="s">
        <v>14813</v>
      </c>
      <c r="B9181" t="s">
        <v>7016</v>
      </c>
      <c r="C9181" t="s">
        <v>7017</v>
      </c>
      <c r="D9181" t="s">
        <v>7018</v>
      </c>
      <c r="E9181" t="s">
        <v>53</v>
      </c>
      <c r="F9181" s="11" t="s">
        <v>7019</v>
      </c>
      <c r="G9181" s="11" t="s">
        <v>7020</v>
      </c>
      <c r="H9181" t="s">
        <v>18690</v>
      </c>
      <c r="I9181" s="11" t="s">
        <v>66</v>
      </c>
      <c r="J9181">
        <v>12</v>
      </c>
      <c r="K9181" s="34">
        <v>74.44354248046875</v>
      </c>
      <c r="L9181" s="34">
        <v>54.739791870117188</v>
      </c>
      <c r="M9181" s="34">
        <v>52.836540222167969</v>
      </c>
      <c r="N9181" s="35">
        <v>0.53134822845458984</v>
      </c>
      <c r="O9181">
        <v>79</v>
      </c>
      <c r="P9181">
        <v>0</v>
      </c>
    </row>
    <row r="9182" spans="1:16" x14ac:dyDescent="0.35">
      <c r="A9182" s="5" t="s">
        <v>14814</v>
      </c>
      <c r="B9182" t="s">
        <v>7016</v>
      </c>
      <c r="C9182" t="s">
        <v>7017</v>
      </c>
      <c r="D9182" t="s">
        <v>7018</v>
      </c>
      <c r="E9182" t="s">
        <v>53</v>
      </c>
      <c r="F9182" s="11" t="s">
        <v>7019</v>
      </c>
      <c r="G9182" s="11" t="s">
        <v>7020</v>
      </c>
      <c r="H9182" t="s">
        <v>18690</v>
      </c>
      <c r="I9182" s="11" t="s">
        <v>66</v>
      </c>
      <c r="J9182">
        <v>13</v>
      </c>
      <c r="K9182" s="34">
        <v>75.512908935546875</v>
      </c>
      <c r="L9182" s="34">
        <v>60.055301666259766</v>
      </c>
      <c r="M9182" s="34">
        <v>57.972305297851563</v>
      </c>
      <c r="N9182" s="35">
        <v>0.58410477638244629</v>
      </c>
      <c r="O9182">
        <v>79</v>
      </c>
      <c r="P9182">
        <v>0</v>
      </c>
    </row>
    <row r="9183" spans="1:16" x14ac:dyDescent="0.35">
      <c r="A9183" s="5" t="s">
        <v>14815</v>
      </c>
      <c r="B9183" t="s">
        <v>7016</v>
      </c>
      <c r="C9183" t="s">
        <v>7017</v>
      </c>
      <c r="D9183" t="s">
        <v>7018</v>
      </c>
      <c r="E9183" t="s">
        <v>53</v>
      </c>
      <c r="F9183" s="11" t="s">
        <v>7019</v>
      </c>
      <c r="G9183" s="11" t="s">
        <v>7020</v>
      </c>
      <c r="H9183" t="s">
        <v>18690</v>
      </c>
      <c r="I9183" s="11" t="s">
        <v>66</v>
      </c>
      <c r="J9183">
        <v>14</v>
      </c>
      <c r="K9183" s="34">
        <v>76.144050598144531</v>
      </c>
      <c r="L9183" s="34">
        <v>65.976356506347656</v>
      </c>
      <c r="M9183" s="34">
        <v>63.654953002929688</v>
      </c>
      <c r="N9183" s="35">
        <v>0.65362793207168579</v>
      </c>
      <c r="O9183">
        <v>79</v>
      </c>
      <c r="P9183">
        <v>0</v>
      </c>
    </row>
    <row r="9184" spans="1:16" x14ac:dyDescent="0.35">
      <c r="A9184" s="5" t="s">
        <v>14816</v>
      </c>
      <c r="B9184" t="s">
        <v>7016</v>
      </c>
      <c r="C9184" t="s">
        <v>7017</v>
      </c>
      <c r="D9184" t="s">
        <v>7018</v>
      </c>
      <c r="E9184" t="s">
        <v>53</v>
      </c>
      <c r="F9184" s="11" t="s">
        <v>7019</v>
      </c>
      <c r="G9184" s="11" t="s">
        <v>7020</v>
      </c>
      <c r="H9184" t="s">
        <v>18690</v>
      </c>
      <c r="I9184" s="11" t="s">
        <v>66</v>
      </c>
      <c r="J9184">
        <v>15</v>
      </c>
      <c r="K9184" s="34">
        <v>76.014175415039063</v>
      </c>
      <c r="L9184" s="34">
        <v>73.1888427734375</v>
      </c>
      <c r="M9184" s="34">
        <v>70.429931640625</v>
      </c>
      <c r="N9184" s="35">
        <v>0.7784467339515686</v>
      </c>
      <c r="O9184">
        <v>79</v>
      </c>
      <c r="P9184">
        <v>0</v>
      </c>
    </row>
    <row r="9185" spans="1:16" x14ac:dyDescent="0.35">
      <c r="A9185" s="5" t="s">
        <v>14817</v>
      </c>
      <c r="B9185" t="s">
        <v>7016</v>
      </c>
      <c r="C9185" t="s">
        <v>7017</v>
      </c>
      <c r="D9185" t="s">
        <v>7018</v>
      </c>
      <c r="E9185" t="s">
        <v>53</v>
      </c>
      <c r="F9185" s="11" t="s">
        <v>7019</v>
      </c>
      <c r="G9185" s="11" t="s">
        <v>7020</v>
      </c>
      <c r="H9185" t="s">
        <v>18690</v>
      </c>
      <c r="I9185" s="11" t="s">
        <v>66</v>
      </c>
      <c r="J9185">
        <v>16</v>
      </c>
      <c r="K9185" s="34">
        <v>75.955696105957031</v>
      </c>
      <c r="L9185" s="34">
        <v>80.439018249511719</v>
      </c>
      <c r="M9185" s="34">
        <v>76.562782287597656</v>
      </c>
      <c r="N9185" s="35">
        <v>1.0837770700454712</v>
      </c>
      <c r="O9185">
        <v>79</v>
      </c>
      <c r="P9185">
        <v>0</v>
      </c>
    </row>
    <row r="9186" spans="1:16" x14ac:dyDescent="0.35">
      <c r="A9186" s="5" t="s">
        <v>14818</v>
      </c>
      <c r="B9186" t="s">
        <v>7016</v>
      </c>
      <c r="C9186" t="s">
        <v>7017</v>
      </c>
      <c r="D9186" t="s">
        <v>7018</v>
      </c>
      <c r="E9186" t="s">
        <v>53</v>
      </c>
      <c r="F9186" s="11" t="s">
        <v>7019</v>
      </c>
      <c r="G9186" s="11" t="s">
        <v>7020</v>
      </c>
      <c r="H9186" t="s">
        <v>18690</v>
      </c>
      <c r="I9186" s="11" t="s">
        <v>66</v>
      </c>
      <c r="J9186">
        <v>17</v>
      </c>
      <c r="K9186" s="34">
        <v>75.484809875488281</v>
      </c>
      <c r="L9186" s="34">
        <v>80.641708374023438</v>
      </c>
      <c r="M9186" s="34">
        <v>86.312896728515625</v>
      </c>
      <c r="N9186" s="35">
        <v>1.576779842376709</v>
      </c>
      <c r="O9186">
        <v>79</v>
      </c>
      <c r="P9186">
        <v>0</v>
      </c>
    </row>
    <row r="9187" spans="1:16" x14ac:dyDescent="0.35">
      <c r="A9187" s="5" t="s">
        <v>14819</v>
      </c>
      <c r="B9187" t="s">
        <v>7016</v>
      </c>
      <c r="C9187" t="s">
        <v>7017</v>
      </c>
      <c r="D9187" t="s">
        <v>7018</v>
      </c>
      <c r="E9187" t="s">
        <v>53</v>
      </c>
      <c r="F9187" s="11" t="s">
        <v>7019</v>
      </c>
      <c r="G9187" s="11" t="s">
        <v>7020</v>
      </c>
      <c r="H9187" t="s">
        <v>18690</v>
      </c>
      <c r="I9187" s="11" t="s">
        <v>66</v>
      </c>
      <c r="J9187">
        <v>18</v>
      </c>
      <c r="K9187" s="34">
        <v>74.637977600097656</v>
      </c>
      <c r="L9187" s="34">
        <v>94.831825256347656</v>
      </c>
      <c r="M9187" s="34">
        <v>100.37972259521484</v>
      </c>
      <c r="N9187" s="35">
        <v>1.5638182163238525</v>
      </c>
      <c r="O9187">
        <v>79</v>
      </c>
      <c r="P9187">
        <v>0</v>
      </c>
    </row>
    <row r="9188" spans="1:16" x14ac:dyDescent="0.35">
      <c r="A9188" s="5" t="s">
        <v>14820</v>
      </c>
      <c r="B9188" t="s">
        <v>7016</v>
      </c>
      <c r="C9188" t="s">
        <v>7017</v>
      </c>
      <c r="D9188" t="s">
        <v>7018</v>
      </c>
      <c r="E9188" t="s">
        <v>53</v>
      </c>
      <c r="F9188" s="11" t="s">
        <v>7019</v>
      </c>
      <c r="G9188" s="11" t="s">
        <v>7020</v>
      </c>
      <c r="H9188" t="s">
        <v>18690</v>
      </c>
      <c r="I9188" s="11" t="s">
        <v>66</v>
      </c>
      <c r="J9188">
        <v>19</v>
      </c>
      <c r="K9188" s="34">
        <v>73.107597351074219</v>
      </c>
      <c r="L9188" s="34">
        <v>110.76275634765625</v>
      </c>
      <c r="M9188" s="34">
        <v>116.02088165283203</v>
      </c>
      <c r="N9188" s="35">
        <v>1.4934804439544678</v>
      </c>
      <c r="O9188">
        <v>79</v>
      </c>
      <c r="P9188">
        <v>0</v>
      </c>
    </row>
    <row r="9189" spans="1:16" x14ac:dyDescent="0.35">
      <c r="A9189" s="5" t="s">
        <v>14821</v>
      </c>
      <c r="B9189" t="s">
        <v>7016</v>
      </c>
      <c r="C9189" t="s">
        <v>7017</v>
      </c>
      <c r="D9189" t="s">
        <v>7018</v>
      </c>
      <c r="E9189" t="s">
        <v>53</v>
      </c>
      <c r="F9189" s="11" t="s">
        <v>7019</v>
      </c>
      <c r="G9189" s="11" t="s">
        <v>7020</v>
      </c>
      <c r="H9189" t="s">
        <v>18690</v>
      </c>
      <c r="I9189" s="11" t="s">
        <v>66</v>
      </c>
      <c r="J9189">
        <v>20</v>
      </c>
      <c r="K9189" s="34">
        <v>70.826072692871094</v>
      </c>
      <c r="L9189" s="34">
        <v>120.54782867431641</v>
      </c>
      <c r="M9189" s="34">
        <v>124.4918212890625</v>
      </c>
      <c r="N9189" s="35">
        <v>1.1019992828369141</v>
      </c>
      <c r="O9189">
        <v>79</v>
      </c>
      <c r="P9189">
        <v>0</v>
      </c>
    </row>
    <row r="9190" spans="1:16" x14ac:dyDescent="0.35">
      <c r="A9190" s="5" t="s">
        <v>14822</v>
      </c>
      <c r="B9190" t="s">
        <v>7016</v>
      </c>
      <c r="C9190" t="s">
        <v>7017</v>
      </c>
      <c r="D9190" t="s">
        <v>7018</v>
      </c>
      <c r="E9190" t="s">
        <v>53</v>
      </c>
      <c r="F9190" s="11" t="s">
        <v>7019</v>
      </c>
      <c r="G9190" s="11" t="s">
        <v>7020</v>
      </c>
      <c r="H9190" t="s">
        <v>18690</v>
      </c>
      <c r="I9190" s="11" t="s">
        <v>66</v>
      </c>
      <c r="J9190">
        <v>21</v>
      </c>
      <c r="K9190" s="34">
        <v>68.681266784667969</v>
      </c>
      <c r="L9190" s="34">
        <v>131.79681396484375</v>
      </c>
      <c r="M9190" s="34">
        <v>136.94488525390625</v>
      </c>
      <c r="N9190" s="35">
        <v>1.4335112571716309</v>
      </c>
      <c r="O9190">
        <v>79</v>
      </c>
      <c r="P9190">
        <v>0</v>
      </c>
    </row>
    <row r="9191" spans="1:16" x14ac:dyDescent="0.35">
      <c r="A9191" s="5" t="s">
        <v>14823</v>
      </c>
      <c r="B9191" t="s">
        <v>7016</v>
      </c>
      <c r="C9191" t="s">
        <v>7017</v>
      </c>
      <c r="D9191" t="s">
        <v>7018</v>
      </c>
      <c r="E9191" t="s">
        <v>53</v>
      </c>
      <c r="F9191" s="11" t="s">
        <v>7019</v>
      </c>
      <c r="G9191" s="11" t="s">
        <v>7020</v>
      </c>
      <c r="H9191" t="s">
        <v>18690</v>
      </c>
      <c r="I9191" s="11" t="s">
        <v>66</v>
      </c>
      <c r="J9191">
        <v>22</v>
      </c>
      <c r="K9191" s="34">
        <v>67.228355407714844</v>
      </c>
      <c r="L9191" s="34">
        <v>163.68014526367188</v>
      </c>
      <c r="M9191" s="34">
        <v>153.09536743164063</v>
      </c>
      <c r="N9191" s="35">
        <v>2.9326460361480713</v>
      </c>
      <c r="O9191">
        <v>79</v>
      </c>
      <c r="P9191">
        <v>0</v>
      </c>
    </row>
    <row r="9192" spans="1:16" x14ac:dyDescent="0.35">
      <c r="A9192" s="5" t="s">
        <v>14824</v>
      </c>
      <c r="B9192" t="s">
        <v>7016</v>
      </c>
      <c r="C9192" t="s">
        <v>7017</v>
      </c>
      <c r="D9192" t="s">
        <v>7018</v>
      </c>
      <c r="E9192" t="s">
        <v>53</v>
      </c>
      <c r="F9192" s="11" t="s">
        <v>7019</v>
      </c>
      <c r="G9192" s="11" t="s">
        <v>7020</v>
      </c>
      <c r="H9192" t="s">
        <v>18690</v>
      </c>
      <c r="I9192" s="11" t="s">
        <v>66</v>
      </c>
      <c r="J9192">
        <v>23</v>
      </c>
      <c r="K9192" s="34">
        <v>66.2911376953125</v>
      </c>
      <c r="L9192" s="34">
        <v>176.59187316894531</v>
      </c>
      <c r="M9192" s="34">
        <v>166.3690185546875</v>
      </c>
      <c r="N9192" s="35">
        <v>2.831500768661499</v>
      </c>
      <c r="O9192">
        <v>79</v>
      </c>
      <c r="P9192">
        <v>0</v>
      </c>
    </row>
    <row r="9193" spans="1:16" x14ac:dyDescent="0.35">
      <c r="A9193" s="5" t="s">
        <v>14825</v>
      </c>
      <c r="B9193" t="s">
        <v>7016</v>
      </c>
      <c r="C9193" t="s">
        <v>7017</v>
      </c>
      <c r="D9193" t="s">
        <v>7018</v>
      </c>
      <c r="E9193" t="s">
        <v>53</v>
      </c>
      <c r="F9193" s="11" t="s">
        <v>7019</v>
      </c>
      <c r="G9193" s="11" t="s">
        <v>7020</v>
      </c>
      <c r="H9193" t="s">
        <v>18690</v>
      </c>
      <c r="I9193" s="11" t="s">
        <v>66</v>
      </c>
      <c r="J9193">
        <v>24</v>
      </c>
      <c r="K9193" s="34">
        <v>65.778480529785156</v>
      </c>
      <c r="L9193" s="34">
        <v>176.59184265136719</v>
      </c>
      <c r="M9193" s="34">
        <v>166.91276550292969</v>
      </c>
      <c r="N9193" s="35">
        <v>2.6813867092132568</v>
      </c>
      <c r="O9193">
        <v>79</v>
      </c>
      <c r="P9193">
        <v>0</v>
      </c>
    </row>
    <row r="9194" spans="1:16" x14ac:dyDescent="0.35">
      <c r="A9194" s="5" t="s">
        <v>14826</v>
      </c>
      <c r="B9194" t="s">
        <v>7016</v>
      </c>
      <c r="C9194" t="s">
        <v>7017</v>
      </c>
      <c r="D9194" t="s">
        <v>7018</v>
      </c>
      <c r="E9194" t="s">
        <v>53</v>
      </c>
      <c r="F9194" s="11" t="s">
        <v>7019</v>
      </c>
      <c r="G9194" s="11" t="s">
        <v>7020</v>
      </c>
      <c r="H9194" t="s">
        <v>18690</v>
      </c>
      <c r="I9194" s="11" t="s">
        <v>67</v>
      </c>
      <c r="J9194">
        <v>1</v>
      </c>
      <c r="K9194" s="34">
        <v>69.518989562988281</v>
      </c>
      <c r="L9194" s="34">
        <v>189.04023742675781</v>
      </c>
      <c r="M9194" s="34">
        <v>163.18017578125</v>
      </c>
      <c r="N9194" s="35">
        <v>7.189579963684082</v>
      </c>
      <c r="O9194">
        <v>79</v>
      </c>
      <c r="P9194">
        <v>0</v>
      </c>
    </row>
    <row r="9195" spans="1:16" x14ac:dyDescent="0.35">
      <c r="A9195" s="5" t="s">
        <v>14827</v>
      </c>
      <c r="B9195" t="s">
        <v>7016</v>
      </c>
      <c r="C9195" t="s">
        <v>7017</v>
      </c>
      <c r="D9195" t="s">
        <v>7018</v>
      </c>
      <c r="E9195" t="s">
        <v>53</v>
      </c>
      <c r="F9195" s="11" t="s">
        <v>7019</v>
      </c>
      <c r="G9195" s="11" t="s">
        <v>7020</v>
      </c>
      <c r="H9195" t="s">
        <v>18690</v>
      </c>
      <c r="I9195" s="11" t="s">
        <v>67</v>
      </c>
      <c r="J9195">
        <v>2</v>
      </c>
      <c r="K9195" s="34">
        <v>69.305572509765625</v>
      </c>
      <c r="L9195" s="34">
        <v>172.01724243164063</v>
      </c>
      <c r="M9195" s="34">
        <v>149.43577575683594</v>
      </c>
      <c r="N9195" s="35">
        <v>6.2754011154174805</v>
      </c>
      <c r="O9195">
        <v>79</v>
      </c>
      <c r="P9195">
        <v>0</v>
      </c>
    </row>
    <row r="9196" spans="1:16" x14ac:dyDescent="0.35">
      <c r="A9196" s="5" t="s">
        <v>14828</v>
      </c>
      <c r="B9196" t="s">
        <v>7016</v>
      </c>
      <c r="C9196" t="s">
        <v>7017</v>
      </c>
      <c r="D9196" t="s">
        <v>7018</v>
      </c>
      <c r="E9196" t="s">
        <v>53</v>
      </c>
      <c r="F9196" s="11" t="s">
        <v>7019</v>
      </c>
      <c r="G9196" s="11" t="s">
        <v>7020</v>
      </c>
      <c r="H9196" t="s">
        <v>18690</v>
      </c>
      <c r="I9196" s="11" t="s">
        <v>67</v>
      </c>
      <c r="J9196">
        <v>3</v>
      </c>
      <c r="K9196" s="34">
        <v>68.898483276367188</v>
      </c>
      <c r="L9196" s="34">
        <v>150.00921630859375</v>
      </c>
      <c r="M9196" s="34">
        <v>130.70161437988281</v>
      </c>
      <c r="N9196" s="35">
        <v>5.3604283332824707</v>
      </c>
      <c r="O9196">
        <v>79</v>
      </c>
      <c r="P9196">
        <v>0</v>
      </c>
    </row>
    <row r="9197" spans="1:16" x14ac:dyDescent="0.35">
      <c r="A9197" s="5" t="s">
        <v>14829</v>
      </c>
      <c r="B9197" t="s">
        <v>7016</v>
      </c>
      <c r="C9197" t="s">
        <v>7017</v>
      </c>
      <c r="D9197" t="s">
        <v>7018</v>
      </c>
      <c r="E9197" t="s">
        <v>53</v>
      </c>
      <c r="F9197" s="11" t="s">
        <v>7019</v>
      </c>
      <c r="G9197" s="11" t="s">
        <v>7020</v>
      </c>
      <c r="H9197" t="s">
        <v>18690</v>
      </c>
      <c r="I9197" s="11" t="s">
        <v>67</v>
      </c>
      <c r="J9197">
        <v>4</v>
      </c>
      <c r="K9197" s="34">
        <v>68.270378112792969</v>
      </c>
      <c r="L9197" s="34">
        <v>124.68488311767578</v>
      </c>
      <c r="M9197" s="34">
        <v>108.63919067382813</v>
      </c>
      <c r="N9197" s="35">
        <v>4.4571576118469238</v>
      </c>
      <c r="O9197">
        <v>79</v>
      </c>
      <c r="P9197">
        <v>0</v>
      </c>
    </row>
    <row r="9198" spans="1:16" x14ac:dyDescent="0.35">
      <c r="A9198" s="5" t="s">
        <v>14830</v>
      </c>
      <c r="B9198" t="s">
        <v>7016</v>
      </c>
      <c r="C9198" t="s">
        <v>7017</v>
      </c>
      <c r="D9198" t="s">
        <v>7018</v>
      </c>
      <c r="E9198" t="s">
        <v>53</v>
      </c>
      <c r="F9198" s="11" t="s">
        <v>7019</v>
      </c>
      <c r="G9198" s="11" t="s">
        <v>7020</v>
      </c>
      <c r="H9198" t="s">
        <v>18690</v>
      </c>
      <c r="I9198" s="11" t="s">
        <v>67</v>
      </c>
      <c r="J9198">
        <v>5</v>
      </c>
      <c r="K9198" s="34">
        <v>68.042533874511719</v>
      </c>
      <c r="L9198" s="34">
        <v>98.528938293457031</v>
      </c>
      <c r="M9198" s="34">
        <v>85.809715270996094</v>
      </c>
      <c r="N9198" s="35">
        <v>3.5327508449554443</v>
      </c>
      <c r="O9198">
        <v>79</v>
      </c>
      <c r="P9198">
        <v>0</v>
      </c>
    </row>
    <row r="9199" spans="1:16" x14ac:dyDescent="0.35">
      <c r="A9199" s="5" t="s">
        <v>14831</v>
      </c>
      <c r="B9199" t="s">
        <v>7016</v>
      </c>
      <c r="C9199" t="s">
        <v>7017</v>
      </c>
      <c r="D9199" t="s">
        <v>7018</v>
      </c>
      <c r="E9199" t="s">
        <v>53</v>
      </c>
      <c r="F9199" s="11" t="s">
        <v>7019</v>
      </c>
      <c r="G9199" s="11" t="s">
        <v>7020</v>
      </c>
      <c r="H9199" t="s">
        <v>18690</v>
      </c>
      <c r="I9199" s="11" t="s">
        <v>67</v>
      </c>
      <c r="J9199">
        <v>6</v>
      </c>
      <c r="K9199" s="34">
        <v>68.023544311523438</v>
      </c>
      <c r="L9199" s="34">
        <v>72.856613159179688</v>
      </c>
      <c r="M9199" s="34">
        <v>63.269245147705078</v>
      </c>
      <c r="N9199" s="35">
        <v>2.6654388904571533</v>
      </c>
      <c r="O9199">
        <v>79</v>
      </c>
      <c r="P9199">
        <v>0</v>
      </c>
    </row>
    <row r="9200" spans="1:16" x14ac:dyDescent="0.35">
      <c r="A9200" s="5" t="s">
        <v>14832</v>
      </c>
      <c r="B9200" t="s">
        <v>7016</v>
      </c>
      <c r="C9200" t="s">
        <v>7017</v>
      </c>
      <c r="D9200" t="s">
        <v>7018</v>
      </c>
      <c r="E9200" t="s">
        <v>53</v>
      </c>
      <c r="F9200" s="11" t="s">
        <v>7019</v>
      </c>
      <c r="G9200" s="11" t="s">
        <v>7020</v>
      </c>
      <c r="H9200" t="s">
        <v>18690</v>
      </c>
      <c r="I9200" s="11" t="s">
        <v>67</v>
      </c>
      <c r="J9200">
        <v>7</v>
      </c>
      <c r="K9200" s="34">
        <v>67.96734619140625</v>
      </c>
      <c r="L9200" s="34">
        <v>46.475337982177734</v>
      </c>
      <c r="M9200" s="34">
        <v>43.688121795654297</v>
      </c>
      <c r="N9200" s="35">
        <v>0.77876138687133789</v>
      </c>
      <c r="O9200">
        <v>79</v>
      </c>
      <c r="P9200">
        <v>0</v>
      </c>
    </row>
    <row r="9201" spans="1:16" x14ac:dyDescent="0.35">
      <c r="A9201" s="5" t="s">
        <v>14833</v>
      </c>
      <c r="B9201" t="s">
        <v>7016</v>
      </c>
      <c r="C9201" t="s">
        <v>7017</v>
      </c>
      <c r="D9201" t="s">
        <v>7018</v>
      </c>
      <c r="E9201" t="s">
        <v>53</v>
      </c>
      <c r="F9201" s="11" t="s">
        <v>7019</v>
      </c>
      <c r="G9201" s="11" t="s">
        <v>7020</v>
      </c>
      <c r="H9201" t="s">
        <v>18690</v>
      </c>
      <c r="I9201" s="11" t="s">
        <v>67</v>
      </c>
      <c r="J9201">
        <v>8</v>
      </c>
      <c r="K9201" s="34">
        <v>68.654685974121094</v>
      </c>
      <c r="L9201" s="34">
        <v>37.239673614501953</v>
      </c>
      <c r="M9201" s="34">
        <v>35.456546783447266</v>
      </c>
      <c r="N9201" s="35">
        <v>0.49985963106155396</v>
      </c>
      <c r="O9201">
        <v>79</v>
      </c>
      <c r="P9201">
        <v>0</v>
      </c>
    </row>
    <row r="9202" spans="1:16" x14ac:dyDescent="0.35">
      <c r="A9202" s="5" t="s">
        <v>14834</v>
      </c>
      <c r="B9202" t="s">
        <v>7016</v>
      </c>
      <c r="C9202" t="s">
        <v>7017</v>
      </c>
      <c r="D9202" t="s">
        <v>7018</v>
      </c>
      <c r="E9202" t="s">
        <v>53</v>
      </c>
      <c r="F9202" s="11" t="s">
        <v>7019</v>
      </c>
      <c r="G9202" s="11" t="s">
        <v>7020</v>
      </c>
      <c r="H9202" t="s">
        <v>18690</v>
      </c>
      <c r="I9202" s="11" t="s">
        <v>67</v>
      </c>
      <c r="J9202">
        <v>9</v>
      </c>
      <c r="K9202" s="34">
        <v>70.956710815429688</v>
      </c>
      <c r="L9202" s="34">
        <v>38.888820648193359</v>
      </c>
      <c r="M9202" s="34">
        <v>37.106231689453125</v>
      </c>
      <c r="N9202" s="35">
        <v>0.49691054224967957</v>
      </c>
      <c r="O9202">
        <v>79</v>
      </c>
      <c r="P9202">
        <v>0</v>
      </c>
    </row>
    <row r="9203" spans="1:16" x14ac:dyDescent="0.35">
      <c r="A9203" s="5" t="s">
        <v>14835</v>
      </c>
      <c r="B9203" t="s">
        <v>7016</v>
      </c>
      <c r="C9203" t="s">
        <v>7017</v>
      </c>
      <c r="D9203" t="s">
        <v>7018</v>
      </c>
      <c r="E9203" t="s">
        <v>53</v>
      </c>
      <c r="F9203" s="11" t="s">
        <v>7019</v>
      </c>
      <c r="G9203" s="11" t="s">
        <v>7020</v>
      </c>
      <c r="H9203" t="s">
        <v>18690</v>
      </c>
      <c r="I9203" s="11" t="s">
        <v>67</v>
      </c>
      <c r="J9203">
        <v>10</v>
      </c>
      <c r="K9203" s="34">
        <v>73.510887145996094</v>
      </c>
      <c r="L9203" s="34">
        <v>45.0462646484375</v>
      </c>
      <c r="M9203" s="34">
        <v>42.791824340820313</v>
      </c>
      <c r="N9203" s="35">
        <v>0.63080477714538574</v>
      </c>
      <c r="O9203">
        <v>79</v>
      </c>
      <c r="P9203">
        <v>0</v>
      </c>
    </row>
    <row r="9204" spans="1:16" x14ac:dyDescent="0.35">
      <c r="A9204" s="5" t="s">
        <v>14836</v>
      </c>
      <c r="B9204" t="s">
        <v>7016</v>
      </c>
      <c r="C9204" t="s">
        <v>7017</v>
      </c>
      <c r="D9204" t="s">
        <v>7018</v>
      </c>
      <c r="E9204" t="s">
        <v>53</v>
      </c>
      <c r="F9204" s="11" t="s">
        <v>7019</v>
      </c>
      <c r="G9204" s="11" t="s">
        <v>7020</v>
      </c>
      <c r="H9204" t="s">
        <v>18690</v>
      </c>
      <c r="I9204" s="11" t="s">
        <v>67</v>
      </c>
      <c r="J9204">
        <v>11</v>
      </c>
      <c r="K9204" s="34">
        <v>76.504051208496094</v>
      </c>
      <c r="L9204" s="34">
        <v>49.983303070068359</v>
      </c>
      <c r="M9204" s="34">
        <v>47.368808746337891</v>
      </c>
      <c r="N9204" s="35">
        <v>0.73418259620666504</v>
      </c>
      <c r="O9204">
        <v>79</v>
      </c>
      <c r="P9204">
        <v>0</v>
      </c>
    </row>
    <row r="9205" spans="1:16" x14ac:dyDescent="0.35">
      <c r="A9205" s="5" t="s">
        <v>14837</v>
      </c>
      <c r="B9205" t="s">
        <v>7016</v>
      </c>
      <c r="C9205" t="s">
        <v>7017</v>
      </c>
      <c r="D9205" t="s">
        <v>7018</v>
      </c>
      <c r="E9205" t="s">
        <v>53</v>
      </c>
      <c r="F9205" s="11" t="s">
        <v>7019</v>
      </c>
      <c r="G9205" s="11" t="s">
        <v>7020</v>
      </c>
      <c r="H9205" t="s">
        <v>18690</v>
      </c>
      <c r="I9205" s="11" t="s">
        <v>67</v>
      </c>
      <c r="J9205">
        <v>12</v>
      </c>
      <c r="K9205" s="34">
        <v>78.196205139160156</v>
      </c>
      <c r="L9205" s="34">
        <v>54.002403259277344</v>
      </c>
      <c r="M9205" s="34">
        <v>50.854679107666016</v>
      </c>
      <c r="N9205" s="35">
        <v>0.87540513277053833</v>
      </c>
      <c r="O9205">
        <v>79</v>
      </c>
      <c r="P9205">
        <v>0</v>
      </c>
    </row>
    <row r="9206" spans="1:16" x14ac:dyDescent="0.35">
      <c r="A9206" s="5" t="s">
        <v>14838</v>
      </c>
      <c r="B9206" t="s">
        <v>7016</v>
      </c>
      <c r="C9206" t="s">
        <v>7017</v>
      </c>
      <c r="D9206" t="s">
        <v>7018</v>
      </c>
      <c r="E9206" t="s">
        <v>53</v>
      </c>
      <c r="F9206" s="11" t="s">
        <v>7019</v>
      </c>
      <c r="G9206" s="11" t="s">
        <v>7020</v>
      </c>
      <c r="H9206" t="s">
        <v>18690</v>
      </c>
      <c r="I9206" s="11" t="s">
        <v>67</v>
      </c>
      <c r="J9206">
        <v>13</v>
      </c>
      <c r="K9206" s="34">
        <v>79.874687194824219</v>
      </c>
      <c r="L9206" s="34">
        <v>59.021396636962891</v>
      </c>
      <c r="M9206" s="34">
        <v>55.298934936523438</v>
      </c>
      <c r="N9206" s="35">
        <v>1.0318906307220459</v>
      </c>
      <c r="O9206">
        <v>79</v>
      </c>
      <c r="P9206">
        <v>0</v>
      </c>
    </row>
    <row r="9207" spans="1:16" x14ac:dyDescent="0.35">
      <c r="A9207" s="5" t="s">
        <v>14839</v>
      </c>
      <c r="B9207" t="s">
        <v>7016</v>
      </c>
      <c r="C9207" t="s">
        <v>7017</v>
      </c>
      <c r="D9207" t="s">
        <v>7018</v>
      </c>
      <c r="E9207" t="s">
        <v>53</v>
      </c>
      <c r="F9207" s="11" t="s">
        <v>7019</v>
      </c>
      <c r="G9207" s="11" t="s">
        <v>7020</v>
      </c>
      <c r="H9207" t="s">
        <v>18690</v>
      </c>
      <c r="I9207" s="11" t="s">
        <v>67</v>
      </c>
      <c r="J9207">
        <v>14</v>
      </c>
      <c r="K9207" s="34">
        <v>80.714683532714844</v>
      </c>
      <c r="L9207" s="34">
        <v>64.586280822753906</v>
      </c>
      <c r="M9207" s="34">
        <v>60.209304809570313</v>
      </c>
      <c r="N9207" s="35">
        <v>1.2131146192550659</v>
      </c>
      <c r="O9207">
        <v>79</v>
      </c>
      <c r="P9207">
        <v>0</v>
      </c>
    </row>
    <row r="9208" spans="1:16" x14ac:dyDescent="0.35">
      <c r="A9208" s="5" t="s">
        <v>14840</v>
      </c>
      <c r="B9208" t="s">
        <v>7016</v>
      </c>
      <c r="C9208" t="s">
        <v>7017</v>
      </c>
      <c r="D9208" t="s">
        <v>7018</v>
      </c>
      <c r="E9208" t="s">
        <v>53</v>
      </c>
      <c r="F9208" s="11" t="s">
        <v>7019</v>
      </c>
      <c r="G9208" s="11" t="s">
        <v>7020</v>
      </c>
      <c r="H9208" t="s">
        <v>18690</v>
      </c>
      <c r="I9208" s="11" t="s">
        <v>67</v>
      </c>
      <c r="J9208">
        <v>15</v>
      </c>
      <c r="K9208" s="34">
        <v>80.932655334472656</v>
      </c>
      <c r="L9208" s="34">
        <v>71.626678466796875</v>
      </c>
      <c r="M9208" s="34">
        <v>66.467422485351563</v>
      </c>
      <c r="N9208" s="35">
        <v>1.430482029914856</v>
      </c>
      <c r="O9208">
        <v>79</v>
      </c>
      <c r="P9208">
        <v>0</v>
      </c>
    </row>
    <row r="9209" spans="1:16" x14ac:dyDescent="0.35">
      <c r="A9209" s="5" t="s">
        <v>14841</v>
      </c>
      <c r="B9209" t="s">
        <v>7016</v>
      </c>
      <c r="C9209" t="s">
        <v>7017</v>
      </c>
      <c r="D9209" t="s">
        <v>7018</v>
      </c>
      <c r="E9209" t="s">
        <v>53</v>
      </c>
      <c r="F9209" s="11" t="s">
        <v>7019</v>
      </c>
      <c r="G9209" s="11" t="s">
        <v>7020</v>
      </c>
      <c r="H9209" t="s">
        <v>18690</v>
      </c>
      <c r="I9209" s="11" t="s">
        <v>67</v>
      </c>
      <c r="J9209">
        <v>16</v>
      </c>
      <c r="K9209" s="34">
        <v>80.239242553710938</v>
      </c>
      <c r="L9209" s="34">
        <v>79.027671813964844</v>
      </c>
      <c r="M9209" s="34">
        <v>72.913673400878906</v>
      </c>
      <c r="N9209" s="35">
        <v>1.7024919986724854</v>
      </c>
      <c r="O9209">
        <v>79</v>
      </c>
      <c r="P9209">
        <v>0</v>
      </c>
    </row>
    <row r="9210" spans="1:16" x14ac:dyDescent="0.35">
      <c r="A9210" s="5" t="s">
        <v>14842</v>
      </c>
      <c r="B9210" t="s">
        <v>7016</v>
      </c>
      <c r="C9210" t="s">
        <v>7017</v>
      </c>
      <c r="D9210" t="s">
        <v>7018</v>
      </c>
      <c r="E9210" t="s">
        <v>53</v>
      </c>
      <c r="F9210" s="11" t="s">
        <v>7019</v>
      </c>
      <c r="G9210" s="11" t="s">
        <v>7020</v>
      </c>
      <c r="H9210" t="s">
        <v>18690</v>
      </c>
      <c r="I9210" s="11" t="s">
        <v>67</v>
      </c>
      <c r="J9210">
        <v>17</v>
      </c>
      <c r="K9210" s="34">
        <v>79.115951538085938</v>
      </c>
      <c r="L9210" s="34">
        <v>79.247001647949219</v>
      </c>
      <c r="M9210" s="34">
        <v>72.260208129882813</v>
      </c>
      <c r="N9210" s="35">
        <v>4.5480937957763672</v>
      </c>
      <c r="O9210">
        <v>79</v>
      </c>
      <c r="P9210">
        <v>0</v>
      </c>
    </row>
    <row r="9211" spans="1:16" x14ac:dyDescent="0.35">
      <c r="A9211" s="5" t="s">
        <v>14843</v>
      </c>
      <c r="B9211" t="s">
        <v>7016</v>
      </c>
      <c r="C9211" t="s">
        <v>7017</v>
      </c>
      <c r="D9211" t="s">
        <v>7018</v>
      </c>
      <c r="E9211" t="s">
        <v>53</v>
      </c>
      <c r="F9211" s="11" t="s">
        <v>7019</v>
      </c>
      <c r="G9211" s="11" t="s">
        <v>7020</v>
      </c>
      <c r="H9211" t="s">
        <v>18690</v>
      </c>
      <c r="I9211" s="11" t="s">
        <v>67</v>
      </c>
      <c r="J9211">
        <v>18</v>
      </c>
      <c r="K9211" s="34">
        <v>78.402786254882813</v>
      </c>
      <c r="L9211" s="34">
        <v>92.694320678710938</v>
      </c>
      <c r="M9211" s="34">
        <v>84.267799377441406</v>
      </c>
      <c r="N9211" s="35">
        <v>5.3662352561950684</v>
      </c>
      <c r="O9211">
        <v>79</v>
      </c>
      <c r="P9211">
        <v>0</v>
      </c>
    </row>
    <row r="9212" spans="1:16" x14ac:dyDescent="0.35">
      <c r="A9212" s="5" t="s">
        <v>14844</v>
      </c>
      <c r="B9212" t="s">
        <v>7016</v>
      </c>
      <c r="C9212" t="s">
        <v>7017</v>
      </c>
      <c r="D9212" t="s">
        <v>7018</v>
      </c>
      <c r="E9212" t="s">
        <v>53</v>
      </c>
      <c r="F9212" s="11" t="s">
        <v>7019</v>
      </c>
      <c r="G9212" s="11" t="s">
        <v>7020</v>
      </c>
      <c r="H9212" t="s">
        <v>18690</v>
      </c>
      <c r="I9212" s="11" t="s">
        <v>67</v>
      </c>
      <c r="J9212">
        <v>19</v>
      </c>
      <c r="K9212" s="34">
        <v>76.322532653808594</v>
      </c>
      <c r="L9212" s="34">
        <v>109.43752288818359</v>
      </c>
      <c r="M9212" s="34">
        <v>73.054275512695313</v>
      </c>
      <c r="N9212" s="35">
        <v>10.071487426757813</v>
      </c>
      <c r="O9212">
        <v>79</v>
      </c>
      <c r="P9212">
        <v>0</v>
      </c>
    </row>
    <row r="9213" spans="1:16" x14ac:dyDescent="0.35">
      <c r="A9213" s="5" t="s">
        <v>14845</v>
      </c>
      <c r="B9213" t="s">
        <v>7016</v>
      </c>
      <c r="C9213" t="s">
        <v>7017</v>
      </c>
      <c r="D9213" t="s">
        <v>7018</v>
      </c>
      <c r="E9213" t="s">
        <v>53</v>
      </c>
      <c r="F9213" s="11" t="s">
        <v>7019</v>
      </c>
      <c r="G9213" s="11" t="s">
        <v>7020</v>
      </c>
      <c r="H9213" t="s">
        <v>18690</v>
      </c>
      <c r="I9213" s="11" t="s">
        <v>67</v>
      </c>
      <c r="J9213">
        <v>20</v>
      </c>
      <c r="K9213" s="34">
        <v>74.122276306152344</v>
      </c>
      <c r="L9213" s="34">
        <v>119.74407958984375</v>
      </c>
      <c r="M9213" s="34">
        <v>93.655006408691406</v>
      </c>
      <c r="N9213" s="35">
        <v>9.5738115310668945</v>
      </c>
      <c r="O9213">
        <v>79</v>
      </c>
      <c r="P9213">
        <v>0</v>
      </c>
    </row>
    <row r="9214" spans="1:16" x14ac:dyDescent="0.35">
      <c r="A9214" s="5" t="s">
        <v>14846</v>
      </c>
      <c r="B9214" t="s">
        <v>7016</v>
      </c>
      <c r="C9214" t="s">
        <v>7017</v>
      </c>
      <c r="D9214" t="s">
        <v>7018</v>
      </c>
      <c r="E9214" t="s">
        <v>53</v>
      </c>
      <c r="F9214" s="11" t="s">
        <v>7019</v>
      </c>
      <c r="G9214" s="11" t="s">
        <v>7020</v>
      </c>
      <c r="H9214" t="s">
        <v>18690</v>
      </c>
      <c r="I9214" s="11" t="s">
        <v>67</v>
      </c>
      <c r="J9214">
        <v>21</v>
      </c>
      <c r="K9214" s="34">
        <v>72.374679565429688</v>
      </c>
      <c r="L9214" s="34">
        <v>131.03036499023438</v>
      </c>
      <c r="M9214" s="34">
        <v>118.98805999755859</v>
      </c>
      <c r="N9214" s="35">
        <v>7.5640926361083984</v>
      </c>
      <c r="O9214">
        <v>79</v>
      </c>
      <c r="P9214">
        <v>0</v>
      </c>
    </row>
    <row r="9215" spans="1:16" x14ac:dyDescent="0.35">
      <c r="A9215" s="5" t="s">
        <v>14847</v>
      </c>
      <c r="B9215" t="s">
        <v>7016</v>
      </c>
      <c r="C9215" t="s">
        <v>7017</v>
      </c>
      <c r="D9215" t="s">
        <v>7018</v>
      </c>
      <c r="E9215" t="s">
        <v>53</v>
      </c>
      <c r="F9215" s="11" t="s">
        <v>7019</v>
      </c>
      <c r="G9215" s="11" t="s">
        <v>7020</v>
      </c>
      <c r="H9215" t="s">
        <v>18690</v>
      </c>
      <c r="I9215" s="11" t="s">
        <v>67</v>
      </c>
      <c r="J9215">
        <v>22</v>
      </c>
      <c r="K9215" s="34">
        <v>71.373672485351563</v>
      </c>
      <c r="L9215" s="34">
        <v>162.54612731933594</v>
      </c>
      <c r="M9215" s="34">
        <v>150.5880126953125</v>
      </c>
      <c r="N9215" s="35">
        <v>3.3218021392822266</v>
      </c>
      <c r="O9215">
        <v>79</v>
      </c>
      <c r="P9215">
        <v>0</v>
      </c>
    </row>
    <row r="9216" spans="1:16" x14ac:dyDescent="0.35">
      <c r="A9216" s="5" t="s">
        <v>14848</v>
      </c>
      <c r="B9216" t="s">
        <v>7016</v>
      </c>
      <c r="C9216" t="s">
        <v>7017</v>
      </c>
      <c r="D9216" t="s">
        <v>7018</v>
      </c>
      <c r="E9216" t="s">
        <v>53</v>
      </c>
      <c r="F9216" s="11" t="s">
        <v>7019</v>
      </c>
      <c r="G9216" s="11" t="s">
        <v>7020</v>
      </c>
      <c r="H9216" t="s">
        <v>18690</v>
      </c>
      <c r="I9216" s="11" t="s">
        <v>67</v>
      </c>
      <c r="J9216">
        <v>23</v>
      </c>
      <c r="K9216" s="34">
        <v>70.695442199707031</v>
      </c>
      <c r="L9216" s="34">
        <v>175.60505676269531</v>
      </c>
      <c r="M9216" s="34">
        <v>164.27534484863281</v>
      </c>
      <c r="N9216" s="35">
        <v>3.1560533046722412</v>
      </c>
      <c r="O9216">
        <v>79</v>
      </c>
      <c r="P9216">
        <v>0</v>
      </c>
    </row>
    <row r="9217" spans="1:16" x14ac:dyDescent="0.35">
      <c r="A9217" s="5" t="s">
        <v>14849</v>
      </c>
      <c r="B9217" t="s">
        <v>7016</v>
      </c>
      <c r="C9217" t="s">
        <v>7017</v>
      </c>
      <c r="D9217" t="s">
        <v>7018</v>
      </c>
      <c r="E9217" t="s">
        <v>53</v>
      </c>
      <c r="F9217" s="11" t="s">
        <v>7019</v>
      </c>
      <c r="G9217" s="11" t="s">
        <v>7020</v>
      </c>
      <c r="H9217" t="s">
        <v>18690</v>
      </c>
      <c r="I9217" s="11" t="s">
        <v>67</v>
      </c>
      <c r="J9217">
        <v>24</v>
      </c>
      <c r="K9217" s="34">
        <v>70.265571594238281</v>
      </c>
      <c r="L9217" s="34">
        <v>175.86395263671875</v>
      </c>
      <c r="M9217" s="34">
        <v>165.6884765625</v>
      </c>
      <c r="N9217" s="35">
        <v>2.8282601833343506</v>
      </c>
      <c r="O9217">
        <v>79</v>
      </c>
      <c r="P9217">
        <v>0</v>
      </c>
    </row>
    <row r="9218" spans="1:16" x14ac:dyDescent="0.35">
      <c r="A9218" s="5" t="s">
        <v>14850</v>
      </c>
      <c r="B9218" t="s">
        <v>7016</v>
      </c>
      <c r="C9218" t="s">
        <v>7017</v>
      </c>
      <c r="D9218" t="s">
        <v>7018</v>
      </c>
      <c r="E9218" t="s">
        <v>53</v>
      </c>
      <c r="F9218" s="11" t="s">
        <v>7019</v>
      </c>
      <c r="G9218" s="11" t="s">
        <v>7020</v>
      </c>
      <c r="H9218" t="s">
        <v>18690</v>
      </c>
      <c r="I9218" s="11" t="s">
        <v>68</v>
      </c>
      <c r="J9218">
        <v>1</v>
      </c>
      <c r="K9218" s="34">
        <v>69.505149841308594</v>
      </c>
      <c r="L9218" s="34">
        <v>195.32218933105469</v>
      </c>
      <c r="M9218" s="34">
        <v>169.00700378417969</v>
      </c>
      <c r="N9218" s="35">
        <v>7.3530726432800293</v>
      </c>
      <c r="O9218">
        <v>79</v>
      </c>
      <c r="P9218">
        <v>0</v>
      </c>
    </row>
    <row r="9219" spans="1:16" x14ac:dyDescent="0.35">
      <c r="A9219" s="5" t="s">
        <v>14851</v>
      </c>
      <c r="B9219" t="s">
        <v>7016</v>
      </c>
      <c r="C9219" t="s">
        <v>7017</v>
      </c>
      <c r="D9219" t="s">
        <v>7018</v>
      </c>
      <c r="E9219" t="s">
        <v>53</v>
      </c>
      <c r="F9219" s="11" t="s">
        <v>7019</v>
      </c>
      <c r="G9219" s="11" t="s">
        <v>7020</v>
      </c>
      <c r="H9219" t="s">
        <v>18690</v>
      </c>
      <c r="I9219" s="11" t="s">
        <v>68</v>
      </c>
      <c r="J9219">
        <v>2</v>
      </c>
      <c r="K9219" s="34">
        <v>69.320030212402344</v>
      </c>
      <c r="L9219" s="34">
        <v>179.69113159179688</v>
      </c>
      <c r="M9219" s="34">
        <v>156.36514282226563</v>
      </c>
      <c r="N9219" s="35">
        <v>6.5136623382568359</v>
      </c>
      <c r="O9219">
        <v>79</v>
      </c>
      <c r="P9219">
        <v>0</v>
      </c>
    </row>
    <row r="9220" spans="1:16" x14ac:dyDescent="0.35">
      <c r="A9220" s="5" t="s">
        <v>14852</v>
      </c>
      <c r="B9220" t="s">
        <v>7016</v>
      </c>
      <c r="C9220" t="s">
        <v>7017</v>
      </c>
      <c r="D9220" t="s">
        <v>7018</v>
      </c>
      <c r="E9220" t="s">
        <v>53</v>
      </c>
      <c r="F9220" s="11" t="s">
        <v>7019</v>
      </c>
      <c r="G9220" s="11" t="s">
        <v>7020</v>
      </c>
      <c r="H9220" t="s">
        <v>18690</v>
      </c>
      <c r="I9220" s="11" t="s">
        <v>68</v>
      </c>
      <c r="J9220">
        <v>3</v>
      </c>
      <c r="K9220" s="34">
        <v>68.76953125</v>
      </c>
      <c r="L9220" s="34">
        <v>157.15191650390625</v>
      </c>
      <c r="M9220" s="34">
        <v>137.21896362304688</v>
      </c>
      <c r="N9220" s="35">
        <v>5.5488152503967285</v>
      </c>
      <c r="O9220">
        <v>79</v>
      </c>
      <c r="P9220">
        <v>0</v>
      </c>
    </row>
    <row r="9221" spans="1:16" x14ac:dyDescent="0.35">
      <c r="A9221" s="5" t="s">
        <v>14853</v>
      </c>
      <c r="B9221" t="s">
        <v>7016</v>
      </c>
      <c r="C9221" t="s">
        <v>7017</v>
      </c>
      <c r="D9221" t="s">
        <v>7018</v>
      </c>
      <c r="E9221" t="s">
        <v>53</v>
      </c>
      <c r="F9221" s="11" t="s">
        <v>7019</v>
      </c>
      <c r="G9221" s="11" t="s">
        <v>7020</v>
      </c>
      <c r="H9221" t="s">
        <v>18690</v>
      </c>
      <c r="I9221" s="11" t="s">
        <v>68</v>
      </c>
      <c r="J9221">
        <v>4</v>
      </c>
      <c r="K9221" s="34">
        <v>68.017890930175781</v>
      </c>
      <c r="L9221" s="34">
        <v>132.05349731445313</v>
      </c>
      <c r="M9221" s="34">
        <v>115.43280792236328</v>
      </c>
      <c r="N9221" s="35">
        <v>4.616063117980957</v>
      </c>
      <c r="O9221">
        <v>79</v>
      </c>
      <c r="P9221">
        <v>0</v>
      </c>
    </row>
    <row r="9222" spans="1:16" x14ac:dyDescent="0.35">
      <c r="A9222" s="5" t="s">
        <v>14854</v>
      </c>
      <c r="B9222" t="s">
        <v>7016</v>
      </c>
      <c r="C9222" t="s">
        <v>7017</v>
      </c>
      <c r="D9222" t="s">
        <v>7018</v>
      </c>
      <c r="E9222" t="s">
        <v>53</v>
      </c>
      <c r="F9222" s="11" t="s">
        <v>7019</v>
      </c>
      <c r="G9222" s="11" t="s">
        <v>7020</v>
      </c>
      <c r="H9222" t="s">
        <v>18690</v>
      </c>
      <c r="I9222" s="11" t="s">
        <v>68</v>
      </c>
      <c r="J9222">
        <v>5</v>
      </c>
      <c r="K9222" s="34">
        <v>67.089485168457031</v>
      </c>
      <c r="L9222" s="34">
        <v>105.89649963378906</v>
      </c>
      <c r="M9222" s="34">
        <v>92.568344116210938</v>
      </c>
      <c r="N9222" s="35">
        <v>3.6975231170654297</v>
      </c>
      <c r="O9222">
        <v>79</v>
      </c>
      <c r="P9222">
        <v>0</v>
      </c>
    </row>
    <row r="9223" spans="1:16" x14ac:dyDescent="0.35">
      <c r="A9223" s="5" t="s">
        <v>14855</v>
      </c>
      <c r="B9223" t="s">
        <v>7016</v>
      </c>
      <c r="C9223" t="s">
        <v>7017</v>
      </c>
      <c r="D9223" t="s">
        <v>7018</v>
      </c>
      <c r="E9223" t="s">
        <v>53</v>
      </c>
      <c r="F9223" s="11" t="s">
        <v>7019</v>
      </c>
      <c r="G9223" s="11" t="s">
        <v>7020</v>
      </c>
      <c r="H9223" t="s">
        <v>18690</v>
      </c>
      <c r="I9223" s="11" t="s">
        <v>68</v>
      </c>
      <c r="J9223">
        <v>6</v>
      </c>
      <c r="K9223" s="34">
        <v>66.804084777832031</v>
      </c>
      <c r="L9223" s="34">
        <v>80.108016967773438</v>
      </c>
      <c r="M9223" s="34">
        <v>69.998298645019531</v>
      </c>
      <c r="N9223" s="35">
        <v>2.8028161525726318</v>
      </c>
      <c r="O9223">
        <v>79</v>
      </c>
      <c r="P9223">
        <v>0</v>
      </c>
    </row>
    <row r="9224" spans="1:16" x14ac:dyDescent="0.35">
      <c r="A9224" s="5" t="s">
        <v>14856</v>
      </c>
      <c r="B9224" t="s">
        <v>7016</v>
      </c>
      <c r="C9224" t="s">
        <v>7017</v>
      </c>
      <c r="D9224" t="s">
        <v>7018</v>
      </c>
      <c r="E9224" t="s">
        <v>53</v>
      </c>
      <c r="F9224" s="11" t="s">
        <v>7019</v>
      </c>
      <c r="G9224" s="11" t="s">
        <v>7020</v>
      </c>
      <c r="H9224" t="s">
        <v>18690</v>
      </c>
      <c r="I9224" s="11" t="s">
        <v>68</v>
      </c>
      <c r="J9224">
        <v>7</v>
      </c>
      <c r="K9224" s="34">
        <v>67.060592651367188</v>
      </c>
      <c r="L9224" s="34">
        <v>54.227657318115234</v>
      </c>
      <c r="M9224" s="34">
        <v>49.710472106933594</v>
      </c>
      <c r="N9224" s="35">
        <v>1.4005429744720459</v>
      </c>
      <c r="O9224">
        <v>79</v>
      </c>
      <c r="P9224">
        <v>0</v>
      </c>
    </row>
    <row r="9225" spans="1:16" x14ac:dyDescent="0.35">
      <c r="A9225" s="5" t="s">
        <v>14857</v>
      </c>
      <c r="B9225" t="s">
        <v>7016</v>
      </c>
      <c r="C9225" t="s">
        <v>7017</v>
      </c>
      <c r="D9225" t="s">
        <v>7018</v>
      </c>
      <c r="E9225" t="s">
        <v>53</v>
      </c>
      <c r="F9225" s="11" t="s">
        <v>7019</v>
      </c>
      <c r="G9225" s="11" t="s">
        <v>7020</v>
      </c>
      <c r="H9225" t="s">
        <v>18690</v>
      </c>
      <c r="I9225" s="11" t="s">
        <v>68</v>
      </c>
      <c r="J9225">
        <v>8</v>
      </c>
      <c r="K9225" s="34">
        <v>67.815826416015625</v>
      </c>
      <c r="L9225" s="34">
        <v>44.210720062255859</v>
      </c>
      <c r="M9225" s="34">
        <v>40.869071960449219</v>
      </c>
      <c r="N9225" s="35">
        <v>1.073600172996521</v>
      </c>
      <c r="O9225">
        <v>79</v>
      </c>
      <c r="P9225">
        <v>0</v>
      </c>
    </row>
    <row r="9226" spans="1:16" x14ac:dyDescent="0.35">
      <c r="A9226" s="5" t="s">
        <v>14858</v>
      </c>
      <c r="B9226" t="s">
        <v>7016</v>
      </c>
      <c r="C9226" t="s">
        <v>7017</v>
      </c>
      <c r="D9226" t="s">
        <v>7018</v>
      </c>
      <c r="E9226" t="s">
        <v>53</v>
      </c>
      <c r="F9226" s="11" t="s">
        <v>7019</v>
      </c>
      <c r="G9226" s="11" t="s">
        <v>7020</v>
      </c>
      <c r="H9226" t="s">
        <v>18690</v>
      </c>
      <c r="I9226" s="11" t="s">
        <v>68</v>
      </c>
      <c r="J9226">
        <v>9</v>
      </c>
      <c r="K9226" s="34">
        <v>71.7874755859375</v>
      </c>
      <c r="L9226" s="34">
        <v>45.631111145019531</v>
      </c>
      <c r="M9226" s="34">
        <v>42.469230651855469</v>
      </c>
      <c r="N9226" s="35">
        <v>1.0246539115905762</v>
      </c>
      <c r="O9226">
        <v>79</v>
      </c>
      <c r="P9226">
        <v>0</v>
      </c>
    </row>
    <row r="9227" spans="1:16" x14ac:dyDescent="0.35">
      <c r="A9227" s="5" t="s">
        <v>14859</v>
      </c>
      <c r="B9227" t="s">
        <v>7016</v>
      </c>
      <c r="C9227" t="s">
        <v>7017</v>
      </c>
      <c r="D9227" t="s">
        <v>7018</v>
      </c>
      <c r="E9227" t="s">
        <v>53</v>
      </c>
      <c r="F9227" s="11" t="s">
        <v>7019</v>
      </c>
      <c r="G9227" s="11" t="s">
        <v>7020</v>
      </c>
      <c r="H9227" t="s">
        <v>18690</v>
      </c>
      <c r="I9227" s="11" t="s">
        <v>68</v>
      </c>
      <c r="J9227">
        <v>10</v>
      </c>
      <c r="K9227" s="34">
        <v>76.402923583984375</v>
      </c>
      <c r="L9227" s="34">
        <v>51.155853271484375</v>
      </c>
      <c r="M9227" s="34">
        <v>47.668346405029297</v>
      </c>
      <c r="N9227" s="35">
        <v>1.092742919921875</v>
      </c>
      <c r="O9227">
        <v>79</v>
      </c>
      <c r="P9227">
        <v>0</v>
      </c>
    </row>
    <row r="9228" spans="1:16" x14ac:dyDescent="0.35">
      <c r="A9228" s="5" t="s">
        <v>14860</v>
      </c>
      <c r="B9228" t="s">
        <v>7016</v>
      </c>
      <c r="C9228" t="s">
        <v>7017</v>
      </c>
      <c r="D9228" t="s">
        <v>7018</v>
      </c>
      <c r="E9228" t="s">
        <v>53</v>
      </c>
      <c r="F9228" s="11" t="s">
        <v>7019</v>
      </c>
      <c r="G9228" s="11" t="s">
        <v>7020</v>
      </c>
      <c r="H9228" t="s">
        <v>18690</v>
      </c>
      <c r="I9228" s="11" t="s">
        <v>68</v>
      </c>
      <c r="J9228">
        <v>11</v>
      </c>
      <c r="K9228" s="34">
        <v>80.961235046386719</v>
      </c>
      <c r="L9228" s="34">
        <v>56.346622467041016</v>
      </c>
      <c r="M9228" s="34">
        <v>52.577018737792969</v>
      </c>
      <c r="N9228" s="35">
        <v>1.2006003856658936</v>
      </c>
      <c r="O9228">
        <v>79</v>
      </c>
      <c r="P9228">
        <v>0</v>
      </c>
    </row>
    <row r="9229" spans="1:16" x14ac:dyDescent="0.35">
      <c r="A9229" s="5" t="s">
        <v>14861</v>
      </c>
      <c r="B9229" t="s">
        <v>7016</v>
      </c>
      <c r="C9229" t="s">
        <v>7017</v>
      </c>
      <c r="D9229" t="s">
        <v>7018</v>
      </c>
      <c r="E9229" t="s">
        <v>53</v>
      </c>
      <c r="F9229" s="11" t="s">
        <v>7019</v>
      </c>
      <c r="G9229" s="11" t="s">
        <v>7020</v>
      </c>
      <c r="H9229" t="s">
        <v>18690</v>
      </c>
      <c r="I9229" s="11" t="s">
        <v>68</v>
      </c>
      <c r="J9229">
        <v>12</v>
      </c>
      <c r="K9229" s="34">
        <v>82.715721130371094</v>
      </c>
      <c r="L9229" s="34">
        <v>62.466861724853516</v>
      </c>
      <c r="M9229" s="34">
        <v>58.092941284179688</v>
      </c>
      <c r="N9229" s="35">
        <v>1.4153670072555542</v>
      </c>
      <c r="O9229">
        <v>79</v>
      </c>
      <c r="P9229">
        <v>0</v>
      </c>
    </row>
    <row r="9230" spans="1:16" x14ac:dyDescent="0.35">
      <c r="A9230" s="5" t="s">
        <v>14862</v>
      </c>
      <c r="B9230" t="s">
        <v>7016</v>
      </c>
      <c r="C9230" t="s">
        <v>7017</v>
      </c>
      <c r="D9230" t="s">
        <v>7018</v>
      </c>
      <c r="E9230" t="s">
        <v>53</v>
      </c>
      <c r="F9230" s="11" t="s">
        <v>7019</v>
      </c>
      <c r="G9230" s="11" t="s">
        <v>7020</v>
      </c>
      <c r="H9230" t="s">
        <v>18690</v>
      </c>
      <c r="I9230" s="11" t="s">
        <v>68</v>
      </c>
      <c r="J9230">
        <v>13</v>
      </c>
      <c r="K9230" s="34">
        <v>83.002723693847656</v>
      </c>
      <c r="L9230" s="34">
        <v>69.447990417480469</v>
      </c>
      <c r="M9230" s="34">
        <v>64.351409912109375</v>
      </c>
      <c r="N9230" s="35">
        <v>1.6623131036758423</v>
      </c>
      <c r="O9230">
        <v>79</v>
      </c>
      <c r="P9230">
        <v>0</v>
      </c>
    </row>
    <row r="9231" spans="1:16" x14ac:dyDescent="0.35">
      <c r="A9231" s="5" t="s">
        <v>14863</v>
      </c>
      <c r="B9231" t="s">
        <v>7016</v>
      </c>
      <c r="C9231" t="s">
        <v>7017</v>
      </c>
      <c r="D9231" t="s">
        <v>7018</v>
      </c>
      <c r="E9231" t="s">
        <v>53</v>
      </c>
      <c r="F9231" s="11" t="s">
        <v>7019</v>
      </c>
      <c r="G9231" s="11" t="s">
        <v>7020</v>
      </c>
      <c r="H9231" t="s">
        <v>18690</v>
      </c>
      <c r="I9231" s="11" t="s">
        <v>68</v>
      </c>
      <c r="J9231">
        <v>14</v>
      </c>
      <c r="K9231" s="34">
        <v>81.954795837402344</v>
      </c>
      <c r="L9231" s="34">
        <v>75.78875732421875</v>
      </c>
      <c r="M9231" s="34">
        <v>69.91094970703125</v>
      </c>
      <c r="N9231" s="35">
        <v>1.9060734510421753</v>
      </c>
      <c r="O9231">
        <v>79</v>
      </c>
      <c r="P9231">
        <v>0</v>
      </c>
    </row>
    <row r="9232" spans="1:16" x14ac:dyDescent="0.35">
      <c r="A9232" s="5" t="s">
        <v>14864</v>
      </c>
      <c r="B9232" t="s">
        <v>7016</v>
      </c>
      <c r="C9232" t="s">
        <v>7017</v>
      </c>
      <c r="D9232" t="s">
        <v>7018</v>
      </c>
      <c r="E9232" t="s">
        <v>53</v>
      </c>
      <c r="F9232" s="11" t="s">
        <v>7019</v>
      </c>
      <c r="G9232" s="11" t="s">
        <v>7020</v>
      </c>
      <c r="H9232" t="s">
        <v>18690</v>
      </c>
      <c r="I9232" s="11" t="s">
        <v>68</v>
      </c>
      <c r="J9232">
        <v>15</v>
      </c>
      <c r="K9232" s="34">
        <v>81.959373474121094</v>
      </c>
      <c r="L9232" s="34">
        <v>80.690620422363281</v>
      </c>
      <c r="M9232" s="34">
        <v>68.612907409667969</v>
      </c>
      <c r="N9232" s="35">
        <v>4.7965617179870605</v>
      </c>
      <c r="O9232">
        <v>79</v>
      </c>
      <c r="P9232">
        <v>0</v>
      </c>
    </row>
    <row r="9233" spans="1:16" x14ac:dyDescent="0.35">
      <c r="A9233" s="5" t="s">
        <v>14865</v>
      </c>
      <c r="B9233" t="s">
        <v>7016</v>
      </c>
      <c r="C9233" t="s">
        <v>7017</v>
      </c>
      <c r="D9233" t="s">
        <v>7018</v>
      </c>
      <c r="E9233" t="s">
        <v>53</v>
      </c>
      <c r="F9233" s="11" t="s">
        <v>7019</v>
      </c>
      <c r="G9233" s="11" t="s">
        <v>7020</v>
      </c>
      <c r="H9233" t="s">
        <v>18690</v>
      </c>
      <c r="I9233" s="11" t="s">
        <v>68</v>
      </c>
      <c r="J9233">
        <v>16</v>
      </c>
      <c r="K9233" s="34">
        <v>78.963966369628906</v>
      </c>
      <c r="L9233" s="34">
        <v>88.510658264160156</v>
      </c>
      <c r="M9233" s="34">
        <v>74.602630615234375</v>
      </c>
      <c r="N9233" s="35">
        <v>5.3098950386047363</v>
      </c>
      <c r="O9233">
        <v>79</v>
      </c>
      <c r="P9233">
        <v>0</v>
      </c>
    </row>
    <row r="9234" spans="1:16" x14ac:dyDescent="0.35">
      <c r="A9234" s="5" t="s">
        <v>14866</v>
      </c>
      <c r="B9234" t="s">
        <v>7016</v>
      </c>
      <c r="C9234" t="s">
        <v>7017</v>
      </c>
      <c r="D9234" t="s">
        <v>7018</v>
      </c>
      <c r="E9234" t="s">
        <v>53</v>
      </c>
      <c r="F9234" s="11" t="s">
        <v>7019</v>
      </c>
      <c r="G9234" s="11" t="s">
        <v>7020</v>
      </c>
      <c r="H9234" t="s">
        <v>18690</v>
      </c>
      <c r="I9234" s="11" t="s">
        <v>68</v>
      </c>
      <c r="J9234">
        <v>17</v>
      </c>
      <c r="K9234" s="34">
        <v>79.729789733886719</v>
      </c>
      <c r="L9234" s="34">
        <v>86.050308227539063</v>
      </c>
      <c r="M9234" s="34">
        <v>69.958587646484375</v>
      </c>
      <c r="N9234" s="35">
        <v>6.4934711456298828</v>
      </c>
      <c r="O9234">
        <v>79</v>
      </c>
      <c r="P9234">
        <v>0</v>
      </c>
    </row>
    <row r="9235" spans="1:16" x14ac:dyDescent="0.35">
      <c r="A9235" s="5" t="s">
        <v>14867</v>
      </c>
      <c r="B9235" t="s">
        <v>7016</v>
      </c>
      <c r="C9235" t="s">
        <v>7017</v>
      </c>
      <c r="D9235" t="s">
        <v>7018</v>
      </c>
      <c r="E9235" t="s">
        <v>53</v>
      </c>
      <c r="F9235" s="11" t="s">
        <v>7019</v>
      </c>
      <c r="G9235" s="11" t="s">
        <v>7020</v>
      </c>
      <c r="H9235" t="s">
        <v>18690</v>
      </c>
      <c r="I9235" s="11" t="s">
        <v>68</v>
      </c>
      <c r="J9235">
        <v>18</v>
      </c>
      <c r="K9235" s="34">
        <v>79.594413757324219</v>
      </c>
      <c r="L9235" s="34">
        <v>96.59716796875</v>
      </c>
      <c r="M9235" s="34">
        <v>64.917228698730469</v>
      </c>
      <c r="N9235" s="35">
        <v>8.7850055694580078</v>
      </c>
      <c r="O9235">
        <v>79</v>
      </c>
      <c r="P9235">
        <v>0</v>
      </c>
    </row>
    <row r="9236" spans="1:16" x14ac:dyDescent="0.35">
      <c r="A9236" s="5" t="s">
        <v>14868</v>
      </c>
      <c r="B9236" t="s">
        <v>7016</v>
      </c>
      <c r="C9236" t="s">
        <v>7017</v>
      </c>
      <c r="D9236" t="s">
        <v>7018</v>
      </c>
      <c r="E9236" t="s">
        <v>53</v>
      </c>
      <c r="F9236" s="11" t="s">
        <v>7019</v>
      </c>
      <c r="G9236" s="11" t="s">
        <v>7020</v>
      </c>
      <c r="H9236" t="s">
        <v>18690</v>
      </c>
      <c r="I9236" s="11" t="s">
        <v>68</v>
      </c>
      <c r="J9236">
        <v>19</v>
      </c>
      <c r="K9236" s="34">
        <v>79.081794738769531</v>
      </c>
      <c r="L9236" s="34">
        <v>109.25428009033203</v>
      </c>
      <c r="M9236" s="34">
        <v>73.163307189941406</v>
      </c>
      <c r="N9236" s="35">
        <v>10.033729553222656</v>
      </c>
      <c r="O9236">
        <v>79</v>
      </c>
      <c r="P9236">
        <v>0</v>
      </c>
    </row>
    <row r="9237" spans="1:16" x14ac:dyDescent="0.35">
      <c r="A9237" s="5" t="s">
        <v>14869</v>
      </c>
      <c r="B9237" t="s">
        <v>7016</v>
      </c>
      <c r="C9237" t="s">
        <v>7017</v>
      </c>
      <c r="D9237" t="s">
        <v>7018</v>
      </c>
      <c r="E9237" t="s">
        <v>53</v>
      </c>
      <c r="F9237" s="11" t="s">
        <v>7019</v>
      </c>
      <c r="G9237" s="11" t="s">
        <v>7020</v>
      </c>
      <c r="H9237" t="s">
        <v>18690</v>
      </c>
      <c r="I9237" s="11" t="s">
        <v>68</v>
      </c>
      <c r="J9237">
        <v>20</v>
      </c>
      <c r="K9237" s="34">
        <v>77.185989379882813</v>
      </c>
      <c r="L9237" s="34">
        <v>119.12754821777344</v>
      </c>
      <c r="M9237" s="34">
        <v>79.72491455078125</v>
      </c>
      <c r="N9237" s="35">
        <v>10.984232902526855</v>
      </c>
      <c r="O9237">
        <v>79</v>
      </c>
      <c r="P9237">
        <v>0</v>
      </c>
    </row>
    <row r="9238" spans="1:16" x14ac:dyDescent="0.35">
      <c r="A9238" s="5" t="s">
        <v>14870</v>
      </c>
      <c r="B9238" t="s">
        <v>7016</v>
      </c>
      <c r="C9238" t="s">
        <v>7017</v>
      </c>
      <c r="D9238" t="s">
        <v>7018</v>
      </c>
      <c r="E9238" t="s">
        <v>53</v>
      </c>
      <c r="F9238" s="11" t="s">
        <v>7019</v>
      </c>
      <c r="G9238" s="11" t="s">
        <v>7020</v>
      </c>
      <c r="H9238" t="s">
        <v>18690</v>
      </c>
      <c r="I9238" s="11" t="s">
        <v>68</v>
      </c>
      <c r="J9238">
        <v>21</v>
      </c>
      <c r="K9238" s="34">
        <v>74.656112670898438</v>
      </c>
      <c r="L9238" s="34">
        <v>130.58917236328125</v>
      </c>
      <c r="M9238" s="34">
        <v>87.635848999023438</v>
      </c>
      <c r="N9238" s="35">
        <v>11.975472450256348</v>
      </c>
      <c r="O9238">
        <v>79</v>
      </c>
      <c r="P9238">
        <v>0</v>
      </c>
    </row>
    <row r="9239" spans="1:16" x14ac:dyDescent="0.35">
      <c r="A9239" s="5" t="s">
        <v>14871</v>
      </c>
      <c r="B9239" t="s">
        <v>7016</v>
      </c>
      <c r="C9239" t="s">
        <v>7017</v>
      </c>
      <c r="D9239" t="s">
        <v>7018</v>
      </c>
      <c r="E9239" t="s">
        <v>53</v>
      </c>
      <c r="F9239" s="11" t="s">
        <v>7019</v>
      </c>
      <c r="G9239" s="11" t="s">
        <v>7020</v>
      </c>
      <c r="H9239" t="s">
        <v>18690</v>
      </c>
      <c r="I9239" s="11" t="s">
        <v>68</v>
      </c>
      <c r="J9239">
        <v>22</v>
      </c>
      <c r="K9239" s="34">
        <v>72.05194091796875</v>
      </c>
      <c r="L9239" s="34">
        <v>162.4766845703125</v>
      </c>
      <c r="M9239" s="34">
        <v>113.94055938720703</v>
      </c>
      <c r="N9239" s="35">
        <v>15.945653915405273</v>
      </c>
      <c r="O9239">
        <v>79</v>
      </c>
      <c r="P9239">
        <v>0</v>
      </c>
    </row>
    <row r="9240" spans="1:16" x14ac:dyDescent="0.35">
      <c r="A9240" s="5" t="s">
        <v>14872</v>
      </c>
      <c r="B9240" t="s">
        <v>7016</v>
      </c>
      <c r="C9240" t="s">
        <v>7017</v>
      </c>
      <c r="D9240" t="s">
        <v>7018</v>
      </c>
      <c r="E9240" t="s">
        <v>53</v>
      </c>
      <c r="F9240" s="11" t="s">
        <v>7019</v>
      </c>
      <c r="G9240" s="11" t="s">
        <v>7020</v>
      </c>
      <c r="H9240" t="s">
        <v>18690</v>
      </c>
      <c r="I9240" s="11" t="s">
        <v>68</v>
      </c>
      <c r="J9240">
        <v>23</v>
      </c>
      <c r="K9240" s="34">
        <v>71.114646911621094</v>
      </c>
      <c r="L9240" s="34">
        <v>176.05435180664063</v>
      </c>
      <c r="M9240" s="34">
        <v>164.13616943359375</v>
      </c>
      <c r="N9240" s="35">
        <v>3.3506572246551514</v>
      </c>
      <c r="O9240">
        <v>79</v>
      </c>
      <c r="P9240">
        <v>0</v>
      </c>
    </row>
    <row r="9241" spans="1:16" x14ac:dyDescent="0.35">
      <c r="A9241" s="5" t="s">
        <v>14873</v>
      </c>
      <c r="B9241" t="s">
        <v>7016</v>
      </c>
      <c r="C9241" t="s">
        <v>7017</v>
      </c>
      <c r="D9241" t="s">
        <v>7018</v>
      </c>
      <c r="E9241" t="s">
        <v>53</v>
      </c>
      <c r="F9241" s="11" t="s">
        <v>7019</v>
      </c>
      <c r="G9241" s="11" t="s">
        <v>7020</v>
      </c>
      <c r="H9241" t="s">
        <v>18690</v>
      </c>
      <c r="I9241" s="11" t="s">
        <v>68</v>
      </c>
      <c r="J9241">
        <v>24</v>
      </c>
      <c r="K9241" s="34">
        <v>70.6397705078125</v>
      </c>
      <c r="L9241" s="34">
        <v>177.11335754394531</v>
      </c>
      <c r="M9241" s="34">
        <v>166.21707153320313</v>
      </c>
      <c r="N9241" s="35">
        <v>3.0803475379943848</v>
      </c>
      <c r="O9241">
        <v>79</v>
      </c>
      <c r="P9241">
        <v>0</v>
      </c>
    </row>
    <row r="9242" spans="1:16" x14ac:dyDescent="0.35">
      <c r="A9242" s="5" t="s">
        <v>14874</v>
      </c>
      <c r="B9242" t="s">
        <v>7016</v>
      </c>
      <c r="C9242" t="s">
        <v>7017</v>
      </c>
      <c r="D9242" t="s">
        <v>7018</v>
      </c>
      <c r="E9242" t="s">
        <v>53</v>
      </c>
      <c r="F9242" s="11" t="s">
        <v>7019</v>
      </c>
      <c r="G9242" s="11" t="s">
        <v>7020</v>
      </c>
      <c r="H9242" t="s">
        <v>18690</v>
      </c>
      <c r="I9242" s="11" t="s">
        <v>69</v>
      </c>
      <c r="J9242">
        <v>1</v>
      </c>
      <c r="K9242" s="34">
        <v>63.730125427246094</v>
      </c>
      <c r="L9242" s="34">
        <v>163.51768493652344</v>
      </c>
      <c r="M9242" s="34">
        <v>152.49285888671875</v>
      </c>
      <c r="N9242" s="35">
        <v>3.0582289695739746</v>
      </c>
      <c r="O9242">
        <v>79</v>
      </c>
      <c r="P9242">
        <v>0</v>
      </c>
    </row>
    <row r="9243" spans="1:16" x14ac:dyDescent="0.35">
      <c r="A9243" s="5" t="s">
        <v>14875</v>
      </c>
      <c r="B9243" t="s">
        <v>7016</v>
      </c>
      <c r="C9243" t="s">
        <v>7017</v>
      </c>
      <c r="D9243" t="s">
        <v>7018</v>
      </c>
      <c r="E9243" t="s">
        <v>53</v>
      </c>
      <c r="F9243" s="11" t="s">
        <v>7019</v>
      </c>
      <c r="G9243" s="11" t="s">
        <v>7020</v>
      </c>
      <c r="H9243" t="s">
        <v>18690</v>
      </c>
      <c r="I9243" s="11" t="s">
        <v>69</v>
      </c>
      <c r="J9243">
        <v>2</v>
      </c>
      <c r="K9243" s="34">
        <v>63.39898681640625</v>
      </c>
      <c r="L9243" s="34">
        <v>148.73117065429688</v>
      </c>
      <c r="M9243" s="34">
        <v>139.3890380859375</v>
      </c>
      <c r="N9243" s="35">
        <v>2.6053550243377686</v>
      </c>
      <c r="O9243">
        <v>79</v>
      </c>
      <c r="P9243">
        <v>0</v>
      </c>
    </row>
    <row r="9244" spans="1:16" x14ac:dyDescent="0.35">
      <c r="A9244" s="5" t="s">
        <v>14876</v>
      </c>
      <c r="B9244" t="s">
        <v>7016</v>
      </c>
      <c r="C9244" t="s">
        <v>7017</v>
      </c>
      <c r="D9244" t="s">
        <v>7018</v>
      </c>
      <c r="E9244" t="s">
        <v>53</v>
      </c>
      <c r="F9244" s="11" t="s">
        <v>7019</v>
      </c>
      <c r="G9244" s="11" t="s">
        <v>7020</v>
      </c>
      <c r="H9244" t="s">
        <v>18690</v>
      </c>
      <c r="I9244" s="11" t="s">
        <v>69</v>
      </c>
      <c r="J9244">
        <v>3</v>
      </c>
      <c r="K9244" s="34">
        <v>62.900001525878906</v>
      </c>
      <c r="L9244" s="34">
        <v>129.71208190917969</v>
      </c>
      <c r="M9244" s="34">
        <v>122.40293121337891</v>
      </c>
      <c r="N9244" s="35">
        <v>2.0651693344116211</v>
      </c>
      <c r="O9244">
        <v>79</v>
      </c>
      <c r="P9244">
        <v>0</v>
      </c>
    </row>
    <row r="9245" spans="1:16" x14ac:dyDescent="0.35">
      <c r="A9245" s="5" t="s">
        <v>14877</v>
      </c>
      <c r="B9245" t="s">
        <v>7016</v>
      </c>
      <c r="C9245" t="s">
        <v>7017</v>
      </c>
      <c r="D9245" t="s">
        <v>7018</v>
      </c>
      <c r="E9245" t="s">
        <v>53</v>
      </c>
      <c r="F9245" s="11" t="s">
        <v>7019</v>
      </c>
      <c r="G9245" s="11" t="s">
        <v>7020</v>
      </c>
      <c r="H9245" t="s">
        <v>18690</v>
      </c>
      <c r="I9245" s="11" t="s">
        <v>69</v>
      </c>
      <c r="J9245">
        <v>4</v>
      </c>
      <c r="K9245" s="34">
        <v>62.170886993408203</v>
      </c>
      <c r="L9245" s="34">
        <v>107.70906066894531</v>
      </c>
      <c r="M9245" s="34">
        <v>101.69162750244141</v>
      </c>
      <c r="N9245" s="35">
        <v>1.7039104700088501</v>
      </c>
      <c r="O9245">
        <v>79</v>
      </c>
      <c r="P9245">
        <v>0</v>
      </c>
    </row>
    <row r="9246" spans="1:16" x14ac:dyDescent="0.35">
      <c r="A9246" s="5" t="s">
        <v>14878</v>
      </c>
      <c r="B9246" t="s">
        <v>7016</v>
      </c>
      <c r="C9246" t="s">
        <v>7017</v>
      </c>
      <c r="D9246" t="s">
        <v>7018</v>
      </c>
      <c r="E9246" t="s">
        <v>53</v>
      </c>
      <c r="F9246" s="11" t="s">
        <v>7019</v>
      </c>
      <c r="G9246" s="11" t="s">
        <v>7020</v>
      </c>
      <c r="H9246" t="s">
        <v>18690</v>
      </c>
      <c r="I9246" s="11" t="s">
        <v>69</v>
      </c>
      <c r="J9246">
        <v>5</v>
      </c>
      <c r="K9246" s="34">
        <v>61.690128326416016</v>
      </c>
      <c r="L9246" s="34">
        <v>85.112274169921875</v>
      </c>
      <c r="M9246" s="34">
        <v>80.333175659179688</v>
      </c>
      <c r="N9246" s="35">
        <v>1.3508952856063843</v>
      </c>
      <c r="O9246">
        <v>79</v>
      </c>
      <c r="P9246">
        <v>0</v>
      </c>
    </row>
    <row r="9247" spans="1:16" x14ac:dyDescent="0.35">
      <c r="A9247" s="5" t="s">
        <v>14879</v>
      </c>
      <c r="B9247" t="s">
        <v>7016</v>
      </c>
      <c r="C9247" t="s">
        <v>7017</v>
      </c>
      <c r="D9247" t="s">
        <v>7018</v>
      </c>
      <c r="E9247" t="s">
        <v>53</v>
      </c>
      <c r="F9247" s="11" t="s">
        <v>7019</v>
      </c>
      <c r="G9247" s="11" t="s">
        <v>7020</v>
      </c>
      <c r="H9247" t="s">
        <v>18690</v>
      </c>
      <c r="I9247" s="11" t="s">
        <v>69</v>
      </c>
      <c r="J9247">
        <v>6</v>
      </c>
      <c r="K9247" s="34">
        <v>61.321014404296875</v>
      </c>
      <c r="L9247" s="34">
        <v>62.903537750244141</v>
      </c>
      <c r="M9247" s="34">
        <v>59.254688262939453</v>
      </c>
      <c r="N9247" s="35">
        <v>1.0278030633926392</v>
      </c>
      <c r="O9247">
        <v>79</v>
      </c>
      <c r="P9247">
        <v>0</v>
      </c>
    </row>
    <row r="9248" spans="1:16" x14ac:dyDescent="0.35">
      <c r="A9248" s="5" t="s">
        <v>14880</v>
      </c>
      <c r="B9248" t="s">
        <v>7016</v>
      </c>
      <c r="C9248" t="s">
        <v>7017</v>
      </c>
      <c r="D9248" t="s">
        <v>7018</v>
      </c>
      <c r="E9248" t="s">
        <v>53</v>
      </c>
      <c r="F9248" s="11" t="s">
        <v>7019</v>
      </c>
      <c r="G9248" s="11" t="s">
        <v>7020</v>
      </c>
      <c r="H9248" t="s">
        <v>18690</v>
      </c>
      <c r="I9248" s="11" t="s">
        <v>69</v>
      </c>
      <c r="J9248">
        <v>7</v>
      </c>
      <c r="K9248" s="34">
        <v>60.945823669433594</v>
      </c>
      <c r="L9248" s="34">
        <v>40.107143402099609</v>
      </c>
      <c r="M9248" s="34">
        <v>40.649753570556641</v>
      </c>
      <c r="N9248" s="35">
        <v>0.18345513939857483</v>
      </c>
      <c r="O9248">
        <v>79</v>
      </c>
      <c r="P9248">
        <v>0</v>
      </c>
    </row>
    <row r="9249" spans="1:16" x14ac:dyDescent="0.35">
      <c r="A9249" s="5" t="s">
        <v>14881</v>
      </c>
      <c r="B9249" t="s">
        <v>7016</v>
      </c>
      <c r="C9249" t="s">
        <v>7017</v>
      </c>
      <c r="D9249" t="s">
        <v>7018</v>
      </c>
      <c r="E9249" t="s">
        <v>53</v>
      </c>
      <c r="F9249" s="11" t="s">
        <v>7019</v>
      </c>
      <c r="G9249" s="11" t="s">
        <v>7020</v>
      </c>
      <c r="H9249" t="s">
        <v>18690</v>
      </c>
      <c r="I9249" s="11" t="s">
        <v>69</v>
      </c>
      <c r="J9249">
        <v>8</v>
      </c>
      <c r="K9249" s="34">
        <v>61.209369659423828</v>
      </c>
      <c r="L9249" s="34">
        <v>32.125175476074219</v>
      </c>
      <c r="M9249" s="34">
        <v>32.743446350097656</v>
      </c>
      <c r="N9249" s="35">
        <v>0.18404176831245422</v>
      </c>
      <c r="O9249">
        <v>79</v>
      </c>
      <c r="P9249">
        <v>0</v>
      </c>
    </row>
    <row r="9250" spans="1:16" x14ac:dyDescent="0.35">
      <c r="A9250" s="5" t="s">
        <v>14882</v>
      </c>
      <c r="B9250" t="s">
        <v>7016</v>
      </c>
      <c r="C9250" t="s">
        <v>7017</v>
      </c>
      <c r="D9250" t="s">
        <v>7018</v>
      </c>
      <c r="E9250" t="s">
        <v>53</v>
      </c>
      <c r="F9250" s="11" t="s">
        <v>7019</v>
      </c>
      <c r="G9250" s="11" t="s">
        <v>7020</v>
      </c>
      <c r="H9250" t="s">
        <v>18690</v>
      </c>
      <c r="I9250" s="11" t="s">
        <v>69</v>
      </c>
      <c r="J9250">
        <v>9</v>
      </c>
      <c r="K9250" s="34">
        <v>62.871139526367188</v>
      </c>
      <c r="L9250" s="34">
        <v>33.631927490234375</v>
      </c>
      <c r="M9250" s="34">
        <v>34.855762481689453</v>
      </c>
      <c r="N9250" s="35">
        <v>0.34473001956939697</v>
      </c>
      <c r="O9250">
        <v>79</v>
      </c>
      <c r="P9250">
        <v>0</v>
      </c>
    </row>
    <row r="9251" spans="1:16" x14ac:dyDescent="0.35">
      <c r="A9251" s="5" t="s">
        <v>14883</v>
      </c>
      <c r="B9251" t="s">
        <v>7016</v>
      </c>
      <c r="C9251" t="s">
        <v>7017</v>
      </c>
      <c r="D9251" t="s">
        <v>7018</v>
      </c>
      <c r="E9251" t="s">
        <v>53</v>
      </c>
      <c r="F9251" s="11" t="s">
        <v>7019</v>
      </c>
      <c r="G9251" s="11" t="s">
        <v>7020</v>
      </c>
      <c r="H9251" t="s">
        <v>18690</v>
      </c>
      <c r="I9251" s="11" t="s">
        <v>69</v>
      </c>
      <c r="J9251">
        <v>10</v>
      </c>
      <c r="K9251" s="34">
        <v>66.858482360839844</v>
      </c>
      <c r="L9251" s="34">
        <v>39.160213470458984</v>
      </c>
      <c r="M9251" s="34">
        <v>40.537895202636719</v>
      </c>
      <c r="N9251" s="35">
        <v>0.39574253559112549</v>
      </c>
      <c r="O9251">
        <v>79</v>
      </c>
      <c r="P9251">
        <v>0</v>
      </c>
    </row>
    <row r="9252" spans="1:16" x14ac:dyDescent="0.35">
      <c r="A9252" s="5" t="s">
        <v>14884</v>
      </c>
      <c r="B9252" t="s">
        <v>7016</v>
      </c>
      <c r="C9252" t="s">
        <v>7017</v>
      </c>
      <c r="D9252" t="s">
        <v>7018</v>
      </c>
      <c r="E9252" t="s">
        <v>53</v>
      </c>
      <c r="F9252" s="11" t="s">
        <v>7019</v>
      </c>
      <c r="G9252" s="11" t="s">
        <v>7020</v>
      </c>
      <c r="H9252" t="s">
        <v>18690</v>
      </c>
      <c r="I9252" s="11" t="s">
        <v>69</v>
      </c>
      <c r="J9252">
        <v>11</v>
      </c>
      <c r="K9252" s="34">
        <v>72.301773071289063</v>
      </c>
      <c r="L9252" s="34">
        <v>43.443981170654297</v>
      </c>
      <c r="M9252" s="34">
        <v>45.0478515625</v>
      </c>
      <c r="N9252" s="35">
        <v>0.49287047982215881</v>
      </c>
      <c r="O9252">
        <v>79</v>
      </c>
      <c r="P9252">
        <v>0</v>
      </c>
    </row>
    <row r="9253" spans="1:16" x14ac:dyDescent="0.35">
      <c r="A9253" s="5" t="s">
        <v>14885</v>
      </c>
      <c r="B9253" t="s">
        <v>7016</v>
      </c>
      <c r="C9253" t="s">
        <v>7017</v>
      </c>
      <c r="D9253" t="s">
        <v>7018</v>
      </c>
      <c r="E9253" t="s">
        <v>53</v>
      </c>
      <c r="F9253" s="11" t="s">
        <v>7019</v>
      </c>
      <c r="G9253" s="11" t="s">
        <v>7020</v>
      </c>
      <c r="H9253" t="s">
        <v>18690</v>
      </c>
      <c r="I9253" s="11" t="s">
        <v>69</v>
      </c>
      <c r="J9253">
        <v>12</v>
      </c>
      <c r="K9253" s="34">
        <v>74.522529602050781</v>
      </c>
      <c r="L9253" s="34">
        <v>47.160369873046875</v>
      </c>
      <c r="M9253" s="34">
        <v>48.448814392089844</v>
      </c>
      <c r="N9253" s="35">
        <v>0.51173394918441772</v>
      </c>
      <c r="O9253">
        <v>79</v>
      </c>
      <c r="P9253">
        <v>0</v>
      </c>
    </row>
    <row r="9254" spans="1:16" x14ac:dyDescent="0.35">
      <c r="A9254" s="5" t="s">
        <v>14886</v>
      </c>
      <c r="B9254" t="s">
        <v>7016</v>
      </c>
      <c r="C9254" t="s">
        <v>7017</v>
      </c>
      <c r="D9254" t="s">
        <v>7018</v>
      </c>
      <c r="E9254" t="s">
        <v>53</v>
      </c>
      <c r="F9254" s="11" t="s">
        <v>7019</v>
      </c>
      <c r="G9254" s="11" t="s">
        <v>7020</v>
      </c>
      <c r="H9254" t="s">
        <v>18690</v>
      </c>
      <c r="I9254" s="11" t="s">
        <v>69</v>
      </c>
      <c r="J9254">
        <v>13</v>
      </c>
      <c r="K9254" s="34">
        <v>75.970123291015625</v>
      </c>
      <c r="L9254" s="34">
        <v>51.759422302246094</v>
      </c>
      <c r="M9254" s="34">
        <v>53.734329223632813</v>
      </c>
      <c r="N9254" s="35">
        <v>0.63923919200897217</v>
      </c>
      <c r="O9254">
        <v>79</v>
      </c>
      <c r="P9254">
        <v>0</v>
      </c>
    </row>
    <row r="9255" spans="1:16" x14ac:dyDescent="0.35">
      <c r="A9255" s="5" t="s">
        <v>14887</v>
      </c>
      <c r="B9255" t="s">
        <v>7016</v>
      </c>
      <c r="C9255" t="s">
        <v>7017</v>
      </c>
      <c r="D9255" t="s">
        <v>7018</v>
      </c>
      <c r="E9255" t="s">
        <v>53</v>
      </c>
      <c r="F9255" s="11" t="s">
        <v>7019</v>
      </c>
      <c r="G9255" s="11" t="s">
        <v>7020</v>
      </c>
      <c r="H9255" t="s">
        <v>18690</v>
      </c>
      <c r="I9255" s="11" t="s">
        <v>69</v>
      </c>
      <c r="J9255">
        <v>14</v>
      </c>
      <c r="K9255" s="34">
        <v>76.909622192382813</v>
      </c>
      <c r="L9255" s="34">
        <v>56.862842559814453</v>
      </c>
      <c r="M9255" s="34">
        <v>57.952125549316406</v>
      </c>
      <c r="N9255" s="35">
        <v>0.46408480405807495</v>
      </c>
      <c r="O9255">
        <v>79</v>
      </c>
      <c r="P9255">
        <v>0</v>
      </c>
    </row>
    <row r="9256" spans="1:16" x14ac:dyDescent="0.35">
      <c r="A9256" s="5" t="s">
        <v>14888</v>
      </c>
      <c r="B9256" t="s">
        <v>7016</v>
      </c>
      <c r="C9256" t="s">
        <v>7017</v>
      </c>
      <c r="D9256" t="s">
        <v>7018</v>
      </c>
      <c r="E9256" t="s">
        <v>53</v>
      </c>
      <c r="F9256" s="11" t="s">
        <v>7019</v>
      </c>
      <c r="G9256" s="11" t="s">
        <v>7020</v>
      </c>
      <c r="H9256" t="s">
        <v>18690</v>
      </c>
      <c r="I9256" s="11" t="s">
        <v>69</v>
      </c>
      <c r="J9256">
        <v>15</v>
      </c>
      <c r="K9256" s="34">
        <v>76.594429016113281</v>
      </c>
      <c r="L9256" s="34">
        <v>63.045719146728516</v>
      </c>
      <c r="M9256" s="34">
        <v>63.74676513671875</v>
      </c>
      <c r="N9256" s="35">
        <v>0.36744299530982971</v>
      </c>
      <c r="O9256">
        <v>79</v>
      </c>
      <c r="P9256">
        <v>0</v>
      </c>
    </row>
    <row r="9257" spans="1:16" x14ac:dyDescent="0.35">
      <c r="A9257" s="5" t="s">
        <v>14889</v>
      </c>
      <c r="B9257" t="s">
        <v>7016</v>
      </c>
      <c r="C9257" t="s">
        <v>7017</v>
      </c>
      <c r="D9257" t="s">
        <v>7018</v>
      </c>
      <c r="E9257" t="s">
        <v>53</v>
      </c>
      <c r="F9257" s="11" t="s">
        <v>7019</v>
      </c>
      <c r="G9257" s="11" t="s">
        <v>7020</v>
      </c>
      <c r="H9257" t="s">
        <v>18690</v>
      </c>
      <c r="I9257" s="11" t="s">
        <v>69</v>
      </c>
      <c r="J9257">
        <v>16</v>
      </c>
      <c r="K9257" s="34">
        <v>75.867591857910156</v>
      </c>
      <c r="L9257" s="34">
        <v>69.285972595214844</v>
      </c>
      <c r="M9257" s="34">
        <v>69.223777770996094</v>
      </c>
      <c r="N9257" s="35">
        <v>0.27920722961425781</v>
      </c>
      <c r="O9257">
        <v>79</v>
      </c>
      <c r="P9257">
        <v>0</v>
      </c>
    </row>
    <row r="9258" spans="1:16" x14ac:dyDescent="0.35">
      <c r="A9258" s="5" t="s">
        <v>14890</v>
      </c>
      <c r="B9258" t="s">
        <v>7016</v>
      </c>
      <c r="C9258" t="s">
        <v>7017</v>
      </c>
      <c r="D9258" t="s">
        <v>7018</v>
      </c>
      <c r="E9258" t="s">
        <v>53</v>
      </c>
      <c r="F9258" s="11" t="s">
        <v>7019</v>
      </c>
      <c r="G9258" s="11" t="s">
        <v>7020</v>
      </c>
      <c r="H9258" t="s">
        <v>18690</v>
      </c>
      <c r="I9258" s="11" t="s">
        <v>69</v>
      </c>
      <c r="J9258">
        <v>17</v>
      </c>
      <c r="K9258" s="34">
        <v>75.632148742675781</v>
      </c>
      <c r="L9258" s="34">
        <v>69.567024230957031</v>
      </c>
      <c r="M9258" s="34">
        <v>67.555221557617188</v>
      </c>
      <c r="N9258" s="35">
        <v>4.1454548835754395</v>
      </c>
      <c r="O9258">
        <v>79</v>
      </c>
      <c r="P9258">
        <v>0</v>
      </c>
    </row>
    <row r="9259" spans="1:16" x14ac:dyDescent="0.35">
      <c r="A9259" s="5" t="s">
        <v>14891</v>
      </c>
      <c r="B9259" t="s">
        <v>7016</v>
      </c>
      <c r="C9259" t="s">
        <v>7017</v>
      </c>
      <c r="D9259" t="s">
        <v>7018</v>
      </c>
      <c r="E9259" t="s">
        <v>53</v>
      </c>
      <c r="F9259" s="11" t="s">
        <v>7019</v>
      </c>
      <c r="G9259" s="11" t="s">
        <v>7020</v>
      </c>
      <c r="H9259" t="s">
        <v>18690</v>
      </c>
      <c r="I9259" s="11" t="s">
        <v>69</v>
      </c>
      <c r="J9259">
        <v>18</v>
      </c>
      <c r="K9259" s="34">
        <v>73.7911376953125</v>
      </c>
      <c r="L9259" s="34">
        <v>81.779869079589844</v>
      </c>
      <c r="M9259" s="34">
        <v>56.481132507324219</v>
      </c>
      <c r="N9259" s="35">
        <v>7.0492491722106934</v>
      </c>
      <c r="O9259">
        <v>79</v>
      </c>
      <c r="P9259">
        <v>0</v>
      </c>
    </row>
    <row r="9260" spans="1:16" x14ac:dyDescent="0.35">
      <c r="A9260" s="5" t="s">
        <v>14892</v>
      </c>
      <c r="B9260" t="s">
        <v>7016</v>
      </c>
      <c r="C9260" t="s">
        <v>7017</v>
      </c>
      <c r="D9260" t="s">
        <v>7018</v>
      </c>
      <c r="E9260" t="s">
        <v>53</v>
      </c>
      <c r="F9260" s="11" t="s">
        <v>7019</v>
      </c>
      <c r="G9260" s="11" t="s">
        <v>7020</v>
      </c>
      <c r="H9260" t="s">
        <v>18690</v>
      </c>
      <c r="I9260" s="11" t="s">
        <v>69</v>
      </c>
      <c r="J9260">
        <v>19</v>
      </c>
      <c r="K9260" s="34">
        <v>70.424301147460938</v>
      </c>
      <c r="L9260" s="34">
        <v>95.350784301757813</v>
      </c>
      <c r="M9260" s="34">
        <v>65.05755615234375</v>
      </c>
      <c r="N9260" s="35">
        <v>8.4532241821289063</v>
      </c>
      <c r="O9260">
        <v>79</v>
      </c>
      <c r="P9260">
        <v>0</v>
      </c>
    </row>
    <row r="9261" spans="1:16" x14ac:dyDescent="0.35">
      <c r="A9261" s="5" t="s">
        <v>14893</v>
      </c>
      <c r="B9261" t="s">
        <v>7016</v>
      </c>
      <c r="C9261" t="s">
        <v>7017</v>
      </c>
      <c r="D9261" t="s">
        <v>7018</v>
      </c>
      <c r="E9261" t="s">
        <v>53</v>
      </c>
      <c r="F9261" s="11" t="s">
        <v>7019</v>
      </c>
      <c r="G9261" s="11" t="s">
        <v>7020</v>
      </c>
      <c r="H9261" t="s">
        <v>18690</v>
      </c>
      <c r="I9261" s="11" t="s">
        <v>69</v>
      </c>
      <c r="J9261">
        <v>20</v>
      </c>
      <c r="K9261" s="34">
        <v>67.375694274902344</v>
      </c>
      <c r="L9261" s="34">
        <v>103.73668670654297</v>
      </c>
      <c r="M9261" s="34">
        <v>72.095672607421875</v>
      </c>
      <c r="N9261" s="35">
        <v>8.8171482086181641</v>
      </c>
      <c r="O9261">
        <v>79</v>
      </c>
      <c r="P9261">
        <v>0</v>
      </c>
    </row>
    <row r="9262" spans="1:16" x14ac:dyDescent="0.35">
      <c r="A9262" s="5" t="s">
        <v>14894</v>
      </c>
      <c r="B9262" t="s">
        <v>7016</v>
      </c>
      <c r="C9262" t="s">
        <v>7017</v>
      </c>
      <c r="D9262" t="s">
        <v>7018</v>
      </c>
      <c r="E9262" t="s">
        <v>53</v>
      </c>
      <c r="F9262" s="11" t="s">
        <v>7019</v>
      </c>
      <c r="G9262" s="11" t="s">
        <v>7020</v>
      </c>
      <c r="H9262" t="s">
        <v>18690</v>
      </c>
      <c r="I9262" s="11" t="s">
        <v>69</v>
      </c>
      <c r="J9262">
        <v>21</v>
      </c>
      <c r="K9262" s="34">
        <v>65.9691162109375</v>
      </c>
      <c r="L9262" s="34">
        <v>113.48258209228516</v>
      </c>
      <c r="M9262" s="34">
        <v>96.71282958984375</v>
      </c>
      <c r="N9262" s="35">
        <v>7.8534436225891113</v>
      </c>
      <c r="O9262">
        <v>79</v>
      </c>
      <c r="P9262">
        <v>0</v>
      </c>
    </row>
    <row r="9263" spans="1:16" x14ac:dyDescent="0.35">
      <c r="A9263" s="5" t="s">
        <v>14895</v>
      </c>
      <c r="B9263" t="s">
        <v>7016</v>
      </c>
      <c r="C9263" t="s">
        <v>7017</v>
      </c>
      <c r="D9263" t="s">
        <v>7018</v>
      </c>
      <c r="E9263" t="s">
        <v>53</v>
      </c>
      <c r="F9263" s="11" t="s">
        <v>7019</v>
      </c>
      <c r="G9263" s="11" t="s">
        <v>7020</v>
      </c>
      <c r="H9263" t="s">
        <v>18690</v>
      </c>
      <c r="I9263" s="11" t="s">
        <v>69</v>
      </c>
      <c r="J9263">
        <v>22</v>
      </c>
      <c r="K9263" s="34">
        <v>65.0068359375</v>
      </c>
      <c r="L9263" s="34">
        <v>140.9588623046875</v>
      </c>
      <c r="M9263" s="34">
        <v>122.55775451660156</v>
      </c>
      <c r="N9263" s="35">
        <v>9.1173858642578125</v>
      </c>
      <c r="O9263">
        <v>79</v>
      </c>
      <c r="P9263">
        <v>0</v>
      </c>
    </row>
    <row r="9264" spans="1:16" x14ac:dyDescent="0.35">
      <c r="A9264" s="5" t="s">
        <v>14896</v>
      </c>
      <c r="B9264" t="s">
        <v>7016</v>
      </c>
      <c r="C9264" t="s">
        <v>7017</v>
      </c>
      <c r="D9264" t="s">
        <v>7018</v>
      </c>
      <c r="E9264" t="s">
        <v>53</v>
      </c>
      <c r="F9264" s="11" t="s">
        <v>7019</v>
      </c>
      <c r="G9264" s="11" t="s">
        <v>7020</v>
      </c>
      <c r="H9264" t="s">
        <v>18690</v>
      </c>
      <c r="I9264" s="11" t="s">
        <v>69</v>
      </c>
      <c r="J9264">
        <v>23</v>
      </c>
      <c r="K9264" s="34">
        <v>64.375694274902344</v>
      </c>
      <c r="L9264" s="34">
        <v>152.06259155273438</v>
      </c>
      <c r="M9264" s="34">
        <v>153.20063781738281</v>
      </c>
      <c r="N9264" s="35">
        <v>0.41384747624397278</v>
      </c>
      <c r="O9264">
        <v>79</v>
      </c>
      <c r="P9264">
        <v>0</v>
      </c>
    </row>
    <row r="9265" spans="1:16" x14ac:dyDescent="0.35">
      <c r="A9265" s="5" t="s">
        <v>14897</v>
      </c>
      <c r="B9265" t="s">
        <v>7016</v>
      </c>
      <c r="C9265" t="s">
        <v>7017</v>
      </c>
      <c r="D9265" t="s">
        <v>7018</v>
      </c>
      <c r="E9265" t="s">
        <v>53</v>
      </c>
      <c r="F9265" s="11" t="s">
        <v>7019</v>
      </c>
      <c r="G9265" s="11" t="s">
        <v>7020</v>
      </c>
      <c r="H9265" t="s">
        <v>18690</v>
      </c>
      <c r="I9265" s="11" t="s">
        <v>69</v>
      </c>
      <c r="J9265">
        <v>24</v>
      </c>
      <c r="K9265" s="34">
        <v>63.802276611328125</v>
      </c>
      <c r="L9265" s="34">
        <v>152.08444213867188</v>
      </c>
      <c r="M9265" s="34">
        <v>156.10601806640625</v>
      </c>
      <c r="N9265" s="35">
        <v>1.1134227514266968</v>
      </c>
      <c r="O9265">
        <v>79</v>
      </c>
      <c r="P9265">
        <v>0</v>
      </c>
    </row>
    <row r="9266" spans="1:16" x14ac:dyDescent="0.35">
      <c r="A9266" s="5" t="s">
        <v>14898</v>
      </c>
      <c r="B9266" t="s">
        <v>7016</v>
      </c>
      <c r="C9266" t="s">
        <v>7017</v>
      </c>
      <c r="D9266" t="s">
        <v>7018</v>
      </c>
      <c r="E9266" t="s">
        <v>53</v>
      </c>
      <c r="F9266" s="11" t="s">
        <v>7019</v>
      </c>
      <c r="G9266" s="11" t="s">
        <v>7020</v>
      </c>
      <c r="H9266" t="s">
        <v>18690</v>
      </c>
      <c r="I9266" s="11" t="s">
        <v>70</v>
      </c>
      <c r="J9266">
        <v>1</v>
      </c>
      <c r="K9266" s="34">
        <v>49.847343444824219</v>
      </c>
      <c r="L9266" s="34">
        <v>147.62419128417969</v>
      </c>
      <c r="M9266" s="34">
        <v>151.13418579101563</v>
      </c>
      <c r="N9266" s="35">
        <v>0.98786211013793945</v>
      </c>
      <c r="O9266">
        <v>79</v>
      </c>
      <c r="P9266">
        <v>0</v>
      </c>
    </row>
    <row r="9267" spans="1:16" x14ac:dyDescent="0.35">
      <c r="A9267" s="5" t="s">
        <v>14899</v>
      </c>
      <c r="B9267" t="s">
        <v>7016</v>
      </c>
      <c r="C9267" t="s">
        <v>7017</v>
      </c>
      <c r="D9267" t="s">
        <v>7018</v>
      </c>
      <c r="E9267" t="s">
        <v>53</v>
      </c>
      <c r="F9267" s="11" t="s">
        <v>7019</v>
      </c>
      <c r="G9267" s="11" t="s">
        <v>7020</v>
      </c>
      <c r="H9267" t="s">
        <v>18690</v>
      </c>
      <c r="I9267" s="11" t="s">
        <v>70</v>
      </c>
      <c r="J9267">
        <v>2</v>
      </c>
      <c r="K9267" s="34">
        <v>48.514430999755859</v>
      </c>
      <c r="L9267" s="34">
        <v>133.14350891113281</v>
      </c>
      <c r="M9267" s="34">
        <v>136.46661376953125</v>
      </c>
      <c r="N9267" s="35">
        <v>0.9281613826751709</v>
      </c>
      <c r="O9267">
        <v>79</v>
      </c>
      <c r="P9267">
        <v>0</v>
      </c>
    </row>
    <row r="9268" spans="1:16" x14ac:dyDescent="0.35">
      <c r="A9268" s="5" t="s">
        <v>14900</v>
      </c>
      <c r="B9268" t="s">
        <v>7016</v>
      </c>
      <c r="C9268" t="s">
        <v>7017</v>
      </c>
      <c r="D9268" t="s">
        <v>7018</v>
      </c>
      <c r="E9268" t="s">
        <v>53</v>
      </c>
      <c r="F9268" s="11" t="s">
        <v>7019</v>
      </c>
      <c r="G9268" s="11" t="s">
        <v>7020</v>
      </c>
      <c r="H9268" t="s">
        <v>18690</v>
      </c>
      <c r="I9268" s="11" t="s">
        <v>70</v>
      </c>
      <c r="J9268">
        <v>3</v>
      </c>
      <c r="K9268" s="34">
        <v>47.565822601318359</v>
      </c>
      <c r="L9268" s="34">
        <v>114.98595428466797</v>
      </c>
      <c r="M9268" s="34">
        <v>117.93910217285156</v>
      </c>
      <c r="N9268" s="35">
        <v>0.82577121257781982</v>
      </c>
      <c r="O9268">
        <v>79</v>
      </c>
      <c r="P9268">
        <v>0</v>
      </c>
    </row>
    <row r="9269" spans="1:16" x14ac:dyDescent="0.35">
      <c r="A9269" s="5" t="s">
        <v>14901</v>
      </c>
      <c r="B9269" t="s">
        <v>7016</v>
      </c>
      <c r="C9269" t="s">
        <v>7017</v>
      </c>
      <c r="D9269" t="s">
        <v>7018</v>
      </c>
      <c r="E9269" t="s">
        <v>53</v>
      </c>
      <c r="F9269" s="11" t="s">
        <v>7019</v>
      </c>
      <c r="G9269" s="11" t="s">
        <v>7020</v>
      </c>
      <c r="H9269" t="s">
        <v>18690</v>
      </c>
      <c r="I9269" s="11" t="s">
        <v>70</v>
      </c>
      <c r="J9269">
        <v>4</v>
      </c>
      <c r="K9269" s="34">
        <v>47.178482055664063</v>
      </c>
      <c r="L9269" s="34">
        <v>95.470565795898438</v>
      </c>
      <c r="M9269" s="34">
        <v>97.929710388183594</v>
      </c>
      <c r="N9269" s="35">
        <v>0.68788594007492065</v>
      </c>
      <c r="O9269">
        <v>79</v>
      </c>
      <c r="P9269">
        <v>0</v>
      </c>
    </row>
    <row r="9270" spans="1:16" x14ac:dyDescent="0.35">
      <c r="A9270" s="5" t="s">
        <v>14902</v>
      </c>
      <c r="B9270" t="s">
        <v>7016</v>
      </c>
      <c r="C9270" t="s">
        <v>7017</v>
      </c>
      <c r="D9270" t="s">
        <v>7018</v>
      </c>
      <c r="E9270" t="s">
        <v>53</v>
      </c>
      <c r="F9270" s="11" t="s">
        <v>7019</v>
      </c>
      <c r="G9270" s="11" t="s">
        <v>7020</v>
      </c>
      <c r="H9270" t="s">
        <v>18690</v>
      </c>
      <c r="I9270" s="11" t="s">
        <v>70</v>
      </c>
      <c r="J9270">
        <v>5</v>
      </c>
      <c r="K9270" s="34">
        <v>45.654937744140625</v>
      </c>
      <c r="L9270" s="34">
        <v>75.383430480957031</v>
      </c>
      <c r="M9270" s="34">
        <v>77.174934387207031</v>
      </c>
      <c r="N9270" s="35">
        <v>0.50049346685409546</v>
      </c>
      <c r="O9270">
        <v>79</v>
      </c>
      <c r="P9270">
        <v>0</v>
      </c>
    </row>
    <row r="9271" spans="1:16" x14ac:dyDescent="0.35">
      <c r="A9271" s="5" t="s">
        <v>14903</v>
      </c>
      <c r="B9271" t="s">
        <v>7016</v>
      </c>
      <c r="C9271" t="s">
        <v>7017</v>
      </c>
      <c r="D9271" t="s">
        <v>7018</v>
      </c>
      <c r="E9271" t="s">
        <v>53</v>
      </c>
      <c r="F9271" s="11" t="s">
        <v>7019</v>
      </c>
      <c r="G9271" s="11" t="s">
        <v>7020</v>
      </c>
      <c r="H9271" t="s">
        <v>18690</v>
      </c>
      <c r="I9271" s="11" t="s">
        <v>70</v>
      </c>
      <c r="J9271">
        <v>6</v>
      </c>
      <c r="K9271" s="34">
        <v>45.430885314941406</v>
      </c>
      <c r="L9271" s="34">
        <v>55.708538055419922</v>
      </c>
      <c r="M9271" s="34">
        <v>56.470481872558594</v>
      </c>
      <c r="N9271" s="35">
        <v>0.22235830128192902</v>
      </c>
      <c r="O9271">
        <v>79</v>
      </c>
      <c r="P9271">
        <v>0</v>
      </c>
    </row>
    <row r="9272" spans="1:16" x14ac:dyDescent="0.35">
      <c r="A9272" s="5" t="s">
        <v>14904</v>
      </c>
      <c r="B9272" t="s">
        <v>7016</v>
      </c>
      <c r="C9272" t="s">
        <v>7017</v>
      </c>
      <c r="D9272" t="s">
        <v>7018</v>
      </c>
      <c r="E9272" t="s">
        <v>53</v>
      </c>
      <c r="F9272" s="11" t="s">
        <v>7019</v>
      </c>
      <c r="G9272" s="11" t="s">
        <v>7020</v>
      </c>
      <c r="H9272" t="s">
        <v>18690</v>
      </c>
      <c r="I9272" s="11" t="s">
        <v>70</v>
      </c>
      <c r="J9272">
        <v>7</v>
      </c>
      <c r="K9272" s="34">
        <v>47.520252227783203</v>
      </c>
      <c r="L9272" s="34">
        <v>38.563388824462891</v>
      </c>
      <c r="M9272" s="34">
        <v>39.257492065429688</v>
      </c>
      <c r="N9272" s="35">
        <v>0.20563468337059021</v>
      </c>
      <c r="O9272">
        <v>79</v>
      </c>
      <c r="P9272">
        <v>0</v>
      </c>
    </row>
    <row r="9273" spans="1:16" x14ac:dyDescent="0.35">
      <c r="A9273" s="5" t="s">
        <v>14905</v>
      </c>
      <c r="B9273" t="s">
        <v>7016</v>
      </c>
      <c r="C9273" t="s">
        <v>7017</v>
      </c>
      <c r="D9273" t="s">
        <v>7018</v>
      </c>
      <c r="E9273" t="s">
        <v>53</v>
      </c>
      <c r="F9273" s="11" t="s">
        <v>7019</v>
      </c>
      <c r="G9273" s="11" t="s">
        <v>7020</v>
      </c>
      <c r="H9273" t="s">
        <v>18690</v>
      </c>
      <c r="I9273" s="11" t="s">
        <v>70</v>
      </c>
      <c r="J9273">
        <v>8</v>
      </c>
      <c r="K9273" s="34">
        <v>54.577468872070313</v>
      </c>
      <c r="L9273" s="34">
        <v>32.123619079589844</v>
      </c>
      <c r="M9273" s="34">
        <v>33.73870849609375</v>
      </c>
      <c r="N9273" s="35">
        <v>0.45177024602890015</v>
      </c>
      <c r="O9273">
        <v>79</v>
      </c>
      <c r="P9273">
        <v>0</v>
      </c>
    </row>
    <row r="9274" spans="1:16" x14ac:dyDescent="0.35">
      <c r="A9274" s="5" t="s">
        <v>14906</v>
      </c>
      <c r="B9274" t="s">
        <v>7016</v>
      </c>
      <c r="C9274" t="s">
        <v>7017</v>
      </c>
      <c r="D9274" t="s">
        <v>7018</v>
      </c>
      <c r="E9274" t="s">
        <v>53</v>
      </c>
      <c r="F9274" s="11" t="s">
        <v>7019</v>
      </c>
      <c r="G9274" s="11" t="s">
        <v>7020</v>
      </c>
      <c r="H9274" t="s">
        <v>18690</v>
      </c>
      <c r="I9274" s="11" t="s">
        <v>70</v>
      </c>
      <c r="J9274">
        <v>9</v>
      </c>
      <c r="K9274" s="34">
        <v>60.569873809814453</v>
      </c>
      <c r="L9274" s="34">
        <v>34.171245574951172</v>
      </c>
      <c r="M9274" s="34">
        <v>37.749317169189453</v>
      </c>
      <c r="N9274" s="35">
        <v>0.99395573139190674</v>
      </c>
      <c r="O9274">
        <v>79</v>
      </c>
      <c r="P9274">
        <v>0</v>
      </c>
    </row>
    <row r="9275" spans="1:16" x14ac:dyDescent="0.35">
      <c r="A9275" s="5" t="s">
        <v>14907</v>
      </c>
      <c r="B9275" t="s">
        <v>7016</v>
      </c>
      <c r="C9275" t="s">
        <v>7017</v>
      </c>
      <c r="D9275" t="s">
        <v>7018</v>
      </c>
      <c r="E9275" t="s">
        <v>53</v>
      </c>
      <c r="F9275" s="11" t="s">
        <v>7019</v>
      </c>
      <c r="G9275" s="11" t="s">
        <v>7020</v>
      </c>
      <c r="H9275" t="s">
        <v>18690</v>
      </c>
      <c r="I9275" s="11" t="s">
        <v>70</v>
      </c>
      <c r="J9275">
        <v>10</v>
      </c>
      <c r="K9275" s="34">
        <v>64.974937438964844</v>
      </c>
      <c r="L9275" s="34">
        <v>40.092849731445313</v>
      </c>
      <c r="M9275" s="34">
        <v>45.130378723144531</v>
      </c>
      <c r="N9275" s="35">
        <v>1.4001555442810059</v>
      </c>
      <c r="O9275">
        <v>79</v>
      </c>
      <c r="P9275">
        <v>0</v>
      </c>
    </row>
    <row r="9276" spans="1:16" x14ac:dyDescent="0.35">
      <c r="A9276" s="5" t="s">
        <v>14908</v>
      </c>
      <c r="B9276" t="s">
        <v>7016</v>
      </c>
      <c r="C9276" t="s">
        <v>7017</v>
      </c>
      <c r="D9276" t="s">
        <v>7018</v>
      </c>
      <c r="E9276" t="s">
        <v>53</v>
      </c>
      <c r="F9276" s="11" t="s">
        <v>7019</v>
      </c>
      <c r="G9276" s="11" t="s">
        <v>7020</v>
      </c>
      <c r="H9276" t="s">
        <v>18690</v>
      </c>
      <c r="I9276" s="11" t="s">
        <v>70</v>
      </c>
      <c r="J9276">
        <v>11</v>
      </c>
      <c r="K9276" s="34">
        <v>67.440254211425781</v>
      </c>
      <c r="L9276" s="34">
        <v>44.636474609375</v>
      </c>
      <c r="M9276" s="34">
        <v>50.446075439453125</v>
      </c>
      <c r="N9276" s="35">
        <v>1.6176972389221191</v>
      </c>
      <c r="O9276">
        <v>79</v>
      </c>
      <c r="P9276">
        <v>0</v>
      </c>
    </row>
    <row r="9277" spans="1:16" x14ac:dyDescent="0.35">
      <c r="A9277" s="5" t="s">
        <v>14909</v>
      </c>
      <c r="B9277" t="s">
        <v>7016</v>
      </c>
      <c r="C9277" t="s">
        <v>7017</v>
      </c>
      <c r="D9277" t="s">
        <v>7018</v>
      </c>
      <c r="E9277" t="s">
        <v>53</v>
      </c>
      <c r="F9277" s="11" t="s">
        <v>7019</v>
      </c>
      <c r="G9277" s="11" t="s">
        <v>7020</v>
      </c>
      <c r="H9277" t="s">
        <v>18690</v>
      </c>
      <c r="I9277" s="11" t="s">
        <v>70</v>
      </c>
      <c r="J9277">
        <v>12</v>
      </c>
      <c r="K9277" s="34">
        <v>68.374427795410156</v>
      </c>
      <c r="L9277" s="34">
        <v>48.411605834960938</v>
      </c>
      <c r="M9277" s="34">
        <v>54.866378784179688</v>
      </c>
      <c r="N9277" s="35">
        <v>1.7948640584945679</v>
      </c>
      <c r="O9277">
        <v>79</v>
      </c>
      <c r="P9277">
        <v>0</v>
      </c>
    </row>
    <row r="9278" spans="1:16" x14ac:dyDescent="0.35">
      <c r="A9278" s="5" t="s">
        <v>14910</v>
      </c>
      <c r="B9278" t="s">
        <v>7016</v>
      </c>
      <c r="C9278" t="s">
        <v>7017</v>
      </c>
      <c r="D9278" t="s">
        <v>7018</v>
      </c>
      <c r="E9278" t="s">
        <v>53</v>
      </c>
      <c r="F9278" s="11" t="s">
        <v>7019</v>
      </c>
      <c r="G9278" s="11" t="s">
        <v>7020</v>
      </c>
      <c r="H9278" t="s">
        <v>18690</v>
      </c>
      <c r="I9278" s="11" t="s">
        <v>70</v>
      </c>
      <c r="J9278">
        <v>13</v>
      </c>
      <c r="K9278" s="34">
        <v>68.855194091796875</v>
      </c>
      <c r="L9278" s="34">
        <v>53.141059875488281</v>
      </c>
      <c r="M9278" s="34">
        <v>60.495159149169922</v>
      </c>
      <c r="N9278" s="35">
        <v>2.044548511505127</v>
      </c>
      <c r="O9278">
        <v>79</v>
      </c>
      <c r="P9278">
        <v>0</v>
      </c>
    </row>
    <row r="9279" spans="1:16" x14ac:dyDescent="0.35">
      <c r="A9279" s="5" t="s">
        <v>14911</v>
      </c>
      <c r="B9279" t="s">
        <v>7016</v>
      </c>
      <c r="C9279" t="s">
        <v>7017</v>
      </c>
      <c r="D9279" t="s">
        <v>7018</v>
      </c>
      <c r="E9279" t="s">
        <v>53</v>
      </c>
      <c r="F9279" s="11" t="s">
        <v>7019</v>
      </c>
      <c r="G9279" s="11" t="s">
        <v>7020</v>
      </c>
      <c r="H9279" t="s">
        <v>18690</v>
      </c>
      <c r="I9279" s="11" t="s">
        <v>70</v>
      </c>
      <c r="J9279">
        <v>14</v>
      </c>
      <c r="K9279" s="34">
        <v>68.804298400878906</v>
      </c>
      <c r="L9279" s="34">
        <v>58.441596984863281</v>
      </c>
      <c r="M9279" s="34">
        <v>66.673515319824219</v>
      </c>
      <c r="N9279" s="35">
        <v>2.2880730628967285</v>
      </c>
      <c r="O9279">
        <v>79</v>
      </c>
      <c r="P9279">
        <v>0</v>
      </c>
    </row>
    <row r="9280" spans="1:16" x14ac:dyDescent="0.35">
      <c r="A9280" s="5" t="s">
        <v>14912</v>
      </c>
      <c r="B9280" t="s">
        <v>7016</v>
      </c>
      <c r="C9280" t="s">
        <v>7017</v>
      </c>
      <c r="D9280" t="s">
        <v>7018</v>
      </c>
      <c r="E9280" t="s">
        <v>53</v>
      </c>
      <c r="F9280" s="11" t="s">
        <v>7019</v>
      </c>
      <c r="G9280" s="11" t="s">
        <v>7020</v>
      </c>
      <c r="H9280" t="s">
        <v>18690</v>
      </c>
      <c r="I9280" s="11" t="s">
        <v>70</v>
      </c>
      <c r="J9280">
        <v>15</v>
      </c>
      <c r="K9280" s="34">
        <v>68.14202880859375</v>
      </c>
      <c r="L9280" s="34">
        <v>64.766517639160156</v>
      </c>
      <c r="M9280" s="34">
        <v>73.390869140625</v>
      </c>
      <c r="N9280" s="35">
        <v>2.3959205150604248</v>
      </c>
      <c r="O9280">
        <v>79</v>
      </c>
      <c r="P9280">
        <v>0</v>
      </c>
    </row>
    <row r="9281" spans="1:16" x14ac:dyDescent="0.35">
      <c r="A9281" s="5" t="s">
        <v>14913</v>
      </c>
      <c r="B9281" t="s">
        <v>7016</v>
      </c>
      <c r="C9281" t="s">
        <v>7017</v>
      </c>
      <c r="D9281" t="s">
        <v>7018</v>
      </c>
      <c r="E9281" t="s">
        <v>53</v>
      </c>
      <c r="F9281" s="11" t="s">
        <v>7019</v>
      </c>
      <c r="G9281" s="11" t="s">
        <v>7020</v>
      </c>
      <c r="H9281" t="s">
        <v>18690</v>
      </c>
      <c r="I9281" s="11" t="s">
        <v>70</v>
      </c>
      <c r="J9281">
        <v>16</v>
      </c>
      <c r="K9281" s="34">
        <v>65.639495849609375</v>
      </c>
      <c r="L9281" s="34">
        <v>71.187042236328125</v>
      </c>
      <c r="M9281" s="34">
        <v>75.223129272460938</v>
      </c>
      <c r="N9281" s="35">
        <v>1.1223347187042236</v>
      </c>
      <c r="O9281">
        <v>79</v>
      </c>
      <c r="P9281">
        <v>0</v>
      </c>
    </row>
    <row r="9282" spans="1:16" x14ac:dyDescent="0.35">
      <c r="A9282" s="5" t="s">
        <v>14914</v>
      </c>
      <c r="B9282" t="s">
        <v>7016</v>
      </c>
      <c r="C9282" t="s">
        <v>7017</v>
      </c>
      <c r="D9282" t="s">
        <v>7018</v>
      </c>
      <c r="E9282" t="s">
        <v>53</v>
      </c>
      <c r="F9282" s="11" t="s">
        <v>7019</v>
      </c>
      <c r="G9282" s="11" t="s">
        <v>7020</v>
      </c>
      <c r="H9282" t="s">
        <v>18690</v>
      </c>
      <c r="I9282" s="11" t="s">
        <v>70</v>
      </c>
      <c r="J9282">
        <v>17</v>
      </c>
      <c r="K9282" s="34">
        <v>61.038482666015625</v>
      </c>
      <c r="L9282" s="34">
        <v>77.210990905761719</v>
      </c>
      <c r="M9282" s="34">
        <v>81.256088256835938</v>
      </c>
      <c r="N9282" s="35">
        <v>1.1450481414794922</v>
      </c>
      <c r="O9282">
        <v>79</v>
      </c>
      <c r="P9282">
        <v>0</v>
      </c>
    </row>
    <row r="9283" spans="1:16" x14ac:dyDescent="0.35">
      <c r="A9283" s="5" t="s">
        <v>14915</v>
      </c>
      <c r="B9283" t="s">
        <v>7016</v>
      </c>
      <c r="C9283" t="s">
        <v>7017</v>
      </c>
      <c r="D9283" t="s">
        <v>7018</v>
      </c>
      <c r="E9283" t="s">
        <v>53</v>
      </c>
      <c r="F9283" s="11" t="s">
        <v>7019</v>
      </c>
      <c r="G9283" s="11" t="s">
        <v>7020</v>
      </c>
      <c r="H9283" t="s">
        <v>18690</v>
      </c>
      <c r="I9283" s="11" t="s">
        <v>70</v>
      </c>
      <c r="J9283">
        <v>18</v>
      </c>
      <c r="K9283" s="34">
        <v>58.048355102539063</v>
      </c>
      <c r="L9283" s="34">
        <v>90.150947570800781</v>
      </c>
      <c r="M9283" s="34">
        <v>95.023994445800781</v>
      </c>
      <c r="N9283" s="35">
        <v>1.376032829284668</v>
      </c>
      <c r="O9283">
        <v>79</v>
      </c>
      <c r="P9283">
        <v>0</v>
      </c>
    </row>
    <row r="9284" spans="1:16" x14ac:dyDescent="0.35">
      <c r="A9284" s="5" t="s">
        <v>14916</v>
      </c>
      <c r="B9284" t="s">
        <v>7016</v>
      </c>
      <c r="C9284" t="s">
        <v>7017</v>
      </c>
      <c r="D9284" t="s">
        <v>7018</v>
      </c>
      <c r="E9284" t="s">
        <v>53</v>
      </c>
      <c r="F9284" s="11" t="s">
        <v>7019</v>
      </c>
      <c r="G9284" s="11" t="s">
        <v>7020</v>
      </c>
      <c r="H9284" t="s">
        <v>18690</v>
      </c>
      <c r="I9284" s="11" t="s">
        <v>70</v>
      </c>
      <c r="J9284">
        <v>19</v>
      </c>
      <c r="K9284" s="34">
        <v>56.154937744140625</v>
      </c>
      <c r="L9284" s="34">
        <v>104.52623748779297</v>
      </c>
      <c r="M9284" s="34">
        <v>110.33358764648438</v>
      </c>
      <c r="N9284" s="35">
        <v>1.6359595060348511</v>
      </c>
      <c r="O9284">
        <v>79</v>
      </c>
      <c r="P9284">
        <v>0</v>
      </c>
    </row>
    <row r="9285" spans="1:16" x14ac:dyDescent="0.35">
      <c r="A9285" s="5" t="s">
        <v>14917</v>
      </c>
      <c r="B9285" t="s">
        <v>7016</v>
      </c>
      <c r="C9285" t="s">
        <v>7017</v>
      </c>
      <c r="D9285" t="s">
        <v>7018</v>
      </c>
      <c r="E9285" t="s">
        <v>53</v>
      </c>
      <c r="F9285" s="11" t="s">
        <v>7019</v>
      </c>
      <c r="G9285" s="11" t="s">
        <v>7020</v>
      </c>
      <c r="H9285" t="s">
        <v>18690</v>
      </c>
      <c r="I9285" s="11" t="s">
        <v>70</v>
      </c>
      <c r="J9285">
        <v>20</v>
      </c>
      <c r="K9285" s="34">
        <v>54.249366760253906</v>
      </c>
      <c r="L9285" s="34">
        <v>112.67947387695313</v>
      </c>
      <c r="M9285" s="34">
        <v>118.99787902832031</v>
      </c>
      <c r="N9285" s="35">
        <v>1.7767645120620728</v>
      </c>
      <c r="O9285">
        <v>79</v>
      </c>
      <c r="P9285">
        <v>0</v>
      </c>
    </row>
    <row r="9286" spans="1:16" x14ac:dyDescent="0.35">
      <c r="A9286" s="5" t="s">
        <v>14918</v>
      </c>
      <c r="B9286" t="s">
        <v>7016</v>
      </c>
      <c r="C9286" t="s">
        <v>7017</v>
      </c>
      <c r="D9286" t="s">
        <v>7018</v>
      </c>
      <c r="E9286" t="s">
        <v>53</v>
      </c>
      <c r="F9286" s="11" t="s">
        <v>7019</v>
      </c>
      <c r="G9286" s="11" t="s">
        <v>7020</v>
      </c>
      <c r="H9286" t="s">
        <v>18690</v>
      </c>
      <c r="I9286" s="11" t="s">
        <v>70</v>
      </c>
      <c r="J9286">
        <v>21</v>
      </c>
      <c r="K9286" s="34">
        <v>52.694683074951172</v>
      </c>
      <c r="L9286" s="34">
        <v>121.28247833251953</v>
      </c>
      <c r="M9286" s="34">
        <v>127.93682861328125</v>
      </c>
      <c r="N9286" s="35">
        <v>1.8688517808914185</v>
      </c>
      <c r="O9286">
        <v>79</v>
      </c>
      <c r="P9286">
        <v>0</v>
      </c>
    </row>
    <row r="9287" spans="1:16" x14ac:dyDescent="0.35">
      <c r="A9287" s="5" t="s">
        <v>14919</v>
      </c>
      <c r="B9287" t="s">
        <v>7016</v>
      </c>
      <c r="C9287" t="s">
        <v>7017</v>
      </c>
      <c r="D9287" t="s">
        <v>7018</v>
      </c>
      <c r="E9287" t="s">
        <v>53</v>
      </c>
      <c r="F9287" s="11" t="s">
        <v>7019</v>
      </c>
      <c r="G9287" s="11" t="s">
        <v>7020</v>
      </c>
      <c r="H9287" t="s">
        <v>18690</v>
      </c>
      <c r="I9287" s="11" t="s">
        <v>70</v>
      </c>
      <c r="J9287">
        <v>22</v>
      </c>
      <c r="K9287" s="34">
        <v>50.680507659912109</v>
      </c>
      <c r="L9287" s="34">
        <v>136.9864501953125</v>
      </c>
      <c r="M9287" s="34">
        <v>139.69544982910156</v>
      </c>
      <c r="N9287" s="35">
        <v>0.78947526216506958</v>
      </c>
      <c r="O9287">
        <v>79</v>
      </c>
      <c r="P9287">
        <v>0</v>
      </c>
    </row>
    <row r="9288" spans="1:16" x14ac:dyDescent="0.35">
      <c r="A9288" s="5" t="s">
        <v>14920</v>
      </c>
      <c r="B9288" t="s">
        <v>7016</v>
      </c>
      <c r="C9288" t="s">
        <v>7017</v>
      </c>
      <c r="D9288" t="s">
        <v>7018</v>
      </c>
      <c r="E9288" t="s">
        <v>53</v>
      </c>
      <c r="F9288" s="11" t="s">
        <v>7019</v>
      </c>
      <c r="G9288" s="11" t="s">
        <v>7020</v>
      </c>
      <c r="H9288" t="s">
        <v>18690</v>
      </c>
      <c r="I9288" s="11" t="s">
        <v>70</v>
      </c>
      <c r="J9288">
        <v>23</v>
      </c>
      <c r="K9288" s="34">
        <v>49.906581878662109</v>
      </c>
      <c r="L9288" s="34">
        <v>147.79573059082031</v>
      </c>
      <c r="M9288" s="34">
        <v>151.59033203125</v>
      </c>
      <c r="N9288" s="35">
        <v>1.0948461294174194</v>
      </c>
      <c r="O9288">
        <v>79</v>
      </c>
      <c r="P9288">
        <v>0</v>
      </c>
    </row>
    <row r="9289" spans="1:16" x14ac:dyDescent="0.35">
      <c r="A9289" s="5" t="s">
        <v>14921</v>
      </c>
      <c r="B9289" t="s">
        <v>7016</v>
      </c>
      <c r="C9289" t="s">
        <v>7017</v>
      </c>
      <c r="D9289" t="s">
        <v>7018</v>
      </c>
      <c r="E9289" t="s">
        <v>53</v>
      </c>
      <c r="F9289" s="11" t="s">
        <v>7019</v>
      </c>
      <c r="G9289" s="11" t="s">
        <v>7020</v>
      </c>
      <c r="H9289" t="s">
        <v>18690</v>
      </c>
      <c r="I9289" s="11" t="s">
        <v>70</v>
      </c>
      <c r="J9289">
        <v>24</v>
      </c>
      <c r="K9289" s="34">
        <v>48.973163604736328</v>
      </c>
      <c r="L9289" s="34">
        <v>146.71615600585938</v>
      </c>
      <c r="M9289" s="34">
        <v>151.54359436035156</v>
      </c>
      <c r="N9289" s="35">
        <v>1.3795920610427856</v>
      </c>
      <c r="O9289">
        <v>79</v>
      </c>
      <c r="P9289">
        <v>0</v>
      </c>
    </row>
    <row r="9290" spans="1:16" x14ac:dyDescent="0.35">
      <c r="A9290" s="5" t="s">
        <v>14922</v>
      </c>
      <c r="B9290" t="s">
        <v>7016</v>
      </c>
      <c r="C9290" t="s">
        <v>7017</v>
      </c>
      <c r="D9290" t="s">
        <v>7018</v>
      </c>
      <c r="E9290" t="s">
        <v>53</v>
      </c>
      <c r="F9290" s="11" t="s">
        <v>7019</v>
      </c>
      <c r="G9290" s="11" t="s">
        <v>7020</v>
      </c>
      <c r="H9290" t="s">
        <v>18690</v>
      </c>
      <c r="I9290" s="11" t="s">
        <v>71</v>
      </c>
      <c r="J9290">
        <v>1</v>
      </c>
      <c r="K9290" s="34">
        <v>50.229366302490234</v>
      </c>
      <c r="L9290" s="34">
        <v>134.42173767089844</v>
      </c>
      <c r="M9290" s="34">
        <v>136.53358459472656</v>
      </c>
      <c r="N9290" s="35">
        <v>0.93664520978927612</v>
      </c>
      <c r="O9290">
        <v>79</v>
      </c>
      <c r="P9290">
        <v>0</v>
      </c>
    </row>
    <row r="9291" spans="1:16" x14ac:dyDescent="0.35">
      <c r="A9291" s="5" t="s">
        <v>14923</v>
      </c>
      <c r="B9291" t="s">
        <v>7016</v>
      </c>
      <c r="C9291" t="s">
        <v>7017</v>
      </c>
      <c r="D9291" t="s">
        <v>7018</v>
      </c>
      <c r="E9291" t="s">
        <v>53</v>
      </c>
      <c r="F9291" s="11" t="s">
        <v>7019</v>
      </c>
      <c r="G9291" s="11" t="s">
        <v>7020</v>
      </c>
      <c r="H9291" t="s">
        <v>18690</v>
      </c>
      <c r="I9291" s="11" t="s">
        <v>71</v>
      </c>
      <c r="J9291">
        <v>2</v>
      </c>
      <c r="K9291" s="34">
        <v>49.826835632324219</v>
      </c>
      <c r="L9291" s="34">
        <v>122.29453277587891</v>
      </c>
      <c r="M9291" s="34">
        <v>125.08798980712891</v>
      </c>
      <c r="N9291" s="35">
        <v>0.98588132858276367</v>
      </c>
      <c r="O9291">
        <v>79</v>
      </c>
      <c r="P9291">
        <v>0</v>
      </c>
    </row>
    <row r="9292" spans="1:16" x14ac:dyDescent="0.35">
      <c r="A9292" s="5" t="s">
        <v>14924</v>
      </c>
      <c r="B9292" t="s">
        <v>7016</v>
      </c>
      <c r="C9292" t="s">
        <v>7017</v>
      </c>
      <c r="D9292" t="s">
        <v>7018</v>
      </c>
      <c r="E9292" t="s">
        <v>53</v>
      </c>
      <c r="F9292" s="11" t="s">
        <v>7019</v>
      </c>
      <c r="G9292" s="11" t="s">
        <v>7020</v>
      </c>
      <c r="H9292" t="s">
        <v>18690</v>
      </c>
      <c r="I9292" s="11" t="s">
        <v>71</v>
      </c>
      <c r="J9292">
        <v>3</v>
      </c>
      <c r="K9292" s="34">
        <v>49.271644592285156</v>
      </c>
      <c r="L9292" s="34">
        <v>106.11550903320313</v>
      </c>
      <c r="M9292" s="34">
        <v>108.62886047363281</v>
      </c>
      <c r="N9292" s="35">
        <v>0.87326163053512573</v>
      </c>
      <c r="O9292">
        <v>79</v>
      </c>
      <c r="P9292">
        <v>0</v>
      </c>
    </row>
    <row r="9293" spans="1:16" x14ac:dyDescent="0.35">
      <c r="A9293" s="5" t="s">
        <v>14925</v>
      </c>
      <c r="B9293" t="s">
        <v>7016</v>
      </c>
      <c r="C9293" t="s">
        <v>7017</v>
      </c>
      <c r="D9293" t="s">
        <v>7018</v>
      </c>
      <c r="E9293" t="s">
        <v>53</v>
      </c>
      <c r="F9293" s="11" t="s">
        <v>7019</v>
      </c>
      <c r="G9293" s="11" t="s">
        <v>7020</v>
      </c>
      <c r="H9293" t="s">
        <v>18690</v>
      </c>
      <c r="I9293" s="11" t="s">
        <v>71</v>
      </c>
      <c r="J9293">
        <v>4</v>
      </c>
      <c r="K9293" s="34">
        <v>49.011138916015625</v>
      </c>
      <c r="L9293" s="34">
        <v>88.109733581542969</v>
      </c>
      <c r="M9293" s="34">
        <v>89.977378845214844</v>
      </c>
      <c r="N9293" s="35">
        <v>0.744975745677948</v>
      </c>
      <c r="O9293">
        <v>79</v>
      </c>
      <c r="P9293">
        <v>0</v>
      </c>
    </row>
    <row r="9294" spans="1:16" x14ac:dyDescent="0.35">
      <c r="A9294" s="5" t="s">
        <v>14926</v>
      </c>
      <c r="B9294" t="s">
        <v>7016</v>
      </c>
      <c r="C9294" t="s">
        <v>7017</v>
      </c>
      <c r="D9294" t="s">
        <v>7018</v>
      </c>
      <c r="E9294" t="s">
        <v>53</v>
      </c>
      <c r="F9294" s="11" t="s">
        <v>7019</v>
      </c>
      <c r="G9294" s="11" t="s">
        <v>7020</v>
      </c>
      <c r="H9294" t="s">
        <v>18690</v>
      </c>
      <c r="I9294" s="11" t="s">
        <v>71</v>
      </c>
      <c r="J9294">
        <v>5</v>
      </c>
      <c r="K9294" s="34">
        <v>48.683036804199219</v>
      </c>
      <c r="L9294" s="34">
        <v>69.592453002929688</v>
      </c>
      <c r="M9294" s="34">
        <v>70.936622619628906</v>
      </c>
      <c r="N9294" s="35">
        <v>0.55487328767776489</v>
      </c>
      <c r="O9294">
        <v>79</v>
      </c>
      <c r="P9294">
        <v>0</v>
      </c>
    </row>
    <row r="9295" spans="1:16" x14ac:dyDescent="0.35">
      <c r="A9295" s="5" t="s">
        <v>14927</v>
      </c>
      <c r="B9295" t="s">
        <v>7016</v>
      </c>
      <c r="C9295" t="s">
        <v>7017</v>
      </c>
      <c r="D9295" t="s">
        <v>7018</v>
      </c>
      <c r="E9295" t="s">
        <v>53</v>
      </c>
      <c r="F9295" s="11" t="s">
        <v>7019</v>
      </c>
      <c r="G9295" s="11" t="s">
        <v>7020</v>
      </c>
      <c r="H9295" t="s">
        <v>18690</v>
      </c>
      <c r="I9295" s="11" t="s">
        <v>71</v>
      </c>
      <c r="J9295">
        <v>6</v>
      </c>
      <c r="K9295" s="34">
        <v>49.208606719970703</v>
      </c>
      <c r="L9295" s="34">
        <v>51.630500793457031</v>
      </c>
      <c r="M9295" s="34">
        <v>52.010330200195313</v>
      </c>
      <c r="N9295" s="35">
        <v>0.34476596117019653</v>
      </c>
      <c r="O9295">
        <v>79</v>
      </c>
      <c r="P9295">
        <v>0</v>
      </c>
    </row>
    <row r="9296" spans="1:16" x14ac:dyDescent="0.35">
      <c r="A9296" s="5" t="s">
        <v>14928</v>
      </c>
      <c r="B9296" t="s">
        <v>7016</v>
      </c>
      <c r="C9296" t="s">
        <v>7017</v>
      </c>
      <c r="D9296" t="s">
        <v>7018</v>
      </c>
      <c r="E9296" t="s">
        <v>53</v>
      </c>
      <c r="F9296" s="11" t="s">
        <v>7019</v>
      </c>
      <c r="G9296" s="11" t="s">
        <v>7020</v>
      </c>
      <c r="H9296" t="s">
        <v>18690</v>
      </c>
      <c r="I9296" s="11" t="s">
        <v>71</v>
      </c>
      <c r="J9296">
        <v>7</v>
      </c>
      <c r="K9296" s="34">
        <v>49.793418884277344</v>
      </c>
      <c r="L9296" s="34">
        <v>35.581882476806641</v>
      </c>
      <c r="M9296" s="34">
        <v>36.035366058349609</v>
      </c>
      <c r="N9296" s="35">
        <v>0.26137372851371765</v>
      </c>
      <c r="O9296">
        <v>79</v>
      </c>
      <c r="P9296">
        <v>0</v>
      </c>
    </row>
    <row r="9297" spans="1:16" x14ac:dyDescent="0.35">
      <c r="A9297" s="5" t="s">
        <v>14929</v>
      </c>
      <c r="B9297" t="s">
        <v>7016</v>
      </c>
      <c r="C9297" t="s">
        <v>7017</v>
      </c>
      <c r="D9297" t="s">
        <v>7018</v>
      </c>
      <c r="E9297" t="s">
        <v>53</v>
      </c>
      <c r="F9297" s="11" t="s">
        <v>7019</v>
      </c>
      <c r="G9297" s="11" t="s">
        <v>7020</v>
      </c>
      <c r="H9297" t="s">
        <v>18690</v>
      </c>
      <c r="I9297" s="11" t="s">
        <v>71</v>
      </c>
      <c r="J9297">
        <v>8</v>
      </c>
      <c r="K9297" s="34">
        <v>54.901012420654297</v>
      </c>
      <c r="L9297" s="34">
        <v>29.164306640625</v>
      </c>
      <c r="M9297" s="34">
        <v>29.737579345703125</v>
      </c>
      <c r="N9297" s="35">
        <v>0.262754887342453</v>
      </c>
      <c r="O9297">
        <v>79</v>
      </c>
      <c r="P9297">
        <v>0</v>
      </c>
    </row>
    <row r="9298" spans="1:16" x14ac:dyDescent="0.35">
      <c r="A9298" s="5" t="s">
        <v>14930</v>
      </c>
      <c r="B9298" t="s">
        <v>7016</v>
      </c>
      <c r="C9298" t="s">
        <v>7017</v>
      </c>
      <c r="D9298" t="s">
        <v>7018</v>
      </c>
      <c r="E9298" t="s">
        <v>53</v>
      </c>
      <c r="F9298" s="11" t="s">
        <v>7019</v>
      </c>
      <c r="G9298" s="11" t="s">
        <v>7020</v>
      </c>
      <c r="H9298" t="s">
        <v>18690</v>
      </c>
      <c r="I9298" s="11" t="s">
        <v>71</v>
      </c>
      <c r="J9298">
        <v>9</v>
      </c>
      <c r="K9298" s="34">
        <v>60.610126495361328</v>
      </c>
      <c r="L9298" s="34">
        <v>31.175014495849609</v>
      </c>
      <c r="M9298" s="34">
        <v>32.250431060791016</v>
      </c>
      <c r="N9298" s="35">
        <v>0.42630887031555176</v>
      </c>
      <c r="O9298">
        <v>79</v>
      </c>
      <c r="P9298">
        <v>0</v>
      </c>
    </row>
    <row r="9299" spans="1:16" x14ac:dyDescent="0.35">
      <c r="A9299" s="5" t="s">
        <v>14931</v>
      </c>
      <c r="B9299" t="s">
        <v>7016</v>
      </c>
      <c r="C9299" t="s">
        <v>7017</v>
      </c>
      <c r="D9299" t="s">
        <v>7018</v>
      </c>
      <c r="E9299" t="s">
        <v>53</v>
      </c>
      <c r="F9299" s="11" t="s">
        <v>7019</v>
      </c>
      <c r="G9299" s="11" t="s">
        <v>7020</v>
      </c>
      <c r="H9299" t="s">
        <v>18690</v>
      </c>
      <c r="I9299" s="11" t="s">
        <v>71</v>
      </c>
      <c r="J9299">
        <v>10</v>
      </c>
      <c r="K9299" s="34">
        <v>64.689369201660156</v>
      </c>
      <c r="L9299" s="34">
        <v>36.666435241699219</v>
      </c>
      <c r="M9299" s="34">
        <v>38.31072998046875</v>
      </c>
      <c r="N9299" s="35">
        <v>0.58541643619537354</v>
      </c>
      <c r="O9299">
        <v>79</v>
      </c>
      <c r="P9299">
        <v>0</v>
      </c>
    </row>
    <row r="9300" spans="1:16" x14ac:dyDescent="0.35">
      <c r="A9300" s="5" t="s">
        <v>14932</v>
      </c>
      <c r="B9300" t="s">
        <v>7016</v>
      </c>
      <c r="C9300" t="s">
        <v>7017</v>
      </c>
      <c r="D9300" t="s">
        <v>7018</v>
      </c>
      <c r="E9300" t="s">
        <v>53</v>
      </c>
      <c r="F9300" s="11" t="s">
        <v>7019</v>
      </c>
      <c r="G9300" s="11" t="s">
        <v>7020</v>
      </c>
      <c r="H9300" t="s">
        <v>18690</v>
      </c>
      <c r="I9300" s="11" t="s">
        <v>71</v>
      </c>
      <c r="J9300">
        <v>11</v>
      </c>
      <c r="K9300" s="34">
        <v>68.341011047363281</v>
      </c>
      <c r="L9300" s="34">
        <v>41.033405303955078</v>
      </c>
      <c r="M9300" s="34">
        <v>43.078914642333984</v>
      </c>
      <c r="N9300" s="35">
        <v>0.69153046607971191</v>
      </c>
      <c r="O9300">
        <v>79</v>
      </c>
      <c r="P9300">
        <v>0</v>
      </c>
    </row>
    <row r="9301" spans="1:16" x14ac:dyDescent="0.35">
      <c r="A9301" s="5" t="s">
        <v>14933</v>
      </c>
      <c r="B9301" t="s">
        <v>7016</v>
      </c>
      <c r="C9301" t="s">
        <v>7017</v>
      </c>
      <c r="D9301" t="s">
        <v>7018</v>
      </c>
      <c r="E9301" t="s">
        <v>53</v>
      </c>
      <c r="F9301" s="11" t="s">
        <v>7019</v>
      </c>
      <c r="G9301" s="11" t="s">
        <v>7020</v>
      </c>
      <c r="H9301" t="s">
        <v>18690</v>
      </c>
      <c r="I9301" s="11" t="s">
        <v>71</v>
      </c>
      <c r="J9301">
        <v>12</v>
      </c>
      <c r="K9301" s="34">
        <v>69.345062255859375</v>
      </c>
      <c r="L9301" s="34">
        <v>44.541828155517578</v>
      </c>
      <c r="M9301" s="34">
        <v>46.895069122314453</v>
      </c>
      <c r="N9301" s="35">
        <v>0.78676599264144897</v>
      </c>
      <c r="O9301">
        <v>79</v>
      </c>
      <c r="P9301">
        <v>0</v>
      </c>
    </row>
    <row r="9302" spans="1:16" x14ac:dyDescent="0.35">
      <c r="A9302" s="5" t="s">
        <v>14934</v>
      </c>
      <c r="B9302" t="s">
        <v>7016</v>
      </c>
      <c r="C9302" t="s">
        <v>7017</v>
      </c>
      <c r="D9302" t="s">
        <v>7018</v>
      </c>
      <c r="E9302" t="s">
        <v>53</v>
      </c>
      <c r="F9302" s="11" t="s">
        <v>7019</v>
      </c>
      <c r="G9302" s="11" t="s">
        <v>7020</v>
      </c>
      <c r="H9302" t="s">
        <v>18690</v>
      </c>
      <c r="I9302" s="11" t="s">
        <v>71</v>
      </c>
      <c r="J9302">
        <v>13</v>
      </c>
      <c r="K9302" s="34">
        <v>70.060508728027344</v>
      </c>
      <c r="L9302" s="34">
        <v>48.893379211425781</v>
      </c>
      <c r="M9302" s="34">
        <v>51.834095001220703</v>
      </c>
      <c r="N9302" s="35">
        <v>0.96516823768615723</v>
      </c>
      <c r="O9302">
        <v>79</v>
      </c>
      <c r="P9302">
        <v>0</v>
      </c>
    </row>
    <row r="9303" spans="1:16" x14ac:dyDescent="0.35">
      <c r="A9303" s="5" t="s">
        <v>14935</v>
      </c>
      <c r="B9303" t="s">
        <v>7016</v>
      </c>
      <c r="C9303" t="s">
        <v>7017</v>
      </c>
      <c r="D9303" t="s">
        <v>7018</v>
      </c>
      <c r="E9303" t="s">
        <v>53</v>
      </c>
      <c r="F9303" s="11" t="s">
        <v>7019</v>
      </c>
      <c r="G9303" s="11" t="s">
        <v>7020</v>
      </c>
      <c r="H9303" t="s">
        <v>18690</v>
      </c>
      <c r="I9303" s="11" t="s">
        <v>71</v>
      </c>
      <c r="J9303">
        <v>14</v>
      </c>
      <c r="K9303" s="34">
        <v>70.156959533691406</v>
      </c>
      <c r="L9303" s="34">
        <v>53.682228088378906</v>
      </c>
      <c r="M9303" s="34">
        <v>57.054996490478516</v>
      </c>
      <c r="N9303" s="35">
        <v>1.1372678279876709</v>
      </c>
      <c r="O9303">
        <v>79</v>
      </c>
      <c r="P9303">
        <v>0</v>
      </c>
    </row>
    <row r="9304" spans="1:16" x14ac:dyDescent="0.35">
      <c r="A9304" s="5" t="s">
        <v>14936</v>
      </c>
      <c r="B9304" t="s">
        <v>7016</v>
      </c>
      <c r="C9304" t="s">
        <v>7017</v>
      </c>
      <c r="D9304" t="s">
        <v>7018</v>
      </c>
      <c r="E9304" t="s">
        <v>53</v>
      </c>
      <c r="F9304" s="11" t="s">
        <v>7019</v>
      </c>
      <c r="G9304" s="11" t="s">
        <v>7020</v>
      </c>
      <c r="H9304" t="s">
        <v>18690</v>
      </c>
      <c r="I9304" s="11" t="s">
        <v>71</v>
      </c>
      <c r="J9304">
        <v>15</v>
      </c>
      <c r="K9304" s="34">
        <v>68.422279357910156</v>
      </c>
      <c r="L9304" s="34">
        <v>59.569580078125</v>
      </c>
      <c r="M9304" s="34">
        <v>62.843574523925781</v>
      </c>
      <c r="N9304" s="35">
        <v>1.1245343685150146</v>
      </c>
      <c r="O9304">
        <v>79</v>
      </c>
      <c r="P9304">
        <v>0</v>
      </c>
    </row>
    <row r="9305" spans="1:16" x14ac:dyDescent="0.35">
      <c r="A9305" s="5" t="s">
        <v>14937</v>
      </c>
      <c r="B9305" t="s">
        <v>7016</v>
      </c>
      <c r="C9305" t="s">
        <v>7017</v>
      </c>
      <c r="D9305" t="s">
        <v>7018</v>
      </c>
      <c r="E9305" t="s">
        <v>53</v>
      </c>
      <c r="F9305" s="11" t="s">
        <v>7019</v>
      </c>
      <c r="G9305" s="11" t="s">
        <v>7020</v>
      </c>
      <c r="H9305" t="s">
        <v>18690</v>
      </c>
      <c r="I9305" s="11" t="s">
        <v>71</v>
      </c>
      <c r="J9305">
        <v>16</v>
      </c>
      <c r="K9305" s="34">
        <v>65.581016540527344</v>
      </c>
      <c r="L9305" s="34">
        <v>65.304512023925781</v>
      </c>
      <c r="M9305" s="34">
        <v>67.332260131835938</v>
      </c>
      <c r="N9305" s="35">
        <v>0.7225835919380188</v>
      </c>
      <c r="O9305">
        <v>79</v>
      </c>
      <c r="P9305">
        <v>0</v>
      </c>
    </row>
    <row r="9306" spans="1:16" x14ac:dyDescent="0.35">
      <c r="A9306" s="5" t="s">
        <v>14938</v>
      </c>
      <c r="B9306" t="s">
        <v>7016</v>
      </c>
      <c r="C9306" t="s">
        <v>7017</v>
      </c>
      <c r="D9306" t="s">
        <v>7018</v>
      </c>
      <c r="E9306" t="s">
        <v>53</v>
      </c>
      <c r="F9306" s="11" t="s">
        <v>7019</v>
      </c>
      <c r="G9306" s="11" t="s">
        <v>7020</v>
      </c>
      <c r="H9306" t="s">
        <v>18690</v>
      </c>
      <c r="I9306" s="11" t="s">
        <v>71</v>
      </c>
      <c r="J9306">
        <v>17</v>
      </c>
      <c r="K9306" s="34">
        <v>61.643798828125</v>
      </c>
      <c r="L9306" s="34">
        <v>71.074691772460938</v>
      </c>
      <c r="M9306" s="34">
        <v>74.87249755859375</v>
      </c>
      <c r="N9306" s="35">
        <v>1.1371395587921143</v>
      </c>
      <c r="O9306">
        <v>79</v>
      </c>
      <c r="P9306">
        <v>0</v>
      </c>
    </row>
    <row r="9307" spans="1:16" x14ac:dyDescent="0.35">
      <c r="A9307" s="5" t="s">
        <v>14939</v>
      </c>
      <c r="B9307" t="s">
        <v>7016</v>
      </c>
      <c r="C9307" t="s">
        <v>7017</v>
      </c>
      <c r="D9307" t="s">
        <v>7018</v>
      </c>
      <c r="E9307" t="s">
        <v>53</v>
      </c>
      <c r="F9307" s="11" t="s">
        <v>7019</v>
      </c>
      <c r="G9307" s="11" t="s">
        <v>7020</v>
      </c>
      <c r="H9307" t="s">
        <v>18690</v>
      </c>
      <c r="I9307" s="11" t="s">
        <v>71</v>
      </c>
      <c r="J9307">
        <v>18</v>
      </c>
      <c r="K9307" s="34">
        <v>59.315948486328125</v>
      </c>
      <c r="L9307" s="34">
        <v>82.487648010253906</v>
      </c>
      <c r="M9307" s="34">
        <v>86.389633178710938</v>
      </c>
      <c r="N9307" s="35">
        <v>1.2535914182662964</v>
      </c>
      <c r="O9307">
        <v>79</v>
      </c>
      <c r="P9307">
        <v>0</v>
      </c>
    </row>
    <row r="9308" spans="1:16" x14ac:dyDescent="0.35">
      <c r="A9308" s="5" t="s">
        <v>14940</v>
      </c>
      <c r="B9308" t="s">
        <v>7016</v>
      </c>
      <c r="C9308" t="s">
        <v>7017</v>
      </c>
      <c r="D9308" t="s">
        <v>7018</v>
      </c>
      <c r="E9308" t="s">
        <v>53</v>
      </c>
      <c r="F9308" s="11" t="s">
        <v>7019</v>
      </c>
      <c r="G9308" s="11" t="s">
        <v>7020</v>
      </c>
      <c r="H9308" t="s">
        <v>18690</v>
      </c>
      <c r="I9308" s="11" t="s">
        <v>71</v>
      </c>
      <c r="J9308">
        <v>19</v>
      </c>
      <c r="K9308" s="34">
        <v>57.671646118164063</v>
      </c>
      <c r="L9308" s="34">
        <v>96.065322875976563</v>
      </c>
      <c r="M9308" s="34">
        <v>101.98360443115234</v>
      </c>
      <c r="N9308" s="35">
        <v>1.6639555692672729</v>
      </c>
      <c r="O9308">
        <v>79</v>
      </c>
      <c r="P9308">
        <v>0</v>
      </c>
    </row>
    <row r="9309" spans="1:16" x14ac:dyDescent="0.35">
      <c r="A9309" s="5" t="s">
        <v>14941</v>
      </c>
      <c r="B9309" t="s">
        <v>7016</v>
      </c>
      <c r="C9309" t="s">
        <v>7017</v>
      </c>
      <c r="D9309" t="s">
        <v>7018</v>
      </c>
      <c r="E9309" t="s">
        <v>53</v>
      </c>
      <c r="F9309" s="11" t="s">
        <v>7019</v>
      </c>
      <c r="G9309" s="11" t="s">
        <v>7020</v>
      </c>
      <c r="H9309" t="s">
        <v>18690</v>
      </c>
      <c r="I9309" s="11" t="s">
        <v>71</v>
      </c>
      <c r="J9309">
        <v>20</v>
      </c>
      <c r="K9309" s="34">
        <v>56.456455230712891</v>
      </c>
      <c r="L9309" s="34">
        <v>103.9718017578125</v>
      </c>
      <c r="M9309" s="34">
        <v>110.56884765625</v>
      </c>
      <c r="N9309" s="35">
        <v>1.8483330011367798</v>
      </c>
      <c r="O9309">
        <v>79</v>
      </c>
      <c r="P9309">
        <v>0</v>
      </c>
    </row>
    <row r="9310" spans="1:16" x14ac:dyDescent="0.35">
      <c r="A9310" s="5" t="s">
        <v>14942</v>
      </c>
      <c r="B9310" t="s">
        <v>7016</v>
      </c>
      <c r="C9310" t="s">
        <v>7017</v>
      </c>
      <c r="D9310" t="s">
        <v>7018</v>
      </c>
      <c r="E9310" t="s">
        <v>53</v>
      </c>
      <c r="F9310" s="11" t="s">
        <v>7019</v>
      </c>
      <c r="G9310" s="11" t="s">
        <v>7020</v>
      </c>
      <c r="H9310" t="s">
        <v>18690</v>
      </c>
      <c r="I9310" s="11" t="s">
        <v>71</v>
      </c>
      <c r="J9310">
        <v>21</v>
      </c>
      <c r="K9310" s="34">
        <v>54.575950622558594</v>
      </c>
      <c r="L9310" s="34">
        <v>112.62205505371094</v>
      </c>
      <c r="M9310" s="34">
        <v>119.63339233398438</v>
      </c>
      <c r="N9310" s="35">
        <v>1.9663132429122925</v>
      </c>
      <c r="O9310">
        <v>79</v>
      </c>
      <c r="P9310">
        <v>0</v>
      </c>
    </row>
    <row r="9311" spans="1:16" x14ac:dyDescent="0.35">
      <c r="A9311" s="5" t="s">
        <v>14943</v>
      </c>
      <c r="B9311" t="s">
        <v>7016</v>
      </c>
      <c r="C9311" t="s">
        <v>7017</v>
      </c>
      <c r="D9311" t="s">
        <v>7018</v>
      </c>
      <c r="E9311" t="s">
        <v>53</v>
      </c>
      <c r="F9311" s="11" t="s">
        <v>7019</v>
      </c>
      <c r="G9311" s="11" t="s">
        <v>7020</v>
      </c>
      <c r="H9311" t="s">
        <v>18690</v>
      </c>
      <c r="I9311" s="11" t="s">
        <v>71</v>
      </c>
      <c r="J9311">
        <v>22</v>
      </c>
      <c r="K9311" s="34">
        <v>53.935695648193359</v>
      </c>
      <c r="L9311" s="34">
        <v>128.67388916015625</v>
      </c>
      <c r="M9311" s="34">
        <v>132.16726684570313</v>
      </c>
      <c r="N9311" s="35">
        <v>1.007720947265625</v>
      </c>
      <c r="O9311">
        <v>79</v>
      </c>
      <c r="P9311">
        <v>0</v>
      </c>
    </row>
    <row r="9312" spans="1:16" x14ac:dyDescent="0.35">
      <c r="A9312" s="5" t="s">
        <v>14944</v>
      </c>
      <c r="B9312" t="s">
        <v>7016</v>
      </c>
      <c r="C9312" t="s">
        <v>7017</v>
      </c>
      <c r="D9312" t="s">
        <v>7018</v>
      </c>
      <c r="E9312" t="s">
        <v>53</v>
      </c>
      <c r="F9312" s="11" t="s">
        <v>7019</v>
      </c>
      <c r="G9312" s="11" t="s">
        <v>7020</v>
      </c>
      <c r="H9312" t="s">
        <v>18690</v>
      </c>
      <c r="I9312" s="11" t="s">
        <v>71</v>
      </c>
      <c r="J9312">
        <v>23</v>
      </c>
      <c r="K9312" s="34">
        <v>52.740253448486328</v>
      </c>
      <c r="L9312" s="34">
        <v>136.75111389160156</v>
      </c>
      <c r="M9312" s="34">
        <v>140.77146911621094</v>
      </c>
      <c r="N9312" s="35">
        <v>1.1508858203887939</v>
      </c>
      <c r="O9312">
        <v>79</v>
      </c>
      <c r="P9312">
        <v>0</v>
      </c>
    </row>
    <row r="9313" spans="1:16" x14ac:dyDescent="0.35">
      <c r="A9313" s="5" t="s">
        <v>14945</v>
      </c>
      <c r="B9313" t="s">
        <v>7016</v>
      </c>
      <c r="C9313" t="s">
        <v>7017</v>
      </c>
      <c r="D9313" t="s">
        <v>7018</v>
      </c>
      <c r="E9313" t="s">
        <v>53</v>
      </c>
      <c r="F9313" s="11" t="s">
        <v>7019</v>
      </c>
      <c r="G9313" s="11" t="s">
        <v>7020</v>
      </c>
      <c r="H9313" t="s">
        <v>18690</v>
      </c>
      <c r="I9313" s="11" t="s">
        <v>71</v>
      </c>
      <c r="J9313">
        <v>24</v>
      </c>
      <c r="K9313" s="34">
        <v>51.803798675537109</v>
      </c>
      <c r="L9313" s="34">
        <v>136.45182800292969</v>
      </c>
      <c r="M9313" s="34">
        <v>140.98088073730469</v>
      </c>
      <c r="N9313" s="35">
        <v>1.2727539539337158</v>
      </c>
      <c r="O9313">
        <v>79</v>
      </c>
      <c r="P9313">
        <v>0</v>
      </c>
    </row>
    <row r="9314" spans="1:16" x14ac:dyDescent="0.35">
      <c r="A9314" s="5" t="s">
        <v>3464</v>
      </c>
      <c r="B9314" t="s">
        <v>7016</v>
      </c>
      <c r="C9314" t="s">
        <v>7017</v>
      </c>
      <c r="D9314" t="s">
        <v>7018</v>
      </c>
      <c r="E9314" t="s">
        <v>53</v>
      </c>
      <c r="F9314" s="11" t="s">
        <v>7019</v>
      </c>
      <c r="G9314" s="11" t="s">
        <v>7020</v>
      </c>
      <c r="H9314" t="s">
        <v>56</v>
      </c>
      <c r="I9314" s="11" t="s">
        <v>68</v>
      </c>
      <c r="J9314">
        <v>1</v>
      </c>
      <c r="K9314" s="34">
        <v>68.872657775878906</v>
      </c>
      <c r="L9314" s="34">
        <v>194.69151306152344</v>
      </c>
      <c r="M9314" s="34">
        <v>168.19139099121094</v>
      </c>
      <c r="N9314" s="35">
        <v>7.3648881912231445</v>
      </c>
      <c r="O9314">
        <v>79</v>
      </c>
      <c r="P9314">
        <v>0</v>
      </c>
    </row>
    <row r="9315" spans="1:16" x14ac:dyDescent="0.35">
      <c r="A9315" s="5" t="s">
        <v>3465</v>
      </c>
      <c r="B9315" t="s">
        <v>7016</v>
      </c>
      <c r="C9315" t="s">
        <v>7017</v>
      </c>
      <c r="D9315" t="s">
        <v>7018</v>
      </c>
      <c r="E9315" t="s">
        <v>53</v>
      </c>
      <c r="F9315" s="11" t="s">
        <v>7019</v>
      </c>
      <c r="G9315" s="11" t="s">
        <v>7020</v>
      </c>
      <c r="H9315" t="s">
        <v>56</v>
      </c>
      <c r="I9315" s="11" t="s">
        <v>68</v>
      </c>
      <c r="J9315">
        <v>2</v>
      </c>
      <c r="K9315" s="34">
        <v>68.943290710449219</v>
      </c>
      <c r="L9315" s="34">
        <v>177.22103881835938</v>
      </c>
      <c r="M9315" s="34">
        <v>153.77983093261719</v>
      </c>
      <c r="N9315" s="35">
        <v>6.5156393051147461</v>
      </c>
      <c r="O9315">
        <v>79</v>
      </c>
      <c r="P9315">
        <v>0</v>
      </c>
    </row>
    <row r="9316" spans="1:16" x14ac:dyDescent="0.35">
      <c r="A9316" s="5" t="s">
        <v>3466</v>
      </c>
      <c r="B9316" t="s">
        <v>7016</v>
      </c>
      <c r="C9316" t="s">
        <v>7017</v>
      </c>
      <c r="D9316" t="s">
        <v>7018</v>
      </c>
      <c r="E9316" t="s">
        <v>53</v>
      </c>
      <c r="F9316" s="11" t="s">
        <v>7019</v>
      </c>
      <c r="G9316" s="11" t="s">
        <v>7020</v>
      </c>
      <c r="H9316" t="s">
        <v>56</v>
      </c>
      <c r="I9316" s="11" t="s">
        <v>68</v>
      </c>
      <c r="J9316">
        <v>3</v>
      </c>
      <c r="K9316" s="34">
        <v>68.152656555175781</v>
      </c>
      <c r="L9316" s="34">
        <v>154.52848815917969</v>
      </c>
      <c r="M9316" s="34">
        <v>134.56735229492188</v>
      </c>
      <c r="N9316" s="35">
        <v>5.5475821495056152</v>
      </c>
      <c r="O9316">
        <v>79</v>
      </c>
      <c r="P9316">
        <v>0</v>
      </c>
    </row>
    <row r="9317" spans="1:16" x14ac:dyDescent="0.35">
      <c r="A9317" s="5" t="s">
        <v>3467</v>
      </c>
      <c r="B9317" t="s">
        <v>7016</v>
      </c>
      <c r="C9317" t="s">
        <v>7017</v>
      </c>
      <c r="D9317" t="s">
        <v>7018</v>
      </c>
      <c r="E9317" t="s">
        <v>53</v>
      </c>
      <c r="F9317" s="11" t="s">
        <v>7019</v>
      </c>
      <c r="G9317" s="11" t="s">
        <v>7020</v>
      </c>
      <c r="H9317" t="s">
        <v>56</v>
      </c>
      <c r="I9317" s="11" t="s">
        <v>68</v>
      </c>
      <c r="J9317">
        <v>4</v>
      </c>
      <c r="K9317" s="34">
        <v>67.377975463867188</v>
      </c>
      <c r="L9317" s="34">
        <v>128.44642639160156</v>
      </c>
      <c r="M9317" s="34">
        <v>111.86391448974609</v>
      </c>
      <c r="N9317" s="35">
        <v>4.6085996627807617</v>
      </c>
      <c r="O9317">
        <v>79</v>
      </c>
      <c r="P9317">
        <v>0</v>
      </c>
    </row>
    <row r="9318" spans="1:16" x14ac:dyDescent="0.35">
      <c r="A9318" s="5" t="s">
        <v>3468</v>
      </c>
      <c r="B9318" t="s">
        <v>7016</v>
      </c>
      <c r="C9318" t="s">
        <v>7017</v>
      </c>
      <c r="D9318" t="s">
        <v>7018</v>
      </c>
      <c r="E9318" t="s">
        <v>53</v>
      </c>
      <c r="F9318" s="11" t="s">
        <v>7019</v>
      </c>
      <c r="G9318" s="11" t="s">
        <v>7020</v>
      </c>
      <c r="H9318" t="s">
        <v>56</v>
      </c>
      <c r="I9318" s="11" t="s">
        <v>68</v>
      </c>
      <c r="J9318">
        <v>5</v>
      </c>
      <c r="K9318" s="34">
        <v>66.972404479980469</v>
      </c>
      <c r="L9318" s="34">
        <v>101.49974060058594</v>
      </c>
      <c r="M9318" s="34">
        <v>88.336181640625</v>
      </c>
      <c r="N9318" s="35">
        <v>3.6585965156555176</v>
      </c>
      <c r="O9318">
        <v>79</v>
      </c>
      <c r="P9318">
        <v>0</v>
      </c>
    </row>
    <row r="9319" spans="1:16" x14ac:dyDescent="0.35">
      <c r="A9319" s="5" t="s">
        <v>3469</v>
      </c>
      <c r="B9319" t="s">
        <v>7016</v>
      </c>
      <c r="C9319" t="s">
        <v>7017</v>
      </c>
      <c r="D9319" t="s">
        <v>7018</v>
      </c>
      <c r="E9319" t="s">
        <v>53</v>
      </c>
      <c r="F9319" s="11" t="s">
        <v>7019</v>
      </c>
      <c r="G9319" s="11" t="s">
        <v>7020</v>
      </c>
      <c r="H9319" t="s">
        <v>56</v>
      </c>
      <c r="I9319" s="11" t="s">
        <v>68</v>
      </c>
      <c r="J9319">
        <v>6</v>
      </c>
      <c r="K9319" s="34">
        <v>66.949623107910156</v>
      </c>
      <c r="L9319" s="34">
        <v>75.051841735839844</v>
      </c>
      <c r="M9319" s="34">
        <v>64.945091247558594</v>
      </c>
      <c r="N9319" s="35">
        <v>2.8090882301330566</v>
      </c>
      <c r="O9319">
        <v>79</v>
      </c>
      <c r="P9319">
        <v>0</v>
      </c>
    </row>
    <row r="9320" spans="1:16" x14ac:dyDescent="0.35">
      <c r="A9320" s="5" t="s">
        <v>3470</v>
      </c>
      <c r="B9320" t="s">
        <v>7016</v>
      </c>
      <c r="C9320" t="s">
        <v>7017</v>
      </c>
      <c r="D9320" t="s">
        <v>7018</v>
      </c>
      <c r="E9320" t="s">
        <v>53</v>
      </c>
      <c r="F9320" s="11" t="s">
        <v>7019</v>
      </c>
      <c r="G9320" s="11" t="s">
        <v>7020</v>
      </c>
      <c r="H9320" t="s">
        <v>56</v>
      </c>
      <c r="I9320" s="11" t="s">
        <v>68</v>
      </c>
      <c r="J9320">
        <v>7</v>
      </c>
      <c r="K9320" s="34">
        <v>66.751396179199219</v>
      </c>
      <c r="L9320" s="34">
        <v>47.858741760253906</v>
      </c>
      <c r="M9320" s="34">
        <v>45.028335571289063</v>
      </c>
      <c r="N9320" s="35">
        <v>0.78709900379180908</v>
      </c>
      <c r="O9320">
        <v>79</v>
      </c>
      <c r="P9320">
        <v>0</v>
      </c>
    </row>
    <row r="9321" spans="1:16" x14ac:dyDescent="0.35">
      <c r="A9321" s="5" t="s">
        <v>3471</v>
      </c>
      <c r="B9321" t="s">
        <v>7016</v>
      </c>
      <c r="C9321" t="s">
        <v>7017</v>
      </c>
      <c r="D9321" t="s">
        <v>7018</v>
      </c>
      <c r="E9321" t="s">
        <v>53</v>
      </c>
      <c r="F9321" s="11" t="s">
        <v>7019</v>
      </c>
      <c r="G9321" s="11" t="s">
        <v>7020</v>
      </c>
      <c r="H9321" t="s">
        <v>56</v>
      </c>
      <c r="I9321" s="11" t="s">
        <v>68</v>
      </c>
      <c r="J9321">
        <v>8</v>
      </c>
      <c r="K9321" s="34">
        <v>67.883796691894531</v>
      </c>
      <c r="L9321" s="34">
        <v>38.351783752441406</v>
      </c>
      <c r="M9321" s="34">
        <v>36.541259765625</v>
      </c>
      <c r="N9321" s="35">
        <v>0.50320529937744141</v>
      </c>
      <c r="O9321">
        <v>79</v>
      </c>
      <c r="P9321">
        <v>0</v>
      </c>
    </row>
    <row r="9322" spans="1:16" x14ac:dyDescent="0.35">
      <c r="A9322" s="5" t="s">
        <v>3472</v>
      </c>
      <c r="B9322" t="s">
        <v>7016</v>
      </c>
      <c r="C9322" t="s">
        <v>7017</v>
      </c>
      <c r="D9322" t="s">
        <v>7018</v>
      </c>
      <c r="E9322" t="s">
        <v>53</v>
      </c>
      <c r="F9322" s="11" t="s">
        <v>7019</v>
      </c>
      <c r="G9322" s="11" t="s">
        <v>7020</v>
      </c>
      <c r="H9322" t="s">
        <v>56</v>
      </c>
      <c r="I9322" s="11" t="s">
        <v>68</v>
      </c>
      <c r="J9322">
        <v>9</v>
      </c>
      <c r="K9322" s="34">
        <v>71.347084045410156</v>
      </c>
      <c r="L9322" s="34">
        <v>40.116634368896484</v>
      </c>
      <c r="M9322" s="34">
        <v>38.439395904541016</v>
      </c>
      <c r="N9322" s="35">
        <v>0.46613314747810364</v>
      </c>
      <c r="O9322">
        <v>79</v>
      </c>
      <c r="P9322">
        <v>0</v>
      </c>
    </row>
    <row r="9323" spans="1:16" x14ac:dyDescent="0.35">
      <c r="A9323" s="5" t="s">
        <v>3473</v>
      </c>
      <c r="B9323" t="s">
        <v>7016</v>
      </c>
      <c r="C9323" t="s">
        <v>7017</v>
      </c>
      <c r="D9323" t="s">
        <v>7018</v>
      </c>
      <c r="E9323" t="s">
        <v>53</v>
      </c>
      <c r="F9323" s="11" t="s">
        <v>7019</v>
      </c>
      <c r="G9323" s="11" t="s">
        <v>7020</v>
      </c>
      <c r="H9323" t="s">
        <v>56</v>
      </c>
      <c r="I9323" s="11" t="s">
        <v>68</v>
      </c>
      <c r="J9323">
        <v>10</v>
      </c>
      <c r="K9323" s="34">
        <v>74.238479614257813</v>
      </c>
      <c r="L9323" s="34">
        <v>46.387630462646484</v>
      </c>
      <c r="M9323" s="34">
        <v>44.560176849365234</v>
      </c>
      <c r="N9323" s="35">
        <v>0.50836348533630371</v>
      </c>
      <c r="O9323">
        <v>79</v>
      </c>
      <c r="P9323">
        <v>0</v>
      </c>
    </row>
    <row r="9324" spans="1:16" x14ac:dyDescent="0.35">
      <c r="A9324" s="5" t="s">
        <v>3474</v>
      </c>
      <c r="B9324" t="s">
        <v>7016</v>
      </c>
      <c r="C9324" t="s">
        <v>7017</v>
      </c>
      <c r="D9324" t="s">
        <v>7018</v>
      </c>
      <c r="E9324" t="s">
        <v>53</v>
      </c>
      <c r="F9324" s="11" t="s">
        <v>7019</v>
      </c>
      <c r="G9324" s="11" t="s">
        <v>7020</v>
      </c>
      <c r="H9324" t="s">
        <v>56</v>
      </c>
      <c r="I9324" s="11" t="s">
        <v>68</v>
      </c>
      <c r="J9324">
        <v>11</v>
      </c>
      <c r="K9324" s="34">
        <v>77.972915649414063</v>
      </c>
      <c r="L9324" s="34">
        <v>51.448974609375</v>
      </c>
      <c r="M9324" s="34">
        <v>49.357692718505859</v>
      </c>
      <c r="N9324" s="35">
        <v>0.58367079496383667</v>
      </c>
      <c r="O9324">
        <v>79</v>
      </c>
      <c r="P9324">
        <v>0</v>
      </c>
    </row>
    <row r="9325" spans="1:16" x14ac:dyDescent="0.35">
      <c r="A9325" s="5" t="s">
        <v>3475</v>
      </c>
      <c r="B9325" t="s">
        <v>7016</v>
      </c>
      <c r="C9325" t="s">
        <v>7017</v>
      </c>
      <c r="D9325" t="s">
        <v>7018</v>
      </c>
      <c r="E9325" t="s">
        <v>53</v>
      </c>
      <c r="F9325" s="11" t="s">
        <v>7019</v>
      </c>
      <c r="G9325" s="11" t="s">
        <v>7020</v>
      </c>
      <c r="H9325" t="s">
        <v>56</v>
      </c>
      <c r="I9325" s="11" t="s">
        <v>68</v>
      </c>
      <c r="J9325">
        <v>12</v>
      </c>
      <c r="K9325" s="34">
        <v>80.075950622558594</v>
      </c>
      <c r="L9325" s="34">
        <v>55.075347900390625</v>
      </c>
      <c r="M9325" s="34">
        <v>52.218593597412109</v>
      </c>
      <c r="N9325" s="35">
        <v>0.79398429393768311</v>
      </c>
      <c r="O9325">
        <v>79</v>
      </c>
      <c r="P9325">
        <v>0</v>
      </c>
    </row>
    <row r="9326" spans="1:16" x14ac:dyDescent="0.35">
      <c r="A9326" s="5" t="s">
        <v>3476</v>
      </c>
      <c r="B9326" t="s">
        <v>7016</v>
      </c>
      <c r="C9326" t="s">
        <v>7017</v>
      </c>
      <c r="D9326" t="s">
        <v>7018</v>
      </c>
      <c r="E9326" t="s">
        <v>53</v>
      </c>
      <c r="F9326" s="11" t="s">
        <v>7019</v>
      </c>
      <c r="G9326" s="11" t="s">
        <v>7020</v>
      </c>
      <c r="H9326" t="s">
        <v>56</v>
      </c>
      <c r="I9326" s="11" t="s">
        <v>68</v>
      </c>
      <c r="J9326">
        <v>13</v>
      </c>
      <c r="K9326" s="34">
        <v>82.0992431640625</v>
      </c>
      <c r="L9326" s="34">
        <v>60.461372375488281</v>
      </c>
      <c r="M9326" s="34">
        <v>56.915580749511719</v>
      </c>
      <c r="N9326" s="35">
        <v>0.98546010255813599</v>
      </c>
      <c r="O9326">
        <v>79</v>
      </c>
      <c r="P9326">
        <v>0</v>
      </c>
    </row>
    <row r="9327" spans="1:16" x14ac:dyDescent="0.35">
      <c r="A9327" s="5" t="s">
        <v>3477</v>
      </c>
      <c r="B9327" t="s">
        <v>7016</v>
      </c>
      <c r="C9327" t="s">
        <v>7017</v>
      </c>
      <c r="D9327" t="s">
        <v>7018</v>
      </c>
      <c r="E9327" t="s">
        <v>53</v>
      </c>
      <c r="F9327" s="11" t="s">
        <v>7019</v>
      </c>
      <c r="G9327" s="11" t="s">
        <v>7020</v>
      </c>
      <c r="H9327" t="s">
        <v>56</v>
      </c>
      <c r="I9327" s="11" t="s">
        <v>68</v>
      </c>
      <c r="J9327">
        <v>14</v>
      </c>
      <c r="K9327" s="34">
        <v>82.978736877441406</v>
      </c>
      <c r="L9327" s="34">
        <v>66.456184387207031</v>
      </c>
      <c r="M9327" s="34">
        <v>62.246768951416016</v>
      </c>
      <c r="N9327" s="35">
        <v>1.1698974370956421</v>
      </c>
      <c r="O9327">
        <v>79</v>
      </c>
      <c r="P9327">
        <v>0</v>
      </c>
    </row>
    <row r="9328" spans="1:16" x14ac:dyDescent="0.35">
      <c r="A9328" s="5" t="s">
        <v>3478</v>
      </c>
      <c r="B9328" t="s">
        <v>7016</v>
      </c>
      <c r="C9328" t="s">
        <v>7017</v>
      </c>
      <c r="D9328" t="s">
        <v>7018</v>
      </c>
      <c r="E9328" t="s">
        <v>53</v>
      </c>
      <c r="F9328" s="11" t="s">
        <v>7019</v>
      </c>
      <c r="G9328" s="11" t="s">
        <v>7020</v>
      </c>
      <c r="H9328" t="s">
        <v>56</v>
      </c>
      <c r="I9328" s="11" t="s">
        <v>68</v>
      </c>
      <c r="J9328">
        <v>15</v>
      </c>
      <c r="K9328" s="34">
        <v>83.532402038574219</v>
      </c>
      <c r="L9328" s="34">
        <v>73.749755859375</v>
      </c>
      <c r="M9328" s="34">
        <v>68.999908447265625</v>
      </c>
      <c r="N9328" s="35">
        <v>1.3204431533813477</v>
      </c>
      <c r="O9328">
        <v>79</v>
      </c>
      <c r="P9328">
        <v>0</v>
      </c>
    </row>
    <row r="9329" spans="1:16" x14ac:dyDescent="0.35">
      <c r="A9329" s="5" t="s">
        <v>3479</v>
      </c>
      <c r="B9329" t="s">
        <v>7016</v>
      </c>
      <c r="C9329" t="s">
        <v>7017</v>
      </c>
      <c r="D9329" t="s">
        <v>7018</v>
      </c>
      <c r="E9329" t="s">
        <v>53</v>
      </c>
      <c r="F9329" s="11" t="s">
        <v>7019</v>
      </c>
      <c r="G9329" s="11" t="s">
        <v>7020</v>
      </c>
      <c r="H9329" t="s">
        <v>56</v>
      </c>
      <c r="I9329" s="11" t="s">
        <v>68</v>
      </c>
      <c r="J9329">
        <v>16</v>
      </c>
      <c r="K9329" s="34">
        <v>82.311141967773438</v>
      </c>
      <c r="L9329" s="34">
        <v>80.996101379394531</v>
      </c>
      <c r="M9329" s="34">
        <v>74.649566650390625</v>
      </c>
      <c r="N9329" s="35">
        <v>1.7631652355194092</v>
      </c>
      <c r="O9329">
        <v>79</v>
      </c>
      <c r="P9329">
        <v>0</v>
      </c>
    </row>
    <row r="9330" spans="1:16" x14ac:dyDescent="0.35">
      <c r="A9330" s="5" t="s">
        <v>3480</v>
      </c>
      <c r="B9330" t="s">
        <v>7016</v>
      </c>
      <c r="C9330" t="s">
        <v>7017</v>
      </c>
      <c r="D9330" t="s">
        <v>7018</v>
      </c>
      <c r="E9330" t="s">
        <v>53</v>
      </c>
      <c r="F9330" s="11" t="s">
        <v>7019</v>
      </c>
      <c r="G9330" s="11" t="s">
        <v>7020</v>
      </c>
      <c r="H9330" t="s">
        <v>56</v>
      </c>
      <c r="I9330" s="11" t="s">
        <v>68</v>
      </c>
      <c r="J9330">
        <v>17</v>
      </c>
      <c r="K9330" s="34">
        <v>81.481773376464844</v>
      </c>
      <c r="L9330" s="34">
        <v>81.2236328125</v>
      </c>
      <c r="M9330" s="34">
        <v>83.053955078125</v>
      </c>
      <c r="N9330" s="35">
        <v>0.50849056243896484</v>
      </c>
      <c r="O9330">
        <v>79</v>
      </c>
      <c r="P9330">
        <v>0</v>
      </c>
    </row>
    <row r="9331" spans="1:16" x14ac:dyDescent="0.35">
      <c r="A9331" s="5" t="s">
        <v>3481</v>
      </c>
      <c r="B9331" t="s">
        <v>7016</v>
      </c>
      <c r="C9331" t="s">
        <v>7017</v>
      </c>
      <c r="D9331" t="s">
        <v>7018</v>
      </c>
      <c r="E9331" t="s">
        <v>53</v>
      </c>
      <c r="F9331" s="11" t="s">
        <v>7019</v>
      </c>
      <c r="G9331" s="11" t="s">
        <v>7020</v>
      </c>
      <c r="H9331" t="s">
        <v>56</v>
      </c>
      <c r="I9331" s="11" t="s">
        <v>68</v>
      </c>
      <c r="J9331">
        <v>18</v>
      </c>
      <c r="K9331" s="34">
        <v>80.615951538085938</v>
      </c>
      <c r="L9331" s="34">
        <v>95.38226318359375</v>
      </c>
      <c r="M9331" s="34">
        <v>97.075126647949219</v>
      </c>
      <c r="N9331" s="35">
        <v>0.47028559446334839</v>
      </c>
      <c r="O9331">
        <v>79</v>
      </c>
      <c r="P9331">
        <v>0</v>
      </c>
    </row>
    <row r="9332" spans="1:16" x14ac:dyDescent="0.35">
      <c r="A9332" s="5" t="s">
        <v>3482</v>
      </c>
      <c r="B9332" t="s">
        <v>7016</v>
      </c>
      <c r="C9332" t="s">
        <v>7017</v>
      </c>
      <c r="D9332" t="s">
        <v>7018</v>
      </c>
      <c r="E9332" t="s">
        <v>53</v>
      </c>
      <c r="F9332" s="11" t="s">
        <v>7019</v>
      </c>
      <c r="G9332" s="11" t="s">
        <v>7020</v>
      </c>
      <c r="H9332" t="s">
        <v>56</v>
      </c>
      <c r="I9332" s="11" t="s">
        <v>68</v>
      </c>
      <c r="J9332">
        <v>19</v>
      </c>
      <c r="K9332" s="34">
        <v>78.825065612792969</v>
      </c>
      <c r="L9332" s="34">
        <v>111.30243682861328</v>
      </c>
      <c r="M9332" s="34">
        <v>74.158706665039063</v>
      </c>
      <c r="N9332" s="35">
        <v>10.319745063781738</v>
      </c>
      <c r="O9332">
        <v>79</v>
      </c>
      <c r="P9332">
        <v>0</v>
      </c>
    </row>
    <row r="9333" spans="1:16" x14ac:dyDescent="0.35">
      <c r="A9333" s="5" t="s">
        <v>3483</v>
      </c>
      <c r="B9333" t="s">
        <v>7016</v>
      </c>
      <c r="C9333" t="s">
        <v>7017</v>
      </c>
      <c r="D9333" t="s">
        <v>7018</v>
      </c>
      <c r="E9333" t="s">
        <v>53</v>
      </c>
      <c r="F9333" s="11" t="s">
        <v>7019</v>
      </c>
      <c r="G9333" s="11" t="s">
        <v>7020</v>
      </c>
      <c r="H9333" t="s">
        <v>56</v>
      </c>
      <c r="I9333" s="11" t="s">
        <v>68</v>
      </c>
      <c r="J9333">
        <v>20</v>
      </c>
      <c r="K9333" s="34">
        <v>75.940505981445313</v>
      </c>
      <c r="L9333" s="34">
        <v>122.78578186035156</v>
      </c>
      <c r="M9333" s="34">
        <v>81.882537841796875</v>
      </c>
      <c r="N9333" s="35">
        <v>11.413139343261719</v>
      </c>
      <c r="O9333">
        <v>79</v>
      </c>
      <c r="P9333">
        <v>0</v>
      </c>
    </row>
    <row r="9334" spans="1:16" x14ac:dyDescent="0.35">
      <c r="A9334" s="5" t="s">
        <v>3484</v>
      </c>
      <c r="B9334" t="s">
        <v>7016</v>
      </c>
      <c r="C9334" t="s">
        <v>7017</v>
      </c>
      <c r="D9334" t="s">
        <v>7018</v>
      </c>
      <c r="E9334" t="s">
        <v>53</v>
      </c>
      <c r="F9334" s="11" t="s">
        <v>7019</v>
      </c>
      <c r="G9334" s="11" t="s">
        <v>7020</v>
      </c>
      <c r="H9334" t="s">
        <v>56</v>
      </c>
      <c r="I9334" s="11" t="s">
        <v>68</v>
      </c>
      <c r="J9334">
        <v>21</v>
      </c>
      <c r="K9334" s="34">
        <v>73.766838073730469</v>
      </c>
      <c r="L9334" s="34">
        <v>134.79913330078125</v>
      </c>
      <c r="M9334" s="34">
        <v>137.34207153320313</v>
      </c>
      <c r="N9334" s="35">
        <v>0.70634239912033081</v>
      </c>
      <c r="O9334">
        <v>79</v>
      </c>
      <c r="P9334">
        <v>0</v>
      </c>
    </row>
    <row r="9335" spans="1:16" x14ac:dyDescent="0.35">
      <c r="A9335" s="5" t="s">
        <v>3485</v>
      </c>
      <c r="B9335" t="s">
        <v>7016</v>
      </c>
      <c r="C9335" t="s">
        <v>7017</v>
      </c>
      <c r="D9335" t="s">
        <v>7018</v>
      </c>
      <c r="E9335" t="s">
        <v>53</v>
      </c>
      <c r="F9335" s="11" t="s">
        <v>7019</v>
      </c>
      <c r="G9335" s="11" t="s">
        <v>7020</v>
      </c>
      <c r="H9335" t="s">
        <v>56</v>
      </c>
      <c r="I9335" s="11" t="s">
        <v>68</v>
      </c>
      <c r="J9335">
        <v>22</v>
      </c>
      <c r="K9335" s="34">
        <v>72.832656860351563</v>
      </c>
      <c r="L9335" s="34">
        <v>167.31648254394531</v>
      </c>
      <c r="M9335" s="34">
        <v>154.18659973144531</v>
      </c>
      <c r="N9335" s="35">
        <v>3.6428163051605225</v>
      </c>
      <c r="O9335">
        <v>79</v>
      </c>
      <c r="P9335">
        <v>0</v>
      </c>
    </row>
    <row r="9336" spans="1:16" x14ac:dyDescent="0.35">
      <c r="A9336" s="5" t="s">
        <v>3486</v>
      </c>
      <c r="B9336" t="s">
        <v>7016</v>
      </c>
      <c r="C9336" t="s">
        <v>7017</v>
      </c>
      <c r="D9336" t="s">
        <v>7018</v>
      </c>
      <c r="E9336" t="s">
        <v>53</v>
      </c>
      <c r="F9336" s="11" t="s">
        <v>7019</v>
      </c>
      <c r="G9336" s="11" t="s">
        <v>7020</v>
      </c>
      <c r="H9336" t="s">
        <v>56</v>
      </c>
      <c r="I9336" s="11" t="s">
        <v>68</v>
      </c>
      <c r="J9336">
        <v>23</v>
      </c>
      <c r="K9336" s="34">
        <v>71.953163146972656</v>
      </c>
      <c r="L9336" s="34">
        <v>180.56217956542969</v>
      </c>
      <c r="M9336" s="34">
        <v>167.74937438964844</v>
      </c>
      <c r="N9336" s="35">
        <v>3.5548582077026367</v>
      </c>
      <c r="O9336">
        <v>79</v>
      </c>
      <c r="P9336">
        <v>0</v>
      </c>
    </row>
    <row r="9337" spans="1:16" x14ac:dyDescent="0.35">
      <c r="A9337" s="5" t="s">
        <v>3487</v>
      </c>
      <c r="B9337" t="s">
        <v>7016</v>
      </c>
      <c r="C9337" t="s">
        <v>7017</v>
      </c>
      <c r="D9337" t="s">
        <v>7018</v>
      </c>
      <c r="E9337" t="s">
        <v>53</v>
      </c>
      <c r="F9337" s="11" t="s">
        <v>7019</v>
      </c>
      <c r="G9337" s="11" t="s">
        <v>7020</v>
      </c>
      <c r="H9337" t="s">
        <v>56</v>
      </c>
      <c r="I9337" s="11" t="s">
        <v>68</v>
      </c>
      <c r="J9337">
        <v>24</v>
      </c>
      <c r="K9337" s="34">
        <v>71.599998474121094</v>
      </c>
      <c r="L9337" s="34">
        <v>181.22969055175781</v>
      </c>
      <c r="M9337" s="34">
        <v>170.23643493652344</v>
      </c>
      <c r="N9337" s="35">
        <v>3.0552079677581787</v>
      </c>
      <c r="O9337">
        <v>79</v>
      </c>
      <c r="P9337">
        <v>0</v>
      </c>
    </row>
    <row r="9338" spans="1:16" x14ac:dyDescent="0.35">
      <c r="A9338" s="5" t="s">
        <v>3488</v>
      </c>
      <c r="B9338" t="s">
        <v>7016</v>
      </c>
      <c r="C9338" t="s">
        <v>7017</v>
      </c>
      <c r="D9338" t="s">
        <v>7018</v>
      </c>
      <c r="E9338" t="s">
        <v>53</v>
      </c>
      <c r="F9338" s="11" t="s">
        <v>7019</v>
      </c>
      <c r="G9338" s="11" t="s">
        <v>7020</v>
      </c>
      <c r="H9338" t="s">
        <v>57</v>
      </c>
      <c r="I9338" s="11" t="s">
        <v>68</v>
      </c>
      <c r="J9338">
        <v>1</v>
      </c>
      <c r="K9338" s="34">
        <v>68.994583129882813</v>
      </c>
      <c r="L9338" s="34">
        <v>195.15666198730469</v>
      </c>
      <c r="M9338" s="34">
        <v>169.56112670898438</v>
      </c>
      <c r="N9338" s="35">
        <v>7.1095318794250488</v>
      </c>
      <c r="O9338">
        <v>79</v>
      </c>
      <c r="P9338">
        <v>0</v>
      </c>
    </row>
    <row r="9339" spans="1:16" x14ac:dyDescent="0.35">
      <c r="A9339" s="5" t="s">
        <v>3489</v>
      </c>
      <c r="B9339" t="s">
        <v>7016</v>
      </c>
      <c r="C9339" t="s">
        <v>7017</v>
      </c>
      <c r="D9339" t="s">
        <v>7018</v>
      </c>
      <c r="E9339" t="s">
        <v>53</v>
      </c>
      <c r="F9339" s="11" t="s">
        <v>7019</v>
      </c>
      <c r="G9339" s="11" t="s">
        <v>7020</v>
      </c>
      <c r="H9339" t="s">
        <v>57</v>
      </c>
      <c r="I9339" s="11" t="s">
        <v>68</v>
      </c>
      <c r="J9339">
        <v>2</v>
      </c>
      <c r="K9339" s="34">
        <v>68.703651428222656</v>
      </c>
      <c r="L9339" s="34">
        <v>178.15631103515625</v>
      </c>
      <c r="M9339" s="34">
        <v>155.42945861816406</v>
      </c>
      <c r="N9339" s="35">
        <v>6.3096160888671875</v>
      </c>
      <c r="O9339">
        <v>79</v>
      </c>
      <c r="P9339">
        <v>0</v>
      </c>
    </row>
    <row r="9340" spans="1:16" x14ac:dyDescent="0.35">
      <c r="A9340" s="5" t="s">
        <v>3490</v>
      </c>
      <c r="B9340" t="s">
        <v>7016</v>
      </c>
      <c r="C9340" t="s">
        <v>7017</v>
      </c>
      <c r="D9340" t="s">
        <v>7018</v>
      </c>
      <c r="E9340" t="s">
        <v>53</v>
      </c>
      <c r="F9340" s="11" t="s">
        <v>7019</v>
      </c>
      <c r="G9340" s="11" t="s">
        <v>7020</v>
      </c>
      <c r="H9340" t="s">
        <v>57</v>
      </c>
      <c r="I9340" s="11" t="s">
        <v>68</v>
      </c>
      <c r="J9340">
        <v>3</v>
      </c>
      <c r="K9340" s="34">
        <v>68.08538818359375</v>
      </c>
      <c r="L9340" s="34">
        <v>155.50753784179688</v>
      </c>
      <c r="M9340" s="34">
        <v>136.13111877441406</v>
      </c>
      <c r="N9340" s="35">
        <v>5.3738064765930176</v>
      </c>
      <c r="O9340">
        <v>79</v>
      </c>
      <c r="P9340">
        <v>0</v>
      </c>
    </row>
    <row r="9341" spans="1:16" x14ac:dyDescent="0.35">
      <c r="A9341" s="5" t="s">
        <v>3491</v>
      </c>
      <c r="B9341" t="s">
        <v>7016</v>
      </c>
      <c r="C9341" t="s">
        <v>7017</v>
      </c>
      <c r="D9341" t="s">
        <v>7018</v>
      </c>
      <c r="E9341" t="s">
        <v>53</v>
      </c>
      <c r="F9341" s="11" t="s">
        <v>7019</v>
      </c>
      <c r="G9341" s="11" t="s">
        <v>7020</v>
      </c>
      <c r="H9341" t="s">
        <v>57</v>
      </c>
      <c r="I9341" s="11" t="s">
        <v>68</v>
      </c>
      <c r="J9341">
        <v>4</v>
      </c>
      <c r="K9341" s="34">
        <v>67.455368041992188</v>
      </c>
      <c r="L9341" s="34">
        <v>129.68318176269531</v>
      </c>
      <c r="M9341" s="34">
        <v>113.59914398193359</v>
      </c>
      <c r="N9341" s="35">
        <v>4.4584903717041016</v>
      </c>
      <c r="O9341">
        <v>79</v>
      </c>
      <c r="P9341">
        <v>0</v>
      </c>
    </row>
    <row r="9342" spans="1:16" x14ac:dyDescent="0.35">
      <c r="A9342" s="5" t="s">
        <v>3492</v>
      </c>
      <c r="B9342" t="s">
        <v>7016</v>
      </c>
      <c r="C9342" t="s">
        <v>7017</v>
      </c>
      <c r="D9342" t="s">
        <v>7018</v>
      </c>
      <c r="E9342" t="s">
        <v>53</v>
      </c>
      <c r="F9342" s="11" t="s">
        <v>7019</v>
      </c>
      <c r="G9342" s="11" t="s">
        <v>7020</v>
      </c>
      <c r="H9342" t="s">
        <v>57</v>
      </c>
      <c r="I9342" s="11" t="s">
        <v>68</v>
      </c>
      <c r="J9342">
        <v>5</v>
      </c>
      <c r="K9342" s="34">
        <v>67.0367431640625</v>
      </c>
      <c r="L9342" s="34">
        <v>102.94209289550781</v>
      </c>
      <c r="M9342" s="34">
        <v>90.149314880371094</v>
      </c>
      <c r="N9342" s="35">
        <v>3.5451614856719971</v>
      </c>
      <c r="O9342">
        <v>79</v>
      </c>
      <c r="P9342">
        <v>0</v>
      </c>
    </row>
    <row r="9343" spans="1:16" x14ac:dyDescent="0.35">
      <c r="A9343" s="5" t="s">
        <v>3493</v>
      </c>
      <c r="B9343" t="s">
        <v>7016</v>
      </c>
      <c r="C9343" t="s">
        <v>7017</v>
      </c>
      <c r="D9343" t="s">
        <v>7018</v>
      </c>
      <c r="E9343" t="s">
        <v>53</v>
      </c>
      <c r="F9343" s="11" t="s">
        <v>7019</v>
      </c>
      <c r="G9343" s="11" t="s">
        <v>7020</v>
      </c>
      <c r="H9343" t="s">
        <v>57</v>
      </c>
      <c r="I9343" s="11" t="s">
        <v>68</v>
      </c>
      <c r="J9343">
        <v>6</v>
      </c>
      <c r="K9343" s="34">
        <v>66.884590148925781</v>
      </c>
      <c r="L9343" s="34">
        <v>76.654884338378906</v>
      </c>
      <c r="M9343" s="34">
        <v>66.991119384765625</v>
      </c>
      <c r="N9343" s="35">
        <v>2.6784229278564453</v>
      </c>
      <c r="O9343">
        <v>79</v>
      </c>
      <c r="P9343">
        <v>0</v>
      </c>
    </row>
    <row r="9344" spans="1:16" x14ac:dyDescent="0.35">
      <c r="A9344" s="5" t="s">
        <v>3494</v>
      </c>
      <c r="B9344" t="s">
        <v>7016</v>
      </c>
      <c r="C9344" t="s">
        <v>7017</v>
      </c>
      <c r="D9344" t="s">
        <v>7018</v>
      </c>
      <c r="E9344" t="s">
        <v>53</v>
      </c>
      <c r="F9344" s="11" t="s">
        <v>7019</v>
      </c>
      <c r="G9344" s="11" t="s">
        <v>7020</v>
      </c>
      <c r="H9344" t="s">
        <v>57</v>
      </c>
      <c r="I9344" s="11" t="s">
        <v>68</v>
      </c>
      <c r="J9344">
        <v>7</v>
      </c>
      <c r="K9344" s="34">
        <v>66.807769775390625</v>
      </c>
      <c r="L9344" s="34">
        <v>49.837974548339844</v>
      </c>
      <c r="M9344" s="34">
        <v>46.723854064941406</v>
      </c>
      <c r="N9344" s="35">
        <v>0.97159326076507568</v>
      </c>
      <c r="O9344">
        <v>79</v>
      </c>
      <c r="P9344">
        <v>0</v>
      </c>
    </row>
    <row r="9345" spans="1:16" x14ac:dyDescent="0.35">
      <c r="A9345" s="5" t="s">
        <v>3495</v>
      </c>
      <c r="B9345" t="s">
        <v>7016</v>
      </c>
      <c r="C9345" t="s">
        <v>7017</v>
      </c>
      <c r="D9345" t="s">
        <v>7018</v>
      </c>
      <c r="E9345" t="s">
        <v>53</v>
      </c>
      <c r="F9345" s="11" t="s">
        <v>7019</v>
      </c>
      <c r="G9345" s="11" t="s">
        <v>7020</v>
      </c>
      <c r="H9345" t="s">
        <v>57</v>
      </c>
      <c r="I9345" s="11" t="s">
        <v>68</v>
      </c>
      <c r="J9345">
        <v>8</v>
      </c>
      <c r="K9345" s="34">
        <v>67.504493713378906</v>
      </c>
      <c r="L9345" s="34">
        <v>40.160640716552734</v>
      </c>
      <c r="M9345" s="34">
        <v>38.029769897460938</v>
      </c>
      <c r="N9345" s="35">
        <v>0.70539569854736328</v>
      </c>
      <c r="O9345">
        <v>79</v>
      </c>
      <c r="P9345">
        <v>0</v>
      </c>
    </row>
    <row r="9346" spans="1:16" x14ac:dyDescent="0.35">
      <c r="A9346" s="5" t="s">
        <v>3496</v>
      </c>
      <c r="B9346" t="s">
        <v>7016</v>
      </c>
      <c r="C9346" t="s">
        <v>7017</v>
      </c>
      <c r="D9346" t="s">
        <v>7018</v>
      </c>
      <c r="E9346" t="s">
        <v>53</v>
      </c>
      <c r="F9346" s="11" t="s">
        <v>7019</v>
      </c>
      <c r="G9346" s="11" t="s">
        <v>7020</v>
      </c>
      <c r="H9346" t="s">
        <v>57</v>
      </c>
      <c r="I9346" s="11" t="s">
        <v>68</v>
      </c>
      <c r="J9346">
        <v>9</v>
      </c>
      <c r="K9346" s="34">
        <v>70.574798583984375</v>
      </c>
      <c r="L9346" s="34">
        <v>41.761531829833984</v>
      </c>
      <c r="M9346" s="34">
        <v>39.736671447753906</v>
      </c>
      <c r="N9346" s="35">
        <v>0.67271125316619873</v>
      </c>
      <c r="O9346">
        <v>79</v>
      </c>
      <c r="P9346">
        <v>0</v>
      </c>
    </row>
    <row r="9347" spans="1:16" x14ac:dyDescent="0.35">
      <c r="A9347" s="5" t="s">
        <v>3497</v>
      </c>
      <c r="B9347" t="s">
        <v>7016</v>
      </c>
      <c r="C9347" t="s">
        <v>7017</v>
      </c>
      <c r="D9347" t="s">
        <v>7018</v>
      </c>
      <c r="E9347" t="s">
        <v>53</v>
      </c>
      <c r="F9347" s="11" t="s">
        <v>7019</v>
      </c>
      <c r="G9347" s="11" t="s">
        <v>7020</v>
      </c>
      <c r="H9347" t="s">
        <v>57</v>
      </c>
      <c r="I9347" s="11" t="s">
        <v>68</v>
      </c>
      <c r="J9347">
        <v>10</v>
      </c>
      <c r="K9347" s="34">
        <v>74.657539367675781</v>
      </c>
      <c r="L9347" s="34">
        <v>47.917049407958984</v>
      </c>
      <c r="M9347" s="34">
        <v>45.549240112304688</v>
      </c>
      <c r="N9347" s="35">
        <v>0.75244772434234619</v>
      </c>
      <c r="O9347">
        <v>79</v>
      </c>
      <c r="P9347">
        <v>0</v>
      </c>
    </row>
    <row r="9348" spans="1:16" x14ac:dyDescent="0.35">
      <c r="A9348" s="5" t="s">
        <v>3498</v>
      </c>
      <c r="B9348" t="s">
        <v>7016</v>
      </c>
      <c r="C9348" t="s">
        <v>7017</v>
      </c>
      <c r="D9348" t="s">
        <v>7018</v>
      </c>
      <c r="E9348" t="s">
        <v>53</v>
      </c>
      <c r="F9348" s="11" t="s">
        <v>7019</v>
      </c>
      <c r="G9348" s="11" t="s">
        <v>7020</v>
      </c>
      <c r="H9348" t="s">
        <v>57</v>
      </c>
      <c r="I9348" s="11" t="s">
        <v>68</v>
      </c>
      <c r="J9348">
        <v>11</v>
      </c>
      <c r="K9348" s="34">
        <v>78.162071228027344</v>
      </c>
      <c r="L9348" s="34">
        <v>52.977622985839844</v>
      </c>
      <c r="M9348" s="34">
        <v>50.189258575439453</v>
      </c>
      <c r="N9348" s="35">
        <v>0.86512219905853271</v>
      </c>
      <c r="O9348">
        <v>79</v>
      </c>
      <c r="P9348">
        <v>0</v>
      </c>
    </row>
    <row r="9349" spans="1:16" x14ac:dyDescent="0.35">
      <c r="A9349" s="5" t="s">
        <v>3499</v>
      </c>
      <c r="B9349" t="s">
        <v>7016</v>
      </c>
      <c r="C9349" t="s">
        <v>7017</v>
      </c>
      <c r="D9349" t="s">
        <v>7018</v>
      </c>
      <c r="E9349" t="s">
        <v>53</v>
      </c>
      <c r="F9349" s="11" t="s">
        <v>7019</v>
      </c>
      <c r="G9349" s="11" t="s">
        <v>7020</v>
      </c>
      <c r="H9349" t="s">
        <v>57</v>
      </c>
      <c r="I9349" s="11" t="s">
        <v>68</v>
      </c>
      <c r="J9349">
        <v>12</v>
      </c>
      <c r="K9349" s="34">
        <v>79.79534912109375</v>
      </c>
      <c r="L9349" s="34">
        <v>57.735927581787109</v>
      </c>
      <c r="M9349" s="34">
        <v>54.446636199951172</v>
      </c>
      <c r="N9349" s="35">
        <v>1.0221483707427979</v>
      </c>
      <c r="O9349">
        <v>79</v>
      </c>
      <c r="P9349">
        <v>0</v>
      </c>
    </row>
    <row r="9350" spans="1:16" x14ac:dyDescent="0.35">
      <c r="A9350" s="5" t="s">
        <v>3500</v>
      </c>
      <c r="B9350" t="s">
        <v>7016</v>
      </c>
      <c r="C9350" t="s">
        <v>7017</v>
      </c>
      <c r="D9350" t="s">
        <v>7018</v>
      </c>
      <c r="E9350" t="s">
        <v>53</v>
      </c>
      <c r="F9350" s="11" t="s">
        <v>7019</v>
      </c>
      <c r="G9350" s="11" t="s">
        <v>7020</v>
      </c>
      <c r="H9350" t="s">
        <v>57</v>
      </c>
      <c r="I9350" s="11" t="s">
        <v>68</v>
      </c>
      <c r="J9350">
        <v>13</v>
      </c>
      <c r="K9350" s="34">
        <v>80.974334716796875</v>
      </c>
      <c r="L9350" s="34">
        <v>63.456466674804688</v>
      </c>
      <c r="M9350" s="34">
        <v>59.582061767578125</v>
      </c>
      <c r="N9350" s="35">
        <v>1.2043851613998413</v>
      </c>
      <c r="O9350">
        <v>79</v>
      </c>
      <c r="P9350">
        <v>0</v>
      </c>
    </row>
    <row r="9351" spans="1:16" x14ac:dyDescent="0.35">
      <c r="A9351" s="5" t="s">
        <v>3501</v>
      </c>
      <c r="B9351" t="s">
        <v>7016</v>
      </c>
      <c r="C9351" t="s">
        <v>7017</v>
      </c>
      <c r="D9351" t="s">
        <v>7018</v>
      </c>
      <c r="E9351" t="s">
        <v>53</v>
      </c>
      <c r="F9351" s="11" t="s">
        <v>7019</v>
      </c>
      <c r="G9351" s="11" t="s">
        <v>7020</v>
      </c>
      <c r="H9351" t="s">
        <v>57</v>
      </c>
      <c r="I9351" s="11" t="s">
        <v>68</v>
      </c>
      <c r="J9351">
        <v>14</v>
      </c>
      <c r="K9351" s="34">
        <v>81.189399719238281</v>
      </c>
      <c r="L9351" s="34">
        <v>69.501914978027344</v>
      </c>
      <c r="M9351" s="34">
        <v>64.995811462402344</v>
      </c>
      <c r="N9351" s="35">
        <v>1.3926850557327271</v>
      </c>
      <c r="O9351">
        <v>79</v>
      </c>
      <c r="P9351">
        <v>0</v>
      </c>
    </row>
    <row r="9352" spans="1:16" x14ac:dyDescent="0.35">
      <c r="A9352" s="5" t="s">
        <v>3502</v>
      </c>
      <c r="B9352" t="s">
        <v>7016</v>
      </c>
      <c r="C9352" t="s">
        <v>7017</v>
      </c>
      <c r="D9352" t="s">
        <v>7018</v>
      </c>
      <c r="E9352" t="s">
        <v>53</v>
      </c>
      <c r="F9352" s="11" t="s">
        <v>7019</v>
      </c>
      <c r="G9352" s="11" t="s">
        <v>7020</v>
      </c>
      <c r="H9352" t="s">
        <v>57</v>
      </c>
      <c r="I9352" s="11" t="s">
        <v>68</v>
      </c>
      <c r="J9352">
        <v>15</v>
      </c>
      <c r="K9352" s="34">
        <v>81.126998901367188</v>
      </c>
      <c r="L9352" s="34">
        <v>76.057212829589844</v>
      </c>
      <c r="M9352" s="34">
        <v>69.338874816894531</v>
      </c>
      <c r="N9352" s="35">
        <v>2.8486981391906738</v>
      </c>
      <c r="O9352">
        <v>79</v>
      </c>
      <c r="P9352">
        <v>0</v>
      </c>
    </row>
    <row r="9353" spans="1:16" x14ac:dyDescent="0.35">
      <c r="A9353" s="5" t="s">
        <v>3503</v>
      </c>
      <c r="B9353" t="s">
        <v>7016</v>
      </c>
      <c r="C9353" t="s">
        <v>7017</v>
      </c>
      <c r="D9353" t="s">
        <v>7018</v>
      </c>
      <c r="E9353" t="s">
        <v>53</v>
      </c>
      <c r="F9353" s="11" t="s">
        <v>7019</v>
      </c>
      <c r="G9353" s="11" t="s">
        <v>7020</v>
      </c>
      <c r="H9353" t="s">
        <v>57</v>
      </c>
      <c r="I9353" s="11" t="s">
        <v>68</v>
      </c>
      <c r="J9353">
        <v>16</v>
      </c>
      <c r="K9353" s="34">
        <v>79.743446350097656</v>
      </c>
      <c r="L9353" s="34">
        <v>83.650596618652344</v>
      </c>
      <c r="M9353" s="34">
        <v>73.042640686035156</v>
      </c>
      <c r="N9353" s="35">
        <v>4.2058582305908203</v>
      </c>
      <c r="O9353">
        <v>79</v>
      </c>
      <c r="P9353">
        <v>0</v>
      </c>
    </row>
    <row r="9354" spans="1:16" x14ac:dyDescent="0.35">
      <c r="A9354" s="5" t="s">
        <v>3504</v>
      </c>
      <c r="B9354" t="s">
        <v>7016</v>
      </c>
      <c r="C9354" t="s">
        <v>7017</v>
      </c>
      <c r="D9354" t="s">
        <v>7018</v>
      </c>
      <c r="E9354" t="s">
        <v>53</v>
      </c>
      <c r="F9354" s="11" t="s">
        <v>7019</v>
      </c>
      <c r="G9354" s="11" t="s">
        <v>7020</v>
      </c>
      <c r="H9354" t="s">
        <v>57</v>
      </c>
      <c r="I9354" s="11" t="s">
        <v>68</v>
      </c>
      <c r="J9354">
        <v>17</v>
      </c>
      <c r="K9354" s="34">
        <v>79.313491821289063</v>
      </c>
      <c r="L9354" s="34">
        <v>83.078346252441406</v>
      </c>
      <c r="M9354" s="34">
        <v>75.143402099609375</v>
      </c>
      <c r="N9354" s="35">
        <v>5.0312285423278809</v>
      </c>
      <c r="O9354">
        <v>79</v>
      </c>
      <c r="P9354">
        <v>0</v>
      </c>
    </row>
    <row r="9355" spans="1:16" x14ac:dyDescent="0.35">
      <c r="A9355" s="5" t="s">
        <v>3505</v>
      </c>
      <c r="B9355" t="s">
        <v>7016</v>
      </c>
      <c r="C9355" t="s">
        <v>7017</v>
      </c>
      <c r="D9355" t="s">
        <v>7018</v>
      </c>
      <c r="E9355" t="s">
        <v>53</v>
      </c>
      <c r="F9355" s="11" t="s">
        <v>7019</v>
      </c>
      <c r="G9355" s="11" t="s">
        <v>7020</v>
      </c>
      <c r="H9355" t="s">
        <v>57</v>
      </c>
      <c r="I9355" s="11" t="s">
        <v>68</v>
      </c>
      <c r="J9355">
        <v>18</v>
      </c>
      <c r="K9355" s="34">
        <v>78.763137817382813</v>
      </c>
      <c r="L9355" s="34">
        <v>96.175117492675781</v>
      </c>
      <c r="M9355" s="34">
        <v>79.06488037109375</v>
      </c>
      <c r="N9355" s="35">
        <v>7.0039939880371094</v>
      </c>
      <c r="O9355">
        <v>79</v>
      </c>
      <c r="P9355">
        <v>0</v>
      </c>
    </row>
    <row r="9356" spans="1:16" x14ac:dyDescent="0.35">
      <c r="A9356" s="5" t="s">
        <v>3506</v>
      </c>
      <c r="B9356" t="s">
        <v>7016</v>
      </c>
      <c r="C9356" t="s">
        <v>7017</v>
      </c>
      <c r="D9356" t="s">
        <v>7018</v>
      </c>
      <c r="E9356" t="s">
        <v>53</v>
      </c>
      <c r="F9356" s="11" t="s">
        <v>7019</v>
      </c>
      <c r="G9356" s="11" t="s">
        <v>7020</v>
      </c>
      <c r="H9356" t="s">
        <v>57</v>
      </c>
      <c r="I9356" s="11" t="s">
        <v>68</v>
      </c>
      <c r="J9356">
        <v>19</v>
      </c>
      <c r="K9356" s="34">
        <v>77.201454162597656</v>
      </c>
      <c r="L9356" s="34">
        <v>111.72874450683594</v>
      </c>
      <c r="M9356" s="34">
        <v>74.820457458496094</v>
      </c>
      <c r="N9356" s="35">
        <v>10.225733757019043</v>
      </c>
      <c r="O9356">
        <v>79</v>
      </c>
      <c r="P9356">
        <v>0</v>
      </c>
    </row>
    <row r="9357" spans="1:16" x14ac:dyDescent="0.35">
      <c r="A9357" s="5" t="s">
        <v>3507</v>
      </c>
      <c r="B9357" t="s">
        <v>7016</v>
      </c>
      <c r="C9357" t="s">
        <v>7017</v>
      </c>
      <c r="D9357" t="s">
        <v>7018</v>
      </c>
      <c r="E9357" t="s">
        <v>53</v>
      </c>
      <c r="F9357" s="11" t="s">
        <v>7019</v>
      </c>
      <c r="G9357" s="11" t="s">
        <v>7020</v>
      </c>
      <c r="H9357" t="s">
        <v>57</v>
      </c>
      <c r="I9357" s="11" t="s">
        <v>68</v>
      </c>
      <c r="J9357">
        <v>20</v>
      </c>
      <c r="K9357" s="34">
        <v>74.909568786621094</v>
      </c>
      <c r="L9357" s="34">
        <v>122.189697265625</v>
      </c>
      <c r="M9357" s="34">
        <v>91.161445617675781</v>
      </c>
      <c r="N9357" s="35">
        <v>10.178739547729492</v>
      </c>
      <c r="O9357">
        <v>79</v>
      </c>
      <c r="P9357">
        <v>0</v>
      </c>
    </row>
    <row r="9358" spans="1:16" x14ac:dyDescent="0.35">
      <c r="A9358" s="5" t="s">
        <v>3508</v>
      </c>
      <c r="B9358" t="s">
        <v>7016</v>
      </c>
      <c r="C9358" t="s">
        <v>7017</v>
      </c>
      <c r="D9358" t="s">
        <v>7018</v>
      </c>
      <c r="E9358" t="s">
        <v>53</v>
      </c>
      <c r="F9358" s="11" t="s">
        <v>7019</v>
      </c>
      <c r="G9358" s="11" t="s">
        <v>7020</v>
      </c>
      <c r="H9358" t="s">
        <v>57</v>
      </c>
      <c r="I9358" s="11" t="s">
        <v>68</v>
      </c>
      <c r="J9358">
        <v>21</v>
      </c>
      <c r="K9358" s="34">
        <v>72.963264465332031</v>
      </c>
      <c r="L9358" s="34">
        <v>133.66818237304688</v>
      </c>
      <c r="M9358" s="34">
        <v>110.00931549072266</v>
      </c>
      <c r="N9358" s="35">
        <v>9.7606601715087891</v>
      </c>
      <c r="O9358">
        <v>79</v>
      </c>
      <c r="P9358">
        <v>0</v>
      </c>
    </row>
    <row r="9359" spans="1:16" x14ac:dyDescent="0.35">
      <c r="A9359" s="5" t="s">
        <v>3509</v>
      </c>
      <c r="B9359" t="s">
        <v>7016</v>
      </c>
      <c r="C9359" t="s">
        <v>7017</v>
      </c>
      <c r="D9359" t="s">
        <v>7018</v>
      </c>
      <c r="E9359" t="s">
        <v>53</v>
      </c>
      <c r="F9359" s="11" t="s">
        <v>7019</v>
      </c>
      <c r="G9359" s="11" t="s">
        <v>7020</v>
      </c>
      <c r="H9359" t="s">
        <v>57</v>
      </c>
      <c r="I9359" s="11" t="s">
        <v>68</v>
      </c>
      <c r="J9359">
        <v>22</v>
      </c>
      <c r="K9359" s="34">
        <v>71.406135559082031</v>
      </c>
      <c r="L9359" s="34">
        <v>166.12614440917969</v>
      </c>
      <c r="M9359" s="34">
        <v>138.62936401367188</v>
      </c>
      <c r="N9359" s="35">
        <v>10.813249588012695</v>
      </c>
      <c r="O9359">
        <v>79</v>
      </c>
      <c r="P9359">
        <v>0</v>
      </c>
    </row>
    <row r="9360" spans="1:16" x14ac:dyDescent="0.35">
      <c r="A9360" s="5" t="s">
        <v>3510</v>
      </c>
      <c r="B9360" t="s">
        <v>7016</v>
      </c>
      <c r="C9360" t="s">
        <v>7017</v>
      </c>
      <c r="D9360" t="s">
        <v>7018</v>
      </c>
      <c r="E9360" t="s">
        <v>53</v>
      </c>
      <c r="F9360" s="11" t="s">
        <v>7019</v>
      </c>
      <c r="G9360" s="11" t="s">
        <v>7020</v>
      </c>
      <c r="H9360" t="s">
        <v>57</v>
      </c>
      <c r="I9360" s="11" t="s">
        <v>68</v>
      </c>
      <c r="J9360">
        <v>23</v>
      </c>
      <c r="K9360" s="34">
        <v>70.750419616699219</v>
      </c>
      <c r="L9360" s="34">
        <v>179.61557006835938</v>
      </c>
      <c r="M9360" s="34">
        <v>168.58245849609375</v>
      </c>
      <c r="N9360" s="35">
        <v>3.0881421566009521</v>
      </c>
      <c r="O9360">
        <v>79</v>
      </c>
      <c r="P9360">
        <v>0</v>
      </c>
    </row>
    <row r="9361" spans="1:16" x14ac:dyDescent="0.35">
      <c r="A9361" s="5" t="s">
        <v>3511</v>
      </c>
      <c r="B9361" t="s">
        <v>7016</v>
      </c>
      <c r="C9361" t="s">
        <v>7017</v>
      </c>
      <c r="D9361" t="s">
        <v>7018</v>
      </c>
      <c r="E9361" t="s">
        <v>53</v>
      </c>
      <c r="F9361" s="11" t="s">
        <v>7019</v>
      </c>
      <c r="G9361" s="11" t="s">
        <v>7020</v>
      </c>
      <c r="H9361" t="s">
        <v>57</v>
      </c>
      <c r="I9361" s="11" t="s">
        <v>68</v>
      </c>
      <c r="J9361">
        <v>24</v>
      </c>
      <c r="K9361" s="34">
        <v>70.214111328125</v>
      </c>
      <c r="L9361" s="34">
        <v>180.12593078613281</v>
      </c>
      <c r="M9361" s="34">
        <v>170.29811096191406</v>
      </c>
      <c r="N9361" s="35">
        <v>2.7676453590393066</v>
      </c>
      <c r="O9361">
        <v>79</v>
      </c>
      <c r="P9361">
        <v>0</v>
      </c>
    </row>
    <row r="9362" spans="1:16" x14ac:dyDescent="0.35">
      <c r="A9362" s="5" t="s">
        <v>3512</v>
      </c>
      <c r="B9362" t="s">
        <v>7016</v>
      </c>
      <c r="C9362" t="s">
        <v>7017</v>
      </c>
      <c r="D9362" t="s">
        <v>7018</v>
      </c>
      <c r="E9362" t="s">
        <v>53</v>
      </c>
      <c r="F9362" s="11" t="s">
        <v>7019</v>
      </c>
      <c r="G9362" s="11" t="s">
        <v>7020</v>
      </c>
      <c r="H9362" t="s">
        <v>58</v>
      </c>
      <c r="I9362" s="11" t="s">
        <v>68</v>
      </c>
      <c r="J9362">
        <v>1</v>
      </c>
      <c r="K9362" s="34">
        <v>68.558441162109375</v>
      </c>
      <c r="L9362" s="34">
        <v>188.497802734375</v>
      </c>
      <c r="M9362" s="34">
        <v>165.20549011230469</v>
      </c>
      <c r="N9362" s="35">
        <v>6.6230282783508301</v>
      </c>
      <c r="O9362">
        <v>79</v>
      </c>
      <c r="P9362">
        <v>0</v>
      </c>
    </row>
    <row r="9363" spans="1:16" x14ac:dyDescent="0.35">
      <c r="A9363" s="5" t="s">
        <v>3513</v>
      </c>
      <c r="B9363" t="s">
        <v>7016</v>
      </c>
      <c r="C9363" t="s">
        <v>7017</v>
      </c>
      <c r="D9363" t="s">
        <v>7018</v>
      </c>
      <c r="E9363" t="s">
        <v>53</v>
      </c>
      <c r="F9363" s="11" t="s">
        <v>7019</v>
      </c>
      <c r="G9363" s="11" t="s">
        <v>7020</v>
      </c>
      <c r="H9363" t="s">
        <v>58</v>
      </c>
      <c r="I9363" s="11" t="s">
        <v>68</v>
      </c>
      <c r="J9363">
        <v>2</v>
      </c>
      <c r="K9363" s="34">
        <v>68.087326049804688</v>
      </c>
      <c r="L9363" s="34">
        <v>172.68414306640625</v>
      </c>
      <c r="M9363" s="34">
        <v>151.9371337890625</v>
      </c>
      <c r="N9363" s="35">
        <v>5.9103603363037109</v>
      </c>
      <c r="O9363">
        <v>79</v>
      </c>
      <c r="P9363">
        <v>0</v>
      </c>
    </row>
    <row r="9364" spans="1:16" x14ac:dyDescent="0.35">
      <c r="A9364" s="5" t="s">
        <v>3514</v>
      </c>
      <c r="B9364" t="s">
        <v>7016</v>
      </c>
      <c r="C9364" t="s">
        <v>7017</v>
      </c>
      <c r="D9364" t="s">
        <v>7018</v>
      </c>
      <c r="E9364" t="s">
        <v>53</v>
      </c>
      <c r="F9364" s="11" t="s">
        <v>7019</v>
      </c>
      <c r="G9364" s="11" t="s">
        <v>7020</v>
      </c>
      <c r="H9364" t="s">
        <v>58</v>
      </c>
      <c r="I9364" s="11" t="s">
        <v>68</v>
      </c>
      <c r="J9364">
        <v>3</v>
      </c>
      <c r="K9364" s="34">
        <v>67.6229248046875</v>
      </c>
      <c r="L9364" s="34">
        <v>150.84541320800781</v>
      </c>
      <c r="M9364" s="34">
        <v>133.15257263183594</v>
      </c>
      <c r="N9364" s="35">
        <v>5.0578465461730957</v>
      </c>
      <c r="O9364">
        <v>79</v>
      </c>
      <c r="P9364">
        <v>0</v>
      </c>
    </row>
    <row r="9365" spans="1:16" x14ac:dyDescent="0.35">
      <c r="A9365" s="5" t="s">
        <v>3515</v>
      </c>
      <c r="B9365" t="s">
        <v>7016</v>
      </c>
      <c r="C9365" t="s">
        <v>7017</v>
      </c>
      <c r="D9365" t="s">
        <v>7018</v>
      </c>
      <c r="E9365" t="s">
        <v>53</v>
      </c>
      <c r="F9365" s="11" t="s">
        <v>7019</v>
      </c>
      <c r="G9365" s="11" t="s">
        <v>7020</v>
      </c>
      <c r="H9365" t="s">
        <v>58</v>
      </c>
      <c r="I9365" s="11" t="s">
        <v>68</v>
      </c>
      <c r="J9365">
        <v>4</v>
      </c>
      <c r="K9365" s="34">
        <v>67.02532958984375</v>
      </c>
      <c r="L9365" s="34">
        <v>126.20708465576172</v>
      </c>
      <c r="M9365" s="34">
        <v>111.56790161132813</v>
      </c>
      <c r="N9365" s="35">
        <v>4.1844391822814941</v>
      </c>
      <c r="O9365">
        <v>79</v>
      </c>
      <c r="P9365">
        <v>0</v>
      </c>
    </row>
    <row r="9366" spans="1:16" x14ac:dyDescent="0.35">
      <c r="A9366" s="5" t="s">
        <v>3516</v>
      </c>
      <c r="B9366" t="s">
        <v>7016</v>
      </c>
      <c r="C9366" t="s">
        <v>7017</v>
      </c>
      <c r="D9366" t="s">
        <v>7018</v>
      </c>
      <c r="E9366" t="s">
        <v>53</v>
      </c>
      <c r="F9366" s="11" t="s">
        <v>7019</v>
      </c>
      <c r="G9366" s="11" t="s">
        <v>7020</v>
      </c>
      <c r="H9366" t="s">
        <v>58</v>
      </c>
      <c r="I9366" s="11" t="s">
        <v>68</v>
      </c>
      <c r="J9366">
        <v>5</v>
      </c>
      <c r="K9366" s="34">
        <v>66.581344604492188</v>
      </c>
      <c r="L9366" s="34">
        <v>100.59430694580078</v>
      </c>
      <c r="M9366" s="34">
        <v>88.838890075683594</v>
      </c>
      <c r="N9366" s="35">
        <v>3.3621590137481689</v>
      </c>
      <c r="O9366">
        <v>79</v>
      </c>
      <c r="P9366">
        <v>0</v>
      </c>
    </row>
    <row r="9367" spans="1:16" x14ac:dyDescent="0.35">
      <c r="A9367" s="5" t="s">
        <v>3517</v>
      </c>
      <c r="B9367" t="s">
        <v>7016</v>
      </c>
      <c r="C9367" t="s">
        <v>7017</v>
      </c>
      <c r="D9367" t="s">
        <v>7018</v>
      </c>
      <c r="E9367" t="s">
        <v>53</v>
      </c>
      <c r="F9367" s="11" t="s">
        <v>7019</v>
      </c>
      <c r="G9367" s="11" t="s">
        <v>7020</v>
      </c>
      <c r="H9367" t="s">
        <v>58</v>
      </c>
      <c r="I9367" s="11" t="s">
        <v>68</v>
      </c>
      <c r="J9367">
        <v>6</v>
      </c>
      <c r="K9367" s="34">
        <v>66.287620544433594</v>
      </c>
      <c r="L9367" s="34">
        <v>75.354904174804688</v>
      </c>
      <c r="M9367" s="34">
        <v>66.429283142089844</v>
      </c>
      <c r="N9367" s="35">
        <v>2.5546970367431641</v>
      </c>
      <c r="O9367">
        <v>79</v>
      </c>
      <c r="P9367">
        <v>0</v>
      </c>
    </row>
    <row r="9368" spans="1:16" x14ac:dyDescent="0.35">
      <c r="A9368" s="5" t="s">
        <v>3518</v>
      </c>
      <c r="B9368" t="s">
        <v>7016</v>
      </c>
      <c r="C9368" t="s">
        <v>7017</v>
      </c>
      <c r="D9368" t="s">
        <v>7018</v>
      </c>
      <c r="E9368" t="s">
        <v>53</v>
      </c>
      <c r="F9368" s="11" t="s">
        <v>7019</v>
      </c>
      <c r="G9368" s="11" t="s">
        <v>7020</v>
      </c>
      <c r="H9368" t="s">
        <v>58</v>
      </c>
      <c r="I9368" s="11" t="s">
        <v>68</v>
      </c>
      <c r="J9368">
        <v>7</v>
      </c>
      <c r="K9368" s="34">
        <v>66.18829345703125</v>
      </c>
      <c r="L9368" s="34">
        <v>49.758689880371094</v>
      </c>
      <c r="M9368" s="34">
        <v>46.648212432861328</v>
      </c>
      <c r="N9368" s="35">
        <v>1.1456992626190186</v>
      </c>
      <c r="O9368">
        <v>79</v>
      </c>
      <c r="P9368">
        <v>0</v>
      </c>
    </row>
    <row r="9369" spans="1:16" x14ac:dyDescent="0.35">
      <c r="A9369" s="5" t="s">
        <v>3519</v>
      </c>
      <c r="B9369" t="s">
        <v>7016</v>
      </c>
      <c r="C9369" t="s">
        <v>7017</v>
      </c>
      <c r="D9369" t="s">
        <v>7018</v>
      </c>
      <c r="E9369" t="s">
        <v>53</v>
      </c>
      <c r="F9369" s="11" t="s">
        <v>7019</v>
      </c>
      <c r="G9369" s="11" t="s">
        <v>7020</v>
      </c>
      <c r="H9369" t="s">
        <v>58</v>
      </c>
      <c r="I9369" s="11" t="s">
        <v>68</v>
      </c>
      <c r="J9369">
        <v>8</v>
      </c>
      <c r="K9369" s="34">
        <v>66.844711303710938</v>
      </c>
      <c r="L9369" s="34">
        <v>40.315971374511719</v>
      </c>
      <c r="M9369" s="34">
        <v>38.114765167236328</v>
      </c>
      <c r="N9369" s="35">
        <v>0.86572802066802979</v>
      </c>
      <c r="O9369">
        <v>79</v>
      </c>
      <c r="P9369">
        <v>0</v>
      </c>
    </row>
    <row r="9370" spans="1:16" x14ac:dyDescent="0.35">
      <c r="A9370" s="5" t="s">
        <v>3520</v>
      </c>
      <c r="B9370" t="s">
        <v>7016</v>
      </c>
      <c r="C9370" t="s">
        <v>7017</v>
      </c>
      <c r="D9370" t="s">
        <v>7018</v>
      </c>
      <c r="E9370" t="s">
        <v>53</v>
      </c>
      <c r="F9370" s="11" t="s">
        <v>7019</v>
      </c>
      <c r="G9370" s="11" t="s">
        <v>7020</v>
      </c>
      <c r="H9370" t="s">
        <v>58</v>
      </c>
      <c r="I9370" s="11" t="s">
        <v>68</v>
      </c>
      <c r="J9370">
        <v>9</v>
      </c>
      <c r="K9370" s="34">
        <v>69.543350219726563</v>
      </c>
      <c r="L9370" s="34">
        <v>41.731418609619141</v>
      </c>
      <c r="M9370" s="34">
        <v>39.788276672363281</v>
      </c>
      <c r="N9370" s="35">
        <v>0.82568317651748657</v>
      </c>
      <c r="O9370">
        <v>79</v>
      </c>
      <c r="P9370">
        <v>0</v>
      </c>
    </row>
    <row r="9371" spans="1:16" x14ac:dyDescent="0.35">
      <c r="A9371" s="5" t="s">
        <v>3521</v>
      </c>
      <c r="B9371" t="s">
        <v>7016</v>
      </c>
      <c r="C9371" t="s">
        <v>7017</v>
      </c>
      <c r="D9371" t="s">
        <v>7018</v>
      </c>
      <c r="E9371" t="s">
        <v>53</v>
      </c>
      <c r="F9371" s="11" t="s">
        <v>7019</v>
      </c>
      <c r="G9371" s="11" t="s">
        <v>7020</v>
      </c>
      <c r="H9371" t="s">
        <v>58</v>
      </c>
      <c r="I9371" s="11" t="s">
        <v>68</v>
      </c>
      <c r="J9371">
        <v>10</v>
      </c>
      <c r="K9371" s="34">
        <v>73.489860534667969</v>
      </c>
      <c r="L9371" s="34">
        <v>47.667377471923828</v>
      </c>
      <c r="M9371" s="34">
        <v>45.484138488769531</v>
      </c>
      <c r="N9371" s="35">
        <v>0.89619660377502441</v>
      </c>
      <c r="O9371">
        <v>79</v>
      </c>
      <c r="P9371">
        <v>0</v>
      </c>
    </row>
    <row r="9372" spans="1:16" x14ac:dyDescent="0.35">
      <c r="A9372" s="5" t="s">
        <v>3522</v>
      </c>
      <c r="B9372" t="s">
        <v>7016</v>
      </c>
      <c r="C9372" t="s">
        <v>7017</v>
      </c>
      <c r="D9372" t="s">
        <v>7018</v>
      </c>
      <c r="E9372" t="s">
        <v>53</v>
      </c>
      <c r="F9372" s="11" t="s">
        <v>7019</v>
      </c>
      <c r="G9372" s="11" t="s">
        <v>7020</v>
      </c>
      <c r="H9372" t="s">
        <v>58</v>
      </c>
      <c r="I9372" s="11" t="s">
        <v>68</v>
      </c>
      <c r="J9372">
        <v>11</v>
      </c>
      <c r="K9372" s="34">
        <v>77.245918273925781</v>
      </c>
      <c r="L9372" s="34">
        <v>52.65240478515625</v>
      </c>
      <c r="M9372" s="34">
        <v>50.168708801269531</v>
      </c>
      <c r="N9372" s="35">
        <v>1.0065305233001709</v>
      </c>
      <c r="O9372">
        <v>79</v>
      </c>
      <c r="P9372">
        <v>0</v>
      </c>
    </row>
    <row r="9373" spans="1:16" x14ac:dyDescent="0.35">
      <c r="A9373" s="5" t="s">
        <v>3523</v>
      </c>
      <c r="B9373" t="s">
        <v>7016</v>
      </c>
      <c r="C9373" t="s">
        <v>7017</v>
      </c>
      <c r="D9373" t="s">
        <v>7018</v>
      </c>
      <c r="E9373" t="s">
        <v>53</v>
      </c>
      <c r="F9373" s="11" t="s">
        <v>7019</v>
      </c>
      <c r="G9373" s="11" t="s">
        <v>7020</v>
      </c>
      <c r="H9373" t="s">
        <v>58</v>
      </c>
      <c r="I9373" s="11" t="s">
        <v>68</v>
      </c>
      <c r="J9373">
        <v>12</v>
      </c>
      <c r="K9373" s="34">
        <v>79.072471618652344</v>
      </c>
      <c r="L9373" s="34">
        <v>57.756210327148438</v>
      </c>
      <c r="M9373" s="34">
        <v>54.762504577636719</v>
      </c>
      <c r="N9373" s="35">
        <v>1.1738556623458862</v>
      </c>
      <c r="O9373">
        <v>79</v>
      </c>
      <c r="P9373">
        <v>0</v>
      </c>
    </row>
    <row r="9374" spans="1:16" x14ac:dyDescent="0.35">
      <c r="A9374" s="5" t="s">
        <v>3524</v>
      </c>
      <c r="B9374" t="s">
        <v>7016</v>
      </c>
      <c r="C9374" t="s">
        <v>7017</v>
      </c>
      <c r="D9374" t="s">
        <v>7018</v>
      </c>
      <c r="E9374" t="s">
        <v>53</v>
      </c>
      <c r="F9374" s="11" t="s">
        <v>7019</v>
      </c>
      <c r="G9374" s="11" t="s">
        <v>7020</v>
      </c>
      <c r="H9374" t="s">
        <v>58</v>
      </c>
      <c r="I9374" s="11" t="s">
        <v>68</v>
      </c>
      <c r="J9374">
        <v>13</v>
      </c>
      <c r="K9374" s="34">
        <v>80.346824645996094</v>
      </c>
      <c r="L9374" s="34">
        <v>63.649646759033203</v>
      </c>
      <c r="M9374" s="34">
        <v>60.195091247558594</v>
      </c>
      <c r="N9374" s="35">
        <v>1.3787333965301514</v>
      </c>
      <c r="O9374">
        <v>79</v>
      </c>
      <c r="P9374">
        <v>0</v>
      </c>
    </row>
    <row r="9375" spans="1:16" x14ac:dyDescent="0.35">
      <c r="A9375" s="5" t="s">
        <v>3525</v>
      </c>
      <c r="B9375" t="s">
        <v>7016</v>
      </c>
      <c r="C9375" t="s">
        <v>7017</v>
      </c>
      <c r="D9375" t="s">
        <v>7018</v>
      </c>
      <c r="E9375" t="s">
        <v>53</v>
      </c>
      <c r="F9375" s="11" t="s">
        <v>7019</v>
      </c>
      <c r="G9375" s="11" t="s">
        <v>7020</v>
      </c>
      <c r="H9375" t="s">
        <v>58</v>
      </c>
      <c r="I9375" s="11" t="s">
        <v>68</v>
      </c>
      <c r="J9375">
        <v>14</v>
      </c>
      <c r="K9375" s="34">
        <v>80.569137573242188</v>
      </c>
      <c r="L9375" s="34">
        <v>69.641693115234375</v>
      </c>
      <c r="M9375" s="34">
        <v>65.453033447265625</v>
      </c>
      <c r="N9375" s="35">
        <v>1.580351710319519</v>
      </c>
      <c r="O9375">
        <v>79</v>
      </c>
      <c r="P9375">
        <v>0</v>
      </c>
    </row>
    <row r="9376" spans="1:16" x14ac:dyDescent="0.35">
      <c r="A9376" s="5" t="s">
        <v>3526</v>
      </c>
      <c r="B9376" t="s">
        <v>7016</v>
      </c>
      <c r="C9376" t="s">
        <v>7017</v>
      </c>
      <c r="D9376" t="s">
        <v>7018</v>
      </c>
      <c r="E9376" t="s">
        <v>53</v>
      </c>
      <c r="F9376" s="11" t="s">
        <v>7019</v>
      </c>
      <c r="G9376" s="11" t="s">
        <v>7020</v>
      </c>
      <c r="H9376" t="s">
        <v>58</v>
      </c>
      <c r="I9376" s="11" t="s">
        <v>68</v>
      </c>
      <c r="J9376">
        <v>15</v>
      </c>
      <c r="K9376" s="34">
        <v>80.429924011230469</v>
      </c>
      <c r="L9376" s="34">
        <v>75.297630310058594</v>
      </c>
      <c r="M9376" s="34">
        <v>70.821296691894531</v>
      </c>
      <c r="N9376" s="35">
        <v>2.0305886268615723</v>
      </c>
      <c r="O9376">
        <v>79</v>
      </c>
      <c r="P9376">
        <v>0</v>
      </c>
    </row>
    <row r="9377" spans="1:16" x14ac:dyDescent="0.35">
      <c r="A9377" s="5" t="s">
        <v>3527</v>
      </c>
      <c r="B9377" t="s">
        <v>7016</v>
      </c>
      <c r="C9377" t="s">
        <v>7017</v>
      </c>
      <c r="D9377" t="s">
        <v>7018</v>
      </c>
      <c r="E9377" t="s">
        <v>53</v>
      </c>
      <c r="F9377" s="11" t="s">
        <v>7019</v>
      </c>
      <c r="G9377" s="11" t="s">
        <v>7020</v>
      </c>
      <c r="H9377" t="s">
        <v>58</v>
      </c>
      <c r="I9377" s="11" t="s">
        <v>68</v>
      </c>
      <c r="J9377">
        <v>16</v>
      </c>
      <c r="K9377" s="34">
        <v>79.010459899902344</v>
      </c>
      <c r="L9377" s="34">
        <v>82.729393005371094</v>
      </c>
      <c r="M9377" s="34">
        <v>76.032806396484375</v>
      </c>
      <c r="N9377" s="35">
        <v>2.9431030750274658</v>
      </c>
      <c r="O9377">
        <v>79</v>
      </c>
      <c r="P9377">
        <v>0</v>
      </c>
    </row>
    <row r="9378" spans="1:16" x14ac:dyDescent="0.35">
      <c r="A9378" s="5" t="s">
        <v>3528</v>
      </c>
      <c r="B9378" t="s">
        <v>7016</v>
      </c>
      <c r="C9378" t="s">
        <v>7017</v>
      </c>
      <c r="D9378" t="s">
        <v>7018</v>
      </c>
      <c r="E9378" t="s">
        <v>53</v>
      </c>
      <c r="F9378" s="11" t="s">
        <v>7019</v>
      </c>
      <c r="G9378" s="11" t="s">
        <v>7020</v>
      </c>
      <c r="H9378" t="s">
        <v>58</v>
      </c>
      <c r="I9378" s="11" t="s">
        <v>68</v>
      </c>
      <c r="J9378">
        <v>17</v>
      </c>
      <c r="K9378" s="34">
        <v>78.802642822265625</v>
      </c>
      <c r="L9378" s="34">
        <v>81.452102661132813</v>
      </c>
      <c r="M9378" s="34">
        <v>79.757698059082031</v>
      </c>
      <c r="N9378" s="35">
        <v>3.797684907913208</v>
      </c>
      <c r="O9378">
        <v>79</v>
      </c>
      <c r="P9378">
        <v>0</v>
      </c>
    </row>
    <row r="9379" spans="1:16" x14ac:dyDescent="0.35">
      <c r="A9379" s="5" t="s">
        <v>3529</v>
      </c>
      <c r="B9379" t="s">
        <v>7016</v>
      </c>
      <c r="C9379" t="s">
        <v>7017</v>
      </c>
      <c r="D9379" t="s">
        <v>7018</v>
      </c>
      <c r="E9379" t="s">
        <v>53</v>
      </c>
      <c r="F9379" s="11" t="s">
        <v>7019</v>
      </c>
      <c r="G9379" s="11" t="s">
        <v>7020</v>
      </c>
      <c r="H9379" t="s">
        <v>58</v>
      </c>
      <c r="I9379" s="11" t="s">
        <v>68</v>
      </c>
      <c r="J9379">
        <v>18</v>
      </c>
      <c r="K9379" s="34">
        <v>77.861099243164063</v>
      </c>
      <c r="L9379" s="34">
        <v>93.243965148925781</v>
      </c>
      <c r="M9379" s="34">
        <v>79.965080261230469</v>
      </c>
      <c r="N9379" s="35">
        <v>6.2840919494628906</v>
      </c>
      <c r="O9379">
        <v>79</v>
      </c>
      <c r="P9379">
        <v>0</v>
      </c>
    </row>
    <row r="9380" spans="1:16" x14ac:dyDescent="0.35">
      <c r="A9380" s="5" t="s">
        <v>3530</v>
      </c>
      <c r="B9380" t="s">
        <v>7016</v>
      </c>
      <c r="C9380" t="s">
        <v>7017</v>
      </c>
      <c r="D9380" t="s">
        <v>7018</v>
      </c>
      <c r="E9380" t="s">
        <v>53</v>
      </c>
      <c r="F9380" s="11" t="s">
        <v>7019</v>
      </c>
      <c r="G9380" s="11" t="s">
        <v>7020</v>
      </c>
      <c r="H9380" t="s">
        <v>58</v>
      </c>
      <c r="I9380" s="11" t="s">
        <v>68</v>
      </c>
      <c r="J9380">
        <v>19</v>
      </c>
      <c r="K9380" s="34">
        <v>76.251220703125</v>
      </c>
      <c r="L9380" s="34">
        <v>107.53839111328125</v>
      </c>
      <c r="M9380" s="34">
        <v>81.146820068359375</v>
      </c>
      <c r="N9380" s="35">
        <v>8.8460216522216797</v>
      </c>
      <c r="O9380">
        <v>79</v>
      </c>
      <c r="P9380">
        <v>0</v>
      </c>
    </row>
    <row r="9381" spans="1:16" x14ac:dyDescent="0.35">
      <c r="A9381" s="5" t="s">
        <v>3531</v>
      </c>
      <c r="B9381" t="s">
        <v>7016</v>
      </c>
      <c r="C9381" t="s">
        <v>7017</v>
      </c>
      <c r="D9381" t="s">
        <v>7018</v>
      </c>
      <c r="E9381" t="s">
        <v>53</v>
      </c>
      <c r="F9381" s="11" t="s">
        <v>7019</v>
      </c>
      <c r="G9381" s="11" t="s">
        <v>7020</v>
      </c>
      <c r="H9381" t="s">
        <v>58</v>
      </c>
      <c r="I9381" s="11" t="s">
        <v>68</v>
      </c>
      <c r="J9381">
        <v>20</v>
      </c>
      <c r="K9381" s="34">
        <v>73.851104736328125</v>
      </c>
      <c r="L9381" s="34">
        <v>117.25102233886719</v>
      </c>
      <c r="M9381" s="34">
        <v>94.28009033203125</v>
      </c>
      <c r="N9381" s="35">
        <v>8.8744754791259766</v>
      </c>
      <c r="O9381">
        <v>79</v>
      </c>
      <c r="P9381">
        <v>0</v>
      </c>
    </row>
    <row r="9382" spans="1:16" x14ac:dyDescent="0.35">
      <c r="A9382" s="5" t="s">
        <v>3532</v>
      </c>
      <c r="B9382" t="s">
        <v>7016</v>
      </c>
      <c r="C9382" t="s">
        <v>7017</v>
      </c>
      <c r="D9382" t="s">
        <v>7018</v>
      </c>
      <c r="E9382" t="s">
        <v>53</v>
      </c>
      <c r="F9382" s="11" t="s">
        <v>7019</v>
      </c>
      <c r="G9382" s="11" t="s">
        <v>7020</v>
      </c>
      <c r="H9382" t="s">
        <v>58</v>
      </c>
      <c r="I9382" s="11" t="s">
        <v>68</v>
      </c>
      <c r="J9382">
        <v>21</v>
      </c>
      <c r="K9382" s="34">
        <v>71.820869445800781</v>
      </c>
      <c r="L9382" s="34">
        <v>128.24798583984375</v>
      </c>
      <c r="M9382" s="34">
        <v>114.30583190917969</v>
      </c>
      <c r="N9382" s="35">
        <v>8.0647048950195313</v>
      </c>
      <c r="O9382">
        <v>79</v>
      </c>
      <c r="P9382">
        <v>0</v>
      </c>
    </row>
    <row r="9383" spans="1:16" x14ac:dyDescent="0.35">
      <c r="A9383" s="5" t="s">
        <v>3533</v>
      </c>
      <c r="B9383" t="s">
        <v>7016</v>
      </c>
      <c r="C9383" t="s">
        <v>7017</v>
      </c>
      <c r="D9383" t="s">
        <v>7018</v>
      </c>
      <c r="E9383" t="s">
        <v>53</v>
      </c>
      <c r="F9383" s="11" t="s">
        <v>7019</v>
      </c>
      <c r="G9383" s="11" t="s">
        <v>7020</v>
      </c>
      <c r="H9383" t="s">
        <v>58</v>
      </c>
      <c r="I9383" s="11" t="s">
        <v>68</v>
      </c>
      <c r="J9383">
        <v>22</v>
      </c>
      <c r="K9383" s="34">
        <v>70.322715759277344</v>
      </c>
      <c r="L9383" s="34">
        <v>159.36239624023438</v>
      </c>
      <c r="M9383" s="34">
        <v>140.7664794921875</v>
      </c>
      <c r="N9383" s="35">
        <v>8.1063327789306641</v>
      </c>
      <c r="O9383">
        <v>79</v>
      </c>
      <c r="P9383">
        <v>0</v>
      </c>
    </row>
    <row r="9384" spans="1:16" x14ac:dyDescent="0.35">
      <c r="A9384" s="5" t="s">
        <v>3534</v>
      </c>
      <c r="B9384" t="s">
        <v>7016</v>
      </c>
      <c r="C9384" t="s">
        <v>7017</v>
      </c>
      <c r="D9384" t="s">
        <v>7018</v>
      </c>
      <c r="E9384" t="s">
        <v>53</v>
      </c>
      <c r="F9384" s="11" t="s">
        <v>7019</v>
      </c>
      <c r="G9384" s="11" t="s">
        <v>7020</v>
      </c>
      <c r="H9384" t="s">
        <v>58</v>
      </c>
      <c r="I9384" s="11" t="s">
        <v>68</v>
      </c>
      <c r="J9384">
        <v>23</v>
      </c>
      <c r="K9384" s="34">
        <v>69.679046630859375</v>
      </c>
      <c r="L9384" s="34">
        <v>172.36097717285156</v>
      </c>
      <c r="M9384" s="34">
        <v>163.45768737792969</v>
      </c>
      <c r="N9384" s="35">
        <v>2.764331579208374</v>
      </c>
      <c r="O9384">
        <v>79</v>
      </c>
      <c r="P9384">
        <v>0</v>
      </c>
    </row>
    <row r="9385" spans="1:16" x14ac:dyDescent="0.35">
      <c r="A9385" s="5" t="s">
        <v>3535</v>
      </c>
      <c r="B9385" t="s">
        <v>7016</v>
      </c>
      <c r="C9385" t="s">
        <v>7017</v>
      </c>
      <c r="D9385" t="s">
        <v>7018</v>
      </c>
      <c r="E9385" t="s">
        <v>53</v>
      </c>
      <c r="F9385" s="11" t="s">
        <v>7019</v>
      </c>
      <c r="G9385" s="11" t="s">
        <v>7020</v>
      </c>
      <c r="H9385" t="s">
        <v>58</v>
      </c>
      <c r="I9385" s="11" t="s">
        <v>68</v>
      </c>
      <c r="J9385">
        <v>24</v>
      </c>
      <c r="K9385" s="34">
        <v>69.141777038574219</v>
      </c>
      <c r="L9385" s="34">
        <v>172.95689392089844</v>
      </c>
      <c r="M9385" s="34">
        <v>165.36827087402344</v>
      </c>
      <c r="N9385" s="35">
        <v>2.5281717777252197</v>
      </c>
      <c r="O9385">
        <v>79</v>
      </c>
      <c r="P9385">
        <v>0</v>
      </c>
    </row>
    <row r="9386" spans="1:16" x14ac:dyDescent="0.35">
      <c r="A9386" s="5" t="s">
        <v>3536</v>
      </c>
      <c r="B9386" t="s">
        <v>7016</v>
      </c>
      <c r="C9386" t="s">
        <v>7017</v>
      </c>
      <c r="D9386" t="s">
        <v>7018</v>
      </c>
      <c r="E9386" t="s">
        <v>53</v>
      </c>
      <c r="F9386" s="11" t="s">
        <v>7019</v>
      </c>
      <c r="G9386" s="11" t="s">
        <v>7020</v>
      </c>
      <c r="H9386" t="s">
        <v>59</v>
      </c>
      <c r="I9386" s="11" t="s">
        <v>68</v>
      </c>
      <c r="J9386">
        <v>1</v>
      </c>
      <c r="K9386" s="34">
        <v>69.614883422851563</v>
      </c>
      <c r="L9386" s="34">
        <v>194.63017272949219</v>
      </c>
      <c r="M9386" s="34">
        <v>167.87950134277344</v>
      </c>
      <c r="N9386" s="35">
        <v>7.4421381950378418</v>
      </c>
      <c r="O9386">
        <v>79</v>
      </c>
      <c r="P9386">
        <v>0</v>
      </c>
    </row>
    <row r="9387" spans="1:16" x14ac:dyDescent="0.35">
      <c r="A9387" s="5" t="s">
        <v>3537</v>
      </c>
      <c r="B9387" t="s">
        <v>7016</v>
      </c>
      <c r="C9387" t="s">
        <v>7017</v>
      </c>
      <c r="D9387" t="s">
        <v>7018</v>
      </c>
      <c r="E9387" t="s">
        <v>53</v>
      </c>
      <c r="F9387" s="11" t="s">
        <v>7019</v>
      </c>
      <c r="G9387" s="11" t="s">
        <v>7020</v>
      </c>
      <c r="H9387" t="s">
        <v>59</v>
      </c>
      <c r="I9387" s="11" t="s">
        <v>68</v>
      </c>
      <c r="J9387">
        <v>2</v>
      </c>
      <c r="K9387" s="34">
        <v>69.40264892578125</v>
      </c>
      <c r="L9387" s="34">
        <v>178.2822265625</v>
      </c>
      <c r="M9387" s="34">
        <v>154.72746276855469</v>
      </c>
      <c r="N9387" s="35">
        <v>6.5492029190063477</v>
      </c>
      <c r="O9387">
        <v>79</v>
      </c>
      <c r="P9387">
        <v>0</v>
      </c>
    </row>
    <row r="9388" spans="1:16" x14ac:dyDescent="0.35">
      <c r="A9388" s="5" t="s">
        <v>3538</v>
      </c>
      <c r="B9388" t="s">
        <v>7016</v>
      </c>
      <c r="C9388" t="s">
        <v>7017</v>
      </c>
      <c r="D9388" t="s">
        <v>7018</v>
      </c>
      <c r="E9388" t="s">
        <v>53</v>
      </c>
      <c r="F9388" s="11" t="s">
        <v>7019</v>
      </c>
      <c r="G9388" s="11" t="s">
        <v>7020</v>
      </c>
      <c r="H9388" t="s">
        <v>59</v>
      </c>
      <c r="I9388" s="11" t="s">
        <v>68</v>
      </c>
      <c r="J9388">
        <v>3</v>
      </c>
      <c r="K9388" s="34">
        <v>68.777061462402344</v>
      </c>
      <c r="L9388" s="34">
        <v>155.73344421386719</v>
      </c>
      <c r="M9388" s="34">
        <v>135.65237426757813</v>
      </c>
      <c r="N9388" s="35">
        <v>5.5726237297058105</v>
      </c>
      <c r="O9388">
        <v>79</v>
      </c>
      <c r="P9388">
        <v>0</v>
      </c>
    </row>
    <row r="9389" spans="1:16" x14ac:dyDescent="0.35">
      <c r="A9389" s="5" t="s">
        <v>3539</v>
      </c>
      <c r="B9389" t="s">
        <v>7016</v>
      </c>
      <c r="C9389" t="s">
        <v>7017</v>
      </c>
      <c r="D9389" t="s">
        <v>7018</v>
      </c>
      <c r="E9389" t="s">
        <v>53</v>
      </c>
      <c r="F9389" s="11" t="s">
        <v>7019</v>
      </c>
      <c r="G9389" s="11" t="s">
        <v>7020</v>
      </c>
      <c r="H9389" t="s">
        <v>59</v>
      </c>
      <c r="I9389" s="11" t="s">
        <v>68</v>
      </c>
      <c r="J9389">
        <v>4</v>
      </c>
      <c r="K9389" s="34">
        <v>68.100967407226563</v>
      </c>
      <c r="L9389" s="34">
        <v>130.30084228515625</v>
      </c>
      <c r="M9389" s="34">
        <v>113.55434417724609</v>
      </c>
      <c r="N9389" s="35">
        <v>4.6409974098205566</v>
      </c>
      <c r="O9389">
        <v>79</v>
      </c>
      <c r="P9389">
        <v>0</v>
      </c>
    </row>
    <row r="9390" spans="1:16" x14ac:dyDescent="0.35">
      <c r="A9390" s="5" t="s">
        <v>3540</v>
      </c>
      <c r="B9390" t="s">
        <v>7016</v>
      </c>
      <c r="C9390" t="s">
        <v>7017</v>
      </c>
      <c r="D9390" t="s">
        <v>7018</v>
      </c>
      <c r="E9390" t="s">
        <v>53</v>
      </c>
      <c r="F9390" s="11" t="s">
        <v>7019</v>
      </c>
      <c r="G9390" s="11" t="s">
        <v>7020</v>
      </c>
      <c r="H9390" t="s">
        <v>59</v>
      </c>
      <c r="I9390" s="11" t="s">
        <v>68</v>
      </c>
      <c r="J9390">
        <v>5</v>
      </c>
      <c r="K9390" s="34">
        <v>67.40948486328125</v>
      </c>
      <c r="L9390" s="34">
        <v>103.89421081542969</v>
      </c>
      <c r="M9390" s="34">
        <v>90.531814575195313</v>
      </c>
      <c r="N9390" s="35">
        <v>3.7005650997161865</v>
      </c>
      <c r="O9390">
        <v>79</v>
      </c>
      <c r="P9390">
        <v>0</v>
      </c>
    </row>
    <row r="9391" spans="1:16" x14ac:dyDescent="0.35">
      <c r="A9391" s="5" t="s">
        <v>3541</v>
      </c>
      <c r="B9391" t="s">
        <v>7016</v>
      </c>
      <c r="C9391" t="s">
        <v>7017</v>
      </c>
      <c r="D9391" t="s">
        <v>7018</v>
      </c>
      <c r="E9391" t="s">
        <v>53</v>
      </c>
      <c r="F9391" s="11" t="s">
        <v>7019</v>
      </c>
      <c r="G9391" s="11" t="s">
        <v>7020</v>
      </c>
      <c r="H9391" t="s">
        <v>59</v>
      </c>
      <c r="I9391" s="11" t="s">
        <v>68</v>
      </c>
      <c r="J9391">
        <v>6</v>
      </c>
      <c r="K9391" s="34">
        <v>67.251007080078125</v>
      </c>
      <c r="L9391" s="34">
        <v>77.905838012695313</v>
      </c>
      <c r="M9391" s="34">
        <v>67.7652587890625</v>
      </c>
      <c r="N9391" s="35">
        <v>2.8070471286773682</v>
      </c>
      <c r="O9391">
        <v>79</v>
      </c>
      <c r="P9391">
        <v>0</v>
      </c>
    </row>
    <row r="9392" spans="1:16" x14ac:dyDescent="0.35">
      <c r="A9392" s="5" t="s">
        <v>3542</v>
      </c>
      <c r="B9392" t="s">
        <v>7016</v>
      </c>
      <c r="C9392" t="s">
        <v>7017</v>
      </c>
      <c r="D9392" t="s">
        <v>7018</v>
      </c>
      <c r="E9392" t="s">
        <v>53</v>
      </c>
      <c r="F9392" s="11" t="s">
        <v>7019</v>
      </c>
      <c r="G9392" s="11" t="s">
        <v>7020</v>
      </c>
      <c r="H9392" t="s">
        <v>59</v>
      </c>
      <c r="I9392" s="11" t="s">
        <v>68</v>
      </c>
      <c r="J9392">
        <v>7</v>
      </c>
      <c r="K9392" s="34">
        <v>67.388053894042969</v>
      </c>
      <c r="L9392" s="34">
        <v>51.570270538330078</v>
      </c>
      <c r="M9392" s="34">
        <v>47.654006958007813</v>
      </c>
      <c r="N9392" s="35">
        <v>1.2087714672088623</v>
      </c>
      <c r="O9392">
        <v>79</v>
      </c>
      <c r="P9392">
        <v>0</v>
      </c>
    </row>
    <row r="9393" spans="1:16" x14ac:dyDescent="0.35">
      <c r="A9393" s="5" t="s">
        <v>3543</v>
      </c>
      <c r="B9393" t="s">
        <v>7016</v>
      </c>
      <c r="C9393" t="s">
        <v>7017</v>
      </c>
      <c r="D9393" t="s">
        <v>7018</v>
      </c>
      <c r="E9393" t="s">
        <v>53</v>
      </c>
      <c r="F9393" s="11" t="s">
        <v>7019</v>
      </c>
      <c r="G9393" s="11" t="s">
        <v>7020</v>
      </c>
      <c r="H9393" t="s">
        <v>59</v>
      </c>
      <c r="I9393" s="11" t="s">
        <v>68</v>
      </c>
      <c r="J9393">
        <v>8</v>
      </c>
      <c r="K9393" s="34">
        <v>68.157447814941406</v>
      </c>
      <c r="L9393" s="34">
        <v>41.780006408691406</v>
      </c>
      <c r="M9393" s="34">
        <v>38.994037628173828</v>
      </c>
      <c r="N9393" s="35">
        <v>0.90199565887451172</v>
      </c>
      <c r="O9393">
        <v>79</v>
      </c>
      <c r="P9393">
        <v>0</v>
      </c>
    </row>
    <row r="9394" spans="1:16" x14ac:dyDescent="0.35">
      <c r="A9394" s="5" t="s">
        <v>3544</v>
      </c>
      <c r="B9394" t="s">
        <v>7016</v>
      </c>
      <c r="C9394" t="s">
        <v>7017</v>
      </c>
      <c r="D9394" t="s">
        <v>7018</v>
      </c>
      <c r="E9394" t="s">
        <v>53</v>
      </c>
      <c r="F9394" s="11" t="s">
        <v>7019</v>
      </c>
      <c r="G9394" s="11" t="s">
        <v>7020</v>
      </c>
      <c r="H9394" t="s">
        <v>59</v>
      </c>
      <c r="I9394" s="11" t="s">
        <v>68</v>
      </c>
      <c r="J9394">
        <v>9</v>
      </c>
      <c r="K9394" s="34">
        <v>71.654159545898438</v>
      </c>
      <c r="L9394" s="34">
        <v>43.301181793212891</v>
      </c>
      <c r="M9394" s="34">
        <v>40.653537750244141</v>
      </c>
      <c r="N9394" s="35">
        <v>0.86184710264205933</v>
      </c>
      <c r="O9394">
        <v>79</v>
      </c>
      <c r="P9394">
        <v>0</v>
      </c>
    </row>
    <row r="9395" spans="1:16" x14ac:dyDescent="0.35">
      <c r="A9395" s="5" t="s">
        <v>3545</v>
      </c>
      <c r="B9395" t="s">
        <v>7016</v>
      </c>
      <c r="C9395" t="s">
        <v>7017</v>
      </c>
      <c r="D9395" t="s">
        <v>7018</v>
      </c>
      <c r="E9395" t="s">
        <v>53</v>
      </c>
      <c r="F9395" s="11" t="s">
        <v>7019</v>
      </c>
      <c r="G9395" s="11" t="s">
        <v>7020</v>
      </c>
      <c r="H9395" t="s">
        <v>59</v>
      </c>
      <c r="I9395" s="11" t="s">
        <v>68</v>
      </c>
      <c r="J9395">
        <v>10</v>
      </c>
      <c r="K9395" s="34">
        <v>75.575881958007813</v>
      </c>
      <c r="L9395" s="34">
        <v>49.134681701660156</v>
      </c>
      <c r="M9395" s="34">
        <v>46.178218841552734</v>
      </c>
      <c r="N9395" s="35">
        <v>0.93145173788070679</v>
      </c>
      <c r="O9395">
        <v>79</v>
      </c>
      <c r="P9395">
        <v>0</v>
      </c>
    </row>
    <row r="9396" spans="1:16" x14ac:dyDescent="0.35">
      <c r="A9396" s="5" t="s">
        <v>3546</v>
      </c>
      <c r="B9396" t="s">
        <v>7016</v>
      </c>
      <c r="C9396" t="s">
        <v>7017</v>
      </c>
      <c r="D9396" t="s">
        <v>7018</v>
      </c>
      <c r="E9396" t="s">
        <v>53</v>
      </c>
      <c r="F9396" s="11" t="s">
        <v>7019</v>
      </c>
      <c r="G9396" s="11" t="s">
        <v>7020</v>
      </c>
      <c r="H9396" t="s">
        <v>59</v>
      </c>
      <c r="I9396" s="11" t="s">
        <v>68</v>
      </c>
      <c r="J9396">
        <v>11</v>
      </c>
      <c r="K9396" s="34">
        <v>79.646514892578125</v>
      </c>
      <c r="L9396" s="34">
        <v>54.264450073242188</v>
      </c>
      <c r="M9396" s="34">
        <v>51.008686065673828</v>
      </c>
      <c r="N9396" s="35">
        <v>1.031711220741272</v>
      </c>
      <c r="O9396">
        <v>79</v>
      </c>
      <c r="P9396">
        <v>0</v>
      </c>
    </row>
    <row r="9397" spans="1:16" x14ac:dyDescent="0.35">
      <c r="A9397" s="5" t="s">
        <v>3547</v>
      </c>
      <c r="B9397" t="s">
        <v>7016</v>
      </c>
      <c r="C9397" t="s">
        <v>7017</v>
      </c>
      <c r="D9397" t="s">
        <v>7018</v>
      </c>
      <c r="E9397" t="s">
        <v>53</v>
      </c>
      <c r="F9397" s="11" t="s">
        <v>7019</v>
      </c>
      <c r="G9397" s="11" t="s">
        <v>7020</v>
      </c>
      <c r="H9397" t="s">
        <v>59</v>
      </c>
      <c r="I9397" s="11" t="s">
        <v>68</v>
      </c>
      <c r="J9397">
        <v>12</v>
      </c>
      <c r="K9397" s="34">
        <v>81.391860961914063</v>
      </c>
      <c r="L9397" s="34">
        <v>59.531730651855469</v>
      </c>
      <c r="M9397" s="34">
        <v>55.660072326660156</v>
      </c>
      <c r="N9397" s="35">
        <v>1.2271853685379028</v>
      </c>
      <c r="O9397">
        <v>79</v>
      </c>
      <c r="P9397">
        <v>0</v>
      </c>
    </row>
    <row r="9398" spans="1:16" x14ac:dyDescent="0.35">
      <c r="A9398" s="5" t="s">
        <v>3548</v>
      </c>
      <c r="B9398" t="s">
        <v>7016</v>
      </c>
      <c r="C9398" t="s">
        <v>7017</v>
      </c>
      <c r="D9398" t="s">
        <v>7018</v>
      </c>
      <c r="E9398" t="s">
        <v>53</v>
      </c>
      <c r="F9398" s="11" t="s">
        <v>7019</v>
      </c>
      <c r="G9398" s="11" t="s">
        <v>7020</v>
      </c>
      <c r="H9398" t="s">
        <v>59</v>
      </c>
      <c r="I9398" s="11" t="s">
        <v>68</v>
      </c>
      <c r="J9398">
        <v>13</v>
      </c>
      <c r="K9398" s="34">
        <v>82.382034301757813</v>
      </c>
      <c r="L9398" s="34">
        <v>65.707496643066406</v>
      </c>
      <c r="M9398" s="34">
        <v>61.153114318847656</v>
      </c>
      <c r="N9398" s="35">
        <v>1.4457367658615112</v>
      </c>
      <c r="O9398">
        <v>79</v>
      </c>
      <c r="P9398">
        <v>0</v>
      </c>
    </row>
    <row r="9399" spans="1:16" x14ac:dyDescent="0.35">
      <c r="A9399" s="5" t="s">
        <v>3549</v>
      </c>
      <c r="B9399" t="s">
        <v>7016</v>
      </c>
      <c r="C9399" t="s">
        <v>7017</v>
      </c>
      <c r="D9399" t="s">
        <v>7018</v>
      </c>
      <c r="E9399" t="s">
        <v>53</v>
      </c>
      <c r="F9399" s="11" t="s">
        <v>7019</v>
      </c>
      <c r="G9399" s="11" t="s">
        <v>7020</v>
      </c>
      <c r="H9399" t="s">
        <v>59</v>
      </c>
      <c r="I9399" s="11" t="s">
        <v>68</v>
      </c>
      <c r="J9399">
        <v>14</v>
      </c>
      <c r="K9399" s="34">
        <v>81.975204467773438</v>
      </c>
      <c r="L9399" s="34">
        <v>71.896736145019531</v>
      </c>
      <c r="M9399" s="34">
        <v>66.576080322265625</v>
      </c>
      <c r="N9399" s="35">
        <v>1.6732858419418335</v>
      </c>
      <c r="O9399">
        <v>79</v>
      </c>
      <c r="P9399">
        <v>0</v>
      </c>
    </row>
    <row r="9400" spans="1:16" x14ac:dyDescent="0.35">
      <c r="A9400" s="5" t="s">
        <v>3550</v>
      </c>
      <c r="B9400" t="s">
        <v>7016</v>
      </c>
      <c r="C9400" t="s">
        <v>7017</v>
      </c>
      <c r="D9400" t="s">
        <v>7018</v>
      </c>
      <c r="E9400" t="s">
        <v>53</v>
      </c>
      <c r="F9400" s="11" t="s">
        <v>7019</v>
      </c>
      <c r="G9400" s="11" t="s">
        <v>7020</v>
      </c>
      <c r="H9400" t="s">
        <v>59</v>
      </c>
      <c r="I9400" s="11" t="s">
        <v>68</v>
      </c>
      <c r="J9400">
        <v>15</v>
      </c>
      <c r="K9400" s="34">
        <v>82.080940246582031</v>
      </c>
      <c r="L9400" s="34">
        <v>77.721481323242188</v>
      </c>
      <c r="M9400" s="34">
        <v>68.407951354980469</v>
      </c>
      <c r="N9400" s="35">
        <v>3.8404908180236816</v>
      </c>
      <c r="O9400">
        <v>79</v>
      </c>
      <c r="P9400">
        <v>0</v>
      </c>
    </row>
    <row r="9401" spans="1:16" x14ac:dyDescent="0.35">
      <c r="A9401" s="5" t="s">
        <v>3551</v>
      </c>
      <c r="B9401" t="s">
        <v>7016</v>
      </c>
      <c r="C9401" t="s">
        <v>7017</v>
      </c>
      <c r="D9401" t="s">
        <v>7018</v>
      </c>
      <c r="E9401" t="s">
        <v>53</v>
      </c>
      <c r="F9401" s="11" t="s">
        <v>7019</v>
      </c>
      <c r="G9401" s="11" t="s">
        <v>7020</v>
      </c>
      <c r="H9401" t="s">
        <v>59</v>
      </c>
      <c r="I9401" s="11" t="s">
        <v>68</v>
      </c>
      <c r="J9401">
        <v>16</v>
      </c>
      <c r="K9401" s="34">
        <v>79.993415832519531</v>
      </c>
      <c r="L9401" s="34">
        <v>85.301071166992188</v>
      </c>
      <c r="M9401" s="34">
        <v>74.340461730957031</v>
      </c>
      <c r="N9401" s="35">
        <v>4.2851619720458984</v>
      </c>
      <c r="O9401">
        <v>79</v>
      </c>
      <c r="P9401">
        <v>0</v>
      </c>
    </row>
    <row r="9402" spans="1:16" x14ac:dyDescent="0.35">
      <c r="A9402" s="5" t="s">
        <v>3552</v>
      </c>
      <c r="B9402" t="s">
        <v>7016</v>
      </c>
      <c r="C9402" t="s">
        <v>7017</v>
      </c>
      <c r="D9402" t="s">
        <v>7018</v>
      </c>
      <c r="E9402" t="s">
        <v>53</v>
      </c>
      <c r="F9402" s="11" t="s">
        <v>7019</v>
      </c>
      <c r="G9402" s="11" t="s">
        <v>7020</v>
      </c>
      <c r="H9402" t="s">
        <v>59</v>
      </c>
      <c r="I9402" s="11" t="s">
        <v>68</v>
      </c>
      <c r="J9402">
        <v>17</v>
      </c>
      <c r="K9402" s="34">
        <v>79.994026184082031</v>
      </c>
      <c r="L9402" s="34">
        <v>83.915306091308594</v>
      </c>
      <c r="M9402" s="34">
        <v>69.338783264160156</v>
      </c>
      <c r="N9402" s="35">
        <v>6.0873394012451172</v>
      </c>
      <c r="O9402">
        <v>79</v>
      </c>
      <c r="P9402">
        <v>0</v>
      </c>
    </row>
    <row r="9403" spans="1:16" x14ac:dyDescent="0.35">
      <c r="A9403" s="5" t="s">
        <v>3553</v>
      </c>
      <c r="B9403" t="s">
        <v>7016</v>
      </c>
      <c r="C9403" t="s">
        <v>7017</v>
      </c>
      <c r="D9403" t="s">
        <v>7018</v>
      </c>
      <c r="E9403" t="s">
        <v>53</v>
      </c>
      <c r="F9403" s="11" t="s">
        <v>7019</v>
      </c>
      <c r="G9403" s="11" t="s">
        <v>7020</v>
      </c>
      <c r="H9403" t="s">
        <v>59</v>
      </c>
      <c r="I9403" s="11" t="s">
        <v>68</v>
      </c>
      <c r="J9403">
        <v>18</v>
      </c>
      <c r="K9403" s="34">
        <v>79.489006042480469</v>
      </c>
      <c r="L9403" s="34">
        <v>95.878578186035156</v>
      </c>
      <c r="M9403" s="34">
        <v>70.957473754882813</v>
      </c>
      <c r="N9403" s="35">
        <v>7.9656209945678711</v>
      </c>
      <c r="O9403">
        <v>79</v>
      </c>
      <c r="P9403">
        <v>0</v>
      </c>
    </row>
    <row r="9404" spans="1:16" x14ac:dyDescent="0.35">
      <c r="A9404" s="5" t="s">
        <v>3554</v>
      </c>
      <c r="B9404" t="s">
        <v>7016</v>
      </c>
      <c r="C9404" t="s">
        <v>7017</v>
      </c>
      <c r="D9404" t="s">
        <v>7018</v>
      </c>
      <c r="E9404" t="s">
        <v>53</v>
      </c>
      <c r="F9404" s="11" t="s">
        <v>7019</v>
      </c>
      <c r="G9404" s="11" t="s">
        <v>7020</v>
      </c>
      <c r="H9404" t="s">
        <v>59</v>
      </c>
      <c r="I9404" s="11" t="s">
        <v>68</v>
      </c>
      <c r="J9404">
        <v>19</v>
      </c>
      <c r="K9404" s="34">
        <v>78.431358337402344</v>
      </c>
      <c r="L9404" s="34">
        <v>110.2381591796875</v>
      </c>
      <c r="M9404" s="34">
        <v>73.675865173339844</v>
      </c>
      <c r="N9404" s="35">
        <v>10.136999130249023</v>
      </c>
      <c r="O9404">
        <v>79</v>
      </c>
      <c r="P9404">
        <v>0</v>
      </c>
    </row>
    <row r="9405" spans="1:16" x14ac:dyDescent="0.35">
      <c r="A9405" s="5" t="s">
        <v>3555</v>
      </c>
      <c r="B9405" t="s">
        <v>7016</v>
      </c>
      <c r="C9405" t="s">
        <v>7017</v>
      </c>
      <c r="D9405" t="s">
        <v>7018</v>
      </c>
      <c r="E9405" t="s">
        <v>53</v>
      </c>
      <c r="F9405" s="11" t="s">
        <v>7019</v>
      </c>
      <c r="G9405" s="11" t="s">
        <v>7020</v>
      </c>
      <c r="H9405" t="s">
        <v>59</v>
      </c>
      <c r="I9405" s="11" t="s">
        <v>68</v>
      </c>
      <c r="J9405">
        <v>20</v>
      </c>
      <c r="K9405" s="34">
        <v>76.384300231933594</v>
      </c>
      <c r="L9405" s="34">
        <v>120.42963409423828</v>
      </c>
      <c r="M9405" s="34">
        <v>80.423072814941406</v>
      </c>
      <c r="N9405" s="35">
        <v>11.119259834289551</v>
      </c>
      <c r="O9405">
        <v>79</v>
      </c>
      <c r="P9405">
        <v>0</v>
      </c>
    </row>
    <row r="9406" spans="1:16" x14ac:dyDescent="0.35">
      <c r="A9406" s="5" t="s">
        <v>3556</v>
      </c>
      <c r="B9406" t="s">
        <v>7016</v>
      </c>
      <c r="C9406" t="s">
        <v>7017</v>
      </c>
      <c r="D9406" t="s">
        <v>7018</v>
      </c>
      <c r="E9406" t="s">
        <v>53</v>
      </c>
      <c r="F9406" s="11" t="s">
        <v>7019</v>
      </c>
      <c r="G9406" s="11" t="s">
        <v>7020</v>
      </c>
      <c r="H9406" t="s">
        <v>59</v>
      </c>
      <c r="I9406" s="11" t="s">
        <v>68</v>
      </c>
      <c r="J9406">
        <v>21</v>
      </c>
      <c r="K9406" s="34">
        <v>74.055686950683594</v>
      </c>
      <c r="L9406" s="34">
        <v>131.947998046875</v>
      </c>
      <c r="M9406" s="34">
        <v>97.854057312011719</v>
      </c>
      <c r="N9406" s="35">
        <v>10.956178665161133</v>
      </c>
      <c r="O9406">
        <v>79</v>
      </c>
      <c r="P9406">
        <v>0</v>
      </c>
    </row>
    <row r="9407" spans="1:16" x14ac:dyDescent="0.35">
      <c r="A9407" s="5" t="s">
        <v>3557</v>
      </c>
      <c r="B9407" t="s">
        <v>7016</v>
      </c>
      <c r="C9407" t="s">
        <v>7017</v>
      </c>
      <c r="D9407" t="s">
        <v>7018</v>
      </c>
      <c r="E9407" t="s">
        <v>53</v>
      </c>
      <c r="F9407" s="11" t="s">
        <v>7019</v>
      </c>
      <c r="G9407" s="11" t="s">
        <v>7020</v>
      </c>
      <c r="H9407" t="s">
        <v>59</v>
      </c>
      <c r="I9407" s="11" t="s">
        <v>68</v>
      </c>
      <c r="J9407">
        <v>22</v>
      </c>
      <c r="K9407" s="34">
        <v>72.117240905761719</v>
      </c>
      <c r="L9407" s="34">
        <v>164.00431823730469</v>
      </c>
      <c r="M9407" s="34">
        <v>129.80047607421875</v>
      </c>
      <c r="N9407" s="35">
        <v>12.693982124328613</v>
      </c>
      <c r="O9407">
        <v>79</v>
      </c>
      <c r="P9407">
        <v>0</v>
      </c>
    </row>
    <row r="9408" spans="1:16" x14ac:dyDescent="0.35">
      <c r="A9408" s="5" t="s">
        <v>3558</v>
      </c>
      <c r="B9408" t="s">
        <v>7016</v>
      </c>
      <c r="C9408" t="s">
        <v>7017</v>
      </c>
      <c r="D9408" t="s">
        <v>7018</v>
      </c>
      <c r="E9408" t="s">
        <v>53</v>
      </c>
      <c r="F9408" s="11" t="s">
        <v>7019</v>
      </c>
      <c r="G9408" s="11" t="s">
        <v>7020</v>
      </c>
      <c r="H9408" t="s">
        <v>59</v>
      </c>
      <c r="I9408" s="11" t="s">
        <v>68</v>
      </c>
      <c r="J9408">
        <v>23</v>
      </c>
      <c r="K9408" s="34">
        <v>71.25775146484375</v>
      </c>
      <c r="L9408" s="34">
        <v>177.53623962402344</v>
      </c>
      <c r="M9408" s="34">
        <v>165.5296630859375</v>
      </c>
      <c r="N9408" s="35">
        <v>3.3525149822235107</v>
      </c>
      <c r="O9408">
        <v>79</v>
      </c>
      <c r="P9408">
        <v>0</v>
      </c>
    </row>
    <row r="9409" spans="1:16" x14ac:dyDescent="0.35">
      <c r="A9409" s="5" t="s">
        <v>3559</v>
      </c>
      <c r="B9409" t="s">
        <v>7016</v>
      </c>
      <c r="C9409" t="s">
        <v>7017</v>
      </c>
      <c r="D9409" t="s">
        <v>7018</v>
      </c>
      <c r="E9409" t="s">
        <v>53</v>
      </c>
      <c r="F9409" s="11" t="s">
        <v>7019</v>
      </c>
      <c r="G9409" s="11" t="s">
        <v>7020</v>
      </c>
      <c r="H9409" t="s">
        <v>59</v>
      </c>
      <c r="I9409" s="11" t="s">
        <v>68</v>
      </c>
      <c r="J9409">
        <v>24</v>
      </c>
      <c r="K9409" s="34">
        <v>70.822441101074219</v>
      </c>
      <c r="L9409" s="34">
        <v>178.31698608398438</v>
      </c>
      <c r="M9409" s="34">
        <v>167.46566772460938</v>
      </c>
      <c r="N9409" s="35">
        <v>3.0400454998016357</v>
      </c>
      <c r="O9409">
        <v>79</v>
      </c>
      <c r="P9409">
        <v>0</v>
      </c>
    </row>
    <row r="9410" spans="1:16" x14ac:dyDescent="0.35">
      <c r="A9410" s="5" t="s">
        <v>3560</v>
      </c>
      <c r="B9410" t="s">
        <v>7016</v>
      </c>
      <c r="C9410" t="s">
        <v>7017</v>
      </c>
      <c r="D9410" t="s">
        <v>7018</v>
      </c>
      <c r="E9410" t="s">
        <v>53</v>
      </c>
      <c r="F9410" s="11" t="s">
        <v>7019</v>
      </c>
      <c r="G9410" s="11" t="s">
        <v>7021</v>
      </c>
      <c r="H9410" t="s">
        <v>55</v>
      </c>
      <c r="I9410" s="11" t="s">
        <v>60</v>
      </c>
      <c r="J9410">
        <v>1</v>
      </c>
      <c r="K9410" s="34">
        <v>49.136661529541016</v>
      </c>
      <c r="L9410" s="34">
        <v>13.479300498962402</v>
      </c>
      <c r="M9410" s="34">
        <v>13.721128463745117</v>
      </c>
      <c r="N9410" s="35">
        <v>8.0836161971092224E-2</v>
      </c>
      <c r="O9410">
        <v>92</v>
      </c>
      <c r="P9410">
        <v>0</v>
      </c>
    </row>
    <row r="9411" spans="1:16" x14ac:dyDescent="0.35">
      <c r="A9411" s="5" t="s">
        <v>3561</v>
      </c>
      <c r="B9411" t="s">
        <v>7016</v>
      </c>
      <c r="C9411" t="s">
        <v>7017</v>
      </c>
      <c r="D9411" t="s">
        <v>7018</v>
      </c>
      <c r="E9411" t="s">
        <v>53</v>
      </c>
      <c r="F9411" s="11" t="s">
        <v>7019</v>
      </c>
      <c r="G9411" s="11" t="s">
        <v>7021</v>
      </c>
      <c r="H9411" t="s">
        <v>55</v>
      </c>
      <c r="I9411" s="11" t="s">
        <v>60</v>
      </c>
      <c r="J9411">
        <v>2</v>
      </c>
      <c r="K9411" s="34">
        <v>48.530834197998047</v>
      </c>
      <c r="L9411" s="34">
        <v>11.96595573425293</v>
      </c>
      <c r="M9411" s="34">
        <v>12.220115661621094</v>
      </c>
      <c r="N9411" s="35">
        <v>7.3551841080188751E-2</v>
      </c>
      <c r="O9411">
        <v>92</v>
      </c>
      <c r="P9411">
        <v>0</v>
      </c>
    </row>
    <row r="9412" spans="1:16" x14ac:dyDescent="0.35">
      <c r="A9412" s="5" t="s">
        <v>3562</v>
      </c>
      <c r="B9412" t="s">
        <v>7016</v>
      </c>
      <c r="C9412" t="s">
        <v>7017</v>
      </c>
      <c r="D9412" t="s">
        <v>7018</v>
      </c>
      <c r="E9412" t="s">
        <v>53</v>
      </c>
      <c r="F9412" s="11" t="s">
        <v>7019</v>
      </c>
      <c r="G9412" s="11" t="s">
        <v>7021</v>
      </c>
      <c r="H9412" t="s">
        <v>55</v>
      </c>
      <c r="I9412" s="11" t="s">
        <v>60</v>
      </c>
      <c r="J9412">
        <v>3</v>
      </c>
      <c r="K9412" s="34">
        <v>47.697704315185547</v>
      </c>
      <c r="L9412" s="34">
        <v>10.926106452941895</v>
      </c>
      <c r="M9412" s="34">
        <v>11.186161041259766</v>
      </c>
      <c r="N9412" s="35">
        <v>6.7497327923774719E-2</v>
      </c>
      <c r="O9412">
        <v>92</v>
      </c>
      <c r="P9412">
        <v>0</v>
      </c>
    </row>
    <row r="9413" spans="1:16" x14ac:dyDescent="0.35">
      <c r="A9413" s="5" t="s">
        <v>3563</v>
      </c>
      <c r="B9413" t="s">
        <v>7016</v>
      </c>
      <c r="C9413" t="s">
        <v>7017</v>
      </c>
      <c r="D9413" t="s">
        <v>7018</v>
      </c>
      <c r="E9413" t="s">
        <v>53</v>
      </c>
      <c r="F9413" s="11" t="s">
        <v>7019</v>
      </c>
      <c r="G9413" s="11" t="s">
        <v>7021</v>
      </c>
      <c r="H9413" t="s">
        <v>55</v>
      </c>
      <c r="I9413" s="11" t="s">
        <v>60</v>
      </c>
      <c r="J9413">
        <v>4</v>
      </c>
      <c r="K9413" s="34">
        <v>47.308483123779297</v>
      </c>
      <c r="L9413" s="34">
        <v>10.382445335388184</v>
      </c>
      <c r="M9413" s="34">
        <v>10.633730888366699</v>
      </c>
      <c r="N9413" s="35">
        <v>6.5716147422790527E-2</v>
      </c>
      <c r="O9413">
        <v>92</v>
      </c>
      <c r="P9413">
        <v>0</v>
      </c>
    </row>
    <row r="9414" spans="1:16" x14ac:dyDescent="0.35">
      <c r="A9414" s="5" t="s">
        <v>3564</v>
      </c>
      <c r="B9414" t="s">
        <v>7016</v>
      </c>
      <c r="C9414" t="s">
        <v>7017</v>
      </c>
      <c r="D9414" t="s">
        <v>7018</v>
      </c>
      <c r="E9414" t="s">
        <v>53</v>
      </c>
      <c r="F9414" s="11" t="s">
        <v>7019</v>
      </c>
      <c r="G9414" s="11" t="s">
        <v>7021</v>
      </c>
      <c r="H9414" t="s">
        <v>55</v>
      </c>
      <c r="I9414" s="11" t="s">
        <v>60</v>
      </c>
      <c r="J9414">
        <v>5</v>
      </c>
      <c r="K9414" s="34">
        <v>46.555828094482422</v>
      </c>
      <c r="L9414" s="34">
        <v>13.962126731872559</v>
      </c>
      <c r="M9414" s="34">
        <v>14.253057479858398</v>
      </c>
      <c r="N9414" s="35">
        <v>8.1752367317676544E-2</v>
      </c>
      <c r="O9414">
        <v>92</v>
      </c>
      <c r="P9414">
        <v>0</v>
      </c>
    </row>
    <row r="9415" spans="1:16" x14ac:dyDescent="0.35">
      <c r="A9415" s="5" t="s">
        <v>3565</v>
      </c>
      <c r="B9415" t="s">
        <v>7016</v>
      </c>
      <c r="C9415" t="s">
        <v>7017</v>
      </c>
      <c r="D9415" t="s">
        <v>7018</v>
      </c>
      <c r="E9415" t="s">
        <v>53</v>
      </c>
      <c r="F9415" s="11" t="s">
        <v>7019</v>
      </c>
      <c r="G9415" s="11" t="s">
        <v>7021</v>
      </c>
      <c r="H9415" t="s">
        <v>55</v>
      </c>
      <c r="I9415" s="11" t="s">
        <v>60</v>
      </c>
      <c r="J9415">
        <v>6</v>
      </c>
      <c r="K9415" s="34">
        <v>46.0919189453125</v>
      </c>
      <c r="L9415" s="34">
        <v>19.795900344848633</v>
      </c>
      <c r="M9415" s="34">
        <v>19.960731506347656</v>
      </c>
      <c r="N9415" s="35">
        <v>9.9981017410755157E-2</v>
      </c>
      <c r="O9415">
        <v>92</v>
      </c>
      <c r="P9415">
        <v>0</v>
      </c>
    </row>
    <row r="9416" spans="1:16" x14ac:dyDescent="0.35">
      <c r="A9416" s="5" t="s">
        <v>3566</v>
      </c>
      <c r="B9416" t="s">
        <v>7016</v>
      </c>
      <c r="C9416" t="s">
        <v>7017</v>
      </c>
      <c r="D9416" t="s">
        <v>7018</v>
      </c>
      <c r="E9416" t="s">
        <v>53</v>
      </c>
      <c r="F9416" s="11" t="s">
        <v>7019</v>
      </c>
      <c r="G9416" s="11" t="s">
        <v>7021</v>
      </c>
      <c r="H9416" t="s">
        <v>55</v>
      </c>
      <c r="I9416" s="11" t="s">
        <v>60</v>
      </c>
      <c r="J9416">
        <v>7</v>
      </c>
      <c r="K9416" s="34">
        <v>46.470905303955078</v>
      </c>
      <c r="L9416" s="34">
        <v>40.798274993896484</v>
      </c>
      <c r="M9416" s="34">
        <v>41.022327423095703</v>
      </c>
      <c r="N9416" s="35">
        <v>0.24962601065635681</v>
      </c>
      <c r="O9416">
        <v>92</v>
      </c>
      <c r="P9416">
        <v>0</v>
      </c>
    </row>
    <row r="9417" spans="1:16" x14ac:dyDescent="0.35">
      <c r="A9417" s="5" t="s">
        <v>3567</v>
      </c>
      <c r="B9417" t="s">
        <v>7016</v>
      </c>
      <c r="C9417" t="s">
        <v>7017</v>
      </c>
      <c r="D9417" t="s">
        <v>7018</v>
      </c>
      <c r="E9417" t="s">
        <v>53</v>
      </c>
      <c r="F9417" s="11" t="s">
        <v>7019</v>
      </c>
      <c r="G9417" s="11" t="s">
        <v>7021</v>
      </c>
      <c r="H9417" t="s">
        <v>55</v>
      </c>
      <c r="I9417" s="11" t="s">
        <v>60</v>
      </c>
      <c r="J9417">
        <v>8</v>
      </c>
      <c r="K9417" s="34">
        <v>50.331283569335938</v>
      </c>
      <c r="L9417" s="34">
        <v>86.97625732421875</v>
      </c>
      <c r="M9417" s="34">
        <v>87.700088500976563</v>
      </c>
      <c r="N9417" s="35">
        <v>0.57664227485656738</v>
      </c>
      <c r="O9417">
        <v>92</v>
      </c>
      <c r="P9417">
        <v>0</v>
      </c>
    </row>
    <row r="9418" spans="1:16" x14ac:dyDescent="0.35">
      <c r="A9418" s="5" t="s">
        <v>3568</v>
      </c>
      <c r="B9418" t="s">
        <v>7016</v>
      </c>
      <c r="C9418" t="s">
        <v>7017</v>
      </c>
      <c r="D9418" t="s">
        <v>7018</v>
      </c>
      <c r="E9418" t="s">
        <v>53</v>
      </c>
      <c r="F9418" s="11" t="s">
        <v>7019</v>
      </c>
      <c r="G9418" s="11" t="s">
        <v>7021</v>
      </c>
      <c r="H9418" t="s">
        <v>55</v>
      </c>
      <c r="I9418" s="11" t="s">
        <v>60</v>
      </c>
      <c r="J9418">
        <v>9</v>
      </c>
      <c r="K9418" s="34">
        <v>55.743312835693359</v>
      </c>
      <c r="L9418" s="34">
        <v>157.66802978515625</v>
      </c>
      <c r="M9418" s="34">
        <v>163.13980102539063</v>
      </c>
      <c r="N9418" s="35">
        <v>1.709748387336731</v>
      </c>
      <c r="O9418">
        <v>92</v>
      </c>
      <c r="P9418">
        <v>0</v>
      </c>
    </row>
    <row r="9419" spans="1:16" x14ac:dyDescent="0.35">
      <c r="A9419" s="5" t="s">
        <v>3569</v>
      </c>
      <c r="B9419" t="s">
        <v>7016</v>
      </c>
      <c r="C9419" t="s">
        <v>7017</v>
      </c>
      <c r="D9419" t="s">
        <v>7018</v>
      </c>
      <c r="E9419" t="s">
        <v>53</v>
      </c>
      <c r="F9419" s="11" t="s">
        <v>7019</v>
      </c>
      <c r="G9419" s="11" t="s">
        <v>7021</v>
      </c>
      <c r="H9419" t="s">
        <v>55</v>
      </c>
      <c r="I9419" s="11" t="s">
        <v>60</v>
      </c>
      <c r="J9419">
        <v>10</v>
      </c>
      <c r="K9419" s="34">
        <v>60.047519683837891</v>
      </c>
      <c r="L9419" s="34">
        <v>208.17347717285156</v>
      </c>
      <c r="M9419" s="34">
        <v>221.33612060546875</v>
      </c>
      <c r="N9419" s="35">
        <v>3.4373347759246826</v>
      </c>
      <c r="O9419">
        <v>92</v>
      </c>
      <c r="P9419">
        <v>0</v>
      </c>
    </row>
    <row r="9420" spans="1:16" x14ac:dyDescent="0.35">
      <c r="A9420" s="5" t="s">
        <v>3570</v>
      </c>
      <c r="B9420" t="s">
        <v>7016</v>
      </c>
      <c r="C9420" t="s">
        <v>7017</v>
      </c>
      <c r="D9420" t="s">
        <v>7018</v>
      </c>
      <c r="E9420" t="s">
        <v>53</v>
      </c>
      <c r="F9420" s="11" t="s">
        <v>7019</v>
      </c>
      <c r="G9420" s="11" t="s">
        <v>7021</v>
      </c>
      <c r="H9420" t="s">
        <v>55</v>
      </c>
      <c r="I9420" s="11" t="s">
        <v>60</v>
      </c>
      <c r="J9420">
        <v>11</v>
      </c>
      <c r="K9420" s="34">
        <v>63.231369018554688</v>
      </c>
      <c r="L9420" s="34">
        <v>205.27996826171875</v>
      </c>
      <c r="M9420" s="34">
        <v>221.94033813476563</v>
      </c>
      <c r="N9420" s="35">
        <v>4.1613759994506836</v>
      </c>
      <c r="O9420">
        <v>92</v>
      </c>
      <c r="P9420">
        <v>0</v>
      </c>
    </row>
    <row r="9421" spans="1:16" x14ac:dyDescent="0.35">
      <c r="A9421" s="5" t="s">
        <v>3571</v>
      </c>
      <c r="B9421" t="s">
        <v>7016</v>
      </c>
      <c r="C9421" t="s">
        <v>7017</v>
      </c>
      <c r="D9421" t="s">
        <v>7018</v>
      </c>
      <c r="E9421" t="s">
        <v>53</v>
      </c>
      <c r="F9421" s="11" t="s">
        <v>7019</v>
      </c>
      <c r="G9421" s="11" t="s">
        <v>7021</v>
      </c>
      <c r="H9421" t="s">
        <v>55</v>
      </c>
      <c r="I9421" s="11" t="s">
        <v>60</v>
      </c>
      <c r="J9421">
        <v>12</v>
      </c>
      <c r="K9421" s="34">
        <v>64.627891540527344</v>
      </c>
      <c r="L9421" s="34">
        <v>176.10493469238281</v>
      </c>
      <c r="M9421" s="34">
        <v>191.58999633789063</v>
      </c>
      <c r="N9421" s="35">
        <v>3.7766547203063965</v>
      </c>
      <c r="O9421">
        <v>92</v>
      </c>
      <c r="P9421">
        <v>0</v>
      </c>
    </row>
    <row r="9422" spans="1:16" x14ac:dyDescent="0.35">
      <c r="A9422" s="5" t="s">
        <v>3572</v>
      </c>
      <c r="B9422" t="s">
        <v>7016</v>
      </c>
      <c r="C9422" t="s">
        <v>7017</v>
      </c>
      <c r="D9422" t="s">
        <v>7018</v>
      </c>
      <c r="E9422" t="s">
        <v>53</v>
      </c>
      <c r="F9422" s="11" t="s">
        <v>7019</v>
      </c>
      <c r="G9422" s="11" t="s">
        <v>7021</v>
      </c>
      <c r="H9422" t="s">
        <v>55</v>
      </c>
      <c r="I9422" s="11" t="s">
        <v>60</v>
      </c>
      <c r="J9422">
        <v>13</v>
      </c>
      <c r="K9422" s="34">
        <v>65.047462463378906</v>
      </c>
      <c r="L9422" s="34">
        <v>146.30094909667969</v>
      </c>
      <c r="M9422" s="34">
        <v>160.15237426757813</v>
      </c>
      <c r="N9422" s="35">
        <v>3.3210337162017822</v>
      </c>
      <c r="O9422">
        <v>92</v>
      </c>
      <c r="P9422">
        <v>0</v>
      </c>
    </row>
    <row r="9423" spans="1:16" x14ac:dyDescent="0.35">
      <c r="A9423" s="5" t="s">
        <v>3573</v>
      </c>
      <c r="B9423" t="s">
        <v>7016</v>
      </c>
      <c r="C9423" t="s">
        <v>7017</v>
      </c>
      <c r="D9423" t="s">
        <v>7018</v>
      </c>
      <c r="E9423" t="s">
        <v>53</v>
      </c>
      <c r="F9423" s="11" t="s">
        <v>7019</v>
      </c>
      <c r="G9423" s="11" t="s">
        <v>7021</v>
      </c>
      <c r="H9423" t="s">
        <v>55</v>
      </c>
      <c r="I9423" s="11" t="s">
        <v>60</v>
      </c>
      <c r="J9423">
        <v>14</v>
      </c>
      <c r="K9423" s="34">
        <v>64.798133850097656</v>
      </c>
      <c r="L9423" s="34">
        <v>130.52223205566406</v>
      </c>
      <c r="M9423" s="34">
        <v>144.11442565917969</v>
      </c>
      <c r="N9423" s="35">
        <v>3.2071177959442139</v>
      </c>
      <c r="O9423">
        <v>92</v>
      </c>
      <c r="P9423">
        <v>0</v>
      </c>
    </row>
    <row r="9424" spans="1:16" x14ac:dyDescent="0.35">
      <c r="A9424" s="5" t="s">
        <v>3574</v>
      </c>
      <c r="B9424" t="s">
        <v>7016</v>
      </c>
      <c r="C9424" t="s">
        <v>7017</v>
      </c>
      <c r="D9424" t="s">
        <v>7018</v>
      </c>
      <c r="E9424" t="s">
        <v>53</v>
      </c>
      <c r="F9424" s="11" t="s">
        <v>7019</v>
      </c>
      <c r="G9424" s="11" t="s">
        <v>7021</v>
      </c>
      <c r="H9424" t="s">
        <v>55</v>
      </c>
      <c r="I9424" s="11" t="s">
        <v>60</v>
      </c>
      <c r="J9424">
        <v>15</v>
      </c>
      <c r="K9424" s="34">
        <v>63.993312835693359</v>
      </c>
      <c r="L9424" s="34">
        <v>111.47681427001953</v>
      </c>
      <c r="M9424" s="34">
        <v>122.69190979003906</v>
      </c>
      <c r="N9424" s="35">
        <v>2.6341075897216797</v>
      </c>
      <c r="O9424">
        <v>92</v>
      </c>
      <c r="P9424">
        <v>0</v>
      </c>
    </row>
    <row r="9425" spans="1:16" x14ac:dyDescent="0.35">
      <c r="A9425" s="5" t="s">
        <v>3575</v>
      </c>
      <c r="B9425" t="s">
        <v>7016</v>
      </c>
      <c r="C9425" t="s">
        <v>7017</v>
      </c>
      <c r="D9425" t="s">
        <v>7018</v>
      </c>
      <c r="E9425" t="s">
        <v>53</v>
      </c>
      <c r="F9425" s="11" t="s">
        <v>7019</v>
      </c>
      <c r="G9425" s="11" t="s">
        <v>7021</v>
      </c>
      <c r="H9425" t="s">
        <v>55</v>
      </c>
      <c r="I9425" s="11" t="s">
        <v>60</v>
      </c>
      <c r="J9425">
        <v>16</v>
      </c>
      <c r="K9425" s="34">
        <v>62.795516967773438</v>
      </c>
      <c r="L9425" s="34">
        <v>87.809242248535156</v>
      </c>
      <c r="M9425" s="34">
        <v>93.76458740234375</v>
      </c>
      <c r="N9425" s="35">
        <v>1.4037104845046997</v>
      </c>
      <c r="O9425">
        <v>92</v>
      </c>
      <c r="P9425">
        <v>0</v>
      </c>
    </row>
    <row r="9426" spans="1:16" x14ac:dyDescent="0.35">
      <c r="A9426" s="5" t="s">
        <v>3576</v>
      </c>
      <c r="B9426" t="s">
        <v>7016</v>
      </c>
      <c r="C9426" t="s">
        <v>7017</v>
      </c>
      <c r="D9426" t="s">
        <v>7018</v>
      </c>
      <c r="E9426" t="s">
        <v>53</v>
      </c>
      <c r="F9426" s="11" t="s">
        <v>7019</v>
      </c>
      <c r="G9426" s="11" t="s">
        <v>7021</v>
      </c>
      <c r="H9426" t="s">
        <v>55</v>
      </c>
      <c r="I9426" s="11" t="s">
        <v>60</v>
      </c>
      <c r="J9426">
        <v>17</v>
      </c>
      <c r="K9426" s="34">
        <v>60.133190155029297</v>
      </c>
      <c r="L9426" s="34">
        <v>59.009635925292969</v>
      </c>
      <c r="M9426" s="34">
        <v>62.973678588867188</v>
      </c>
      <c r="N9426" s="35">
        <v>0.89072811603546143</v>
      </c>
      <c r="O9426">
        <v>92</v>
      </c>
      <c r="P9426">
        <v>0</v>
      </c>
    </row>
    <row r="9427" spans="1:16" x14ac:dyDescent="0.35">
      <c r="A9427" s="5" t="s">
        <v>3577</v>
      </c>
      <c r="B9427" t="s">
        <v>7016</v>
      </c>
      <c r="C9427" t="s">
        <v>7017</v>
      </c>
      <c r="D9427" t="s">
        <v>7018</v>
      </c>
      <c r="E9427" t="s">
        <v>53</v>
      </c>
      <c r="F9427" s="11" t="s">
        <v>7019</v>
      </c>
      <c r="G9427" s="11" t="s">
        <v>7021</v>
      </c>
      <c r="H9427" t="s">
        <v>55</v>
      </c>
      <c r="I9427" s="11" t="s">
        <v>60</v>
      </c>
      <c r="J9427">
        <v>18</v>
      </c>
      <c r="K9427" s="34">
        <v>57.480197906494141</v>
      </c>
      <c r="L9427" s="34">
        <v>37.431850433349609</v>
      </c>
      <c r="M9427" s="34">
        <v>39.345657348632813</v>
      </c>
      <c r="N9427" s="35">
        <v>0.42141082882881165</v>
      </c>
      <c r="O9427">
        <v>92</v>
      </c>
      <c r="P9427">
        <v>0</v>
      </c>
    </row>
    <row r="9428" spans="1:16" x14ac:dyDescent="0.35">
      <c r="A9428" s="5" t="s">
        <v>3578</v>
      </c>
      <c r="B9428" t="s">
        <v>7016</v>
      </c>
      <c r="C9428" t="s">
        <v>7017</v>
      </c>
      <c r="D9428" t="s">
        <v>7018</v>
      </c>
      <c r="E9428" t="s">
        <v>53</v>
      </c>
      <c r="F9428" s="11" t="s">
        <v>7019</v>
      </c>
      <c r="G9428" s="11" t="s">
        <v>7021</v>
      </c>
      <c r="H9428" t="s">
        <v>55</v>
      </c>
      <c r="I9428" s="11" t="s">
        <v>60</v>
      </c>
      <c r="J9428">
        <v>19</v>
      </c>
      <c r="K9428" s="34">
        <v>55.876029968261719</v>
      </c>
      <c r="L9428" s="34">
        <v>28.112592697143555</v>
      </c>
      <c r="M9428" s="34">
        <v>29.726461410522461</v>
      </c>
      <c r="N9428" s="35">
        <v>0.34534963965415955</v>
      </c>
      <c r="O9428">
        <v>92</v>
      </c>
      <c r="P9428">
        <v>0</v>
      </c>
    </row>
    <row r="9429" spans="1:16" x14ac:dyDescent="0.35">
      <c r="A9429" s="5" t="s">
        <v>3579</v>
      </c>
      <c r="B9429" t="s">
        <v>7016</v>
      </c>
      <c r="C9429" t="s">
        <v>7017</v>
      </c>
      <c r="D9429" t="s">
        <v>7018</v>
      </c>
      <c r="E9429" t="s">
        <v>53</v>
      </c>
      <c r="F9429" s="11" t="s">
        <v>7019</v>
      </c>
      <c r="G9429" s="11" t="s">
        <v>7021</v>
      </c>
      <c r="H9429" t="s">
        <v>55</v>
      </c>
      <c r="I9429" s="11" t="s">
        <v>60</v>
      </c>
      <c r="J9429">
        <v>20</v>
      </c>
      <c r="K9429" s="34">
        <v>54.217258453369141</v>
      </c>
      <c r="L9429" s="34">
        <v>29.516880035400391</v>
      </c>
      <c r="M9429" s="34">
        <v>31.345157623291016</v>
      </c>
      <c r="N9429" s="35">
        <v>0.38814172148704529</v>
      </c>
      <c r="O9429">
        <v>92</v>
      </c>
      <c r="P9429">
        <v>0</v>
      </c>
    </row>
    <row r="9430" spans="1:16" x14ac:dyDescent="0.35">
      <c r="A9430" s="5" t="s">
        <v>3580</v>
      </c>
      <c r="B9430" t="s">
        <v>7016</v>
      </c>
      <c r="C9430" t="s">
        <v>7017</v>
      </c>
      <c r="D9430" t="s">
        <v>7018</v>
      </c>
      <c r="E9430" t="s">
        <v>53</v>
      </c>
      <c r="F9430" s="11" t="s">
        <v>7019</v>
      </c>
      <c r="G9430" s="11" t="s">
        <v>7021</v>
      </c>
      <c r="H9430" t="s">
        <v>55</v>
      </c>
      <c r="I9430" s="11" t="s">
        <v>60</v>
      </c>
      <c r="J9430">
        <v>21</v>
      </c>
      <c r="K9430" s="34">
        <v>52.8475341796875</v>
      </c>
      <c r="L9430" s="34">
        <v>26.481388092041016</v>
      </c>
      <c r="M9430" s="34">
        <v>28.183326721191406</v>
      </c>
      <c r="N9430" s="35">
        <v>0.35958588123321533</v>
      </c>
      <c r="O9430">
        <v>92</v>
      </c>
      <c r="P9430">
        <v>0</v>
      </c>
    </row>
    <row r="9431" spans="1:16" x14ac:dyDescent="0.35">
      <c r="A9431" s="5" t="s">
        <v>3581</v>
      </c>
      <c r="B9431" t="s">
        <v>7016</v>
      </c>
      <c r="C9431" t="s">
        <v>7017</v>
      </c>
      <c r="D9431" t="s">
        <v>7018</v>
      </c>
      <c r="E9431" t="s">
        <v>53</v>
      </c>
      <c r="F9431" s="11" t="s">
        <v>7019</v>
      </c>
      <c r="G9431" s="11" t="s">
        <v>7021</v>
      </c>
      <c r="H9431" t="s">
        <v>55</v>
      </c>
      <c r="I9431" s="11" t="s">
        <v>60</v>
      </c>
      <c r="J9431">
        <v>22</v>
      </c>
      <c r="K9431" s="34">
        <v>51.854000091552734</v>
      </c>
      <c r="L9431" s="34">
        <v>23.098526000976563</v>
      </c>
      <c r="M9431" s="34">
        <v>23.614068984985352</v>
      </c>
      <c r="N9431" s="35">
        <v>0.14739301800727844</v>
      </c>
      <c r="O9431">
        <v>92</v>
      </c>
      <c r="P9431">
        <v>0</v>
      </c>
    </row>
    <row r="9432" spans="1:16" x14ac:dyDescent="0.35">
      <c r="A9432" s="5" t="s">
        <v>3582</v>
      </c>
      <c r="B9432" t="s">
        <v>7016</v>
      </c>
      <c r="C9432" t="s">
        <v>7017</v>
      </c>
      <c r="D9432" t="s">
        <v>7018</v>
      </c>
      <c r="E9432" t="s">
        <v>53</v>
      </c>
      <c r="F9432" s="11" t="s">
        <v>7019</v>
      </c>
      <c r="G9432" s="11" t="s">
        <v>7021</v>
      </c>
      <c r="H9432" t="s">
        <v>55</v>
      </c>
      <c r="I9432" s="11" t="s">
        <v>60</v>
      </c>
      <c r="J9432">
        <v>23</v>
      </c>
      <c r="K9432" s="34">
        <v>50.698131561279297</v>
      </c>
      <c r="L9432" s="34">
        <v>18.910810470581055</v>
      </c>
      <c r="M9432" s="34">
        <v>19.417444229125977</v>
      </c>
      <c r="N9432" s="35">
        <v>0.12681013345718384</v>
      </c>
      <c r="O9432">
        <v>92</v>
      </c>
      <c r="P9432">
        <v>0</v>
      </c>
    </row>
    <row r="9433" spans="1:16" x14ac:dyDescent="0.35">
      <c r="A9433" s="5" t="s">
        <v>3583</v>
      </c>
      <c r="B9433" t="s">
        <v>7016</v>
      </c>
      <c r="C9433" t="s">
        <v>7017</v>
      </c>
      <c r="D9433" t="s">
        <v>7018</v>
      </c>
      <c r="E9433" t="s">
        <v>53</v>
      </c>
      <c r="F9433" s="11" t="s">
        <v>7019</v>
      </c>
      <c r="G9433" s="11" t="s">
        <v>7021</v>
      </c>
      <c r="H9433" t="s">
        <v>55</v>
      </c>
      <c r="I9433" s="11" t="s">
        <v>60</v>
      </c>
      <c r="J9433">
        <v>24</v>
      </c>
      <c r="K9433" s="34">
        <v>49.721405029296875</v>
      </c>
      <c r="L9433" s="34">
        <v>14.928383827209473</v>
      </c>
      <c r="M9433" s="34">
        <v>15.406326293945313</v>
      </c>
      <c r="N9433" s="35">
        <v>0.11027675122022629</v>
      </c>
      <c r="O9433">
        <v>92</v>
      </c>
      <c r="P9433">
        <v>0</v>
      </c>
    </row>
    <row r="9434" spans="1:16" x14ac:dyDescent="0.35">
      <c r="A9434" s="5" t="s">
        <v>3584</v>
      </c>
      <c r="B9434" t="s">
        <v>7016</v>
      </c>
      <c r="C9434" t="s">
        <v>7017</v>
      </c>
      <c r="D9434" t="s">
        <v>7018</v>
      </c>
      <c r="E9434" t="s">
        <v>53</v>
      </c>
      <c r="F9434" s="11" t="s">
        <v>7019</v>
      </c>
      <c r="G9434" s="11" t="s">
        <v>7021</v>
      </c>
      <c r="H9434" t="s">
        <v>55</v>
      </c>
      <c r="I9434" s="11" t="s">
        <v>61</v>
      </c>
      <c r="J9434">
        <v>1</v>
      </c>
      <c r="K9434" s="34">
        <v>53.375133514404297</v>
      </c>
      <c r="L9434" s="34">
        <v>15.55670166015625</v>
      </c>
      <c r="M9434" s="34">
        <v>14.984956741333008</v>
      </c>
      <c r="N9434" s="35">
        <v>0.11289368569850922</v>
      </c>
      <c r="O9434">
        <v>92</v>
      </c>
      <c r="P9434">
        <v>0</v>
      </c>
    </row>
    <row r="9435" spans="1:16" x14ac:dyDescent="0.35">
      <c r="A9435" s="5" t="s">
        <v>3585</v>
      </c>
      <c r="B9435" t="s">
        <v>7016</v>
      </c>
      <c r="C9435" t="s">
        <v>7017</v>
      </c>
      <c r="D9435" t="s">
        <v>7018</v>
      </c>
      <c r="E9435" t="s">
        <v>53</v>
      </c>
      <c r="F9435" s="11" t="s">
        <v>7019</v>
      </c>
      <c r="G9435" s="11" t="s">
        <v>7021</v>
      </c>
      <c r="H9435" t="s">
        <v>55</v>
      </c>
      <c r="I9435" s="11" t="s">
        <v>61</v>
      </c>
      <c r="J9435">
        <v>2</v>
      </c>
      <c r="K9435" s="34">
        <v>52.640960693359375</v>
      </c>
      <c r="L9435" s="34">
        <v>13.853787422180176</v>
      </c>
      <c r="M9435" s="34">
        <v>13.361368179321289</v>
      </c>
      <c r="N9435" s="35">
        <v>9.7190037369728088E-2</v>
      </c>
      <c r="O9435">
        <v>92</v>
      </c>
      <c r="P9435">
        <v>0</v>
      </c>
    </row>
    <row r="9436" spans="1:16" x14ac:dyDescent="0.35">
      <c r="A9436" s="5" t="s">
        <v>3586</v>
      </c>
      <c r="B9436" t="s">
        <v>7016</v>
      </c>
      <c r="C9436" t="s">
        <v>7017</v>
      </c>
      <c r="D9436" t="s">
        <v>7018</v>
      </c>
      <c r="E9436" t="s">
        <v>53</v>
      </c>
      <c r="F9436" s="11" t="s">
        <v>7019</v>
      </c>
      <c r="G9436" s="11" t="s">
        <v>7021</v>
      </c>
      <c r="H9436" t="s">
        <v>55</v>
      </c>
      <c r="I9436" s="11" t="s">
        <v>61</v>
      </c>
      <c r="J9436">
        <v>3</v>
      </c>
      <c r="K9436" s="34">
        <v>52.316268920898438</v>
      </c>
      <c r="L9436" s="34">
        <v>12.789251327514648</v>
      </c>
      <c r="M9436" s="34">
        <v>12.348928451538086</v>
      </c>
      <c r="N9436" s="35">
        <v>8.6257234215736389E-2</v>
      </c>
      <c r="O9436">
        <v>92</v>
      </c>
      <c r="P9436">
        <v>0</v>
      </c>
    </row>
    <row r="9437" spans="1:16" x14ac:dyDescent="0.35">
      <c r="A9437" s="5" t="s">
        <v>3587</v>
      </c>
      <c r="B9437" t="s">
        <v>7016</v>
      </c>
      <c r="C9437" t="s">
        <v>7017</v>
      </c>
      <c r="D9437" t="s">
        <v>7018</v>
      </c>
      <c r="E9437" t="s">
        <v>53</v>
      </c>
      <c r="F9437" s="11" t="s">
        <v>7019</v>
      </c>
      <c r="G9437" s="11" t="s">
        <v>7021</v>
      </c>
      <c r="H9437" t="s">
        <v>55</v>
      </c>
      <c r="I9437" s="11" t="s">
        <v>61</v>
      </c>
      <c r="J9437">
        <v>4</v>
      </c>
      <c r="K9437" s="34">
        <v>52.110694885253906</v>
      </c>
      <c r="L9437" s="34">
        <v>12.160704612731934</v>
      </c>
      <c r="M9437" s="34">
        <v>11.739441871643066</v>
      </c>
      <c r="N9437" s="35">
        <v>8.2811653614044189E-2</v>
      </c>
      <c r="O9437">
        <v>92</v>
      </c>
      <c r="P9437">
        <v>0</v>
      </c>
    </row>
    <row r="9438" spans="1:16" x14ac:dyDescent="0.35">
      <c r="A9438" s="5" t="s">
        <v>3588</v>
      </c>
      <c r="B9438" t="s">
        <v>7016</v>
      </c>
      <c r="C9438" t="s">
        <v>7017</v>
      </c>
      <c r="D9438" t="s">
        <v>7018</v>
      </c>
      <c r="E9438" t="s">
        <v>53</v>
      </c>
      <c r="F9438" s="11" t="s">
        <v>7019</v>
      </c>
      <c r="G9438" s="11" t="s">
        <v>7021</v>
      </c>
      <c r="H9438" t="s">
        <v>55</v>
      </c>
      <c r="I9438" s="11" t="s">
        <v>61</v>
      </c>
      <c r="J9438">
        <v>5</v>
      </c>
      <c r="K9438" s="34">
        <v>51.857578277587891</v>
      </c>
      <c r="L9438" s="34">
        <v>16.666685104370117</v>
      </c>
      <c r="M9438" s="34">
        <v>16.026714324951172</v>
      </c>
      <c r="N9438" s="35">
        <v>0.1283441036939621</v>
      </c>
      <c r="O9438">
        <v>92</v>
      </c>
      <c r="P9438">
        <v>0</v>
      </c>
    </row>
    <row r="9439" spans="1:16" x14ac:dyDescent="0.35">
      <c r="A9439" s="5" t="s">
        <v>3589</v>
      </c>
      <c r="B9439" t="s">
        <v>7016</v>
      </c>
      <c r="C9439" t="s">
        <v>7017</v>
      </c>
      <c r="D9439" t="s">
        <v>7018</v>
      </c>
      <c r="E9439" t="s">
        <v>53</v>
      </c>
      <c r="F9439" s="11" t="s">
        <v>7019</v>
      </c>
      <c r="G9439" s="11" t="s">
        <v>7021</v>
      </c>
      <c r="H9439" t="s">
        <v>55</v>
      </c>
      <c r="I9439" s="11" t="s">
        <v>61</v>
      </c>
      <c r="J9439">
        <v>6</v>
      </c>
      <c r="K9439" s="34">
        <v>51.712516784667969</v>
      </c>
      <c r="L9439" s="34">
        <v>23.513174057006836</v>
      </c>
      <c r="M9439" s="34">
        <v>22.454923629760742</v>
      </c>
      <c r="N9439" s="35">
        <v>0.21518775820732117</v>
      </c>
      <c r="O9439">
        <v>92</v>
      </c>
      <c r="P9439">
        <v>0</v>
      </c>
    </row>
    <row r="9440" spans="1:16" x14ac:dyDescent="0.35">
      <c r="A9440" s="5" t="s">
        <v>3590</v>
      </c>
      <c r="B9440" t="s">
        <v>7016</v>
      </c>
      <c r="C9440" t="s">
        <v>7017</v>
      </c>
      <c r="D9440" t="s">
        <v>7018</v>
      </c>
      <c r="E9440" t="s">
        <v>53</v>
      </c>
      <c r="F9440" s="11" t="s">
        <v>7019</v>
      </c>
      <c r="G9440" s="11" t="s">
        <v>7021</v>
      </c>
      <c r="H9440" t="s">
        <v>55</v>
      </c>
      <c r="I9440" s="11" t="s">
        <v>61</v>
      </c>
      <c r="J9440">
        <v>7</v>
      </c>
      <c r="K9440" s="34">
        <v>51.985221862792969</v>
      </c>
      <c r="L9440" s="34">
        <v>48.321624755859375</v>
      </c>
      <c r="M9440" s="34">
        <v>46.045585632324219</v>
      </c>
      <c r="N9440" s="35">
        <v>0.4804205596446991</v>
      </c>
      <c r="O9440">
        <v>92</v>
      </c>
      <c r="P9440">
        <v>0</v>
      </c>
    </row>
    <row r="9441" spans="1:16" x14ac:dyDescent="0.35">
      <c r="A9441" s="5" t="s">
        <v>3591</v>
      </c>
      <c r="B9441" t="s">
        <v>7016</v>
      </c>
      <c r="C9441" t="s">
        <v>7017</v>
      </c>
      <c r="D9441" t="s">
        <v>7018</v>
      </c>
      <c r="E9441" t="s">
        <v>53</v>
      </c>
      <c r="F9441" s="11" t="s">
        <v>7019</v>
      </c>
      <c r="G9441" s="11" t="s">
        <v>7021</v>
      </c>
      <c r="H9441" t="s">
        <v>55</v>
      </c>
      <c r="I9441" s="11" t="s">
        <v>61</v>
      </c>
      <c r="J9441">
        <v>8</v>
      </c>
      <c r="K9441" s="34">
        <v>54.899375915527344</v>
      </c>
      <c r="L9441" s="34">
        <v>98.063949584960938</v>
      </c>
      <c r="M9441" s="34">
        <v>94.578880310058594</v>
      </c>
      <c r="N9441" s="35">
        <v>0.83551913499832153</v>
      </c>
      <c r="O9441">
        <v>92</v>
      </c>
      <c r="P9441">
        <v>0</v>
      </c>
    </row>
    <row r="9442" spans="1:16" x14ac:dyDescent="0.35">
      <c r="A9442" s="5" t="s">
        <v>3592</v>
      </c>
      <c r="B9442" t="s">
        <v>7016</v>
      </c>
      <c r="C9442" t="s">
        <v>7017</v>
      </c>
      <c r="D9442" t="s">
        <v>7018</v>
      </c>
      <c r="E9442" t="s">
        <v>53</v>
      </c>
      <c r="F9442" s="11" t="s">
        <v>7019</v>
      </c>
      <c r="G9442" s="11" t="s">
        <v>7021</v>
      </c>
      <c r="H9442" t="s">
        <v>55</v>
      </c>
      <c r="I9442" s="11" t="s">
        <v>61</v>
      </c>
      <c r="J9442">
        <v>9</v>
      </c>
      <c r="K9442" s="34">
        <v>58.548366546630859</v>
      </c>
      <c r="L9442" s="34">
        <v>171.21488952636719</v>
      </c>
      <c r="M9442" s="34">
        <v>171.09552001953125</v>
      </c>
      <c r="N9442" s="35">
        <v>1.1002426147460938</v>
      </c>
      <c r="O9442">
        <v>92</v>
      </c>
      <c r="P9442">
        <v>0</v>
      </c>
    </row>
    <row r="9443" spans="1:16" x14ac:dyDescent="0.35">
      <c r="A9443" s="5" t="s">
        <v>3593</v>
      </c>
      <c r="B9443" t="s">
        <v>7016</v>
      </c>
      <c r="C9443" t="s">
        <v>7017</v>
      </c>
      <c r="D9443" t="s">
        <v>7018</v>
      </c>
      <c r="E9443" t="s">
        <v>53</v>
      </c>
      <c r="F9443" s="11" t="s">
        <v>7019</v>
      </c>
      <c r="G9443" s="11" t="s">
        <v>7021</v>
      </c>
      <c r="H9443" t="s">
        <v>55</v>
      </c>
      <c r="I9443" s="11" t="s">
        <v>61</v>
      </c>
      <c r="J9443">
        <v>10</v>
      </c>
      <c r="K9443" s="34">
        <v>61.645484924316406</v>
      </c>
      <c r="L9443" s="34">
        <v>224.66842651367188</v>
      </c>
      <c r="M9443" s="34">
        <v>228.69827270507813</v>
      </c>
      <c r="N9443" s="35">
        <v>2.12286376953125</v>
      </c>
      <c r="O9443">
        <v>92</v>
      </c>
      <c r="P9443">
        <v>0</v>
      </c>
    </row>
    <row r="9444" spans="1:16" x14ac:dyDescent="0.35">
      <c r="A9444" s="5" t="s">
        <v>3594</v>
      </c>
      <c r="B9444" t="s">
        <v>7016</v>
      </c>
      <c r="C9444" t="s">
        <v>7017</v>
      </c>
      <c r="D9444" t="s">
        <v>7018</v>
      </c>
      <c r="E9444" t="s">
        <v>53</v>
      </c>
      <c r="F9444" s="11" t="s">
        <v>7019</v>
      </c>
      <c r="G9444" s="11" t="s">
        <v>7021</v>
      </c>
      <c r="H9444" t="s">
        <v>55</v>
      </c>
      <c r="I9444" s="11" t="s">
        <v>61</v>
      </c>
      <c r="J9444">
        <v>11</v>
      </c>
      <c r="K9444" s="34">
        <v>64.418739318847656</v>
      </c>
      <c r="L9444" s="34">
        <v>221.39012145996094</v>
      </c>
      <c r="M9444" s="34">
        <v>228.81727600097656</v>
      </c>
      <c r="N9444" s="35">
        <v>2.4317846298217773</v>
      </c>
      <c r="O9444">
        <v>92</v>
      </c>
      <c r="P9444">
        <v>0</v>
      </c>
    </row>
    <row r="9445" spans="1:16" x14ac:dyDescent="0.35">
      <c r="A9445" s="5" t="s">
        <v>3595</v>
      </c>
      <c r="B9445" t="s">
        <v>7016</v>
      </c>
      <c r="C9445" t="s">
        <v>7017</v>
      </c>
      <c r="D9445" t="s">
        <v>7018</v>
      </c>
      <c r="E9445" t="s">
        <v>53</v>
      </c>
      <c r="F9445" s="11" t="s">
        <v>7019</v>
      </c>
      <c r="G9445" s="11" t="s">
        <v>7021</v>
      </c>
      <c r="H9445" t="s">
        <v>55</v>
      </c>
      <c r="I9445" s="11" t="s">
        <v>61</v>
      </c>
      <c r="J9445">
        <v>12</v>
      </c>
      <c r="K9445" s="34">
        <v>64.951133728027344</v>
      </c>
      <c r="L9445" s="34">
        <v>189.81288146972656</v>
      </c>
      <c r="M9445" s="34">
        <v>197.0469970703125</v>
      </c>
      <c r="N9445" s="35">
        <v>2.1967618465423584</v>
      </c>
      <c r="O9445">
        <v>92</v>
      </c>
      <c r="P9445">
        <v>0</v>
      </c>
    </row>
    <row r="9446" spans="1:16" x14ac:dyDescent="0.35">
      <c r="A9446" s="5" t="s">
        <v>3596</v>
      </c>
      <c r="B9446" t="s">
        <v>7016</v>
      </c>
      <c r="C9446" t="s">
        <v>7017</v>
      </c>
      <c r="D9446" t="s">
        <v>7018</v>
      </c>
      <c r="E9446" t="s">
        <v>53</v>
      </c>
      <c r="F9446" s="11" t="s">
        <v>7019</v>
      </c>
      <c r="G9446" s="11" t="s">
        <v>7021</v>
      </c>
      <c r="H9446" t="s">
        <v>55</v>
      </c>
      <c r="I9446" s="11" t="s">
        <v>61</v>
      </c>
      <c r="J9446">
        <v>13</v>
      </c>
      <c r="K9446" s="34">
        <v>64.907844543457031</v>
      </c>
      <c r="L9446" s="34">
        <v>157.83375549316406</v>
      </c>
      <c r="M9446" s="34">
        <v>164.28141784667969</v>
      </c>
      <c r="N9446" s="35">
        <v>1.8786791563034058</v>
      </c>
      <c r="O9446">
        <v>92</v>
      </c>
      <c r="P9446">
        <v>0</v>
      </c>
    </row>
    <row r="9447" spans="1:16" x14ac:dyDescent="0.35">
      <c r="A9447" s="5" t="s">
        <v>3597</v>
      </c>
      <c r="B9447" t="s">
        <v>7016</v>
      </c>
      <c r="C9447" t="s">
        <v>7017</v>
      </c>
      <c r="D9447" t="s">
        <v>7018</v>
      </c>
      <c r="E9447" t="s">
        <v>53</v>
      </c>
      <c r="F9447" s="11" t="s">
        <v>7019</v>
      </c>
      <c r="G9447" s="11" t="s">
        <v>7021</v>
      </c>
      <c r="H9447" t="s">
        <v>55</v>
      </c>
      <c r="I9447" s="11" t="s">
        <v>61</v>
      </c>
      <c r="J9447">
        <v>14</v>
      </c>
      <c r="K9447" s="34">
        <v>64.473381042480469</v>
      </c>
      <c r="L9447" s="34">
        <v>140.80752563476563</v>
      </c>
      <c r="M9447" s="34">
        <v>146.9710693359375</v>
      </c>
      <c r="N9447" s="35">
        <v>1.7247505187988281</v>
      </c>
      <c r="O9447">
        <v>92</v>
      </c>
      <c r="P9447">
        <v>0</v>
      </c>
    </row>
    <row r="9448" spans="1:16" x14ac:dyDescent="0.35">
      <c r="A9448" s="5" t="s">
        <v>3598</v>
      </c>
      <c r="B9448" t="s">
        <v>7016</v>
      </c>
      <c r="C9448" t="s">
        <v>7017</v>
      </c>
      <c r="D9448" t="s">
        <v>7018</v>
      </c>
      <c r="E9448" t="s">
        <v>53</v>
      </c>
      <c r="F9448" s="11" t="s">
        <v>7019</v>
      </c>
      <c r="G9448" s="11" t="s">
        <v>7021</v>
      </c>
      <c r="H9448" t="s">
        <v>55</v>
      </c>
      <c r="I9448" s="11" t="s">
        <v>61</v>
      </c>
      <c r="J9448">
        <v>15</v>
      </c>
      <c r="K9448" s="34">
        <v>64.043899536132813</v>
      </c>
      <c r="L9448" s="34">
        <v>120.33760070800781</v>
      </c>
      <c r="M9448" s="34">
        <v>125.73160552978516</v>
      </c>
      <c r="N9448" s="35">
        <v>1.4778047800064087</v>
      </c>
      <c r="O9448">
        <v>92</v>
      </c>
      <c r="P9448">
        <v>0</v>
      </c>
    </row>
    <row r="9449" spans="1:16" x14ac:dyDescent="0.35">
      <c r="A9449" s="5" t="s">
        <v>3599</v>
      </c>
      <c r="B9449" t="s">
        <v>7016</v>
      </c>
      <c r="C9449" t="s">
        <v>7017</v>
      </c>
      <c r="D9449" t="s">
        <v>7018</v>
      </c>
      <c r="E9449" t="s">
        <v>53</v>
      </c>
      <c r="F9449" s="11" t="s">
        <v>7019</v>
      </c>
      <c r="G9449" s="11" t="s">
        <v>7021</v>
      </c>
      <c r="H9449" t="s">
        <v>55</v>
      </c>
      <c r="I9449" s="11" t="s">
        <v>61</v>
      </c>
      <c r="J9449">
        <v>16</v>
      </c>
      <c r="K9449" s="34">
        <v>62.961818695068359</v>
      </c>
      <c r="L9449" s="34">
        <v>94.949676513671875</v>
      </c>
      <c r="M9449" s="34">
        <v>97.805999755859375</v>
      </c>
      <c r="N9449" s="35">
        <v>0.94363480806350708</v>
      </c>
      <c r="O9449">
        <v>92</v>
      </c>
      <c r="P9449">
        <v>0</v>
      </c>
    </row>
    <row r="9450" spans="1:16" x14ac:dyDescent="0.35">
      <c r="A9450" s="5" t="s">
        <v>3600</v>
      </c>
      <c r="B9450" t="s">
        <v>7016</v>
      </c>
      <c r="C9450" t="s">
        <v>7017</v>
      </c>
      <c r="D9450" t="s">
        <v>7018</v>
      </c>
      <c r="E9450" t="s">
        <v>53</v>
      </c>
      <c r="F9450" s="11" t="s">
        <v>7019</v>
      </c>
      <c r="G9450" s="11" t="s">
        <v>7021</v>
      </c>
      <c r="H9450" t="s">
        <v>55</v>
      </c>
      <c r="I9450" s="11" t="s">
        <v>61</v>
      </c>
      <c r="J9450">
        <v>17</v>
      </c>
      <c r="K9450" s="34">
        <v>61.089313507080078</v>
      </c>
      <c r="L9450" s="34">
        <v>64.009223937988281</v>
      </c>
      <c r="M9450" s="34">
        <v>65.357460021972656</v>
      </c>
      <c r="N9450" s="35">
        <v>0.45091667771339417</v>
      </c>
      <c r="O9450">
        <v>92</v>
      </c>
      <c r="P9450">
        <v>0</v>
      </c>
    </row>
    <row r="9451" spans="1:16" x14ac:dyDescent="0.35">
      <c r="A9451" s="5" t="s">
        <v>3601</v>
      </c>
      <c r="B9451" t="s">
        <v>7016</v>
      </c>
      <c r="C9451" t="s">
        <v>7017</v>
      </c>
      <c r="D9451" t="s">
        <v>7018</v>
      </c>
      <c r="E9451" t="s">
        <v>53</v>
      </c>
      <c r="F9451" s="11" t="s">
        <v>7019</v>
      </c>
      <c r="G9451" s="11" t="s">
        <v>7021</v>
      </c>
      <c r="H9451" t="s">
        <v>55</v>
      </c>
      <c r="I9451" s="11" t="s">
        <v>61</v>
      </c>
      <c r="J9451">
        <v>18</v>
      </c>
      <c r="K9451" s="34">
        <v>58.900413513183594</v>
      </c>
      <c r="L9451" s="34">
        <v>40.869213104248047</v>
      </c>
      <c r="M9451" s="34">
        <v>40.633342742919922</v>
      </c>
      <c r="N9451" s="35">
        <v>0.1118202805519104</v>
      </c>
      <c r="O9451">
        <v>92</v>
      </c>
      <c r="P9451">
        <v>0</v>
      </c>
    </row>
    <row r="9452" spans="1:16" x14ac:dyDescent="0.35">
      <c r="A9452" s="5" t="s">
        <v>3602</v>
      </c>
      <c r="B9452" t="s">
        <v>7016</v>
      </c>
      <c r="C9452" t="s">
        <v>7017</v>
      </c>
      <c r="D9452" t="s">
        <v>7018</v>
      </c>
      <c r="E9452" t="s">
        <v>53</v>
      </c>
      <c r="F9452" s="11" t="s">
        <v>7019</v>
      </c>
      <c r="G9452" s="11" t="s">
        <v>7021</v>
      </c>
      <c r="H9452" t="s">
        <v>55</v>
      </c>
      <c r="I9452" s="11" t="s">
        <v>61</v>
      </c>
      <c r="J9452">
        <v>19</v>
      </c>
      <c r="K9452" s="34">
        <v>57.774391174316406</v>
      </c>
      <c r="L9452" s="34">
        <v>30.929805755615234</v>
      </c>
      <c r="M9452" s="34">
        <v>30.719219207763672</v>
      </c>
      <c r="N9452" s="35">
        <v>7.3123417794704437E-2</v>
      </c>
      <c r="O9452">
        <v>92</v>
      </c>
      <c r="P9452">
        <v>0</v>
      </c>
    </row>
    <row r="9453" spans="1:16" x14ac:dyDescent="0.35">
      <c r="A9453" s="5" t="s">
        <v>3603</v>
      </c>
      <c r="B9453" t="s">
        <v>7016</v>
      </c>
      <c r="C9453" t="s">
        <v>7017</v>
      </c>
      <c r="D9453" t="s">
        <v>7018</v>
      </c>
      <c r="E9453" t="s">
        <v>53</v>
      </c>
      <c r="F9453" s="11" t="s">
        <v>7019</v>
      </c>
      <c r="G9453" s="11" t="s">
        <v>7021</v>
      </c>
      <c r="H9453" t="s">
        <v>55</v>
      </c>
      <c r="I9453" s="11" t="s">
        <v>61</v>
      </c>
      <c r="J9453">
        <v>20</v>
      </c>
      <c r="K9453" s="34">
        <v>56.782684326171875</v>
      </c>
      <c r="L9453" s="34">
        <v>32.682136535644531</v>
      </c>
      <c r="M9453" s="34">
        <v>32.645709991455078</v>
      </c>
      <c r="N9453" s="35">
        <v>6.3263356685638428E-2</v>
      </c>
      <c r="O9453">
        <v>92</v>
      </c>
      <c r="P9453">
        <v>0</v>
      </c>
    </row>
    <row r="9454" spans="1:16" x14ac:dyDescent="0.35">
      <c r="A9454" s="5" t="s">
        <v>3604</v>
      </c>
      <c r="B9454" t="s">
        <v>7016</v>
      </c>
      <c r="C9454" t="s">
        <v>7017</v>
      </c>
      <c r="D9454" t="s">
        <v>7018</v>
      </c>
      <c r="E9454" t="s">
        <v>53</v>
      </c>
      <c r="F9454" s="11" t="s">
        <v>7019</v>
      </c>
      <c r="G9454" s="11" t="s">
        <v>7021</v>
      </c>
      <c r="H9454" t="s">
        <v>55</v>
      </c>
      <c r="I9454" s="11" t="s">
        <v>61</v>
      </c>
      <c r="J9454">
        <v>21</v>
      </c>
      <c r="K9454" s="34">
        <v>56.296230316162109</v>
      </c>
      <c r="L9454" s="34">
        <v>29.5467529296875</v>
      </c>
      <c r="M9454" s="34">
        <v>29.572637557983398</v>
      </c>
      <c r="N9454" s="35">
        <v>5.8125775307416916E-2</v>
      </c>
      <c r="O9454">
        <v>92</v>
      </c>
      <c r="P9454">
        <v>0</v>
      </c>
    </row>
    <row r="9455" spans="1:16" x14ac:dyDescent="0.35">
      <c r="A9455" s="5" t="s">
        <v>3605</v>
      </c>
      <c r="B9455" t="s">
        <v>7016</v>
      </c>
      <c r="C9455" t="s">
        <v>7017</v>
      </c>
      <c r="D9455" t="s">
        <v>7018</v>
      </c>
      <c r="E9455" t="s">
        <v>53</v>
      </c>
      <c r="F9455" s="11" t="s">
        <v>7019</v>
      </c>
      <c r="G9455" s="11" t="s">
        <v>7021</v>
      </c>
      <c r="H9455" t="s">
        <v>55</v>
      </c>
      <c r="I9455" s="11" t="s">
        <v>61</v>
      </c>
      <c r="J9455">
        <v>22</v>
      </c>
      <c r="K9455" s="34">
        <v>55.532722473144531</v>
      </c>
      <c r="L9455" s="34">
        <v>25.888713836669922</v>
      </c>
      <c r="M9455" s="34">
        <v>24.920070648193359</v>
      </c>
      <c r="N9455" s="35">
        <v>0.19788128137588501</v>
      </c>
      <c r="O9455">
        <v>92</v>
      </c>
      <c r="P9455">
        <v>0</v>
      </c>
    </row>
    <row r="9456" spans="1:16" x14ac:dyDescent="0.35">
      <c r="A9456" s="5" t="s">
        <v>3606</v>
      </c>
      <c r="B9456" t="s">
        <v>7016</v>
      </c>
      <c r="C9456" t="s">
        <v>7017</v>
      </c>
      <c r="D9456" t="s">
        <v>7018</v>
      </c>
      <c r="E9456" t="s">
        <v>53</v>
      </c>
      <c r="F9456" s="11" t="s">
        <v>7019</v>
      </c>
      <c r="G9456" s="11" t="s">
        <v>7021</v>
      </c>
      <c r="H9456" t="s">
        <v>55</v>
      </c>
      <c r="I9456" s="11" t="s">
        <v>61</v>
      </c>
      <c r="J9456">
        <v>23</v>
      </c>
      <c r="K9456" s="34">
        <v>54.80523681640625</v>
      </c>
      <c r="L9456" s="34">
        <v>21.484441757202148</v>
      </c>
      <c r="M9456" s="34">
        <v>20.786594390869141</v>
      </c>
      <c r="N9456" s="35">
        <v>0.14129476249217987</v>
      </c>
      <c r="O9456">
        <v>92</v>
      </c>
      <c r="P9456">
        <v>0</v>
      </c>
    </row>
    <row r="9457" spans="1:16" x14ac:dyDescent="0.35">
      <c r="A9457" s="5" t="s">
        <v>3607</v>
      </c>
      <c r="B9457" t="s">
        <v>7016</v>
      </c>
      <c r="C9457" t="s">
        <v>7017</v>
      </c>
      <c r="D9457" t="s">
        <v>7018</v>
      </c>
      <c r="E9457" t="s">
        <v>53</v>
      </c>
      <c r="F9457" s="11" t="s">
        <v>7019</v>
      </c>
      <c r="G9457" s="11" t="s">
        <v>7021</v>
      </c>
      <c r="H9457" t="s">
        <v>55</v>
      </c>
      <c r="I9457" s="11" t="s">
        <v>61</v>
      </c>
      <c r="J9457">
        <v>24</v>
      </c>
      <c r="K9457" s="34">
        <v>54.088130950927734</v>
      </c>
      <c r="L9457" s="34">
        <v>17.195518493652344</v>
      </c>
      <c r="M9457" s="34">
        <v>16.7188720703125</v>
      </c>
      <c r="N9457" s="35">
        <v>9.6747294068336487E-2</v>
      </c>
      <c r="O9457">
        <v>92</v>
      </c>
      <c r="P9457">
        <v>0</v>
      </c>
    </row>
    <row r="9458" spans="1:16" x14ac:dyDescent="0.35">
      <c r="A9458" s="5" t="s">
        <v>3608</v>
      </c>
      <c r="B9458" t="s">
        <v>7016</v>
      </c>
      <c r="C9458" t="s">
        <v>7017</v>
      </c>
      <c r="D9458" t="s">
        <v>7018</v>
      </c>
      <c r="E9458" t="s">
        <v>53</v>
      </c>
      <c r="F9458" s="11" t="s">
        <v>7019</v>
      </c>
      <c r="G9458" s="11" t="s">
        <v>7021</v>
      </c>
      <c r="H9458" t="s">
        <v>55</v>
      </c>
      <c r="I9458" s="11" t="s">
        <v>62</v>
      </c>
      <c r="J9458">
        <v>1</v>
      </c>
      <c r="K9458" s="34">
        <v>55.047950744628906</v>
      </c>
      <c r="L9458" s="34">
        <v>15.013697624206543</v>
      </c>
      <c r="M9458" s="34">
        <v>14.472006797790527</v>
      </c>
      <c r="N9458" s="35">
        <v>0.12398471683263779</v>
      </c>
      <c r="O9458">
        <v>92</v>
      </c>
      <c r="P9458">
        <v>0</v>
      </c>
    </row>
    <row r="9459" spans="1:16" x14ac:dyDescent="0.35">
      <c r="A9459" s="5" t="s">
        <v>3609</v>
      </c>
      <c r="B9459" t="s">
        <v>7016</v>
      </c>
      <c r="C9459" t="s">
        <v>7017</v>
      </c>
      <c r="D9459" t="s">
        <v>7018</v>
      </c>
      <c r="E9459" t="s">
        <v>53</v>
      </c>
      <c r="F9459" s="11" t="s">
        <v>7019</v>
      </c>
      <c r="G9459" s="11" t="s">
        <v>7021</v>
      </c>
      <c r="H9459" t="s">
        <v>55</v>
      </c>
      <c r="I9459" s="11" t="s">
        <v>62</v>
      </c>
      <c r="J9459">
        <v>2</v>
      </c>
      <c r="K9459" s="34">
        <v>54.553226470947266</v>
      </c>
      <c r="L9459" s="34">
        <v>13.404664993286133</v>
      </c>
      <c r="M9459" s="34">
        <v>12.960344314575195</v>
      </c>
      <c r="N9459" s="35">
        <v>0.10270530730485916</v>
      </c>
      <c r="O9459">
        <v>92</v>
      </c>
      <c r="P9459">
        <v>0</v>
      </c>
    </row>
    <row r="9460" spans="1:16" x14ac:dyDescent="0.35">
      <c r="A9460" s="5" t="s">
        <v>3610</v>
      </c>
      <c r="B9460" t="s">
        <v>7016</v>
      </c>
      <c r="C9460" t="s">
        <v>7017</v>
      </c>
      <c r="D9460" t="s">
        <v>7018</v>
      </c>
      <c r="E9460" t="s">
        <v>53</v>
      </c>
      <c r="F9460" s="11" t="s">
        <v>7019</v>
      </c>
      <c r="G9460" s="11" t="s">
        <v>7021</v>
      </c>
      <c r="H9460" t="s">
        <v>55</v>
      </c>
      <c r="I9460" s="11" t="s">
        <v>62</v>
      </c>
      <c r="J9460">
        <v>3</v>
      </c>
      <c r="K9460" s="34">
        <v>54.317481994628906</v>
      </c>
      <c r="L9460" s="34">
        <v>12.476325988769531</v>
      </c>
      <c r="M9460" s="34">
        <v>12.098394393920898</v>
      </c>
      <c r="N9460" s="35">
        <v>8.9040867984294891E-2</v>
      </c>
      <c r="O9460">
        <v>92</v>
      </c>
      <c r="P9460">
        <v>0</v>
      </c>
    </row>
    <row r="9461" spans="1:16" x14ac:dyDescent="0.35">
      <c r="A9461" s="5" t="s">
        <v>3611</v>
      </c>
      <c r="B9461" t="s">
        <v>7016</v>
      </c>
      <c r="C9461" t="s">
        <v>7017</v>
      </c>
      <c r="D9461" t="s">
        <v>7018</v>
      </c>
      <c r="E9461" t="s">
        <v>53</v>
      </c>
      <c r="F9461" s="11" t="s">
        <v>7019</v>
      </c>
      <c r="G9461" s="11" t="s">
        <v>7021</v>
      </c>
      <c r="H9461" t="s">
        <v>55</v>
      </c>
      <c r="I9461" s="11" t="s">
        <v>62</v>
      </c>
      <c r="J9461">
        <v>4</v>
      </c>
      <c r="K9461" s="34">
        <v>53.88201904296875</v>
      </c>
      <c r="L9461" s="34">
        <v>11.800784111022949</v>
      </c>
      <c r="M9461" s="34">
        <v>11.449986457824707</v>
      </c>
      <c r="N9461" s="35">
        <v>8.2810305058956146E-2</v>
      </c>
      <c r="O9461">
        <v>92</v>
      </c>
      <c r="P9461">
        <v>0</v>
      </c>
    </row>
    <row r="9462" spans="1:16" x14ac:dyDescent="0.35">
      <c r="A9462" s="5" t="s">
        <v>3612</v>
      </c>
      <c r="B9462" t="s">
        <v>7016</v>
      </c>
      <c r="C9462" t="s">
        <v>7017</v>
      </c>
      <c r="D9462" t="s">
        <v>7018</v>
      </c>
      <c r="E9462" t="s">
        <v>53</v>
      </c>
      <c r="F9462" s="11" t="s">
        <v>7019</v>
      </c>
      <c r="G9462" s="11" t="s">
        <v>7021</v>
      </c>
      <c r="H9462" t="s">
        <v>55</v>
      </c>
      <c r="I9462" s="11" t="s">
        <v>62</v>
      </c>
      <c r="J9462">
        <v>5</v>
      </c>
      <c r="K9462" s="34">
        <v>53.394351959228516</v>
      </c>
      <c r="L9462" s="34">
        <v>16.166019439697266</v>
      </c>
      <c r="M9462" s="34">
        <v>15.635786056518555</v>
      </c>
      <c r="N9462" s="35">
        <v>0.12542472779750824</v>
      </c>
      <c r="O9462">
        <v>92</v>
      </c>
      <c r="P9462">
        <v>0</v>
      </c>
    </row>
    <row r="9463" spans="1:16" x14ac:dyDescent="0.35">
      <c r="A9463" s="5" t="s">
        <v>3613</v>
      </c>
      <c r="B9463" t="s">
        <v>7016</v>
      </c>
      <c r="C9463" t="s">
        <v>7017</v>
      </c>
      <c r="D9463" t="s">
        <v>7018</v>
      </c>
      <c r="E9463" t="s">
        <v>53</v>
      </c>
      <c r="F9463" s="11" t="s">
        <v>7019</v>
      </c>
      <c r="G9463" s="11" t="s">
        <v>7021</v>
      </c>
      <c r="H9463" t="s">
        <v>55</v>
      </c>
      <c r="I9463" s="11" t="s">
        <v>62</v>
      </c>
      <c r="J9463">
        <v>6</v>
      </c>
      <c r="K9463" s="34">
        <v>53.152652740478516</v>
      </c>
      <c r="L9463" s="34">
        <v>22.872840881347656</v>
      </c>
      <c r="M9463" s="34">
        <v>21.891862869262695</v>
      </c>
      <c r="N9463" s="35">
        <v>0.22921463847160339</v>
      </c>
      <c r="O9463">
        <v>92</v>
      </c>
      <c r="P9463">
        <v>0</v>
      </c>
    </row>
    <row r="9464" spans="1:16" x14ac:dyDescent="0.35">
      <c r="A9464" s="5" t="s">
        <v>3614</v>
      </c>
      <c r="B9464" t="s">
        <v>7016</v>
      </c>
      <c r="C9464" t="s">
        <v>7017</v>
      </c>
      <c r="D9464" t="s">
        <v>7018</v>
      </c>
      <c r="E9464" t="s">
        <v>53</v>
      </c>
      <c r="F9464" s="11" t="s">
        <v>7019</v>
      </c>
      <c r="G9464" s="11" t="s">
        <v>7021</v>
      </c>
      <c r="H9464" t="s">
        <v>55</v>
      </c>
      <c r="I9464" s="11" t="s">
        <v>62</v>
      </c>
      <c r="J9464">
        <v>7</v>
      </c>
      <c r="K9464" s="34">
        <v>53.001869201660156</v>
      </c>
      <c r="L9464" s="34">
        <v>46.993820190429688</v>
      </c>
      <c r="M9464" s="34">
        <v>44.837520599365234</v>
      </c>
      <c r="N9464" s="35">
        <v>0.51395368576049805</v>
      </c>
      <c r="O9464">
        <v>92</v>
      </c>
      <c r="P9464">
        <v>0</v>
      </c>
    </row>
    <row r="9465" spans="1:16" x14ac:dyDescent="0.35">
      <c r="A9465" s="5" t="s">
        <v>3615</v>
      </c>
      <c r="B9465" t="s">
        <v>7016</v>
      </c>
      <c r="C9465" t="s">
        <v>7017</v>
      </c>
      <c r="D9465" t="s">
        <v>7018</v>
      </c>
      <c r="E9465" t="s">
        <v>53</v>
      </c>
      <c r="F9465" s="11" t="s">
        <v>7019</v>
      </c>
      <c r="G9465" s="11" t="s">
        <v>7021</v>
      </c>
      <c r="H9465" t="s">
        <v>55</v>
      </c>
      <c r="I9465" s="11" t="s">
        <v>62</v>
      </c>
      <c r="J9465">
        <v>8</v>
      </c>
      <c r="K9465" s="34">
        <v>53.572414398193359</v>
      </c>
      <c r="L9465" s="34">
        <v>94.885887145996094</v>
      </c>
      <c r="M9465" s="34">
        <v>91.491592407226563</v>
      </c>
      <c r="N9465" s="35">
        <v>0.95648396015167236</v>
      </c>
      <c r="O9465">
        <v>92</v>
      </c>
      <c r="P9465">
        <v>0</v>
      </c>
    </row>
    <row r="9466" spans="1:16" x14ac:dyDescent="0.35">
      <c r="A9466" s="5" t="s">
        <v>3616</v>
      </c>
      <c r="B9466" t="s">
        <v>7016</v>
      </c>
      <c r="C9466" t="s">
        <v>7017</v>
      </c>
      <c r="D9466" t="s">
        <v>7018</v>
      </c>
      <c r="E9466" t="s">
        <v>53</v>
      </c>
      <c r="F9466" s="11" t="s">
        <v>7019</v>
      </c>
      <c r="G9466" s="11" t="s">
        <v>7021</v>
      </c>
      <c r="H9466" t="s">
        <v>55</v>
      </c>
      <c r="I9466" s="11" t="s">
        <v>62</v>
      </c>
      <c r="J9466">
        <v>9</v>
      </c>
      <c r="K9466" s="34">
        <v>55.07421875</v>
      </c>
      <c r="L9466" s="34">
        <v>167.76365661621094</v>
      </c>
      <c r="M9466" s="34">
        <v>167.89033508300781</v>
      </c>
      <c r="N9466" s="35">
        <v>1.4030108451843262</v>
      </c>
      <c r="O9466">
        <v>92</v>
      </c>
      <c r="P9466">
        <v>0</v>
      </c>
    </row>
    <row r="9467" spans="1:16" x14ac:dyDescent="0.35">
      <c r="A9467" s="5" t="s">
        <v>3617</v>
      </c>
      <c r="B9467" t="s">
        <v>7016</v>
      </c>
      <c r="C9467" t="s">
        <v>7017</v>
      </c>
      <c r="D9467" t="s">
        <v>7018</v>
      </c>
      <c r="E9467" t="s">
        <v>53</v>
      </c>
      <c r="F9467" s="11" t="s">
        <v>7019</v>
      </c>
      <c r="G9467" s="11" t="s">
        <v>7021</v>
      </c>
      <c r="H9467" t="s">
        <v>55</v>
      </c>
      <c r="I9467" s="11" t="s">
        <v>62</v>
      </c>
      <c r="J9467">
        <v>10</v>
      </c>
      <c r="K9467" s="34">
        <v>57.653305053710938</v>
      </c>
      <c r="L9467" s="34">
        <v>222.54945373535156</v>
      </c>
      <c r="M9467" s="34">
        <v>229.24618530273438</v>
      </c>
      <c r="N9467" s="35">
        <v>2.734736442565918</v>
      </c>
      <c r="O9467">
        <v>92</v>
      </c>
      <c r="P9467">
        <v>0</v>
      </c>
    </row>
    <row r="9468" spans="1:16" x14ac:dyDescent="0.35">
      <c r="A9468" s="5" t="s">
        <v>3618</v>
      </c>
      <c r="B9468" t="s">
        <v>7016</v>
      </c>
      <c r="C9468" t="s">
        <v>7017</v>
      </c>
      <c r="D9468" t="s">
        <v>7018</v>
      </c>
      <c r="E9468" t="s">
        <v>53</v>
      </c>
      <c r="F9468" s="11" t="s">
        <v>7019</v>
      </c>
      <c r="G9468" s="11" t="s">
        <v>7021</v>
      </c>
      <c r="H9468" t="s">
        <v>55</v>
      </c>
      <c r="I9468" s="11" t="s">
        <v>62</v>
      </c>
      <c r="J9468">
        <v>11</v>
      </c>
      <c r="K9468" s="34">
        <v>60.225002288818359</v>
      </c>
      <c r="L9468" s="34">
        <v>221.66476440429688</v>
      </c>
      <c r="M9468" s="34">
        <v>228.94735717773438</v>
      </c>
      <c r="N9468" s="35">
        <v>2.9530594348907471</v>
      </c>
      <c r="O9468">
        <v>92</v>
      </c>
      <c r="P9468">
        <v>0</v>
      </c>
    </row>
    <row r="9469" spans="1:16" x14ac:dyDescent="0.35">
      <c r="A9469" s="5" t="s">
        <v>3619</v>
      </c>
      <c r="B9469" t="s">
        <v>7016</v>
      </c>
      <c r="C9469" t="s">
        <v>7017</v>
      </c>
      <c r="D9469" t="s">
        <v>7018</v>
      </c>
      <c r="E9469" t="s">
        <v>53</v>
      </c>
      <c r="F9469" s="11" t="s">
        <v>7019</v>
      </c>
      <c r="G9469" s="11" t="s">
        <v>7021</v>
      </c>
      <c r="H9469" t="s">
        <v>55</v>
      </c>
      <c r="I9469" s="11" t="s">
        <v>62</v>
      </c>
      <c r="J9469">
        <v>12</v>
      </c>
      <c r="K9469" s="34">
        <v>61.610584259033203</v>
      </c>
      <c r="L9469" s="34">
        <v>190.25154113769531</v>
      </c>
      <c r="M9469" s="34">
        <v>198.38624572753906</v>
      </c>
      <c r="N9469" s="35">
        <v>2.7204878330230713</v>
      </c>
      <c r="O9469">
        <v>92</v>
      </c>
      <c r="P9469">
        <v>0</v>
      </c>
    </row>
    <row r="9470" spans="1:16" x14ac:dyDescent="0.35">
      <c r="A9470" s="5" t="s">
        <v>3620</v>
      </c>
      <c r="B9470" t="s">
        <v>7016</v>
      </c>
      <c r="C9470" t="s">
        <v>7017</v>
      </c>
      <c r="D9470" t="s">
        <v>7018</v>
      </c>
      <c r="E9470" t="s">
        <v>53</v>
      </c>
      <c r="F9470" s="11" t="s">
        <v>7019</v>
      </c>
      <c r="G9470" s="11" t="s">
        <v>7021</v>
      </c>
      <c r="H9470" t="s">
        <v>55</v>
      </c>
      <c r="I9470" s="11" t="s">
        <v>62</v>
      </c>
      <c r="J9470">
        <v>13</v>
      </c>
      <c r="K9470" s="34">
        <v>63.025611877441406</v>
      </c>
      <c r="L9470" s="34">
        <v>158.08877563476563</v>
      </c>
      <c r="M9470" s="34">
        <v>165.66033935546875</v>
      </c>
      <c r="N9470" s="35">
        <v>2.2666950225830078</v>
      </c>
      <c r="O9470">
        <v>92</v>
      </c>
      <c r="P9470">
        <v>0</v>
      </c>
    </row>
    <row r="9471" spans="1:16" x14ac:dyDescent="0.35">
      <c r="A9471" s="5" t="s">
        <v>3621</v>
      </c>
      <c r="B9471" t="s">
        <v>7016</v>
      </c>
      <c r="C9471" t="s">
        <v>7017</v>
      </c>
      <c r="D9471" t="s">
        <v>7018</v>
      </c>
      <c r="E9471" t="s">
        <v>53</v>
      </c>
      <c r="F9471" s="11" t="s">
        <v>7019</v>
      </c>
      <c r="G9471" s="11" t="s">
        <v>7021</v>
      </c>
      <c r="H9471" t="s">
        <v>55</v>
      </c>
      <c r="I9471" s="11" t="s">
        <v>62</v>
      </c>
      <c r="J9471">
        <v>14</v>
      </c>
      <c r="K9471" s="34">
        <v>62.946212768554688</v>
      </c>
      <c r="L9471" s="34">
        <v>140.88229370117188</v>
      </c>
      <c r="M9471" s="34">
        <v>147.98078918457031</v>
      </c>
      <c r="N9471" s="35">
        <v>2.0669643878936768</v>
      </c>
      <c r="O9471">
        <v>92</v>
      </c>
      <c r="P9471">
        <v>0</v>
      </c>
    </row>
    <row r="9472" spans="1:16" x14ac:dyDescent="0.35">
      <c r="A9472" s="5" t="s">
        <v>3622</v>
      </c>
      <c r="B9472" t="s">
        <v>7016</v>
      </c>
      <c r="C9472" t="s">
        <v>7017</v>
      </c>
      <c r="D9472" t="s">
        <v>7018</v>
      </c>
      <c r="E9472" t="s">
        <v>53</v>
      </c>
      <c r="F9472" s="11" t="s">
        <v>7019</v>
      </c>
      <c r="G9472" s="11" t="s">
        <v>7021</v>
      </c>
      <c r="H9472" t="s">
        <v>55</v>
      </c>
      <c r="I9472" s="11" t="s">
        <v>62</v>
      </c>
      <c r="J9472">
        <v>15</v>
      </c>
      <c r="K9472" s="34">
        <v>62.89691162109375</v>
      </c>
      <c r="L9472" s="34">
        <v>118.85824584960938</v>
      </c>
      <c r="M9472" s="34">
        <v>126.66045379638672</v>
      </c>
      <c r="N9472" s="35">
        <v>2.0389895439147949</v>
      </c>
      <c r="O9472">
        <v>92</v>
      </c>
      <c r="P9472">
        <v>0</v>
      </c>
    </row>
    <row r="9473" spans="1:16" x14ac:dyDescent="0.35">
      <c r="A9473" s="5" t="s">
        <v>3623</v>
      </c>
      <c r="B9473" t="s">
        <v>7016</v>
      </c>
      <c r="C9473" t="s">
        <v>7017</v>
      </c>
      <c r="D9473" t="s">
        <v>7018</v>
      </c>
      <c r="E9473" t="s">
        <v>53</v>
      </c>
      <c r="F9473" s="11" t="s">
        <v>7019</v>
      </c>
      <c r="G9473" s="11" t="s">
        <v>7021</v>
      </c>
      <c r="H9473" t="s">
        <v>55</v>
      </c>
      <c r="I9473" s="11" t="s">
        <v>62</v>
      </c>
      <c r="J9473">
        <v>16</v>
      </c>
      <c r="K9473" s="34">
        <v>62.594341278076172</v>
      </c>
      <c r="L9473" s="34">
        <v>93.593544006347656</v>
      </c>
      <c r="M9473" s="34">
        <v>99.4404296875</v>
      </c>
      <c r="N9473" s="35">
        <v>1.5391418933868408</v>
      </c>
      <c r="O9473">
        <v>92</v>
      </c>
      <c r="P9473">
        <v>0</v>
      </c>
    </row>
    <row r="9474" spans="1:16" x14ac:dyDescent="0.35">
      <c r="A9474" s="5" t="s">
        <v>3624</v>
      </c>
      <c r="B9474" t="s">
        <v>7016</v>
      </c>
      <c r="C9474" t="s">
        <v>7017</v>
      </c>
      <c r="D9474" t="s">
        <v>7018</v>
      </c>
      <c r="E9474" t="s">
        <v>53</v>
      </c>
      <c r="F9474" s="11" t="s">
        <v>7019</v>
      </c>
      <c r="G9474" s="11" t="s">
        <v>7021</v>
      </c>
      <c r="H9474" t="s">
        <v>55</v>
      </c>
      <c r="I9474" s="11" t="s">
        <v>62</v>
      </c>
      <c r="J9474">
        <v>17</v>
      </c>
      <c r="K9474" s="34">
        <v>61.856575012207031</v>
      </c>
      <c r="L9474" s="34">
        <v>62.940349578857422</v>
      </c>
      <c r="M9474" s="34">
        <v>68.424407958984375</v>
      </c>
      <c r="N9474" s="35">
        <v>1.3251453638076782</v>
      </c>
      <c r="O9474">
        <v>92</v>
      </c>
      <c r="P9474">
        <v>0</v>
      </c>
    </row>
    <row r="9475" spans="1:16" x14ac:dyDescent="0.35">
      <c r="A9475" s="5" t="s">
        <v>3625</v>
      </c>
      <c r="B9475" t="s">
        <v>7016</v>
      </c>
      <c r="C9475" t="s">
        <v>7017</v>
      </c>
      <c r="D9475" t="s">
        <v>7018</v>
      </c>
      <c r="E9475" t="s">
        <v>53</v>
      </c>
      <c r="F9475" s="11" t="s">
        <v>7019</v>
      </c>
      <c r="G9475" s="11" t="s">
        <v>7021</v>
      </c>
      <c r="H9475" t="s">
        <v>55</v>
      </c>
      <c r="I9475" s="11" t="s">
        <v>62</v>
      </c>
      <c r="J9475">
        <v>18</v>
      </c>
      <c r="K9475" s="34">
        <v>60.92205810546875</v>
      </c>
      <c r="L9475" s="34">
        <v>39.912269592285156</v>
      </c>
      <c r="M9475" s="34">
        <v>41.776504516601563</v>
      </c>
      <c r="N9475" s="35">
        <v>0.53958046436309814</v>
      </c>
      <c r="O9475">
        <v>92</v>
      </c>
      <c r="P9475">
        <v>0</v>
      </c>
    </row>
    <row r="9476" spans="1:16" x14ac:dyDescent="0.35">
      <c r="A9476" s="5" t="s">
        <v>3626</v>
      </c>
      <c r="B9476" t="s">
        <v>7016</v>
      </c>
      <c r="C9476" t="s">
        <v>7017</v>
      </c>
      <c r="D9476" t="s">
        <v>7018</v>
      </c>
      <c r="E9476" t="s">
        <v>53</v>
      </c>
      <c r="F9476" s="11" t="s">
        <v>7019</v>
      </c>
      <c r="G9476" s="11" t="s">
        <v>7021</v>
      </c>
      <c r="H9476" t="s">
        <v>55</v>
      </c>
      <c r="I9476" s="11" t="s">
        <v>62</v>
      </c>
      <c r="J9476">
        <v>19</v>
      </c>
      <c r="K9476" s="34">
        <v>59.182903289794922</v>
      </c>
      <c r="L9476" s="34">
        <v>30.009424209594727</v>
      </c>
      <c r="M9476" s="34">
        <v>30.290117263793945</v>
      </c>
      <c r="N9476" s="35">
        <v>0.17351435124874115</v>
      </c>
      <c r="O9476">
        <v>92</v>
      </c>
      <c r="P9476">
        <v>0</v>
      </c>
    </row>
    <row r="9477" spans="1:16" x14ac:dyDescent="0.35">
      <c r="A9477" s="5" t="s">
        <v>3627</v>
      </c>
      <c r="B9477" t="s">
        <v>7016</v>
      </c>
      <c r="C9477" t="s">
        <v>7017</v>
      </c>
      <c r="D9477" t="s">
        <v>7018</v>
      </c>
      <c r="E9477" t="s">
        <v>53</v>
      </c>
      <c r="F9477" s="11" t="s">
        <v>7019</v>
      </c>
      <c r="G9477" s="11" t="s">
        <v>7021</v>
      </c>
      <c r="H9477" t="s">
        <v>55</v>
      </c>
      <c r="I9477" s="11" t="s">
        <v>62</v>
      </c>
      <c r="J9477">
        <v>20</v>
      </c>
      <c r="K9477" s="34">
        <v>58.171791076660156</v>
      </c>
      <c r="L9477" s="34">
        <v>31.751054763793945</v>
      </c>
      <c r="M9477" s="34">
        <v>31.87584114074707</v>
      </c>
      <c r="N9477" s="35">
        <v>0.1718849241733551</v>
      </c>
      <c r="O9477">
        <v>92</v>
      </c>
      <c r="P9477">
        <v>0</v>
      </c>
    </row>
    <row r="9478" spans="1:16" x14ac:dyDescent="0.35">
      <c r="A9478" s="5" t="s">
        <v>3628</v>
      </c>
      <c r="B9478" t="s">
        <v>7016</v>
      </c>
      <c r="C9478" t="s">
        <v>7017</v>
      </c>
      <c r="D9478" t="s">
        <v>7018</v>
      </c>
      <c r="E9478" t="s">
        <v>53</v>
      </c>
      <c r="F9478" s="11" t="s">
        <v>7019</v>
      </c>
      <c r="G9478" s="11" t="s">
        <v>7021</v>
      </c>
      <c r="H9478" t="s">
        <v>55</v>
      </c>
      <c r="I9478" s="11" t="s">
        <v>62</v>
      </c>
      <c r="J9478">
        <v>21</v>
      </c>
      <c r="K9478" s="34">
        <v>57.30804443359375</v>
      </c>
      <c r="L9478" s="34">
        <v>28.68873405456543</v>
      </c>
      <c r="M9478" s="34">
        <v>28.865365982055664</v>
      </c>
      <c r="N9478" s="35">
        <v>0.15493197739124298</v>
      </c>
      <c r="O9478">
        <v>92</v>
      </c>
      <c r="P9478">
        <v>0</v>
      </c>
    </row>
    <row r="9479" spans="1:16" x14ac:dyDescent="0.35">
      <c r="A9479" s="5" t="s">
        <v>3629</v>
      </c>
      <c r="B9479" t="s">
        <v>7016</v>
      </c>
      <c r="C9479" t="s">
        <v>7017</v>
      </c>
      <c r="D9479" t="s">
        <v>7018</v>
      </c>
      <c r="E9479" t="s">
        <v>53</v>
      </c>
      <c r="F9479" s="11" t="s">
        <v>7019</v>
      </c>
      <c r="G9479" s="11" t="s">
        <v>7021</v>
      </c>
      <c r="H9479" t="s">
        <v>55</v>
      </c>
      <c r="I9479" s="11" t="s">
        <v>62</v>
      </c>
      <c r="J9479">
        <v>22</v>
      </c>
      <c r="K9479" s="34">
        <v>56.827442169189453</v>
      </c>
      <c r="L9479" s="34">
        <v>25.103002548217773</v>
      </c>
      <c r="M9479" s="34">
        <v>24.290716171264648</v>
      </c>
      <c r="N9479" s="35">
        <v>0.20867899060249329</v>
      </c>
      <c r="O9479">
        <v>92</v>
      </c>
      <c r="P9479">
        <v>0</v>
      </c>
    </row>
    <row r="9480" spans="1:16" x14ac:dyDescent="0.35">
      <c r="A9480" s="5" t="s">
        <v>3630</v>
      </c>
      <c r="B9480" t="s">
        <v>7016</v>
      </c>
      <c r="C9480" t="s">
        <v>7017</v>
      </c>
      <c r="D9480" t="s">
        <v>7018</v>
      </c>
      <c r="E9480" t="s">
        <v>53</v>
      </c>
      <c r="F9480" s="11" t="s">
        <v>7019</v>
      </c>
      <c r="G9480" s="11" t="s">
        <v>7021</v>
      </c>
      <c r="H9480" t="s">
        <v>55</v>
      </c>
      <c r="I9480" s="11" t="s">
        <v>62</v>
      </c>
      <c r="J9480">
        <v>23</v>
      </c>
      <c r="K9480" s="34">
        <v>56.258316040039063</v>
      </c>
      <c r="L9480" s="34">
        <v>20.764848709106445</v>
      </c>
      <c r="M9480" s="34">
        <v>20.175905227661133</v>
      </c>
      <c r="N9480" s="35">
        <v>0.15224170684814453</v>
      </c>
      <c r="O9480">
        <v>92</v>
      </c>
      <c r="P9480">
        <v>0</v>
      </c>
    </row>
    <row r="9481" spans="1:16" x14ac:dyDescent="0.35">
      <c r="A9481" s="5" t="s">
        <v>3631</v>
      </c>
      <c r="B9481" t="s">
        <v>7016</v>
      </c>
      <c r="C9481" t="s">
        <v>7017</v>
      </c>
      <c r="D9481" t="s">
        <v>7018</v>
      </c>
      <c r="E9481" t="s">
        <v>53</v>
      </c>
      <c r="F9481" s="11" t="s">
        <v>7019</v>
      </c>
      <c r="G9481" s="11" t="s">
        <v>7021</v>
      </c>
      <c r="H9481" t="s">
        <v>55</v>
      </c>
      <c r="I9481" s="11" t="s">
        <v>62</v>
      </c>
      <c r="J9481">
        <v>24</v>
      </c>
      <c r="K9481" s="34">
        <v>55.553306579589844</v>
      </c>
      <c r="L9481" s="34">
        <v>16.605079650878906</v>
      </c>
      <c r="M9481" s="34">
        <v>16.192449569702148</v>
      </c>
      <c r="N9481" s="35">
        <v>0.10843411833047867</v>
      </c>
      <c r="O9481">
        <v>92</v>
      </c>
      <c r="P9481">
        <v>0</v>
      </c>
    </row>
    <row r="9482" spans="1:16" x14ac:dyDescent="0.35">
      <c r="A9482" s="5" t="s">
        <v>3632</v>
      </c>
      <c r="B9482" t="s">
        <v>7016</v>
      </c>
      <c r="C9482" t="s">
        <v>7017</v>
      </c>
      <c r="D9482" t="s">
        <v>7018</v>
      </c>
      <c r="E9482" t="s">
        <v>53</v>
      </c>
      <c r="F9482" s="11" t="s">
        <v>7019</v>
      </c>
      <c r="G9482" s="11" t="s">
        <v>7021</v>
      </c>
      <c r="H9482" t="s">
        <v>55</v>
      </c>
      <c r="I9482" s="11" t="s">
        <v>63</v>
      </c>
      <c r="J9482">
        <v>1</v>
      </c>
      <c r="K9482" s="34">
        <v>57.163612365722656</v>
      </c>
      <c r="L9482" s="34">
        <v>15.466202735900879</v>
      </c>
      <c r="M9482" s="34">
        <v>15.062656402587891</v>
      </c>
      <c r="N9482" s="35">
        <v>8.2778431475162506E-2</v>
      </c>
      <c r="O9482">
        <v>92</v>
      </c>
      <c r="P9482">
        <v>0</v>
      </c>
    </row>
    <row r="9483" spans="1:16" x14ac:dyDescent="0.35">
      <c r="A9483" s="5" t="s">
        <v>3633</v>
      </c>
      <c r="B9483" t="s">
        <v>7016</v>
      </c>
      <c r="C9483" t="s">
        <v>7017</v>
      </c>
      <c r="D9483" t="s">
        <v>7018</v>
      </c>
      <c r="E9483" t="s">
        <v>53</v>
      </c>
      <c r="F9483" s="11" t="s">
        <v>7019</v>
      </c>
      <c r="G9483" s="11" t="s">
        <v>7021</v>
      </c>
      <c r="H9483" t="s">
        <v>55</v>
      </c>
      <c r="I9483" s="11" t="s">
        <v>63</v>
      </c>
      <c r="J9483">
        <v>2</v>
      </c>
      <c r="K9483" s="34">
        <v>56.73095703125</v>
      </c>
      <c r="L9483" s="34">
        <v>13.799840927124023</v>
      </c>
      <c r="M9483" s="34">
        <v>13.462397575378418</v>
      </c>
      <c r="N9483" s="35">
        <v>6.8656273186206818E-2</v>
      </c>
      <c r="O9483">
        <v>92</v>
      </c>
      <c r="P9483">
        <v>0</v>
      </c>
    </row>
    <row r="9484" spans="1:16" x14ac:dyDescent="0.35">
      <c r="A9484" s="5" t="s">
        <v>3634</v>
      </c>
      <c r="B9484" t="s">
        <v>7016</v>
      </c>
      <c r="C9484" t="s">
        <v>7017</v>
      </c>
      <c r="D9484" t="s">
        <v>7018</v>
      </c>
      <c r="E9484" t="s">
        <v>53</v>
      </c>
      <c r="F9484" s="11" t="s">
        <v>7019</v>
      </c>
      <c r="G9484" s="11" t="s">
        <v>7021</v>
      </c>
      <c r="H9484" t="s">
        <v>55</v>
      </c>
      <c r="I9484" s="11" t="s">
        <v>63</v>
      </c>
      <c r="J9484">
        <v>3</v>
      </c>
      <c r="K9484" s="34">
        <v>56.189754486083984</v>
      </c>
      <c r="L9484" s="34">
        <v>12.720144271850586</v>
      </c>
      <c r="M9484" s="34">
        <v>12.438634872436523</v>
      </c>
      <c r="N9484" s="35">
        <v>5.766107514500618E-2</v>
      </c>
      <c r="O9484">
        <v>92</v>
      </c>
      <c r="P9484">
        <v>0</v>
      </c>
    </row>
    <row r="9485" spans="1:16" x14ac:dyDescent="0.35">
      <c r="A9485" s="5" t="s">
        <v>3635</v>
      </c>
      <c r="B9485" t="s">
        <v>7016</v>
      </c>
      <c r="C9485" t="s">
        <v>7017</v>
      </c>
      <c r="D9485" t="s">
        <v>7018</v>
      </c>
      <c r="E9485" t="s">
        <v>53</v>
      </c>
      <c r="F9485" s="11" t="s">
        <v>7019</v>
      </c>
      <c r="G9485" s="11" t="s">
        <v>7021</v>
      </c>
      <c r="H9485" t="s">
        <v>55</v>
      </c>
      <c r="I9485" s="11" t="s">
        <v>63</v>
      </c>
      <c r="J9485">
        <v>4</v>
      </c>
      <c r="K9485" s="34">
        <v>55.705661773681641</v>
      </c>
      <c r="L9485" s="34">
        <v>12.085986137390137</v>
      </c>
      <c r="M9485" s="34">
        <v>11.822359085083008</v>
      </c>
      <c r="N9485" s="35">
        <v>5.4155208170413971E-2</v>
      </c>
      <c r="O9485">
        <v>92</v>
      </c>
      <c r="P9485">
        <v>0</v>
      </c>
    </row>
    <row r="9486" spans="1:16" x14ac:dyDescent="0.35">
      <c r="A9486" s="5" t="s">
        <v>3636</v>
      </c>
      <c r="B9486" t="s">
        <v>7016</v>
      </c>
      <c r="C9486" t="s">
        <v>7017</v>
      </c>
      <c r="D9486" t="s">
        <v>7018</v>
      </c>
      <c r="E9486" t="s">
        <v>53</v>
      </c>
      <c r="F9486" s="11" t="s">
        <v>7019</v>
      </c>
      <c r="G9486" s="11" t="s">
        <v>7021</v>
      </c>
      <c r="H9486" t="s">
        <v>55</v>
      </c>
      <c r="I9486" s="11" t="s">
        <v>63</v>
      </c>
      <c r="J9486">
        <v>5</v>
      </c>
      <c r="K9486" s="34">
        <v>55.193889617919922</v>
      </c>
      <c r="L9486" s="34">
        <v>16.800239562988281</v>
      </c>
      <c r="M9486" s="34">
        <v>16.414087295532227</v>
      </c>
      <c r="N9486" s="35">
        <v>8.0273166298866272E-2</v>
      </c>
      <c r="O9486">
        <v>92</v>
      </c>
      <c r="P9486">
        <v>0</v>
      </c>
    </row>
    <row r="9487" spans="1:16" x14ac:dyDescent="0.35">
      <c r="A9487" s="5" t="s">
        <v>3637</v>
      </c>
      <c r="B9487" t="s">
        <v>7016</v>
      </c>
      <c r="C9487" t="s">
        <v>7017</v>
      </c>
      <c r="D9487" t="s">
        <v>7018</v>
      </c>
      <c r="E9487" t="s">
        <v>53</v>
      </c>
      <c r="F9487" s="11" t="s">
        <v>7019</v>
      </c>
      <c r="G9487" s="11" t="s">
        <v>7021</v>
      </c>
      <c r="H9487" t="s">
        <v>55</v>
      </c>
      <c r="I9487" s="11" t="s">
        <v>63</v>
      </c>
      <c r="J9487">
        <v>6</v>
      </c>
      <c r="K9487" s="34">
        <v>54.964157104492188</v>
      </c>
      <c r="L9487" s="34">
        <v>24.131898880004883</v>
      </c>
      <c r="M9487" s="34">
        <v>23.425683975219727</v>
      </c>
      <c r="N9487" s="35">
        <v>0.1501050740480423</v>
      </c>
      <c r="O9487">
        <v>92</v>
      </c>
      <c r="P9487">
        <v>0</v>
      </c>
    </row>
    <row r="9488" spans="1:16" x14ac:dyDescent="0.35">
      <c r="A9488" s="5" t="s">
        <v>3638</v>
      </c>
      <c r="B9488" t="s">
        <v>7016</v>
      </c>
      <c r="C9488" t="s">
        <v>7017</v>
      </c>
      <c r="D9488" t="s">
        <v>7018</v>
      </c>
      <c r="E9488" t="s">
        <v>53</v>
      </c>
      <c r="F9488" s="11" t="s">
        <v>7019</v>
      </c>
      <c r="G9488" s="11" t="s">
        <v>7021</v>
      </c>
      <c r="H9488" t="s">
        <v>55</v>
      </c>
      <c r="I9488" s="11" t="s">
        <v>63</v>
      </c>
      <c r="J9488">
        <v>7</v>
      </c>
      <c r="K9488" s="34">
        <v>54.711139678955078</v>
      </c>
      <c r="L9488" s="34">
        <v>50.43035888671875</v>
      </c>
      <c r="M9488" s="34">
        <v>48.958198547363281</v>
      </c>
      <c r="N9488" s="35">
        <v>0.32522112131118774</v>
      </c>
      <c r="O9488">
        <v>92</v>
      </c>
      <c r="P9488">
        <v>0</v>
      </c>
    </row>
    <row r="9489" spans="1:16" x14ac:dyDescent="0.35">
      <c r="A9489" s="5" t="s">
        <v>3639</v>
      </c>
      <c r="B9489" t="s">
        <v>7016</v>
      </c>
      <c r="C9489" t="s">
        <v>7017</v>
      </c>
      <c r="D9489" t="s">
        <v>7018</v>
      </c>
      <c r="E9489" t="s">
        <v>53</v>
      </c>
      <c r="F9489" s="11" t="s">
        <v>7019</v>
      </c>
      <c r="G9489" s="11" t="s">
        <v>7021</v>
      </c>
      <c r="H9489" t="s">
        <v>55</v>
      </c>
      <c r="I9489" s="11" t="s">
        <v>63</v>
      </c>
      <c r="J9489">
        <v>8</v>
      </c>
      <c r="K9489" s="34">
        <v>55.502689361572266</v>
      </c>
      <c r="L9489" s="34">
        <v>102.83306884765625</v>
      </c>
      <c r="M9489" s="34">
        <v>101.9200439453125</v>
      </c>
      <c r="N9489" s="35">
        <v>0.55131924152374268</v>
      </c>
      <c r="O9489">
        <v>92</v>
      </c>
      <c r="P9489">
        <v>0</v>
      </c>
    </row>
    <row r="9490" spans="1:16" x14ac:dyDescent="0.35">
      <c r="A9490" s="5" t="s">
        <v>3640</v>
      </c>
      <c r="B9490" t="s">
        <v>7016</v>
      </c>
      <c r="C9490" t="s">
        <v>7017</v>
      </c>
      <c r="D9490" t="s">
        <v>7018</v>
      </c>
      <c r="E9490" t="s">
        <v>53</v>
      </c>
      <c r="F9490" s="11" t="s">
        <v>7019</v>
      </c>
      <c r="G9490" s="11" t="s">
        <v>7021</v>
      </c>
      <c r="H9490" t="s">
        <v>55</v>
      </c>
      <c r="I9490" s="11" t="s">
        <v>63</v>
      </c>
      <c r="J9490">
        <v>9</v>
      </c>
      <c r="K9490" s="34">
        <v>57.389347076416016</v>
      </c>
      <c r="L9490" s="34">
        <v>182.84910583496094</v>
      </c>
      <c r="M9490" s="34">
        <v>189.03414916992188</v>
      </c>
      <c r="N9490" s="35">
        <v>1.8436216115951538</v>
      </c>
      <c r="O9490">
        <v>92</v>
      </c>
      <c r="P9490">
        <v>0</v>
      </c>
    </row>
    <row r="9491" spans="1:16" x14ac:dyDescent="0.35">
      <c r="A9491" s="5" t="s">
        <v>3641</v>
      </c>
      <c r="B9491" t="s">
        <v>7016</v>
      </c>
      <c r="C9491" t="s">
        <v>7017</v>
      </c>
      <c r="D9491" t="s">
        <v>7018</v>
      </c>
      <c r="E9491" t="s">
        <v>53</v>
      </c>
      <c r="F9491" s="11" t="s">
        <v>7019</v>
      </c>
      <c r="G9491" s="11" t="s">
        <v>7021</v>
      </c>
      <c r="H9491" t="s">
        <v>55</v>
      </c>
      <c r="I9491" s="11" t="s">
        <v>63</v>
      </c>
      <c r="J9491">
        <v>10</v>
      </c>
      <c r="K9491" s="34">
        <v>60.244525909423828</v>
      </c>
      <c r="L9491" s="34">
        <v>241.41429138183594</v>
      </c>
      <c r="M9491" s="34">
        <v>253.19293212890625</v>
      </c>
      <c r="N9491" s="35">
        <v>2.9703915119171143</v>
      </c>
      <c r="O9491">
        <v>92</v>
      </c>
      <c r="P9491">
        <v>0</v>
      </c>
    </row>
    <row r="9492" spans="1:16" x14ac:dyDescent="0.35">
      <c r="A9492" s="5" t="s">
        <v>3642</v>
      </c>
      <c r="B9492" t="s">
        <v>7016</v>
      </c>
      <c r="C9492" t="s">
        <v>7017</v>
      </c>
      <c r="D9492" t="s">
        <v>7018</v>
      </c>
      <c r="E9492" t="s">
        <v>53</v>
      </c>
      <c r="F9492" s="11" t="s">
        <v>7019</v>
      </c>
      <c r="G9492" s="11" t="s">
        <v>7021</v>
      </c>
      <c r="H9492" t="s">
        <v>55</v>
      </c>
      <c r="I9492" s="11" t="s">
        <v>63</v>
      </c>
      <c r="J9492">
        <v>11</v>
      </c>
      <c r="K9492" s="34">
        <v>62.630954742431641</v>
      </c>
      <c r="L9492" s="34">
        <v>240.64370727539063</v>
      </c>
      <c r="M9492" s="34">
        <v>251.20744323730469</v>
      </c>
      <c r="N9492" s="35">
        <v>2.5227904319763184</v>
      </c>
      <c r="O9492">
        <v>92</v>
      </c>
      <c r="P9492">
        <v>0</v>
      </c>
    </row>
    <row r="9493" spans="1:16" x14ac:dyDescent="0.35">
      <c r="A9493" s="5" t="s">
        <v>3643</v>
      </c>
      <c r="B9493" t="s">
        <v>7016</v>
      </c>
      <c r="C9493" t="s">
        <v>7017</v>
      </c>
      <c r="D9493" t="s">
        <v>7018</v>
      </c>
      <c r="E9493" t="s">
        <v>53</v>
      </c>
      <c r="F9493" s="11" t="s">
        <v>7019</v>
      </c>
      <c r="G9493" s="11" t="s">
        <v>7021</v>
      </c>
      <c r="H9493" t="s">
        <v>55</v>
      </c>
      <c r="I9493" s="11" t="s">
        <v>63</v>
      </c>
      <c r="J9493">
        <v>12</v>
      </c>
      <c r="K9493" s="34">
        <v>64.146514892578125</v>
      </c>
      <c r="L9493" s="34">
        <v>206.217041015625</v>
      </c>
      <c r="M9493" s="34">
        <v>216.08689880371094</v>
      </c>
      <c r="N9493" s="35">
        <v>2.2521200180053711</v>
      </c>
      <c r="O9493">
        <v>92</v>
      </c>
      <c r="P9493">
        <v>0</v>
      </c>
    </row>
    <row r="9494" spans="1:16" x14ac:dyDescent="0.35">
      <c r="A9494" s="5" t="s">
        <v>3644</v>
      </c>
      <c r="B9494" t="s">
        <v>7016</v>
      </c>
      <c r="C9494" t="s">
        <v>7017</v>
      </c>
      <c r="D9494" t="s">
        <v>7018</v>
      </c>
      <c r="E9494" t="s">
        <v>53</v>
      </c>
      <c r="F9494" s="11" t="s">
        <v>7019</v>
      </c>
      <c r="G9494" s="11" t="s">
        <v>7021</v>
      </c>
      <c r="H9494" t="s">
        <v>55</v>
      </c>
      <c r="I9494" s="11" t="s">
        <v>63</v>
      </c>
      <c r="J9494">
        <v>13</v>
      </c>
      <c r="K9494" s="34">
        <v>65.188835144042969</v>
      </c>
      <c r="L9494" s="34">
        <v>171.05796813964844</v>
      </c>
      <c r="M9494" s="34">
        <v>179.51837158203125</v>
      </c>
      <c r="N9494" s="35">
        <v>1.8743170499801636</v>
      </c>
      <c r="O9494">
        <v>92</v>
      </c>
      <c r="P9494">
        <v>0</v>
      </c>
    </row>
    <row r="9495" spans="1:16" x14ac:dyDescent="0.35">
      <c r="A9495" s="5" t="s">
        <v>3645</v>
      </c>
      <c r="B9495" t="s">
        <v>7016</v>
      </c>
      <c r="C9495" t="s">
        <v>7017</v>
      </c>
      <c r="D9495" t="s">
        <v>7018</v>
      </c>
      <c r="E9495" t="s">
        <v>53</v>
      </c>
      <c r="F9495" s="11" t="s">
        <v>7019</v>
      </c>
      <c r="G9495" s="11" t="s">
        <v>7021</v>
      </c>
      <c r="H9495" t="s">
        <v>55</v>
      </c>
      <c r="I9495" s="11" t="s">
        <v>63</v>
      </c>
      <c r="J9495">
        <v>14</v>
      </c>
      <c r="K9495" s="34">
        <v>65.916336059570313</v>
      </c>
      <c r="L9495" s="34">
        <v>152.4324951171875</v>
      </c>
      <c r="M9495" s="34">
        <v>160.12945556640625</v>
      </c>
      <c r="N9495" s="35">
        <v>1.6876438856124878</v>
      </c>
      <c r="O9495">
        <v>92</v>
      </c>
      <c r="P9495">
        <v>0</v>
      </c>
    </row>
    <row r="9496" spans="1:16" x14ac:dyDescent="0.35">
      <c r="A9496" s="5" t="s">
        <v>3646</v>
      </c>
      <c r="B9496" t="s">
        <v>7016</v>
      </c>
      <c r="C9496" t="s">
        <v>7017</v>
      </c>
      <c r="D9496" t="s">
        <v>7018</v>
      </c>
      <c r="E9496" t="s">
        <v>53</v>
      </c>
      <c r="F9496" s="11" t="s">
        <v>7019</v>
      </c>
      <c r="G9496" s="11" t="s">
        <v>7021</v>
      </c>
      <c r="H9496" t="s">
        <v>55</v>
      </c>
      <c r="I9496" s="11" t="s">
        <v>63</v>
      </c>
      <c r="J9496">
        <v>15</v>
      </c>
      <c r="K9496" s="34">
        <v>65.868942260742188</v>
      </c>
      <c r="L9496" s="34">
        <v>128.34504699707031</v>
      </c>
      <c r="M9496" s="34">
        <v>136.83770751953125</v>
      </c>
      <c r="N9496" s="35">
        <v>1.8401428461074829</v>
      </c>
      <c r="O9496">
        <v>92</v>
      </c>
      <c r="P9496">
        <v>0</v>
      </c>
    </row>
    <row r="9497" spans="1:16" x14ac:dyDescent="0.35">
      <c r="A9497" s="5" t="s">
        <v>3647</v>
      </c>
      <c r="B9497" t="s">
        <v>7016</v>
      </c>
      <c r="C9497" t="s">
        <v>7017</v>
      </c>
      <c r="D9497" t="s">
        <v>7018</v>
      </c>
      <c r="E9497" t="s">
        <v>53</v>
      </c>
      <c r="F9497" s="11" t="s">
        <v>7019</v>
      </c>
      <c r="G9497" s="11" t="s">
        <v>7021</v>
      </c>
      <c r="H9497" t="s">
        <v>55</v>
      </c>
      <c r="I9497" s="11" t="s">
        <v>63</v>
      </c>
      <c r="J9497">
        <v>16</v>
      </c>
      <c r="K9497" s="34">
        <v>65.768173217773438</v>
      </c>
      <c r="L9497" s="34">
        <v>100.70763397216797</v>
      </c>
      <c r="M9497" s="34">
        <v>107.07725524902344</v>
      </c>
      <c r="N9497" s="35">
        <v>1.3788301944732666</v>
      </c>
      <c r="O9497">
        <v>92</v>
      </c>
      <c r="P9497">
        <v>0</v>
      </c>
    </row>
    <row r="9498" spans="1:16" x14ac:dyDescent="0.35">
      <c r="A9498" s="5" t="s">
        <v>3648</v>
      </c>
      <c r="B9498" t="s">
        <v>7016</v>
      </c>
      <c r="C9498" t="s">
        <v>7017</v>
      </c>
      <c r="D9498" t="s">
        <v>7018</v>
      </c>
      <c r="E9498" t="s">
        <v>53</v>
      </c>
      <c r="F9498" s="11" t="s">
        <v>7019</v>
      </c>
      <c r="G9498" s="11" t="s">
        <v>7021</v>
      </c>
      <c r="H9498" t="s">
        <v>55</v>
      </c>
      <c r="I9498" s="11" t="s">
        <v>63</v>
      </c>
      <c r="J9498">
        <v>17</v>
      </c>
      <c r="K9498" s="34">
        <v>65.400527954101563</v>
      </c>
      <c r="L9498" s="34">
        <v>67.351005554199219</v>
      </c>
      <c r="M9498" s="34">
        <v>74.284332275390625</v>
      </c>
      <c r="N9498" s="35">
        <v>1.4593049287796021</v>
      </c>
      <c r="O9498">
        <v>92</v>
      </c>
      <c r="P9498">
        <v>0</v>
      </c>
    </row>
    <row r="9499" spans="1:16" x14ac:dyDescent="0.35">
      <c r="A9499" s="5" t="s">
        <v>3649</v>
      </c>
      <c r="B9499" t="s">
        <v>7016</v>
      </c>
      <c r="C9499" t="s">
        <v>7017</v>
      </c>
      <c r="D9499" t="s">
        <v>7018</v>
      </c>
      <c r="E9499" t="s">
        <v>53</v>
      </c>
      <c r="F9499" s="11" t="s">
        <v>7019</v>
      </c>
      <c r="G9499" s="11" t="s">
        <v>7021</v>
      </c>
      <c r="H9499" t="s">
        <v>55</v>
      </c>
      <c r="I9499" s="11" t="s">
        <v>63</v>
      </c>
      <c r="J9499">
        <v>18</v>
      </c>
      <c r="K9499" s="34">
        <v>64.368377685546875</v>
      </c>
      <c r="L9499" s="34">
        <v>42.298934936523438</v>
      </c>
      <c r="M9499" s="34">
        <v>45.547985076904297</v>
      </c>
      <c r="N9499" s="35">
        <v>0.69727498292922974</v>
      </c>
      <c r="O9499">
        <v>92</v>
      </c>
      <c r="P9499">
        <v>0</v>
      </c>
    </row>
    <row r="9500" spans="1:16" x14ac:dyDescent="0.35">
      <c r="A9500" s="5" t="s">
        <v>3650</v>
      </c>
      <c r="B9500" t="s">
        <v>7016</v>
      </c>
      <c r="C9500" t="s">
        <v>7017</v>
      </c>
      <c r="D9500" t="s">
        <v>7018</v>
      </c>
      <c r="E9500" t="s">
        <v>53</v>
      </c>
      <c r="F9500" s="11" t="s">
        <v>7019</v>
      </c>
      <c r="G9500" s="11" t="s">
        <v>7021</v>
      </c>
      <c r="H9500" t="s">
        <v>55</v>
      </c>
      <c r="I9500" s="11" t="s">
        <v>63</v>
      </c>
      <c r="J9500">
        <v>19</v>
      </c>
      <c r="K9500" s="34">
        <v>63.089958190917969</v>
      </c>
      <c r="L9500" s="34">
        <v>31.42225456237793</v>
      </c>
      <c r="M9500" s="34">
        <v>32.112720489501953</v>
      </c>
      <c r="N9500" s="35">
        <v>0.15499420464038849</v>
      </c>
      <c r="O9500">
        <v>92</v>
      </c>
      <c r="P9500">
        <v>0</v>
      </c>
    </row>
    <row r="9501" spans="1:16" x14ac:dyDescent="0.35">
      <c r="A9501" s="5" t="s">
        <v>3651</v>
      </c>
      <c r="B9501" t="s">
        <v>7016</v>
      </c>
      <c r="C9501" t="s">
        <v>7017</v>
      </c>
      <c r="D9501" t="s">
        <v>7018</v>
      </c>
      <c r="E9501" t="s">
        <v>53</v>
      </c>
      <c r="F9501" s="11" t="s">
        <v>7019</v>
      </c>
      <c r="G9501" s="11" t="s">
        <v>7021</v>
      </c>
      <c r="H9501" t="s">
        <v>55</v>
      </c>
      <c r="I9501" s="11" t="s">
        <v>63</v>
      </c>
      <c r="J9501">
        <v>20</v>
      </c>
      <c r="K9501" s="34">
        <v>61.008060455322266</v>
      </c>
      <c r="L9501" s="34">
        <v>33.259052276611328</v>
      </c>
      <c r="M9501" s="34">
        <v>33.744129180908203</v>
      </c>
      <c r="N9501" s="35">
        <v>0.11921834945678711</v>
      </c>
      <c r="O9501">
        <v>92</v>
      </c>
      <c r="P9501">
        <v>0</v>
      </c>
    </row>
    <row r="9502" spans="1:16" x14ac:dyDescent="0.35">
      <c r="A9502" s="5" t="s">
        <v>3652</v>
      </c>
      <c r="B9502" t="s">
        <v>7016</v>
      </c>
      <c r="C9502" t="s">
        <v>7017</v>
      </c>
      <c r="D9502" t="s">
        <v>7018</v>
      </c>
      <c r="E9502" t="s">
        <v>53</v>
      </c>
      <c r="F9502" s="11" t="s">
        <v>7019</v>
      </c>
      <c r="G9502" s="11" t="s">
        <v>7021</v>
      </c>
      <c r="H9502" t="s">
        <v>55</v>
      </c>
      <c r="I9502" s="11" t="s">
        <v>63</v>
      </c>
      <c r="J9502">
        <v>21</v>
      </c>
      <c r="K9502" s="34">
        <v>59.557876586914063</v>
      </c>
      <c r="L9502" s="34">
        <v>30.115638732910156</v>
      </c>
      <c r="M9502" s="34">
        <v>30.614830017089844</v>
      </c>
      <c r="N9502" s="35">
        <v>0.1128428652882576</v>
      </c>
      <c r="O9502">
        <v>92</v>
      </c>
      <c r="P9502">
        <v>0</v>
      </c>
    </row>
    <row r="9503" spans="1:16" x14ac:dyDescent="0.35">
      <c r="A9503" s="5" t="s">
        <v>3653</v>
      </c>
      <c r="B9503" t="s">
        <v>7016</v>
      </c>
      <c r="C9503" t="s">
        <v>7017</v>
      </c>
      <c r="D9503" t="s">
        <v>7018</v>
      </c>
      <c r="E9503" t="s">
        <v>53</v>
      </c>
      <c r="F9503" s="11" t="s">
        <v>7019</v>
      </c>
      <c r="G9503" s="11" t="s">
        <v>7021</v>
      </c>
      <c r="H9503" t="s">
        <v>55</v>
      </c>
      <c r="I9503" s="11" t="s">
        <v>63</v>
      </c>
      <c r="J9503">
        <v>22</v>
      </c>
      <c r="K9503" s="34">
        <v>59.078273773193359</v>
      </c>
      <c r="L9503" s="34">
        <v>26.263412475585938</v>
      </c>
      <c r="M9503" s="34">
        <v>25.727024078369141</v>
      </c>
      <c r="N9503" s="35">
        <v>0.11574400961399078</v>
      </c>
      <c r="O9503">
        <v>92</v>
      </c>
      <c r="P9503">
        <v>0</v>
      </c>
    </row>
    <row r="9504" spans="1:16" x14ac:dyDescent="0.35">
      <c r="A9504" s="5" t="s">
        <v>3654</v>
      </c>
      <c r="B9504" t="s">
        <v>7016</v>
      </c>
      <c r="C9504" t="s">
        <v>7017</v>
      </c>
      <c r="D9504" t="s">
        <v>7018</v>
      </c>
      <c r="E9504" t="s">
        <v>53</v>
      </c>
      <c r="F9504" s="11" t="s">
        <v>7019</v>
      </c>
      <c r="G9504" s="11" t="s">
        <v>7021</v>
      </c>
      <c r="H9504" t="s">
        <v>55</v>
      </c>
      <c r="I9504" s="11" t="s">
        <v>63</v>
      </c>
      <c r="J9504">
        <v>23</v>
      </c>
      <c r="K9504" s="34">
        <v>58.242111206054688</v>
      </c>
      <c r="L9504" s="34">
        <v>21.684455871582031</v>
      </c>
      <c r="M9504" s="34">
        <v>21.289455413818359</v>
      </c>
      <c r="N9504" s="35">
        <v>8.4809921681880951E-2</v>
      </c>
      <c r="O9504">
        <v>92</v>
      </c>
      <c r="P9504">
        <v>0</v>
      </c>
    </row>
    <row r="9505" spans="1:16" x14ac:dyDescent="0.35">
      <c r="A9505" s="5" t="s">
        <v>3655</v>
      </c>
      <c r="B9505" t="s">
        <v>7016</v>
      </c>
      <c r="C9505" t="s">
        <v>7017</v>
      </c>
      <c r="D9505" t="s">
        <v>7018</v>
      </c>
      <c r="E9505" t="s">
        <v>53</v>
      </c>
      <c r="F9505" s="11" t="s">
        <v>7019</v>
      </c>
      <c r="G9505" s="11" t="s">
        <v>7021</v>
      </c>
      <c r="H9505" t="s">
        <v>55</v>
      </c>
      <c r="I9505" s="11" t="s">
        <v>63</v>
      </c>
      <c r="J9505">
        <v>24</v>
      </c>
      <c r="K9505" s="34">
        <v>57.715679168701172</v>
      </c>
      <c r="L9505" s="34">
        <v>17.319498062133789</v>
      </c>
      <c r="M9505" s="34">
        <v>17.042575836181641</v>
      </c>
      <c r="N9505" s="35">
        <v>5.9728357940912247E-2</v>
      </c>
      <c r="O9505">
        <v>92</v>
      </c>
      <c r="P9505">
        <v>0</v>
      </c>
    </row>
    <row r="9506" spans="1:16" x14ac:dyDescent="0.35">
      <c r="A9506" s="5" t="s">
        <v>3656</v>
      </c>
      <c r="B9506" t="s">
        <v>7016</v>
      </c>
      <c r="C9506" t="s">
        <v>7017</v>
      </c>
      <c r="D9506" t="s">
        <v>7018</v>
      </c>
      <c r="E9506" t="s">
        <v>53</v>
      </c>
      <c r="F9506" s="11" t="s">
        <v>7019</v>
      </c>
      <c r="G9506" s="11" t="s">
        <v>7021</v>
      </c>
      <c r="H9506" t="s">
        <v>55</v>
      </c>
      <c r="I9506" s="11" t="s">
        <v>64</v>
      </c>
      <c r="J9506">
        <v>1</v>
      </c>
      <c r="K9506" s="34">
        <v>60.614810943603516</v>
      </c>
      <c r="L9506" s="34">
        <v>16.212312698364258</v>
      </c>
      <c r="M9506" s="34">
        <v>15.71190357208252</v>
      </c>
      <c r="N9506" s="35">
        <v>0.1050933450460434</v>
      </c>
      <c r="O9506">
        <v>92</v>
      </c>
      <c r="P9506">
        <v>0</v>
      </c>
    </row>
    <row r="9507" spans="1:16" x14ac:dyDescent="0.35">
      <c r="A9507" s="5" t="s">
        <v>3657</v>
      </c>
      <c r="B9507" t="s">
        <v>7016</v>
      </c>
      <c r="C9507" t="s">
        <v>7017</v>
      </c>
      <c r="D9507" t="s">
        <v>7018</v>
      </c>
      <c r="E9507" t="s">
        <v>53</v>
      </c>
      <c r="F9507" s="11" t="s">
        <v>7019</v>
      </c>
      <c r="G9507" s="11" t="s">
        <v>7021</v>
      </c>
      <c r="H9507" t="s">
        <v>55</v>
      </c>
      <c r="I9507" s="11" t="s">
        <v>64</v>
      </c>
      <c r="J9507">
        <v>2</v>
      </c>
      <c r="K9507" s="34">
        <v>60.310577392578125</v>
      </c>
      <c r="L9507" s="34">
        <v>14.520210266113281</v>
      </c>
      <c r="M9507" s="34">
        <v>14.109810829162598</v>
      </c>
      <c r="N9507" s="35">
        <v>8.6677134037017822E-2</v>
      </c>
      <c r="O9507">
        <v>92</v>
      </c>
      <c r="P9507">
        <v>0</v>
      </c>
    </row>
    <row r="9508" spans="1:16" x14ac:dyDescent="0.35">
      <c r="A9508" s="5" t="s">
        <v>3658</v>
      </c>
      <c r="B9508" t="s">
        <v>7016</v>
      </c>
      <c r="C9508" t="s">
        <v>7017</v>
      </c>
      <c r="D9508" t="s">
        <v>7018</v>
      </c>
      <c r="E9508" t="s">
        <v>53</v>
      </c>
      <c r="F9508" s="11" t="s">
        <v>7019</v>
      </c>
      <c r="G9508" s="11" t="s">
        <v>7021</v>
      </c>
      <c r="H9508" t="s">
        <v>55</v>
      </c>
      <c r="I9508" s="11" t="s">
        <v>64</v>
      </c>
      <c r="J9508">
        <v>3</v>
      </c>
      <c r="K9508" s="34">
        <v>60.118804931640625</v>
      </c>
      <c r="L9508" s="34">
        <v>13.463338851928711</v>
      </c>
      <c r="M9508" s="34">
        <v>13.116101264953613</v>
      </c>
      <c r="N9508" s="35">
        <v>7.3613189160823822E-2</v>
      </c>
      <c r="O9508">
        <v>92</v>
      </c>
      <c r="P9508">
        <v>0</v>
      </c>
    </row>
    <row r="9509" spans="1:16" x14ac:dyDescent="0.35">
      <c r="A9509" s="5" t="s">
        <v>3659</v>
      </c>
      <c r="B9509" t="s">
        <v>7016</v>
      </c>
      <c r="C9509" t="s">
        <v>7017</v>
      </c>
      <c r="D9509" t="s">
        <v>7018</v>
      </c>
      <c r="E9509" t="s">
        <v>53</v>
      </c>
      <c r="F9509" s="11" t="s">
        <v>7019</v>
      </c>
      <c r="G9509" s="11" t="s">
        <v>7021</v>
      </c>
      <c r="H9509" t="s">
        <v>55</v>
      </c>
      <c r="I9509" s="11" t="s">
        <v>64</v>
      </c>
      <c r="J9509">
        <v>4</v>
      </c>
      <c r="K9509" s="34">
        <v>59.911392211914063</v>
      </c>
      <c r="L9509" s="34">
        <v>12.801274299621582</v>
      </c>
      <c r="M9509" s="34">
        <v>12.487160682678223</v>
      </c>
      <c r="N9509" s="35">
        <v>6.7204944789409637E-2</v>
      </c>
      <c r="O9509">
        <v>92</v>
      </c>
      <c r="P9509">
        <v>0</v>
      </c>
    </row>
    <row r="9510" spans="1:16" x14ac:dyDescent="0.35">
      <c r="A9510" s="5" t="s">
        <v>3660</v>
      </c>
      <c r="B9510" t="s">
        <v>7016</v>
      </c>
      <c r="C9510" t="s">
        <v>7017</v>
      </c>
      <c r="D9510" t="s">
        <v>7018</v>
      </c>
      <c r="E9510" t="s">
        <v>53</v>
      </c>
      <c r="F9510" s="11" t="s">
        <v>7019</v>
      </c>
      <c r="G9510" s="11" t="s">
        <v>7021</v>
      </c>
      <c r="H9510" t="s">
        <v>55</v>
      </c>
      <c r="I9510" s="11" t="s">
        <v>64</v>
      </c>
      <c r="J9510">
        <v>5</v>
      </c>
      <c r="K9510" s="34">
        <v>59.656200408935547</v>
      </c>
      <c r="L9510" s="34">
        <v>17.641111373901367</v>
      </c>
      <c r="M9510" s="34">
        <v>17.167695999145508</v>
      </c>
      <c r="N9510" s="35">
        <v>0.10182869434356689</v>
      </c>
      <c r="O9510">
        <v>92</v>
      </c>
      <c r="P9510">
        <v>0</v>
      </c>
    </row>
    <row r="9511" spans="1:16" x14ac:dyDescent="0.35">
      <c r="A9511" s="5" t="s">
        <v>3661</v>
      </c>
      <c r="B9511" t="s">
        <v>7016</v>
      </c>
      <c r="C9511" t="s">
        <v>7017</v>
      </c>
      <c r="D9511" t="s">
        <v>7018</v>
      </c>
      <c r="E9511" t="s">
        <v>53</v>
      </c>
      <c r="F9511" s="11" t="s">
        <v>7019</v>
      </c>
      <c r="G9511" s="11" t="s">
        <v>7021</v>
      </c>
      <c r="H9511" t="s">
        <v>55</v>
      </c>
      <c r="I9511" s="11" t="s">
        <v>64</v>
      </c>
      <c r="J9511">
        <v>6</v>
      </c>
      <c r="K9511" s="34">
        <v>59.475379943847656</v>
      </c>
      <c r="L9511" s="34">
        <v>25.048568725585938</v>
      </c>
      <c r="M9511" s="34">
        <v>24.228853225708008</v>
      </c>
      <c r="N9511" s="35">
        <v>0.17922656238079071</v>
      </c>
      <c r="O9511">
        <v>92</v>
      </c>
      <c r="P9511">
        <v>0</v>
      </c>
    </row>
    <row r="9512" spans="1:16" x14ac:dyDescent="0.35">
      <c r="A9512" s="5" t="s">
        <v>3662</v>
      </c>
      <c r="B9512" t="s">
        <v>7016</v>
      </c>
      <c r="C9512" t="s">
        <v>7017</v>
      </c>
      <c r="D9512" t="s">
        <v>7018</v>
      </c>
      <c r="E9512" t="s">
        <v>53</v>
      </c>
      <c r="F9512" s="11" t="s">
        <v>7019</v>
      </c>
      <c r="G9512" s="11" t="s">
        <v>7021</v>
      </c>
      <c r="H9512" t="s">
        <v>55</v>
      </c>
      <c r="I9512" s="11" t="s">
        <v>64</v>
      </c>
      <c r="J9512">
        <v>7</v>
      </c>
      <c r="K9512" s="34">
        <v>59.338283538818359</v>
      </c>
      <c r="L9512" s="34">
        <v>51.482124328613281</v>
      </c>
      <c r="M9512" s="34">
        <v>50.400749206542969</v>
      </c>
      <c r="N9512" s="35">
        <v>0.27147257328033447</v>
      </c>
      <c r="O9512">
        <v>92</v>
      </c>
      <c r="P9512">
        <v>0</v>
      </c>
    </row>
    <row r="9513" spans="1:16" x14ac:dyDescent="0.35">
      <c r="A9513" s="5" t="s">
        <v>3663</v>
      </c>
      <c r="B9513" t="s">
        <v>7016</v>
      </c>
      <c r="C9513" t="s">
        <v>7017</v>
      </c>
      <c r="D9513" t="s">
        <v>7018</v>
      </c>
      <c r="E9513" t="s">
        <v>53</v>
      </c>
      <c r="F9513" s="11" t="s">
        <v>7019</v>
      </c>
      <c r="G9513" s="11" t="s">
        <v>7021</v>
      </c>
      <c r="H9513" t="s">
        <v>55</v>
      </c>
      <c r="I9513" s="11" t="s">
        <v>64</v>
      </c>
      <c r="J9513">
        <v>8</v>
      </c>
      <c r="K9513" s="34">
        <v>59.924369812011719</v>
      </c>
      <c r="L9513" s="34">
        <v>102.48432159423828</v>
      </c>
      <c r="M9513" s="34">
        <v>103.27698516845703</v>
      </c>
      <c r="N9513" s="35">
        <v>0.59076279401779175</v>
      </c>
      <c r="O9513">
        <v>92</v>
      </c>
      <c r="P9513">
        <v>0</v>
      </c>
    </row>
    <row r="9514" spans="1:16" x14ac:dyDescent="0.35">
      <c r="A9514" s="5" t="s">
        <v>3664</v>
      </c>
      <c r="B9514" t="s">
        <v>7016</v>
      </c>
      <c r="C9514" t="s">
        <v>7017</v>
      </c>
      <c r="D9514" t="s">
        <v>7018</v>
      </c>
      <c r="E9514" t="s">
        <v>53</v>
      </c>
      <c r="F9514" s="11" t="s">
        <v>7019</v>
      </c>
      <c r="G9514" s="11" t="s">
        <v>7021</v>
      </c>
      <c r="H9514" t="s">
        <v>55</v>
      </c>
      <c r="I9514" s="11" t="s">
        <v>64</v>
      </c>
      <c r="J9514">
        <v>9</v>
      </c>
      <c r="K9514" s="34">
        <v>62.243194580078125</v>
      </c>
      <c r="L9514" s="34">
        <v>180.77117919921875</v>
      </c>
      <c r="M9514" s="34">
        <v>186.47149658203125</v>
      </c>
      <c r="N9514" s="35">
        <v>1.6583374738693237</v>
      </c>
      <c r="O9514">
        <v>92</v>
      </c>
      <c r="P9514">
        <v>0</v>
      </c>
    </row>
    <row r="9515" spans="1:16" x14ac:dyDescent="0.35">
      <c r="A9515" s="5" t="s">
        <v>3665</v>
      </c>
      <c r="B9515" t="s">
        <v>7016</v>
      </c>
      <c r="C9515" t="s">
        <v>7017</v>
      </c>
      <c r="D9515" t="s">
        <v>7018</v>
      </c>
      <c r="E9515" t="s">
        <v>53</v>
      </c>
      <c r="F9515" s="11" t="s">
        <v>7019</v>
      </c>
      <c r="G9515" s="11" t="s">
        <v>7021</v>
      </c>
      <c r="H9515" t="s">
        <v>55</v>
      </c>
      <c r="I9515" s="11" t="s">
        <v>64</v>
      </c>
      <c r="J9515">
        <v>10</v>
      </c>
      <c r="K9515" s="34">
        <v>64.331535339355469</v>
      </c>
      <c r="L9515" s="34">
        <v>237.71919250488281</v>
      </c>
      <c r="M9515" s="34">
        <v>246.47517395019531</v>
      </c>
      <c r="N9515" s="35">
        <v>2.4891412258148193</v>
      </c>
      <c r="O9515">
        <v>92</v>
      </c>
      <c r="P9515">
        <v>0</v>
      </c>
    </row>
    <row r="9516" spans="1:16" x14ac:dyDescent="0.35">
      <c r="A9516" s="5" t="s">
        <v>3666</v>
      </c>
      <c r="B9516" t="s">
        <v>7016</v>
      </c>
      <c r="C9516" t="s">
        <v>7017</v>
      </c>
      <c r="D9516" t="s">
        <v>7018</v>
      </c>
      <c r="E9516" t="s">
        <v>53</v>
      </c>
      <c r="F9516" s="11" t="s">
        <v>7019</v>
      </c>
      <c r="G9516" s="11" t="s">
        <v>7021</v>
      </c>
      <c r="H9516" t="s">
        <v>55</v>
      </c>
      <c r="I9516" s="11" t="s">
        <v>64</v>
      </c>
      <c r="J9516">
        <v>11</v>
      </c>
      <c r="K9516" s="34">
        <v>66.258438110351563</v>
      </c>
      <c r="L9516" s="34">
        <v>234.37385559082031</v>
      </c>
      <c r="M9516" s="34">
        <v>242.98226928710938</v>
      </c>
      <c r="N9516" s="35">
        <v>2.3543479442596436</v>
      </c>
      <c r="O9516">
        <v>92</v>
      </c>
      <c r="P9516">
        <v>0</v>
      </c>
    </row>
    <row r="9517" spans="1:16" x14ac:dyDescent="0.35">
      <c r="A9517" s="5" t="s">
        <v>3667</v>
      </c>
      <c r="B9517" t="s">
        <v>7016</v>
      </c>
      <c r="C9517" t="s">
        <v>7017</v>
      </c>
      <c r="D9517" t="s">
        <v>7018</v>
      </c>
      <c r="E9517" t="s">
        <v>53</v>
      </c>
      <c r="F9517" s="11" t="s">
        <v>7019</v>
      </c>
      <c r="G9517" s="11" t="s">
        <v>7021</v>
      </c>
      <c r="H9517" t="s">
        <v>55</v>
      </c>
      <c r="I9517" s="11" t="s">
        <v>64</v>
      </c>
      <c r="J9517">
        <v>12</v>
      </c>
      <c r="K9517" s="34">
        <v>67.610855102539063</v>
      </c>
      <c r="L9517" s="34">
        <v>201.33375549316406</v>
      </c>
      <c r="M9517" s="34">
        <v>208.96192932128906</v>
      </c>
      <c r="N9517" s="35">
        <v>2.026961088180542</v>
      </c>
      <c r="O9517">
        <v>92</v>
      </c>
      <c r="P9517">
        <v>0</v>
      </c>
    </row>
    <row r="9518" spans="1:16" x14ac:dyDescent="0.35">
      <c r="A9518" s="5" t="s">
        <v>3668</v>
      </c>
      <c r="B9518" t="s">
        <v>7016</v>
      </c>
      <c r="C9518" t="s">
        <v>7017</v>
      </c>
      <c r="D9518" t="s">
        <v>7018</v>
      </c>
      <c r="E9518" t="s">
        <v>53</v>
      </c>
      <c r="F9518" s="11" t="s">
        <v>7019</v>
      </c>
      <c r="G9518" s="11" t="s">
        <v>7021</v>
      </c>
      <c r="H9518" t="s">
        <v>55</v>
      </c>
      <c r="I9518" s="11" t="s">
        <v>64</v>
      </c>
      <c r="J9518">
        <v>13</v>
      </c>
      <c r="K9518" s="34">
        <v>68.595443725585938</v>
      </c>
      <c r="L9518" s="34">
        <v>167.39959716796875</v>
      </c>
      <c r="M9518" s="34">
        <v>173.722412109375</v>
      </c>
      <c r="N9518" s="35">
        <v>1.6735169887542725</v>
      </c>
      <c r="O9518">
        <v>92</v>
      </c>
      <c r="P9518">
        <v>0</v>
      </c>
    </row>
    <row r="9519" spans="1:16" x14ac:dyDescent="0.35">
      <c r="A9519" s="5" t="s">
        <v>3669</v>
      </c>
      <c r="B9519" t="s">
        <v>7016</v>
      </c>
      <c r="C9519" t="s">
        <v>7017</v>
      </c>
      <c r="D9519" t="s">
        <v>7018</v>
      </c>
      <c r="E9519" t="s">
        <v>53</v>
      </c>
      <c r="F9519" s="11" t="s">
        <v>7019</v>
      </c>
      <c r="G9519" s="11" t="s">
        <v>7021</v>
      </c>
      <c r="H9519" t="s">
        <v>55</v>
      </c>
      <c r="I9519" s="11" t="s">
        <v>64</v>
      </c>
      <c r="J9519">
        <v>14</v>
      </c>
      <c r="K9519" s="34">
        <v>69.219413757324219</v>
      </c>
      <c r="L9519" s="34">
        <v>149.44009399414063</v>
      </c>
      <c r="M9519" s="34">
        <v>155.25718688964844</v>
      </c>
      <c r="N9519" s="35">
        <v>1.5197702646255493</v>
      </c>
      <c r="O9519">
        <v>92</v>
      </c>
      <c r="P9519">
        <v>0</v>
      </c>
    </row>
    <row r="9520" spans="1:16" x14ac:dyDescent="0.35">
      <c r="A9520" s="5" t="s">
        <v>3670</v>
      </c>
      <c r="B9520" t="s">
        <v>7016</v>
      </c>
      <c r="C9520" t="s">
        <v>7017</v>
      </c>
      <c r="D9520" t="s">
        <v>7018</v>
      </c>
      <c r="E9520" t="s">
        <v>53</v>
      </c>
      <c r="F9520" s="11" t="s">
        <v>7019</v>
      </c>
      <c r="G9520" s="11" t="s">
        <v>7021</v>
      </c>
      <c r="H9520" t="s">
        <v>55</v>
      </c>
      <c r="I9520" s="11" t="s">
        <v>64</v>
      </c>
      <c r="J9520">
        <v>15</v>
      </c>
      <c r="K9520" s="34">
        <v>69.176681518554688</v>
      </c>
      <c r="L9520" s="34">
        <v>127.55406951904297</v>
      </c>
      <c r="M9520" s="34">
        <v>132.53392028808594</v>
      </c>
      <c r="N9520" s="35">
        <v>1.2841389179229736</v>
      </c>
      <c r="O9520">
        <v>92</v>
      </c>
      <c r="P9520">
        <v>0</v>
      </c>
    </row>
    <row r="9521" spans="1:16" x14ac:dyDescent="0.35">
      <c r="A9521" s="5" t="s">
        <v>3671</v>
      </c>
      <c r="B9521" t="s">
        <v>7016</v>
      </c>
      <c r="C9521" t="s">
        <v>7017</v>
      </c>
      <c r="D9521" t="s">
        <v>7018</v>
      </c>
      <c r="E9521" t="s">
        <v>53</v>
      </c>
      <c r="F9521" s="11" t="s">
        <v>7019</v>
      </c>
      <c r="G9521" s="11" t="s">
        <v>7021</v>
      </c>
      <c r="H9521" t="s">
        <v>55</v>
      </c>
      <c r="I9521" s="11" t="s">
        <v>64</v>
      </c>
      <c r="J9521">
        <v>16</v>
      </c>
      <c r="K9521" s="34">
        <v>68.785186767578125</v>
      </c>
      <c r="L9521" s="34">
        <v>100.53351593017578</v>
      </c>
      <c r="M9521" s="34">
        <v>104.28054809570313</v>
      </c>
      <c r="N9521" s="35">
        <v>1.0031689405441284</v>
      </c>
      <c r="O9521">
        <v>92</v>
      </c>
      <c r="P9521">
        <v>0</v>
      </c>
    </row>
    <row r="9522" spans="1:16" x14ac:dyDescent="0.35">
      <c r="A9522" s="5" t="s">
        <v>3672</v>
      </c>
      <c r="B9522" t="s">
        <v>7016</v>
      </c>
      <c r="C9522" t="s">
        <v>7017</v>
      </c>
      <c r="D9522" t="s">
        <v>7018</v>
      </c>
      <c r="E9522" t="s">
        <v>53</v>
      </c>
      <c r="F9522" s="11" t="s">
        <v>7019</v>
      </c>
      <c r="G9522" s="11" t="s">
        <v>7021</v>
      </c>
      <c r="H9522" t="s">
        <v>55</v>
      </c>
      <c r="I9522" s="11" t="s">
        <v>64</v>
      </c>
      <c r="J9522">
        <v>17</v>
      </c>
      <c r="K9522" s="34">
        <v>67.823013305664063</v>
      </c>
      <c r="L9522" s="34">
        <v>67.467666625976563</v>
      </c>
      <c r="M9522" s="34">
        <v>72.623497009277344</v>
      </c>
      <c r="N9522" s="35">
        <v>1.1568400859832764</v>
      </c>
      <c r="O9522">
        <v>92</v>
      </c>
      <c r="P9522">
        <v>0</v>
      </c>
    </row>
    <row r="9523" spans="1:16" x14ac:dyDescent="0.35">
      <c r="A9523" s="5" t="s">
        <v>3673</v>
      </c>
      <c r="B9523" t="s">
        <v>7016</v>
      </c>
      <c r="C9523" t="s">
        <v>7017</v>
      </c>
      <c r="D9523" t="s">
        <v>7018</v>
      </c>
      <c r="E9523" t="s">
        <v>53</v>
      </c>
      <c r="F9523" s="11" t="s">
        <v>7019</v>
      </c>
      <c r="G9523" s="11" t="s">
        <v>7021</v>
      </c>
      <c r="H9523" t="s">
        <v>55</v>
      </c>
      <c r="I9523" s="11" t="s">
        <v>64</v>
      </c>
      <c r="J9523">
        <v>18</v>
      </c>
      <c r="K9523" s="34">
        <v>67.024482727050781</v>
      </c>
      <c r="L9523" s="34">
        <v>42.791439056396484</v>
      </c>
      <c r="M9523" s="34">
        <v>45.247856140136719</v>
      </c>
      <c r="N9523" s="35">
        <v>0.57259160280227661</v>
      </c>
      <c r="O9523">
        <v>92</v>
      </c>
      <c r="P9523">
        <v>0</v>
      </c>
    </row>
    <row r="9524" spans="1:16" x14ac:dyDescent="0.35">
      <c r="A9524" s="5" t="s">
        <v>3674</v>
      </c>
      <c r="B9524" t="s">
        <v>7016</v>
      </c>
      <c r="C9524" t="s">
        <v>7017</v>
      </c>
      <c r="D9524" t="s">
        <v>7018</v>
      </c>
      <c r="E9524" t="s">
        <v>53</v>
      </c>
      <c r="F9524" s="11" t="s">
        <v>7019</v>
      </c>
      <c r="G9524" s="11" t="s">
        <v>7021</v>
      </c>
      <c r="H9524" t="s">
        <v>55</v>
      </c>
      <c r="I9524" s="11" t="s">
        <v>64</v>
      </c>
      <c r="J9524">
        <v>19</v>
      </c>
      <c r="K9524" s="34">
        <v>65.925666809082031</v>
      </c>
      <c r="L9524" s="34">
        <v>32.097579956054688</v>
      </c>
      <c r="M9524" s="34">
        <v>32.766036987304688</v>
      </c>
      <c r="N9524" s="35">
        <v>0.18414832651615143</v>
      </c>
      <c r="O9524">
        <v>92</v>
      </c>
      <c r="P9524">
        <v>0</v>
      </c>
    </row>
    <row r="9525" spans="1:16" x14ac:dyDescent="0.35">
      <c r="A9525" s="5" t="s">
        <v>3675</v>
      </c>
      <c r="B9525" t="s">
        <v>7016</v>
      </c>
      <c r="C9525" t="s">
        <v>7017</v>
      </c>
      <c r="D9525" t="s">
        <v>7018</v>
      </c>
      <c r="E9525" t="s">
        <v>53</v>
      </c>
      <c r="F9525" s="11" t="s">
        <v>7019</v>
      </c>
      <c r="G9525" s="11" t="s">
        <v>7021</v>
      </c>
      <c r="H9525" t="s">
        <v>55</v>
      </c>
      <c r="I9525" s="11" t="s">
        <v>64</v>
      </c>
      <c r="J9525">
        <v>20</v>
      </c>
      <c r="K9525" s="34">
        <v>64.364112854003906</v>
      </c>
      <c r="L9525" s="34">
        <v>33.937450408935547</v>
      </c>
      <c r="M9525" s="34">
        <v>34.131244659423828</v>
      </c>
      <c r="N9525" s="35">
        <v>0.14952696859836578</v>
      </c>
      <c r="O9525">
        <v>92</v>
      </c>
      <c r="P9525">
        <v>0</v>
      </c>
    </row>
    <row r="9526" spans="1:16" x14ac:dyDescent="0.35">
      <c r="A9526" s="5" t="s">
        <v>3676</v>
      </c>
      <c r="B9526" t="s">
        <v>7016</v>
      </c>
      <c r="C9526" t="s">
        <v>7017</v>
      </c>
      <c r="D9526" t="s">
        <v>7018</v>
      </c>
      <c r="E9526" t="s">
        <v>53</v>
      </c>
      <c r="F9526" s="11" t="s">
        <v>7019</v>
      </c>
      <c r="G9526" s="11" t="s">
        <v>7021</v>
      </c>
      <c r="H9526" t="s">
        <v>55</v>
      </c>
      <c r="I9526" s="11" t="s">
        <v>64</v>
      </c>
      <c r="J9526">
        <v>21</v>
      </c>
      <c r="K9526" s="34">
        <v>62.755599975585938</v>
      </c>
      <c r="L9526" s="34">
        <v>30.720588684082031</v>
      </c>
      <c r="M9526" s="34">
        <v>30.933618545532227</v>
      </c>
      <c r="N9526" s="35">
        <v>0.11844394356012344</v>
      </c>
      <c r="O9526">
        <v>92</v>
      </c>
      <c r="P9526">
        <v>0</v>
      </c>
    </row>
    <row r="9527" spans="1:16" x14ac:dyDescent="0.35">
      <c r="A9527" s="5" t="s">
        <v>3677</v>
      </c>
      <c r="B9527" t="s">
        <v>7016</v>
      </c>
      <c r="C9527" t="s">
        <v>7017</v>
      </c>
      <c r="D9527" t="s">
        <v>7018</v>
      </c>
      <c r="E9527" t="s">
        <v>53</v>
      </c>
      <c r="F9527" s="11" t="s">
        <v>7019</v>
      </c>
      <c r="G9527" s="11" t="s">
        <v>7021</v>
      </c>
      <c r="H9527" t="s">
        <v>55</v>
      </c>
      <c r="I9527" s="11" t="s">
        <v>64</v>
      </c>
      <c r="J9527">
        <v>22</v>
      </c>
      <c r="K9527" s="34">
        <v>61.946159362792969</v>
      </c>
      <c r="L9527" s="34">
        <v>26.945671081542969</v>
      </c>
      <c r="M9527" s="34">
        <v>26.177165985107422</v>
      </c>
      <c r="N9527" s="35">
        <v>0.17935489118099213</v>
      </c>
      <c r="O9527">
        <v>92</v>
      </c>
      <c r="P9527">
        <v>0</v>
      </c>
    </row>
    <row r="9528" spans="1:16" x14ac:dyDescent="0.35">
      <c r="A9528" s="5" t="s">
        <v>3678</v>
      </c>
      <c r="B9528" t="s">
        <v>7016</v>
      </c>
      <c r="C9528" t="s">
        <v>7017</v>
      </c>
      <c r="D9528" t="s">
        <v>7018</v>
      </c>
      <c r="E9528" t="s">
        <v>53</v>
      </c>
      <c r="F9528" s="11" t="s">
        <v>7019</v>
      </c>
      <c r="G9528" s="11" t="s">
        <v>7021</v>
      </c>
      <c r="H9528" t="s">
        <v>55</v>
      </c>
      <c r="I9528" s="11" t="s">
        <v>64</v>
      </c>
      <c r="J9528">
        <v>23</v>
      </c>
      <c r="K9528" s="34">
        <v>61.405994415283203</v>
      </c>
      <c r="L9528" s="34">
        <v>22.354429244995117</v>
      </c>
      <c r="M9528" s="34">
        <v>21.835409164428711</v>
      </c>
      <c r="N9528" s="35">
        <v>0.12648710608482361</v>
      </c>
      <c r="O9528">
        <v>92</v>
      </c>
      <c r="P9528">
        <v>0</v>
      </c>
    </row>
    <row r="9529" spans="1:16" x14ac:dyDescent="0.35">
      <c r="A9529" s="5" t="s">
        <v>3679</v>
      </c>
      <c r="B9529" t="s">
        <v>7016</v>
      </c>
      <c r="C9529" t="s">
        <v>7017</v>
      </c>
      <c r="D9529" t="s">
        <v>7018</v>
      </c>
      <c r="E9529" t="s">
        <v>53</v>
      </c>
      <c r="F9529" s="11" t="s">
        <v>7019</v>
      </c>
      <c r="G9529" s="11" t="s">
        <v>7021</v>
      </c>
      <c r="H9529" t="s">
        <v>55</v>
      </c>
      <c r="I9529" s="11" t="s">
        <v>64</v>
      </c>
      <c r="J9529">
        <v>24</v>
      </c>
      <c r="K9529" s="34">
        <v>61.086376190185547</v>
      </c>
      <c r="L9529" s="34">
        <v>17.896377563476563</v>
      </c>
      <c r="M9529" s="34">
        <v>17.510951995849609</v>
      </c>
      <c r="N9529" s="35">
        <v>9.5243304967880249E-2</v>
      </c>
      <c r="O9529">
        <v>92</v>
      </c>
      <c r="P9529">
        <v>0</v>
      </c>
    </row>
    <row r="9530" spans="1:16" x14ac:dyDescent="0.35">
      <c r="A9530" s="5" t="s">
        <v>3680</v>
      </c>
      <c r="B9530" t="s">
        <v>7016</v>
      </c>
      <c r="C9530" t="s">
        <v>7017</v>
      </c>
      <c r="D9530" t="s">
        <v>7018</v>
      </c>
      <c r="E9530" t="s">
        <v>53</v>
      </c>
      <c r="F9530" s="11" t="s">
        <v>7019</v>
      </c>
      <c r="G9530" s="11" t="s">
        <v>7021</v>
      </c>
      <c r="H9530" t="s">
        <v>55</v>
      </c>
      <c r="I9530" s="11" t="s">
        <v>65</v>
      </c>
      <c r="J9530">
        <v>1</v>
      </c>
      <c r="K9530" s="34">
        <v>62.957996368408203</v>
      </c>
      <c r="L9530" s="34">
        <v>17.722040176391602</v>
      </c>
      <c r="M9530" s="34">
        <v>15.107704162597656</v>
      </c>
      <c r="N9530" s="35">
        <v>0.53613698482513428</v>
      </c>
      <c r="O9530">
        <v>92</v>
      </c>
      <c r="P9530">
        <v>0</v>
      </c>
    </row>
    <row r="9531" spans="1:16" x14ac:dyDescent="0.35">
      <c r="A9531" s="5" t="s">
        <v>3681</v>
      </c>
      <c r="B9531" t="s">
        <v>7016</v>
      </c>
      <c r="C9531" t="s">
        <v>7017</v>
      </c>
      <c r="D9531" t="s">
        <v>7018</v>
      </c>
      <c r="E9531" t="s">
        <v>53</v>
      </c>
      <c r="F9531" s="11" t="s">
        <v>7019</v>
      </c>
      <c r="G9531" s="11" t="s">
        <v>7021</v>
      </c>
      <c r="H9531" t="s">
        <v>55</v>
      </c>
      <c r="I9531" s="11" t="s">
        <v>65</v>
      </c>
      <c r="J9531">
        <v>2</v>
      </c>
      <c r="K9531" s="34">
        <v>62.741439819335938</v>
      </c>
      <c r="L9531" s="34">
        <v>15.87028980255127</v>
      </c>
      <c r="M9531" s="34">
        <v>13.553596496582031</v>
      </c>
      <c r="N9531" s="35">
        <v>0.47490647435188293</v>
      </c>
      <c r="O9531">
        <v>92</v>
      </c>
      <c r="P9531">
        <v>0</v>
      </c>
    </row>
    <row r="9532" spans="1:16" x14ac:dyDescent="0.35">
      <c r="A9532" s="5" t="s">
        <v>3682</v>
      </c>
      <c r="B9532" t="s">
        <v>7016</v>
      </c>
      <c r="C9532" t="s">
        <v>7017</v>
      </c>
      <c r="D9532" t="s">
        <v>7018</v>
      </c>
      <c r="E9532" t="s">
        <v>53</v>
      </c>
      <c r="F9532" s="11" t="s">
        <v>7019</v>
      </c>
      <c r="G9532" s="11" t="s">
        <v>7021</v>
      </c>
      <c r="H9532" t="s">
        <v>55</v>
      </c>
      <c r="I9532" s="11" t="s">
        <v>65</v>
      </c>
      <c r="J9532">
        <v>3</v>
      </c>
      <c r="K9532" s="34">
        <v>62.467948913574219</v>
      </c>
      <c r="L9532" s="34">
        <v>14.743589401245117</v>
      </c>
      <c r="M9532" s="34">
        <v>12.632327079772949</v>
      </c>
      <c r="N9532" s="35">
        <v>0.43132704496383667</v>
      </c>
      <c r="O9532">
        <v>92</v>
      </c>
      <c r="P9532">
        <v>0</v>
      </c>
    </row>
    <row r="9533" spans="1:16" x14ac:dyDescent="0.35">
      <c r="A9533" s="5" t="s">
        <v>3683</v>
      </c>
      <c r="B9533" t="s">
        <v>7016</v>
      </c>
      <c r="C9533" t="s">
        <v>7017</v>
      </c>
      <c r="D9533" t="s">
        <v>7018</v>
      </c>
      <c r="E9533" t="s">
        <v>53</v>
      </c>
      <c r="F9533" s="11" t="s">
        <v>7019</v>
      </c>
      <c r="G9533" s="11" t="s">
        <v>7021</v>
      </c>
      <c r="H9533" t="s">
        <v>55</v>
      </c>
      <c r="I9533" s="11" t="s">
        <v>65</v>
      </c>
      <c r="J9533">
        <v>4</v>
      </c>
      <c r="K9533" s="34">
        <v>62.273029327392578</v>
      </c>
      <c r="L9533" s="34">
        <v>14.043164253234863</v>
      </c>
      <c r="M9533" s="34">
        <v>12.052960395812988</v>
      </c>
      <c r="N9533" s="35">
        <v>0.40661871433258057</v>
      </c>
      <c r="O9533">
        <v>92</v>
      </c>
      <c r="P9533">
        <v>0</v>
      </c>
    </row>
    <row r="9534" spans="1:16" x14ac:dyDescent="0.35">
      <c r="A9534" s="5" t="s">
        <v>3684</v>
      </c>
      <c r="B9534" t="s">
        <v>7016</v>
      </c>
      <c r="C9534" t="s">
        <v>7017</v>
      </c>
      <c r="D9534" t="s">
        <v>7018</v>
      </c>
      <c r="E9534" t="s">
        <v>53</v>
      </c>
      <c r="F9534" s="11" t="s">
        <v>7019</v>
      </c>
      <c r="G9534" s="11" t="s">
        <v>7021</v>
      </c>
      <c r="H9534" t="s">
        <v>55</v>
      </c>
      <c r="I9534" s="11" t="s">
        <v>65</v>
      </c>
      <c r="J9534">
        <v>5</v>
      </c>
      <c r="K9534" s="34">
        <v>62.074398040771484</v>
      </c>
      <c r="L9534" s="34">
        <v>19.226266860961914</v>
      </c>
      <c r="M9534" s="34">
        <v>16.467121124267578</v>
      </c>
      <c r="N9534" s="35">
        <v>0.55854266881942749</v>
      </c>
      <c r="O9534">
        <v>92</v>
      </c>
      <c r="P9534">
        <v>0</v>
      </c>
    </row>
    <row r="9535" spans="1:16" x14ac:dyDescent="0.35">
      <c r="A9535" s="5" t="s">
        <v>3685</v>
      </c>
      <c r="B9535" t="s">
        <v>7016</v>
      </c>
      <c r="C9535" t="s">
        <v>7017</v>
      </c>
      <c r="D9535" t="s">
        <v>7018</v>
      </c>
      <c r="E9535" t="s">
        <v>53</v>
      </c>
      <c r="F9535" s="11" t="s">
        <v>7019</v>
      </c>
      <c r="G9535" s="11" t="s">
        <v>7021</v>
      </c>
      <c r="H9535" t="s">
        <v>55</v>
      </c>
      <c r="I9535" s="11" t="s">
        <v>65</v>
      </c>
      <c r="J9535">
        <v>6</v>
      </c>
      <c r="K9535" s="34">
        <v>62.006793975830078</v>
      </c>
      <c r="L9535" s="34">
        <v>27.068456649780273</v>
      </c>
      <c r="M9535" s="34">
        <v>23.140153884887695</v>
      </c>
      <c r="N9535" s="35">
        <v>0.79859292507171631</v>
      </c>
      <c r="O9535">
        <v>92</v>
      </c>
      <c r="P9535">
        <v>0</v>
      </c>
    </row>
    <row r="9536" spans="1:16" x14ac:dyDescent="0.35">
      <c r="A9536" s="5" t="s">
        <v>3686</v>
      </c>
      <c r="B9536" t="s">
        <v>7016</v>
      </c>
      <c r="C9536" t="s">
        <v>7017</v>
      </c>
      <c r="D9536" t="s">
        <v>7018</v>
      </c>
      <c r="E9536" t="s">
        <v>53</v>
      </c>
      <c r="F9536" s="11" t="s">
        <v>7019</v>
      </c>
      <c r="G9536" s="11" t="s">
        <v>7021</v>
      </c>
      <c r="H9536" t="s">
        <v>55</v>
      </c>
      <c r="I9536" s="11" t="s">
        <v>65</v>
      </c>
      <c r="J9536">
        <v>7</v>
      </c>
      <c r="K9536" s="34">
        <v>62.044425964355469</v>
      </c>
      <c r="L9536" s="34">
        <v>51.086334228515625</v>
      </c>
      <c r="M9536" s="34">
        <v>47.791584014892578</v>
      </c>
      <c r="N9536" s="35">
        <v>0.70863819122314453</v>
      </c>
      <c r="O9536">
        <v>92</v>
      </c>
      <c r="P9536">
        <v>0</v>
      </c>
    </row>
    <row r="9537" spans="1:16" x14ac:dyDescent="0.35">
      <c r="A9537" s="5" t="s">
        <v>3687</v>
      </c>
      <c r="B9537" t="s">
        <v>7016</v>
      </c>
      <c r="C9537" t="s">
        <v>7017</v>
      </c>
      <c r="D9537" t="s">
        <v>7018</v>
      </c>
      <c r="E9537" t="s">
        <v>53</v>
      </c>
      <c r="F9537" s="11" t="s">
        <v>7019</v>
      </c>
      <c r="G9537" s="11" t="s">
        <v>7021</v>
      </c>
      <c r="H9537" t="s">
        <v>55</v>
      </c>
      <c r="I9537" s="11" t="s">
        <v>65</v>
      </c>
      <c r="J9537">
        <v>8</v>
      </c>
      <c r="K9537" s="34">
        <v>62.583110809326172</v>
      </c>
      <c r="L9537" s="34">
        <v>101.17140960693359</v>
      </c>
      <c r="M9537" s="34">
        <v>97.443511962890625</v>
      </c>
      <c r="N9537" s="35">
        <v>0.89767676591873169</v>
      </c>
      <c r="O9537">
        <v>92</v>
      </c>
      <c r="P9537">
        <v>0</v>
      </c>
    </row>
    <row r="9538" spans="1:16" x14ac:dyDescent="0.35">
      <c r="A9538" s="5" t="s">
        <v>3688</v>
      </c>
      <c r="B9538" t="s">
        <v>7016</v>
      </c>
      <c r="C9538" t="s">
        <v>7017</v>
      </c>
      <c r="D9538" t="s">
        <v>7018</v>
      </c>
      <c r="E9538" t="s">
        <v>53</v>
      </c>
      <c r="F9538" s="11" t="s">
        <v>7019</v>
      </c>
      <c r="G9538" s="11" t="s">
        <v>7021</v>
      </c>
      <c r="H9538" t="s">
        <v>55</v>
      </c>
      <c r="I9538" s="11" t="s">
        <v>65</v>
      </c>
      <c r="J9538">
        <v>9</v>
      </c>
      <c r="K9538" s="34">
        <v>63.713359832763672</v>
      </c>
      <c r="L9538" s="34">
        <v>174.91401672363281</v>
      </c>
      <c r="M9538" s="34">
        <v>170.666748046875</v>
      </c>
      <c r="N9538" s="35">
        <v>1.1616537570953369</v>
      </c>
      <c r="O9538">
        <v>92</v>
      </c>
      <c r="P9538">
        <v>0</v>
      </c>
    </row>
    <row r="9539" spans="1:16" x14ac:dyDescent="0.35">
      <c r="A9539" s="5" t="s">
        <v>3689</v>
      </c>
      <c r="B9539" t="s">
        <v>7016</v>
      </c>
      <c r="C9539" t="s">
        <v>7017</v>
      </c>
      <c r="D9539" t="s">
        <v>7018</v>
      </c>
      <c r="E9539" t="s">
        <v>53</v>
      </c>
      <c r="F9539" s="11" t="s">
        <v>7019</v>
      </c>
      <c r="G9539" s="11" t="s">
        <v>7021</v>
      </c>
      <c r="H9539" t="s">
        <v>55</v>
      </c>
      <c r="I9539" s="11" t="s">
        <v>65</v>
      </c>
      <c r="J9539">
        <v>10</v>
      </c>
      <c r="K9539" s="34">
        <v>65.743560791015625</v>
      </c>
      <c r="L9539" s="34">
        <v>229.22613525390625</v>
      </c>
      <c r="M9539" s="34">
        <v>224.86288452148438</v>
      </c>
      <c r="N9539" s="35">
        <v>1.2766845226287842</v>
      </c>
      <c r="O9539">
        <v>92</v>
      </c>
      <c r="P9539">
        <v>0</v>
      </c>
    </row>
    <row r="9540" spans="1:16" x14ac:dyDescent="0.35">
      <c r="A9540" s="5" t="s">
        <v>3690</v>
      </c>
      <c r="B9540" t="s">
        <v>7016</v>
      </c>
      <c r="C9540" t="s">
        <v>7017</v>
      </c>
      <c r="D9540" t="s">
        <v>7018</v>
      </c>
      <c r="E9540" t="s">
        <v>53</v>
      </c>
      <c r="F9540" s="11" t="s">
        <v>7019</v>
      </c>
      <c r="G9540" s="11" t="s">
        <v>7021</v>
      </c>
      <c r="H9540" t="s">
        <v>55</v>
      </c>
      <c r="I9540" s="11" t="s">
        <v>65</v>
      </c>
      <c r="J9540">
        <v>11</v>
      </c>
      <c r="K9540" s="34">
        <v>67.909904479980469</v>
      </c>
      <c r="L9540" s="34">
        <v>225.98637390136719</v>
      </c>
      <c r="M9540" s="34">
        <v>220.69908142089844</v>
      </c>
      <c r="N9540" s="35">
        <v>1.3553197383880615</v>
      </c>
      <c r="O9540">
        <v>92</v>
      </c>
      <c r="P9540">
        <v>0</v>
      </c>
    </row>
    <row r="9541" spans="1:16" x14ac:dyDescent="0.35">
      <c r="A9541" s="5" t="s">
        <v>3691</v>
      </c>
      <c r="B9541" t="s">
        <v>7016</v>
      </c>
      <c r="C9541" t="s">
        <v>7017</v>
      </c>
      <c r="D9541" t="s">
        <v>7018</v>
      </c>
      <c r="E9541" t="s">
        <v>53</v>
      </c>
      <c r="F9541" s="11" t="s">
        <v>7019</v>
      </c>
      <c r="G9541" s="11" t="s">
        <v>7021</v>
      </c>
      <c r="H9541" t="s">
        <v>55</v>
      </c>
      <c r="I9541" s="11" t="s">
        <v>65</v>
      </c>
      <c r="J9541">
        <v>12</v>
      </c>
      <c r="K9541" s="34">
        <v>69.40802001953125</v>
      </c>
      <c r="L9541" s="34">
        <v>194.35710144042969</v>
      </c>
      <c r="M9541" s="34">
        <v>189.94403076171875</v>
      </c>
      <c r="N9541" s="35">
        <v>1.1724286079406738</v>
      </c>
      <c r="O9541">
        <v>92</v>
      </c>
      <c r="P9541">
        <v>0</v>
      </c>
    </row>
    <row r="9542" spans="1:16" x14ac:dyDescent="0.35">
      <c r="A9542" s="5" t="s">
        <v>3692</v>
      </c>
      <c r="B9542" t="s">
        <v>7016</v>
      </c>
      <c r="C9542" t="s">
        <v>7017</v>
      </c>
      <c r="D9542" t="s">
        <v>7018</v>
      </c>
      <c r="E9542" t="s">
        <v>53</v>
      </c>
      <c r="F9542" s="11" t="s">
        <v>7019</v>
      </c>
      <c r="G9542" s="11" t="s">
        <v>7021</v>
      </c>
      <c r="H9542" t="s">
        <v>55</v>
      </c>
      <c r="I9542" s="11" t="s">
        <v>65</v>
      </c>
      <c r="J9542">
        <v>13</v>
      </c>
      <c r="K9542" s="34">
        <v>70.533187866210938</v>
      </c>
      <c r="L9542" s="34">
        <v>162.03033447265625</v>
      </c>
      <c r="M9542" s="34">
        <v>158.1556396484375</v>
      </c>
      <c r="N9542" s="35">
        <v>1.0353187322616577</v>
      </c>
      <c r="O9542">
        <v>92</v>
      </c>
      <c r="P9542">
        <v>0</v>
      </c>
    </row>
    <row r="9543" spans="1:16" x14ac:dyDescent="0.35">
      <c r="A9543" s="5" t="s">
        <v>3693</v>
      </c>
      <c r="B9543" t="s">
        <v>7016</v>
      </c>
      <c r="C9543" t="s">
        <v>7017</v>
      </c>
      <c r="D9543" t="s">
        <v>7018</v>
      </c>
      <c r="E9543" t="s">
        <v>53</v>
      </c>
      <c r="F9543" s="11" t="s">
        <v>7019</v>
      </c>
      <c r="G9543" s="11" t="s">
        <v>7021</v>
      </c>
      <c r="H9543" t="s">
        <v>55</v>
      </c>
      <c r="I9543" s="11" t="s">
        <v>65</v>
      </c>
      <c r="J9543">
        <v>14</v>
      </c>
      <c r="K9543" s="34">
        <v>71.264434814453125</v>
      </c>
      <c r="L9543" s="34">
        <v>144.98326110839844</v>
      </c>
      <c r="M9543" s="34">
        <v>141.54338073730469</v>
      </c>
      <c r="N9543" s="35">
        <v>0.93734234571456909</v>
      </c>
      <c r="O9543">
        <v>92</v>
      </c>
      <c r="P9543">
        <v>0</v>
      </c>
    </row>
    <row r="9544" spans="1:16" x14ac:dyDescent="0.35">
      <c r="A9544" s="5" t="s">
        <v>3694</v>
      </c>
      <c r="B9544" t="s">
        <v>7016</v>
      </c>
      <c r="C9544" t="s">
        <v>7017</v>
      </c>
      <c r="D9544" t="s">
        <v>7018</v>
      </c>
      <c r="E9544" t="s">
        <v>53</v>
      </c>
      <c r="F9544" s="11" t="s">
        <v>7019</v>
      </c>
      <c r="G9544" s="11" t="s">
        <v>7021</v>
      </c>
      <c r="H9544" t="s">
        <v>55</v>
      </c>
      <c r="I9544" s="11" t="s">
        <v>65</v>
      </c>
      <c r="J9544">
        <v>15</v>
      </c>
      <c r="K9544" s="34">
        <v>71.516357421875</v>
      </c>
      <c r="L9544" s="34">
        <v>122.85117340087891</v>
      </c>
      <c r="M9544" s="34">
        <v>121.26142120361328</v>
      </c>
      <c r="N9544" s="35">
        <v>0.59478873014450073</v>
      </c>
      <c r="O9544">
        <v>92</v>
      </c>
      <c r="P9544">
        <v>0</v>
      </c>
    </row>
    <row r="9545" spans="1:16" x14ac:dyDescent="0.35">
      <c r="A9545" s="5" t="s">
        <v>3695</v>
      </c>
      <c r="B9545" t="s">
        <v>7016</v>
      </c>
      <c r="C9545" t="s">
        <v>7017</v>
      </c>
      <c r="D9545" t="s">
        <v>7018</v>
      </c>
      <c r="E9545" t="s">
        <v>53</v>
      </c>
      <c r="F9545" s="11" t="s">
        <v>7019</v>
      </c>
      <c r="G9545" s="11" t="s">
        <v>7021</v>
      </c>
      <c r="H9545" t="s">
        <v>55</v>
      </c>
      <c r="I9545" s="11" t="s">
        <v>65</v>
      </c>
      <c r="J9545">
        <v>16</v>
      </c>
      <c r="K9545" s="34">
        <v>71.049217224121094</v>
      </c>
      <c r="L9545" s="34">
        <v>96.987091064453125</v>
      </c>
      <c r="M9545" s="34">
        <v>95.35382080078125</v>
      </c>
      <c r="N9545" s="35">
        <v>0.56231343746185303</v>
      </c>
      <c r="O9545">
        <v>92</v>
      </c>
      <c r="P9545">
        <v>0</v>
      </c>
    </row>
    <row r="9546" spans="1:16" x14ac:dyDescent="0.35">
      <c r="A9546" s="5" t="s">
        <v>3696</v>
      </c>
      <c r="B9546" t="s">
        <v>7016</v>
      </c>
      <c r="C9546" t="s">
        <v>7017</v>
      </c>
      <c r="D9546" t="s">
        <v>7018</v>
      </c>
      <c r="E9546" t="s">
        <v>53</v>
      </c>
      <c r="F9546" s="11" t="s">
        <v>7019</v>
      </c>
      <c r="G9546" s="11" t="s">
        <v>7021</v>
      </c>
      <c r="H9546" t="s">
        <v>55</v>
      </c>
      <c r="I9546" s="11" t="s">
        <v>65</v>
      </c>
      <c r="J9546">
        <v>17</v>
      </c>
      <c r="K9546" s="34">
        <v>70.401390075683594</v>
      </c>
      <c r="L9546" s="34">
        <v>59.275470733642578</v>
      </c>
      <c r="M9546" s="34">
        <v>66.687850952148438</v>
      </c>
      <c r="N9546" s="35">
        <v>1.5874488353729248</v>
      </c>
      <c r="O9546">
        <v>92</v>
      </c>
      <c r="P9546">
        <v>0</v>
      </c>
    </row>
    <row r="9547" spans="1:16" x14ac:dyDescent="0.35">
      <c r="A9547" s="5" t="s">
        <v>3697</v>
      </c>
      <c r="B9547" t="s">
        <v>7016</v>
      </c>
      <c r="C9547" t="s">
        <v>7017</v>
      </c>
      <c r="D9547" t="s">
        <v>7018</v>
      </c>
      <c r="E9547" t="s">
        <v>53</v>
      </c>
      <c r="F9547" s="11" t="s">
        <v>7019</v>
      </c>
      <c r="G9547" s="11" t="s">
        <v>7021</v>
      </c>
      <c r="H9547" t="s">
        <v>55</v>
      </c>
      <c r="I9547" s="11" t="s">
        <v>65</v>
      </c>
      <c r="J9547">
        <v>18</v>
      </c>
      <c r="K9547" s="34">
        <v>69.452865600585938</v>
      </c>
      <c r="L9547" s="34">
        <v>37.839023590087891</v>
      </c>
      <c r="M9547" s="34">
        <v>41.952968597412109</v>
      </c>
      <c r="N9547" s="35">
        <v>0.86160111427307129</v>
      </c>
      <c r="O9547">
        <v>92</v>
      </c>
      <c r="P9547">
        <v>0</v>
      </c>
    </row>
    <row r="9548" spans="1:16" x14ac:dyDescent="0.35">
      <c r="A9548" s="5" t="s">
        <v>3698</v>
      </c>
      <c r="B9548" t="s">
        <v>7016</v>
      </c>
      <c r="C9548" t="s">
        <v>7017</v>
      </c>
      <c r="D9548" t="s">
        <v>7018</v>
      </c>
      <c r="E9548" t="s">
        <v>53</v>
      </c>
      <c r="F9548" s="11" t="s">
        <v>7019</v>
      </c>
      <c r="G9548" s="11" t="s">
        <v>7021</v>
      </c>
      <c r="H9548" t="s">
        <v>55</v>
      </c>
      <c r="I9548" s="11" t="s">
        <v>65</v>
      </c>
      <c r="J9548">
        <v>19</v>
      </c>
      <c r="K9548" s="34">
        <v>68.0960693359375</v>
      </c>
      <c r="L9548" s="34">
        <v>28.607973098754883</v>
      </c>
      <c r="M9548" s="34">
        <v>31.062643051147461</v>
      </c>
      <c r="N9548" s="35">
        <v>0.50012034177780151</v>
      </c>
      <c r="O9548">
        <v>92</v>
      </c>
      <c r="P9548">
        <v>0</v>
      </c>
    </row>
    <row r="9549" spans="1:16" x14ac:dyDescent="0.35">
      <c r="A9549" s="5" t="s">
        <v>3699</v>
      </c>
      <c r="B9549" t="s">
        <v>7016</v>
      </c>
      <c r="C9549" t="s">
        <v>7017</v>
      </c>
      <c r="D9549" t="s">
        <v>7018</v>
      </c>
      <c r="E9549" t="s">
        <v>53</v>
      </c>
      <c r="F9549" s="11" t="s">
        <v>7019</v>
      </c>
      <c r="G9549" s="11" t="s">
        <v>7021</v>
      </c>
      <c r="H9549" t="s">
        <v>55</v>
      </c>
      <c r="I9549" s="11" t="s">
        <v>65</v>
      </c>
      <c r="J9549">
        <v>20</v>
      </c>
      <c r="K9549" s="34">
        <v>66.328094482421875</v>
      </c>
      <c r="L9549" s="34">
        <v>30.212841033935547</v>
      </c>
      <c r="M9549" s="34">
        <v>32.304180145263672</v>
      </c>
      <c r="N9549" s="35">
        <v>0.42218288779258728</v>
      </c>
      <c r="O9549">
        <v>92</v>
      </c>
      <c r="P9549">
        <v>0</v>
      </c>
    </row>
    <row r="9550" spans="1:16" x14ac:dyDescent="0.35">
      <c r="A9550" s="5" t="s">
        <v>3700</v>
      </c>
      <c r="B9550" t="s">
        <v>7016</v>
      </c>
      <c r="C9550" t="s">
        <v>7017</v>
      </c>
      <c r="D9550" t="s">
        <v>7018</v>
      </c>
      <c r="E9550" t="s">
        <v>53</v>
      </c>
      <c r="F9550" s="11" t="s">
        <v>7019</v>
      </c>
      <c r="G9550" s="11" t="s">
        <v>7021</v>
      </c>
      <c r="H9550" t="s">
        <v>55</v>
      </c>
      <c r="I9550" s="11" t="s">
        <v>65</v>
      </c>
      <c r="J9550">
        <v>21</v>
      </c>
      <c r="K9550" s="34">
        <v>64.758865356445313</v>
      </c>
      <c r="L9550" s="34">
        <v>27.33808708190918</v>
      </c>
      <c r="M9550" s="34">
        <v>29.201866149902344</v>
      </c>
      <c r="N9550" s="35">
        <v>0.37627020478248596</v>
      </c>
      <c r="O9550">
        <v>92</v>
      </c>
      <c r="P9550">
        <v>0</v>
      </c>
    </row>
    <row r="9551" spans="1:16" x14ac:dyDescent="0.35">
      <c r="A9551" s="5" t="s">
        <v>3701</v>
      </c>
      <c r="B9551" t="s">
        <v>7016</v>
      </c>
      <c r="C9551" t="s">
        <v>7017</v>
      </c>
      <c r="D9551" t="s">
        <v>7018</v>
      </c>
      <c r="E9551" t="s">
        <v>53</v>
      </c>
      <c r="F9551" s="11" t="s">
        <v>7019</v>
      </c>
      <c r="G9551" s="11" t="s">
        <v>7021</v>
      </c>
      <c r="H9551" t="s">
        <v>55</v>
      </c>
      <c r="I9551" s="11" t="s">
        <v>65</v>
      </c>
      <c r="J9551">
        <v>22</v>
      </c>
      <c r="K9551" s="34">
        <v>63.905315399169922</v>
      </c>
      <c r="L9551" s="34">
        <v>26.501121520996094</v>
      </c>
      <c r="M9551" s="34">
        <v>24.826580047607422</v>
      </c>
      <c r="N9551" s="35">
        <v>0.34368896484375</v>
      </c>
      <c r="O9551">
        <v>92</v>
      </c>
      <c r="P9551">
        <v>0</v>
      </c>
    </row>
    <row r="9552" spans="1:16" x14ac:dyDescent="0.35">
      <c r="A9552" s="5" t="s">
        <v>3702</v>
      </c>
      <c r="B9552" t="s">
        <v>7016</v>
      </c>
      <c r="C9552" t="s">
        <v>7017</v>
      </c>
      <c r="D9552" t="s">
        <v>7018</v>
      </c>
      <c r="E9552" t="s">
        <v>53</v>
      </c>
      <c r="F9552" s="11" t="s">
        <v>7019</v>
      </c>
      <c r="G9552" s="11" t="s">
        <v>7021</v>
      </c>
      <c r="H9552" t="s">
        <v>55</v>
      </c>
      <c r="I9552" s="11" t="s">
        <v>65</v>
      </c>
      <c r="J9552">
        <v>23</v>
      </c>
      <c r="K9552" s="34">
        <v>63.444648742675781</v>
      </c>
      <c r="L9552" s="34">
        <v>22.039243698120117</v>
      </c>
      <c r="M9552" s="34">
        <v>20.792865753173828</v>
      </c>
      <c r="N9552" s="35">
        <v>0.25269827246665955</v>
      </c>
      <c r="O9552">
        <v>92</v>
      </c>
      <c r="P9552">
        <v>0</v>
      </c>
    </row>
    <row r="9553" spans="1:16" x14ac:dyDescent="0.35">
      <c r="A9553" s="5" t="s">
        <v>3703</v>
      </c>
      <c r="B9553" t="s">
        <v>7016</v>
      </c>
      <c r="C9553" t="s">
        <v>7017</v>
      </c>
      <c r="D9553" t="s">
        <v>7018</v>
      </c>
      <c r="E9553" t="s">
        <v>53</v>
      </c>
      <c r="F9553" s="11" t="s">
        <v>7019</v>
      </c>
      <c r="G9553" s="11" t="s">
        <v>7021</v>
      </c>
      <c r="H9553" t="s">
        <v>55</v>
      </c>
      <c r="I9553" s="11" t="s">
        <v>65</v>
      </c>
      <c r="J9553">
        <v>24</v>
      </c>
      <c r="K9553" s="34">
        <v>63.163295745849609</v>
      </c>
      <c r="L9553" s="34">
        <v>17.676816940307617</v>
      </c>
      <c r="M9553" s="34">
        <v>16.702060699462891</v>
      </c>
      <c r="N9553" s="35">
        <v>0.19732612371444702</v>
      </c>
      <c r="O9553">
        <v>92</v>
      </c>
      <c r="P9553">
        <v>0</v>
      </c>
    </row>
    <row r="9554" spans="1:16" x14ac:dyDescent="0.35">
      <c r="A9554" s="5" t="s">
        <v>3704</v>
      </c>
      <c r="B9554" t="s">
        <v>7016</v>
      </c>
      <c r="C9554" t="s">
        <v>7017</v>
      </c>
      <c r="D9554" t="s">
        <v>7018</v>
      </c>
      <c r="E9554" t="s">
        <v>53</v>
      </c>
      <c r="F9554" s="11" t="s">
        <v>7019</v>
      </c>
      <c r="G9554" s="11" t="s">
        <v>7021</v>
      </c>
      <c r="H9554" t="s">
        <v>55</v>
      </c>
      <c r="I9554" s="11" t="s">
        <v>66</v>
      </c>
      <c r="J9554">
        <v>1</v>
      </c>
      <c r="K9554" s="34">
        <v>65.044937133789063</v>
      </c>
      <c r="L9554" s="34">
        <v>16.562288284301758</v>
      </c>
      <c r="M9554" s="34">
        <v>14.03121280670166</v>
      </c>
      <c r="N9554" s="35">
        <v>0.48855015635490417</v>
      </c>
      <c r="O9554">
        <v>92</v>
      </c>
      <c r="P9554">
        <v>0</v>
      </c>
    </row>
    <row r="9555" spans="1:16" x14ac:dyDescent="0.35">
      <c r="A9555" s="5" t="s">
        <v>3705</v>
      </c>
      <c r="B9555" t="s">
        <v>7016</v>
      </c>
      <c r="C9555" t="s">
        <v>7017</v>
      </c>
      <c r="D9555" t="s">
        <v>7018</v>
      </c>
      <c r="E9555" t="s">
        <v>53</v>
      </c>
      <c r="F9555" s="11" t="s">
        <v>7019</v>
      </c>
      <c r="G9555" s="11" t="s">
        <v>7021</v>
      </c>
      <c r="H9555" t="s">
        <v>55</v>
      </c>
      <c r="I9555" s="11" t="s">
        <v>66</v>
      </c>
      <c r="J9555">
        <v>2</v>
      </c>
      <c r="K9555" s="34">
        <v>64.921638488769531</v>
      </c>
      <c r="L9555" s="34">
        <v>14.82145881652832</v>
      </c>
      <c r="M9555" s="34">
        <v>12.584892272949219</v>
      </c>
      <c r="N9555" s="35">
        <v>0.43169063329696655</v>
      </c>
      <c r="O9555">
        <v>92</v>
      </c>
      <c r="P9555">
        <v>0</v>
      </c>
    </row>
    <row r="9556" spans="1:16" x14ac:dyDescent="0.35">
      <c r="A9556" s="5" t="s">
        <v>3706</v>
      </c>
      <c r="B9556" t="s">
        <v>7016</v>
      </c>
      <c r="C9556" t="s">
        <v>7017</v>
      </c>
      <c r="D9556" t="s">
        <v>7018</v>
      </c>
      <c r="E9556" t="s">
        <v>53</v>
      </c>
      <c r="F9556" s="11" t="s">
        <v>7019</v>
      </c>
      <c r="G9556" s="11" t="s">
        <v>7021</v>
      </c>
      <c r="H9556" t="s">
        <v>55</v>
      </c>
      <c r="I9556" s="11" t="s">
        <v>66</v>
      </c>
      <c r="J9556">
        <v>3</v>
      </c>
      <c r="K9556" s="34">
        <v>64.831947326660156</v>
      </c>
      <c r="L9556" s="34">
        <v>13.725071907043457</v>
      </c>
      <c r="M9556" s="34">
        <v>11.675333976745605</v>
      </c>
      <c r="N9556" s="35">
        <v>0.39472696185112</v>
      </c>
      <c r="O9556">
        <v>92</v>
      </c>
      <c r="P9556">
        <v>0</v>
      </c>
    </row>
    <row r="9557" spans="1:16" x14ac:dyDescent="0.35">
      <c r="A9557" s="5" t="s">
        <v>3707</v>
      </c>
      <c r="B9557" t="s">
        <v>7016</v>
      </c>
      <c r="C9557" t="s">
        <v>7017</v>
      </c>
      <c r="D9557" t="s">
        <v>7018</v>
      </c>
      <c r="E9557" t="s">
        <v>53</v>
      </c>
      <c r="F9557" s="11" t="s">
        <v>7019</v>
      </c>
      <c r="G9557" s="11" t="s">
        <v>7021</v>
      </c>
      <c r="H9557" t="s">
        <v>55</v>
      </c>
      <c r="I9557" s="11" t="s">
        <v>66</v>
      </c>
      <c r="J9557">
        <v>4</v>
      </c>
      <c r="K9557" s="34">
        <v>64.638908386230469</v>
      </c>
      <c r="L9557" s="34">
        <v>13.049090385437012</v>
      </c>
      <c r="M9557" s="34">
        <v>11.114218711853027</v>
      </c>
      <c r="N9557" s="35">
        <v>0.37280461192131042</v>
      </c>
      <c r="O9557">
        <v>92</v>
      </c>
      <c r="P9557">
        <v>0</v>
      </c>
    </row>
    <row r="9558" spans="1:16" x14ac:dyDescent="0.35">
      <c r="A9558" s="5" t="s">
        <v>3708</v>
      </c>
      <c r="B9558" t="s">
        <v>7016</v>
      </c>
      <c r="C9558" t="s">
        <v>7017</v>
      </c>
      <c r="D9558" t="s">
        <v>7018</v>
      </c>
      <c r="E9558" t="s">
        <v>53</v>
      </c>
      <c r="F9558" s="11" t="s">
        <v>7019</v>
      </c>
      <c r="G9558" s="11" t="s">
        <v>7021</v>
      </c>
      <c r="H9558" t="s">
        <v>55</v>
      </c>
      <c r="I9558" s="11" t="s">
        <v>66</v>
      </c>
      <c r="J9558">
        <v>5</v>
      </c>
      <c r="K9558" s="34">
        <v>64.426017761230469</v>
      </c>
      <c r="L9558" s="34">
        <v>18.09515380859375</v>
      </c>
      <c r="M9558" s="34">
        <v>15.401973724365234</v>
      </c>
      <c r="N9558" s="35">
        <v>0.52324700355529785</v>
      </c>
      <c r="O9558">
        <v>92</v>
      </c>
      <c r="P9558">
        <v>0</v>
      </c>
    </row>
    <row r="9559" spans="1:16" x14ac:dyDescent="0.35">
      <c r="A9559" s="5" t="s">
        <v>3709</v>
      </c>
      <c r="B9559" t="s">
        <v>7016</v>
      </c>
      <c r="C9559" t="s">
        <v>7017</v>
      </c>
      <c r="D9559" t="s">
        <v>7018</v>
      </c>
      <c r="E9559" t="s">
        <v>53</v>
      </c>
      <c r="F9559" s="11" t="s">
        <v>7019</v>
      </c>
      <c r="G9559" s="11" t="s">
        <v>7021</v>
      </c>
      <c r="H9559" t="s">
        <v>55</v>
      </c>
      <c r="I9559" s="11" t="s">
        <v>66</v>
      </c>
      <c r="J9559">
        <v>6</v>
      </c>
      <c r="K9559" s="34">
        <v>64.440704345703125</v>
      </c>
      <c r="L9559" s="34">
        <v>25.916318893432617</v>
      </c>
      <c r="M9559" s="34">
        <v>21.99897575378418</v>
      </c>
      <c r="N9559" s="35">
        <v>0.77900487184524536</v>
      </c>
      <c r="O9559">
        <v>92</v>
      </c>
      <c r="P9559">
        <v>0</v>
      </c>
    </row>
    <row r="9560" spans="1:16" x14ac:dyDescent="0.35">
      <c r="A9560" s="5" t="s">
        <v>3710</v>
      </c>
      <c r="B9560" t="s">
        <v>7016</v>
      </c>
      <c r="C9560" t="s">
        <v>7017</v>
      </c>
      <c r="D9560" t="s">
        <v>7018</v>
      </c>
      <c r="E9560" t="s">
        <v>53</v>
      </c>
      <c r="F9560" s="11" t="s">
        <v>7019</v>
      </c>
      <c r="G9560" s="11" t="s">
        <v>7021</v>
      </c>
      <c r="H9560" t="s">
        <v>55</v>
      </c>
      <c r="I9560" s="11" t="s">
        <v>66</v>
      </c>
      <c r="J9560">
        <v>7</v>
      </c>
      <c r="K9560" s="34">
        <v>64.40753173828125</v>
      </c>
      <c r="L9560" s="34">
        <v>49.753986358642578</v>
      </c>
      <c r="M9560" s="34">
        <v>46.174606323242188</v>
      </c>
      <c r="N9560" s="35">
        <v>0.69366872310638428</v>
      </c>
      <c r="O9560">
        <v>92</v>
      </c>
      <c r="P9560">
        <v>0</v>
      </c>
    </row>
    <row r="9561" spans="1:16" x14ac:dyDescent="0.35">
      <c r="A9561" s="5" t="s">
        <v>3711</v>
      </c>
      <c r="B9561" t="s">
        <v>7016</v>
      </c>
      <c r="C9561" t="s">
        <v>7017</v>
      </c>
      <c r="D9561" t="s">
        <v>7018</v>
      </c>
      <c r="E9561" t="s">
        <v>53</v>
      </c>
      <c r="F9561" s="11" t="s">
        <v>7019</v>
      </c>
      <c r="G9561" s="11" t="s">
        <v>7021</v>
      </c>
      <c r="H9561" t="s">
        <v>55</v>
      </c>
      <c r="I9561" s="11" t="s">
        <v>66</v>
      </c>
      <c r="J9561">
        <v>8</v>
      </c>
      <c r="K9561" s="34">
        <v>65.075447082519531</v>
      </c>
      <c r="L9561" s="34">
        <v>100.10570526123047</v>
      </c>
      <c r="M9561" s="34">
        <v>94.797882080078125</v>
      </c>
      <c r="N9561" s="35">
        <v>1.0549122095108032</v>
      </c>
      <c r="O9561">
        <v>92</v>
      </c>
      <c r="P9561">
        <v>0</v>
      </c>
    </row>
    <row r="9562" spans="1:16" x14ac:dyDescent="0.35">
      <c r="A9562" s="5" t="s">
        <v>3712</v>
      </c>
      <c r="B9562" t="s">
        <v>7016</v>
      </c>
      <c r="C9562" t="s">
        <v>7017</v>
      </c>
      <c r="D9562" t="s">
        <v>7018</v>
      </c>
      <c r="E9562" t="s">
        <v>53</v>
      </c>
      <c r="F9562" s="11" t="s">
        <v>7019</v>
      </c>
      <c r="G9562" s="11" t="s">
        <v>7021</v>
      </c>
      <c r="H9562" t="s">
        <v>55</v>
      </c>
      <c r="I9562" s="11" t="s">
        <v>66</v>
      </c>
      <c r="J9562">
        <v>9</v>
      </c>
      <c r="K9562" s="34">
        <v>65.956855773925781</v>
      </c>
      <c r="L9562" s="34">
        <v>175.48117065429688</v>
      </c>
      <c r="M9562" s="34">
        <v>167.47442626953125</v>
      </c>
      <c r="N9562" s="35">
        <v>1.677011251449585</v>
      </c>
      <c r="O9562">
        <v>92</v>
      </c>
      <c r="P9562">
        <v>0</v>
      </c>
    </row>
    <row r="9563" spans="1:16" x14ac:dyDescent="0.35">
      <c r="A9563" s="5" t="s">
        <v>3713</v>
      </c>
      <c r="B9563" t="s">
        <v>7016</v>
      </c>
      <c r="C9563" t="s">
        <v>7017</v>
      </c>
      <c r="D9563" t="s">
        <v>7018</v>
      </c>
      <c r="E9563" t="s">
        <v>53</v>
      </c>
      <c r="F9563" s="11" t="s">
        <v>7019</v>
      </c>
      <c r="G9563" s="11" t="s">
        <v>7021</v>
      </c>
      <c r="H9563" t="s">
        <v>55</v>
      </c>
      <c r="I9563" s="11" t="s">
        <v>66</v>
      </c>
      <c r="J9563">
        <v>10</v>
      </c>
      <c r="K9563" s="34">
        <v>68.094879150390625</v>
      </c>
      <c r="L9563" s="34">
        <v>231.26664733886719</v>
      </c>
      <c r="M9563" s="34">
        <v>221.273681640625</v>
      </c>
      <c r="N9563" s="35">
        <v>2.1014175415039063</v>
      </c>
      <c r="O9563">
        <v>92</v>
      </c>
      <c r="P9563">
        <v>0</v>
      </c>
    </row>
    <row r="9564" spans="1:16" x14ac:dyDescent="0.35">
      <c r="A9564" s="5" t="s">
        <v>3714</v>
      </c>
      <c r="B9564" t="s">
        <v>7016</v>
      </c>
      <c r="C9564" t="s">
        <v>7017</v>
      </c>
      <c r="D9564" t="s">
        <v>7018</v>
      </c>
      <c r="E9564" t="s">
        <v>53</v>
      </c>
      <c r="F9564" s="11" t="s">
        <v>7019</v>
      </c>
      <c r="G9564" s="11" t="s">
        <v>7021</v>
      </c>
      <c r="H9564" t="s">
        <v>55</v>
      </c>
      <c r="I9564" s="11" t="s">
        <v>66</v>
      </c>
      <c r="J9564">
        <v>11</v>
      </c>
      <c r="K9564" s="34">
        <v>70.317756652832031</v>
      </c>
      <c r="L9564" s="34">
        <v>227.94924926757813</v>
      </c>
      <c r="M9564" s="34">
        <v>217.83091735839844</v>
      </c>
      <c r="N9564" s="35">
        <v>2.1361293792724609</v>
      </c>
      <c r="O9564">
        <v>92</v>
      </c>
      <c r="P9564">
        <v>0</v>
      </c>
    </row>
    <row r="9565" spans="1:16" x14ac:dyDescent="0.35">
      <c r="A9565" s="5" t="s">
        <v>3715</v>
      </c>
      <c r="B9565" t="s">
        <v>7016</v>
      </c>
      <c r="C9565" t="s">
        <v>7017</v>
      </c>
      <c r="D9565" t="s">
        <v>7018</v>
      </c>
      <c r="E9565" t="s">
        <v>53</v>
      </c>
      <c r="F9565" s="11" t="s">
        <v>7019</v>
      </c>
      <c r="G9565" s="11" t="s">
        <v>7021</v>
      </c>
      <c r="H9565" t="s">
        <v>55</v>
      </c>
      <c r="I9565" s="11" t="s">
        <v>66</v>
      </c>
      <c r="J9565">
        <v>12</v>
      </c>
      <c r="K9565" s="34">
        <v>71.938919067382813</v>
      </c>
      <c r="L9565" s="34">
        <v>195.59640502929688</v>
      </c>
      <c r="M9565" s="34">
        <v>186.943115234375</v>
      </c>
      <c r="N9565" s="35">
        <v>1.8152236938476563</v>
      </c>
      <c r="O9565">
        <v>92</v>
      </c>
      <c r="P9565">
        <v>0</v>
      </c>
    </row>
    <row r="9566" spans="1:16" x14ac:dyDescent="0.35">
      <c r="A9566" s="5" t="s">
        <v>3716</v>
      </c>
      <c r="B9566" t="s">
        <v>7016</v>
      </c>
      <c r="C9566" t="s">
        <v>7017</v>
      </c>
      <c r="D9566" t="s">
        <v>7018</v>
      </c>
      <c r="E9566" t="s">
        <v>53</v>
      </c>
      <c r="F9566" s="11" t="s">
        <v>7019</v>
      </c>
      <c r="G9566" s="11" t="s">
        <v>7021</v>
      </c>
      <c r="H9566" t="s">
        <v>55</v>
      </c>
      <c r="I9566" s="11" t="s">
        <v>66</v>
      </c>
      <c r="J9566">
        <v>13</v>
      </c>
      <c r="K9566" s="34">
        <v>73.234230041503906</v>
      </c>
      <c r="L9566" s="34">
        <v>162.57821655273438</v>
      </c>
      <c r="M9566" s="34">
        <v>155.32669067382813</v>
      </c>
      <c r="N9566" s="35">
        <v>1.4975038766860962</v>
      </c>
      <c r="O9566">
        <v>92</v>
      </c>
      <c r="P9566">
        <v>0</v>
      </c>
    </row>
    <row r="9567" spans="1:16" x14ac:dyDescent="0.35">
      <c r="A9567" s="5" t="s">
        <v>3717</v>
      </c>
      <c r="B9567" t="s">
        <v>7016</v>
      </c>
      <c r="C9567" t="s">
        <v>7017</v>
      </c>
      <c r="D9567" t="s">
        <v>7018</v>
      </c>
      <c r="E9567" t="s">
        <v>53</v>
      </c>
      <c r="F9567" s="11" t="s">
        <v>7019</v>
      </c>
      <c r="G9567" s="11" t="s">
        <v>7021</v>
      </c>
      <c r="H9567" t="s">
        <v>55</v>
      </c>
      <c r="I9567" s="11" t="s">
        <v>66</v>
      </c>
      <c r="J9567">
        <v>14</v>
      </c>
      <c r="K9567" s="34">
        <v>73.709701538085938</v>
      </c>
      <c r="L9567" s="34">
        <v>145.02581787109375</v>
      </c>
      <c r="M9567" s="34">
        <v>138.33293151855469</v>
      </c>
      <c r="N9567" s="35">
        <v>1.3868929147720337</v>
      </c>
      <c r="O9567">
        <v>92</v>
      </c>
      <c r="P9567">
        <v>0</v>
      </c>
    </row>
    <row r="9568" spans="1:16" x14ac:dyDescent="0.35">
      <c r="A9568" s="5" t="s">
        <v>3718</v>
      </c>
      <c r="B9568" t="s">
        <v>7016</v>
      </c>
      <c r="C9568" t="s">
        <v>7017</v>
      </c>
      <c r="D9568" t="s">
        <v>7018</v>
      </c>
      <c r="E9568" t="s">
        <v>53</v>
      </c>
      <c r="F9568" s="11" t="s">
        <v>7019</v>
      </c>
      <c r="G9568" s="11" t="s">
        <v>7021</v>
      </c>
      <c r="H9568" t="s">
        <v>55</v>
      </c>
      <c r="I9568" s="11" t="s">
        <v>66</v>
      </c>
      <c r="J9568">
        <v>15</v>
      </c>
      <c r="K9568" s="34">
        <v>73.888496398925781</v>
      </c>
      <c r="L9568" s="34">
        <v>123.040771484375</v>
      </c>
      <c r="M9568" s="34">
        <v>117.97864532470703</v>
      </c>
      <c r="N9568" s="35">
        <v>1.2332369089126587</v>
      </c>
      <c r="O9568">
        <v>92</v>
      </c>
      <c r="P9568">
        <v>0</v>
      </c>
    </row>
    <row r="9569" spans="1:16" x14ac:dyDescent="0.35">
      <c r="A9569" s="5" t="s">
        <v>3719</v>
      </c>
      <c r="B9569" t="s">
        <v>7016</v>
      </c>
      <c r="C9569" t="s">
        <v>7017</v>
      </c>
      <c r="D9569" t="s">
        <v>7018</v>
      </c>
      <c r="E9569" t="s">
        <v>53</v>
      </c>
      <c r="F9569" s="11" t="s">
        <v>7019</v>
      </c>
      <c r="G9569" s="11" t="s">
        <v>7021</v>
      </c>
      <c r="H9569" t="s">
        <v>55</v>
      </c>
      <c r="I9569" s="11" t="s">
        <v>66</v>
      </c>
      <c r="J9569">
        <v>16</v>
      </c>
      <c r="K9569" s="34">
        <v>73.582496643066406</v>
      </c>
      <c r="L9569" s="34">
        <v>96.602310180664063</v>
      </c>
      <c r="M9569" s="34">
        <v>92.090866088867188</v>
      </c>
      <c r="N9569" s="35">
        <v>1.0871355533599854</v>
      </c>
      <c r="O9569">
        <v>92</v>
      </c>
      <c r="P9569">
        <v>0</v>
      </c>
    </row>
    <row r="9570" spans="1:16" x14ac:dyDescent="0.35">
      <c r="A9570" s="5" t="s">
        <v>3720</v>
      </c>
      <c r="B9570" t="s">
        <v>7016</v>
      </c>
      <c r="C9570" t="s">
        <v>7017</v>
      </c>
      <c r="D9570" t="s">
        <v>7018</v>
      </c>
      <c r="E9570" t="s">
        <v>53</v>
      </c>
      <c r="F9570" s="11" t="s">
        <v>7019</v>
      </c>
      <c r="G9570" s="11" t="s">
        <v>7021</v>
      </c>
      <c r="H9570" t="s">
        <v>55</v>
      </c>
      <c r="I9570" s="11" t="s">
        <v>66</v>
      </c>
      <c r="J9570">
        <v>17</v>
      </c>
      <c r="K9570" s="34">
        <v>72.826980590820313</v>
      </c>
      <c r="L9570" s="34">
        <v>58.595054626464844</v>
      </c>
      <c r="M9570" s="34">
        <v>64.114669799804688</v>
      </c>
      <c r="N9570" s="35">
        <v>1.1533575057983398</v>
      </c>
      <c r="O9570">
        <v>92</v>
      </c>
      <c r="P9570">
        <v>0</v>
      </c>
    </row>
    <row r="9571" spans="1:16" x14ac:dyDescent="0.35">
      <c r="A9571" s="5" t="s">
        <v>3721</v>
      </c>
      <c r="B9571" t="s">
        <v>7016</v>
      </c>
      <c r="C9571" t="s">
        <v>7017</v>
      </c>
      <c r="D9571" t="s">
        <v>7018</v>
      </c>
      <c r="E9571" t="s">
        <v>53</v>
      </c>
      <c r="F9571" s="11" t="s">
        <v>7019</v>
      </c>
      <c r="G9571" s="11" t="s">
        <v>7021</v>
      </c>
      <c r="H9571" t="s">
        <v>55</v>
      </c>
      <c r="I9571" s="11" t="s">
        <v>66</v>
      </c>
      <c r="J9571">
        <v>18</v>
      </c>
      <c r="K9571" s="34">
        <v>71.912940979003906</v>
      </c>
      <c r="L9571" s="34">
        <v>36.917163848876953</v>
      </c>
      <c r="M9571" s="34">
        <v>39.943840026855469</v>
      </c>
      <c r="N9571" s="35">
        <v>0.62123966217041016</v>
      </c>
      <c r="O9571">
        <v>92</v>
      </c>
      <c r="P9571">
        <v>0</v>
      </c>
    </row>
    <row r="9572" spans="1:16" x14ac:dyDescent="0.35">
      <c r="A9572" s="5" t="s">
        <v>3722</v>
      </c>
      <c r="B9572" t="s">
        <v>7016</v>
      </c>
      <c r="C9572" t="s">
        <v>7017</v>
      </c>
      <c r="D9572" t="s">
        <v>7018</v>
      </c>
      <c r="E9572" t="s">
        <v>53</v>
      </c>
      <c r="F9572" s="11" t="s">
        <v>7019</v>
      </c>
      <c r="G9572" s="11" t="s">
        <v>7021</v>
      </c>
      <c r="H9572" t="s">
        <v>55</v>
      </c>
      <c r="I9572" s="11" t="s">
        <v>66</v>
      </c>
      <c r="J9572">
        <v>19</v>
      </c>
      <c r="K9572" s="34">
        <v>70.341094970703125</v>
      </c>
      <c r="L9572" s="34">
        <v>27.504039764404297</v>
      </c>
      <c r="M9572" s="34">
        <v>29.484817504882813</v>
      </c>
      <c r="N9572" s="35">
        <v>0.39502868056297302</v>
      </c>
      <c r="O9572">
        <v>92</v>
      </c>
      <c r="P9572">
        <v>0</v>
      </c>
    </row>
    <row r="9573" spans="1:16" x14ac:dyDescent="0.35">
      <c r="A9573" s="5" t="s">
        <v>3723</v>
      </c>
      <c r="B9573" t="s">
        <v>7016</v>
      </c>
      <c r="C9573" t="s">
        <v>7017</v>
      </c>
      <c r="D9573" t="s">
        <v>7018</v>
      </c>
      <c r="E9573" t="s">
        <v>53</v>
      </c>
      <c r="F9573" s="11" t="s">
        <v>7019</v>
      </c>
      <c r="G9573" s="11" t="s">
        <v>7021</v>
      </c>
      <c r="H9573" t="s">
        <v>55</v>
      </c>
      <c r="I9573" s="11" t="s">
        <v>66</v>
      </c>
      <c r="J9573">
        <v>20</v>
      </c>
      <c r="K9573" s="34">
        <v>68.40618896484375</v>
      </c>
      <c r="L9573" s="34">
        <v>29.085910797119141</v>
      </c>
      <c r="M9573" s="34">
        <v>30.940122604370117</v>
      </c>
      <c r="N9573" s="35">
        <v>0.37487512826919556</v>
      </c>
      <c r="O9573">
        <v>92</v>
      </c>
      <c r="P9573">
        <v>0</v>
      </c>
    </row>
    <row r="9574" spans="1:16" x14ac:dyDescent="0.35">
      <c r="A9574" s="5" t="s">
        <v>3724</v>
      </c>
      <c r="B9574" t="s">
        <v>7016</v>
      </c>
      <c r="C9574" t="s">
        <v>7017</v>
      </c>
      <c r="D9574" t="s">
        <v>7018</v>
      </c>
      <c r="E9574" t="s">
        <v>53</v>
      </c>
      <c r="F9574" s="11" t="s">
        <v>7019</v>
      </c>
      <c r="G9574" s="11" t="s">
        <v>7021</v>
      </c>
      <c r="H9574" t="s">
        <v>55</v>
      </c>
      <c r="I9574" s="11" t="s">
        <v>66</v>
      </c>
      <c r="J9574">
        <v>21</v>
      </c>
      <c r="K9574" s="34">
        <v>66.6295166015625</v>
      </c>
      <c r="L9574" s="34">
        <v>26.324098587036133</v>
      </c>
      <c r="M9574" s="34">
        <v>28.066438674926758</v>
      </c>
      <c r="N9574" s="35">
        <v>0.35010769963264465</v>
      </c>
      <c r="O9574">
        <v>92</v>
      </c>
      <c r="P9574">
        <v>0</v>
      </c>
    </row>
    <row r="9575" spans="1:16" x14ac:dyDescent="0.35">
      <c r="A9575" s="5" t="s">
        <v>3725</v>
      </c>
      <c r="B9575" t="s">
        <v>7016</v>
      </c>
      <c r="C9575" t="s">
        <v>7017</v>
      </c>
      <c r="D9575" t="s">
        <v>7018</v>
      </c>
      <c r="E9575" t="s">
        <v>53</v>
      </c>
      <c r="F9575" s="11" t="s">
        <v>7019</v>
      </c>
      <c r="G9575" s="11" t="s">
        <v>7021</v>
      </c>
      <c r="H9575" t="s">
        <v>55</v>
      </c>
      <c r="I9575" s="11" t="s">
        <v>66</v>
      </c>
      <c r="J9575">
        <v>22</v>
      </c>
      <c r="K9575" s="34">
        <v>65.801887512207031</v>
      </c>
      <c r="L9575" s="34">
        <v>25.40123176574707</v>
      </c>
      <c r="M9575" s="34">
        <v>23.696268081665039</v>
      </c>
      <c r="N9575" s="35">
        <v>0.34540510177612305</v>
      </c>
      <c r="O9575">
        <v>92</v>
      </c>
      <c r="P9575">
        <v>0</v>
      </c>
    </row>
    <row r="9576" spans="1:16" x14ac:dyDescent="0.35">
      <c r="A9576" s="5" t="s">
        <v>3726</v>
      </c>
      <c r="B9576" t="s">
        <v>7016</v>
      </c>
      <c r="C9576" t="s">
        <v>7017</v>
      </c>
      <c r="D9576" t="s">
        <v>7018</v>
      </c>
      <c r="E9576" t="s">
        <v>53</v>
      </c>
      <c r="F9576" s="11" t="s">
        <v>7019</v>
      </c>
      <c r="G9576" s="11" t="s">
        <v>7021</v>
      </c>
      <c r="H9576" t="s">
        <v>55</v>
      </c>
      <c r="I9576" s="11" t="s">
        <v>66</v>
      </c>
      <c r="J9576">
        <v>23</v>
      </c>
      <c r="K9576" s="34">
        <v>65.454750061035156</v>
      </c>
      <c r="L9576" s="34">
        <v>21.028518676757813</v>
      </c>
      <c r="M9576" s="34">
        <v>19.721508026123047</v>
      </c>
      <c r="N9576" s="35">
        <v>0.26135051250457764</v>
      </c>
      <c r="O9576">
        <v>92</v>
      </c>
      <c r="P9576">
        <v>0</v>
      </c>
    </row>
    <row r="9577" spans="1:16" x14ac:dyDescent="0.35">
      <c r="A9577" s="5" t="s">
        <v>3727</v>
      </c>
      <c r="B9577" t="s">
        <v>7016</v>
      </c>
      <c r="C9577" t="s">
        <v>7017</v>
      </c>
      <c r="D9577" t="s">
        <v>7018</v>
      </c>
      <c r="E9577" t="s">
        <v>53</v>
      </c>
      <c r="F9577" s="11" t="s">
        <v>7019</v>
      </c>
      <c r="G9577" s="11" t="s">
        <v>7021</v>
      </c>
      <c r="H9577" t="s">
        <v>55</v>
      </c>
      <c r="I9577" s="11" t="s">
        <v>66</v>
      </c>
      <c r="J9577">
        <v>24</v>
      </c>
      <c r="K9577" s="34">
        <v>65.163436889648438</v>
      </c>
      <c r="L9577" s="34">
        <v>16.811038970947266</v>
      </c>
      <c r="M9577" s="34">
        <v>15.792776107788086</v>
      </c>
      <c r="N9577" s="35">
        <v>0.20187142491340637</v>
      </c>
      <c r="O9577">
        <v>92</v>
      </c>
      <c r="P9577">
        <v>0</v>
      </c>
    </row>
    <row r="9578" spans="1:16" x14ac:dyDescent="0.35">
      <c r="A9578" s="5" t="s">
        <v>3728</v>
      </c>
      <c r="B9578" t="s">
        <v>7016</v>
      </c>
      <c r="C9578" t="s">
        <v>7017</v>
      </c>
      <c r="D9578" t="s">
        <v>7018</v>
      </c>
      <c r="E9578" t="s">
        <v>53</v>
      </c>
      <c r="F9578" s="11" t="s">
        <v>7019</v>
      </c>
      <c r="G9578" s="11" t="s">
        <v>7021</v>
      </c>
      <c r="H9578" t="s">
        <v>55</v>
      </c>
      <c r="I9578" s="11" t="s">
        <v>67</v>
      </c>
      <c r="J9578">
        <v>1</v>
      </c>
      <c r="K9578" s="34">
        <v>67.470123291015625</v>
      </c>
      <c r="L9578" s="34">
        <v>15.662178039550781</v>
      </c>
      <c r="M9578" s="34">
        <v>13.153703689575195</v>
      </c>
      <c r="N9578" s="35">
        <v>0.48967915773391724</v>
      </c>
      <c r="O9578">
        <v>92</v>
      </c>
      <c r="P9578">
        <v>0</v>
      </c>
    </row>
    <row r="9579" spans="1:16" x14ac:dyDescent="0.35">
      <c r="A9579" s="5" t="s">
        <v>3729</v>
      </c>
      <c r="B9579" t="s">
        <v>7016</v>
      </c>
      <c r="C9579" t="s">
        <v>7017</v>
      </c>
      <c r="D9579" t="s">
        <v>7018</v>
      </c>
      <c r="E9579" t="s">
        <v>53</v>
      </c>
      <c r="F9579" s="11" t="s">
        <v>7019</v>
      </c>
      <c r="G9579" s="11" t="s">
        <v>7021</v>
      </c>
      <c r="H9579" t="s">
        <v>55</v>
      </c>
      <c r="I9579" s="11" t="s">
        <v>67</v>
      </c>
      <c r="J9579">
        <v>2</v>
      </c>
      <c r="K9579" s="34">
        <v>67.015487670898438</v>
      </c>
      <c r="L9579" s="34">
        <v>14.01539134979248</v>
      </c>
      <c r="M9579" s="34">
        <v>11.807846069335938</v>
      </c>
      <c r="N9579" s="35">
        <v>0.43020763993263245</v>
      </c>
      <c r="O9579">
        <v>92</v>
      </c>
      <c r="P9579">
        <v>0</v>
      </c>
    </row>
    <row r="9580" spans="1:16" x14ac:dyDescent="0.35">
      <c r="A9580" s="5" t="s">
        <v>3730</v>
      </c>
      <c r="B9580" t="s">
        <v>7016</v>
      </c>
      <c r="C9580" t="s">
        <v>7017</v>
      </c>
      <c r="D9580" t="s">
        <v>7018</v>
      </c>
      <c r="E9580" t="s">
        <v>53</v>
      </c>
      <c r="F9580" s="11" t="s">
        <v>7019</v>
      </c>
      <c r="G9580" s="11" t="s">
        <v>7021</v>
      </c>
      <c r="H9580" t="s">
        <v>55</v>
      </c>
      <c r="I9580" s="11" t="s">
        <v>67</v>
      </c>
      <c r="J9580">
        <v>3</v>
      </c>
      <c r="K9580" s="34">
        <v>66.791831970214844</v>
      </c>
      <c r="L9580" s="34">
        <v>12.996085166931152</v>
      </c>
      <c r="M9580" s="34">
        <v>10.980439186096191</v>
      </c>
      <c r="N9580" s="35">
        <v>0.39280012249946594</v>
      </c>
      <c r="O9580">
        <v>92</v>
      </c>
      <c r="P9580">
        <v>0</v>
      </c>
    </row>
    <row r="9581" spans="1:16" x14ac:dyDescent="0.35">
      <c r="A9581" s="5" t="s">
        <v>3731</v>
      </c>
      <c r="B9581" t="s">
        <v>7016</v>
      </c>
      <c r="C9581" t="s">
        <v>7017</v>
      </c>
      <c r="D9581" t="s">
        <v>7018</v>
      </c>
      <c r="E9581" t="s">
        <v>53</v>
      </c>
      <c r="F9581" s="11" t="s">
        <v>7019</v>
      </c>
      <c r="G9581" s="11" t="s">
        <v>7021</v>
      </c>
      <c r="H9581" t="s">
        <v>55</v>
      </c>
      <c r="I9581" s="11" t="s">
        <v>67</v>
      </c>
      <c r="J9581">
        <v>4</v>
      </c>
      <c r="K9581" s="34">
        <v>66.401298522949219</v>
      </c>
      <c r="L9581" s="34">
        <v>12.366059303283691</v>
      </c>
      <c r="M9581" s="34">
        <v>10.467617034912109</v>
      </c>
      <c r="N9581" s="35">
        <v>0.36930161714553833</v>
      </c>
      <c r="O9581">
        <v>92</v>
      </c>
      <c r="P9581">
        <v>0</v>
      </c>
    </row>
    <row r="9582" spans="1:16" x14ac:dyDescent="0.35">
      <c r="A9582" s="5" t="s">
        <v>3732</v>
      </c>
      <c r="B9582" t="s">
        <v>7016</v>
      </c>
      <c r="C9582" t="s">
        <v>7017</v>
      </c>
      <c r="D9582" t="s">
        <v>7018</v>
      </c>
      <c r="E9582" t="s">
        <v>53</v>
      </c>
      <c r="F9582" s="11" t="s">
        <v>7019</v>
      </c>
      <c r="G9582" s="11" t="s">
        <v>7021</v>
      </c>
      <c r="H9582" t="s">
        <v>55</v>
      </c>
      <c r="I9582" s="11" t="s">
        <v>67</v>
      </c>
      <c r="J9582">
        <v>5</v>
      </c>
      <c r="K9582" s="34">
        <v>66.119544982910156</v>
      </c>
      <c r="L9582" s="34">
        <v>17.03862190246582</v>
      </c>
      <c r="M9582" s="34">
        <v>14.402239799499512</v>
      </c>
      <c r="N9582" s="35">
        <v>0.5161622166633606</v>
      </c>
      <c r="O9582">
        <v>92</v>
      </c>
      <c r="P9582">
        <v>0</v>
      </c>
    </row>
    <row r="9583" spans="1:16" x14ac:dyDescent="0.35">
      <c r="A9583" s="5" t="s">
        <v>3733</v>
      </c>
      <c r="B9583" t="s">
        <v>7016</v>
      </c>
      <c r="C9583" t="s">
        <v>7017</v>
      </c>
      <c r="D9583" t="s">
        <v>7018</v>
      </c>
      <c r="E9583" t="s">
        <v>53</v>
      </c>
      <c r="F9583" s="11" t="s">
        <v>7019</v>
      </c>
      <c r="G9583" s="11" t="s">
        <v>7021</v>
      </c>
      <c r="H9583" t="s">
        <v>55</v>
      </c>
      <c r="I9583" s="11" t="s">
        <v>67</v>
      </c>
      <c r="J9583">
        <v>6</v>
      </c>
      <c r="K9583" s="34">
        <v>65.937751770019531</v>
      </c>
      <c r="L9583" s="34">
        <v>24.1943359375</v>
      </c>
      <c r="M9583" s="34">
        <v>20.40919303894043</v>
      </c>
      <c r="N9583" s="35">
        <v>0.75765317678451538</v>
      </c>
      <c r="O9583">
        <v>92</v>
      </c>
      <c r="P9583">
        <v>0</v>
      </c>
    </row>
    <row r="9584" spans="1:16" x14ac:dyDescent="0.35">
      <c r="A9584" s="5" t="s">
        <v>3734</v>
      </c>
      <c r="B9584" t="s">
        <v>7016</v>
      </c>
      <c r="C9584" t="s">
        <v>7017</v>
      </c>
      <c r="D9584" t="s">
        <v>7018</v>
      </c>
      <c r="E9584" t="s">
        <v>53</v>
      </c>
      <c r="F9584" s="11" t="s">
        <v>7019</v>
      </c>
      <c r="G9584" s="11" t="s">
        <v>7021</v>
      </c>
      <c r="H9584" t="s">
        <v>55</v>
      </c>
      <c r="I9584" s="11" t="s">
        <v>67</v>
      </c>
      <c r="J9584">
        <v>7</v>
      </c>
      <c r="K9584" s="34">
        <v>65.907318115234375</v>
      </c>
      <c r="L9584" s="34">
        <v>46.077411651611328</v>
      </c>
      <c r="M9584" s="34">
        <v>42.324752807617188</v>
      </c>
      <c r="N9584" s="35">
        <v>0.74603980779647827</v>
      </c>
      <c r="O9584">
        <v>92</v>
      </c>
      <c r="P9584">
        <v>0</v>
      </c>
    </row>
    <row r="9585" spans="1:16" x14ac:dyDescent="0.35">
      <c r="A9585" s="5" t="s">
        <v>3735</v>
      </c>
      <c r="B9585" t="s">
        <v>7016</v>
      </c>
      <c r="C9585" t="s">
        <v>7017</v>
      </c>
      <c r="D9585" t="s">
        <v>7018</v>
      </c>
      <c r="E9585" t="s">
        <v>53</v>
      </c>
      <c r="F9585" s="11" t="s">
        <v>7019</v>
      </c>
      <c r="G9585" s="11" t="s">
        <v>7021</v>
      </c>
      <c r="H9585" t="s">
        <v>55</v>
      </c>
      <c r="I9585" s="11" t="s">
        <v>67</v>
      </c>
      <c r="J9585">
        <v>8</v>
      </c>
      <c r="K9585" s="34">
        <v>66.553764343261719</v>
      </c>
      <c r="L9585" s="34">
        <v>91.994476318359375</v>
      </c>
      <c r="M9585" s="34">
        <v>85.870147705078125</v>
      </c>
      <c r="N9585" s="35">
        <v>1.2603452205657959</v>
      </c>
      <c r="O9585">
        <v>92</v>
      </c>
      <c r="P9585">
        <v>0</v>
      </c>
    </row>
    <row r="9586" spans="1:16" x14ac:dyDescent="0.35">
      <c r="A9586" s="5" t="s">
        <v>3736</v>
      </c>
      <c r="B9586" t="s">
        <v>7016</v>
      </c>
      <c r="C9586" t="s">
        <v>7017</v>
      </c>
      <c r="D9586" t="s">
        <v>7018</v>
      </c>
      <c r="E9586" t="s">
        <v>53</v>
      </c>
      <c r="F9586" s="11" t="s">
        <v>7019</v>
      </c>
      <c r="G9586" s="11" t="s">
        <v>7021</v>
      </c>
      <c r="H9586" t="s">
        <v>55</v>
      </c>
      <c r="I9586" s="11" t="s">
        <v>67</v>
      </c>
      <c r="J9586">
        <v>9</v>
      </c>
      <c r="K9586" s="34">
        <v>68.353202819824219</v>
      </c>
      <c r="L9586" s="34">
        <v>160.3604736328125</v>
      </c>
      <c r="M9586" s="34">
        <v>150.60563659667969</v>
      </c>
      <c r="N9586" s="35">
        <v>2.1144509315490723</v>
      </c>
      <c r="O9586">
        <v>92</v>
      </c>
      <c r="P9586">
        <v>0</v>
      </c>
    </row>
    <row r="9587" spans="1:16" x14ac:dyDescent="0.35">
      <c r="A9587" s="5" t="s">
        <v>3737</v>
      </c>
      <c r="B9587" t="s">
        <v>7016</v>
      </c>
      <c r="C9587" t="s">
        <v>7017</v>
      </c>
      <c r="D9587" t="s">
        <v>7018</v>
      </c>
      <c r="E9587" t="s">
        <v>53</v>
      </c>
      <c r="F9587" s="11" t="s">
        <v>7019</v>
      </c>
      <c r="G9587" s="11" t="s">
        <v>7021</v>
      </c>
      <c r="H9587" t="s">
        <v>55</v>
      </c>
      <c r="I9587" s="11" t="s">
        <v>67</v>
      </c>
      <c r="J9587">
        <v>10</v>
      </c>
      <c r="K9587" s="34">
        <v>71.39544677734375</v>
      </c>
      <c r="L9587" s="34">
        <v>211.10386657714844</v>
      </c>
      <c r="M9587" s="34">
        <v>198.31800842285156</v>
      </c>
      <c r="N9587" s="35">
        <v>2.9172165393829346</v>
      </c>
      <c r="O9587">
        <v>92</v>
      </c>
      <c r="P9587">
        <v>0</v>
      </c>
    </row>
    <row r="9588" spans="1:16" x14ac:dyDescent="0.35">
      <c r="A9588" s="5" t="s">
        <v>3738</v>
      </c>
      <c r="B9588" t="s">
        <v>7016</v>
      </c>
      <c r="C9588" t="s">
        <v>7017</v>
      </c>
      <c r="D9588" t="s">
        <v>7018</v>
      </c>
      <c r="E9588" t="s">
        <v>53</v>
      </c>
      <c r="F9588" s="11" t="s">
        <v>7019</v>
      </c>
      <c r="G9588" s="11" t="s">
        <v>7021</v>
      </c>
      <c r="H9588" t="s">
        <v>55</v>
      </c>
      <c r="I9588" s="11" t="s">
        <v>67</v>
      </c>
      <c r="J9588">
        <v>11</v>
      </c>
      <c r="K9588" s="34">
        <v>74.460792541503906</v>
      </c>
      <c r="L9588" s="34">
        <v>208.902099609375</v>
      </c>
      <c r="M9588" s="34">
        <v>196.00648498535156</v>
      </c>
      <c r="N9588" s="35">
        <v>2.967106819152832</v>
      </c>
      <c r="O9588">
        <v>92</v>
      </c>
      <c r="P9588">
        <v>0</v>
      </c>
    </row>
    <row r="9589" spans="1:16" x14ac:dyDescent="0.35">
      <c r="A9589" s="5" t="s">
        <v>3739</v>
      </c>
      <c r="B9589" t="s">
        <v>7016</v>
      </c>
      <c r="C9589" t="s">
        <v>7017</v>
      </c>
      <c r="D9589" t="s">
        <v>7018</v>
      </c>
      <c r="E9589" t="s">
        <v>53</v>
      </c>
      <c r="F9589" s="11" t="s">
        <v>7019</v>
      </c>
      <c r="G9589" s="11" t="s">
        <v>7021</v>
      </c>
      <c r="H9589" t="s">
        <v>55</v>
      </c>
      <c r="I9589" s="11" t="s">
        <v>67</v>
      </c>
      <c r="J9589">
        <v>12</v>
      </c>
      <c r="K9589" s="34">
        <v>76.227432250976563</v>
      </c>
      <c r="L9589" s="34">
        <v>180.14059448242188</v>
      </c>
      <c r="M9589" s="34">
        <v>168.39466857910156</v>
      </c>
      <c r="N9589" s="35">
        <v>2.6720776557922363</v>
      </c>
      <c r="O9589">
        <v>92</v>
      </c>
      <c r="P9589">
        <v>0</v>
      </c>
    </row>
    <row r="9590" spans="1:16" x14ac:dyDescent="0.35">
      <c r="A9590" s="5" t="s">
        <v>3740</v>
      </c>
      <c r="B9590" t="s">
        <v>7016</v>
      </c>
      <c r="C9590" t="s">
        <v>7017</v>
      </c>
      <c r="D9590" t="s">
        <v>7018</v>
      </c>
      <c r="E9590" t="s">
        <v>53</v>
      </c>
      <c r="F9590" s="11" t="s">
        <v>7019</v>
      </c>
      <c r="G9590" s="11" t="s">
        <v>7021</v>
      </c>
      <c r="H9590" t="s">
        <v>55</v>
      </c>
      <c r="I9590" s="11" t="s">
        <v>67</v>
      </c>
      <c r="J9590">
        <v>13</v>
      </c>
      <c r="K9590" s="34">
        <v>77.327568054199219</v>
      </c>
      <c r="L9590" s="34">
        <v>150.14328002929688</v>
      </c>
      <c r="M9590" s="34">
        <v>139.83589172363281</v>
      </c>
      <c r="N9590" s="35">
        <v>2.3250672817230225</v>
      </c>
      <c r="O9590">
        <v>92</v>
      </c>
      <c r="P9590">
        <v>0</v>
      </c>
    </row>
    <row r="9591" spans="1:16" x14ac:dyDescent="0.35">
      <c r="A9591" s="5" t="s">
        <v>3741</v>
      </c>
      <c r="B9591" t="s">
        <v>7016</v>
      </c>
      <c r="C9591" t="s">
        <v>7017</v>
      </c>
      <c r="D9591" t="s">
        <v>7018</v>
      </c>
      <c r="E9591" t="s">
        <v>53</v>
      </c>
      <c r="F9591" s="11" t="s">
        <v>7019</v>
      </c>
      <c r="G9591" s="11" t="s">
        <v>7021</v>
      </c>
      <c r="H9591" t="s">
        <v>55</v>
      </c>
      <c r="I9591" s="11" t="s">
        <v>67</v>
      </c>
      <c r="J9591">
        <v>14</v>
      </c>
      <c r="K9591" s="34">
        <v>77.444046020507813</v>
      </c>
      <c r="L9591" s="34">
        <v>133.80973815917969</v>
      </c>
      <c r="M9591" s="34">
        <v>124.102294921875</v>
      </c>
      <c r="N9591" s="35">
        <v>2.1780295372009277</v>
      </c>
      <c r="O9591">
        <v>92</v>
      </c>
      <c r="P9591">
        <v>0</v>
      </c>
    </row>
    <row r="9592" spans="1:16" x14ac:dyDescent="0.35">
      <c r="A9592" s="5" t="s">
        <v>3742</v>
      </c>
      <c r="B9592" t="s">
        <v>7016</v>
      </c>
      <c r="C9592" t="s">
        <v>7017</v>
      </c>
      <c r="D9592" t="s">
        <v>7018</v>
      </c>
      <c r="E9592" t="s">
        <v>53</v>
      </c>
      <c r="F9592" s="11" t="s">
        <v>7019</v>
      </c>
      <c r="G9592" s="11" t="s">
        <v>7021</v>
      </c>
      <c r="H9592" t="s">
        <v>55</v>
      </c>
      <c r="I9592" s="11" t="s">
        <v>67</v>
      </c>
      <c r="J9592">
        <v>15</v>
      </c>
      <c r="K9592" s="34">
        <v>77.301048278808594</v>
      </c>
      <c r="L9592" s="34">
        <v>113.25649261474609</v>
      </c>
      <c r="M9592" s="34">
        <v>105.47365570068359</v>
      </c>
      <c r="N9592" s="35">
        <v>1.9275729656219482</v>
      </c>
      <c r="O9592">
        <v>92</v>
      </c>
      <c r="P9592">
        <v>0</v>
      </c>
    </row>
    <row r="9593" spans="1:16" x14ac:dyDescent="0.35">
      <c r="A9593" s="5" t="s">
        <v>3743</v>
      </c>
      <c r="B9593" t="s">
        <v>7016</v>
      </c>
      <c r="C9593" t="s">
        <v>7017</v>
      </c>
      <c r="D9593" t="s">
        <v>7018</v>
      </c>
      <c r="E9593" t="s">
        <v>53</v>
      </c>
      <c r="F9593" s="11" t="s">
        <v>7019</v>
      </c>
      <c r="G9593" s="11" t="s">
        <v>7021</v>
      </c>
      <c r="H9593" t="s">
        <v>55</v>
      </c>
      <c r="I9593" s="11" t="s">
        <v>67</v>
      </c>
      <c r="J9593">
        <v>16</v>
      </c>
      <c r="K9593" s="34">
        <v>76.575790405273438</v>
      </c>
      <c r="L9593" s="34">
        <v>89.124000549316406</v>
      </c>
      <c r="M9593" s="34">
        <v>82.379295349121094</v>
      </c>
      <c r="N9593" s="35">
        <v>1.6080558300018311</v>
      </c>
      <c r="O9593">
        <v>92</v>
      </c>
      <c r="P9593">
        <v>0</v>
      </c>
    </row>
    <row r="9594" spans="1:16" x14ac:dyDescent="0.35">
      <c r="A9594" s="5" t="s">
        <v>3744</v>
      </c>
      <c r="B9594" t="s">
        <v>7016</v>
      </c>
      <c r="C9594" t="s">
        <v>7017</v>
      </c>
      <c r="D9594" t="s">
        <v>7018</v>
      </c>
      <c r="E9594" t="s">
        <v>53</v>
      </c>
      <c r="F9594" s="11" t="s">
        <v>7019</v>
      </c>
      <c r="G9594" s="11" t="s">
        <v>7021</v>
      </c>
      <c r="H9594" t="s">
        <v>55</v>
      </c>
      <c r="I9594" s="11" t="s">
        <v>67</v>
      </c>
      <c r="J9594">
        <v>17</v>
      </c>
      <c r="K9594" s="34">
        <v>76.343559265136719</v>
      </c>
      <c r="L9594" s="34">
        <v>54.2921142578125</v>
      </c>
      <c r="M9594" s="34">
        <v>55.702598571777344</v>
      </c>
      <c r="N9594" s="35">
        <v>1.6692836284637451</v>
      </c>
      <c r="O9594">
        <v>92</v>
      </c>
      <c r="P9594">
        <v>0</v>
      </c>
    </row>
    <row r="9595" spans="1:16" x14ac:dyDescent="0.35">
      <c r="A9595" s="5" t="s">
        <v>3745</v>
      </c>
      <c r="B9595" t="s">
        <v>7016</v>
      </c>
      <c r="C9595" t="s">
        <v>7017</v>
      </c>
      <c r="D9595" t="s">
        <v>7018</v>
      </c>
      <c r="E9595" t="s">
        <v>53</v>
      </c>
      <c r="F9595" s="11" t="s">
        <v>7019</v>
      </c>
      <c r="G9595" s="11" t="s">
        <v>7021</v>
      </c>
      <c r="H9595" t="s">
        <v>55</v>
      </c>
      <c r="I9595" s="11" t="s">
        <v>67</v>
      </c>
      <c r="J9595">
        <v>18</v>
      </c>
      <c r="K9595" s="34">
        <v>75.489845275878906</v>
      </c>
      <c r="L9595" s="34">
        <v>34.388187408447266</v>
      </c>
      <c r="M9595" s="34">
        <v>34.544746398925781</v>
      </c>
      <c r="N9595" s="35">
        <v>1.069629430770874</v>
      </c>
      <c r="O9595">
        <v>92</v>
      </c>
      <c r="P9595">
        <v>0</v>
      </c>
    </row>
    <row r="9596" spans="1:16" x14ac:dyDescent="0.35">
      <c r="A9596" s="5" t="s">
        <v>3746</v>
      </c>
      <c r="B9596" t="s">
        <v>7016</v>
      </c>
      <c r="C9596" t="s">
        <v>7017</v>
      </c>
      <c r="D9596" t="s">
        <v>7018</v>
      </c>
      <c r="E9596" t="s">
        <v>53</v>
      </c>
      <c r="F9596" s="11" t="s">
        <v>7019</v>
      </c>
      <c r="G9596" s="11" t="s">
        <v>7021</v>
      </c>
      <c r="H9596" t="s">
        <v>55</v>
      </c>
      <c r="I9596" s="11" t="s">
        <v>67</v>
      </c>
      <c r="J9596">
        <v>19</v>
      </c>
      <c r="K9596" s="34">
        <v>74.392166137695313</v>
      </c>
      <c r="L9596" s="34">
        <v>25.793622970581055</v>
      </c>
      <c r="M9596" s="34">
        <v>23.480270385742188</v>
      </c>
      <c r="N9596" s="35">
        <v>1.3353033065795898</v>
      </c>
      <c r="O9596">
        <v>92</v>
      </c>
      <c r="P9596">
        <v>0</v>
      </c>
    </row>
    <row r="9597" spans="1:16" x14ac:dyDescent="0.35">
      <c r="A9597" s="5" t="s">
        <v>3747</v>
      </c>
      <c r="B9597" t="s">
        <v>7016</v>
      </c>
      <c r="C9597" t="s">
        <v>7017</v>
      </c>
      <c r="D9597" t="s">
        <v>7018</v>
      </c>
      <c r="E9597" t="s">
        <v>53</v>
      </c>
      <c r="F9597" s="11" t="s">
        <v>7019</v>
      </c>
      <c r="G9597" s="11" t="s">
        <v>7021</v>
      </c>
      <c r="H9597" t="s">
        <v>55</v>
      </c>
      <c r="I9597" s="11" t="s">
        <v>67</v>
      </c>
      <c r="J9597">
        <v>20</v>
      </c>
      <c r="K9597" s="34">
        <v>72.32012939453125</v>
      </c>
      <c r="L9597" s="34">
        <v>27.219358444213867</v>
      </c>
      <c r="M9597" s="34">
        <v>26.088579177856445</v>
      </c>
      <c r="N9597" s="35">
        <v>1.1143983602523804</v>
      </c>
      <c r="O9597">
        <v>92</v>
      </c>
      <c r="P9597">
        <v>0</v>
      </c>
    </row>
    <row r="9598" spans="1:16" x14ac:dyDescent="0.35">
      <c r="A9598" s="5" t="s">
        <v>3748</v>
      </c>
      <c r="B9598" t="s">
        <v>7016</v>
      </c>
      <c r="C9598" t="s">
        <v>7017</v>
      </c>
      <c r="D9598" t="s">
        <v>7018</v>
      </c>
      <c r="E9598" t="s">
        <v>53</v>
      </c>
      <c r="F9598" s="11" t="s">
        <v>7019</v>
      </c>
      <c r="G9598" s="11" t="s">
        <v>7021</v>
      </c>
      <c r="H9598" t="s">
        <v>55</v>
      </c>
      <c r="I9598" s="11" t="s">
        <v>67</v>
      </c>
      <c r="J9598">
        <v>21</v>
      </c>
      <c r="K9598" s="34">
        <v>70.329185485839844</v>
      </c>
      <c r="L9598" s="34">
        <v>24.575897216796875</v>
      </c>
      <c r="M9598" s="34">
        <v>24.688459396362305</v>
      </c>
      <c r="N9598" s="35">
        <v>0.77629178762435913</v>
      </c>
      <c r="O9598">
        <v>92</v>
      </c>
      <c r="P9598">
        <v>0</v>
      </c>
    </row>
    <row r="9599" spans="1:16" x14ac:dyDescent="0.35">
      <c r="A9599" s="5" t="s">
        <v>3749</v>
      </c>
      <c r="B9599" t="s">
        <v>7016</v>
      </c>
      <c r="C9599" t="s">
        <v>7017</v>
      </c>
      <c r="D9599" t="s">
        <v>7018</v>
      </c>
      <c r="E9599" t="s">
        <v>53</v>
      </c>
      <c r="F9599" s="11" t="s">
        <v>7019</v>
      </c>
      <c r="G9599" s="11" t="s">
        <v>7021</v>
      </c>
      <c r="H9599" t="s">
        <v>55</v>
      </c>
      <c r="I9599" s="11" t="s">
        <v>67</v>
      </c>
      <c r="J9599">
        <v>22</v>
      </c>
      <c r="K9599" s="34">
        <v>69.125579833984375</v>
      </c>
      <c r="L9599" s="34">
        <v>23.754083633422852</v>
      </c>
      <c r="M9599" s="34">
        <v>21.854171752929688</v>
      </c>
      <c r="N9599" s="35">
        <v>0.39605703949928284</v>
      </c>
      <c r="O9599">
        <v>92</v>
      </c>
      <c r="P9599">
        <v>0</v>
      </c>
    </row>
    <row r="9600" spans="1:16" x14ac:dyDescent="0.35">
      <c r="A9600" s="5" t="s">
        <v>3750</v>
      </c>
      <c r="B9600" t="s">
        <v>7016</v>
      </c>
      <c r="C9600" t="s">
        <v>7017</v>
      </c>
      <c r="D9600" t="s">
        <v>7018</v>
      </c>
      <c r="E9600" t="s">
        <v>53</v>
      </c>
      <c r="F9600" s="11" t="s">
        <v>7019</v>
      </c>
      <c r="G9600" s="11" t="s">
        <v>7021</v>
      </c>
      <c r="H9600" t="s">
        <v>55</v>
      </c>
      <c r="I9600" s="11" t="s">
        <v>67</v>
      </c>
      <c r="J9600">
        <v>23</v>
      </c>
      <c r="K9600" s="34">
        <v>68.582313537597656</v>
      </c>
      <c r="L9600" s="34">
        <v>19.697578430175781</v>
      </c>
      <c r="M9600" s="34">
        <v>18.224294662475586</v>
      </c>
      <c r="N9600" s="35">
        <v>0.30334621667861938</v>
      </c>
      <c r="O9600">
        <v>92</v>
      </c>
      <c r="P9600">
        <v>0</v>
      </c>
    </row>
    <row r="9601" spans="1:16" x14ac:dyDescent="0.35">
      <c r="A9601" s="5" t="s">
        <v>3751</v>
      </c>
      <c r="B9601" t="s">
        <v>7016</v>
      </c>
      <c r="C9601" t="s">
        <v>7017</v>
      </c>
      <c r="D9601" t="s">
        <v>7018</v>
      </c>
      <c r="E9601" t="s">
        <v>53</v>
      </c>
      <c r="F9601" s="11" t="s">
        <v>7019</v>
      </c>
      <c r="G9601" s="11" t="s">
        <v>7021</v>
      </c>
      <c r="H9601" t="s">
        <v>55</v>
      </c>
      <c r="I9601" s="11" t="s">
        <v>67</v>
      </c>
      <c r="J9601">
        <v>24</v>
      </c>
      <c r="K9601" s="34">
        <v>68.1903076171875</v>
      </c>
      <c r="L9601" s="34">
        <v>15.776142120361328</v>
      </c>
      <c r="M9601" s="34">
        <v>14.682010650634766</v>
      </c>
      <c r="N9601" s="35">
        <v>0.22208474576473236</v>
      </c>
      <c r="O9601">
        <v>92</v>
      </c>
      <c r="P9601">
        <v>0</v>
      </c>
    </row>
    <row r="9602" spans="1:16" x14ac:dyDescent="0.35">
      <c r="A9602" s="5" t="s">
        <v>3752</v>
      </c>
      <c r="B9602" t="s">
        <v>7016</v>
      </c>
      <c r="C9602" t="s">
        <v>7017</v>
      </c>
      <c r="D9602" t="s">
        <v>7018</v>
      </c>
      <c r="E9602" t="s">
        <v>53</v>
      </c>
      <c r="F9602" s="11" t="s">
        <v>7019</v>
      </c>
      <c r="G9602" s="11" t="s">
        <v>7021</v>
      </c>
      <c r="H9602" t="s">
        <v>55</v>
      </c>
      <c r="I9602" s="11" t="s">
        <v>68</v>
      </c>
      <c r="J9602">
        <v>1</v>
      </c>
      <c r="K9602" s="34">
        <v>68.396820068359375</v>
      </c>
      <c r="L9602" s="34">
        <v>16.38865852355957</v>
      </c>
      <c r="M9602" s="34">
        <v>13.61773681640625</v>
      </c>
      <c r="N9602" s="35">
        <v>0.54525125026702881</v>
      </c>
      <c r="O9602">
        <v>92</v>
      </c>
      <c r="P9602">
        <v>0</v>
      </c>
    </row>
    <row r="9603" spans="1:16" x14ac:dyDescent="0.35">
      <c r="A9603" s="5" t="s">
        <v>3753</v>
      </c>
      <c r="B9603" t="s">
        <v>7016</v>
      </c>
      <c r="C9603" t="s">
        <v>7017</v>
      </c>
      <c r="D9603" t="s">
        <v>7018</v>
      </c>
      <c r="E9603" t="s">
        <v>53</v>
      </c>
      <c r="F9603" s="11" t="s">
        <v>7019</v>
      </c>
      <c r="G9603" s="11" t="s">
        <v>7021</v>
      </c>
      <c r="H9603" t="s">
        <v>55</v>
      </c>
      <c r="I9603" s="11" t="s">
        <v>68</v>
      </c>
      <c r="J9603">
        <v>2</v>
      </c>
      <c r="K9603" s="34">
        <v>68.02490234375</v>
      </c>
      <c r="L9603" s="34">
        <v>14.667613983154297</v>
      </c>
      <c r="M9603" s="34">
        <v>12.23578929901123</v>
      </c>
      <c r="N9603" s="35">
        <v>0.4775884747505188</v>
      </c>
      <c r="O9603">
        <v>92</v>
      </c>
      <c r="P9603">
        <v>0</v>
      </c>
    </row>
    <row r="9604" spans="1:16" x14ac:dyDescent="0.35">
      <c r="A9604" s="5" t="s">
        <v>3754</v>
      </c>
      <c r="B9604" t="s">
        <v>7016</v>
      </c>
      <c r="C9604" t="s">
        <v>7017</v>
      </c>
      <c r="D9604" t="s">
        <v>7018</v>
      </c>
      <c r="E9604" t="s">
        <v>53</v>
      </c>
      <c r="F9604" s="11" t="s">
        <v>7019</v>
      </c>
      <c r="G9604" s="11" t="s">
        <v>7021</v>
      </c>
      <c r="H9604" t="s">
        <v>55</v>
      </c>
      <c r="I9604" s="11" t="s">
        <v>68</v>
      </c>
      <c r="J9604">
        <v>3</v>
      </c>
      <c r="K9604" s="34">
        <v>67.641510009765625</v>
      </c>
      <c r="L9604" s="34">
        <v>13.584795951843262</v>
      </c>
      <c r="M9604" s="34">
        <v>11.374162673950195</v>
      </c>
      <c r="N9604" s="35">
        <v>0.43308532238006592</v>
      </c>
      <c r="O9604">
        <v>92</v>
      </c>
      <c r="P9604">
        <v>0</v>
      </c>
    </row>
    <row r="9605" spans="1:16" x14ac:dyDescent="0.35">
      <c r="A9605" s="5" t="s">
        <v>3755</v>
      </c>
      <c r="B9605" t="s">
        <v>7016</v>
      </c>
      <c r="C9605" t="s">
        <v>7017</v>
      </c>
      <c r="D9605" t="s">
        <v>7018</v>
      </c>
      <c r="E9605" t="s">
        <v>53</v>
      </c>
      <c r="F9605" s="11" t="s">
        <v>7019</v>
      </c>
      <c r="G9605" s="11" t="s">
        <v>7021</v>
      </c>
      <c r="H9605" t="s">
        <v>55</v>
      </c>
      <c r="I9605" s="11" t="s">
        <v>68</v>
      </c>
      <c r="J9605">
        <v>4</v>
      </c>
      <c r="K9605" s="34">
        <v>67.36309814453125</v>
      </c>
      <c r="L9605" s="34">
        <v>12.924959182739258</v>
      </c>
      <c r="M9605" s="34">
        <v>10.832991600036621</v>
      </c>
      <c r="N9605" s="35">
        <v>0.40954729914665222</v>
      </c>
      <c r="O9605">
        <v>92</v>
      </c>
      <c r="P9605">
        <v>0</v>
      </c>
    </row>
    <row r="9606" spans="1:16" x14ac:dyDescent="0.35">
      <c r="A9606" s="5" t="s">
        <v>3756</v>
      </c>
      <c r="B9606" t="s">
        <v>7016</v>
      </c>
      <c r="C9606" t="s">
        <v>7017</v>
      </c>
      <c r="D9606" t="s">
        <v>7018</v>
      </c>
      <c r="E9606" t="s">
        <v>53</v>
      </c>
      <c r="F9606" s="11" t="s">
        <v>7019</v>
      </c>
      <c r="G9606" s="11" t="s">
        <v>7021</v>
      </c>
      <c r="H9606" t="s">
        <v>55</v>
      </c>
      <c r="I9606" s="11" t="s">
        <v>68</v>
      </c>
      <c r="J9606">
        <v>5</v>
      </c>
      <c r="K9606" s="34">
        <v>67.142707824707031</v>
      </c>
      <c r="L9606" s="34">
        <v>17.902410507202148</v>
      </c>
      <c r="M9606" s="34">
        <v>14.985920906066895</v>
      </c>
      <c r="N9606" s="35">
        <v>0.57724601030349731</v>
      </c>
      <c r="O9606">
        <v>92</v>
      </c>
      <c r="P9606">
        <v>0</v>
      </c>
    </row>
    <row r="9607" spans="1:16" x14ac:dyDescent="0.35">
      <c r="A9607" s="5" t="s">
        <v>3757</v>
      </c>
      <c r="B9607" t="s">
        <v>7016</v>
      </c>
      <c r="C9607" t="s">
        <v>7017</v>
      </c>
      <c r="D9607" t="s">
        <v>7018</v>
      </c>
      <c r="E9607" t="s">
        <v>53</v>
      </c>
      <c r="F9607" s="11" t="s">
        <v>7019</v>
      </c>
      <c r="G9607" s="11" t="s">
        <v>7021</v>
      </c>
      <c r="H9607" t="s">
        <v>55</v>
      </c>
      <c r="I9607" s="11" t="s">
        <v>68</v>
      </c>
      <c r="J9607">
        <v>6</v>
      </c>
      <c r="K9607" s="34">
        <v>67.053359985351563</v>
      </c>
      <c r="L9607" s="34">
        <v>25.600929260253906</v>
      </c>
      <c r="M9607" s="34">
        <v>21.35624885559082</v>
      </c>
      <c r="N9607" s="35">
        <v>0.86012893915176392</v>
      </c>
      <c r="O9607">
        <v>92</v>
      </c>
      <c r="P9607">
        <v>0</v>
      </c>
    </row>
    <row r="9608" spans="1:16" x14ac:dyDescent="0.35">
      <c r="A9608" s="5" t="s">
        <v>3758</v>
      </c>
      <c r="B9608" t="s">
        <v>7016</v>
      </c>
      <c r="C9608" t="s">
        <v>7017</v>
      </c>
      <c r="D9608" t="s">
        <v>7018</v>
      </c>
      <c r="E9608" t="s">
        <v>53</v>
      </c>
      <c r="F9608" s="11" t="s">
        <v>7019</v>
      </c>
      <c r="G9608" s="11" t="s">
        <v>7021</v>
      </c>
      <c r="H9608" t="s">
        <v>55</v>
      </c>
      <c r="I9608" s="11" t="s">
        <v>68</v>
      </c>
      <c r="J9608">
        <v>7</v>
      </c>
      <c r="K9608" s="34">
        <v>67.046554565429688</v>
      </c>
      <c r="L9608" s="34">
        <v>49.088443756103516</v>
      </c>
      <c r="M9608" s="34">
        <v>44.414535522460938</v>
      </c>
      <c r="N9608" s="35">
        <v>0.93704545497894287</v>
      </c>
      <c r="O9608">
        <v>92</v>
      </c>
      <c r="P9608">
        <v>0</v>
      </c>
    </row>
    <row r="9609" spans="1:16" x14ac:dyDescent="0.35">
      <c r="A9609" s="5" t="s">
        <v>3759</v>
      </c>
      <c r="B9609" t="s">
        <v>7016</v>
      </c>
      <c r="C9609" t="s">
        <v>7017</v>
      </c>
      <c r="D9609" t="s">
        <v>7018</v>
      </c>
      <c r="E9609" t="s">
        <v>53</v>
      </c>
      <c r="F9609" s="11" t="s">
        <v>7019</v>
      </c>
      <c r="G9609" s="11" t="s">
        <v>7021</v>
      </c>
      <c r="H9609" t="s">
        <v>55</v>
      </c>
      <c r="I9609" s="11" t="s">
        <v>68</v>
      </c>
      <c r="J9609">
        <v>8</v>
      </c>
      <c r="K9609" s="34">
        <v>67.391815185546875</v>
      </c>
      <c r="L9609" s="34">
        <v>98.543533325195313</v>
      </c>
      <c r="M9609" s="34">
        <v>90.286354064941406</v>
      </c>
      <c r="N9609" s="35">
        <v>1.7121562957763672</v>
      </c>
      <c r="O9609">
        <v>92</v>
      </c>
      <c r="P9609">
        <v>0</v>
      </c>
    </row>
    <row r="9610" spans="1:16" x14ac:dyDescent="0.35">
      <c r="A9610" s="5" t="s">
        <v>3760</v>
      </c>
      <c r="B9610" t="s">
        <v>7016</v>
      </c>
      <c r="C9610" t="s">
        <v>7017</v>
      </c>
      <c r="D9610" t="s">
        <v>7018</v>
      </c>
      <c r="E9610" t="s">
        <v>53</v>
      </c>
      <c r="F9610" s="11" t="s">
        <v>7019</v>
      </c>
      <c r="G9610" s="11" t="s">
        <v>7021</v>
      </c>
      <c r="H9610" t="s">
        <v>55</v>
      </c>
      <c r="I9610" s="11" t="s">
        <v>68</v>
      </c>
      <c r="J9610">
        <v>9</v>
      </c>
      <c r="K9610" s="34">
        <v>69.013442993164063</v>
      </c>
      <c r="L9610" s="34">
        <v>172.69187927246094</v>
      </c>
      <c r="M9610" s="34">
        <v>161.95867919921875</v>
      </c>
      <c r="N9610" s="35">
        <v>2.512584924697876</v>
      </c>
      <c r="O9610">
        <v>92</v>
      </c>
      <c r="P9610">
        <v>0</v>
      </c>
    </row>
    <row r="9611" spans="1:16" x14ac:dyDescent="0.35">
      <c r="A9611" s="5" t="s">
        <v>3761</v>
      </c>
      <c r="B9611" t="s">
        <v>7016</v>
      </c>
      <c r="C9611" t="s">
        <v>7017</v>
      </c>
      <c r="D9611" t="s">
        <v>7018</v>
      </c>
      <c r="E9611" t="s">
        <v>53</v>
      </c>
      <c r="F9611" s="11" t="s">
        <v>7019</v>
      </c>
      <c r="G9611" s="11" t="s">
        <v>7021</v>
      </c>
      <c r="H9611" t="s">
        <v>55</v>
      </c>
      <c r="I9611" s="11" t="s">
        <v>68</v>
      </c>
      <c r="J9611">
        <v>10</v>
      </c>
      <c r="K9611" s="34">
        <v>71.497688293457031</v>
      </c>
      <c r="L9611" s="34">
        <v>227.37380981445313</v>
      </c>
      <c r="M9611" s="34">
        <v>213.43905639648438</v>
      </c>
      <c r="N9611" s="35">
        <v>3.3985826969146729</v>
      </c>
      <c r="O9611">
        <v>92</v>
      </c>
      <c r="P9611">
        <v>0</v>
      </c>
    </row>
    <row r="9612" spans="1:16" x14ac:dyDescent="0.35">
      <c r="A9612" s="5" t="s">
        <v>3762</v>
      </c>
      <c r="B9612" t="s">
        <v>7016</v>
      </c>
      <c r="C9612" t="s">
        <v>7017</v>
      </c>
      <c r="D9612" t="s">
        <v>7018</v>
      </c>
      <c r="E9612" t="s">
        <v>53</v>
      </c>
      <c r="F9612" s="11" t="s">
        <v>7019</v>
      </c>
      <c r="G9612" s="11" t="s">
        <v>7021</v>
      </c>
      <c r="H9612" t="s">
        <v>55</v>
      </c>
      <c r="I9612" s="11" t="s">
        <v>68</v>
      </c>
      <c r="J9612">
        <v>11</v>
      </c>
      <c r="K9612" s="34">
        <v>74.027198791503906</v>
      </c>
      <c r="L9612" s="34">
        <v>224.91900634765625</v>
      </c>
      <c r="M9612" s="34">
        <v>210.77049255371094</v>
      </c>
      <c r="N9612" s="35">
        <v>3.4390020370483398</v>
      </c>
      <c r="O9612">
        <v>92</v>
      </c>
      <c r="P9612">
        <v>0</v>
      </c>
    </row>
    <row r="9613" spans="1:16" x14ac:dyDescent="0.35">
      <c r="A9613" s="5" t="s">
        <v>3763</v>
      </c>
      <c r="B9613" t="s">
        <v>7016</v>
      </c>
      <c r="C9613" t="s">
        <v>7017</v>
      </c>
      <c r="D9613" t="s">
        <v>7018</v>
      </c>
      <c r="E9613" t="s">
        <v>53</v>
      </c>
      <c r="F9613" s="11" t="s">
        <v>7019</v>
      </c>
      <c r="G9613" s="11" t="s">
        <v>7021</v>
      </c>
      <c r="H9613" t="s">
        <v>55</v>
      </c>
      <c r="I9613" s="11" t="s">
        <v>68</v>
      </c>
      <c r="J9613">
        <v>12</v>
      </c>
      <c r="K9613" s="34">
        <v>75.789695739746094</v>
      </c>
      <c r="L9613" s="34">
        <v>193.53727722167969</v>
      </c>
      <c r="M9613" s="34">
        <v>180.6351318359375</v>
      </c>
      <c r="N9613" s="35">
        <v>3.0868444442749023</v>
      </c>
      <c r="O9613">
        <v>92</v>
      </c>
      <c r="P9613">
        <v>0</v>
      </c>
    </row>
    <row r="9614" spans="1:16" x14ac:dyDescent="0.35">
      <c r="A9614" s="5" t="s">
        <v>3764</v>
      </c>
      <c r="B9614" t="s">
        <v>7016</v>
      </c>
      <c r="C9614" t="s">
        <v>7017</v>
      </c>
      <c r="D9614" t="s">
        <v>7018</v>
      </c>
      <c r="E9614" t="s">
        <v>53</v>
      </c>
      <c r="F9614" s="11" t="s">
        <v>7019</v>
      </c>
      <c r="G9614" s="11" t="s">
        <v>7021</v>
      </c>
      <c r="H9614" t="s">
        <v>55</v>
      </c>
      <c r="I9614" s="11" t="s">
        <v>68</v>
      </c>
      <c r="J9614">
        <v>13</v>
      </c>
      <c r="K9614" s="34">
        <v>76.826133728027344</v>
      </c>
      <c r="L9614" s="34">
        <v>160.88603210449219</v>
      </c>
      <c r="M9614" s="34">
        <v>149.73770141601563</v>
      </c>
      <c r="N9614" s="35">
        <v>2.6699705123901367</v>
      </c>
      <c r="O9614">
        <v>92</v>
      </c>
      <c r="P9614">
        <v>0</v>
      </c>
    </row>
    <row r="9615" spans="1:16" x14ac:dyDescent="0.35">
      <c r="A9615" s="5" t="s">
        <v>3765</v>
      </c>
      <c r="B9615" t="s">
        <v>7016</v>
      </c>
      <c r="C9615" t="s">
        <v>7017</v>
      </c>
      <c r="D9615" t="s">
        <v>7018</v>
      </c>
      <c r="E9615" t="s">
        <v>53</v>
      </c>
      <c r="F9615" s="11" t="s">
        <v>7019</v>
      </c>
      <c r="G9615" s="11" t="s">
        <v>7021</v>
      </c>
      <c r="H9615" t="s">
        <v>55</v>
      </c>
      <c r="I9615" s="11" t="s">
        <v>68</v>
      </c>
      <c r="J9615">
        <v>14</v>
      </c>
      <c r="K9615" s="34">
        <v>76.991378784179688</v>
      </c>
      <c r="L9615" s="34">
        <v>143.46385192871094</v>
      </c>
      <c r="M9615" s="34">
        <v>133.23527526855469</v>
      </c>
      <c r="N9615" s="35">
        <v>2.4530155658721924</v>
      </c>
      <c r="O9615">
        <v>92</v>
      </c>
      <c r="P9615">
        <v>0</v>
      </c>
    </row>
    <row r="9616" spans="1:16" x14ac:dyDescent="0.35">
      <c r="A9616" s="5" t="s">
        <v>3766</v>
      </c>
      <c r="B9616" t="s">
        <v>7016</v>
      </c>
      <c r="C9616" t="s">
        <v>7017</v>
      </c>
      <c r="D9616" t="s">
        <v>7018</v>
      </c>
      <c r="E9616" t="s">
        <v>53</v>
      </c>
      <c r="F9616" s="11" t="s">
        <v>7019</v>
      </c>
      <c r="G9616" s="11" t="s">
        <v>7021</v>
      </c>
      <c r="H9616" t="s">
        <v>55</v>
      </c>
      <c r="I9616" s="11" t="s">
        <v>68</v>
      </c>
      <c r="J9616">
        <v>15</v>
      </c>
      <c r="K9616" s="34">
        <v>76.977005004882813</v>
      </c>
      <c r="L9616" s="34">
        <v>121.67782592773438</v>
      </c>
      <c r="M9616" s="34">
        <v>109.46906280517578</v>
      </c>
      <c r="N9616" s="35">
        <v>5.0183134078979492</v>
      </c>
      <c r="O9616">
        <v>92</v>
      </c>
      <c r="P9616">
        <v>0</v>
      </c>
    </row>
    <row r="9617" spans="1:16" x14ac:dyDescent="0.35">
      <c r="A9617" s="5" t="s">
        <v>3767</v>
      </c>
      <c r="B9617" t="s">
        <v>7016</v>
      </c>
      <c r="C9617" t="s">
        <v>7017</v>
      </c>
      <c r="D9617" t="s">
        <v>7018</v>
      </c>
      <c r="E9617" t="s">
        <v>53</v>
      </c>
      <c r="F9617" s="11" t="s">
        <v>7019</v>
      </c>
      <c r="G9617" s="11" t="s">
        <v>7021</v>
      </c>
      <c r="H9617" t="s">
        <v>55</v>
      </c>
      <c r="I9617" s="11" t="s">
        <v>68</v>
      </c>
      <c r="J9617">
        <v>16</v>
      </c>
      <c r="K9617" s="34">
        <v>76.121994018554688</v>
      </c>
      <c r="L9617" s="34">
        <v>95.387886047363281</v>
      </c>
      <c r="M9617" s="34">
        <v>83.792129516601563</v>
      </c>
      <c r="N9617" s="35">
        <v>4.5341272354125977</v>
      </c>
      <c r="O9617">
        <v>92</v>
      </c>
      <c r="P9617">
        <v>0</v>
      </c>
    </row>
    <row r="9618" spans="1:16" x14ac:dyDescent="0.35">
      <c r="A9618" s="5" t="s">
        <v>3768</v>
      </c>
      <c r="B9618" t="s">
        <v>7016</v>
      </c>
      <c r="C9618" t="s">
        <v>7017</v>
      </c>
      <c r="D9618" t="s">
        <v>7018</v>
      </c>
      <c r="E9618" t="s">
        <v>53</v>
      </c>
      <c r="F9618" s="11" t="s">
        <v>7019</v>
      </c>
      <c r="G9618" s="11" t="s">
        <v>7021</v>
      </c>
      <c r="H9618" t="s">
        <v>55</v>
      </c>
      <c r="I9618" s="11" t="s">
        <v>68</v>
      </c>
      <c r="J9618">
        <v>17</v>
      </c>
      <c r="K9618" s="34">
        <v>75.661575317382813</v>
      </c>
      <c r="L9618" s="34">
        <v>57.913597106933594</v>
      </c>
      <c r="M9618" s="34">
        <v>56.349029541015625</v>
      </c>
      <c r="N9618" s="35">
        <v>2.9282615184783936</v>
      </c>
      <c r="O9618">
        <v>92</v>
      </c>
      <c r="P9618">
        <v>0</v>
      </c>
    </row>
    <row r="9619" spans="1:16" x14ac:dyDescent="0.35">
      <c r="A9619" s="5" t="s">
        <v>3769</v>
      </c>
      <c r="B9619" t="s">
        <v>7016</v>
      </c>
      <c r="C9619" t="s">
        <v>7017</v>
      </c>
      <c r="D9619" t="s">
        <v>7018</v>
      </c>
      <c r="E9619" t="s">
        <v>53</v>
      </c>
      <c r="F9619" s="11" t="s">
        <v>7019</v>
      </c>
      <c r="G9619" s="11" t="s">
        <v>7021</v>
      </c>
      <c r="H9619" t="s">
        <v>55</v>
      </c>
      <c r="I9619" s="11" t="s">
        <v>68</v>
      </c>
      <c r="J9619">
        <v>18</v>
      </c>
      <c r="K9619" s="34">
        <v>74.690818786621094</v>
      </c>
      <c r="L9619" s="34">
        <v>36.475051879882813</v>
      </c>
      <c r="M9619" s="34">
        <v>32.776195526123047</v>
      </c>
      <c r="N9619" s="35">
        <v>2.14266037940979</v>
      </c>
      <c r="O9619">
        <v>92</v>
      </c>
      <c r="P9619">
        <v>0</v>
      </c>
    </row>
    <row r="9620" spans="1:16" x14ac:dyDescent="0.35">
      <c r="A9620" s="5" t="s">
        <v>3770</v>
      </c>
      <c r="B9620" t="s">
        <v>7016</v>
      </c>
      <c r="C9620" t="s">
        <v>7017</v>
      </c>
      <c r="D9620" t="s">
        <v>7018</v>
      </c>
      <c r="E9620" t="s">
        <v>53</v>
      </c>
      <c r="F9620" s="11" t="s">
        <v>7019</v>
      </c>
      <c r="G9620" s="11" t="s">
        <v>7021</v>
      </c>
      <c r="H9620" t="s">
        <v>55</v>
      </c>
      <c r="I9620" s="11" t="s">
        <v>68</v>
      </c>
      <c r="J9620">
        <v>19</v>
      </c>
      <c r="K9620" s="34">
        <v>72.95440673828125</v>
      </c>
      <c r="L9620" s="34">
        <v>27.148414611816406</v>
      </c>
      <c r="M9620" s="34">
        <v>22.654670715332031</v>
      </c>
      <c r="N9620" s="35">
        <v>1.7654060125350952</v>
      </c>
      <c r="O9620">
        <v>92</v>
      </c>
      <c r="P9620">
        <v>0</v>
      </c>
    </row>
    <row r="9621" spans="1:16" x14ac:dyDescent="0.35">
      <c r="A9621" s="5" t="s">
        <v>3771</v>
      </c>
      <c r="B9621" t="s">
        <v>7016</v>
      </c>
      <c r="C9621" t="s">
        <v>7017</v>
      </c>
      <c r="D9621" t="s">
        <v>7018</v>
      </c>
      <c r="E9621" t="s">
        <v>53</v>
      </c>
      <c r="F9621" s="11" t="s">
        <v>7019</v>
      </c>
      <c r="G9621" s="11" t="s">
        <v>7021</v>
      </c>
      <c r="H9621" t="s">
        <v>55</v>
      </c>
      <c r="I9621" s="11" t="s">
        <v>68</v>
      </c>
      <c r="J9621">
        <v>20</v>
      </c>
      <c r="K9621" s="34">
        <v>71.119041442871094</v>
      </c>
      <c r="L9621" s="34">
        <v>28.670761108398438</v>
      </c>
      <c r="M9621" s="34">
        <v>25.865165710449219</v>
      </c>
      <c r="N9621" s="35">
        <v>1.6070421934127808</v>
      </c>
      <c r="O9621">
        <v>92</v>
      </c>
      <c r="P9621">
        <v>0</v>
      </c>
    </row>
    <row r="9622" spans="1:16" x14ac:dyDescent="0.35">
      <c r="A9622" s="5" t="s">
        <v>3772</v>
      </c>
      <c r="B9622" t="s">
        <v>7016</v>
      </c>
      <c r="C9622" t="s">
        <v>7017</v>
      </c>
      <c r="D9622" t="s">
        <v>7018</v>
      </c>
      <c r="E9622" t="s">
        <v>53</v>
      </c>
      <c r="F9622" s="11" t="s">
        <v>7019</v>
      </c>
      <c r="G9622" s="11" t="s">
        <v>7021</v>
      </c>
      <c r="H9622" t="s">
        <v>55</v>
      </c>
      <c r="I9622" s="11" t="s">
        <v>68</v>
      </c>
      <c r="J9622">
        <v>21</v>
      </c>
      <c r="K9622" s="34">
        <v>70.020057678222656</v>
      </c>
      <c r="L9622" s="34">
        <v>25.961101531982422</v>
      </c>
      <c r="M9622" s="34">
        <v>24.803403854370117</v>
      </c>
      <c r="N9622" s="35">
        <v>1.1895272731781006</v>
      </c>
      <c r="O9622">
        <v>92</v>
      </c>
      <c r="P9622">
        <v>0</v>
      </c>
    </row>
    <row r="9623" spans="1:16" x14ac:dyDescent="0.35">
      <c r="A9623" s="5" t="s">
        <v>3773</v>
      </c>
      <c r="B9623" t="s">
        <v>7016</v>
      </c>
      <c r="C9623" t="s">
        <v>7017</v>
      </c>
      <c r="D9623" t="s">
        <v>7018</v>
      </c>
      <c r="E9623" t="s">
        <v>53</v>
      </c>
      <c r="F9623" s="11" t="s">
        <v>7019</v>
      </c>
      <c r="G9623" s="11" t="s">
        <v>7021</v>
      </c>
      <c r="H9623" t="s">
        <v>55</v>
      </c>
      <c r="I9623" s="11" t="s">
        <v>68</v>
      </c>
      <c r="J9623">
        <v>22</v>
      </c>
      <c r="K9623" s="34">
        <v>69.577468872070313</v>
      </c>
      <c r="L9623" s="34">
        <v>25.082267761230469</v>
      </c>
      <c r="M9623" s="34">
        <v>21.861091613769531</v>
      </c>
      <c r="N9623" s="35">
        <v>1.0698641538619995</v>
      </c>
      <c r="O9623">
        <v>92</v>
      </c>
      <c r="P9623">
        <v>0</v>
      </c>
    </row>
    <row r="9624" spans="1:16" x14ac:dyDescent="0.35">
      <c r="A9624" s="5" t="s">
        <v>3774</v>
      </c>
      <c r="B9624" t="s">
        <v>7016</v>
      </c>
      <c r="C9624" t="s">
        <v>7017</v>
      </c>
      <c r="D9624" t="s">
        <v>7018</v>
      </c>
      <c r="E9624" t="s">
        <v>53</v>
      </c>
      <c r="F9624" s="11" t="s">
        <v>7019</v>
      </c>
      <c r="G9624" s="11" t="s">
        <v>7021</v>
      </c>
      <c r="H9624" t="s">
        <v>55</v>
      </c>
      <c r="I9624" s="11" t="s">
        <v>68</v>
      </c>
      <c r="J9624">
        <v>23</v>
      </c>
      <c r="K9624" s="34">
        <v>69.119216918945313</v>
      </c>
      <c r="L9624" s="34">
        <v>20.76649284362793</v>
      </c>
      <c r="M9624" s="34">
        <v>19.063297271728516</v>
      </c>
      <c r="N9624" s="35">
        <v>0.36031511425971985</v>
      </c>
      <c r="O9624">
        <v>92</v>
      </c>
      <c r="P9624">
        <v>0</v>
      </c>
    </row>
    <row r="9625" spans="1:16" x14ac:dyDescent="0.35">
      <c r="A9625" s="5" t="s">
        <v>3775</v>
      </c>
      <c r="B9625" t="s">
        <v>7016</v>
      </c>
      <c r="C9625" t="s">
        <v>7017</v>
      </c>
      <c r="D9625" t="s">
        <v>7018</v>
      </c>
      <c r="E9625" t="s">
        <v>53</v>
      </c>
      <c r="F9625" s="11" t="s">
        <v>7019</v>
      </c>
      <c r="G9625" s="11" t="s">
        <v>7021</v>
      </c>
      <c r="H9625" t="s">
        <v>55</v>
      </c>
      <c r="I9625" s="11" t="s">
        <v>68</v>
      </c>
      <c r="J9625">
        <v>24</v>
      </c>
      <c r="K9625" s="34">
        <v>68.773002624511719</v>
      </c>
      <c r="L9625" s="34">
        <v>16.612689971923828</v>
      </c>
      <c r="M9625" s="34">
        <v>15.308015823364258</v>
      </c>
      <c r="N9625" s="35">
        <v>0.27235099673271179</v>
      </c>
      <c r="O9625">
        <v>92</v>
      </c>
      <c r="P9625">
        <v>0</v>
      </c>
    </row>
    <row r="9626" spans="1:16" x14ac:dyDescent="0.35">
      <c r="A9626" s="5" t="s">
        <v>3776</v>
      </c>
      <c r="B9626" t="s">
        <v>7016</v>
      </c>
      <c r="C9626" t="s">
        <v>7017</v>
      </c>
      <c r="D9626" t="s">
        <v>7018</v>
      </c>
      <c r="E9626" t="s">
        <v>53</v>
      </c>
      <c r="F9626" s="11" t="s">
        <v>7019</v>
      </c>
      <c r="G9626" s="11" t="s">
        <v>7021</v>
      </c>
      <c r="H9626" t="s">
        <v>55</v>
      </c>
      <c r="I9626" s="11" t="s">
        <v>69</v>
      </c>
      <c r="J9626">
        <v>1</v>
      </c>
      <c r="K9626" s="34">
        <v>61.744316101074219</v>
      </c>
      <c r="L9626" s="34">
        <v>16.513519287109375</v>
      </c>
      <c r="M9626" s="34">
        <v>15.333268165588379</v>
      </c>
      <c r="N9626" s="35">
        <v>0.25309142470359802</v>
      </c>
      <c r="O9626">
        <v>92</v>
      </c>
      <c r="P9626">
        <v>0</v>
      </c>
    </row>
    <row r="9627" spans="1:16" x14ac:dyDescent="0.35">
      <c r="A9627" s="5" t="s">
        <v>3777</v>
      </c>
      <c r="B9627" t="s">
        <v>7016</v>
      </c>
      <c r="C9627" t="s">
        <v>7017</v>
      </c>
      <c r="D9627" t="s">
        <v>7018</v>
      </c>
      <c r="E9627" t="s">
        <v>53</v>
      </c>
      <c r="F9627" s="11" t="s">
        <v>7019</v>
      </c>
      <c r="G9627" s="11" t="s">
        <v>7021</v>
      </c>
      <c r="H9627" t="s">
        <v>55</v>
      </c>
      <c r="I9627" s="11" t="s">
        <v>69</v>
      </c>
      <c r="J9627">
        <v>2</v>
      </c>
      <c r="K9627" s="34">
        <v>61.224964141845703</v>
      </c>
      <c r="L9627" s="34">
        <v>14.7657470703125</v>
      </c>
      <c r="M9627" s="34">
        <v>13.775018692016602</v>
      </c>
      <c r="N9627" s="35">
        <v>0.21203847229480743</v>
      </c>
      <c r="O9627">
        <v>92</v>
      </c>
      <c r="P9627">
        <v>0</v>
      </c>
    </row>
    <row r="9628" spans="1:16" x14ac:dyDescent="0.35">
      <c r="A9628" s="5" t="s">
        <v>3778</v>
      </c>
      <c r="B9628" t="s">
        <v>7016</v>
      </c>
      <c r="C9628" t="s">
        <v>7017</v>
      </c>
      <c r="D9628" t="s">
        <v>7018</v>
      </c>
      <c r="E9628" t="s">
        <v>53</v>
      </c>
      <c r="F9628" s="11" t="s">
        <v>7019</v>
      </c>
      <c r="G9628" s="11" t="s">
        <v>7021</v>
      </c>
      <c r="H9628" t="s">
        <v>55</v>
      </c>
      <c r="I9628" s="11" t="s">
        <v>69</v>
      </c>
      <c r="J9628">
        <v>3</v>
      </c>
      <c r="K9628" s="34">
        <v>60.679897308349609</v>
      </c>
      <c r="L9628" s="34">
        <v>13.710288047790527</v>
      </c>
      <c r="M9628" s="34">
        <v>12.824341773986816</v>
      </c>
      <c r="N9628" s="35">
        <v>0.19080226123332977</v>
      </c>
      <c r="O9628">
        <v>92</v>
      </c>
      <c r="P9628">
        <v>0</v>
      </c>
    </row>
    <row r="9629" spans="1:16" x14ac:dyDescent="0.35">
      <c r="A9629" s="5" t="s">
        <v>3779</v>
      </c>
      <c r="B9629" t="s">
        <v>7016</v>
      </c>
      <c r="C9629" t="s">
        <v>7017</v>
      </c>
      <c r="D9629" t="s">
        <v>7018</v>
      </c>
      <c r="E9629" t="s">
        <v>53</v>
      </c>
      <c r="F9629" s="11" t="s">
        <v>7019</v>
      </c>
      <c r="G9629" s="11" t="s">
        <v>7021</v>
      </c>
      <c r="H9629" t="s">
        <v>55</v>
      </c>
      <c r="I9629" s="11" t="s">
        <v>69</v>
      </c>
      <c r="J9629">
        <v>4</v>
      </c>
      <c r="K9629" s="34">
        <v>60.282386779785156</v>
      </c>
      <c r="L9629" s="34">
        <v>13.008888244628906</v>
      </c>
      <c r="M9629" s="34">
        <v>12.18001651763916</v>
      </c>
      <c r="N9629" s="35">
        <v>0.17971816658973694</v>
      </c>
      <c r="O9629">
        <v>92</v>
      </c>
      <c r="P9629">
        <v>0</v>
      </c>
    </row>
    <row r="9630" spans="1:16" x14ac:dyDescent="0.35">
      <c r="A9630" s="5" t="s">
        <v>3780</v>
      </c>
      <c r="B9630" t="s">
        <v>7016</v>
      </c>
      <c r="C9630" t="s">
        <v>7017</v>
      </c>
      <c r="D9630" t="s">
        <v>7018</v>
      </c>
      <c r="E9630" t="s">
        <v>53</v>
      </c>
      <c r="F9630" s="11" t="s">
        <v>7019</v>
      </c>
      <c r="G9630" s="11" t="s">
        <v>7021</v>
      </c>
      <c r="H9630" t="s">
        <v>55</v>
      </c>
      <c r="I9630" s="11" t="s">
        <v>69</v>
      </c>
      <c r="J9630">
        <v>5</v>
      </c>
      <c r="K9630" s="34">
        <v>59.839656829833984</v>
      </c>
      <c r="L9630" s="34">
        <v>17.858194351196289</v>
      </c>
      <c r="M9630" s="34">
        <v>16.69706916809082</v>
      </c>
      <c r="N9630" s="35">
        <v>0.24772490561008453</v>
      </c>
      <c r="O9630">
        <v>92</v>
      </c>
      <c r="P9630">
        <v>0</v>
      </c>
    </row>
    <row r="9631" spans="1:16" x14ac:dyDescent="0.35">
      <c r="A9631" s="5" t="s">
        <v>3781</v>
      </c>
      <c r="B9631" t="s">
        <v>7016</v>
      </c>
      <c r="C9631" t="s">
        <v>7017</v>
      </c>
      <c r="D9631" t="s">
        <v>7018</v>
      </c>
      <c r="E9631" t="s">
        <v>53</v>
      </c>
      <c r="F9631" s="11" t="s">
        <v>7019</v>
      </c>
      <c r="G9631" s="11" t="s">
        <v>7021</v>
      </c>
      <c r="H9631" t="s">
        <v>55</v>
      </c>
      <c r="I9631" s="11" t="s">
        <v>69</v>
      </c>
      <c r="J9631">
        <v>6</v>
      </c>
      <c r="K9631" s="34">
        <v>59.744129180908203</v>
      </c>
      <c r="L9631" s="34">
        <v>25.196996688842773</v>
      </c>
      <c r="M9631" s="34">
        <v>23.413917541503906</v>
      </c>
      <c r="N9631" s="35">
        <v>0.3752550482749939</v>
      </c>
      <c r="O9631">
        <v>92</v>
      </c>
      <c r="P9631">
        <v>0</v>
      </c>
    </row>
    <row r="9632" spans="1:16" x14ac:dyDescent="0.35">
      <c r="A9632" s="5" t="s">
        <v>3782</v>
      </c>
      <c r="B9632" t="s">
        <v>7016</v>
      </c>
      <c r="C9632" t="s">
        <v>7017</v>
      </c>
      <c r="D9632" t="s">
        <v>7018</v>
      </c>
      <c r="E9632" t="s">
        <v>53</v>
      </c>
      <c r="F9632" s="11" t="s">
        <v>7019</v>
      </c>
      <c r="G9632" s="11" t="s">
        <v>7021</v>
      </c>
      <c r="H9632" t="s">
        <v>55</v>
      </c>
      <c r="I9632" s="11" t="s">
        <v>69</v>
      </c>
      <c r="J9632">
        <v>7</v>
      </c>
      <c r="K9632" s="34">
        <v>59.142589569091797</v>
      </c>
      <c r="L9632" s="34">
        <v>47.590175628662109</v>
      </c>
      <c r="M9632" s="34">
        <v>47.736869812011719</v>
      </c>
      <c r="N9632" s="35">
        <v>0.39409717917442322</v>
      </c>
      <c r="O9632">
        <v>92</v>
      </c>
      <c r="P9632">
        <v>0</v>
      </c>
    </row>
    <row r="9633" spans="1:16" x14ac:dyDescent="0.35">
      <c r="A9633" s="5" t="s">
        <v>3783</v>
      </c>
      <c r="B9633" t="s">
        <v>7016</v>
      </c>
      <c r="C9633" t="s">
        <v>7017</v>
      </c>
      <c r="D9633" t="s">
        <v>7018</v>
      </c>
      <c r="E9633" t="s">
        <v>53</v>
      </c>
      <c r="F9633" s="11" t="s">
        <v>7019</v>
      </c>
      <c r="G9633" s="11" t="s">
        <v>7021</v>
      </c>
      <c r="H9633" t="s">
        <v>55</v>
      </c>
      <c r="I9633" s="11" t="s">
        <v>69</v>
      </c>
      <c r="J9633">
        <v>8</v>
      </c>
      <c r="K9633" s="34">
        <v>59.160621643066406</v>
      </c>
      <c r="L9633" s="34">
        <v>94.567962646484375</v>
      </c>
      <c r="M9633" s="34">
        <v>95.576126098632813</v>
      </c>
      <c r="N9633" s="35">
        <v>0.70600712299346924</v>
      </c>
      <c r="O9633">
        <v>92</v>
      </c>
      <c r="P9633">
        <v>0</v>
      </c>
    </row>
    <row r="9634" spans="1:16" x14ac:dyDescent="0.35">
      <c r="A9634" s="5" t="s">
        <v>3784</v>
      </c>
      <c r="B9634" t="s">
        <v>7016</v>
      </c>
      <c r="C9634" t="s">
        <v>7017</v>
      </c>
      <c r="D9634" t="s">
        <v>7018</v>
      </c>
      <c r="E9634" t="s">
        <v>53</v>
      </c>
      <c r="F9634" s="11" t="s">
        <v>7019</v>
      </c>
      <c r="G9634" s="11" t="s">
        <v>7021</v>
      </c>
      <c r="H9634" t="s">
        <v>55</v>
      </c>
      <c r="I9634" s="11" t="s">
        <v>69</v>
      </c>
      <c r="J9634">
        <v>9</v>
      </c>
      <c r="K9634" s="34">
        <v>60.753376007080078</v>
      </c>
      <c r="L9634" s="34">
        <v>164.71185302734375</v>
      </c>
      <c r="M9634" s="34">
        <v>172.62269592285156</v>
      </c>
      <c r="N9634" s="35">
        <v>2.1300005912780762</v>
      </c>
      <c r="O9634">
        <v>92</v>
      </c>
      <c r="P9634">
        <v>0</v>
      </c>
    </row>
    <row r="9635" spans="1:16" x14ac:dyDescent="0.35">
      <c r="A9635" s="5" t="s">
        <v>3785</v>
      </c>
      <c r="B9635" t="s">
        <v>7016</v>
      </c>
      <c r="C9635" t="s">
        <v>7017</v>
      </c>
      <c r="D9635" t="s">
        <v>7018</v>
      </c>
      <c r="E9635" t="s">
        <v>53</v>
      </c>
      <c r="F9635" s="11" t="s">
        <v>7019</v>
      </c>
      <c r="G9635" s="11" t="s">
        <v>7021</v>
      </c>
      <c r="H9635" t="s">
        <v>55</v>
      </c>
      <c r="I9635" s="11" t="s">
        <v>69</v>
      </c>
      <c r="J9635">
        <v>10</v>
      </c>
      <c r="K9635" s="34">
        <v>64.720359802246094</v>
      </c>
      <c r="L9635" s="34">
        <v>217.08702087402344</v>
      </c>
      <c r="M9635" s="34">
        <v>231.36961364746094</v>
      </c>
      <c r="N9635" s="35">
        <v>3.7273979187011719</v>
      </c>
      <c r="O9635">
        <v>92</v>
      </c>
      <c r="P9635">
        <v>0</v>
      </c>
    </row>
    <row r="9636" spans="1:16" x14ac:dyDescent="0.35">
      <c r="A9636" s="5" t="s">
        <v>3786</v>
      </c>
      <c r="B9636" t="s">
        <v>7016</v>
      </c>
      <c r="C9636" t="s">
        <v>7017</v>
      </c>
      <c r="D9636" t="s">
        <v>7018</v>
      </c>
      <c r="E9636" t="s">
        <v>53</v>
      </c>
      <c r="F9636" s="11" t="s">
        <v>7019</v>
      </c>
      <c r="G9636" s="11" t="s">
        <v>7021</v>
      </c>
      <c r="H9636" t="s">
        <v>55</v>
      </c>
      <c r="I9636" s="11" t="s">
        <v>69</v>
      </c>
      <c r="J9636">
        <v>11</v>
      </c>
      <c r="K9636" s="34">
        <v>68.577995300292969</v>
      </c>
      <c r="L9636" s="34">
        <v>214.80926513671875</v>
      </c>
      <c r="M9636" s="34">
        <v>229.79444885253906</v>
      </c>
      <c r="N9636" s="35">
        <v>4.0765528678894043</v>
      </c>
      <c r="O9636">
        <v>92</v>
      </c>
      <c r="P9636">
        <v>0</v>
      </c>
    </row>
    <row r="9637" spans="1:16" x14ac:dyDescent="0.35">
      <c r="A9637" s="5" t="s">
        <v>3787</v>
      </c>
      <c r="B9637" t="s">
        <v>7016</v>
      </c>
      <c r="C9637" t="s">
        <v>7017</v>
      </c>
      <c r="D9637" t="s">
        <v>7018</v>
      </c>
      <c r="E9637" t="s">
        <v>53</v>
      </c>
      <c r="F9637" s="11" t="s">
        <v>7019</v>
      </c>
      <c r="G9637" s="11" t="s">
        <v>7021</v>
      </c>
      <c r="H9637" t="s">
        <v>55</v>
      </c>
      <c r="I9637" s="11" t="s">
        <v>69</v>
      </c>
      <c r="J9637">
        <v>12</v>
      </c>
      <c r="K9637" s="34">
        <v>71.260818481445313</v>
      </c>
      <c r="L9637" s="34">
        <v>184.97941589355469</v>
      </c>
      <c r="M9637" s="34">
        <v>197.75267028808594</v>
      </c>
      <c r="N9637" s="35">
        <v>3.6848139762878418</v>
      </c>
      <c r="O9637">
        <v>92</v>
      </c>
      <c r="P9637">
        <v>0</v>
      </c>
    </row>
    <row r="9638" spans="1:16" x14ac:dyDescent="0.35">
      <c r="A9638" s="5" t="s">
        <v>3788</v>
      </c>
      <c r="B9638" t="s">
        <v>7016</v>
      </c>
      <c r="C9638" t="s">
        <v>7017</v>
      </c>
      <c r="D9638" t="s">
        <v>7018</v>
      </c>
      <c r="E9638" t="s">
        <v>53</v>
      </c>
      <c r="F9638" s="11" t="s">
        <v>7019</v>
      </c>
      <c r="G9638" s="11" t="s">
        <v>7021</v>
      </c>
      <c r="H9638" t="s">
        <v>55</v>
      </c>
      <c r="I9638" s="11" t="s">
        <v>69</v>
      </c>
      <c r="J9638">
        <v>13</v>
      </c>
      <c r="K9638" s="34">
        <v>72.551277160644531</v>
      </c>
      <c r="L9638" s="34">
        <v>154.15235900878906</v>
      </c>
      <c r="M9638" s="34">
        <v>164.69746398925781</v>
      </c>
      <c r="N9638" s="35">
        <v>2.9886438846588135</v>
      </c>
      <c r="O9638">
        <v>92</v>
      </c>
      <c r="P9638">
        <v>0</v>
      </c>
    </row>
    <row r="9639" spans="1:16" x14ac:dyDescent="0.35">
      <c r="A9639" s="5" t="s">
        <v>3789</v>
      </c>
      <c r="B9639" t="s">
        <v>7016</v>
      </c>
      <c r="C9639" t="s">
        <v>7017</v>
      </c>
      <c r="D9639" t="s">
        <v>7018</v>
      </c>
      <c r="E9639" t="s">
        <v>53</v>
      </c>
      <c r="F9639" s="11" t="s">
        <v>7019</v>
      </c>
      <c r="G9639" s="11" t="s">
        <v>7021</v>
      </c>
      <c r="H9639" t="s">
        <v>55</v>
      </c>
      <c r="I9639" s="11" t="s">
        <v>69</v>
      </c>
      <c r="J9639">
        <v>14</v>
      </c>
      <c r="K9639" s="34">
        <v>73.132278442382813</v>
      </c>
      <c r="L9639" s="34">
        <v>137.75129699707031</v>
      </c>
      <c r="M9639" s="34">
        <v>145.95344543457031</v>
      </c>
      <c r="N9639" s="35">
        <v>2.5554921627044678</v>
      </c>
      <c r="O9639">
        <v>92</v>
      </c>
      <c r="P9639">
        <v>0</v>
      </c>
    </row>
    <row r="9640" spans="1:16" x14ac:dyDescent="0.35">
      <c r="A9640" s="5" t="s">
        <v>3790</v>
      </c>
      <c r="B9640" t="s">
        <v>7016</v>
      </c>
      <c r="C9640" t="s">
        <v>7017</v>
      </c>
      <c r="D9640" t="s">
        <v>7018</v>
      </c>
      <c r="E9640" t="s">
        <v>53</v>
      </c>
      <c r="F9640" s="11" t="s">
        <v>7019</v>
      </c>
      <c r="G9640" s="11" t="s">
        <v>7021</v>
      </c>
      <c r="H9640" t="s">
        <v>55</v>
      </c>
      <c r="I9640" s="11" t="s">
        <v>69</v>
      </c>
      <c r="J9640">
        <v>15</v>
      </c>
      <c r="K9640" s="34">
        <v>73.384407043457031</v>
      </c>
      <c r="L9640" s="34">
        <v>116.62295532226563</v>
      </c>
      <c r="M9640" s="34">
        <v>124.28147888183594</v>
      </c>
      <c r="N9640" s="35">
        <v>2.1826801300048828</v>
      </c>
      <c r="O9640">
        <v>92</v>
      </c>
      <c r="P9640">
        <v>0</v>
      </c>
    </row>
    <row r="9641" spans="1:16" x14ac:dyDescent="0.35">
      <c r="A9641" s="5" t="s">
        <v>3791</v>
      </c>
      <c r="B9641" t="s">
        <v>7016</v>
      </c>
      <c r="C9641" t="s">
        <v>7017</v>
      </c>
      <c r="D9641" t="s">
        <v>7018</v>
      </c>
      <c r="E9641" t="s">
        <v>53</v>
      </c>
      <c r="F9641" s="11" t="s">
        <v>7019</v>
      </c>
      <c r="G9641" s="11" t="s">
        <v>7021</v>
      </c>
      <c r="H9641" t="s">
        <v>55</v>
      </c>
      <c r="I9641" s="11" t="s">
        <v>69</v>
      </c>
      <c r="J9641">
        <v>16</v>
      </c>
      <c r="K9641" s="34">
        <v>73.340225219726563</v>
      </c>
      <c r="L9641" s="34">
        <v>91.998390197753906</v>
      </c>
      <c r="M9641" s="34">
        <v>96.855743408203125</v>
      </c>
      <c r="N9641" s="35">
        <v>1.6012310981750488</v>
      </c>
      <c r="O9641">
        <v>92</v>
      </c>
      <c r="P9641">
        <v>0</v>
      </c>
    </row>
    <row r="9642" spans="1:16" x14ac:dyDescent="0.35">
      <c r="A9642" s="5" t="s">
        <v>3792</v>
      </c>
      <c r="B9642" t="s">
        <v>7016</v>
      </c>
      <c r="C9642" t="s">
        <v>7017</v>
      </c>
      <c r="D9642" t="s">
        <v>7018</v>
      </c>
      <c r="E9642" t="s">
        <v>53</v>
      </c>
      <c r="F9642" s="11" t="s">
        <v>7019</v>
      </c>
      <c r="G9642" s="11" t="s">
        <v>7021</v>
      </c>
      <c r="H9642" t="s">
        <v>55</v>
      </c>
      <c r="I9642" s="11" t="s">
        <v>69</v>
      </c>
      <c r="J9642">
        <v>17</v>
      </c>
      <c r="K9642" s="34">
        <v>72.624679565429688</v>
      </c>
      <c r="L9642" s="34">
        <v>56.157787322998047</v>
      </c>
      <c r="M9642" s="34">
        <v>64.615966796875</v>
      </c>
      <c r="N9642" s="35">
        <v>2.7567565441131592</v>
      </c>
      <c r="O9642">
        <v>92</v>
      </c>
      <c r="P9642">
        <v>0</v>
      </c>
    </row>
    <row r="9643" spans="1:16" x14ac:dyDescent="0.35">
      <c r="A9643" s="5" t="s">
        <v>3793</v>
      </c>
      <c r="B9643" t="s">
        <v>7016</v>
      </c>
      <c r="C9643" t="s">
        <v>7017</v>
      </c>
      <c r="D9643" t="s">
        <v>7018</v>
      </c>
      <c r="E9643" t="s">
        <v>53</v>
      </c>
      <c r="F9643" s="11" t="s">
        <v>7019</v>
      </c>
      <c r="G9643" s="11" t="s">
        <v>7021</v>
      </c>
      <c r="H9643" t="s">
        <v>55</v>
      </c>
      <c r="I9643" s="11" t="s">
        <v>69</v>
      </c>
      <c r="J9643">
        <v>18</v>
      </c>
      <c r="K9643" s="34">
        <v>70.964103698730469</v>
      </c>
      <c r="L9643" s="34">
        <v>35.703678131103516</v>
      </c>
      <c r="M9643" s="34">
        <v>38.375484466552734</v>
      </c>
      <c r="N9643" s="35">
        <v>1.7761485576629639</v>
      </c>
      <c r="O9643">
        <v>92</v>
      </c>
      <c r="P9643">
        <v>0</v>
      </c>
    </row>
    <row r="9644" spans="1:16" x14ac:dyDescent="0.35">
      <c r="A9644" s="5" t="s">
        <v>3794</v>
      </c>
      <c r="B9644" t="s">
        <v>7016</v>
      </c>
      <c r="C9644" t="s">
        <v>7017</v>
      </c>
      <c r="D9644" t="s">
        <v>7018</v>
      </c>
      <c r="E9644" t="s">
        <v>53</v>
      </c>
      <c r="F9644" s="11" t="s">
        <v>7019</v>
      </c>
      <c r="G9644" s="11" t="s">
        <v>7021</v>
      </c>
      <c r="H9644" t="s">
        <v>55</v>
      </c>
      <c r="I9644" s="11" t="s">
        <v>69</v>
      </c>
      <c r="J9644">
        <v>19</v>
      </c>
      <c r="K9644" s="34">
        <v>68.305282592773438</v>
      </c>
      <c r="L9644" s="34">
        <v>26.873685836791992</v>
      </c>
      <c r="M9644" s="34">
        <v>28.587848663330078</v>
      </c>
      <c r="N9644" s="35">
        <v>1.323881983757019</v>
      </c>
      <c r="O9644">
        <v>92</v>
      </c>
      <c r="P9644">
        <v>0</v>
      </c>
    </row>
    <row r="9645" spans="1:16" x14ac:dyDescent="0.35">
      <c r="A9645" s="5" t="s">
        <v>3795</v>
      </c>
      <c r="B9645" t="s">
        <v>7016</v>
      </c>
      <c r="C9645" t="s">
        <v>7017</v>
      </c>
      <c r="D9645" t="s">
        <v>7018</v>
      </c>
      <c r="E9645" t="s">
        <v>53</v>
      </c>
      <c r="F9645" s="11" t="s">
        <v>7019</v>
      </c>
      <c r="G9645" s="11" t="s">
        <v>7021</v>
      </c>
      <c r="H9645" t="s">
        <v>55</v>
      </c>
      <c r="I9645" s="11" t="s">
        <v>69</v>
      </c>
      <c r="J9645">
        <v>20</v>
      </c>
      <c r="K9645" s="34">
        <v>65.994918823242188</v>
      </c>
      <c r="L9645" s="34">
        <v>28.353652954101563</v>
      </c>
      <c r="M9645" s="34">
        <v>30.765045166015625</v>
      </c>
      <c r="N9645" s="35">
        <v>1.3832030296325684</v>
      </c>
      <c r="O9645">
        <v>92</v>
      </c>
      <c r="P9645">
        <v>0</v>
      </c>
    </row>
    <row r="9646" spans="1:16" x14ac:dyDescent="0.35">
      <c r="A9646" s="5" t="s">
        <v>3796</v>
      </c>
      <c r="B9646" t="s">
        <v>7016</v>
      </c>
      <c r="C9646" t="s">
        <v>7017</v>
      </c>
      <c r="D9646" t="s">
        <v>7018</v>
      </c>
      <c r="E9646" t="s">
        <v>53</v>
      </c>
      <c r="F9646" s="11" t="s">
        <v>7019</v>
      </c>
      <c r="G9646" s="11" t="s">
        <v>7021</v>
      </c>
      <c r="H9646" t="s">
        <v>55</v>
      </c>
      <c r="I9646" s="11" t="s">
        <v>69</v>
      </c>
      <c r="J9646">
        <v>21</v>
      </c>
      <c r="K9646" s="34">
        <v>64.6883544921875</v>
      </c>
      <c r="L9646" s="34">
        <v>25.671310424804688</v>
      </c>
      <c r="M9646" s="34">
        <v>28.953996658325195</v>
      </c>
      <c r="N9646" s="35">
        <v>1.0779175758361816</v>
      </c>
      <c r="O9646">
        <v>92</v>
      </c>
      <c r="P9646">
        <v>0</v>
      </c>
    </row>
    <row r="9647" spans="1:16" x14ac:dyDescent="0.35">
      <c r="A9647" s="5" t="s">
        <v>3797</v>
      </c>
      <c r="B9647" t="s">
        <v>7016</v>
      </c>
      <c r="C9647" t="s">
        <v>7017</v>
      </c>
      <c r="D9647" t="s">
        <v>7018</v>
      </c>
      <c r="E9647" t="s">
        <v>53</v>
      </c>
      <c r="F9647" s="11" t="s">
        <v>7019</v>
      </c>
      <c r="G9647" s="11" t="s">
        <v>7021</v>
      </c>
      <c r="H9647" t="s">
        <v>55</v>
      </c>
      <c r="I9647" s="11" t="s">
        <v>69</v>
      </c>
      <c r="J9647">
        <v>22</v>
      </c>
      <c r="K9647" s="34">
        <v>63.773036956787109</v>
      </c>
      <c r="L9647" s="34">
        <v>24.861454010009766</v>
      </c>
      <c r="M9647" s="34">
        <v>24.829299926757813</v>
      </c>
      <c r="N9647" s="35">
        <v>0.50999706983566284</v>
      </c>
      <c r="O9647">
        <v>92</v>
      </c>
      <c r="P9647">
        <v>0</v>
      </c>
    </row>
    <row r="9648" spans="1:16" x14ac:dyDescent="0.35">
      <c r="A9648" s="5" t="s">
        <v>3798</v>
      </c>
      <c r="B9648" t="s">
        <v>7016</v>
      </c>
      <c r="C9648" t="s">
        <v>7017</v>
      </c>
      <c r="D9648" t="s">
        <v>7018</v>
      </c>
      <c r="E9648" t="s">
        <v>53</v>
      </c>
      <c r="F9648" s="11" t="s">
        <v>7019</v>
      </c>
      <c r="G9648" s="11" t="s">
        <v>7021</v>
      </c>
      <c r="H9648" t="s">
        <v>55</v>
      </c>
      <c r="I9648" s="11" t="s">
        <v>69</v>
      </c>
      <c r="J9648">
        <v>23</v>
      </c>
      <c r="K9648" s="34">
        <v>62.919090270996094</v>
      </c>
      <c r="L9648" s="34">
        <v>20.642416000366211</v>
      </c>
      <c r="M9648" s="34">
        <v>21.076726913452148</v>
      </c>
      <c r="N9648" s="35">
        <v>0.13163286447525024</v>
      </c>
      <c r="O9648">
        <v>92</v>
      </c>
      <c r="P9648">
        <v>0</v>
      </c>
    </row>
    <row r="9649" spans="1:16" x14ac:dyDescent="0.35">
      <c r="A9649" s="5" t="s">
        <v>3799</v>
      </c>
      <c r="B9649" t="s">
        <v>7016</v>
      </c>
      <c r="C9649" t="s">
        <v>7017</v>
      </c>
      <c r="D9649" t="s">
        <v>7018</v>
      </c>
      <c r="E9649" t="s">
        <v>53</v>
      </c>
      <c r="F9649" s="11" t="s">
        <v>7019</v>
      </c>
      <c r="G9649" s="11" t="s">
        <v>7021</v>
      </c>
      <c r="H9649" t="s">
        <v>55</v>
      </c>
      <c r="I9649" s="11" t="s">
        <v>69</v>
      </c>
      <c r="J9649">
        <v>24</v>
      </c>
      <c r="K9649" s="34">
        <v>62.20294189453125</v>
      </c>
      <c r="L9649" s="34">
        <v>16.5185546875</v>
      </c>
      <c r="M9649" s="34">
        <v>17.013711929321289</v>
      </c>
      <c r="N9649" s="35">
        <v>0.11934863775968552</v>
      </c>
      <c r="O9649">
        <v>92</v>
      </c>
      <c r="P9649">
        <v>0</v>
      </c>
    </row>
    <row r="9650" spans="1:16" x14ac:dyDescent="0.35">
      <c r="A9650" s="5" t="s">
        <v>3800</v>
      </c>
      <c r="B9650" t="s">
        <v>7016</v>
      </c>
      <c r="C9650" t="s">
        <v>7017</v>
      </c>
      <c r="D9650" t="s">
        <v>7018</v>
      </c>
      <c r="E9650" t="s">
        <v>53</v>
      </c>
      <c r="F9650" s="11" t="s">
        <v>7019</v>
      </c>
      <c r="G9650" s="11" t="s">
        <v>7021</v>
      </c>
      <c r="H9650" t="s">
        <v>55</v>
      </c>
      <c r="I9650" s="11" t="s">
        <v>70</v>
      </c>
      <c r="J9650">
        <v>1</v>
      </c>
      <c r="K9650" s="34">
        <v>52.916889190673828</v>
      </c>
      <c r="L9650" s="34">
        <v>13.594395637512207</v>
      </c>
      <c r="M9650" s="34">
        <v>14.195760726928711</v>
      </c>
      <c r="N9650" s="35">
        <v>0.13446009159088135</v>
      </c>
      <c r="O9650">
        <v>92</v>
      </c>
      <c r="P9650">
        <v>0</v>
      </c>
    </row>
    <row r="9651" spans="1:16" x14ac:dyDescent="0.35">
      <c r="A9651" s="5" t="s">
        <v>3801</v>
      </c>
      <c r="B9651" t="s">
        <v>7016</v>
      </c>
      <c r="C9651" t="s">
        <v>7017</v>
      </c>
      <c r="D9651" t="s">
        <v>7018</v>
      </c>
      <c r="E9651" t="s">
        <v>53</v>
      </c>
      <c r="F9651" s="11" t="s">
        <v>7019</v>
      </c>
      <c r="G9651" s="11" t="s">
        <v>7021</v>
      </c>
      <c r="H9651" t="s">
        <v>55</v>
      </c>
      <c r="I9651" s="11" t="s">
        <v>70</v>
      </c>
      <c r="J9651">
        <v>2</v>
      </c>
      <c r="K9651" s="34">
        <v>52.039016723632813</v>
      </c>
      <c r="L9651" s="34">
        <v>12.088457107543945</v>
      </c>
      <c r="M9651" s="34">
        <v>12.649157524108887</v>
      </c>
      <c r="N9651" s="35">
        <v>0.12542636692523956</v>
      </c>
      <c r="O9651">
        <v>92</v>
      </c>
      <c r="P9651">
        <v>0</v>
      </c>
    </row>
    <row r="9652" spans="1:16" x14ac:dyDescent="0.35">
      <c r="A9652" s="5" t="s">
        <v>3802</v>
      </c>
      <c r="B9652" t="s">
        <v>7016</v>
      </c>
      <c r="C9652" t="s">
        <v>7017</v>
      </c>
      <c r="D9652" t="s">
        <v>7018</v>
      </c>
      <c r="E9652" t="s">
        <v>53</v>
      </c>
      <c r="F9652" s="11" t="s">
        <v>7019</v>
      </c>
      <c r="G9652" s="11" t="s">
        <v>7021</v>
      </c>
      <c r="H9652" t="s">
        <v>55</v>
      </c>
      <c r="I9652" s="11" t="s">
        <v>70</v>
      </c>
      <c r="J9652">
        <v>3</v>
      </c>
      <c r="K9652" s="34">
        <v>51.403388977050781</v>
      </c>
      <c r="L9652" s="34">
        <v>11.202600479125977</v>
      </c>
      <c r="M9652" s="34">
        <v>11.746094703674316</v>
      </c>
      <c r="N9652" s="35">
        <v>0.12536941468715668</v>
      </c>
      <c r="O9652">
        <v>92</v>
      </c>
      <c r="P9652">
        <v>0</v>
      </c>
    </row>
    <row r="9653" spans="1:16" x14ac:dyDescent="0.35">
      <c r="A9653" s="5" t="s">
        <v>3803</v>
      </c>
      <c r="B9653" t="s">
        <v>7016</v>
      </c>
      <c r="C9653" t="s">
        <v>7017</v>
      </c>
      <c r="D9653" t="s">
        <v>7018</v>
      </c>
      <c r="E9653" t="s">
        <v>53</v>
      </c>
      <c r="F9653" s="11" t="s">
        <v>7019</v>
      </c>
      <c r="G9653" s="11" t="s">
        <v>7021</v>
      </c>
      <c r="H9653" t="s">
        <v>55</v>
      </c>
      <c r="I9653" s="11" t="s">
        <v>70</v>
      </c>
      <c r="J9653">
        <v>4</v>
      </c>
      <c r="K9653" s="34">
        <v>50.919818878173828</v>
      </c>
      <c r="L9653" s="34">
        <v>10.580596923828125</v>
      </c>
      <c r="M9653" s="34">
        <v>11.106170654296875</v>
      </c>
      <c r="N9653" s="35">
        <v>0.125081866979599</v>
      </c>
      <c r="O9653">
        <v>92</v>
      </c>
      <c r="P9653">
        <v>0</v>
      </c>
    </row>
    <row r="9654" spans="1:16" x14ac:dyDescent="0.35">
      <c r="A9654" s="5" t="s">
        <v>3804</v>
      </c>
      <c r="B9654" t="s">
        <v>7016</v>
      </c>
      <c r="C9654" t="s">
        <v>7017</v>
      </c>
      <c r="D9654" t="s">
        <v>7018</v>
      </c>
      <c r="E9654" t="s">
        <v>53</v>
      </c>
      <c r="F9654" s="11" t="s">
        <v>7019</v>
      </c>
      <c r="G9654" s="11" t="s">
        <v>7021</v>
      </c>
      <c r="H9654" t="s">
        <v>55</v>
      </c>
      <c r="I9654" s="11" t="s">
        <v>70</v>
      </c>
      <c r="J9654">
        <v>5</v>
      </c>
      <c r="K9654" s="34">
        <v>50.184108734130859</v>
      </c>
      <c r="L9654" s="34">
        <v>14.158404350280762</v>
      </c>
      <c r="M9654" s="34">
        <v>14.795093536376953</v>
      </c>
      <c r="N9654" s="35">
        <v>0.14454257488250732</v>
      </c>
      <c r="O9654">
        <v>92</v>
      </c>
      <c r="P9654">
        <v>0</v>
      </c>
    </row>
    <row r="9655" spans="1:16" x14ac:dyDescent="0.35">
      <c r="A9655" s="5" t="s">
        <v>3805</v>
      </c>
      <c r="B9655" t="s">
        <v>7016</v>
      </c>
      <c r="C9655" t="s">
        <v>7017</v>
      </c>
      <c r="D9655" t="s">
        <v>7018</v>
      </c>
      <c r="E9655" t="s">
        <v>53</v>
      </c>
      <c r="F9655" s="11" t="s">
        <v>7019</v>
      </c>
      <c r="G9655" s="11" t="s">
        <v>7021</v>
      </c>
      <c r="H9655" t="s">
        <v>55</v>
      </c>
      <c r="I9655" s="11" t="s">
        <v>70</v>
      </c>
      <c r="J9655">
        <v>6</v>
      </c>
      <c r="K9655" s="34">
        <v>50.135112762451172</v>
      </c>
      <c r="L9655" s="34">
        <v>19.620874404907227</v>
      </c>
      <c r="M9655" s="34">
        <v>20.31446647644043</v>
      </c>
      <c r="N9655" s="35">
        <v>0.15698730945587158</v>
      </c>
      <c r="O9655">
        <v>92</v>
      </c>
      <c r="P9655">
        <v>0</v>
      </c>
    </row>
    <row r="9656" spans="1:16" x14ac:dyDescent="0.35">
      <c r="A9656" s="5" t="s">
        <v>3806</v>
      </c>
      <c r="B9656" t="s">
        <v>7016</v>
      </c>
      <c r="C9656" t="s">
        <v>7017</v>
      </c>
      <c r="D9656" t="s">
        <v>7018</v>
      </c>
      <c r="E9656" t="s">
        <v>53</v>
      </c>
      <c r="F9656" s="11" t="s">
        <v>7019</v>
      </c>
      <c r="G9656" s="11" t="s">
        <v>7021</v>
      </c>
      <c r="H9656" t="s">
        <v>55</v>
      </c>
      <c r="I9656" s="11" t="s">
        <v>70</v>
      </c>
      <c r="J9656">
        <v>7</v>
      </c>
      <c r="K9656" s="34">
        <v>51.551887512207031</v>
      </c>
      <c r="L9656" s="34">
        <v>39.773536682128906</v>
      </c>
      <c r="M9656" s="34">
        <v>41.422164916992188</v>
      </c>
      <c r="N9656" s="35">
        <v>0.36979368329048157</v>
      </c>
      <c r="O9656">
        <v>92</v>
      </c>
      <c r="P9656">
        <v>0</v>
      </c>
    </row>
    <row r="9657" spans="1:16" x14ac:dyDescent="0.35">
      <c r="A9657" s="5" t="s">
        <v>3807</v>
      </c>
      <c r="B9657" t="s">
        <v>7016</v>
      </c>
      <c r="C9657" t="s">
        <v>7017</v>
      </c>
      <c r="D9657" t="s">
        <v>7018</v>
      </c>
      <c r="E9657" t="s">
        <v>53</v>
      </c>
      <c r="F9657" s="11" t="s">
        <v>7019</v>
      </c>
      <c r="G9657" s="11" t="s">
        <v>7021</v>
      </c>
      <c r="H9657" t="s">
        <v>55</v>
      </c>
      <c r="I9657" s="11" t="s">
        <v>70</v>
      </c>
      <c r="J9657">
        <v>8</v>
      </c>
      <c r="K9657" s="34">
        <v>57.065853118896484</v>
      </c>
      <c r="L9657" s="34">
        <v>80.943473815917969</v>
      </c>
      <c r="M9657" s="34">
        <v>86.392066955566406</v>
      </c>
      <c r="N9657" s="35">
        <v>1.2934224605560303</v>
      </c>
      <c r="O9657">
        <v>92</v>
      </c>
      <c r="P9657">
        <v>0</v>
      </c>
    </row>
    <row r="9658" spans="1:16" x14ac:dyDescent="0.35">
      <c r="A9658" s="5" t="s">
        <v>3808</v>
      </c>
      <c r="B9658" t="s">
        <v>7016</v>
      </c>
      <c r="C9658" t="s">
        <v>7017</v>
      </c>
      <c r="D9658" t="s">
        <v>7018</v>
      </c>
      <c r="E9658" t="s">
        <v>53</v>
      </c>
      <c r="F9658" s="11" t="s">
        <v>7019</v>
      </c>
      <c r="G9658" s="11" t="s">
        <v>7021</v>
      </c>
      <c r="H9658" t="s">
        <v>55</v>
      </c>
      <c r="I9658" s="11" t="s">
        <v>70</v>
      </c>
      <c r="J9658">
        <v>9</v>
      </c>
      <c r="K9658" s="34">
        <v>61.925361633300781</v>
      </c>
      <c r="L9658" s="34">
        <v>139.33224487304688</v>
      </c>
      <c r="M9658" s="34">
        <v>155.38461303710938</v>
      </c>
      <c r="N9658" s="35">
        <v>3.9855067729949951</v>
      </c>
      <c r="O9658">
        <v>92</v>
      </c>
      <c r="P9658">
        <v>0</v>
      </c>
    </row>
    <row r="9659" spans="1:16" x14ac:dyDescent="0.35">
      <c r="A9659" s="5" t="s">
        <v>3809</v>
      </c>
      <c r="B9659" t="s">
        <v>7016</v>
      </c>
      <c r="C9659" t="s">
        <v>7017</v>
      </c>
      <c r="D9659" t="s">
        <v>7018</v>
      </c>
      <c r="E9659" t="s">
        <v>53</v>
      </c>
      <c r="F9659" s="11" t="s">
        <v>7019</v>
      </c>
      <c r="G9659" s="11" t="s">
        <v>7021</v>
      </c>
      <c r="H9659" t="s">
        <v>55</v>
      </c>
      <c r="I9659" s="11" t="s">
        <v>70</v>
      </c>
      <c r="J9659">
        <v>10</v>
      </c>
      <c r="K9659" s="34">
        <v>65.989982604980469</v>
      </c>
      <c r="L9659" s="34">
        <v>182.09597778320313</v>
      </c>
      <c r="M9659" s="34">
        <v>204.72434997558594</v>
      </c>
      <c r="N9659" s="35">
        <v>5.6861629486083984</v>
      </c>
      <c r="O9659">
        <v>92</v>
      </c>
      <c r="P9659">
        <v>0</v>
      </c>
    </row>
    <row r="9660" spans="1:16" x14ac:dyDescent="0.35">
      <c r="A9660" s="5" t="s">
        <v>3810</v>
      </c>
      <c r="B9660" t="s">
        <v>7016</v>
      </c>
      <c r="C9660" t="s">
        <v>7017</v>
      </c>
      <c r="D9660" t="s">
        <v>7018</v>
      </c>
      <c r="E9660" t="s">
        <v>53</v>
      </c>
      <c r="F9660" s="11" t="s">
        <v>7019</v>
      </c>
      <c r="G9660" s="11" t="s">
        <v>7021</v>
      </c>
      <c r="H9660" t="s">
        <v>55</v>
      </c>
      <c r="I9660" s="11" t="s">
        <v>70</v>
      </c>
      <c r="J9660">
        <v>11</v>
      </c>
      <c r="K9660" s="34">
        <v>68.339218139648438</v>
      </c>
      <c r="L9660" s="34">
        <v>179.22950744628906</v>
      </c>
      <c r="M9660" s="34">
        <v>202.30941772460938</v>
      </c>
      <c r="N9660" s="35">
        <v>5.7061800956726074</v>
      </c>
      <c r="O9660">
        <v>92</v>
      </c>
      <c r="P9660">
        <v>0</v>
      </c>
    </row>
    <row r="9661" spans="1:16" x14ac:dyDescent="0.35">
      <c r="A9661" s="5" t="s">
        <v>3811</v>
      </c>
      <c r="B9661" t="s">
        <v>7016</v>
      </c>
      <c r="C9661" t="s">
        <v>7017</v>
      </c>
      <c r="D9661" t="s">
        <v>7018</v>
      </c>
      <c r="E9661" t="s">
        <v>53</v>
      </c>
      <c r="F9661" s="11" t="s">
        <v>7019</v>
      </c>
      <c r="G9661" s="11" t="s">
        <v>7021</v>
      </c>
      <c r="H9661" t="s">
        <v>55</v>
      </c>
      <c r="I9661" s="11" t="s">
        <v>70</v>
      </c>
      <c r="J9661">
        <v>12</v>
      </c>
      <c r="K9661" s="34">
        <v>68.970573425292969</v>
      </c>
      <c r="L9661" s="34">
        <v>154.12852478027344</v>
      </c>
      <c r="M9661" s="34">
        <v>174.44090270996094</v>
      </c>
      <c r="N9661" s="35">
        <v>4.949223518371582</v>
      </c>
      <c r="O9661">
        <v>92</v>
      </c>
      <c r="P9661">
        <v>0</v>
      </c>
    </row>
    <row r="9662" spans="1:16" x14ac:dyDescent="0.35">
      <c r="A9662" s="5" t="s">
        <v>3812</v>
      </c>
      <c r="B9662" t="s">
        <v>7016</v>
      </c>
      <c r="C9662" t="s">
        <v>7017</v>
      </c>
      <c r="D9662" t="s">
        <v>7018</v>
      </c>
      <c r="E9662" t="s">
        <v>53</v>
      </c>
      <c r="F9662" s="11" t="s">
        <v>7019</v>
      </c>
      <c r="G9662" s="11" t="s">
        <v>7021</v>
      </c>
      <c r="H9662" t="s">
        <v>55</v>
      </c>
      <c r="I9662" s="11" t="s">
        <v>70</v>
      </c>
      <c r="J9662">
        <v>13</v>
      </c>
      <c r="K9662" s="34">
        <v>69.006973266601563</v>
      </c>
      <c r="L9662" s="34">
        <v>128.70448303222656</v>
      </c>
      <c r="M9662" s="34">
        <v>146.02850341796875</v>
      </c>
      <c r="N9662" s="35">
        <v>4.2101421356201172</v>
      </c>
      <c r="O9662">
        <v>92</v>
      </c>
      <c r="P9662">
        <v>0</v>
      </c>
    </row>
    <row r="9663" spans="1:16" x14ac:dyDescent="0.35">
      <c r="A9663" s="5" t="s">
        <v>3813</v>
      </c>
      <c r="B9663" t="s">
        <v>7016</v>
      </c>
      <c r="C9663" t="s">
        <v>7017</v>
      </c>
      <c r="D9663" t="s">
        <v>7018</v>
      </c>
      <c r="E9663" t="s">
        <v>53</v>
      </c>
      <c r="F9663" s="11" t="s">
        <v>7019</v>
      </c>
      <c r="G9663" s="11" t="s">
        <v>7021</v>
      </c>
      <c r="H9663" t="s">
        <v>55</v>
      </c>
      <c r="I9663" s="11" t="s">
        <v>70</v>
      </c>
      <c r="J9663">
        <v>14</v>
      </c>
      <c r="K9663" s="34">
        <v>68.179756164550781</v>
      </c>
      <c r="L9663" s="34">
        <v>114.94506072998047</v>
      </c>
      <c r="M9663" s="34">
        <v>130.72062683105469</v>
      </c>
      <c r="N9663" s="35">
        <v>3.8038418292999268</v>
      </c>
      <c r="O9663">
        <v>92</v>
      </c>
      <c r="P9663">
        <v>0</v>
      </c>
    </row>
    <row r="9664" spans="1:16" x14ac:dyDescent="0.35">
      <c r="A9664" s="5" t="s">
        <v>3814</v>
      </c>
      <c r="B9664" t="s">
        <v>7016</v>
      </c>
      <c r="C9664" t="s">
        <v>7017</v>
      </c>
      <c r="D9664" t="s">
        <v>7018</v>
      </c>
      <c r="E9664" t="s">
        <v>53</v>
      </c>
      <c r="F9664" s="11" t="s">
        <v>7019</v>
      </c>
      <c r="G9664" s="11" t="s">
        <v>7021</v>
      </c>
      <c r="H9664" t="s">
        <v>55</v>
      </c>
      <c r="I9664" s="11" t="s">
        <v>70</v>
      </c>
      <c r="J9664">
        <v>15</v>
      </c>
      <c r="K9664" s="34">
        <v>67.272369384765625</v>
      </c>
      <c r="L9664" s="34">
        <v>98.442176818847656</v>
      </c>
      <c r="M9664" s="34">
        <v>111.22715759277344</v>
      </c>
      <c r="N9664" s="35">
        <v>3.0479052066802979</v>
      </c>
      <c r="O9664">
        <v>92</v>
      </c>
      <c r="P9664">
        <v>0</v>
      </c>
    </row>
    <row r="9665" spans="1:16" x14ac:dyDescent="0.35">
      <c r="A9665" s="5" t="s">
        <v>3815</v>
      </c>
      <c r="B9665" t="s">
        <v>7016</v>
      </c>
      <c r="C9665" t="s">
        <v>7017</v>
      </c>
      <c r="D9665" t="s">
        <v>7018</v>
      </c>
      <c r="E9665" t="s">
        <v>53</v>
      </c>
      <c r="F9665" s="11" t="s">
        <v>7019</v>
      </c>
      <c r="G9665" s="11" t="s">
        <v>7021</v>
      </c>
      <c r="H9665" t="s">
        <v>55</v>
      </c>
      <c r="I9665" s="11" t="s">
        <v>70</v>
      </c>
      <c r="J9665">
        <v>16</v>
      </c>
      <c r="K9665" s="34">
        <v>65.622215270996094</v>
      </c>
      <c r="L9665" s="34">
        <v>78.037567138671875</v>
      </c>
      <c r="M9665" s="34">
        <v>83.637405395507813</v>
      </c>
      <c r="N9665" s="35">
        <v>1.3261946439743042</v>
      </c>
      <c r="O9665">
        <v>92</v>
      </c>
      <c r="P9665">
        <v>0</v>
      </c>
    </row>
    <row r="9666" spans="1:16" x14ac:dyDescent="0.35">
      <c r="A9666" s="5" t="s">
        <v>3816</v>
      </c>
      <c r="B9666" t="s">
        <v>7016</v>
      </c>
      <c r="C9666" t="s">
        <v>7017</v>
      </c>
      <c r="D9666" t="s">
        <v>7018</v>
      </c>
      <c r="E9666" t="s">
        <v>53</v>
      </c>
      <c r="F9666" s="11" t="s">
        <v>7019</v>
      </c>
      <c r="G9666" s="11" t="s">
        <v>7021</v>
      </c>
      <c r="H9666" t="s">
        <v>55</v>
      </c>
      <c r="I9666" s="11" t="s">
        <v>70</v>
      </c>
      <c r="J9666">
        <v>17</v>
      </c>
      <c r="K9666" s="34">
        <v>62.829715728759766</v>
      </c>
      <c r="L9666" s="34">
        <v>53.018482208251953</v>
      </c>
      <c r="M9666" s="34">
        <v>57.395683288574219</v>
      </c>
      <c r="N9666" s="35">
        <v>0.95787400007247925</v>
      </c>
      <c r="O9666">
        <v>92</v>
      </c>
      <c r="P9666">
        <v>0</v>
      </c>
    </row>
    <row r="9667" spans="1:16" x14ac:dyDescent="0.35">
      <c r="A9667" s="5" t="s">
        <v>3817</v>
      </c>
      <c r="B9667" t="s">
        <v>7016</v>
      </c>
      <c r="C9667" t="s">
        <v>7017</v>
      </c>
      <c r="D9667" t="s">
        <v>7018</v>
      </c>
      <c r="E9667" t="s">
        <v>53</v>
      </c>
      <c r="F9667" s="11" t="s">
        <v>7019</v>
      </c>
      <c r="G9667" s="11" t="s">
        <v>7021</v>
      </c>
      <c r="H9667" t="s">
        <v>55</v>
      </c>
      <c r="I9667" s="11" t="s">
        <v>70</v>
      </c>
      <c r="J9667">
        <v>18</v>
      </c>
      <c r="K9667" s="34">
        <v>60.852775573730469</v>
      </c>
      <c r="L9667" s="34">
        <v>34.341079711914063</v>
      </c>
      <c r="M9667" s="34">
        <v>37.008975982666016</v>
      </c>
      <c r="N9667" s="35">
        <v>0.57786595821380615</v>
      </c>
      <c r="O9667">
        <v>92</v>
      </c>
      <c r="P9667">
        <v>0</v>
      </c>
    </row>
    <row r="9668" spans="1:16" x14ac:dyDescent="0.35">
      <c r="A9668" s="5" t="s">
        <v>3818</v>
      </c>
      <c r="B9668" t="s">
        <v>7016</v>
      </c>
      <c r="C9668" t="s">
        <v>7017</v>
      </c>
      <c r="D9668" t="s">
        <v>7018</v>
      </c>
      <c r="E9668" t="s">
        <v>53</v>
      </c>
      <c r="F9668" s="11" t="s">
        <v>7019</v>
      </c>
      <c r="G9668" s="11" t="s">
        <v>7021</v>
      </c>
      <c r="H9668" t="s">
        <v>55</v>
      </c>
      <c r="I9668" s="11" t="s">
        <v>70</v>
      </c>
      <c r="J9668">
        <v>19</v>
      </c>
      <c r="K9668" s="34">
        <v>59.257789611816406</v>
      </c>
      <c r="L9668" s="34">
        <v>26.392803192138672</v>
      </c>
      <c r="M9668" s="34">
        <v>28.535514831542969</v>
      </c>
      <c r="N9668" s="35">
        <v>0.46485531330108643</v>
      </c>
      <c r="O9668">
        <v>92</v>
      </c>
      <c r="P9668">
        <v>0</v>
      </c>
    </row>
    <row r="9669" spans="1:16" x14ac:dyDescent="0.35">
      <c r="A9669" s="5" t="s">
        <v>3819</v>
      </c>
      <c r="B9669" t="s">
        <v>7016</v>
      </c>
      <c r="C9669" t="s">
        <v>7017</v>
      </c>
      <c r="D9669" t="s">
        <v>7018</v>
      </c>
      <c r="E9669" t="s">
        <v>53</v>
      </c>
      <c r="F9669" s="11" t="s">
        <v>7019</v>
      </c>
      <c r="G9669" s="11" t="s">
        <v>7021</v>
      </c>
      <c r="H9669" t="s">
        <v>55</v>
      </c>
      <c r="I9669" s="11" t="s">
        <v>70</v>
      </c>
      <c r="J9669">
        <v>20</v>
      </c>
      <c r="K9669" s="34">
        <v>57.676193237304688</v>
      </c>
      <c r="L9669" s="34">
        <v>27.802509307861328</v>
      </c>
      <c r="M9669" s="34">
        <v>30.07975959777832</v>
      </c>
      <c r="N9669" s="35">
        <v>0.49035671353340149</v>
      </c>
      <c r="O9669">
        <v>92</v>
      </c>
      <c r="P9669">
        <v>0</v>
      </c>
    </row>
    <row r="9670" spans="1:16" x14ac:dyDescent="0.35">
      <c r="A9670" s="5" t="s">
        <v>3820</v>
      </c>
      <c r="B9670" t="s">
        <v>7016</v>
      </c>
      <c r="C9670" t="s">
        <v>7017</v>
      </c>
      <c r="D9670" t="s">
        <v>7018</v>
      </c>
      <c r="E9670" t="s">
        <v>53</v>
      </c>
      <c r="F9670" s="11" t="s">
        <v>7019</v>
      </c>
      <c r="G9670" s="11" t="s">
        <v>7021</v>
      </c>
      <c r="H9670" t="s">
        <v>55</v>
      </c>
      <c r="I9670" s="11" t="s">
        <v>70</v>
      </c>
      <c r="J9670">
        <v>21</v>
      </c>
      <c r="K9670" s="34">
        <v>56.390552520751953</v>
      </c>
      <c r="L9670" s="34">
        <v>25.076286315917969</v>
      </c>
      <c r="M9670" s="34">
        <v>27.143276214599609</v>
      </c>
      <c r="N9670" s="35">
        <v>0.4424767792224884</v>
      </c>
      <c r="O9670">
        <v>92</v>
      </c>
      <c r="P9670">
        <v>0</v>
      </c>
    </row>
    <row r="9671" spans="1:16" x14ac:dyDescent="0.35">
      <c r="A9671" s="5" t="s">
        <v>3821</v>
      </c>
      <c r="B9671" t="s">
        <v>7016</v>
      </c>
      <c r="C9671" t="s">
        <v>7017</v>
      </c>
      <c r="D9671" t="s">
        <v>7018</v>
      </c>
      <c r="E9671" t="s">
        <v>53</v>
      </c>
      <c r="F9671" s="11" t="s">
        <v>7019</v>
      </c>
      <c r="G9671" s="11" t="s">
        <v>7021</v>
      </c>
      <c r="H9671" t="s">
        <v>55</v>
      </c>
      <c r="I9671" s="11" t="s">
        <v>70</v>
      </c>
      <c r="J9671">
        <v>22</v>
      </c>
      <c r="K9671" s="34">
        <v>55.282722473144531</v>
      </c>
      <c r="L9671" s="34">
        <v>22.087009429931641</v>
      </c>
      <c r="M9671" s="34">
        <v>22.983840942382813</v>
      </c>
      <c r="N9671" s="35">
        <v>0.21298165619373322</v>
      </c>
      <c r="O9671">
        <v>92</v>
      </c>
      <c r="P9671">
        <v>0</v>
      </c>
    </row>
    <row r="9672" spans="1:16" x14ac:dyDescent="0.35">
      <c r="A9672" s="5" t="s">
        <v>3822</v>
      </c>
      <c r="B9672" t="s">
        <v>7016</v>
      </c>
      <c r="C9672" t="s">
        <v>7017</v>
      </c>
      <c r="D9672" t="s">
        <v>7018</v>
      </c>
      <c r="E9672" t="s">
        <v>53</v>
      </c>
      <c r="F9672" s="11" t="s">
        <v>7019</v>
      </c>
      <c r="G9672" s="11" t="s">
        <v>7021</v>
      </c>
      <c r="H9672" t="s">
        <v>55</v>
      </c>
      <c r="I9672" s="11" t="s">
        <v>70</v>
      </c>
      <c r="J9672">
        <v>23</v>
      </c>
      <c r="K9672" s="34">
        <v>54.350605010986328</v>
      </c>
      <c r="L9672" s="34">
        <v>18.374479293823242</v>
      </c>
      <c r="M9672" s="34">
        <v>19.202911376953125</v>
      </c>
      <c r="N9672" s="35">
        <v>0.19518913328647614</v>
      </c>
      <c r="O9672">
        <v>92</v>
      </c>
      <c r="P9672">
        <v>0</v>
      </c>
    </row>
    <row r="9673" spans="1:16" x14ac:dyDescent="0.35">
      <c r="A9673" s="5" t="s">
        <v>3823</v>
      </c>
      <c r="B9673" t="s">
        <v>7016</v>
      </c>
      <c r="C9673" t="s">
        <v>7017</v>
      </c>
      <c r="D9673" t="s">
        <v>7018</v>
      </c>
      <c r="E9673" t="s">
        <v>53</v>
      </c>
      <c r="F9673" s="11" t="s">
        <v>7019</v>
      </c>
      <c r="G9673" s="11" t="s">
        <v>7021</v>
      </c>
      <c r="H9673" t="s">
        <v>55</v>
      </c>
      <c r="I9673" s="11" t="s">
        <v>70</v>
      </c>
      <c r="J9673">
        <v>24</v>
      </c>
      <c r="K9673" s="34">
        <v>53.533515930175781</v>
      </c>
      <c r="L9673" s="34">
        <v>14.738213539123535</v>
      </c>
      <c r="M9673" s="34">
        <v>15.512157440185547</v>
      </c>
      <c r="N9673" s="35">
        <v>0.17764471471309662</v>
      </c>
      <c r="O9673">
        <v>92</v>
      </c>
      <c r="P9673">
        <v>0</v>
      </c>
    </row>
    <row r="9674" spans="1:16" x14ac:dyDescent="0.35">
      <c r="A9674" s="5" t="s">
        <v>3824</v>
      </c>
      <c r="B9674" t="s">
        <v>7016</v>
      </c>
      <c r="C9674" t="s">
        <v>7017</v>
      </c>
      <c r="D9674" t="s">
        <v>7018</v>
      </c>
      <c r="E9674" t="s">
        <v>53</v>
      </c>
      <c r="F9674" s="11" t="s">
        <v>7019</v>
      </c>
      <c r="G9674" s="11" t="s">
        <v>7021</v>
      </c>
      <c r="H9674" t="s">
        <v>55</v>
      </c>
      <c r="I9674" s="11" t="s">
        <v>71</v>
      </c>
      <c r="J9674">
        <v>1</v>
      </c>
      <c r="K9674" s="34">
        <v>51.343017578125</v>
      </c>
      <c r="L9674" s="34">
        <v>12.137201309204102</v>
      </c>
      <c r="M9674" s="34">
        <v>12.573277473449707</v>
      </c>
      <c r="N9674" s="35">
        <v>9.4935573637485504E-2</v>
      </c>
      <c r="O9674">
        <v>92</v>
      </c>
      <c r="P9674">
        <v>0</v>
      </c>
    </row>
    <row r="9675" spans="1:16" x14ac:dyDescent="0.35">
      <c r="A9675" s="5" t="s">
        <v>3825</v>
      </c>
      <c r="B9675" t="s">
        <v>7016</v>
      </c>
      <c r="C9675" t="s">
        <v>7017</v>
      </c>
      <c r="D9675" t="s">
        <v>7018</v>
      </c>
      <c r="E9675" t="s">
        <v>53</v>
      </c>
      <c r="F9675" s="11" t="s">
        <v>7019</v>
      </c>
      <c r="G9675" s="11" t="s">
        <v>7021</v>
      </c>
      <c r="H9675" t="s">
        <v>55</v>
      </c>
      <c r="I9675" s="11" t="s">
        <v>71</v>
      </c>
      <c r="J9675">
        <v>2</v>
      </c>
      <c r="K9675" s="34">
        <v>50.768455505371094</v>
      </c>
      <c r="L9675" s="34">
        <v>10.779288291931152</v>
      </c>
      <c r="M9675" s="34">
        <v>11.205470085144043</v>
      </c>
      <c r="N9675" s="35">
        <v>8.911886066198349E-2</v>
      </c>
      <c r="O9675">
        <v>92</v>
      </c>
      <c r="P9675">
        <v>0</v>
      </c>
    </row>
    <row r="9676" spans="1:16" x14ac:dyDescent="0.35">
      <c r="A9676" s="5" t="s">
        <v>3826</v>
      </c>
      <c r="B9676" t="s">
        <v>7016</v>
      </c>
      <c r="C9676" t="s">
        <v>7017</v>
      </c>
      <c r="D9676" t="s">
        <v>7018</v>
      </c>
      <c r="E9676" t="s">
        <v>53</v>
      </c>
      <c r="F9676" s="11" t="s">
        <v>7019</v>
      </c>
      <c r="G9676" s="11" t="s">
        <v>7021</v>
      </c>
      <c r="H9676" t="s">
        <v>55</v>
      </c>
      <c r="I9676" s="11" t="s">
        <v>71</v>
      </c>
      <c r="J9676">
        <v>3</v>
      </c>
      <c r="K9676" s="34">
        <v>50.360515594482422</v>
      </c>
      <c r="L9676" s="34">
        <v>9.9310646057128906</v>
      </c>
      <c r="M9676" s="34">
        <v>10.347201347351074</v>
      </c>
      <c r="N9676" s="35">
        <v>8.5575923323631287E-2</v>
      </c>
      <c r="O9676">
        <v>92</v>
      </c>
      <c r="P9676">
        <v>0</v>
      </c>
    </row>
    <row r="9677" spans="1:16" x14ac:dyDescent="0.35">
      <c r="A9677" s="5" t="s">
        <v>3827</v>
      </c>
      <c r="B9677" t="s">
        <v>7016</v>
      </c>
      <c r="C9677" t="s">
        <v>7017</v>
      </c>
      <c r="D9677" t="s">
        <v>7018</v>
      </c>
      <c r="E9677" t="s">
        <v>53</v>
      </c>
      <c r="F9677" s="11" t="s">
        <v>7019</v>
      </c>
      <c r="G9677" s="11" t="s">
        <v>7021</v>
      </c>
      <c r="H9677" t="s">
        <v>55</v>
      </c>
      <c r="I9677" s="11" t="s">
        <v>71</v>
      </c>
      <c r="J9677">
        <v>4</v>
      </c>
      <c r="K9677" s="34">
        <v>49.875072479248047</v>
      </c>
      <c r="L9677" s="34">
        <v>9.4194784164428711</v>
      </c>
      <c r="M9677" s="34">
        <v>9.8178272247314453</v>
      </c>
      <c r="N9677" s="35">
        <v>8.2425057888031006E-2</v>
      </c>
      <c r="O9677">
        <v>92</v>
      </c>
      <c r="P9677">
        <v>0</v>
      </c>
    </row>
    <row r="9678" spans="1:16" x14ac:dyDescent="0.35">
      <c r="A9678" s="5" t="s">
        <v>3828</v>
      </c>
      <c r="B9678" t="s">
        <v>7016</v>
      </c>
      <c r="C9678" t="s">
        <v>7017</v>
      </c>
      <c r="D9678" t="s">
        <v>7018</v>
      </c>
      <c r="E9678" t="s">
        <v>53</v>
      </c>
      <c r="F9678" s="11" t="s">
        <v>7019</v>
      </c>
      <c r="G9678" s="11" t="s">
        <v>7021</v>
      </c>
      <c r="H9678" t="s">
        <v>55</v>
      </c>
      <c r="I9678" s="11" t="s">
        <v>71</v>
      </c>
      <c r="J9678">
        <v>5</v>
      </c>
      <c r="K9678" s="34">
        <v>49.416057586669922</v>
      </c>
      <c r="L9678" s="34">
        <v>12.872756004333496</v>
      </c>
      <c r="M9678" s="34">
        <v>13.369839668273926</v>
      </c>
      <c r="N9678" s="35">
        <v>0.10289489477872849</v>
      </c>
      <c r="O9678">
        <v>92</v>
      </c>
      <c r="P9678">
        <v>0</v>
      </c>
    </row>
    <row r="9679" spans="1:16" x14ac:dyDescent="0.35">
      <c r="A9679" s="5" t="s">
        <v>3829</v>
      </c>
      <c r="B9679" t="s">
        <v>7016</v>
      </c>
      <c r="C9679" t="s">
        <v>7017</v>
      </c>
      <c r="D9679" t="s">
        <v>7018</v>
      </c>
      <c r="E9679" t="s">
        <v>53</v>
      </c>
      <c r="F9679" s="11" t="s">
        <v>7019</v>
      </c>
      <c r="G9679" s="11" t="s">
        <v>7021</v>
      </c>
      <c r="H9679" t="s">
        <v>55</v>
      </c>
      <c r="I9679" s="11" t="s">
        <v>71</v>
      </c>
      <c r="J9679">
        <v>6</v>
      </c>
      <c r="K9679" s="34">
        <v>49.147056579589844</v>
      </c>
      <c r="L9679" s="34">
        <v>18.218490600585938</v>
      </c>
      <c r="M9679" s="34">
        <v>18.718507766723633</v>
      </c>
      <c r="N9679" s="35">
        <v>0.11521449685096741</v>
      </c>
      <c r="O9679">
        <v>92</v>
      </c>
      <c r="P9679">
        <v>0</v>
      </c>
    </row>
    <row r="9680" spans="1:16" x14ac:dyDescent="0.35">
      <c r="A9680" s="5" t="s">
        <v>3830</v>
      </c>
      <c r="B9680" t="s">
        <v>7016</v>
      </c>
      <c r="C9680" t="s">
        <v>7017</v>
      </c>
      <c r="D9680" t="s">
        <v>7018</v>
      </c>
      <c r="E9680" t="s">
        <v>53</v>
      </c>
      <c r="F9680" s="11" t="s">
        <v>7019</v>
      </c>
      <c r="G9680" s="11" t="s">
        <v>7021</v>
      </c>
      <c r="H9680" t="s">
        <v>55</v>
      </c>
      <c r="I9680" s="11" t="s">
        <v>71</v>
      </c>
      <c r="J9680">
        <v>7</v>
      </c>
      <c r="K9680" s="34">
        <v>49.69873046875</v>
      </c>
      <c r="L9680" s="34">
        <v>37.483535766601563</v>
      </c>
      <c r="M9680" s="34">
        <v>38.683238983154297</v>
      </c>
      <c r="N9680" s="35">
        <v>0.27086001634597778</v>
      </c>
      <c r="O9680">
        <v>92</v>
      </c>
      <c r="P9680">
        <v>0</v>
      </c>
    </row>
    <row r="9681" spans="1:16" x14ac:dyDescent="0.35">
      <c r="A9681" s="5" t="s">
        <v>3831</v>
      </c>
      <c r="B9681" t="s">
        <v>7016</v>
      </c>
      <c r="C9681" t="s">
        <v>7017</v>
      </c>
      <c r="D9681" t="s">
        <v>7018</v>
      </c>
      <c r="E9681" t="s">
        <v>53</v>
      </c>
      <c r="F9681" s="11" t="s">
        <v>7019</v>
      </c>
      <c r="G9681" s="11" t="s">
        <v>7021</v>
      </c>
      <c r="H9681" t="s">
        <v>55</v>
      </c>
      <c r="I9681" s="11" t="s">
        <v>71</v>
      </c>
      <c r="J9681">
        <v>8</v>
      </c>
      <c r="K9681" s="34">
        <v>52.832065582275391</v>
      </c>
      <c r="L9681" s="34">
        <v>78.413841247558594</v>
      </c>
      <c r="M9681" s="34">
        <v>81.400970458984375</v>
      </c>
      <c r="N9681" s="35">
        <v>0.68952703475952148</v>
      </c>
      <c r="O9681">
        <v>92</v>
      </c>
      <c r="P9681">
        <v>0</v>
      </c>
    </row>
    <row r="9682" spans="1:16" x14ac:dyDescent="0.35">
      <c r="A9682" s="5" t="s">
        <v>3832</v>
      </c>
      <c r="B9682" t="s">
        <v>7016</v>
      </c>
      <c r="C9682" t="s">
        <v>7017</v>
      </c>
      <c r="D9682" t="s">
        <v>7018</v>
      </c>
      <c r="E9682" t="s">
        <v>53</v>
      </c>
      <c r="F9682" s="11" t="s">
        <v>7019</v>
      </c>
      <c r="G9682" s="11" t="s">
        <v>7021</v>
      </c>
      <c r="H9682" t="s">
        <v>55</v>
      </c>
      <c r="I9682" s="11" t="s">
        <v>71</v>
      </c>
      <c r="J9682">
        <v>9</v>
      </c>
      <c r="K9682" s="34">
        <v>56.859333038330078</v>
      </c>
      <c r="L9682" s="34">
        <v>139.15684509277344</v>
      </c>
      <c r="M9682" s="34">
        <v>148.05680847167969</v>
      </c>
      <c r="N9682" s="35">
        <v>2.1442842483520508</v>
      </c>
      <c r="O9682">
        <v>92</v>
      </c>
      <c r="P9682">
        <v>0</v>
      </c>
    </row>
    <row r="9683" spans="1:16" x14ac:dyDescent="0.35">
      <c r="A9683" s="5" t="s">
        <v>3833</v>
      </c>
      <c r="B9683" t="s">
        <v>7016</v>
      </c>
      <c r="C9683" t="s">
        <v>7017</v>
      </c>
      <c r="D9683" t="s">
        <v>7018</v>
      </c>
      <c r="E9683" t="s">
        <v>53</v>
      </c>
      <c r="F9683" s="11" t="s">
        <v>7019</v>
      </c>
      <c r="G9683" s="11" t="s">
        <v>7021</v>
      </c>
      <c r="H9683" t="s">
        <v>55</v>
      </c>
      <c r="I9683" s="11" t="s">
        <v>71</v>
      </c>
      <c r="J9683">
        <v>10</v>
      </c>
      <c r="K9683" s="34">
        <v>60.454311370849609</v>
      </c>
      <c r="L9683" s="34">
        <v>182.91389465332031</v>
      </c>
      <c r="M9683" s="34">
        <v>196.67857360839844</v>
      </c>
      <c r="N9683" s="35">
        <v>3.3059515953063965</v>
      </c>
      <c r="O9683">
        <v>92</v>
      </c>
      <c r="P9683">
        <v>0</v>
      </c>
    </row>
    <row r="9684" spans="1:16" x14ac:dyDescent="0.35">
      <c r="A9684" s="5" t="s">
        <v>3834</v>
      </c>
      <c r="B9684" t="s">
        <v>7016</v>
      </c>
      <c r="C9684" t="s">
        <v>7017</v>
      </c>
      <c r="D9684" t="s">
        <v>7018</v>
      </c>
      <c r="E9684" t="s">
        <v>53</v>
      </c>
      <c r="F9684" s="11" t="s">
        <v>7019</v>
      </c>
      <c r="G9684" s="11" t="s">
        <v>7021</v>
      </c>
      <c r="H9684" t="s">
        <v>55</v>
      </c>
      <c r="I9684" s="11" t="s">
        <v>71</v>
      </c>
      <c r="J9684">
        <v>11</v>
      </c>
      <c r="K9684" s="34">
        <v>63.220558166503906</v>
      </c>
      <c r="L9684" s="34">
        <v>180.08969116210938</v>
      </c>
      <c r="M9684" s="34">
        <v>195.09185791015625</v>
      </c>
      <c r="N9684" s="35">
        <v>3.6252326965332031</v>
      </c>
      <c r="O9684">
        <v>92</v>
      </c>
      <c r="P9684">
        <v>0</v>
      </c>
    </row>
    <row r="9685" spans="1:16" x14ac:dyDescent="0.35">
      <c r="A9685" s="5" t="s">
        <v>3835</v>
      </c>
      <c r="B9685" t="s">
        <v>7016</v>
      </c>
      <c r="C9685" t="s">
        <v>7017</v>
      </c>
      <c r="D9685" t="s">
        <v>7018</v>
      </c>
      <c r="E9685" t="s">
        <v>53</v>
      </c>
      <c r="F9685" s="11" t="s">
        <v>7019</v>
      </c>
      <c r="G9685" s="11" t="s">
        <v>7021</v>
      </c>
      <c r="H9685" t="s">
        <v>55</v>
      </c>
      <c r="I9685" s="11" t="s">
        <v>71</v>
      </c>
      <c r="J9685">
        <v>12</v>
      </c>
      <c r="K9685" s="34">
        <v>64.498069763183594</v>
      </c>
      <c r="L9685" s="34">
        <v>154.71830749511719</v>
      </c>
      <c r="M9685" s="34">
        <v>168.09786987304688</v>
      </c>
      <c r="N9685" s="35">
        <v>3.2109081745147705</v>
      </c>
      <c r="O9685">
        <v>92</v>
      </c>
      <c r="P9685">
        <v>0</v>
      </c>
    </row>
    <row r="9686" spans="1:16" x14ac:dyDescent="0.35">
      <c r="A9686" s="5" t="s">
        <v>3836</v>
      </c>
      <c r="B9686" t="s">
        <v>7016</v>
      </c>
      <c r="C9686" t="s">
        <v>7017</v>
      </c>
      <c r="D9686" t="s">
        <v>7018</v>
      </c>
      <c r="E9686" t="s">
        <v>53</v>
      </c>
      <c r="F9686" s="11" t="s">
        <v>7019</v>
      </c>
      <c r="G9686" s="11" t="s">
        <v>7021</v>
      </c>
      <c r="H9686" t="s">
        <v>55</v>
      </c>
      <c r="I9686" s="11" t="s">
        <v>71</v>
      </c>
      <c r="J9686">
        <v>13</v>
      </c>
      <c r="K9686" s="34">
        <v>64.956207275390625</v>
      </c>
      <c r="L9686" s="34">
        <v>128.70091247558594</v>
      </c>
      <c r="M9686" s="34">
        <v>140.52664184570313</v>
      </c>
      <c r="N9686" s="35">
        <v>2.8117809295654297</v>
      </c>
      <c r="O9686">
        <v>92</v>
      </c>
      <c r="P9686">
        <v>0</v>
      </c>
    </row>
    <row r="9687" spans="1:16" x14ac:dyDescent="0.35">
      <c r="A9687" s="5" t="s">
        <v>3837</v>
      </c>
      <c r="B9687" t="s">
        <v>7016</v>
      </c>
      <c r="C9687" t="s">
        <v>7017</v>
      </c>
      <c r="D9687" t="s">
        <v>7018</v>
      </c>
      <c r="E9687" t="s">
        <v>53</v>
      </c>
      <c r="F9687" s="11" t="s">
        <v>7019</v>
      </c>
      <c r="G9687" s="11" t="s">
        <v>7021</v>
      </c>
      <c r="H9687" t="s">
        <v>55</v>
      </c>
      <c r="I9687" s="11" t="s">
        <v>71</v>
      </c>
      <c r="J9687">
        <v>14</v>
      </c>
      <c r="K9687" s="34">
        <v>64.939506530761719</v>
      </c>
      <c r="L9687" s="34">
        <v>114.74008941650391</v>
      </c>
      <c r="M9687" s="34">
        <v>125.54981994628906</v>
      </c>
      <c r="N9687" s="35">
        <v>2.5753085613250732</v>
      </c>
      <c r="O9687">
        <v>92</v>
      </c>
      <c r="P9687">
        <v>0</v>
      </c>
    </row>
    <row r="9688" spans="1:16" x14ac:dyDescent="0.35">
      <c r="A9688" s="5" t="s">
        <v>3838</v>
      </c>
      <c r="B9688" t="s">
        <v>7016</v>
      </c>
      <c r="C9688" t="s">
        <v>7017</v>
      </c>
      <c r="D9688" t="s">
        <v>7018</v>
      </c>
      <c r="E9688" t="s">
        <v>53</v>
      </c>
      <c r="F9688" s="11" t="s">
        <v>7019</v>
      </c>
      <c r="G9688" s="11" t="s">
        <v>7021</v>
      </c>
      <c r="H9688" t="s">
        <v>55</v>
      </c>
      <c r="I9688" s="11" t="s">
        <v>71</v>
      </c>
      <c r="J9688">
        <v>15</v>
      </c>
      <c r="K9688" s="34">
        <v>64.02166748046875</v>
      </c>
      <c r="L9688" s="34">
        <v>97.972152709960938</v>
      </c>
      <c r="M9688" s="34">
        <v>106.39690399169922</v>
      </c>
      <c r="N9688" s="35">
        <v>1.9728990793228149</v>
      </c>
      <c r="O9688">
        <v>92</v>
      </c>
      <c r="P9688">
        <v>0</v>
      </c>
    </row>
    <row r="9689" spans="1:16" x14ac:dyDescent="0.35">
      <c r="A9689" s="5" t="s">
        <v>3839</v>
      </c>
      <c r="B9689" t="s">
        <v>7016</v>
      </c>
      <c r="C9689" t="s">
        <v>7017</v>
      </c>
      <c r="D9689" t="s">
        <v>7018</v>
      </c>
      <c r="E9689" t="s">
        <v>53</v>
      </c>
      <c r="F9689" s="11" t="s">
        <v>7019</v>
      </c>
      <c r="G9689" s="11" t="s">
        <v>7021</v>
      </c>
      <c r="H9689" t="s">
        <v>55</v>
      </c>
      <c r="I9689" s="11" t="s">
        <v>71</v>
      </c>
      <c r="J9689">
        <v>16</v>
      </c>
      <c r="K9689" s="34">
        <v>62.148941040039063</v>
      </c>
      <c r="L9689" s="34">
        <v>77.257843017578125</v>
      </c>
      <c r="M9689" s="34">
        <v>81.301734924316406</v>
      </c>
      <c r="N9689" s="35">
        <v>0.89563030004501343</v>
      </c>
      <c r="O9689">
        <v>92</v>
      </c>
      <c r="P9689">
        <v>0</v>
      </c>
    </row>
    <row r="9690" spans="1:16" x14ac:dyDescent="0.35">
      <c r="A9690" s="5" t="s">
        <v>3840</v>
      </c>
      <c r="B9690" t="s">
        <v>7016</v>
      </c>
      <c r="C9690" t="s">
        <v>7017</v>
      </c>
      <c r="D9690" t="s">
        <v>7018</v>
      </c>
      <c r="E9690" t="s">
        <v>53</v>
      </c>
      <c r="F9690" s="11" t="s">
        <v>7019</v>
      </c>
      <c r="G9690" s="11" t="s">
        <v>7021</v>
      </c>
      <c r="H9690" t="s">
        <v>55</v>
      </c>
      <c r="I9690" s="11" t="s">
        <v>71</v>
      </c>
      <c r="J9690">
        <v>17</v>
      </c>
      <c r="K9690" s="34">
        <v>59.160778045654297</v>
      </c>
      <c r="L9690" s="34">
        <v>51.973827362060547</v>
      </c>
      <c r="M9690" s="34">
        <v>55.780220031738281</v>
      </c>
      <c r="N9690" s="35">
        <v>0.81352311372756958</v>
      </c>
      <c r="O9690">
        <v>92</v>
      </c>
      <c r="P9690">
        <v>0</v>
      </c>
    </row>
    <row r="9691" spans="1:16" x14ac:dyDescent="0.35">
      <c r="A9691" s="5" t="s">
        <v>3841</v>
      </c>
      <c r="B9691" t="s">
        <v>7016</v>
      </c>
      <c r="C9691" t="s">
        <v>7017</v>
      </c>
      <c r="D9691" t="s">
        <v>7018</v>
      </c>
      <c r="E9691" t="s">
        <v>53</v>
      </c>
      <c r="F9691" s="11" t="s">
        <v>7019</v>
      </c>
      <c r="G9691" s="11" t="s">
        <v>7021</v>
      </c>
      <c r="H9691" t="s">
        <v>55</v>
      </c>
      <c r="I9691" s="11" t="s">
        <v>71</v>
      </c>
      <c r="J9691">
        <v>18</v>
      </c>
      <c r="K9691" s="34">
        <v>57.318187713623047</v>
      </c>
      <c r="L9691" s="34">
        <v>33.038219451904297</v>
      </c>
      <c r="M9691" s="34">
        <v>35.251899719238281</v>
      </c>
      <c r="N9691" s="35">
        <v>0.46461722254753113</v>
      </c>
      <c r="O9691">
        <v>92</v>
      </c>
      <c r="P9691">
        <v>0</v>
      </c>
    </row>
    <row r="9692" spans="1:16" x14ac:dyDescent="0.35">
      <c r="A9692" s="5" t="s">
        <v>3842</v>
      </c>
      <c r="B9692" t="s">
        <v>7016</v>
      </c>
      <c r="C9692" t="s">
        <v>7017</v>
      </c>
      <c r="D9692" t="s">
        <v>7018</v>
      </c>
      <c r="E9692" t="s">
        <v>53</v>
      </c>
      <c r="F9692" s="11" t="s">
        <v>7019</v>
      </c>
      <c r="G9692" s="11" t="s">
        <v>7021</v>
      </c>
      <c r="H9692" t="s">
        <v>55</v>
      </c>
      <c r="I9692" s="11" t="s">
        <v>71</v>
      </c>
      <c r="J9692">
        <v>19</v>
      </c>
      <c r="K9692" s="34">
        <v>56.021274566650391</v>
      </c>
      <c r="L9692" s="34">
        <v>24.775163650512695</v>
      </c>
      <c r="M9692" s="34">
        <v>26.610595703125</v>
      </c>
      <c r="N9692" s="35">
        <v>0.36677837371826172</v>
      </c>
      <c r="O9692">
        <v>92</v>
      </c>
      <c r="P9692">
        <v>0</v>
      </c>
    </row>
    <row r="9693" spans="1:16" x14ac:dyDescent="0.35">
      <c r="A9693" s="5" t="s">
        <v>3843</v>
      </c>
      <c r="B9693" t="s">
        <v>7016</v>
      </c>
      <c r="C9693" t="s">
        <v>7017</v>
      </c>
      <c r="D9693" t="s">
        <v>7018</v>
      </c>
      <c r="E9693" t="s">
        <v>53</v>
      </c>
      <c r="F9693" s="11" t="s">
        <v>7019</v>
      </c>
      <c r="G9693" s="11" t="s">
        <v>7021</v>
      </c>
      <c r="H9693" t="s">
        <v>55</v>
      </c>
      <c r="I9693" s="11" t="s">
        <v>71</v>
      </c>
      <c r="J9693">
        <v>20</v>
      </c>
      <c r="K9693" s="34">
        <v>54.833179473876953</v>
      </c>
      <c r="L9693" s="34">
        <v>26.116268157958984</v>
      </c>
      <c r="M9693" s="34">
        <v>28.126022338867188</v>
      </c>
      <c r="N9693" s="35">
        <v>0.40117582678794861</v>
      </c>
      <c r="O9693">
        <v>92</v>
      </c>
      <c r="P9693">
        <v>0</v>
      </c>
    </row>
    <row r="9694" spans="1:16" x14ac:dyDescent="0.35">
      <c r="A9694" s="5" t="s">
        <v>3844</v>
      </c>
      <c r="B9694" t="s">
        <v>7016</v>
      </c>
      <c r="C9694" t="s">
        <v>7017</v>
      </c>
      <c r="D9694" t="s">
        <v>7018</v>
      </c>
      <c r="E9694" t="s">
        <v>53</v>
      </c>
      <c r="F9694" s="11" t="s">
        <v>7019</v>
      </c>
      <c r="G9694" s="11" t="s">
        <v>7021</v>
      </c>
      <c r="H9694" t="s">
        <v>55</v>
      </c>
      <c r="I9694" s="11" t="s">
        <v>71</v>
      </c>
      <c r="J9694">
        <v>21</v>
      </c>
      <c r="K9694" s="34">
        <v>53.823150634765625</v>
      </c>
      <c r="L9694" s="34">
        <v>23.461320877075195</v>
      </c>
      <c r="M9694" s="34">
        <v>25.271097183227539</v>
      </c>
      <c r="N9694" s="35">
        <v>0.35976776480674744</v>
      </c>
      <c r="O9694">
        <v>92</v>
      </c>
      <c r="P9694">
        <v>0</v>
      </c>
    </row>
    <row r="9695" spans="1:16" x14ac:dyDescent="0.35">
      <c r="A9695" s="5" t="s">
        <v>3845</v>
      </c>
      <c r="B9695" t="s">
        <v>7016</v>
      </c>
      <c r="C9695" t="s">
        <v>7017</v>
      </c>
      <c r="D9695" t="s">
        <v>7018</v>
      </c>
      <c r="E9695" t="s">
        <v>53</v>
      </c>
      <c r="F9695" s="11" t="s">
        <v>7019</v>
      </c>
      <c r="G9695" s="11" t="s">
        <v>7021</v>
      </c>
      <c r="H9695" t="s">
        <v>55</v>
      </c>
      <c r="I9695" s="11" t="s">
        <v>71</v>
      </c>
      <c r="J9695">
        <v>22</v>
      </c>
      <c r="K9695" s="34">
        <v>53.233078002929688</v>
      </c>
      <c r="L9695" s="34">
        <v>20.486089706420898</v>
      </c>
      <c r="M9695" s="34">
        <v>21.191061019897461</v>
      </c>
      <c r="N9695" s="35">
        <v>0.1436430960893631</v>
      </c>
      <c r="O9695">
        <v>92</v>
      </c>
      <c r="P9695">
        <v>0</v>
      </c>
    </row>
    <row r="9696" spans="1:16" x14ac:dyDescent="0.35">
      <c r="A9696" s="5" t="s">
        <v>3846</v>
      </c>
      <c r="B9696" t="s">
        <v>7016</v>
      </c>
      <c r="C9696" t="s">
        <v>7017</v>
      </c>
      <c r="D9696" t="s">
        <v>7018</v>
      </c>
      <c r="E9696" t="s">
        <v>53</v>
      </c>
      <c r="F9696" s="11" t="s">
        <v>7019</v>
      </c>
      <c r="G9696" s="11" t="s">
        <v>7021</v>
      </c>
      <c r="H9696" t="s">
        <v>55</v>
      </c>
      <c r="I9696" s="11" t="s">
        <v>71</v>
      </c>
      <c r="J9696">
        <v>23</v>
      </c>
      <c r="K9696" s="34">
        <v>52.24365234375</v>
      </c>
      <c r="L9696" s="34">
        <v>16.868429183959961</v>
      </c>
      <c r="M9696" s="34">
        <v>17.519065856933594</v>
      </c>
      <c r="N9696" s="35">
        <v>0.12955997884273529</v>
      </c>
      <c r="O9696">
        <v>92</v>
      </c>
      <c r="P9696">
        <v>0</v>
      </c>
    </row>
    <row r="9697" spans="1:16" x14ac:dyDescent="0.35">
      <c r="A9697" s="5" t="s">
        <v>3847</v>
      </c>
      <c r="B9697" t="s">
        <v>7016</v>
      </c>
      <c r="C9697" t="s">
        <v>7017</v>
      </c>
      <c r="D9697" t="s">
        <v>7018</v>
      </c>
      <c r="E9697" t="s">
        <v>53</v>
      </c>
      <c r="F9697" s="11" t="s">
        <v>7019</v>
      </c>
      <c r="G9697" s="11" t="s">
        <v>7021</v>
      </c>
      <c r="H9697" t="s">
        <v>55</v>
      </c>
      <c r="I9697" s="11" t="s">
        <v>71</v>
      </c>
      <c r="J9697">
        <v>24</v>
      </c>
      <c r="K9697" s="34">
        <v>51.666114807128906</v>
      </c>
      <c r="L9697" s="34">
        <v>13.403120040893555</v>
      </c>
      <c r="M9697" s="34">
        <v>13.988615036010742</v>
      </c>
      <c r="N9697" s="35">
        <v>0.1163180023431778</v>
      </c>
      <c r="O9697">
        <v>92</v>
      </c>
      <c r="P9697">
        <v>0</v>
      </c>
    </row>
    <row r="9698" spans="1:16" x14ac:dyDescent="0.35">
      <c r="A9698" s="5" t="s">
        <v>14946</v>
      </c>
      <c r="B9698" t="s">
        <v>7016</v>
      </c>
      <c r="C9698" t="s">
        <v>7017</v>
      </c>
      <c r="D9698" t="s">
        <v>7018</v>
      </c>
      <c r="E9698" t="s">
        <v>53</v>
      </c>
      <c r="F9698" s="11" t="s">
        <v>7019</v>
      </c>
      <c r="G9698" s="11" t="s">
        <v>7021</v>
      </c>
      <c r="H9698" t="s">
        <v>18690</v>
      </c>
      <c r="I9698" s="11" t="s">
        <v>60</v>
      </c>
      <c r="J9698">
        <v>1</v>
      </c>
      <c r="K9698" s="34">
        <v>49.9658203125</v>
      </c>
      <c r="L9698" s="34">
        <v>15.174665451049805</v>
      </c>
      <c r="M9698" s="34">
        <v>15.349958419799805</v>
      </c>
      <c r="N9698" s="35">
        <v>9.5934323966503143E-2</v>
      </c>
      <c r="O9698">
        <v>92</v>
      </c>
      <c r="P9698">
        <v>0</v>
      </c>
    </row>
    <row r="9699" spans="1:16" x14ac:dyDescent="0.35">
      <c r="A9699" s="5" t="s">
        <v>14947</v>
      </c>
      <c r="B9699" t="s">
        <v>7016</v>
      </c>
      <c r="C9699" t="s">
        <v>7017</v>
      </c>
      <c r="D9699" t="s">
        <v>7018</v>
      </c>
      <c r="E9699" t="s">
        <v>53</v>
      </c>
      <c r="F9699" s="11" t="s">
        <v>7019</v>
      </c>
      <c r="G9699" s="11" t="s">
        <v>7021</v>
      </c>
      <c r="H9699" t="s">
        <v>18690</v>
      </c>
      <c r="I9699" s="11" t="s">
        <v>60</v>
      </c>
      <c r="J9699">
        <v>2</v>
      </c>
      <c r="K9699" s="34">
        <v>49.670032501220703</v>
      </c>
      <c r="L9699" s="34">
        <v>13.53394603729248</v>
      </c>
      <c r="M9699" s="34">
        <v>13.718620300292969</v>
      </c>
      <c r="N9699" s="35">
        <v>9.2473380267620087E-2</v>
      </c>
      <c r="O9699">
        <v>92</v>
      </c>
      <c r="P9699">
        <v>0</v>
      </c>
    </row>
    <row r="9700" spans="1:16" x14ac:dyDescent="0.35">
      <c r="A9700" s="5" t="s">
        <v>14948</v>
      </c>
      <c r="B9700" t="s">
        <v>7016</v>
      </c>
      <c r="C9700" t="s">
        <v>7017</v>
      </c>
      <c r="D9700" t="s">
        <v>7018</v>
      </c>
      <c r="E9700" t="s">
        <v>53</v>
      </c>
      <c r="F9700" s="11" t="s">
        <v>7019</v>
      </c>
      <c r="G9700" s="11" t="s">
        <v>7021</v>
      </c>
      <c r="H9700" t="s">
        <v>18690</v>
      </c>
      <c r="I9700" s="11" t="s">
        <v>60</v>
      </c>
      <c r="J9700">
        <v>3</v>
      </c>
      <c r="K9700" s="34">
        <v>48.434551239013672</v>
      </c>
      <c r="L9700" s="34">
        <v>12.018879890441895</v>
      </c>
      <c r="M9700" s="34">
        <v>12.210022926330566</v>
      </c>
      <c r="N9700" s="35">
        <v>8.0963969230651855E-2</v>
      </c>
      <c r="O9700">
        <v>92</v>
      </c>
      <c r="P9700">
        <v>0</v>
      </c>
    </row>
    <row r="9701" spans="1:16" x14ac:dyDescent="0.35">
      <c r="A9701" s="5" t="s">
        <v>14949</v>
      </c>
      <c r="B9701" t="s">
        <v>7016</v>
      </c>
      <c r="C9701" t="s">
        <v>7017</v>
      </c>
      <c r="D9701" t="s">
        <v>7018</v>
      </c>
      <c r="E9701" t="s">
        <v>53</v>
      </c>
      <c r="F9701" s="11" t="s">
        <v>7019</v>
      </c>
      <c r="G9701" s="11" t="s">
        <v>7021</v>
      </c>
      <c r="H9701" t="s">
        <v>18690</v>
      </c>
      <c r="I9701" s="11" t="s">
        <v>60</v>
      </c>
      <c r="J9701">
        <v>4</v>
      </c>
      <c r="K9701" s="34">
        <v>49.471935272216797</v>
      </c>
      <c r="L9701" s="34">
        <v>11.821146011352539</v>
      </c>
      <c r="M9701" s="34">
        <v>12.015850067138672</v>
      </c>
      <c r="N9701" s="35">
        <v>8.001323789358139E-2</v>
      </c>
      <c r="O9701">
        <v>92</v>
      </c>
      <c r="P9701">
        <v>0</v>
      </c>
    </row>
    <row r="9702" spans="1:16" x14ac:dyDescent="0.35">
      <c r="A9702" s="5" t="s">
        <v>14950</v>
      </c>
      <c r="B9702" t="s">
        <v>7016</v>
      </c>
      <c r="C9702" t="s">
        <v>7017</v>
      </c>
      <c r="D9702" t="s">
        <v>7018</v>
      </c>
      <c r="E9702" t="s">
        <v>53</v>
      </c>
      <c r="F9702" s="11" t="s">
        <v>7019</v>
      </c>
      <c r="G9702" s="11" t="s">
        <v>7021</v>
      </c>
      <c r="H9702" t="s">
        <v>18690</v>
      </c>
      <c r="I9702" s="11" t="s">
        <v>60</v>
      </c>
      <c r="J9702">
        <v>5</v>
      </c>
      <c r="K9702" s="34">
        <v>47.125522613525391</v>
      </c>
      <c r="L9702" s="34">
        <v>16.318689346313477</v>
      </c>
      <c r="M9702" s="34">
        <v>16.544380187988281</v>
      </c>
      <c r="N9702" s="35">
        <v>0.1069110706448555</v>
      </c>
      <c r="O9702">
        <v>92</v>
      </c>
      <c r="P9702">
        <v>0</v>
      </c>
    </row>
    <row r="9703" spans="1:16" x14ac:dyDescent="0.35">
      <c r="A9703" s="5" t="s">
        <v>14951</v>
      </c>
      <c r="B9703" t="s">
        <v>7016</v>
      </c>
      <c r="C9703" t="s">
        <v>7017</v>
      </c>
      <c r="D9703" t="s">
        <v>7018</v>
      </c>
      <c r="E9703" t="s">
        <v>53</v>
      </c>
      <c r="F9703" s="11" t="s">
        <v>7019</v>
      </c>
      <c r="G9703" s="11" t="s">
        <v>7021</v>
      </c>
      <c r="H9703" t="s">
        <v>18690</v>
      </c>
      <c r="I9703" s="11" t="s">
        <v>60</v>
      </c>
      <c r="J9703">
        <v>6</v>
      </c>
      <c r="K9703" s="34">
        <v>46.167568206787109</v>
      </c>
      <c r="L9703" s="34">
        <v>24.601541519165039</v>
      </c>
      <c r="M9703" s="34">
        <v>24.617122650146484</v>
      </c>
      <c r="N9703" s="35">
        <v>0.15478986501693726</v>
      </c>
      <c r="O9703">
        <v>92</v>
      </c>
      <c r="P9703">
        <v>0</v>
      </c>
    </row>
    <row r="9704" spans="1:16" x14ac:dyDescent="0.35">
      <c r="A9704" s="5" t="s">
        <v>14952</v>
      </c>
      <c r="B9704" t="s">
        <v>7016</v>
      </c>
      <c r="C9704" t="s">
        <v>7017</v>
      </c>
      <c r="D9704" t="s">
        <v>7018</v>
      </c>
      <c r="E9704" t="s">
        <v>53</v>
      </c>
      <c r="F9704" s="11" t="s">
        <v>7019</v>
      </c>
      <c r="G9704" s="11" t="s">
        <v>7021</v>
      </c>
      <c r="H9704" t="s">
        <v>18690</v>
      </c>
      <c r="I9704" s="11" t="s">
        <v>60</v>
      </c>
      <c r="J9704">
        <v>7</v>
      </c>
      <c r="K9704" s="34">
        <v>45.527740478515625</v>
      </c>
      <c r="L9704" s="34">
        <v>53.619102478027344</v>
      </c>
      <c r="M9704" s="34">
        <v>53.055950164794922</v>
      </c>
      <c r="N9704" s="35">
        <v>0.46611419320106506</v>
      </c>
      <c r="O9704">
        <v>92</v>
      </c>
      <c r="P9704">
        <v>0</v>
      </c>
    </row>
    <row r="9705" spans="1:16" x14ac:dyDescent="0.35">
      <c r="A9705" s="5" t="s">
        <v>14953</v>
      </c>
      <c r="B9705" t="s">
        <v>7016</v>
      </c>
      <c r="C9705" t="s">
        <v>7017</v>
      </c>
      <c r="D9705" t="s">
        <v>7018</v>
      </c>
      <c r="E9705" t="s">
        <v>53</v>
      </c>
      <c r="F9705" s="11" t="s">
        <v>7019</v>
      </c>
      <c r="G9705" s="11" t="s">
        <v>7021</v>
      </c>
      <c r="H9705" t="s">
        <v>18690</v>
      </c>
      <c r="I9705" s="11" t="s">
        <v>60</v>
      </c>
      <c r="J9705">
        <v>8</v>
      </c>
      <c r="K9705" s="34">
        <v>49.857509613037109</v>
      </c>
      <c r="L9705" s="34">
        <v>123.51767730712891</v>
      </c>
      <c r="M9705" s="34">
        <v>121.96258544921875</v>
      </c>
      <c r="N9705" s="35">
        <v>1.2923414707183838</v>
      </c>
      <c r="O9705">
        <v>92</v>
      </c>
      <c r="P9705">
        <v>0</v>
      </c>
    </row>
    <row r="9706" spans="1:16" x14ac:dyDescent="0.35">
      <c r="A9706" s="5" t="s">
        <v>14954</v>
      </c>
      <c r="B9706" t="s">
        <v>7016</v>
      </c>
      <c r="C9706" t="s">
        <v>7017</v>
      </c>
      <c r="D9706" t="s">
        <v>7018</v>
      </c>
      <c r="E9706" t="s">
        <v>53</v>
      </c>
      <c r="F9706" s="11" t="s">
        <v>7019</v>
      </c>
      <c r="G9706" s="11" t="s">
        <v>7021</v>
      </c>
      <c r="H9706" t="s">
        <v>18690</v>
      </c>
      <c r="I9706" s="11" t="s">
        <v>60</v>
      </c>
      <c r="J9706">
        <v>9</v>
      </c>
      <c r="K9706" s="34">
        <v>55.399555206298828</v>
      </c>
      <c r="L9706" s="34">
        <v>230.99012756347656</v>
      </c>
      <c r="M9706" s="34">
        <v>234.11264038085938</v>
      </c>
      <c r="N9706" s="35">
        <v>2.4897918701171875</v>
      </c>
      <c r="O9706">
        <v>92</v>
      </c>
      <c r="P9706">
        <v>0</v>
      </c>
    </row>
    <row r="9707" spans="1:16" x14ac:dyDescent="0.35">
      <c r="A9707" s="5" t="s">
        <v>14955</v>
      </c>
      <c r="B9707" t="s">
        <v>7016</v>
      </c>
      <c r="C9707" t="s">
        <v>7017</v>
      </c>
      <c r="D9707" t="s">
        <v>7018</v>
      </c>
      <c r="E9707" t="s">
        <v>53</v>
      </c>
      <c r="F9707" s="11" t="s">
        <v>7019</v>
      </c>
      <c r="G9707" s="11" t="s">
        <v>7021</v>
      </c>
      <c r="H9707" t="s">
        <v>18690</v>
      </c>
      <c r="I9707" s="11" t="s">
        <v>60</v>
      </c>
      <c r="J9707">
        <v>10</v>
      </c>
      <c r="K9707" s="34">
        <v>60.216876983642578</v>
      </c>
      <c r="L9707" s="34">
        <v>308.60491943359375</v>
      </c>
      <c r="M9707" s="34">
        <v>323.23300170898438</v>
      </c>
      <c r="N9707" s="35">
        <v>3.9152510166168213</v>
      </c>
      <c r="O9707">
        <v>92</v>
      </c>
      <c r="P9707">
        <v>0</v>
      </c>
    </row>
    <row r="9708" spans="1:16" x14ac:dyDescent="0.35">
      <c r="A9708" s="5" t="s">
        <v>14956</v>
      </c>
      <c r="B9708" t="s">
        <v>7016</v>
      </c>
      <c r="C9708" t="s">
        <v>7017</v>
      </c>
      <c r="D9708" t="s">
        <v>7018</v>
      </c>
      <c r="E9708" t="s">
        <v>53</v>
      </c>
      <c r="F9708" s="11" t="s">
        <v>7019</v>
      </c>
      <c r="G9708" s="11" t="s">
        <v>7021</v>
      </c>
      <c r="H9708" t="s">
        <v>18690</v>
      </c>
      <c r="I9708" s="11" t="s">
        <v>60</v>
      </c>
      <c r="J9708">
        <v>11</v>
      </c>
      <c r="K9708" s="34">
        <v>63.022182464599609</v>
      </c>
      <c r="L9708" s="34">
        <v>305.04119873046875</v>
      </c>
      <c r="M9708" s="34">
        <v>328.74664306640625</v>
      </c>
      <c r="N9708" s="35">
        <v>5.4167957305908203</v>
      </c>
      <c r="O9708">
        <v>92</v>
      </c>
      <c r="P9708">
        <v>0</v>
      </c>
    </row>
    <row r="9709" spans="1:16" x14ac:dyDescent="0.35">
      <c r="A9709" s="5" t="s">
        <v>14957</v>
      </c>
      <c r="B9709" t="s">
        <v>7016</v>
      </c>
      <c r="C9709" t="s">
        <v>7017</v>
      </c>
      <c r="D9709" t="s">
        <v>7018</v>
      </c>
      <c r="E9709" t="s">
        <v>53</v>
      </c>
      <c r="F9709" s="11" t="s">
        <v>7019</v>
      </c>
      <c r="G9709" s="11" t="s">
        <v>7021</v>
      </c>
      <c r="H9709" t="s">
        <v>18690</v>
      </c>
      <c r="I9709" s="11" t="s">
        <v>60</v>
      </c>
      <c r="J9709">
        <v>12</v>
      </c>
      <c r="K9709" s="34">
        <v>64.439506530761719</v>
      </c>
      <c r="L9709" s="34">
        <v>260.18637084960938</v>
      </c>
      <c r="M9709" s="34">
        <v>282.04757690429688</v>
      </c>
      <c r="N9709" s="35">
        <v>4.9010586738586426</v>
      </c>
      <c r="O9709">
        <v>92</v>
      </c>
      <c r="P9709">
        <v>0</v>
      </c>
    </row>
    <row r="9710" spans="1:16" x14ac:dyDescent="0.35">
      <c r="A9710" s="5" t="s">
        <v>14958</v>
      </c>
      <c r="B9710" t="s">
        <v>7016</v>
      </c>
      <c r="C9710" t="s">
        <v>7017</v>
      </c>
      <c r="D9710" t="s">
        <v>7018</v>
      </c>
      <c r="E9710" t="s">
        <v>53</v>
      </c>
      <c r="F9710" s="11" t="s">
        <v>7019</v>
      </c>
      <c r="G9710" s="11" t="s">
        <v>7021</v>
      </c>
      <c r="H9710" t="s">
        <v>18690</v>
      </c>
      <c r="I9710" s="11" t="s">
        <v>60</v>
      </c>
      <c r="J9710">
        <v>13</v>
      </c>
      <c r="K9710" s="34">
        <v>64.561347961425781</v>
      </c>
      <c r="L9710" s="34">
        <v>213.83224487304688</v>
      </c>
      <c r="M9710" s="34">
        <v>233.59129333496094</v>
      </c>
      <c r="N9710" s="35">
        <v>4.2984113693237305</v>
      </c>
      <c r="O9710">
        <v>92</v>
      </c>
      <c r="P9710">
        <v>0</v>
      </c>
    </row>
    <row r="9711" spans="1:16" x14ac:dyDescent="0.35">
      <c r="A9711" s="5" t="s">
        <v>14959</v>
      </c>
      <c r="B9711" t="s">
        <v>7016</v>
      </c>
      <c r="C9711" t="s">
        <v>7017</v>
      </c>
      <c r="D9711" t="s">
        <v>7018</v>
      </c>
      <c r="E9711" t="s">
        <v>53</v>
      </c>
      <c r="F9711" s="11" t="s">
        <v>7019</v>
      </c>
      <c r="G9711" s="11" t="s">
        <v>7021</v>
      </c>
      <c r="H9711" t="s">
        <v>18690</v>
      </c>
      <c r="I9711" s="11" t="s">
        <v>60</v>
      </c>
      <c r="J9711">
        <v>14</v>
      </c>
      <c r="K9711" s="34">
        <v>65.273384094238281</v>
      </c>
      <c r="L9711" s="34">
        <v>189.67742919921875</v>
      </c>
      <c r="M9711" s="34">
        <v>207.78132629394531</v>
      </c>
      <c r="N9711" s="35">
        <v>3.9218459129333496</v>
      </c>
      <c r="O9711">
        <v>92</v>
      </c>
      <c r="P9711">
        <v>0</v>
      </c>
    </row>
    <row r="9712" spans="1:16" x14ac:dyDescent="0.35">
      <c r="A9712" s="5" t="s">
        <v>14960</v>
      </c>
      <c r="B9712" t="s">
        <v>7016</v>
      </c>
      <c r="C9712" t="s">
        <v>7017</v>
      </c>
      <c r="D9712" t="s">
        <v>7018</v>
      </c>
      <c r="E9712" t="s">
        <v>53</v>
      </c>
      <c r="F9712" s="11" t="s">
        <v>7019</v>
      </c>
      <c r="G9712" s="11" t="s">
        <v>7021</v>
      </c>
      <c r="H9712" t="s">
        <v>18690</v>
      </c>
      <c r="I9712" s="11" t="s">
        <v>60</v>
      </c>
      <c r="J9712">
        <v>15</v>
      </c>
      <c r="K9712" s="34">
        <v>65.044631958007813</v>
      </c>
      <c r="L9712" s="34">
        <v>160.95437622070313</v>
      </c>
      <c r="M9712" s="34">
        <v>175.43486022949219</v>
      </c>
      <c r="N9712" s="35">
        <v>3.3388738632202148</v>
      </c>
      <c r="O9712">
        <v>92</v>
      </c>
      <c r="P9712">
        <v>0</v>
      </c>
    </row>
    <row r="9713" spans="1:16" x14ac:dyDescent="0.35">
      <c r="A9713" s="5" t="s">
        <v>14961</v>
      </c>
      <c r="B9713" t="s">
        <v>7016</v>
      </c>
      <c r="C9713" t="s">
        <v>7017</v>
      </c>
      <c r="D9713" t="s">
        <v>7018</v>
      </c>
      <c r="E9713" t="s">
        <v>53</v>
      </c>
      <c r="F9713" s="11" t="s">
        <v>7019</v>
      </c>
      <c r="G9713" s="11" t="s">
        <v>7021</v>
      </c>
      <c r="H9713" t="s">
        <v>18690</v>
      </c>
      <c r="I9713" s="11" t="s">
        <v>60</v>
      </c>
      <c r="J9713">
        <v>16</v>
      </c>
      <c r="K9713" s="34">
        <v>64.058830261230469</v>
      </c>
      <c r="L9713" s="34">
        <v>124.83493041992188</v>
      </c>
      <c r="M9713" s="34">
        <v>131.77203369140625</v>
      </c>
      <c r="N9713" s="35">
        <v>1.654542088508606</v>
      </c>
      <c r="O9713">
        <v>92</v>
      </c>
      <c r="P9713">
        <v>0</v>
      </c>
    </row>
    <row r="9714" spans="1:16" x14ac:dyDescent="0.35">
      <c r="A9714" s="5" t="s">
        <v>14962</v>
      </c>
      <c r="B9714" t="s">
        <v>7016</v>
      </c>
      <c r="C9714" t="s">
        <v>7017</v>
      </c>
      <c r="D9714" t="s">
        <v>7018</v>
      </c>
      <c r="E9714" t="s">
        <v>53</v>
      </c>
      <c r="F9714" s="11" t="s">
        <v>7019</v>
      </c>
      <c r="G9714" s="11" t="s">
        <v>7021</v>
      </c>
      <c r="H9714" t="s">
        <v>18690</v>
      </c>
      <c r="I9714" s="11" t="s">
        <v>60</v>
      </c>
      <c r="J9714">
        <v>17</v>
      </c>
      <c r="K9714" s="34">
        <v>60.660873413085938</v>
      </c>
      <c r="L9714" s="34">
        <v>81.683082580566406</v>
      </c>
      <c r="M9714" s="34">
        <v>85.885643005371094</v>
      </c>
      <c r="N9714" s="35">
        <v>1.0229295492172241</v>
      </c>
      <c r="O9714">
        <v>92</v>
      </c>
      <c r="P9714">
        <v>0</v>
      </c>
    </row>
    <row r="9715" spans="1:16" x14ac:dyDescent="0.35">
      <c r="A9715" s="5" t="s">
        <v>14963</v>
      </c>
      <c r="B9715" t="s">
        <v>7016</v>
      </c>
      <c r="C9715" t="s">
        <v>7017</v>
      </c>
      <c r="D9715" t="s">
        <v>7018</v>
      </c>
      <c r="E9715" t="s">
        <v>53</v>
      </c>
      <c r="F9715" s="11" t="s">
        <v>7019</v>
      </c>
      <c r="G9715" s="11" t="s">
        <v>7021</v>
      </c>
      <c r="H9715" t="s">
        <v>18690</v>
      </c>
      <c r="I9715" s="11" t="s">
        <v>60</v>
      </c>
      <c r="J9715">
        <v>18</v>
      </c>
      <c r="K9715" s="34">
        <v>57.387168884277344</v>
      </c>
      <c r="L9715" s="34">
        <v>49.349330902099609</v>
      </c>
      <c r="M9715" s="34">
        <v>51.023136138916016</v>
      </c>
      <c r="N9715" s="35">
        <v>0.42179983854293823</v>
      </c>
      <c r="O9715">
        <v>92</v>
      </c>
      <c r="P9715">
        <v>0</v>
      </c>
    </row>
    <row r="9716" spans="1:16" x14ac:dyDescent="0.35">
      <c r="A9716" s="5" t="s">
        <v>14964</v>
      </c>
      <c r="B9716" t="s">
        <v>7016</v>
      </c>
      <c r="C9716" t="s">
        <v>7017</v>
      </c>
      <c r="D9716" t="s">
        <v>7018</v>
      </c>
      <c r="E9716" t="s">
        <v>53</v>
      </c>
      <c r="F9716" s="11" t="s">
        <v>7019</v>
      </c>
      <c r="G9716" s="11" t="s">
        <v>7021</v>
      </c>
      <c r="H9716" t="s">
        <v>18690</v>
      </c>
      <c r="I9716" s="11" t="s">
        <v>60</v>
      </c>
      <c r="J9716">
        <v>19</v>
      </c>
      <c r="K9716" s="34">
        <v>55.834808349609375</v>
      </c>
      <c r="L9716" s="34">
        <v>35.057937622070313</v>
      </c>
      <c r="M9716" s="34">
        <v>36.381336212158203</v>
      </c>
      <c r="N9716" s="35">
        <v>0.33578869700431824</v>
      </c>
      <c r="O9716">
        <v>92</v>
      </c>
      <c r="P9716">
        <v>0</v>
      </c>
    </row>
    <row r="9717" spans="1:16" x14ac:dyDescent="0.35">
      <c r="A9717" s="5" t="s">
        <v>14965</v>
      </c>
      <c r="B9717" t="s">
        <v>7016</v>
      </c>
      <c r="C9717" t="s">
        <v>7017</v>
      </c>
      <c r="D9717" t="s">
        <v>7018</v>
      </c>
      <c r="E9717" t="s">
        <v>53</v>
      </c>
      <c r="F9717" s="11" t="s">
        <v>7019</v>
      </c>
      <c r="G9717" s="11" t="s">
        <v>7021</v>
      </c>
      <c r="H9717" t="s">
        <v>18690</v>
      </c>
      <c r="I9717" s="11" t="s">
        <v>60</v>
      </c>
      <c r="J9717">
        <v>20</v>
      </c>
      <c r="K9717" s="34">
        <v>53.971015930175781</v>
      </c>
      <c r="L9717" s="34">
        <v>36.908645629882813</v>
      </c>
      <c r="M9717" s="34">
        <v>38.361484527587891</v>
      </c>
      <c r="N9717" s="35">
        <v>0.36997777223587036</v>
      </c>
      <c r="O9717">
        <v>92</v>
      </c>
      <c r="P9717">
        <v>0</v>
      </c>
    </row>
    <row r="9718" spans="1:16" x14ac:dyDescent="0.35">
      <c r="A9718" s="5" t="s">
        <v>14966</v>
      </c>
      <c r="B9718" t="s">
        <v>7016</v>
      </c>
      <c r="C9718" t="s">
        <v>7017</v>
      </c>
      <c r="D9718" t="s">
        <v>7018</v>
      </c>
      <c r="E9718" t="s">
        <v>53</v>
      </c>
      <c r="F9718" s="11" t="s">
        <v>7019</v>
      </c>
      <c r="G9718" s="11" t="s">
        <v>7021</v>
      </c>
      <c r="H9718" t="s">
        <v>18690</v>
      </c>
      <c r="I9718" s="11" t="s">
        <v>60</v>
      </c>
      <c r="J9718">
        <v>21</v>
      </c>
      <c r="K9718" s="34">
        <v>51.784809112548828</v>
      </c>
      <c r="L9718" s="34">
        <v>32.925865173339844</v>
      </c>
      <c r="M9718" s="34">
        <v>34.332916259765625</v>
      </c>
      <c r="N9718" s="35">
        <v>0.34214460849761963</v>
      </c>
      <c r="O9718">
        <v>92</v>
      </c>
      <c r="P9718">
        <v>0</v>
      </c>
    </row>
    <row r="9719" spans="1:16" x14ac:dyDescent="0.35">
      <c r="A9719" s="5" t="s">
        <v>14967</v>
      </c>
      <c r="B9719" t="s">
        <v>7016</v>
      </c>
      <c r="C9719" t="s">
        <v>7017</v>
      </c>
      <c r="D9719" t="s">
        <v>7018</v>
      </c>
      <c r="E9719" t="s">
        <v>53</v>
      </c>
      <c r="F9719" s="11" t="s">
        <v>7019</v>
      </c>
      <c r="G9719" s="11" t="s">
        <v>7021</v>
      </c>
      <c r="H9719" t="s">
        <v>18690</v>
      </c>
      <c r="I9719" s="11" t="s">
        <v>60</v>
      </c>
      <c r="J9719">
        <v>22</v>
      </c>
      <c r="K9719" s="34">
        <v>50.394287109375</v>
      </c>
      <c r="L9719" s="34">
        <v>28.378177642822266</v>
      </c>
      <c r="M9719" s="34">
        <v>28.507421493530273</v>
      </c>
      <c r="N9719" s="35">
        <v>0.19109213352203369</v>
      </c>
      <c r="O9719">
        <v>92</v>
      </c>
      <c r="P9719">
        <v>0</v>
      </c>
    </row>
    <row r="9720" spans="1:16" x14ac:dyDescent="0.35">
      <c r="A9720" s="5" t="s">
        <v>14968</v>
      </c>
      <c r="B9720" t="s">
        <v>7016</v>
      </c>
      <c r="C9720" t="s">
        <v>7017</v>
      </c>
      <c r="D9720" t="s">
        <v>7018</v>
      </c>
      <c r="E9720" t="s">
        <v>53</v>
      </c>
      <c r="F9720" s="11" t="s">
        <v>7019</v>
      </c>
      <c r="G9720" s="11" t="s">
        <v>7021</v>
      </c>
      <c r="H9720" t="s">
        <v>18690</v>
      </c>
      <c r="I9720" s="11" t="s">
        <v>60</v>
      </c>
      <c r="J9720">
        <v>23</v>
      </c>
      <c r="K9720" s="34">
        <v>48.635696411132813</v>
      </c>
      <c r="L9720" s="34">
        <v>22.507600784301758</v>
      </c>
      <c r="M9720" s="34">
        <v>22.684429168701172</v>
      </c>
      <c r="N9720" s="35">
        <v>0.14490365982055664</v>
      </c>
      <c r="O9720">
        <v>92</v>
      </c>
      <c r="P9720">
        <v>0</v>
      </c>
    </row>
    <row r="9721" spans="1:16" x14ac:dyDescent="0.35">
      <c r="A9721" s="5" t="s">
        <v>14969</v>
      </c>
      <c r="B9721" t="s">
        <v>7016</v>
      </c>
      <c r="C9721" t="s">
        <v>7017</v>
      </c>
      <c r="D9721" t="s">
        <v>7018</v>
      </c>
      <c r="E9721" t="s">
        <v>53</v>
      </c>
      <c r="F9721" s="11" t="s">
        <v>7019</v>
      </c>
      <c r="G9721" s="11" t="s">
        <v>7021</v>
      </c>
      <c r="H9721" t="s">
        <v>18690</v>
      </c>
      <c r="I9721" s="11" t="s">
        <v>60</v>
      </c>
      <c r="J9721">
        <v>24</v>
      </c>
      <c r="K9721" s="34">
        <v>46.669120788574219</v>
      </c>
      <c r="L9721" s="34">
        <v>16.969072341918945</v>
      </c>
      <c r="M9721" s="34">
        <v>17.27067756652832</v>
      </c>
      <c r="N9721" s="35">
        <v>0.11535049974918365</v>
      </c>
      <c r="O9721">
        <v>92</v>
      </c>
      <c r="P9721">
        <v>0</v>
      </c>
    </row>
    <row r="9722" spans="1:16" x14ac:dyDescent="0.35">
      <c r="A9722" s="5" t="s">
        <v>14970</v>
      </c>
      <c r="B9722" t="s">
        <v>7016</v>
      </c>
      <c r="C9722" t="s">
        <v>7017</v>
      </c>
      <c r="D9722" t="s">
        <v>7018</v>
      </c>
      <c r="E9722" t="s">
        <v>53</v>
      </c>
      <c r="F9722" s="11" t="s">
        <v>7019</v>
      </c>
      <c r="G9722" s="11" t="s">
        <v>7021</v>
      </c>
      <c r="H9722" t="s">
        <v>18690</v>
      </c>
      <c r="I9722" s="11" t="s">
        <v>61</v>
      </c>
      <c r="J9722">
        <v>1</v>
      </c>
      <c r="K9722" s="34">
        <v>52.013477325439453</v>
      </c>
      <c r="L9722" s="34">
        <v>15.868167877197266</v>
      </c>
      <c r="M9722" s="34">
        <v>15.295872688293457</v>
      </c>
      <c r="N9722" s="35">
        <v>0.10929454863071442</v>
      </c>
      <c r="O9722">
        <v>92</v>
      </c>
      <c r="P9722">
        <v>0</v>
      </c>
    </row>
    <row r="9723" spans="1:16" x14ac:dyDescent="0.35">
      <c r="A9723" s="5" t="s">
        <v>14971</v>
      </c>
      <c r="B9723" t="s">
        <v>7016</v>
      </c>
      <c r="C9723" t="s">
        <v>7017</v>
      </c>
      <c r="D9723" t="s">
        <v>7018</v>
      </c>
      <c r="E9723" t="s">
        <v>53</v>
      </c>
      <c r="F9723" s="11" t="s">
        <v>7019</v>
      </c>
      <c r="G9723" s="11" t="s">
        <v>7021</v>
      </c>
      <c r="H9723" t="s">
        <v>18690</v>
      </c>
      <c r="I9723" s="11" t="s">
        <v>61</v>
      </c>
      <c r="J9723">
        <v>2</v>
      </c>
      <c r="K9723" s="34">
        <v>51.308891296386719</v>
      </c>
      <c r="L9723" s="34">
        <v>14.094141006469727</v>
      </c>
      <c r="M9723" s="34">
        <v>13.608309745788574</v>
      </c>
      <c r="N9723" s="35">
        <v>9.3622833490371704E-2</v>
      </c>
      <c r="O9723">
        <v>92</v>
      </c>
      <c r="P9723">
        <v>0</v>
      </c>
    </row>
    <row r="9724" spans="1:16" x14ac:dyDescent="0.35">
      <c r="A9724" s="5" t="s">
        <v>14972</v>
      </c>
      <c r="B9724" t="s">
        <v>7016</v>
      </c>
      <c r="C9724" t="s">
        <v>7017</v>
      </c>
      <c r="D9724" t="s">
        <v>7018</v>
      </c>
      <c r="E9724" t="s">
        <v>53</v>
      </c>
      <c r="F9724" s="11" t="s">
        <v>7019</v>
      </c>
      <c r="G9724" s="11" t="s">
        <v>7021</v>
      </c>
      <c r="H9724" t="s">
        <v>18690</v>
      </c>
      <c r="I9724" s="11" t="s">
        <v>61</v>
      </c>
      <c r="J9724">
        <v>3</v>
      </c>
      <c r="K9724" s="34">
        <v>51.559604644775391</v>
      </c>
      <c r="L9724" s="34">
        <v>12.808869361877441</v>
      </c>
      <c r="M9724" s="34">
        <v>12.367923736572266</v>
      </c>
      <c r="N9724" s="35">
        <v>8.4996700286865234E-2</v>
      </c>
      <c r="O9724">
        <v>92</v>
      </c>
      <c r="P9724">
        <v>0</v>
      </c>
    </row>
    <row r="9725" spans="1:16" x14ac:dyDescent="0.35">
      <c r="A9725" s="5" t="s">
        <v>14973</v>
      </c>
      <c r="B9725" t="s">
        <v>7016</v>
      </c>
      <c r="C9725" t="s">
        <v>7017</v>
      </c>
      <c r="D9725" t="s">
        <v>7018</v>
      </c>
      <c r="E9725" t="s">
        <v>53</v>
      </c>
      <c r="F9725" s="11" t="s">
        <v>7019</v>
      </c>
      <c r="G9725" s="11" t="s">
        <v>7021</v>
      </c>
      <c r="H9725" t="s">
        <v>18690</v>
      </c>
      <c r="I9725" s="11" t="s">
        <v>61</v>
      </c>
      <c r="J9725">
        <v>4</v>
      </c>
      <c r="K9725" s="34">
        <v>51.933273315429688</v>
      </c>
      <c r="L9725" s="34">
        <v>12.21384334564209</v>
      </c>
      <c r="M9725" s="34">
        <v>11.793252944946289</v>
      </c>
      <c r="N9725" s="35">
        <v>8.103567361831665E-2</v>
      </c>
      <c r="O9725">
        <v>92</v>
      </c>
      <c r="P9725">
        <v>0</v>
      </c>
    </row>
    <row r="9726" spans="1:16" x14ac:dyDescent="0.35">
      <c r="A9726" s="5" t="s">
        <v>14974</v>
      </c>
      <c r="B9726" t="s">
        <v>7016</v>
      </c>
      <c r="C9726" t="s">
        <v>7017</v>
      </c>
      <c r="D9726" t="s">
        <v>7018</v>
      </c>
      <c r="E9726" t="s">
        <v>53</v>
      </c>
      <c r="F9726" s="11" t="s">
        <v>7019</v>
      </c>
      <c r="G9726" s="11" t="s">
        <v>7021</v>
      </c>
      <c r="H9726" t="s">
        <v>18690</v>
      </c>
      <c r="I9726" s="11" t="s">
        <v>61</v>
      </c>
      <c r="J9726">
        <v>5</v>
      </c>
      <c r="K9726" s="34">
        <v>52.602851867675781</v>
      </c>
      <c r="L9726" s="34">
        <v>17.829534530639648</v>
      </c>
      <c r="M9726" s="34">
        <v>17.19135856628418</v>
      </c>
      <c r="N9726" s="35">
        <v>0.12286584079265594</v>
      </c>
      <c r="O9726">
        <v>92</v>
      </c>
      <c r="P9726">
        <v>0</v>
      </c>
    </row>
    <row r="9727" spans="1:16" x14ac:dyDescent="0.35">
      <c r="A9727" s="5" t="s">
        <v>14975</v>
      </c>
      <c r="B9727" t="s">
        <v>7016</v>
      </c>
      <c r="C9727" t="s">
        <v>7017</v>
      </c>
      <c r="D9727" t="s">
        <v>7018</v>
      </c>
      <c r="E9727" t="s">
        <v>53</v>
      </c>
      <c r="F9727" s="11" t="s">
        <v>7019</v>
      </c>
      <c r="G9727" s="11" t="s">
        <v>7021</v>
      </c>
      <c r="H9727" t="s">
        <v>18690</v>
      </c>
      <c r="I9727" s="11" t="s">
        <v>61</v>
      </c>
      <c r="J9727">
        <v>6</v>
      </c>
      <c r="K9727" s="34">
        <v>52.139091491699219</v>
      </c>
      <c r="L9727" s="34">
        <v>27.009542465209961</v>
      </c>
      <c r="M9727" s="34">
        <v>25.734785079956055</v>
      </c>
      <c r="N9727" s="35">
        <v>0.24484032392501831</v>
      </c>
      <c r="O9727">
        <v>92</v>
      </c>
      <c r="P9727">
        <v>0</v>
      </c>
    </row>
    <row r="9728" spans="1:16" x14ac:dyDescent="0.35">
      <c r="A9728" s="5" t="s">
        <v>14976</v>
      </c>
      <c r="B9728" t="s">
        <v>7016</v>
      </c>
      <c r="C9728" t="s">
        <v>7017</v>
      </c>
      <c r="D9728" t="s">
        <v>7018</v>
      </c>
      <c r="E9728" t="s">
        <v>53</v>
      </c>
      <c r="F9728" s="11" t="s">
        <v>7019</v>
      </c>
      <c r="G9728" s="11" t="s">
        <v>7021</v>
      </c>
      <c r="H9728" t="s">
        <v>18690</v>
      </c>
      <c r="I9728" s="11" t="s">
        <v>61</v>
      </c>
      <c r="J9728">
        <v>7</v>
      </c>
      <c r="K9728" s="34">
        <v>51.417263031005859</v>
      </c>
      <c r="L9728" s="34">
        <v>59.942440032958984</v>
      </c>
      <c r="M9728" s="34">
        <v>57.313644409179688</v>
      </c>
      <c r="N9728" s="35">
        <v>0.50730788707733154</v>
      </c>
      <c r="O9728">
        <v>92</v>
      </c>
      <c r="P9728">
        <v>0</v>
      </c>
    </row>
    <row r="9729" spans="1:16" x14ac:dyDescent="0.35">
      <c r="A9729" s="5" t="s">
        <v>14977</v>
      </c>
      <c r="B9729" t="s">
        <v>7016</v>
      </c>
      <c r="C9729" t="s">
        <v>7017</v>
      </c>
      <c r="D9729" t="s">
        <v>7018</v>
      </c>
      <c r="E9729" t="s">
        <v>53</v>
      </c>
      <c r="F9729" s="11" t="s">
        <v>7019</v>
      </c>
      <c r="G9729" s="11" t="s">
        <v>7021</v>
      </c>
      <c r="H9729" t="s">
        <v>18690</v>
      </c>
      <c r="I9729" s="11" t="s">
        <v>61</v>
      </c>
      <c r="J9729">
        <v>8</v>
      </c>
      <c r="K9729" s="34">
        <v>52.771862030029297</v>
      </c>
      <c r="L9729" s="34">
        <v>126.96934509277344</v>
      </c>
      <c r="M9729" s="34">
        <v>122.56990051269531</v>
      </c>
      <c r="N9729" s="35">
        <v>0.87917453050613403</v>
      </c>
      <c r="O9729">
        <v>92</v>
      </c>
      <c r="P9729">
        <v>0</v>
      </c>
    </row>
    <row r="9730" spans="1:16" x14ac:dyDescent="0.35">
      <c r="A9730" s="5" t="s">
        <v>14978</v>
      </c>
      <c r="B9730" t="s">
        <v>7016</v>
      </c>
      <c r="C9730" t="s">
        <v>7017</v>
      </c>
      <c r="D9730" t="s">
        <v>7018</v>
      </c>
      <c r="E9730" t="s">
        <v>53</v>
      </c>
      <c r="F9730" s="11" t="s">
        <v>7019</v>
      </c>
      <c r="G9730" s="11" t="s">
        <v>7021</v>
      </c>
      <c r="H9730" t="s">
        <v>18690</v>
      </c>
      <c r="I9730" s="11" t="s">
        <v>61</v>
      </c>
      <c r="J9730">
        <v>9</v>
      </c>
      <c r="K9730" s="34">
        <v>54.655479431152344</v>
      </c>
      <c r="L9730" s="34">
        <v>232.72605895996094</v>
      </c>
      <c r="M9730" s="34">
        <v>228.19229125976563</v>
      </c>
      <c r="N9730" s="35">
        <v>1.045798659324646</v>
      </c>
      <c r="O9730">
        <v>92</v>
      </c>
      <c r="P9730">
        <v>0</v>
      </c>
    </row>
    <row r="9731" spans="1:16" x14ac:dyDescent="0.35">
      <c r="A9731" s="5" t="s">
        <v>14979</v>
      </c>
      <c r="B9731" t="s">
        <v>7016</v>
      </c>
      <c r="C9731" t="s">
        <v>7017</v>
      </c>
      <c r="D9731" t="s">
        <v>7018</v>
      </c>
      <c r="E9731" t="s">
        <v>53</v>
      </c>
      <c r="F9731" s="11" t="s">
        <v>7019</v>
      </c>
      <c r="G9731" s="11" t="s">
        <v>7021</v>
      </c>
      <c r="H9731" t="s">
        <v>18690</v>
      </c>
      <c r="I9731" s="11" t="s">
        <v>61</v>
      </c>
      <c r="J9731">
        <v>10</v>
      </c>
      <c r="K9731" s="34">
        <v>57.673694610595703</v>
      </c>
      <c r="L9731" s="34">
        <v>311.05813598632813</v>
      </c>
      <c r="M9731" s="34">
        <v>306.16226196289063</v>
      </c>
      <c r="N9731" s="35">
        <v>1.2146733999252319</v>
      </c>
      <c r="O9731">
        <v>92</v>
      </c>
      <c r="P9731">
        <v>0</v>
      </c>
    </row>
    <row r="9732" spans="1:16" x14ac:dyDescent="0.35">
      <c r="A9732" s="5" t="s">
        <v>14980</v>
      </c>
      <c r="B9732" t="s">
        <v>7016</v>
      </c>
      <c r="C9732" t="s">
        <v>7017</v>
      </c>
      <c r="D9732" t="s">
        <v>7018</v>
      </c>
      <c r="E9732" t="s">
        <v>53</v>
      </c>
      <c r="F9732" s="11" t="s">
        <v>7019</v>
      </c>
      <c r="G9732" s="11" t="s">
        <v>7021</v>
      </c>
      <c r="H9732" t="s">
        <v>18690</v>
      </c>
      <c r="I9732" s="11" t="s">
        <v>61</v>
      </c>
      <c r="J9732">
        <v>11</v>
      </c>
      <c r="K9732" s="34">
        <v>60.396869659423828</v>
      </c>
      <c r="L9732" s="34">
        <v>307.4910888671875</v>
      </c>
      <c r="M9732" s="34">
        <v>308.21017456054688</v>
      </c>
      <c r="N9732" s="35">
        <v>1.3140920400619507</v>
      </c>
      <c r="O9732">
        <v>92</v>
      </c>
      <c r="P9732">
        <v>0</v>
      </c>
    </row>
    <row r="9733" spans="1:16" x14ac:dyDescent="0.35">
      <c r="A9733" s="5" t="s">
        <v>14981</v>
      </c>
      <c r="B9733" t="s">
        <v>7016</v>
      </c>
      <c r="C9733" t="s">
        <v>7017</v>
      </c>
      <c r="D9733" t="s">
        <v>7018</v>
      </c>
      <c r="E9733" t="s">
        <v>53</v>
      </c>
      <c r="F9733" s="11" t="s">
        <v>7019</v>
      </c>
      <c r="G9733" s="11" t="s">
        <v>7021</v>
      </c>
      <c r="H9733" t="s">
        <v>18690</v>
      </c>
      <c r="I9733" s="11" t="s">
        <v>61</v>
      </c>
      <c r="J9733">
        <v>12</v>
      </c>
      <c r="K9733" s="34">
        <v>61.573532104492188</v>
      </c>
      <c r="L9733" s="34">
        <v>262.75323486328125</v>
      </c>
      <c r="M9733" s="34">
        <v>264.09185791015625</v>
      </c>
      <c r="N9733" s="35">
        <v>1.3339290618896484</v>
      </c>
      <c r="O9733">
        <v>92</v>
      </c>
      <c r="P9733">
        <v>0</v>
      </c>
    </row>
    <row r="9734" spans="1:16" x14ac:dyDescent="0.35">
      <c r="A9734" s="5" t="s">
        <v>14982</v>
      </c>
      <c r="B9734" t="s">
        <v>7016</v>
      </c>
      <c r="C9734" t="s">
        <v>7017</v>
      </c>
      <c r="D9734" t="s">
        <v>7018</v>
      </c>
      <c r="E9734" t="s">
        <v>53</v>
      </c>
      <c r="F9734" s="11" t="s">
        <v>7019</v>
      </c>
      <c r="G9734" s="11" t="s">
        <v>7021</v>
      </c>
      <c r="H9734" t="s">
        <v>18690</v>
      </c>
      <c r="I9734" s="11" t="s">
        <v>61</v>
      </c>
      <c r="J9734">
        <v>13</v>
      </c>
      <c r="K9734" s="34">
        <v>62.272567749023438</v>
      </c>
      <c r="L9734" s="34">
        <v>216.19441223144531</v>
      </c>
      <c r="M9734" s="34">
        <v>216.97721862792969</v>
      </c>
      <c r="N9734" s="35">
        <v>1.1049180030822754</v>
      </c>
      <c r="O9734">
        <v>92</v>
      </c>
      <c r="P9734">
        <v>0</v>
      </c>
    </row>
    <row r="9735" spans="1:16" x14ac:dyDescent="0.35">
      <c r="A9735" s="5" t="s">
        <v>14983</v>
      </c>
      <c r="B9735" t="s">
        <v>7016</v>
      </c>
      <c r="C9735" t="s">
        <v>7017</v>
      </c>
      <c r="D9735" t="s">
        <v>7018</v>
      </c>
      <c r="E9735" t="s">
        <v>53</v>
      </c>
      <c r="F9735" s="11" t="s">
        <v>7019</v>
      </c>
      <c r="G9735" s="11" t="s">
        <v>7021</v>
      </c>
      <c r="H9735" t="s">
        <v>18690</v>
      </c>
      <c r="I9735" s="11" t="s">
        <v>61</v>
      </c>
      <c r="J9735">
        <v>14</v>
      </c>
      <c r="K9735" s="34">
        <v>61.420478820800781</v>
      </c>
      <c r="L9735" s="34">
        <v>191.681884765625</v>
      </c>
      <c r="M9735" s="34">
        <v>192.93287658691406</v>
      </c>
      <c r="N9735" s="35">
        <v>0.98276734352111816</v>
      </c>
      <c r="O9735">
        <v>92</v>
      </c>
      <c r="P9735">
        <v>0</v>
      </c>
    </row>
    <row r="9736" spans="1:16" x14ac:dyDescent="0.35">
      <c r="A9736" s="5" t="s">
        <v>14984</v>
      </c>
      <c r="B9736" t="s">
        <v>7016</v>
      </c>
      <c r="C9736" t="s">
        <v>7017</v>
      </c>
      <c r="D9736" t="s">
        <v>7018</v>
      </c>
      <c r="E9736" t="s">
        <v>53</v>
      </c>
      <c r="F9736" s="11" t="s">
        <v>7019</v>
      </c>
      <c r="G9736" s="11" t="s">
        <v>7021</v>
      </c>
      <c r="H9736" t="s">
        <v>18690</v>
      </c>
      <c r="I9736" s="11" t="s">
        <v>61</v>
      </c>
      <c r="J9736">
        <v>15</v>
      </c>
      <c r="K9736" s="34">
        <v>60.798053741455078</v>
      </c>
      <c r="L9736" s="34">
        <v>162.70330810546875</v>
      </c>
      <c r="M9736" s="34">
        <v>162.93370056152344</v>
      </c>
      <c r="N9736" s="35">
        <v>0.81674736738204956</v>
      </c>
      <c r="O9736">
        <v>92</v>
      </c>
      <c r="P9736">
        <v>0</v>
      </c>
    </row>
    <row r="9737" spans="1:16" x14ac:dyDescent="0.35">
      <c r="A9737" s="5" t="s">
        <v>14985</v>
      </c>
      <c r="B9737" t="s">
        <v>7016</v>
      </c>
      <c r="C9737" t="s">
        <v>7017</v>
      </c>
      <c r="D9737" t="s">
        <v>7018</v>
      </c>
      <c r="E9737" t="s">
        <v>53</v>
      </c>
      <c r="F9737" s="11" t="s">
        <v>7019</v>
      </c>
      <c r="G9737" s="11" t="s">
        <v>7021</v>
      </c>
      <c r="H9737" t="s">
        <v>18690</v>
      </c>
      <c r="I9737" s="11" t="s">
        <v>61</v>
      </c>
      <c r="J9737">
        <v>16</v>
      </c>
      <c r="K9737" s="34">
        <v>59.899375915527344</v>
      </c>
      <c r="L9737" s="34">
        <v>126.32366180419922</v>
      </c>
      <c r="M9737" s="34">
        <v>124.81498718261719</v>
      </c>
      <c r="N9737" s="35">
        <v>0.69777756929397583</v>
      </c>
      <c r="O9737">
        <v>92</v>
      </c>
      <c r="P9737">
        <v>0</v>
      </c>
    </row>
    <row r="9738" spans="1:16" x14ac:dyDescent="0.35">
      <c r="A9738" s="5" t="s">
        <v>14986</v>
      </c>
      <c r="B9738" t="s">
        <v>7016</v>
      </c>
      <c r="C9738" t="s">
        <v>7017</v>
      </c>
      <c r="D9738" t="s">
        <v>7018</v>
      </c>
      <c r="E9738" t="s">
        <v>53</v>
      </c>
      <c r="F9738" s="11" t="s">
        <v>7019</v>
      </c>
      <c r="G9738" s="11" t="s">
        <v>7021</v>
      </c>
      <c r="H9738" t="s">
        <v>18690</v>
      </c>
      <c r="I9738" s="11" t="s">
        <v>61</v>
      </c>
      <c r="J9738">
        <v>17</v>
      </c>
      <c r="K9738" s="34">
        <v>58.188770294189453</v>
      </c>
      <c r="L9738" s="34">
        <v>82.7742919921875</v>
      </c>
      <c r="M9738" s="34">
        <v>82.864295959472656</v>
      </c>
      <c r="N9738" s="35">
        <v>0.17681156098842621</v>
      </c>
      <c r="O9738">
        <v>92</v>
      </c>
      <c r="P9738">
        <v>0</v>
      </c>
    </row>
    <row r="9739" spans="1:16" x14ac:dyDescent="0.35">
      <c r="A9739" s="5" t="s">
        <v>14987</v>
      </c>
      <c r="B9739" t="s">
        <v>7016</v>
      </c>
      <c r="C9739" t="s">
        <v>7017</v>
      </c>
      <c r="D9739" t="s">
        <v>7018</v>
      </c>
      <c r="E9739" t="s">
        <v>53</v>
      </c>
      <c r="F9739" s="11" t="s">
        <v>7019</v>
      </c>
      <c r="G9739" s="11" t="s">
        <v>7021</v>
      </c>
      <c r="H9739" t="s">
        <v>18690</v>
      </c>
      <c r="I9739" s="11" t="s">
        <v>61</v>
      </c>
      <c r="J9739">
        <v>18</v>
      </c>
      <c r="K9739" s="34">
        <v>56.680587768554688</v>
      </c>
      <c r="L9739" s="34">
        <v>50.222503662109375</v>
      </c>
      <c r="M9739" s="34">
        <v>49.591320037841797</v>
      </c>
      <c r="N9739" s="35">
        <v>0.12977716326713562</v>
      </c>
      <c r="O9739">
        <v>92</v>
      </c>
      <c r="P9739">
        <v>0</v>
      </c>
    </row>
    <row r="9740" spans="1:16" x14ac:dyDescent="0.35">
      <c r="A9740" s="5" t="s">
        <v>14988</v>
      </c>
      <c r="B9740" t="s">
        <v>7016</v>
      </c>
      <c r="C9740" t="s">
        <v>7017</v>
      </c>
      <c r="D9740" t="s">
        <v>7018</v>
      </c>
      <c r="E9740" t="s">
        <v>53</v>
      </c>
      <c r="F9740" s="11" t="s">
        <v>7019</v>
      </c>
      <c r="G9740" s="11" t="s">
        <v>7021</v>
      </c>
      <c r="H9740" t="s">
        <v>18690</v>
      </c>
      <c r="I9740" s="11" t="s">
        <v>61</v>
      </c>
      <c r="J9740">
        <v>19</v>
      </c>
      <c r="K9740" s="34">
        <v>56.352302551269531</v>
      </c>
      <c r="L9740" s="34">
        <v>35.716373443603516</v>
      </c>
      <c r="M9740" s="34">
        <v>35.283027648925781</v>
      </c>
      <c r="N9740" s="35">
        <v>9.8513334989547729E-2</v>
      </c>
      <c r="O9740">
        <v>92</v>
      </c>
      <c r="P9740">
        <v>0</v>
      </c>
    </row>
    <row r="9741" spans="1:16" x14ac:dyDescent="0.35">
      <c r="A9741" s="5" t="s">
        <v>14989</v>
      </c>
      <c r="B9741" t="s">
        <v>7016</v>
      </c>
      <c r="C9741" t="s">
        <v>7017</v>
      </c>
      <c r="D9741" t="s">
        <v>7018</v>
      </c>
      <c r="E9741" t="s">
        <v>53</v>
      </c>
      <c r="F9741" s="11" t="s">
        <v>7019</v>
      </c>
      <c r="G9741" s="11" t="s">
        <v>7021</v>
      </c>
      <c r="H9741" t="s">
        <v>18690</v>
      </c>
      <c r="I9741" s="11" t="s">
        <v>61</v>
      </c>
      <c r="J9741">
        <v>20</v>
      </c>
      <c r="K9741" s="34">
        <v>55.773841857910156</v>
      </c>
      <c r="L9741" s="34">
        <v>37.847980499267578</v>
      </c>
      <c r="M9741" s="34">
        <v>37.50860595703125</v>
      </c>
      <c r="N9741" s="35">
        <v>9.0709775686264038E-2</v>
      </c>
      <c r="O9741">
        <v>92</v>
      </c>
      <c r="P9741">
        <v>0</v>
      </c>
    </row>
    <row r="9742" spans="1:16" x14ac:dyDescent="0.35">
      <c r="A9742" s="5" t="s">
        <v>14990</v>
      </c>
      <c r="B9742" t="s">
        <v>7016</v>
      </c>
      <c r="C9742" t="s">
        <v>7017</v>
      </c>
      <c r="D9742" t="s">
        <v>7018</v>
      </c>
      <c r="E9742" t="s">
        <v>53</v>
      </c>
      <c r="F9742" s="11" t="s">
        <v>7019</v>
      </c>
      <c r="G9742" s="11" t="s">
        <v>7021</v>
      </c>
      <c r="H9742" t="s">
        <v>18690</v>
      </c>
      <c r="I9742" s="11" t="s">
        <v>61</v>
      </c>
      <c r="J9742">
        <v>21</v>
      </c>
      <c r="K9742" s="34">
        <v>55.8704833984375</v>
      </c>
      <c r="L9742" s="34">
        <v>34.319549560546875</v>
      </c>
      <c r="M9742" s="34">
        <v>34.011772155761719</v>
      </c>
      <c r="N9742" s="35">
        <v>8.7635256350040436E-2</v>
      </c>
      <c r="O9742">
        <v>92</v>
      </c>
      <c r="P9742">
        <v>0</v>
      </c>
    </row>
    <row r="9743" spans="1:16" x14ac:dyDescent="0.35">
      <c r="A9743" s="5" t="s">
        <v>14991</v>
      </c>
      <c r="B9743" t="s">
        <v>7016</v>
      </c>
      <c r="C9743" t="s">
        <v>7017</v>
      </c>
      <c r="D9743" t="s">
        <v>7018</v>
      </c>
      <c r="E9743" t="s">
        <v>53</v>
      </c>
      <c r="F9743" s="11" t="s">
        <v>7019</v>
      </c>
      <c r="G9743" s="11" t="s">
        <v>7021</v>
      </c>
      <c r="H9743" t="s">
        <v>18690</v>
      </c>
      <c r="I9743" s="11" t="s">
        <v>61</v>
      </c>
      <c r="J9743">
        <v>22</v>
      </c>
      <c r="K9743" s="34">
        <v>56.052680969238281</v>
      </c>
      <c r="L9743" s="34">
        <v>29.63050651550293</v>
      </c>
      <c r="M9743" s="34">
        <v>28.312322616577148</v>
      </c>
      <c r="N9743" s="35">
        <v>0.25326991081237793</v>
      </c>
      <c r="O9743">
        <v>92</v>
      </c>
      <c r="P9743">
        <v>0</v>
      </c>
    </row>
    <row r="9744" spans="1:16" x14ac:dyDescent="0.35">
      <c r="A9744" s="5" t="s">
        <v>14992</v>
      </c>
      <c r="B9744" t="s">
        <v>7016</v>
      </c>
      <c r="C9744" t="s">
        <v>7017</v>
      </c>
      <c r="D9744" t="s">
        <v>7018</v>
      </c>
      <c r="E9744" t="s">
        <v>53</v>
      </c>
      <c r="F9744" s="11" t="s">
        <v>7019</v>
      </c>
      <c r="G9744" s="11" t="s">
        <v>7021</v>
      </c>
      <c r="H9744" t="s">
        <v>18690</v>
      </c>
      <c r="I9744" s="11" t="s">
        <v>61</v>
      </c>
      <c r="J9744">
        <v>23</v>
      </c>
      <c r="K9744" s="34">
        <v>55.827915191650391</v>
      </c>
      <c r="L9744" s="34">
        <v>24.126239776611328</v>
      </c>
      <c r="M9744" s="34">
        <v>23.252883911132813</v>
      </c>
      <c r="N9744" s="35">
        <v>0.16907760500907898</v>
      </c>
      <c r="O9744">
        <v>92</v>
      </c>
      <c r="P9744">
        <v>0</v>
      </c>
    </row>
    <row r="9745" spans="1:16" x14ac:dyDescent="0.35">
      <c r="A9745" s="5" t="s">
        <v>14993</v>
      </c>
      <c r="B9745" t="s">
        <v>7016</v>
      </c>
      <c r="C9745" t="s">
        <v>7017</v>
      </c>
      <c r="D9745" t="s">
        <v>7018</v>
      </c>
      <c r="E9745" t="s">
        <v>53</v>
      </c>
      <c r="F9745" s="11" t="s">
        <v>7019</v>
      </c>
      <c r="G9745" s="11" t="s">
        <v>7021</v>
      </c>
      <c r="H9745" t="s">
        <v>18690</v>
      </c>
      <c r="I9745" s="11" t="s">
        <v>61</v>
      </c>
      <c r="J9745">
        <v>24</v>
      </c>
      <c r="K9745" s="34">
        <v>55.695735931396484</v>
      </c>
      <c r="L9745" s="34">
        <v>19.108428955078125</v>
      </c>
      <c r="M9745" s="34">
        <v>18.518926620483398</v>
      </c>
      <c r="N9745" s="35">
        <v>0.11310132592916489</v>
      </c>
      <c r="O9745">
        <v>92</v>
      </c>
      <c r="P9745">
        <v>0</v>
      </c>
    </row>
    <row r="9746" spans="1:16" x14ac:dyDescent="0.35">
      <c r="A9746" s="5" t="s">
        <v>14994</v>
      </c>
      <c r="B9746" t="s">
        <v>7016</v>
      </c>
      <c r="C9746" t="s">
        <v>7017</v>
      </c>
      <c r="D9746" t="s">
        <v>7018</v>
      </c>
      <c r="E9746" t="s">
        <v>53</v>
      </c>
      <c r="F9746" s="11" t="s">
        <v>7019</v>
      </c>
      <c r="G9746" s="11" t="s">
        <v>7021</v>
      </c>
      <c r="H9746" t="s">
        <v>18690</v>
      </c>
      <c r="I9746" s="11" t="s">
        <v>62</v>
      </c>
      <c r="J9746">
        <v>1</v>
      </c>
      <c r="K9746" s="34">
        <v>54.457973480224609</v>
      </c>
      <c r="L9746" s="34">
        <v>15.508182525634766</v>
      </c>
      <c r="M9746" s="34">
        <v>14.996817588806152</v>
      </c>
      <c r="N9746" s="35">
        <v>9.7702339291572571E-2</v>
      </c>
      <c r="O9746">
        <v>92</v>
      </c>
      <c r="P9746">
        <v>0</v>
      </c>
    </row>
    <row r="9747" spans="1:16" x14ac:dyDescent="0.35">
      <c r="A9747" s="5" t="s">
        <v>14995</v>
      </c>
      <c r="B9747" t="s">
        <v>7016</v>
      </c>
      <c r="C9747" t="s">
        <v>7017</v>
      </c>
      <c r="D9747" t="s">
        <v>7018</v>
      </c>
      <c r="E9747" t="s">
        <v>53</v>
      </c>
      <c r="F9747" s="11" t="s">
        <v>7019</v>
      </c>
      <c r="G9747" s="11" t="s">
        <v>7021</v>
      </c>
      <c r="H9747" t="s">
        <v>18690</v>
      </c>
      <c r="I9747" s="11" t="s">
        <v>62</v>
      </c>
      <c r="J9747">
        <v>2</v>
      </c>
      <c r="K9747" s="34">
        <v>54.303592681884766</v>
      </c>
      <c r="L9747" s="34">
        <v>13.843950271606445</v>
      </c>
      <c r="M9747" s="34">
        <v>13.397907257080078</v>
      </c>
      <c r="N9747" s="35">
        <v>8.5260458290576935E-2</v>
      </c>
      <c r="O9747">
        <v>92</v>
      </c>
      <c r="P9747">
        <v>0</v>
      </c>
    </row>
    <row r="9748" spans="1:16" x14ac:dyDescent="0.35">
      <c r="A9748" s="5" t="s">
        <v>14996</v>
      </c>
      <c r="B9748" t="s">
        <v>7016</v>
      </c>
      <c r="C9748" t="s">
        <v>7017</v>
      </c>
      <c r="D9748" t="s">
        <v>7018</v>
      </c>
      <c r="E9748" t="s">
        <v>53</v>
      </c>
      <c r="F9748" s="11" t="s">
        <v>7019</v>
      </c>
      <c r="G9748" s="11" t="s">
        <v>7021</v>
      </c>
      <c r="H9748" t="s">
        <v>18690</v>
      </c>
      <c r="I9748" s="11" t="s">
        <v>62</v>
      </c>
      <c r="J9748">
        <v>3</v>
      </c>
      <c r="K9748" s="34">
        <v>54.119354248046875</v>
      </c>
      <c r="L9748" s="34">
        <v>12.668399810791016</v>
      </c>
      <c r="M9748" s="34">
        <v>12.288961410522461</v>
      </c>
      <c r="N9748" s="35">
        <v>7.2657354176044464E-2</v>
      </c>
      <c r="O9748">
        <v>92</v>
      </c>
      <c r="P9748">
        <v>0</v>
      </c>
    </row>
    <row r="9749" spans="1:16" x14ac:dyDescent="0.35">
      <c r="A9749" s="5" t="s">
        <v>14997</v>
      </c>
      <c r="B9749" t="s">
        <v>7016</v>
      </c>
      <c r="C9749" t="s">
        <v>7017</v>
      </c>
      <c r="D9749" t="s">
        <v>7018</v>
      </c>
      <c r="E9749" t="s">
        <v>53</v>
      </c>
      <c r="F9749" s="11" t="s">
        <v>7019</v>
      </c>
      <c r="G9749" s="11" t="s">
        <v>7021</v>
      </c>
      <c r="H9749" t="s">
        <v>18690</v>
      </c>
      <c r="I9749" s="11" t="s">
        <v>62</v>
      </c>
      <c r="J9749">
        <v>4</v>
      </c>
      <c r="K9749" s="34">
        <v>53.681510925292969</v>
      </c>
      <c r="L9749" s="34">
        <v>11.946496963500977</v>
      </c>
      <c r="M9749" s="34">
        <v>11.59450626373291</v>
      </c>
      <c r="N9749" s="35">
        <v>6.7886143922805786E-2</v>
      </c>
      <c r="O9749">
        <v>92</v>
      </c>
      <c r="P9749">
        <v>0</v>
      </c>
    </row>
    <row r="9750" spans="1:16" x14ac:dyDescent="0.35">
      <c r="A9750" s="5" t="s">
        <v>14998</v>
      </c>
      <c r="B9750" t="s">
        <v>7016</v>
      </c>
      <c r="C9750" t="s">
        <v>7017</v>
      </c>
      <c r="D9750" t="s">
        <v>7018</v>
      </c>
      <c r="E9750" t="s">
        <v>53</v>
      </c>
      <c r="F9750" s="11" t="s">
        <v>7019</v>
      </c>
      <c r="G9750" s="11" t="s">
        <v>7021</v>
      </c>
      <c r="H9750" t="s">
        <v>18690</v>
      </c>
      <c r="I9750" s="11" t="s">
        <v>62</v>
      </c>
      <c r="J9750">
        <v>5</v>
      </c>
      <c r="K9750" s="34">
        <v>53.578178405761719</v>
      </c>
      <c r="L9750" s="34">
        <v>17.326663970947266</v>
      </c>
      <c r="M9750" s="34">
        <v>16.801397323608398</v>
      </c>
      <c r="N9750" s="35">
        <v>0.10161688923835754</v>
      </c>
      <c r="O9750">
        <v>92</v>
      </c>
      <c r="P9750">
        <v>0</v>
      </c>
    </row>
    <row r="9751" spans="1:16" x14ac:dyDescent="0.35">
      <c r="A9751" s="5" t="s">
        <v>14999</v>
      </c>
      <c r="B9751" t="s">
        <v>7016</v>
      </c>
      <c r="C9751" t="s">
        <v>7017</v>
      </c>
      <c r="D9751" t="s">
        <v>7018</v>
      </c>
      <c r="E9751" t="s">
        <v>53</v>
      </c>
      <c r="F9751" s="11" t="s">
        <v>7019</v>
      </c>
      <c r="G9751" s="11" t="s">
        <v>7021</v>
      </c>
      <c r="H9751" t="s">
        <v>18690</v>
      </c>
      <c r="I9751" s="11" t="s">
        <v>62</v>
      </c>
      <c r="J9751">
        <v>6</v>
      </c>
      <c r="K9751" s="34">
        <v>53.630596160888672</v>
      </c>
      <c r="L9751" s="34">
        <v>26.451303482055664</v>
      </c>
      <c r="M9751" s="34">
        <v>25.281415939331055</v>
      </c>
      <c r="N9751" s="35">
        <v>0.22457015514373779</v>
      </c>
      <c r="O9751">
        <v>92</v>
      </c>
      <c r="P9751">
        <v>0</v>
      </c>
    </row>
    <row r="9752" spans="1:16" x14ac:dyDescent="0.35">
      <c r="A9752" s="5" t="s">
        <v>15000</v>
      </c>
      <c r="B9752" t="s">
        <v>7016</v>
      </c>
      <c r="C9752" t="s">
        <v>7017</v>
      </c>
      <c r="D9752" t="s">
        <v>7018</v>
      </c>
      <c r="E9752" t="s">
        <v>53</v>
      </c>
      <c r="F9752" s="11" t="s">
        <v>7019</v>
      </c>
      <c r="G9752" s="11" t="s">
        <v>7021</v>
      </c>
      <c r="H9752" t="s">
        <v>18690</v>
      </c>
      <c r="I9752" s="11" t="s">
        <v>62</v>
      </c>
      <c r="J9752">
        <v>7</v>
      </c>
      <c r="K9752" s="34">
        <v>53.360130310058594</v>
      </c>
      <c r="L9752" s="34">
        <v>58.921009063720703</v>
      </c>
      <c r="M9752" s="34">
        <v>56.465438842773438</v>
      </c>
      <c r="N9752" s="35">
        <v>0.47109028697013855</v>
      </c>
      <c r="O9752">
        <v>92</v>
      </c>
      <c r="P9752">
        <v>0</v>
      </c>
    </row>
    <row r="9753" spans="1:16" x14ac:dyDescent="0.35">
      <c r="A9753" s="5" t="s">
        <v>15001</v>
      </c>
      <c r="B9753" t="s">
        <v>7016</v>
      </c>
      <c r="C9753" t="s">
        <v>7017</v>
      </c>
      <c r="D9753" t="s">
        <v>7018</v>
      </c>
      <c r="E9753" t="s">
        <v>53</v>
      </c>
      <c r="F9753" s="11" t="s">
        <v>7019</v>
      </c>
      <c r="G9753" s="11" t="s">
        <v>7021</v>
      </c>
      <c r="H9753" t="s">
        <v>18690</v>
      </c>
      <c r="I9753" s="11" t="s">
        <v>62</v>
      </c>
      <c r="J9753">
        <v>8</v>
      </c>
      <c r="K9753" s="34">
        <v>55.0242919921875</v>
      </c>
      <c r="L9753" s="34">
        <v>124.96625518798828</v>
      </c>
      <c r="M9753" s="34">
        <v>121.76160430908203</v>
      </c>
      <c r="N9753" s="35">
        <v>0.63278853893280029</v>
      </c>
      <c r="O9753">
        <v>92</v>
      </c>
      <c r="P9753">
        <v>0</v>
      </c>
    </row>
    <row r="9754" spans="1:16" x14ac:dyDescent="0.35">
      <c r="A9754" s="5" t="s">
        <v>15002</v>
      </c>
      <c r="B9754" t="s">
        <v>7016</v>
      </c>
      <c r="C9754" t="s">
        <v>7017</v>
      </c>
      <c r="D9754" t="s">
        <v>7018</v>
      </c>
      <c r="E9754" t="s">
        <v>53</v>
      </c>
      <c r="F9754" s="11" t="s">
        <v>7019</v>
      </c>
      <c r="G9754" s="11" t="s">
        <v>7021</v>
      </c>
      <c r="H9754" t="s">
        <v>18690</v>
      </c>
      <c r="I9754" s="11" t="s">
        <v>62</v>
      </c>
      <c r="J9754">
        <v>9</v>
      </c>
      <c r="K9754" s="34">
        <v>57.752330780029297</v>
      </c>
      <c r="L9754" s="34">
        <v>229.38182067871094</v>
      </c>
      <c r="M9754" s="34">
        <v>235.80575561523438</v>
      </c>
      <c r="N9754" s="35">
        <v>1.2693909406661987</v>
      </c>
      <c r="O9754">
        <v>92</v>
      </c>
      <c r="P9754">
        <v>0</v>
      </c>
    </row>
    <row r="9755" spans="1:16" x14ac:dyDescent="0.35">
      <c r="A9755" s="5" t="s">
        <v>15003</v>
      </c>
      <c r="B9755" t="s">
        <v>7016</v>
      </c>
      <c r="C9755" t="s">
        <v>7017</v>
      </c>
      <c r="D9755" t="s">
        <v>7018</v>
      </c>
      <c r="E9755" t="s">
        <v>53</v>
      </c>
      <c r="F9755" s="11" t="s">
        <v>7019</v>
      </c>
      <c r="G9755" s="11" t="s">
        <v>7021</v>
      </c>
      <c r="H9755" t="s">
        <v>18690</v>
      </c>
      <c r="I9755" s="11" t="s">
        <v>62</v>
      </c>
      <c r="J9755">
        <v>10</v>
      </c>
      <c r="K9755" s="34">
        <v>59.911285400390625</v>
      </c>
      <c r="L9755" s="34">
        <v>305.82546997070313</v>
      </c>
      <c r="M9755" s="34">
        <v>323.95358276367188</v>
      </c>
      <c r="N9755" s="35">
        <v>3.4922971725463867</v>
      </c>
      <c r="O9755">
        <v>92</v>
      </c>
      <c r="P9755">
        <v>0</v>
      </c>
    </row>
    <row r="9756" spans="1:16" x14ac:dyDescent="0.35">
      <c r="A9756" s="5" t="s">
        <v>15004</v>
      </c>
      <c r="B9756" t="s">
        <v>7016</v>
      </c>
      <c r="C9756" t="s">
        <v>7017</v>
      </c>
      <c r="D9756" t="s">
        <v>7018</v>
      </c>
      <c r="E9756" t="s">
        <v>53</v>
      </c>
      <c r="F9756" s="11" t="s">
        <v>7019</v>
      </c>
      <c r="G9756" s="11" t="s">
        <v>7021</v>
      </c>
      <c r="H9756" t="s">
        <v>18690</v>
      </c>
      <c r="I9756" s="11" t="s">
        <v>62</v>
      </c>
      <c r="J9756">
        <v>11</v>
      </c>
      <c r="K9756" s="34">
        <v>63.647613525390625</v>
      </c>
      <c r="L9756" s="34">
        <v>305.66519165039063</v>
      </c>
      <c r="M9756" s="34">
        <v>321.92181396484375</v>
      </c>
      <c r="N9756" s="35">
        <v>3.15566086769104</v>
      </c>
      <c r="O9756">
        <v>92</v>
      </c>
      <c r="P9756">
        <v>0</v>
      </c>
    </row>
    <row r="9757" spans="1:16" x14ac:dyDescent="0.35">
      <c r="A9757" s="5" t="s">
        <v>15005</v>
      </c>
      <c r="B9757" t="s">
        <v>7016</v>
      </c>
      <c r="C9757" t="s">
        <v>7017</v>
      </c>
      <c r="D9757" t="s">
        <v>7018</v>
      </c>
      <c r="E9757" t="s">
        <v>53</v>
      </c>
      <c r="F9757" s="11" t="s">
        <v>7019</v>
      </c>
      <c r="G9757" s="11" t="s">
        <v>7021</v>
      </c>
      <c r="H9757" t="s">
        <v>18690</v>
      </c>
      <c r="I9757" s="11" t="s">
        <v>62</v>
      </c>
      <c r="J9757">
        <v>12</v>
      </c>
      <c r="K9757" s="34">
        <v>64.477363586425781</v>
      </c>
      <c r="L9757" s="34">
        <v>261.3670654296875</v>
      </c>
      <c r="M9757" s="34">
        <v>276.12710571289063</v>
      </c>
      <c r="N9757" s="35">
        <v>2.8858792781829834</v>
      </c>
      <c r="O9757">
        <v>92</v>
      </c>
      <c r="P9757">
        <v>0</v>
      </c>
    </row>
    <row r="9758" spans="1:16" x14ac:dyDescent="0.35">
      <c r="A9758" s="5" t="s">
        <v>15006</v>
      </c>
      <c r="B9758" t="s">
        <v>7016</v>
      </c>
      <c r="C9758" t="s">
        <v>7017</v>
      </c>
      <c r="D9758" t="s">
        <v>7018</v>
      </c>
      <c r="E9758" t="s">
        <v>53</v>
      </c>
      <c r="F9758" s="11" t="s">
        <v>7019</v>
      </c>
      <c r="G9758" s="11" t="s">
        <v>7021</v>
      </c>
      <c r="H9758" t="s">
        <v>18690</v>
      </c>
      <c r="I9758" s="11" t="s">
        <v>62</v>
      </c>
      <c r="J9758">
        <v>13</v>
      </c>
      <c r="K9758" s="34">
        <v>66.006446838378906</v>
      </c>
      <c r="L9758" s="34">
        <v>214.94755554199219</v>
      </c>
      <c r="M9758" s="34">
        <v>227.57069396972656</v>
      </c>
      <c r="N9758" s="35">
        <v>2.4669480323791504</v>
      </c>
      <c r="O9758">
        <v>92</v>
      </c>
      <c r="P9758">
        <v>0</v>
      </c>
    </row>
    <row r="9759" spans="1:16" x14ac:dyDescent="0.35">
      <c r="A9759" s="5" t="s">
        <v>15007</v>
      </c>
      <c r="B9759" t="s">
        <v>7016</v>
      </c>
      <c r="C9759" t="s">
        <v>7017</v>
      </c>
      <c r="D9759" t="s">
        <v>7018</v>
      </c>
      <c r="E9759" t="s">
        <v>53</v>
      </c>
      <c r="F9759" s="11" t="s">
        <v>7019</v>
      </c>
      <c r="G9759" s="11" t="s">
        <v>7021</v>
      </c>
      <c r="H9759" t="s">
        <v>18690</v>
      </c>
      <c r="I9759" s="11" t="s">
        <v>62</v>
      </c>
      <c r="J9759">
        <v>14</v>
      </c>
      <c r="K9759" s="34">
        <v>65.143165588378906</v>
      </c>
      <c r="L9759" s="34">
        <v>190.78828430175781</v>
      </c>
      <c r="M9759" s="34">
        <v>201.85151672363281</v>
      </c>
      <c r="N9759" s="35">
        <v>2.1655204296112061</v>
      </c>
      <c r="O9759">
        <v>92</v>
      </c>
      <c r="P9759">
        <v>0</v>
      </c>
    </row>
    <row r="9760" spans="1:16" x14ac:dyDescent="0.35">
      <c r="A9760" s="5" t="s">
        <v>15008</v>
      </c>
      <c r="B9760" t="s">
        <v>7016</v>
      </c>
      <c r="C9760" t="s">
        <v>7017</v>
      </c>
      <c r="D9760" t="s">
        <v>7018</v>
      </c>
      <c r="E9760" t="s">
        <v>53</v>
      </c>
      <c r="F9760" s="11" t="s">
        <v>7019</v>
      </c>
      <c r="G9760" s="11" t="s">
        <v>7021</v>
      </c>
      <c r="H9760" t="s">
        <v>18690</v>
      </c>
      <c r="I9760" s="11" t="s">
        <v>62</v>
      </c>
      <c r="J9760">
        <v>15</v>
      </c>
      <c r="K9760" s="34">
        <v>64.342414855957031</v>
      </c>
      <c r="L9760" s="34">
        <v>159.57191467285156</v>
      </c>
      <c r="M9760" s="34">
        <v>170.62200927734375</v>
      </c>
      <c r="N9760" s="35">
        <v>2.1530325412750244</v>
      </c>
      <c r="O9760">
        <v>92</v>
      </c>
      <c r="P9760">
        <v>0</v>
      </c>
    </row>
    <row r="9761" spans="1:16" x14ac:dyDescent="0.35">
      <c r="A9761" s="5" t="s">
        <v>15009</v>
      </c>
      <c r="B9761" t="s">
        <v>7016</v>
      </c>
      <c r="C9761" t="s">
        <v>7017</v>
      </c>
      <c r="D9761" t="s">
        <v>7018</v>
      </c>
      <c r="E9761" t="s">
        <v>53</v>
      </c>
      <c r="F9761" s="11" t="s">
        <v>7019</v>
      </c>
      <c r="G9761" s="11" t="s">
        <v>7021</v>
      </c>
      <c r="H9761" t="s">
        <v>18690</v>
      </c>
      <c r="I9761" s="11" t="s">
        <v>62</v>
      </c>
      <c r="J9761">
        <v>16</v>
      </c>
      <c r="K9761" s="34">
        <v>62.491382598876953</v>
      </c>
      <c r="L9761" s="34">
        <v>123.38943481445313</v>
      </c>
      <c r="M9761" s="34">
        <v>131.47270202636719</v>
      </c>
      <c r="N9761" s="35">
        <v>1.5739054679870605</v>
      </c>
      <c r="O9761">
        <v>92</v>
      </c>
      <c r="P9761">
        <v>0</v>
      </c>
    </row>
    <row r="9762" spans="1:16" x14ac:dyDescent="0.35">
      <c r="A9762" s="5" t="s">
        <v>15010</v>
      </c>
      <c r="B9762" t="s">
        <v>7016</v>
      </c>
      <c r="C9762" t="s">
        <v>7017</v>
      </c>
      <c r="D9762" t="s">
        <v>7018</v>
      </c>
      <c r="E9762" t="s">
        <v>53</v>
      </c>
      <c r="F9762" s="11" t="s">
        <v>7019</v>
      </c>
      <c r="G9762" s="11" t="s">
        <v>7021</v>
      </c>
      <c r="H9762" t="s">
        <v>18690</v>
      </c>
      <c r="I9762" s="11" t="s">
        <v>62</v>
      </c>
      <c r="J9762">
        <v>17</v>
      </c>
      <c r="K9762" s="34">
        <v>61.760669708251953</v>
      </c>
      <c r="L9762" s="34">
        <v>81.114891052246094</v>
      </c>
      <c r="M9762" s="34">
        <v>87.004783630371094</v>
      </c>
      <c r="N9762" s="35">
        <v>1.2057445049285889</v>
      </c>
      <c r="O9762">
        <v>92</v>
      </c>
      <c r="P9762">
        <v>0</v>
      </c>
    </row>
    <row r="9763" spans="1:16" x14ac:dyDescent="0.35">
      <c r="A9763" s="5" t="s">
        <v>15011</v>
      </c>
      <c r="B9763" t="s">
        <v>7016</v>
      </c>
      <c r="C9763" t="s">
        <v>7017</v>
      </c>
      <c r="D9763" t="s">
        <v>7018</v>
      </c>
      <c r="E9763" t="s">
        <v>53</v>
      </c>
      <c r="F9763" s="11" t="s">
        <v>7019</v>
      </c>
      <c r="G9763" s="11" t="s">
        <v>7021</v>
      </c>
      <c r="H9763" t="s">
        <v>18690</v>
      </c>
      <c r="I9763" s="11" t="s">
        <v>62</v>
      </c>
      <c r="J9763">
        <v>18</v>
      </c>
      <c r="K9763" s="34">
        <v>59.560665130615234</v>
      </c>
      <c r="L9763" s="34">
        <v>49.145130157470703</v>
      </c>
      <c r="M9763" s="34">
        <v>50.397518157958984</v>
      </c>
      <c r="N9763" s="35">
        <v>0.31949004530906677</v>
      </c>
      <c r="O9763">
        <v>92</v>
      </c>
      <c r="P9763">
        <v>0</v>
      </c>
    </row>
    <row r="9764" spans="1:16" x14ac:dyDescent="0.35">
      <c r="A9764" s="5" t="s">
        <v>15012</v>
      </c>
      <c r="B9764" t="s">
        <v>7016</v>
      </c>
      <c r="C9764" t="s">
        <v>7017</v>
      </c>
      <c r="D9764" t="s">
        <v>7018</v>
      </c>
      <c r="E9764" t="s">
        <v>53</v>
      </c>
      <c r="F9764" s="11" t="s">
        <v>7019</v>
      </c>
      <c r="G9764" s="11" t="s">
        <v>7021</v>
      </c>
      <c r="H9764" t="s">
        <v>18690</v>
      </c>
      <c r="I9764" s="11" t="s">
        <v>62</v>
      </c>
      <c r="J9764">
        <v>19</v>
      </c>
      <c r="K9764" s="34">
        <v>58.575504302978516</v>
      </c>
      <c r="L9764" s="34">
        <v>34.912120819091797</v>
      </c>
      <c r="M9764" s="34">
        <v>34.953826904296875</v>
      </c>
      <c r="N9764" s="35">
        <v>3.0742589384317398E-2</v>
      </c>
      <c r="O9764">
        <v>92</v>
      </c>
      <c r="P9764">
        <v>0</v>
      </c>
    </row>
    <row r="9765" spans="1:16" x14ac:dyDescent="0.35">
      <c r="A9765" s="5" t="s">
        <v>15013</v>
      </c>
      <c r="B9765" t="s">
        <v>7016</v>
      </c>
      <c r="C9765" t="s">
        <v>7017</v>
      </c>
      <c r="D9765" t="s">
        <v>7018</v>
      </c>
      <c r="E9765" t="s">
        <v>53</v>
      </c>
      <c r="F9765" s="11" t="s">
        <v>7019</v>
      </c>
      <c r="G9765" s="11" t="s">
        <v>7021</v>
      </c>
      <c r="H9765" t="s">
        <v>18690</v>
      </c>
      <c r="I9765" s="11" t="s">
        <v>62</v>
      </c>
      <c r="J9765">
        <v>20</v>
      </c>
      <c r="K9765" s="34">
        <v>57.595970153808594</v>
      </c>
      <c r="L9765" s="34">
        <v>37.038787841796875</v>
      </c>
      <c r="M9765" s="34">
        <v>36.814785003662109</v>
      </c>
      <c r="N9765" s="35">
        <v>4.8827160149812698E-2</v>
      </c>
      <c r="O9765">
        <v>92</v>
      </c>
      <c r="P9765">
        <v>0</v>
      </c>
    </row>
    <row r="9766" spans="1:16" x14ac:dyDescent="0.35">
      <c r="A9766" s="5" t="s">
        <v>15014</v>
      </c>
      <c r="B9766" t="s">
        <v>7016</v>
      </c>
      <c r="C9766" t="s">
        <v>7017</v>
      </c>
      <c r="D9766" t="s">
        <v>7018</v>
      </c>
      <c r="E9766" t="s">
        <v>53</v>
      </c>
      <c r="F9766" s="11" t="s">
        <v>7019</v>
      </c>
      <c r="G9766" s="11" t="s">
        <v>7021</v>
      </c>
      <c r="H9766" t="s">
        <v>18690</v>
      </c>
      <c r="I9766" s="11" t="s">
        <v>62</v>
      </c>
      <c r="J9766">
        <v>21</v>
      </c>
      <c r="K9766" s="34">
        <v>56.766483306884766</v>
      </c>
      <c r="L9766" s="34">
        <v>33.597209930419922</v>
      </c>
      <c r="M9766" s="34">
        <v>33.610679626464844</v>
      </c>
      <c r="N9766" s="35">
        <v>3.3089682459831238E-2</v>
      </c>
      <c r="O9766">
        <v>92</v>
      </c>
      <c r="P9766">
        <v>0</v>
      </c>
    </row>
    <row r="9767" spans="1:16" x14ac:dyDescent="0.35">
      <c r="A9767" s="5" t="s">
        <v>15015</v>
      </c>
      <c r="B9767" t="s">
        <v>7016</v>
      </c>
      <c r="C9767" t="s">
        <v>7017</v>
      </c>
      <c r="D9767" t="s">
        <v>7018</v>
      </c>
      <c r="E9767" t="s">
        <v>53</v>
      </c>
      <c r="F9767" s="11" t="s">
        <v>7019</v>
      </c>
      <c r="G9767" s="11" t="s">
        <v>7021</v>
      </c>
      <c r="H9767" t="s">
        <v>18690</v>
      </c>
      <c r="I9767" s="11" t="s">
        <v>62</v>
      </c>
      <c r="J9767">
        <v>22</v>
      </c>
      <c r="K9767" s="34">
        <v>56.730327606201172</v>
      </c>
      <c r="L9767" s="34">
        <v>28.906854629516602</v>
      </c>
      <c r="M9767" s="34">
        <v>27.88630485534668</v>
      </c>
      <c r="N9767" s="35">
        <v>0.19877493381500244</v>
      </c>
      <c r="O9767">
        <v>92</v>
      </c>
      <c r="P9767">
        <v>0</v>
      </c>
    </row>
    <row r="9768" spans="1:16" x14ac:dyDescent="0.35">
      <c r="A9768" s="5" t="s">
        <v>15016</v>
      </c>
      <c r="B9768" t="s">
        <v>7016</v>
      </c>
      <c r="C9768" t="s">
        <v>7017</v>
      </c>
      <c r="D9768" t="s">
        <v>7018</v>
      </c>
      <c r="E9768" t="s">
        <v>53</v>
      </c>
      <c r="F9768" s="11" t="s">
        <v>7019</v>
      </c>
      <c r="G9768" s="11" t="s">
        <v>7021</v>
      </c>
      <c r="H9768" t="s">
        <v>18690</v>
      </c>
      <c r="I9768" s="11" t="s">
        <v>62</v>
      </c>
      <c r="J9768">
        <v>23</v>
      </c>
      <c r="K9768" s="34">
        <v>56.775516510009766</v>
      </c>
      <c r="L9768" s="34">
        <v>23.489486694335938</v>
      </c>
      <c r="M9768" s="34">
        <v>22.733867645263672</v>
      </c>
      <c r="N9768" s="35">
        <v>0.15157991647720337</v>
      </c>
      <c r="O9768">
        <v>92</v>
      </c>
      <c r="P9768">
        <v>0</v>
      </c>
    </row>
    <row r="9769" spans="1:16" x14ac:dyDescent="0.35">
      <c r="A9769" s="5" t="s">
        <v>15017</v>
      </c>
      <c r="B9769" t="s">
        <v>7016</v>
      </c>
      <c r="C9769" t="s">
        <v>7017</v>
      </c>
      <c r="D9769" t="s">
        <v>7018</v>
      </c>
      <c r="E9769" t="s">
        <v>53</v>
      </c>
      <c r="F9769" s="11" t="s">
        <v>7019</v>
      </c>
      <c r="G9769" s="11" t="s">
        <v>7021</v>
      </c>
      <c r="H9769" t="s">
        <v>18690</v>
      </c>
      <c r="I9769" s="11" t="s">
        <v>62</v>
      </c>
      <c r="J9769">
        <v>24</v>
      </c>
      <c r="K9769" s="34">
        <v>55.403488159179688</v>
      </c>
      <c r="L9769" s="34">
        <v>18.593708038330078</v>
      </c>
      <c r="M9769" s="34">
        <v>18.08915901184082</v>
      </c>
      <c r="N9769" s="35">
        <v>0.10512616485357285</v>
      </c>
      <c r="O9769">
        <v>92</v>
      </c>
      <c r="P9769">
        <v>0</v>
      </c>
    </row>
    <row r="9770" spans="1:16" x14ac:dyDescent="0.35">
      <c r="A9770" s="5" t="s">
        <v>15018</v>
      </c>
      <c r="B9770" t="s">
        <v>7016</v>
      </c>
      <c r="C9770" t="s">
        <v>7017</v>
      </c>
      <c r="D9770" t="s">
        <v>7018</v>
      </c>
      <c r="E9770" t="s">
        <v>53</v>
      </c>
      <c r="F9770" s="11" t="s">
        <v>7019</v>
      </c>
      <c r="G9770" s="11" t="s">
        <v>7021</v>
      </c>
      <c r="H9770" t="s">
        <v>18690</v>
      </c>
      <c r="I9770" s="11" t="s">
        <v>63</v>
      </c>
      <c r="J9770">
        <v>1</v>
      </c>
      <c r="K9770" s="34">
        <v>57.331569671630859</v>
      </c>
      <c r="L9770" s="34">
        <v>16.503717422485352</v>
      </c>
      <c r="M9770" s="34">
        <v>15.986742973327637</v>
      </c>
      <c r="N9770" s="35">
        <v>0.100753054022789</v>
      </c>
      <c r="O9770">
        <v>92</v>
      </c>
      <c r="P9770">
        <v>0</v>
      </c>
    </row>
    <row r="9771" spans="1:16" x14ac:dyDescent="0.35">
      <c r="A9771" s="5" t="s">
        <v>15019</v>
      </c>
      <c r="B9771" t="s">
        <v>7016</v>
      </c>
      <c r="C9771" t="s">
        <v>7017</v>
      </c>
      <c r="D9771" t="s">
        <v>7018</v>
      </c>
      <c r="E9771" t="s">
        <v>53</v>
      </c>
      <c r="F9771" s="11" t="s">
        <v>7019</v>
      </c>
      <c r="G9771" s="11" t="s">
        <v>7021</v>
      </c>
      <c r="H9771" t="s">
        <v>18690</v>
      </c>
      <c r="I9771" s="11" t="s">
        <v>63</v>
      </c>
      <c r="J9771">
        <v>2</v>
      </c>
      <c r="K9771" s="34">
        <v>56.902248382568359</v>
      </c>
      <c r="L9771" s="34">
        <v>14.676569938659668</v>
      </c>
      <c r="M9771" s="34">
        <v>14.237041473388672</v>
      </c>
      <c r="N9771" s="35">
        <v>8.5532300174236298E-2</v>
      </c>
      <c r="O9771">
        <v>92</v>
      </c>
      <c r="P9771">
        <v>0</v>
      </c>
    </row>
    <row r="9772" spans="1:16" x14ac:dyDescent="0.35">
      <c r="A9772" s="5" t="s">
        <v>15020</v>
      </c>
      <c r="B9772" t="s">
        <v>7016</v>
      </c>
      <c r="C9772" t="s">
        <v>7017</v>
      </c>
      <c r="D9772" t="s">
        <v>7018</v>
      </c>
      <c r="E9772" t="s">
        <v>53</v>
      </c>
      <c r="F9772" s="11" t="s">
        <v>7019</v>
      </c>
      <c r="G9772" s="11" t="s">
        <v>7021</v>
      </c>
      <c r="H9772" t="s">
        <v>18690</v>
      </c>
      <c r="I9772" s="11" t="s">
        <v>63</v>
      </c>
      <c r="J9772">
        <v>3</v>
      </c>
      <c r="K9772" s="34">
        <v>56.424903869628906</v>
      </c>
      <c r="L9772" s="34">
        <v>13.425487518310547</v>
      </c>
      <c r="M9772" s="34">
        <v>13.050723075866699</v>
      </c>
      <c r="N9772" s="35">
        <v>7.2471693158149719E-2</v>
      </c>
      <c r="O9772">
        <v>92</v>
      </c>
      <c r="P9772">
        <v>0</v>
      </c>
    </row>
    <row r="9773" spans="1:16" x14ac:dyDescent="0.35">
      <c r="A9773" s="5" t="s">
        <v>15021</v>
      </c>
      <c r="B9773" t="s">
        <v>7016</v>
      </c>
      <c r="C9773" t="s">
        <v>7017</v>
      </c>
      <c r="D9773" t="s">
        <v>7018</v>
      </c>
      <c r="E9773" t="s">
        <v>53</v>
      </c>
      <c r="F9773" s="11" t="s">
        <v>7019</v>
      </c>
      <c r="G9773" s="11" t="s">
        <v>7021</v>
      </c>
      <c r="H9773" t="s">
        <v>18690</v>
      </c>
      <c r="I9773" s="11" t="s">
        <v>63</v>
      </c>
      <c r="J9773">
        <v>4</v>
      </c>
      <c r="K9773" s="34">
        <v>56.785305023193359</v>
      </c>
      <c r="L9773" s="34">
        <v>12.751717567443848</v>
      </c>
      <c r="M9773" s="34">
        <v>12.396647453308105</v>
      </c>
      <c r="N9773" s="35">
        <v>6.8759679794311523E-2</v>
      </c>
      <c r="O9773">
        <v>92</v>
      </c>
      <c r="P9773">
        <v>0</v>
      </c>
    </row>
    <row r="9774" spans="1:16" x14ac:dyDescent="0.35">
      <c r="A9774" s="5" t="s">
        <v>15022</v>
      </c>
      <c r="B9774" t="s">
        <v>7016</v>
      </c>
      <c r="C9774" t="s">
        <v>7017</v>
      </c>
      <c r="D9774" t="s">
        <v>7018</v>
      </c>
      <c r="E9774" t="s">
        <v>53</v>
      </c>
      <c r="F9774" s="11" t="s">
        <v>7019</v>
      </c>
      <c r="G9774" s="11" t="s">
        <v>7021</v>
      </c>
      <c r="H9774" t="s">
        <v>18690</v>
      </c>
      <c r="I9774" s="11" t="s">
        <v>63</v>
      </c>
      <c r="J9774">
        <v>5</v>
      </c>
      <c r="K9774" s="34">
        <v>55.983112335205078</v>
      </c>
      <c r="L9774" s="34">
        <v>18.341239929199219</v>
      </c>
      <c r="M9774" s="34">
        <v>17.823471069335938</v>
      </c>
      <c r="N9774" s="35">
        <v>9.9952079355716705E-2</v>
      </c>
      <c r="O9774">
        <v>92</v>
      </c>
      <c r="P9774">
        <v>0</v>
      </c>
    </row>
    <row r="9775" spans="1:16" x14ac:dyDescent="0.35">
      <c r="A9775" s="5" t="s">
        <v>15023</v>
      </c>
      <c r="B9775" t="s">
        <v>7016</v>
      </c>
      <c r="C9775" t="s">
        <v>7017</v>
      </c>
      <c r="D9775" t="s">
        <v>7018</v>
      </c>
      <c r="E9775" t="s">
        <v>53</v>
      </c>
      <c r="F9775" s="11" t="s">
        <v>7019</v>
      </c>
      <c r="G9775" s="11" t="s">
        <v>7021</v>
      </c>
      <c r="H9775" t="s">
        <v>18690</v>
      </c>
      <c r="I9775" s="11" t="s">
        <v>63</v>
      </c>
      <c r="J9775">
        <v>6</v>
      </c>
      <c r="K9775" s="34">
        <v>55.464210510253906</v>
      </c>
      <c r="L9775" s="34">
        <v>27.785297393798828</v>
      </c>
      <c r="M9775" s="34">
        <v>26.700527191162109</v>
      </c>
      <c r="N9775" s="35">
        <v>0.20802919566631317</v>
      </c>
      <c r="O9775">
        <v>92</v>
      </c>
      <c r="P9775">
        <v>0</v>
      </c>
    </row>
    <row r="9776" spans="1:16" x14ac:dyDescent="0.35">
      <c r="A9776" s="5" t="s">
        <v>15024</v>
      </c>
      <c r="B9776" t="s">
        <v>7016</v>
      </c>
      <c r="C9776" t="s">
        <v>7017</v>
      </c>
      <c r="D9776" t="s">
        <v>7018</v>
      </c>
      <c r="E9776" t="s">
        <v>53</v>
      </c>
      <c r="F9776" s="11" t="s">
        <v>7019</v>
      </c>
      <c r="G9776" s="11" t="s">
        <v>7021</v>
      </c>
      <c r="H9776" t="s">
        <v>18690</v>
      </c>
      <c r="I9776" s="11" t="s">
        <v>63</v>
      </c>
      <c r="J9776">
        <v>7</v>
      </c>
      <c r="K9776" s="34">
        <v>55.087532043457031</v>
      </c>
      <c r="L9776" s="34">
        <v>61.782581329345703</v>
      </c>
      <c r="M9776" s="34">
        <v>59.298610687255859</v>
      </c>
      <c r="N9776" s="35">
        <v>0.47925060987472534</v>
      </c>
      <c r="O9776">
        <v>92</v>
      </c>
      <c r="P9776">
        <v>0</v>
      </c>
    </row>
    <row r="9777" spans="1:16" x14ac:dyDescent="0.35">
      <c r="A9777" s="5" t="s">
        <v>15025</v>
      </c>
      <c r="B9777" t="s">
        <v>7016</v>
      </c>
      <c r="C9777" t="s">
        <v>7017</v>
      </c>
      <c r="D9777" t="s">
        <v>7018</v>
      </c>
      <c r="E9777" t="s">
        <v>53</v>
      </c>
      <c r="F9777" s="11" t="s">
        <v>7019</v>
      </c>
      <c r="G9777" s="11" t="s">
        <v>7021</v>
      </c>
      <c r="H9777" t="s">
        <v>18690</v>
      </c>
      <c r="I9777" s="11" t="s">
        <v>63</v>
      </c>
      <c r="J9777">
        <v>8</v>
      </c>
      <c r="K9777" s="34">
        <v>55.925151824951172</v>
      </c>
      <c r="L9777" s="34">
        <v>130.47941589355469</v>
      </c>
      <c r="M9777" s="34">
        <v>127.39205169677734</v>
      </c>
      <c r="N9777" s="35">
        <v>0.6573442816734314</v>
      </c>
      <c r="O9777">
        <v>92</v>
      </c>
      <c r="P9777">
        <v>0</v>
      </c>
    </row>
    <row r="9778" spans="1:16" x14ac:dyDescent="0.35">
      <c r="A9778" s="5" t="s">
        <v>15026</v>
      </c>
      <c r="B9778" t="s">
        <v>7016</v>
      </c>
      <c r="C9778" t="s">
        <v>7017</v>
      </c>
      <c r="D9778" t="s">
        <v>7018</v>
      </c>
      <c r="E9778" t="s">
        <v>53</v>
      </c>
      <c r="F9778" s="11" t="s">
        <v>7019</v>
      </c>
      <c r="G9778" s="11" t="s">
        <v>7021</v>
      </c>
      <c r="H9778" t="s">
        <v>18690</v>
      </c>
      <c r="I9778" s="11" t="s">
        <v>63</v>
      </c>
      <c r="J9778">
        <v>9</v>
      </c>
      <c r="K9778" s="34">
        <v>57.711997985839844</v>
      </c>
      <c r="L9778" s="34">
        <v>239.46369934082031</v>
      </c>
      <c r="M9778" s="34">
        <v>245.03302001953125</v>
      </c>
      <c r="N9778" s="35">
        <v>1.0916140079498291</v>
      </c>
      <c r="O9778">
        <v>92</v>
      </c>
      <c r="P9778">
        <v>0</v>
      </c>
    </row>
    <row r="9779" spans="1:16" x14ac:dyDescent="0.35">
      <c r="A9779" s="5" t="s">
        <v>15027</v>
      </c>
      <c r="B9779" t="s">
        <v>7016</v>
      </c>
      <c r="C9779" t="s">
        <v>7017</v>
      </c>
      <c r="D9779" t="s">
        <v>7018</v>
      </c>
      <c r="E9779" t="s">
        <v>53</v>
      </c>
      <c r="F9779" s="11" t="s">
        <v>7019</v>
      </c>
      <c r="G9779" s="11" t="s">
        <v>7021</v>
      </c>
      <c r="H9779" t="s">
        <v>18690</v>
      </c>
      <c r="I9779" s="11" t="s">
        <v>63</v>
      </c>
      <c r="J9779">
        <v>10</v>
      </c>
      <c r="K9779" s="34">
        <v>61.5147705078125</v>
      </c>
      <c r="L9779" s="34">
        <v>319.53363037109375</v>
      </c>
      <c r="M9779" s="34">
        <v>333.79974365234375</v>
      </c>
      <c r="N9779" s="35">
        <v>2.7594940662384033</v>
      </c>
      <c r="O9779">
        <v>92</v>
      </c>
      <c r="P9779">
        <v>0</v>
      </c>
    </row>
    <row r="9780" spans="1:16" x14ac:dyDescent="0.35">
      <c r="A9780" s="5" t="s">
        <v>15028</v>
      </c>
      <c r="B9780" t="s">
        <v>7016</v>
      </c>
      <c r="C9780" t="s">
        <v>7017</v>
      </c>
      <c r="D9780" t="s">
        <v>7018</v>
      </c>
      <c r="E9780" t="s">
        <v>53</v>
      </c>
      <c r="F9780" s="11" t="s">
        <v>7019</v>
      </c>
      <c r="G9780" s="11" t="s">
        <v>7021</v>
      </c>
      <c r="H9780" t="s">
        <v>18690</v>
      </c>
      <c r="I9780" s="11" t="s">
        <v>63</v>
      </c>
      <c r="J9780">
        <v>11</v>
      </c>
      <c r="K9780" s="34">
        <v>65.801765441894531</v>
      </c>
      <c r="L9780" s="34">
        <v>318.78924560546875</v>
      </c>
      <c r="M9780" s="34">
        <v>331.106201171875</v>
      </c>
      <c r="N9780" s="35">
        <v>2.4602928161621094</v>
      </c>
      <c r="O9780">
        <v>92</v>
      </c>
      <c r="P9780">
        <v>0</v>
      </c>
    </row>
    <row r="9781" spans="1:16" x14ac:dyDescent="0.35">
      <c r="A9781" s="5" t="s">
        <v>15029</v>
      </c>
      <c r="B9781" t="s">
        <v>7016</v>
      </c>
      <c r="C9781" t="s">
        <v>7017</v>
      </c>
      <c r="D9781" t="s">
        <v>7018</v>
      </c>
      <c r="E9781" t="s">
        <v>53</v>
      </c>
      <c r="F9781" s="11" t="s">
        <v>7019</v>
      </c>
      <c r="G9781" s="11" t="s">
        <v>7021</v>
      </c>
      <c r="H9781" t="s">
        <v>18690</v>
      </c>
      <c r="I9781" s="11" t="s">
        <v>63</v>
      </c>
      <c r="J9781">
        <v>12</v>
      </c>
      <c r="K9781" s="34">
        <v>67.277336120605469</v>
      </c>
      <c r="L9781" s="34">
        <v>272.92010498046875</v>
      </c>
      <c r="M9781" s="34">
        <v>284.8302001953125</v>
      </c>
      <c r="N9781" s="35">
        <v>2.376823902130127</v>
      </c>
      <c r="O9781">
        <v>92</v>
      </c>
      <c r="P9781">
        <v>0</v>
      </c>
    </row>
    <row r="9782" spans="1:16" x14ac:dyDescent="0.35">
      <c r="A9782" s="5" t="s">
        <v>15030</v>
      </c>
      <c r="B9782" t="s">
        <v>7016</v>
      </c>
      <c r="C9782" t="s">
        <v>7017</v>
      </c>
      <c r="D9782" t="s">
        <v>7018</v>
      </c>
      <c r="E9782" t="s">
        <v>53</v>
      </c>
      <c r="F9782" s="11" t="s">
        <v>7019</v>
      </c>
      <c r="G9782" s="11" t="s">
        <v>7021</v>
      </c>
      <c r="H9782" t="s">
        <v>18690</v>
      </c>
      <c r="I9782" s="11" t="s">
        <v>63</v>
      </c>
      <c r="J9782">
        <v>13</v>
      </c>
      <c r="K9782" s="34">
        <v>67.312217712402344</v>
      </c>
      <c r="L9782" s="34">
        <v>224.182373046875</v>
      </c>
      <c r="M9782" s="34">
        <v>234.35531616210938</v>
      </c>
      <c r="N9782" s="35">
        <v>2.028651237487793</v>
      </c>
      <c r="O9782">
        <v>92</v>
      </c>
      <c r="P9782">
        <v>0</v>
      </c>
    </row>
    <row r="9783" spans="1:16" x14ac:dyDescent="0.35">
      <c r="A9783" s="5" t="s">
        <v>15031</v>
      </c>
      <c r="B9783" t="s">
        <v>7016</v>
      </c>
      <c r="C9783" t="s">
        <v>7017</v>
      </c>
      <c r="D9783" t="s">
        <v>7018</v>
      </c>
      <c r="E9783" t="s">
        <v>53</v>
      </c>
      <c r="F9783" s="11" t="s">
        <v>7019</v>
      </c>
      <c r="G9783" s="11" t="s">
        <v>7021</v>
      </c>
      <c r="H9783" t="s">
        <v>18690</v>
      </c>
      <c r="I9783" s="11" t="s">
        <v>63</v>
      </c>
      <c r="J9783">
        <v>14</v>
      </c>
      <c r="K9783" s="34">
        <v>68.423568725585938</v>
      </c>
      <c r="L9783" s="34">
        <v>199.67994689941406</v>
      </c>
      <c r="M9783" s="34">
        <v>208.89088439941406</v>
      </c>
      <c r="N9783" s="35">
        <v>1.8231431245803833</v>
      </c>
      <c r="O9783">
        <v>92</v>
      </c>
      <c r="P9783">
        <v>0</v>
      </c>
    </row>
    <row r="9784" spans="1:16" x14ac:dyDescent="0.35">
      <c r="A9784" s="5" t="s">
        <v>15032</v>
      </c>
      <c r="B9784" t="s">
        <v>7016</v>
      </c>
      <c r="C9784" t="s">
        <v>7017</v>
      </c>
      <c r="D9784" t="s">
        <v>7018</v>
      </c>
      <c r="E9784" t="s">
        <v>53</v>
      </c>
      <c r="F9784" s="11" t="s">
        <v>7019</v>
      </c>
      <c r="G9784" s="11" t="s">
        <v>7021</v>
      </c>
      <c r="H9784" t="s">
        <v>18690</v>
      </c>
      <c r="I9784" s="11" t="s">
        <v>63</v>
      </c>
      <c r="J9784">
        <v>15</v>
      </c>
      <c r="K9784" s="34">
        <v>68.932991027832031</v>
      </c>
      <c r="L9784" s="34">
        <v>166.80609130859375</v>
      </c>
      <c r="M9784" s="34">
        <v>176.35775756835938</v>
      </c>
      <c r="N9784" s="35">
        <v>1.8813073635101318</v>
      </c>
      <c r="O9784">
        <v>92</v>
      </c>
      <c r="P9784">
        <v>0</v>
      </c>
    </row>
    <row r="9785" spans="1:16" x14ac:dyDescent="0.35">
      <c r="A9785" s="5" t="s">
        <v>15033</v>
      </c>
      <c r="B9785" t="s">
        <v>7016</v>
      </c>
      <c r="C9785" t="s">
        <v>7017</v>
      </c>
      <c r="D9785" t="s">
        <v>7018</v>
      </c>
      <c r="E9785" t="s">
        <v>53</v>
      </c>
      <c r="F9785" s="11" t="s">
        <v>7019</v>
      </c>
      <c r="G9785" s="11" t="s">
        <v>7021</v>
      </c>
      <c r="H9785" t="s">
        <v>18690</v>
      </c>
      <c r="I9785" s="11" t="s">
        <v>63</v>
      </c>
      <c r="J9785">
        <v>16</v>
      </c>
      <c r="K9785" s="34">
        <v>68.743423461914063</v>
      </c>
      <c r="L9785" s="34">
        <v>129.54997253417969</v>
      </c>
      <c r="M9785" s="34">
        <v>135.61203002929688</v>
      </c>
      <c r="N9785" s="35">
        <v>1.2119005918502808</v>
      </c>
      <c r="O9785">
        <v>92</v>
      </c>
      <c r="P9785">
        <v>0</v>
      </c>
    </row>
    <row r="9786" spans="1:16" x14ac:dyDescent="0.35">
      <c r="A9786" s="5" t="s">
        <v>15034</v>
      </c>
      <c r="B9786" t="s">
        <v>7016</v>
      </c>
      <c r="C9786" t="s">
        <v>7017</v>
      </c>
      <c r="D9786" t="s">
        <v>7018</v>
      </c>
      <c r="E9786" t="s">
        <v>53</v>
      </c>
      <c r="F9786" s="11" t="s">
        <v>7019</v>
      </c>
      <c r="G9786" s="11" t="s">
        <v>7021</v>
      </c>
      <c r="H9786" t="s">
        <v>18690</v>
      </c>
      <c r="I9786" s="11" t="s">
        <v>63</v>
      </c>
      <c r="J9786">
        <v>17</v>
      </c>
      <c r="K9786" s="34">
        <v>69.139404296875</v>
      </c>
      <c r="L9786" s="34">
        <v>85.07275390625</v>
      </c>
      <c r="M9786" s="34">
        <v>91.864311218261719</v>
      </c>
      <c r="N9786" s="35">
        <v>1.3138883113861084</v>
      </c>
      <c r="O9786">
        <v>92</v>
      </c>
      <c r="P9786">
        <v>0</v>
      </c>
    </row>
    <row r="9787" spans="1:16" x14ac:dyDescent="0.35">
      <c r="A9787" s="5" t="s">
        <v>15035</v>
      </c>
      <c r="B9787" t="s">
        <v>7016</v>
      </c>
      <c r="C9787" t="s">
        <v>7017</v>
      </c>
      <c r="D9787" t="s">
        <v>7018</v>
      </c>
      <c r="E9787" t="s">
        <v>53</v>
      </c>
      <c r="F9787" s="11" t="s">
        <v>7019</v>
      </c>
      <c r="G9787" s="11" t="s">
        <v>7021</v>
      </c>
      <c r="H9787" t="s">
        <v>18690</v>
      </c>
      <c r="I9787" s="11" t="s">
        <v>63</v>
      </c>
      <c r="J9787">
        <v>18</v>
      </c>
      <c r="K9787" s="34">
        <v>68.202743530273438</v>
      </c>
      <c r="L9787" s="34">
        <v>51.59375</v>
      </c>
      <c r="M9787" s="34">
        <v>53.1890869140625</v>
      </c>
      <c r="N9787" s="35">
        <v>0.32268759608268738</v>
      </c>
      <c r="O9787">
        <v>92</v>
      </c>
      <c r="P9787">
        <v>0</v>
      </c>
    </row>
    <row r="9788" spans="1:16" x14ac:dyDescent="0.35">
      <c r="A9788" s="5" t="s">
        <v>15036</v>
      </c>
      <c r="B9788" t="s">
        <v>7016</v>
      </c>
      <c r="C9788" t="s">
        <v>7017</v>
      </c>
      <c r="D9788" t="s">
        <v>7018</v>
      </c>
      <c r="E9788" t="s">
        <v>53</v>
      </c>
      <c r="F9788" s="11" t="s">
        <v>7019</v>
      </c>
      <c r="G9788" s="11" t="s">
        <v>7021</v>
      </c>
      <c r="H9788" t="s">
        <v>18690</v>
      </c>
      <c r="I9788" s="11" t="s">
        <v>63</v>
      </c>
      <c r="J9788">
        <v>19</v>
      </c>
      <c r="K9788" s="34">
        <v>66.458000183105469</v>
      </c>
      <c r="L9788" s="34">
        <v>36.637401580810547</v>
      </c>
      <c r="M9788" s="34">
        <v>36.915809631347656</v>
      </c>
      <c r="N9788" s="35">
        <v>6.3947878777980804E-2</v>
      </c>
      <c r="O9788">
        <v>92</v>
      </c>
      <c r="P9788">
        <v>0</v>
      </c>
    </row>
    <row r="9789" spans="1:16" x14ac:dyDescent="0.35">
      <c r="A9789" s="5" t="s">
        <v>15037</v>
      </c>
      <c r="B9789" t="s">
        <v>7016</v>
      </c>
      <c r="C9789" t="s">
        <v>7017</v>
      </c>
      <c r="D9789" t="s">
        <v>7018</v>
      </c>
      <c r="E9789" t="s">
        <v>53</v>
      </c>
      <c r="F9789" s="11" t="s">
        <v>7019</v>
      </c>
      <c r="G9789" s="11" t="s">
        <v>7021</v>
      </c>
      <c r="H9789" t="s">
        <v>18690</v>
      </c>
      <c r="I9789" s="11" t="s">
        <v>63</v>
      </c>
      <c r="J9789">
        <v>20</v>
      </c>
      <c r="K9789" s="34">
        <v>63.320858001708984</v>
      </c>
      <c r="L9789" s="34">
        <v>38.738391876220703</v>
      </c>
      <c r="M9789" s="34">
        <v>38.839241027832031</v>
      </c>
      <c r="N9789" s="35">
        <v>2.2468432784080505E-2</v>
      </c>
      <c r="O9789">
        <v>92</v>
      </c>
      <c r="P9789">
        <v>0</v>
      </c>
    </row>
    <row r="9790" spans="1:16" x14ac:dyDescent="0.35">
      <c r="A9790" s="5" t="s">
        <v>15038</v>
      </c>
      <c r="B9790" t="s">
        <v>7016</v>
      </c>
      <c r="C9790" t="s">
        <v>7017</v>
      </c>
      <c r="D9790" t="s">
        <v>7018</v>
      </c>
      <c r="E9790" t="s">
        <v>53</v>
      </c>
      <c r="F9790" s="11" t="s">
        <v>7019</v>
      </c>
      <c r="G9790" s="11" t="s">
        <v>7021</v>
      </c>
      <c r="H9790" t="s">
        <v>18690</v>
      </c>
      <c r="I9790" s="11" t="s">
        <v>63</v>
      </c>
      <c r="J9790">
        <v>21</v>
      </c>
      <c r="K9790" s="34">
        <v>61.027400970458984</v>
      </c>
      <c r="L9790" s="34">
        <v>35.089691162109375</v>
      </c>
      <c r="M9790" s="34">
        <v>35.366950988769531</v>
      </c>
      <c r="N9790" s="35">
        <v>5.4197948426008224E-2</v>
      </c>
      <c r="O9790">
        <v>92</v>
      </c>
      <c r="P9790">
        <v>0</v>
      </c>
    </row>
    <row r="9791" spans="1:16" x14ac:dyDescent="0.35">
      <c r="A9791" s="5" t="s">
        <v>15039</v>
      </c>
      <c r="B9791" t="s">
        <v>7016</v>
      </c>
      <c r="C9791" t="s">
        <v>7017</v>
      </c>
      <c r="D9791" t="s">
        <v>7018</v>
      </c>
      <c r="E9791" t="s">
        <v>53</v>
      </c>
      <c r="F9791" s="11" t="s">
        <v>7019</v>
      </c>
      <c r="G9791" s="11" t="s">
        <v>7021</v>
      </c>
      <c r="H9791" t="s">
        <v>18690</v>
      </c>
      <c r="I9791" s="11" t="s">
        <v>63</v>
      </c>
      <c r="J9791">
        <v>22</v>
      </c>
      <c r="K9791" s="34">
        <v>60.819694519042969</v>
      </c>
      <c r="L9791" s="34">
        <v>30.269357681274414</v>
      </c>
      <c r="M9791" s="34">
        <v>29.456165313720703</v>
      </c>
      <c r="N9791" s="35">
        <v>0.15760308504104614</v>
      </c>
      <c r="O9791">
        <v>92</v>
      </c>
      <c r="P9791">
        <v>0</v>
      </c>
    </row>
    <row r="9792" spans="1:16" x14ac:dyDescent="0.35">
      <c r="A9792" s="5" t="s">
        <v>15040</v>
      </c>
      <c r="B9792" t="s">
        <v>7016</v>
      </c>
      <c r="C9792" t="s">
        <v>7017</v>
      </c>
      <c r="D9792" t="s">
        <v>7018</v>
      </c>
      <c r="E9792" t="s">
        <v>53</v>
      </c>
      <c r="F9792" s="11" t="s">
        <v>7019</v>
      </c>
      <c r="G9792" s="11" t="s">
        <v>7021</v>
      </c>
      <c r="H9792" t="s">
        <v>18690</v>
      </c>
      <c r="I9792" s="11" t="s">
        <v>63</v>
      </c>
      <c r="J9792">
        <v>23</v>
      </c>
      <c r="K9792" s="34">
        <v>59.321243286132813</v>
      </c>
      <c r="L9792" s="34">
        <v>24.557464599609375</v>
      </c>
      <c r="M9792" s="34">
        <v>23.932706832885742</v>
      </c>
      <c r="N9792" s="35">
        <v>0.11976248025894165</v>
      </c>
      <c r="O9792">
        <v>92</v>
      </c>
      <c r="P9792">
        <v>0</v>
      </c>
    </row>
    <row r="9793" spans="1:16" x14ac:dyDescent="0.35">
      <c r="A9793" s="5" t="s">
        <v>15041</v>
      </c>
      <c r="B9793" t="s">
        <v>7016</v>
      </c>
      <c r="C9793" t="s">
        <v>7017</v>
      </c>
      <c r="D9793" t="s">
        <v>7018</v>
      </c>
      <c r="E9793" t="s">
        <v>53</v>
      </c>
      <c r="F9793" s="11" t="s">
        <v>7019</v>
      </c>
      <c r="G9793" s="11" t="s">
        <v>7021</v>
      </c>
      <c r="H9793" t="s">
        <v>18690</v>
      </c>
      <c r="I9793" s="11" t="s">
        <v>63</v>
      </c>
      <c r="J9793">
        <v>24</v>
      </c>
      <c r="K9793" s="34">
        <v>57.716266632080078</v>
      </c>
      <c r="L9793" s="34">
        <v>19.539382934570313</v>
      </c>
      <c r="M9793" s="34">
        <v>19.124395370483398</v>
      </c>
      <c r="N9793" s="35">
        <v>8.0419942736625671E-2</v>
      </c>
      <c r="O9793">
        <v>92</v>
      </c>
      <c r="P9793">
        <v>0</v>
      </c>
    </row>
    <row r="9794" spans="1:16" x14ac:dyDescent="0.35">
      <c r="A9794" s="5" t="s">
        <v>15042</v>
      </c>
      <c r="B9794" t="s">
        <v>7016</v>
      </c>
      <c r="C9794" t="s">
        <v>7017</v>
      </c>
      <c r="D9794" t="s">
        <v>7018</v>
      </c>
      <c r="E9794" t="s">
        <v>53</v>
      </c>
      <c r="F9794" s="11" t="s">
        <v>7019</v>
      </c>
      <c r="G9794" s="11" t="s">
        <v>7021</v>
      </c>
      <c r="H9794" t="s">
        <v>18690</v>
      </c>
      <c r="I9794" s="11" t="s">
        <v>64</v>
      </c>
      <c r="J9794">
        <v>1</v>
      </c>
      <c r="K9794" s="34">
        <v>62.56494140625</v>
      </c>
      <c r="L9794" s="34">
        <v>15.853482246398926</v>
      </c>
      <c r="M9794" s="34">
        <v>15.049699783325195</v>
      </c>
      <c r="N9794" s="35">
        <v>0.15773420035839081</v>
      </c>
      <c r="O9794">
        <v>92</v>
      </c>
      <c r="P9794">
        <v>0</v>
      </c>
    </row>
    <row r="9795" spans="1:16" x14ac:dyDescent="0.35">
      <c r="A9795" s="5" t="s">
        <v>15043</v>
      </c>
      <c r="B9795" t="s">
        <v>7016</v>
      </c>
      <c r="C9795" t="s">
        <v>7017</v>
      </c>
      <c r="D9795" t="s">
        <v>7018</v>
      </c>
      <c r="E9795" t="s">
        <v>53</v>
      </c>
      <c r="F9795" s="11" t="s">
        <v>7019</v>
      </c>
      <c r="G9795" s="11" t="s">
        <v>7021</v>
      </c>
      <c r="H9795" t="s">
        <v>18690</v>
      </c>
      <c r="I9795" s="11" t="s">
        <v>64</v>
      </c>
      <c r="J9795">
        <v>2</v>
      </c>
      <c r="K9795" s="34">
        <v>62.279956817626953</v>
      </c>
      <c r="L9795" s="34">
        <v>14.198573112487793</v>
      </c>
      <c r="M9795" s="34">
        <v>13.548330307006836</v>
      </c>
      <c r="N9795" s="35">
        <v>0.12723411619663239</v>
      </c>
      <c r="O9795">
        <v>92</v>
      </c>
      <c r="P9795">
        <v>0</v>
      </c>
    </row>
    <row r="9796" spans="1:16" x14ac:dyDescent="0.35">
      <c r="A9796" s="5" t="s">
        <v>15044</v>
      </c>
      <c r="B9796" t="s">
        <v>7016</v>
      </c>
      <c r="C9796" t="s">
        <v>7017</v>
      </c>
      <c r="D9796" t="s">
        <v>7018</v>
      </c>
      <c r="E9796" t="s">
        <v>53</v>
      </c>
      <c r="F9796" s="11" t="s">
        <v>7019</v>
      </c>
      <c r="G9796" s="11" t="s">
        <v>7021</v>
      </c>
      <c r="H9796" t="s">
        <v>18690</v>
      </c>
      <c r="I9796" s="11" t="s">
        <v>64</v>
      </c>
      <c r="J9796">
        <v>3</v>
      </c>
      <c r="K9796" s="34">
        <v>62.22198486328125</v>
      </c>
      <c r="L9796" s="34">
        <v>13.187272071838379</v>
      </c>
      <c r="M9796" s="34">
        <v>12.641077995300293</v>
      </c>
      <c r="N9796" s="35">
        <v>0.10568663477897644</v>
      </c>
      <c r="O9796">
        <v>92</v>
      </c>
      <c r="P9796">
        <v>0</v>
      </c>
    </row>
    <row r="9797" spans="1:16" x14ac:dyDescent="0.35">
      <c r="A9797" s="5" t="s">
        <v>15045</v>
      </c>
      <c r="B9797" t="s">
        <v>7016</v>
      </c>
      <c r="C9797" t="s">
        <v>7017</v>
      </c>
      <c r="D9797" t="s">
        <v>7018</v>
      </c>
      <c r="E9797" t="s">
        <v>53</v>
      </c>
      <c r="F9797" s="11" t="s">
        <v>7019</v>
      </c>
      <c r="G9797" s="11" t="s">
        <v>7021</v>
      </c>
      <c r="H9797" t="s">
        <v>18690</v>
      </c>
      <c r="I9797" s="11" t="s">
        <v>64</v>
      </c>
      <c r="J9797">
        <v>4</v>
      </c>
      <c r="K9797" s="34">
        <v>62.01507568359375</v>
      </c>
      <c r="L9797" s="34">
        <v>12.557424545288086</v>
      </c>
      <c r="M9797" s="34">
        <v>12.05403995513916</v>
      </c>
      <c r="N9797" s="35">
        <v>9.753553569316864E-2</v>
      </c>
      <c r="O9797">
        <v>92</v>
      </c>
      <c r="P9797">
        <v>0</v>
      </c>
    </row>
    <row r="9798" spans="1:16" x14ac:dyDescent="0.35">
      <c r="A9798" s="5" t="s">
        <v>15046</v>
      </c>
      <c r="B9798" t="s">
        <v>7016</v>
      </c>
      <c r="C9798" t="s">
        <v>7017</v>
      </c>
      <c r="D9798" t="s">
        <v>7018</v>
      </c>
      <c r="E9798" t="s">
        <v>53</v>
      </c>
      <c r="F9798" s="11" t="s">
        <v>7019</v>
      </c>
      <c r="G9798" s="11" t="s">
        <v>7021</v>
      </c>
      <c r="H9798" t="s">
        <v>18690</v>
      </c>
      <c r="I9798" s="11" t="s">
        <v>64</v>
      </c>
      <c r="J9798">
        <v>5</v>
      </c>
      <c r="K9798" s="34">
        <v>61.59637451171875</v>
      </c>
      <c r="L9798" s="34">
        <v>17.220027923583984</v>
      </c>
      <c r="M9798" s="34">
        <v>16.455427169799805</v>
      </c>
      <c r="N9798" s="35">
        <v>0.14991256594657898</v>
      </c>
      <c r="O9798">
        <v>92</v>
      </c>
      <c r="P9798">
        <v>0</v>
      </c>
    </row>
    <row r="9799" spans="1:16" x14ac:dyDescent="0.35">
      <c r="A9799" s="5" t="s">
        <v>15047</v>
      </c>
      <c r="B9799" t="s">
        <v>7016</v>
      </c>
      <c r="C9799" t="s">
        <v>7017</v>
      </c>
      <c r="D9799" t="s">
        <v>7018</v>
      </c>
      <c r="E9799" t="s">
        <v>53</v>
      </c>
      <c r="F9799" s="11" t="s">
        <v>7019</v>
      </c>
      <c r="G9799" s="11" t="s">
        <v>7021</v>
      </c>
      <c r="H9799" t="s">
        <v>18690</v>
      </c>
      <c r="I9799" s="11" t="s">
        <v>64</v>
      </c>
      <c r="J9799">
        <v>6</v>
      </c>
      <c r="K9799" s="34">
        <v>61.574733734130859</v>
      </c>
      <c r="L9799" s="34">
        <v>24.38880729675293</v>
      </c>
      <c r="M9799" s="34">
        <v>23.156818389892578</v>
      </c>
      <c r="N9799" s="35">
        <v>0.25014218688011169</v>
      </c>
      <c r="O9799">
        <v>92</v>
      </c>
      <c r="P9799">
        <v>0</v>
      </c>
    </row>
    <row r="9800" spans="1:16" x14ac:dyDescent="0.35">
      <c r="A9800" s="5" t="s">
        <v>15048</v>
      </c>
      <c r="B9800" t="s">
        <v>7016</v>
      </c>
      <c r="C9800" t="s">
        <v>7017</v>
      </c>
      <c r="D9800" t="s">
        <v>7018</v>
      </c>
      <c r="E9800" t="s">
        <v>53</v>
      </c>
      <c r="F9800" s="11" t="s">
        <v>7019</v>
      </c>
      <c r="G9800" s="11" t="s">
        <v>7021</v>
      </c>
      <c r="H9800" t="s">
        <v>18690</v>
      </c>
      <c r="I9800" s="11" t="s">
        <v>64</v>
      </c>
      <c r="J9800">
        <v>7</v>
      </c>
      <c r="K9800" s="34">
        <v>61.1214599609375</v>
      </c>
      <c r="L9800" s="34">
        <v>49.835289001464844</v>
      </c>
      <c r="M9800" s="34">
        <v>48.244960784912109</v>
      </c>
      <c r="N9800" s="35">
        <v>0.33183076977729797</v>
      </c>
      <c r="O9800">
        <v>92</v>
      </c>
      <c r="P9800">
        <v>0</v>
      </c>
    </row>
    <row r="9801" spans="1:16" x14ac:dyDescent="0.35">
      <c r="A9801" s="5" t="s">
        <v>15049</v>
      </c>
      <c r="B9801" t="s">
        <v>7016</v>
      </c>
      <c r="C9801" t="s">
        <v>7017</v>
      </c>
      <c r="D9801" t="s">
        <v>7018</v>
      </c>
      <c r="E9801" t="s">
        <v>53</v>
      </c>
      <c r="F9801" s="11" t="s">
        <v>7019</v>
      </c>
      <c r="G9801" s="11" t="s">
        <v>7021</v>
      </c>
      <c r="H9801" t="s">
        <v>18690</v>
      </c>
      <c r="I9801" s="11" t="s">
        <v>64</v>
      </c>
      <c r="J9801">
        <v>8</v>
      </c>
      <c r="K9801" s="34">
        <v>62.57818603515625</v>
      </c>
      <c r="L9801" s="34">
        <v>99.451133728027344</v>
      </c>
      <c r="M9801" s="34">
        <v>98.921607971191406</v>
      </c>
      <c r="N9801" s="35">
        <v>0.25853517651557922</v>
      </c>
      <c r="O9801">
        <v>92</v>
      </c>
      <c r="P9801">
        <v>0</v>
      </c>
    </row>
    <row r="9802" spans="1:16" x14ac:dyDescent="0.35">
      <c r="A9802" s="5" t="s">
        <v>15050</v>
      </c>
      <c r="B9802" t="s">
        <v>7016</v>
      </c>
      <c r="C9802" t="s">
        <v>7017</v>
      </c>
      <c r="D9802" t="s">
        <v>7018</v>
      </c>
      <c r="E9802" t="s">
        <v>53</v>
      </c>
      <c r="F9802" s="11" t="s">
        <v>7019</v>
      </c>
      <c r="G9802" s="11" t="s">
        <v>7021</v>
      </c>
      <c r="H9802" t="s">
        <v>18690</v>
      </c>
      <c r="I9802" s="11" t="s">
        <v>64</v>
      </c>
      <c r="J9802">
        <v>9</v>
      </c>
      <c r="K9802" s="34">
        <v>65.497940063476563</v>
      </c>
      <c r="L9802" s="34">
        <v>173.20059204101563</v>
      </c>
      <c r="M9802" s="34">
        <v>175.22531127929688</v>
      </c>
      <c r="N9802" s="35">
        <v>0.83805650472640991</v>
      </c>
      <c r="O9802">
        <v>92</v>
      </c>
      <c r="P9802">
        <v>0</v>
      </c>
    </row>
    <row r="9803" spans="1:16" x14ac:dyDescent="0.35">
      <c r="A9803" s="5" t="s">
        <v>15051</v>
      </c>
      <c r="B9803" t="s">
        <v>7016</v>
      </c>
      <c r="C9803" t="s">
        <v>7017</v>
      </c>
      <c r="D9803" t="s">
        <v>7018</v>
      </c>
      <c r="E9803" t="s">
        <v>53</v>
      </c>
      <c r="F9803" s="11" t="s">
        <v>7019</v>
      </c>
      <c r="G9803" s="11" t="s">
        <v>7021</v>
      </c>
      <c r="H9803" t="s">
        <v>18690</v>
      </c>
      <c r="I9803" s="11" t="s">
        <v>64</v>
      </c>
      <c r="J9803">
        <v>10</v>
      </c>
      <c r="K9803" s="34">
        <v>69.703399658203125</v>
      </c>
      <c r="L9803" s="34">
        <v>228.47401428222656</v>
      </c>
      <c r="M9803" s="34">
        <v>231.066650390625</v>
      </c>
      <c r="N9803" s="35">
        <v>1.2311204671859741</v>
      </c>
      <c r="O9803">
        <v>92</v>
      </c>
      <c r="P9803">
        <v>0</v>
      </c>
    </row>
    <row r="9804" spans="1:16" x14ac:dyDescent="0.35">
      <c r="A9804" s="5" t="s">
        <v>15052</v>
      </c>
      <c r="B9804" t="s">
        <v>7016</v>
      </c>
      <c r="C9804" t="s">
        <v>7017</v>
      </c>
      <c r="D9804" t="s">
        <v>7018</v>
      </c>
      <c r="E9804" t="s">
        <v>53</v>
      </c>
      <c r="F9804" s="11" t="s">
        <v>7019</v>
      </c>
      <c r="G9804" s="11" t="s">
        <v>7021</v>
      </c>
      <c r="H9804" t="s">
        <v>18690</v>
      </c>
      <c r="I9804" s="11" t="s">
        <v>64</v>
      </c>
      <c r="J9804">
        <v>11</v>
      </c>
      <c r="K9804" s="34">
        <v>73.342315673828125</v>
      </c>
      <c r="L9804" s="34">
        <v>225.8660888671875</v>
      </c>
      <c r="M9804" s="34">
        <v>227.43019104003906</v>
      </c>
      <c r="N9804" s="35">
        <v>1.0675762891769409</v>
      </c>
      <c r="O9804">
        <v>92</v>
      </c>
      <c r="P9804">
        <v>0</v>
      </c>
    </row>
    <row r="9805" spans="1:16" x14ac:dyDescent="0.35">
      <c r="A9805" s="5" t="s">
        <v>15053</v>
      </c>
      <c r="B9805" t="s">
        <v>7016</v>
      </c>
      <c r="C9805" t="s">
        <v>7017</v>
      </c>
      <c r="D9805" t="s">
        <v>7018</v>
      </c>
      <c r="E9805" t="s">
        <v>53</v>
      </c>
      <c r="F9805" s="11" t="s">
        <v>7019</v>
      </c>
      <c r="G9805" s="11" t="s">
        <v>7021</v>
      </c>
      <c r="H9805" t="s">
        <v>18690</v>
      </c>
      <c r="I9805" s="11" t="s">
        <v>64</v>
      </c>
      <c r="J9805">
        <v>12</v>
      </c>
      <c r="K9805" s="34">
        <v>74.412925720214844</v>
      </c>
      <c r="L9805" s="34">
        <v>194.39413452148438</v>
      </c>
      <c r="M9805" s="34">
        <v>195.79045104980469</v>
      </c>
      <c r="N9805" s="35">
        <v>0.86022090911865234</v>
      </c>
      <c r="O9805">
        <v>92</v>
      </c>
      <c r="P9805">
        <v>0</v>
      </c>
    </row>
    <row r="9806" spans="1:16" x14ac:dyDescent="0.35">
      <c r="A9806" s="5" t="s">
        <v>15054</v>
      </c>
      <c r="B9806" t="s">
        <v>7016</v>
      </c>
      <c r="C9806" t="s">
        <v>7017</v>
      </c>
      <c r="D9806" t="s">
        <v>7018</v>
      </c>
      <c r="E9806" t="s">
        <v>53</v>
      </c>
      <c r="F9806" s="11" t="s">
        <v>7019</v>
      </c>
      <c r="G9806" s="11" t="s">
        <v>7021</v>
      </c>
      <c r="H9806" t="s">
        <v>18690</v>
      </c>
      <c r="I9806" s="11" t="s">
        <v>64</v>
      </c>
      <c r="J9806">
        <v>13</v>
      </c>
      <c r="K9806" s="34">
        <v>74.219253540039063</v>
      </c>
      <c r="L9806" s="34">
        <v>161.77001953125</v>
      </c>
      <c r="M9806" s="34">
        <v>162.79606628417969</v>
      </c>
      <c r="N9806" s="35">
        <v>0.71045666933059692</v>
      </c>
      <c r="O9806">
        <v>92</v>
      </c>
      <c r="P9806">
        <v>0</v>
      </c>
    </row>
    <row r="9807" spans="1:16" x14ac:dyDescent="0.35">
      <c r="A9807" s="5" t="s">
        <v>15055</v>
      </c>
      <c r="B9807" t="s">
        <v>7016</v>
      </c>
      <c r="C9807" t="s">
        <v>7017</v>
      </c>
      <c r="D9807" t="s">
        <v>7018</v>
      </c>
      <c r="E9807" t="s">
        <v>53</v>
      </c>
      <c r="F9807" s="11" t="s">
        <v>7019</v>
      </c>
      <c r="G9807" s="11" t="s">
        <v>7021</v>
      </c>
      <c r="H9807" t="s">
        <v>18690</v>
      </c>
      <c r="I9807" s="11" t="s">
        <v>64</v>
      </c>
      <c r="J9807">
        <v>14</v>
      </c>
      <c r="K9807" s="34">
        <v>74.791343688964844</v>
      </c>
      <c r="L9807" s="34">
        <v>144.73080444335938</v>
      </c>
      <c r="M9807" s="34">
        <v>145.60763549804688</v>
      </c>
      <c r="N9807" s="35">
        <v>0.57194340229034424</v>
      </c>
      <c r="O9807">
        <v>92</v>
      </c>
      <c r="P9807">
        <v>0</v>
      </c>
    </row>
    <row r="9808" spans="1:16" x14ac:dyDescent="0.35">
      <c r="A9808" s="5" t="s">
        <v>15056</v>
      </c>
      <c r="B9808" t="s">
        <v>7016</v>
      </c>
      <c r="C9808" t="s">
        <v>7017</v>
      </c>
      <c r="D9808" t="s">
        <v>7018</v>
      </c>
      <c r="E9808" t="s">
        <v>53</v>
      </c>
      <c r="F9808" s="11" t="s">
        <v>7019</v>
      </c>
      <c r="G9808" s="11" t="s">
        <v>7021</v>
      </c>
      <c r="H9808" t="s">
        <v>18690</v>
      </c>
      <c r="I9808" s="11" t="s">
        <v>64</v>
      </c>
      <c r="J9808">
        <v>15</v>
      </c>
      <c r="K9808" s="34">
        <v>74.461341857910156</v>
      </c>
      <c r="L9808" s="34">
        <v>123.50401306152344</v>
      </c>
      <c r="M9808" s="34">
        <v>124.20364379882813</v>
      </c>
      <c r="N9808" s="35">
        <v>0.48305058479309082</v>
      </c>
      <c r="O9808">
        <v>92</v>
      </c>
      <c r="P9808">
        <v>0</v>
      </c>
    </row>
    <row r="9809" spans="1:16" x14ac:dyDescent="0.35">
      <c r="A9809" s="5" t="s">
        <v>15057</v>
      </c>
      <c r="B9809" t="s">
        <v>7016</v>
      </c>
      <c r="C9809" t="s">
        <v>7017</v>
      </c>
      <c r="D9809" t="s">
        <v>7018</v>
      </c>
      <c r="E9809" t="s">
        <v>53</v>
      </c>
      <c r="F9809" s="11" t="s">
        <v>7019</v>
      </c>
      <c r="G9809" s="11" t="s">
        <v>7021</v>
      </c>
      <c r="H9809" t="s">
        <v>18690</v>
      </c>
      <c r="I9809" s="11" t="s">
        <v>64</v>
      </c>
      <c r="J9809">
        <v>16</v>
      </c>
      <c r="K9809" s="34">
        <v>73.80645751953125</v>
      </c>
      <c r="L9809" s="34">
        <v>97.748764038085938</v>
      </c>
      <c r="M9809" s="34">
        <v>97.595558166503906</v>
      </c>
      <c r="N9809" s="35">
        <v>0.4135499894618988</v>
      </c>
      <c r="O9809">
        <v>92</v>
      </c>
      <c r="P9809">
        <v>0</v>
      </c>
    </row>
    <row r="9810" spans="1:16" x14ac:dyDescent="0.35">
      <c r="A9810" s="5" t="s">
        <v>15058</v>
      </c>
      <c r="B9810" t="s">
        <v>7016</v>
      </c>
      <c r="C9810" t="s">
        <v>7017</v>
      </c>
      <c r="D9810" t="s">
        <v>7018</v>
      </c>
      <c r="E9810" t="s">
        <v>53</v>
      </c>
      <c r="F9810" s="11" t="s">
        <v>7019</v>
      </c>
      <c r="G9810" s="11" t="s">
        <v>7021</v>
      </c>
      <c r="H9810" t="s">
        <v>18690</v>
      </c>
      <c r="I9810" s="11" t="s">
        <v>64</v>
      </c>
      <c r="J9810">
        <v>17</v>
      </c>
      <c r="K9810" s="34">
        <v>72.521415710449219</v>
      </c>
      <c r="L9810" s="34">
        <v>65.395393371582031</v>
      </c>
      <c r="M9810" s="34">
        <v>67.126792907714844</v>
      </c>
      <c r="N9810" s="35">
        <v>0.45483550429344177</v>
      </c>
      <c r="O9810">
        <v>92</v>
      </c>
      <c r="P9810">
        <v>0</v>
      </c>
    </row>
    <row r="9811" spans="1:16" x14ac:dyDescent="0.35">
      <c r="A9811" s="5" t="s">
        <v>15059</v>
      </c>
      <c r="B9811" t="s">
        <v>7016</v>
      </c>
      <c r="C9811" t="s">
        <v>7017</v>
      </c>
      <c r="D9811" t="s">
        <v>7018</v>
      </c>
      <c r="E9811" t="s">
        <v>53</v>
      </c>
      <c r="F9811" s="11" t="s">
        <v>7019</v>
      </c>
      <c r="G9811" s="11" t="s">
        <v>7021</v>
      </c>
      <c r="H9811" t="s">
        <v>18690</v>
      </c>
      <c r="I9811" s="11" t="s">
        <v>64</v>
      </c>
      <c r="J9811">
        <v>18</v>
      </c>
      <c r="K9811" s="34">
        <v>71.983909606933594</v>
      </c>
      <c r="L9811" s="34">
        <v>41.605903625488281</v>
      </c>
      <c r="M9811" s="34">
        <v>42.095531463623047</v>
      </c>
      <c r="N9811" s="35">
        <v>0.11489067226648331</v>
      </c>
      <c r="O9811">
        <v>92</v>
      </c>
      <c r="P9811">
        <v>0</v>
      </c>
    </row>
    <row r="9812" spans="1:16" x14ac:dyDescent="0.35">
      <c r="A9812" s="5" t="s">
        <v>15060</v>
      </c>
      <c r="B9812" t="s">
        <v>7016</v>
      </c>
      <c r="C9812" t="s">
        <v>7017</v>
      </c>
      <c r="D9812" t="s">
        <v>7018</v>
      </c>
      <c r="E9812" t="s">
        <v>53</v>
      </c>
      <c r="F9812" s="11" t="s">
        <v>7019</v>
      </c>
      <c r="G9812" s="11" t="s">
        <v>7021</v>
      </c>
      <c r="H9812" t="s">
        <v>18690</v>
      </c>
      <c r="I9812" s="11" t="s">
        <v>64</v>
      </c>
      <c r="J9812">
        <v>19</v>
      </c>
      <c r="K9812" s="34">
        <v>71.504188537597656</v>
      </c>
      <c r="L9812" s="34">
        <v>31.367336273193359</v>
      </c>
      <c r="M9812" s="34">
        <v>31.007030487060547</v>
      </c>
      <c r="N9812" s="35">
        <v>9.20252725481987E-2</v>
      </c>
      <c r="O9812">
        <v>92</v>
      </c>
      <c r="P9812">
        <v>0</v>
      </c>
    </row>
    <row r="9813" spans="1:16" x14ac:dyDescent="0.35">
      <c r="A9813" s="5" t="s">
        <v>15061</v>
      </c>
      <c r="B9813" t="s">
        <v>7016</v>
      </c>
      <c r="C9813" t="s">
        <v>7017</v>
      </c>
      <c r="D9813" t="s">
        <v>7018</v>
      </c>
      <c r="E9813" t="s">
        <v>53</v>
      </c>
      <c r="F9813" s="11" t="s">
        <v>7019</v>
      </c>
      <c r="G9813" s="11" t="s">
        <v>7021</v>
      </c>
      <c r="H9813" t="s">
        <v>18690</v>
      </c>
      <c r="I9813" s="11" t="s">
        <v>64</v>
      </c>
      <c r="J9813">
        <v>20</v>
      </c>
      <c r="K9813" s="34">
        <v>70.395126342773438</v>
      </c>
      <c r="L9813" s="34">
        <v>33.099727630615234</v>
      </c>
      <c r="M9813" s="34">
        <v>32.078769683837891</v>
      </c>
      <c r="N9813" s="35">
        <v>0.22377900779247284</v>
      </c>
      <c r="O9813">
        <v>92</v>
      </c>
      <c r="P9813">
        <v>0</v>
      </c>
    </row>
    <row r="9814" spans="1:16" x14ac:dyDescent="0.35">
      <c r="A9814" s="5" t="s">
        <v>15062</v>
      </c>
      <c r="B9814" t="s">
        <v>7016</v>
      </c>
      <c r="C9814" t="s">
        <v>7017</v>
      </c>
      <c r="D9814" t="s">
        <v>7018</v>
      </c>
      <c r="E9814" t="s">
        <v>53</v>
      </c>
      <c r="F9814" s="11" t="s">
        <v>7019</v>
      </c>
      <c r="G9814" s="11" t="s">
        <v>7021</v>
      </c>
      <c r="H9814" t="s">
        <v>18690</v>
      </c>
      <c r="I9814" s="11" t="s">
        <v>64</v>
      </c>
      <c r="J9814">
        <v>21</v>
      </c>
      <c r="K9814" s="34">
        <v>67.981880187988281</v>
      </c>
      <c r="L9814" s="34">
        <v>29.88252067565918</v>
      </c>
      <c r="M9814" s="34">
        <v>29.161386489868164</v>
      </c>
      <c r="N9814" s="35">
        <v>0.16747541725635529</v>
      </c>
      <c r="O9814">
        <v>92</v>
      </c>
      <c r="P9814">
        <v>0</v>
      </c>
    </row>
    <row r="9815" spans="1:16" x14ac:dyDescent="0.35">
      <c r="A9815" s="5" t="s">
        <v>15063</v>
      </c>
      <c r="B9815" t="s">
        <v>7016</v>
      </c>
      <c r="C9815" t="s">
        <v>7017</v>
      </c>
      <c r="D9815" t="s">
        <v>7018</v>
      </c>
      <c r="E9815" t="s">
        <v>53</v>
      </c>
      <c r="F9815" s="11" t="s">
        <v>7019</v>
      </c>
      <c r="G9815" s="11" t="s">
        <v>7021</v>
      </c>
      <c r="H9815" t="s">
        <v>18690</v>
      </c>
      <c r="I9815" s="11" t="s">
        <v>64</v>
      </c>
      <c r="J9815">
        <v>22</v>
      </c>
      <c r="K9815" s="34">
        <v>66.114250183105469</v>
      </c>
      <c r="L9815" s="34">
        <v>26.205121994018555</v>
      </c>
      <c r="M9815" s="34">
        <v>24.824256896972656</v>
      </c>
      <c r="N9815" s="35">
        <v>0.28692319989204407</v>
      </c>
      <c r="O9815">
        <v>92</v>
      </c>
      <c r="P9815">
        <v>0</v>
      </c>
    </row>
    <row r="9816" spans="1:16" x14ac:dyDescent="0.35">
      <c r="A9816" s="5" t="s">
        <v>15064</v>
      </c>
      <c r="B9816" t="s">
        <v>7016</v>
      </c>
      <c r="C9816" t="s">
        <v>7017</v>
      </c>
      <c r="D9816" t="s">
        <v>7018</v>
      </c>
      <c r="E9816" t="s">
        <v>53</v>
      </c>
      <c r="F9816" s="11" t="s">
        <v>7019</v>
      </c>
      <c r="G9816" s="11" t="s">
        <v>7021</v>
      </c>
      <c r="H9816" t="s">
        <v>18690</v>
      </c>
      <c r="I9816" s="11" t="s">
        <v>64</v>
      </c>
      <c r="J9816">
        <v>23</v>
      </c>
      <c r="K9816" s="34">
        <v>65.081588745117188</v>
      </c>
      <c r="L9816" s="34">
        <v>21.767683029174805</v>
      </c>
      <c r="M9816" s="34">
        <v>20.745988845825195</v>
      </c>
      <c r="N9816" s="35">
        <v>0.21167200803756714</v>
      </c>
      <c r="O9816">
        <v>92</v>
      </c>
      <c r="P9816">
        <v>0</v>
      </c>
    </row>
    <row r="9817" spans="1:16" x14ac:dyDescent="0.35">
      <c r="A9817" s="5" t="s">
        <v>15065</v>
      </c>
      <c r="B9817" t="s">
        <v>7016</v>
      </c>
      <c r="C9817" t="s">
        <v>7017</v>
      </c>
      <c r="D9817" t="s">
        <v>7018</v>
      </c>
      <c r="E9817" t="s">
        <v>53</v>
      </c>
      <c r="F9817" s="11" t="s">
        <v>7019</v>
      </c>
      <c r="G9817" s="11" t="s">
        <v>7021</v>
      </c>
      <c r="H9817" t="s">
        <v>18690</v>
      </c>
      <c r="I9817" s="11" t="s">
        <v>64</v>
      </c>
      <c r="J9817">
        <v>24</v>
      </c>
      <c r="K9817" s="34">
        <v>64.305824279785156</v>
      </c>
      <c r="L9817" s="34">
        <v>17.456838607788086</v>
      </c>
      <c r="M9817" s="34">
        <v>16.711858749389648</v>
      </c>
      <c r="N9817" s="35">
        <v>0.15594695508480072</v>
      </c>
      <c r="O9817">
        <v>92</v>
      </c>
      <c r="P9817">
        <v>0</v>
      </c>
    </row>
    <row r="9818" spans="1:16" x14ac:dyDescent="0.35">
      <c r="A9818" s="5" t="s">
        <v>15066</v>
      </c>
      <c r="B9818" t="s">
        <v>7016</v>
      </c>
      <c r="C9818" t="s">
        <v>7017</v>
      </c>
      <c r="D9818" t="s">
        <v>7018</v>
      </c>
      <c r="E9818" t="s">
        <v>53</v>
      </c>
      <c r="F9818" s="11" t="s">
        <v>7019</v>
      </c>
      <c r="G9818" s="11" t="s">
        <v>7021</v>
      </c>
      <c r="H9818" t="s">
        <v>18690</v>
      </c>
      <c r="I9818" s="11" t="s">
        <v>65</v>
      </c>
      <c r="J9818">
        <v>1</v>
      </c>
      <c r="K9818" s="34">
        <v>63.158393859863281</v>
      </c>
      <c r="L9818" s="34">
        <v>16.350433349609375</v>
      </c>
      <c r="M9818" s="34">
        <v>13.84738826751709</v>
      </c>
      <c r="N9818" s="35">
        <v>0.48502922058105469</v>
      </c>
      <c r="O9818">
        <v>92</v>
      </c>
      <c r="P9818">
        <v>0</v>
      </c>
    </row>
    <row r="9819" spans="1:16" x14ac:dyDescent="0.35">
      <c r="A9819" s="5" t="s">
        <v>15067</v>
      </c>
      <c r="B9819" t="s">
        <v>7016</v>
      </c>
      <c r="C9819" t="s">
        <v>7017</v>
      </c>
      <c r="D9819" t="s">
        <v>7018</v>
      </c>
      <c r="E9819" t="s">
        <v>53</v>
      </c>
      <c r="F9819" s="11" t="s">
        <v>7019</v>
      </c>
      <c r="G9819" s="11" t="s">
        <v>7021</v>
      </c>
      <c r="H9819" t="s">
        <v>18690</v>
      </c>
      <c r="I9819" s="11" t="s">
        <v>65</v>
      </c>
      <c r="J9819">
        <v>2</v>
      </c>
      <c r="K9819" s="34">
        <v>62.996421813964844</v>
      </c>
      <c r="L9819" s="34">
        <v>14.613395690917969</v>
      </c>
      <c r="M9819" s="34">
        <v>12.393977165222168</v>
      </c>
      <c r="N9819" s="35">
        <v>0.4299519956111908</v>
      </c>
      <c r="O9819">
        <v>92</v>
      </c>
      <c r="P9819">
        <v>0</v>
      </c>
    </row>
    <row r="9820" spans="1:16" x14ac:dyDescent="0.35">
      <c r="A9820" s="5" t="s">
        <v>15068</v>
      </c>
      <c r="B9820" t="s">
        <v>7016</v>
      </c>
      <c r="C9820" t="s">
        <v>7017</v>
      </c>
      <c r="D9820" t="s">
        <v>7018</v>
      </c>
      <c r="E9820" t="s">
        <v>53</v>
      </c>
      <c r="F9820" s="11" t="s">
        <v>7019</v>
      </c>
      <c r="G9820" s="11" t="s">
        <v>7021</v>
      </c>
      <c r="H9820" t="s">
        <v>18690</v>
      </c>
      <c r="I9820" s="11" t="s">
        <v>65</v>
      </c>
      <c r="J9820">
        <v>3</v>
      </c>
      <c r="K9820" s="34">
        <v>62.824054718017578</v>
      </c>
      <c r="L9820" s="34">
        <v>13.554632186889648</v>
      </c>
      <c r="M9820" s="34">
        <v>11.519644737243652</v>
      </c>
      <c r="N9820" s="35">
        <v>0.39350774884223938</v>
      </c>
      <c r="O9820">
        <v>92</v>
      </c>
      <c r="P9820">
        <v>0</v>
      </c>
    </row>
    <row r="9821" spans="1:16" x14ac:dyDescent="0.35">
      <c r="A9821" s="5" t="s">
        <v>15069</v>
      </c>
      <c r="B9821" t="s">
        <v>7016</v>
      </c>
      <c r="C9821" t="s">
        <v>7017</v>
      </c>
      <c r="D9821" t="s">
        <v>7018</v>
      </c>
      <c r="E9821" t="s">
        <v>53</v>
      </c>
      <c r="F9821" s="11" t="s">
        <v>7019</v>
      </c>
      <c r="G9821" s="11" t="s">
        <v>7021</v>
      </c>
      <c r="H9821" t="s">
        <v>18690</v>
      </c>
      <c r="I9821" s="11" t="s">
        <v>65</v>
      </c>
      <c r="J9821">
        <v>4</v>
      </c>
      <c r="K9821" s="34">
        <v>62.696704864501953</v>
      </c>
      <c r="L9821" s="34">
        <v>12.91667366027832</v>
      </c>
      <c r="M9821" s="34">
        <v>10.998800277709961</v>
      </c>
      <c r="N9821" s="35">
        <v>0.37000647187232971</v>
      </c>
      <c r="O9821">
        <v>92</v>
      </c>
      <c r="P9821">
        <v>0</v>
      </c>
    </row>
    <row r="9822" spans="1:16" x14ac:dyDescent="0.35">
      <c r="A9822" s="5" t="s">
        <v>15070</v>
      </c>
      <c r="B9822" t="s">
        <v>7016</v>
      </c>
      <c r="C9822" t="s">
        <v>7017</v>
      </c>
      <c r="D9822" t="s">
        <v>7018</v>
      </c>
      <c r="E9822" t="s">
        <v>53</v>
      </c>
      <c r="F9822" s="11" t="s">
        <v>7019</v>
      </c>
      <c r="G9822" s="11" t="s">
        <v>7021</v>
      </c>
      <c r="H9822" t="s">
        <v>18690</v>
      </c>
      <c r="I9822" s="11" t="s">
        <v>65</v>
      </c>
      <c r="J9822">
        <v>5</v>
      </c>
      <c r="K9822" s="34">
        <v>62.404628753662109</v>
      </c>
      <c r="L9822" s="34">
        <v>17.786592483520508</v>
      </c>
      <c r="M9822" s="34">
        <v>15.104435920715332</v>
      </c>
      <c r="N9822" s="35">
        <v>0.5239296555519104</v>
      </c>
      <c r="O9822">
        <v>92</v>
      </c>
      <c r="P9822">
        <v>0</v>
      </c>
    </row>
    <row r="9823" spans="1:16" x14ac:dyDescent="0.35">
      <c r="A9823" s="5" t="s">
        <v>15071</v>
      </c>
      <c r="B9823" t="s">
        <v>7016</v>
      </c>
      <c r="C9823" t="s">
        <v>7017</v>
      </c>
      <c r="D9823" t="s">
        <v>7018</v>
      </c>
      <c r="E9823" t="s">
        <v>53</v>
      </c>
      <c r="F9823" s="11" t="s">
        <v>7019</v>
      </c>
      <c r="G9823" s="11" t="s">
        <v>7021</v>
      </c>
      <c r="H9823" t="s">
        <v>18690</v>
      </c>
      <c r="I9823" s="11" t="s">
        <v>65</v>
      </c>
      <c r="J9823">
        <v>6</v>
      </c>
      <c r="K9823" s="34">
        <v>62.616294860839844</v>
      </c>
      <c r="L9823" s="34">
        <v>25.25373649597168</v>
      </c>
      <c r="M9823" s="34">
        <v>21.445470809936523</v>
      </c>
      <c r="N9823" s="35">
        <v>0.76361280679702759</v>
      </c>
      <c r="O9823">
        <v>92</v>
      </c>
      <c r="P9823">
        <v>0</v>
      </c>
    </row>
    <row r="9824" spans="1:16" x14ac:dyDescent="0.35">
      <c r="A9824" s="5" t="s">
        <v>15072</v>
      </c>
      <c r="B9824" t="s">
        <v>7016</v>
      </c>
      <c r="C9824" t="s">
        <v>7017</v>
      </c>
      <c r="D9824" t="s">
        <v>7018</v>
      </c>
      <c r="E9824" t="s">
        <v>53</v>
      </c>
      <c r="F9824" s="11" t="s">
        <v>7019</v>
      </c>
      <c r="G9824" s="11" t="s">
        <v>7021</v>
      </c>
      <c r="H9824" t="s">
        <v>18690</v>
      </c>
      <c r="I9824" s="11" t="s">
        <v>65</v>
      </c>
      <c r="J9824">
        <v>7</v>
      </c>
      <c r="K9824" s="34">
        <v>62.649181365966797</v>
      </c>
      <c r="L9824" s="34">
        <v>48.135227203369141</v>
      </c>
      <c r="M9824" s="34">
        <v>44.840713500976563</v>
      </c>
      <c r="N9824" s="35">
        <v>0.6419985294342041</v>
      </c>
      <c r="O9824">
        <v>92</v>
      </c>
      <c r="P9824">
        <v>0</v>
      </c>
    </row>
    <row r="9825" spans="1:16" x14ac:dyDescent="0.35">
      <c r="A9825" s="5" t="s">
        <v>15073</v>
      </c>
      <c r="B9825" t="s">
        <v>7016</v>
      </c>
      <c r="C9825" t="s">
        <v>7017</v>
      </c>
      <c r="D9825" t="s">
        <v>7018</v>
      </c>
      <c r="E9825" t="s">
        <v>53</v>
      </c>
      <c r="F9825" s="11" t="s">
        <v>7019</v>
      </c>
      <c r="G9825" s="11" t="s">
        <v>7021</v>
      </c>
      <c r="H9825" t="s">
        <v>18690</v>
      </c>
      <c r="I9825" s="11" t="s">
        <v>65</v>
      </c>
      <c r="J9825">
        <v>8</v>
      </c>
      <c r="K9825" s="34">
        <v>63.082054138183594</v>
      </c>
      <c r="L9825" s="34">
        <v>96.101295471191406</v>
      </c>
      <c r="M9825" s="34">
        <v>91.548133850097656</v>
      </c>
      <c r="N9825" s="35">
        <v>0.90985935926437378</v>
      </c>
      <c r="O9825">
        <v>92</v>
      </c>
      <c r="P9825">
        <v>0</v>
      </c>
    </row>
    <row r="9826" spans="1:16" x14ac:dyDescent="0.35">
      <c r="A9826" s="5" t="s">
        <v>15074</v>
      </c>
      <c r="B9826" t="s">
        <v>7016</v>
      </c>
      <c r="C9826" t="s">
        <v>7017</v>
      </c>
      <c r="D9826" t="s">
        <v>7018</v>
      </c>
      <c r="E9826" t="s">
        <v>53</v>
      </c>
      <c r="F9826" s="11" t="s">
        <v>7019</v>
      </c>
      <c r="G9826" s="11" t="s">
        <v>7021</v>
      </c>
      <c r="H9826" t="s">
        <v>18690</v>
      </c>
      <c r="I9826" s="11" t="s">
        <v>65</v>
      </c>
      <c r="J9826">
        <v>9</v>
      </c>
      <c r="K9826" s="34">
        <v>64.385520935058594</v>
      </c>
      <c r="L9826" s="34">
        <v>167.5302734375</v>
      </c>
      <c r="M9826" s="34">
        <v>161.84037780761719</v>
      </c>
      <c r="N9826" s="35">
        <v>1.1720504760742188</v>
      </c>
      <c r="O9826">
        <v>92</v>
      </c>
      <c r="P9826">
        <v>0</v>
      </c>
    </row>
    <row r="9827" spans="1:16" x14ac:dyDescent="0.35">
      <c r="A9827" s="5" t="s">
        <v>15075</v>
      </c>
      <c r="B9827" t="s">
        <v>7016</v>
      </c>
      <c r="C9827" t="s">
        <v>7017</v>
      </c>
      <c r="D9827" t="s">
        <v>7018</v>
      </c>
      <c r="E9827" t="s">
        <v>53</v>
      </c>
      <c r="F9827" s="11" t="s">
        <v>7019</v>
      </c>
      <c r="G9827" s="11" t="s">
        <v>7021</v>
      </c>
      <c r="H9827" t="s">
        <v>18690</v>
      </c>
      <c r="I9827" s="11" t="s">
        <v>65</v>
      </c>
      <c r="J9827">
        <v>10</v>
      </c>
      <c r="K9827" s="34">
        <v>67.290412902832031</v>
      </c>
      <c r="L9827" s="34">
        <v>219.91845703125</v>
      </c>
      <c r="M9827" s="34">
        <v>214.5772705078125</v>
      </c>
      <c r="N9827" s="35">
        <v>1.0319380760192871</v>
      </c>
      <c r="O9827">
        <v>92</v>
      </c>
      <c r="P9827">
        <v>0</v>
      </c>
    </row>
    <row r="9828" spans="1:16" x14ac:dyDescent="0.35">
      <c r="A9828" s="5" t="s">
        <v>15076</v>
      </c>
      <c r="B9828" t="s">
        <v>7016</v>
      </c>
      <c r="C9828" t="s">
        <v>7017</v>
      </c>
      <c r="D9828" t="s">
        <v>7018</v>
      </c>
      <c r="E9828" t="s">
        <v>53</v>
      </c>
      <c r="F9828" s="11" t="s">
        <v>7019</v>
      </c>
      <c r="G9828" s="11" t="s">
        <v>7021</v>
      </c>
      <c r="H9828" t="s">
        <v>18690</v>
      </c>
      <c r="I9828" s="11" t="s">
        <v>65</v>
      </c>
      <c r="J9828">
        <v>11</v>
      </c>
      <c r="K9828" s="34">
        <v>70.203536987304688</v>
      </c>
      <c r="L9828" s="34">
        <v>216.77983093261719</v>
      </c>
      <c r="M9828" s="34">
        <v>208.80819702148438</v>
      </c>
      <c r="N9828" s="35">
        <v>1.6961863040924072</v>
      </c>
      <c r="O9828">
        <v>92</v>
      </c>
      <c r="P9828">
        <v>0</v>
      </c>
    </row>
    <row r="9829" spans="1:16" x14ac:dyDescent="0.35">
      <c r="A9829" s="5" t="s">
        <v>15077</v>
      </c>
      <c r="B9829" t="s">
        <v>7016</v>
      </c>
      <c r="C9829" t="s">
        <v>7017</v>
      </c>
      <c r="D9829" t="s">
        <v>7018</v>
      </c>
      <c r="E9829" t="s">
        <v>53</v>
      </c>
      <c r="F9829" s="11" t="s">
        <v>7019</v>
      </c>
      <c r="G9829" s="11" t="s">
        <v>7021</v>
      </c>
      <c r="H9829" t="s">
        <v>18690</v>
      </c>
      <c r="I9829" s="11" t="s">
        <v>65</v>
      </c>
      <c r="J9829">
        <v>12</v>
      </c>
      <c r="K9829" s="34">
        <v>72.927810668945313</v>
      </c>
      <c r="L9829" s="34">
        <v>186.7742919921875</v>
      </c>
      <c r="M9829" s="34">
        <v>179.71658325195313</v>
      </c>
      <c r="N9829" s="35">
        <v>1.5028108358383179</v>
      </c>
      <c r="O9829">
        <v>92</v>
      </c>
      <c r="P9829">
        <v>0</v>
      </c>
    </row>
    <row r="9830" spans="1:16" x14ac:dyDescent="0.35">
      <c r="A9830" s="5" t="s">
        <v>15078</v>
      </c>
      <c r="B9830" t="s">
        <v>7016</v>
      </c>
      <c r="C9830" t="s">
        <v>7017</v>
      </c>
      <c r="D9830" t="s">
        <v>7018</v>
      </c>
      <c r="E9830" t="s">
        <v>53</v>
      </c>
      <c r="F9830" s="11" t="s">
        <v>7019</v>
      </c>
      <c r="G9830" s="11" t="s">
        <v>7021</v>
      </c>
      <c r="H9830" t="s">
        <v>18690</v>
      </c>
      <c r="I9830" s="11" t="s">
        <v>65</v>
      </c>
      <c r="J9830">
        <v>13</v>
      </c>
      <c r="K9830" s="34">
        <v>74.0809326171875</v>
      </c>
      <c r="L9830" s="34">
        <v>155.82546997070313</v>
      </c>
      <c r="M9830" s="34">
        <v>149.57711791992188</v>
      </c>
      <c r="N9830" s="35">
        <v>1.3642121553421021</v>
      </c>
      <c r="O9830">
        <v>92</v>
      </c>
      <c r="P9830">
        <v>0</v>
      </c>
    </row>
    <row r="9831" spans="1:16" x14ac:dyDescent="0.35">
      <c r="A9831" s="5" t="s">
        <v>15079</v>
      </c>
      <c r="B9831" t="s">
        <v>7016</v>
      </c>
      <c r="C9831" t="s">
        <v>7017</v>
      </c>
      <c r="D9831" t="s">
        <v>7018</v>
      </c>
      <c r="E9831" t="s">
        <v>53</v>
      </c>
      <c r="F9831" s="11" t="s">
        <v>7019</v>
      </c>
      <c r="G9831" s="11" t="s">
        <v>7021</v>
      </c>
      <c r="H9831" t="s">
        <v>18690</v>
      </c>
      <c r="I9831" s="11" t="s">
        <v>65</v>
      </c>
      <c r="J9831">
        <v>14</v>
      </c>
      <c r="K9831" s="34">
        <v>74.637168884277344</v>
      </c>
      <c r="L9831" s="34">
        <v>139.53529357910156</v>
      </c>
      <c r="M9831" s="34">
        <v>134.34423828125</v>
      </c>
      <c r="N9831" s="35">
        <v>1.1455774307250977</v>
      </c>
      <c r="O9831">
        <v>92</v>
      </c>
      <c r="P9831">
        <v>0</v>
      </c>
    </row>
    <row r="9832" spans="1:16" x14ac:dyDescent="0.35">
      <c r="A9832" s="5" t="s">
        <v>15080</v>
      </c>
      <c r="B9832" t="s">
        <v>7016</v>
      </c>
      <c r="C9832" t="s">
        <v>7017</v>
      </c>
      <c r="D9832" t="s">
        <v>7018</v>
      </c>
      <c r="E9832" t="s">
        <v>53</v>
      </c>
      <c r="F9832" s="11" t="s">
        <v>7019</v>
      </c>
      <c r="G9832" s="11" t="s">
        <v>7021</v>
      </c>
      <c r="H9832" t="s">
        <v>18690</v>
      </c>
      <c r="I9832" s="11" t="s">
        <v>65</v>
      </c>
      <c r="J9832">
        <v>15</v>
      </c>
      <c r="K9832" s="34">
        <v>74.426063537597656</v>
      </c>
      <c r="L9832" s="34">
        <v>118.18475341796875</v>
      </c>
      <c r="M9832" s="34">
        <v>114.78886413574219</v>
      </c>
      <c r="N9832" s="35">
        <v>0.97092419862747192</v>
      </c>
      <c r="O9832">
        <v>92</v>
      </c>
      <c r="P9832">
        <v>0</v>
      </c>
    </row>
    <row r="9833" spans="1:16" x14ac:dyDescent="0.35">
      <c r="A9833" s="5" t="s">
        <v>15081</v>
      </c>
      <c r="B9833" t="s">
        <v>7016</v>
      </c>
      <c r="C9833" t="s">
        <v>7017</v>
      </c>
      <c r="D9833" t="s">
        <v>7018</v>
      </c>
      <c r="E9833" t="s">
        <v>53</v>
      </c>
      <c r="F9833" s="11" t="s">
        <v>7019</v>
      </c>
      <c r="G9833" s="11" t="s">
        <v>7021</v>
      </c>
      <c r="H9833" t="s">
        <v>18690</v>
      </c>
      <c r="I9833" s="11" t="s">
        <v>65</v>
      </c>
      <c r="J9833">
        <v>16</v>
      </c>
      <c r="K9833" s="34">
        <v>74.816429138183594</v>
      </c>
      <c r="L9833" s="34">
        <v>93.056312561035156</v>
      </c>
      <c r="M9833" s="34">
        <v>89.764236450195313</v>
      </c>
      <c r="N9833" s="35">
        <v>0.88968181610107422</v>
      </c>
      <c r="O9833">
        <v>92</v>
      </c>
      <c r="P9833">
        <v>0</v>
      </c>
    </row>
    <row r="9834" spans="1:16" x14ac:dyDescent="0.35">
      <c r="A9834" s="5" t="s">
        <v>15082</v>
      </c>
      <c r="B9834" t="s">
        <v>7016</v>
      </c>
      <c r="C9834" t="s">
        <v>7017</v>
      </c>
      <c r="D9834" t="s">
        <v>7018</v>
      </c>
      <c r="E9834" t="s">
        <v>53</v>
      </c>
      <c r="F9834" s="11" t="s">
        <v>7019</v>
      </c>
      <c r="G9834" s="11" t="s">
        <v>7021</v>
      </c>
      <c r="H9834" t="s">
        <v>18690</v>
      </c>
      <c r="I9834" s="11" t="s">
        <v>65</v>
      </c>
      <c r="J9834">
        <v>17</v>
      </c>
      <c r="K9834" s="34">
        <v>74.003616333007813</v>
      </c>
      <c r="L9834" s="34">
        <v>56.682273864746094</v>
      </c>
      <c r="M9834" s="34">
        <v>62.522853851318359</v>
      </c>
      <c r="N9834" s="35">
        <v>1.2421859502792358</v>
      </c>
      <c r="O9834">
        <v>92</v>
      </c>
      <c r="P9834">
        <v>0</v>
      </c>
    </row>
    <row r="9835" spans="1:16" x14ac:dyDescent="0.35">
      <c r="A9835" s="5" t="s">
        <v>15083</v>
      </c>
      <c r="B9835" t="s">
        <v>7016</v>
      </c>
      <c r="C9835" t="s">
        <v>7017</v>
      </c>
      <c r="D9835" t="s">
        <v>7018</v>
      </c>
      <c r="E9835" t="s">
        <v>53</v>
      </c>
      <c r="F9835" s="11" t="s">
        <v>7019</v>
      </c>
      <c r="G9835" s="11" t="s">
        <v>7021</v>
      </c>
      <c r="H9835" t="s">
        <v>18690</v>
      </c>
      <c r="I9835" s="11" t="s">
        <v>65</v>
      </c>
      <c r="J9835">
        <v>18</v>
      </c>
      <c r="K9835" s="34">
        <v>73.144195556640625</v>
      </c>
      <c r="L9835" s="34">
        <v>35.942428588867188</v>
      </c>
      <c r="M9835" s="34">
        <v>39.146492004394531</v>
      </c>
      <c r="N9835" s="35">
        <v>0.66079610586166382</v>
      </c>
      <c r="O9835">
        <v>92</v>
      </c>
      <c r="P9835">
        <v>0</v>
      </c>
    </row>
    <row r="9836" spans="1:16" x14ac:dyDescent="0.35">
      <c r="A9836" s="5" t="s">
        <v>15084</v>
      </c>
      <c r="B9836" t="s">
        <v>7016</v>
      </c>
      <c r="C9836" t="s">
        <v>7017</v>
      </c>
      <c r="D9836" t="s">
        <v>7018</v>
      </c>
      <c r="E9836" t="s">
        <v>53</v>
      </c>
      <c r="F9836" s="11" t="s">
        <v>7019</v>
      </c>
      <c r="G9836" s="11" t="s">
        <v>7021</v>
      </c>
      <c r="H9836" t="s">
        <v>18690</v>
      </c>
      <c r="I9836" s="11" t="s">
        <v>65</v>
      </c>
      <c r="J9836">
        <v>19</v>
      </c>
      <c r="K9836" s="34">
        <v>71.412612915039063</v>
      </c>
      <c r="L9836" s="34">
        <v>26.847042083740234</v>
      </c>
      <c r="M9836" s="34">
        <v>28.792346954345703</v>
      </c>
      <c r="N9836" s="35">
        <v>0.38590282201766968</v>
      </c>
      <c r="O9836">
        <v>92</v>
      </c>
      <c r="P9836">
        <v>0</v>
      </c>
    </row>
    <row r="9837" spans="1:16" x14ac:dyDescent="0.35">
      <c r="A9837" s="5" t="s">
        <v>15085</v>
      </c>
      <c r="B9837" t="s">
        <v>7016</v>
      </c>
      <c r="C9837" t="s">
        <v>7017</v>
      </c>
      <c r="D9837" t="s">
        <v>7018</v>
      </c>
      <c r="E9837" t="s">
        <v>53</v>
      </c>
      <c r="F9837" s="11" t="s">
        <v>7019</v>
      </c>
      <c r="G9837" s="11" t="s">
        <v>7021</v>
      </c>
      <c r="H9837" t="s">
        <v>18690</v>
      </c>
      <c r="I9837" s="11" t="s">
        <v>65</v>
      </c>
      <c r="J9837">
        <v>20</v>
      </c>
      <c r="K9837" s="34">
        <v>69.58001708984375</v>
      </c>
      <c r="L9837" s="34">
        <v>28.374015808105469</v>
      </c>
      <c r="M9837" s="34">
        <v>29.98052978515625</v>
      </c>
      <c r="N9837" s="35">
        <v>0.31721377372741699</v>
      </c>
      <c r="O9837">
        <v>92</v>
      </c>
      <c r="P9837">
        <v>0</v>
      </c>
    </row>
    <row r="9838" spans="1:16" x14ac:dyDescent="0.35">
      <c r="A9838" s="5" t="s">
        <v>15086</v>
      </c>
      <c r="B9838" t="s">
        <v>7016</v>
      </c>
      <c r="C9838" t="s">
        <v>7017</v>
      </c>
      <c r="D9838" t="s">
        <v>7018</v>
      </c>
      <c r="E9838" t="s">
        <v>53</v>
      </c>
      <c r="F9838" s="11" t="s">
        <v>7019</v>
      </c>
      <c r="G9838" s="11" t="s">
        <v>7021</v>
      </c>
      <c r="H9838" t="s">
        <v>18690</v>
      </c>
      <c r="I9838" s="11" t="s">
        <v>65</v>
      </c>
      <c r="J9838">
        <v>21</v>
      </c>
      <c r="K9838" s="34">
        <v>66.947120666503906</v>
      </c>
      <c r="L9838" s="34">
        <v>25.665002822875977</v>
      </c>
      <c r="M9838" s="34">
        <v>27.157938003540039</v>
      </c>
      <c r="N9838" s="35">
        <v>0.29626941680908203</v>
      </c>
      <c r="O9838">
        <v>92</v>
      </c>
      <c r="P9838">
        <v>0</v>
      </c>
    </row>
    <row r="9839" spans="1:16" x14ac:dyDescent="0.35">
      <c r="A9839" s="5" t="s">
        <v>15087</v>
      </c>
      <c r="B9839" t="s">
        <v>7016</v>
      </c>
      <c r="C9839" t="s">
        <v>7017</v>
      </c>
      <c r="D9839" t="s">
        <v>7018</v>
      </c>
      <c r="E9839" t="s">
        <v>53</v>
      </c>
      <c r="F9839" s="11" t="s">
        <v>7019</v>
      </c>
      <c r="G9839" s="11" t="s">
        <v>7021</v>
      </c>
      <c r="H9839" t="s">
        <v>18690</v>
      </c>
      <c r="I9839" s="11" t="s">
        <v>65</v>
      </c>
      <c r="J9839">
        <v>22</v>
      </c>
      <c r="K9839" s="34">
        <v>65.675430297851563</v>
      </c>
      <c r="L9839" s="34">
        <v>24.797273635864258</v>
      </c>
      <c r="M9839" s="34">
        <v>23.022171020507813</v>
      </c>
      <c r="N9839" s="35">
        <v>0.3657476007938385</v>
      </c>
      <c r="O9839">
        <v>92</v>
      </c>
      <c r="P9839">
        <v>0</v>
      </c>
    </row>
    <row r="9840" spans="1:16" x14ac:dyDescent="0.35">
      <c r="A9840" s="5" t="s">
        <v>15088</v>
      </c>
      <c r="B9840" t="s">
        <v>7016</v>
      </c>
      <c r="C9840" t="s">
        <v>7017</v>
      </c>
      <c r="D9840" t="s">
        <v>7018</v>
      </c>
      <c r="E9840" t="s">
        <v>53</v>
      </c>
      <c r="F9840" s="11" t="s">
        <v>7019</v>
      </c>
      <c r="G9840" s="11" t="s">
        <v>7021</v>
      </c>
      <c r="H9840" t="s">
        <v>18690</v>
      </c>
      <c r="I9840" s="11" t="s">
        <v>65</v>
      </c>
      <c r="J9840">
        <v>23</v>
      </c>
      <c r="K9840" s="34">
        <v>64.836746215820313</v>
      </c>
      <c r="L9840" s="34">
        <v>20.558658599853516</v>
      </c>
      <c r="M9840" s="34">
        <v>19.183147430419922</v>
      </c>
      <c r="N9840" s="35">
        <v>0.27908557653427124</v>
      </c>
      <c r="O9840">
        <v>92</v>
      </c>
      <c r="P9840">
        <v>0</v>
      </c>
    </row>
    <row r="9841" spans="1:16" x14ac:dyDescent="0.35">
      <c r="A9841" s="5" t="s">
        <v>15089</v>
      </c>
      <c r="B9841" t="s">
        <v>7016</v>
      </c>
      <c r="C9841" t="s">
        <v>7017</v>
      </c>
      <c r="D9841" t="s">
        <v>7018</v>
      </c>
      <c r="E9841" t="s">
        <v>53</v>
      </c>
      <c r="F9841" s="11" t="s">
        <v>7019</v>
      </c>
      <c r="G9841" s="11" t="s">
        <v>7021</v>
      </c>
      <c r="H9841" t="s">
        <v>18690</v>
      </c>
      <c r="I9841" s="11" t="s">
        <v>65</v>
      </c>
      <c r="J9841">
        <v>24</v>
      </c>
      <c r="K9841" s="34">
        <v>64.25067138671875</v>
      </c>
      <c r="L9841" s="34">
        <v>16.434787750244141</v>
      </c>
      <c r="M9841" s="34">
        <v>15.392541885375977</v>
      </c>
      <c r="N9841" s="35">
        <v>0.20864233374595642</v>
      </c>
      <c r="O9841">
        <v>92</v>
      </c>
      <c r="P9841">
        <v>0</v>
      </c>
    </row>
    <row r="9842" spans="1:16" x14ac:dyDescent="0.35">
      <c r="A9842" s="5" t="s">
        <v>15090</v>
      </c>
      <c r="B9842" t="s">
        <v>7016</v>
      </c>
      <c r="C9842" t="s">
        <v>7017</v>
      </c>
      <c r="D9842" t="s">
        <v>7018</v>
      </c>
      <c r="E9842" t="s">
        <v>53</v>
      </c>
      <c r="F9842" s="11" t="s">
        <v>7019</v>
      </c>
      <c r="G9842" s="11" t="s">
        <v>7021</v>
      </c>
      <c r="H9842" t="s">
        <v>18690</v>
      </c>
      <c r="I9842" s="11" t="s">
        <v>66</v>
      </c>
      <c r="J9842">
        <v>1</v>
      </c>
      <c r="K9842" s="34">
        <v>66.157684326171875</v>
      </c>
      <c r="L9842" s="34">
        <v>16.636398315429688</v>
      </c>
      <c r="M9842" s="34">
        <v>14.033605575561523</v>
      </c>
      <c r="N9842" s="35">
        <v>0.49915894865989685</v>
      </c>
      <c r="O9842">
        <v>92</v>
      </c>
      <c r="P9842">
        <v>0</v>
      </c>
    </row>
    <row r="9843" spans="1:16" x14ac:dyDescent="0.35">
      <c r="A9843" s="5" t="s">
        <v>15091</v>
      </c>
      <c r="B9843" t="s">
        <v>7016</v>
      </c>
      <c r="C9843" t="s">
        <v>7017</v>
      </c>
      <c r="D9843" t="s">
        <v>7018</v>
      </c>
      <c r="E9843" t="s">
        <v>53</v>
      </c>
      <c r="F9843" s="11" t="s">
        <v>7019</v>
      </c>
      <c r="G9843" s="11" t="s">
        <v>7021</v>
      </c>
      <c r="H9843" t="s">
        <v>18690</v>
      </c>
      <c r="I9843" s="11" t="s">
        <v>66</v>
      </c>
      <c r="J9843">
        <v>2</v>
      </c>
      <c r="K9843" s="34">
        <v>65.796211242675781</v>
      </c>
      <c r="L9843" s="34">
        <v>14.857216835021973</v>
      </c>
      <c r="M9843" s="34">
        <v>12.565792083740234</v>
      </c>
      <c r="N9843" s="35">
        <v>0.43929022550582886</v>
      </c>
      <c r="O9843">
        <v>92</v>
      </c>
      <c r="P9843">
        <v>0</v>
      </c>
    </row>
    <row r="9844" spans="1:16" x14ac:dyDescent="0.35">
      <c r="A9844" s="5" t="s">
        <v>15092</v>
      </c>
      <c r="B9844" t="s">
        <v>7016</v>
      </c>
      <c r="C9844" t="s">
        <v>7017</v>
      </c>
      <c r="D9844" t="s">
        <v>7018</v>
      </c>
      <c r="E9844" t="s">
        <v>53</v>
      </c>
      <c r="F9844" s="11" t="s">
        <v>7019</v>
      </c>
      <c r="G9844" s="11" t="s">
        <v>7021</v>
      </c>
      <c r="H9844" t="s">
        <v>18690</v>
      </c>
      <c r="I9844" s="11" t="s">
        <v>66</v>
      </c>
      <c r="J9844">
        <v>3</v>
      </c>
      <c r="K9844" s="34">
        <v>65.552200317382813</v>
      </c>
      <c r="L9844" s="34">
        <v>13.591323852539063</v>
      </c>
      <c r="M9844" s="34">
        <v>11.506138801574707</v>
      </c>
      <c r="N9844" s="35">
        <v>0.40000283718109131</v>
      </c>
      <c r="O9844">
        <v>92</v>
      </c>
      <c r="P9844">
        <v>0</v>
      </c>
    </row>
    <row r="9845" spans="1:16" x14ac:dyDescent="0.35">
      <c r="A9845" s="5" t="s">
        <v>15093</v>
      </c>
      <c r="B9845" t="s">
        <v>7016</v>
      </c>
      <c r="C9845" t="s">
        <v>7017</v>
      </c>
      <c r="D9845" t="s">
        <v>7018</v>
      </c>
      <c r="E9845" t="s">
        <v>53</v>
      </c>
      <c r="F9845" s="11" t="s">
        <v>7019</v>
      </c>
      <c r="G9845" s="11" t="s">
        <v>7021</v>
      </c>
      <c r="H9845" t="s">
        <v>18690</v>
      </c>
      <c r="I9845" s="11" t="s">
        <v>66</v>
      </c>
      <c r="J9845">
        <v>4</v>
      </c>
      <c r="K9845" s="34">
        <v>64.735214233398438</v>
      </c>
      <c r="L9845" s="34">
        <v>12.842374801635742</v>
      </c>
      <c r="M9845" s="34">
        <v>10.883588790893555</v>
      </c>
      <c r="N9845" s="35">
        <v>0.3759937584400177</v>
      </c>
      <c r="O9845">
        <v>92</v>
      </c>
      <c r="P9845">
        <v>0</v>
      </c>
    </row>
    <row r="9846" spans="1:16" x14ac:dyDescent="0.35">
      <c r="A9846" s="5" t="s">
        <v>15094</v>
      </c>
      <c r="B9846" t="s">
        <v>7016</v>
      </c>
      <c r="C9846" t="s">
        <v>7017</v>
      </c>
      <c r="D9846" t="s">
        <v>7018</v>
      </c>
      <c r="E9846" t="s">
        <v>53</v>
      </c>
      <c r="F9846" s="11" t="s">
        <v>7019</v>
      </c>
      <c r="G9846" s="11" t="s">
        <v>7021</v>
      </c>
      <c r="H9846" t="s">
        <v>18690</v>
      </c>
      <c r="I9846" s="11" t="s">
        <v>66</v>
      </c>
      <c r="J9846">
        <v>5</v>
      </c>
      <c r="K9846" s="34">
        <v>64.463569641113281</v>
      </c>
      <c r="L9846" s="34">
        <v>18.627250671386719</v>
      </c>
      <c r="M9846" s="34">
        <v>15.793652534484863</v>
      </c>
      <c r="N9846" s="35">
        <v>0.54398411512374878</v>
      </c>
      <c r="O9846">
        <v>92</v>
      </c>
      <c r="P9846">
        <v>0</v>
      </c>
    </row>
    <row r="9847" spans="1:16" x14ac:dyDescent="0.35">
      <c r="A9847" s="5" t="s">
        <v>15095</v>
      </c>
      <c r="B9847" t="s">
        <v>7016</v>
      </c>
      <c r="C9847" t="s">
        <v>7017</v>
      </c>
      <c r="D9847" t="s">
        <v>7018</v>
      </c>
      <c r="E9847" t="s">
        <v>53</v>
      </c>
      <c r="F9847" s="11" t="s">
        <v>7019</v>
      </c>
      <c r="G9847" s="11" t="s">
        <v>7021</v>
      </c>
      <c r="H9847" t="s">
        <v>18690</v>
      </c>
      <c r="I9847" s="11" t="s">
        <v>66</v>
      </c>
      <c r="J9847">
        <v>6</v>
      </c>
      <c r="K9847" s="34">
        <v>64.457405090332031</v>
      </c>
      <c r="L9847" s="34">
        <v>28.238246917724609</v>
      </c>
      <c r="M9847" s="34">
        <v>23.893411636352539</v>
      </c>
      <c r="N9847" s="35">
        <v>0.83413988351821899</v>
      </c>
      <c r="O9847">
        <v>92</v>
      </c>
      <c r="P9847">
        <v>0</v>
      </c>
    </row>
    <row r="9848" spans="1:16" x14ac:dyDescent="0.35">
      <c r="A9848" s="5" t="s">
        <v>15096</v>
      </c>
      <c r="B9848" t="s">
        <v>7016</v>
      </c>
      <c r="C9848" t="s">
        <v>7017</v>
      </c>
      <c r="D9848" t="s">
        <v>7018</v>
      </c>
      <c r="E9848" t="s">
        <v>53</v>
      </c>
      <c r="F9848" s="11" t="s">
        <v>7019</v>
      </c>
      <c r="G9848" s="11" t="s">
        <v>7021</v>
      </c>
      <c r="H9848" t="s">
        <v>18690</v>
      </c>
      <c r="I9848" s="11" t="s">
        <v>66</v>
      </c>
      <c r="J9848">
        <v>7</v>
      </c>
      <c r="K9848" s="34">
        <v>64.298057556152344</v>
      </c>
      <c r="L9848" s="34">
        <v>57.173274993896484</v>
      </c>
      <c r="M9848" s="34">
        <v>53.912197113037109</v>
      </c>
      <c r="N9848" s="35">
        <v>0.62775754928588867</v>
      </c>
      <c r="O9848">
        <v>92</v>
      </c>
      <c r="P9848">
        <v>0</v>
      </c>
    </row>
    <row r="9849" spans="1:16" x14ac:dyDescent="0.35">
      <c r="A9849" s="5" t="s">
        <v>15097</v>
      </c>
      <c r="B9849" t="s">
        <v>7016</v>
      </c>
      <c r="C9849" t="s">
        <v>7017</v>
      </c>
      <c r="D9849" t="s">
        <v>7018</v>
      </c>
      <c r="E9849" t="s">
        <v>53</v>
      </c>
      <c r="F9849" s="11" t="s">
        <v>7019</v>
      </c>
      <c r="G9849" s="11" t="s">
        <v>7021</v>
      </c>
      <c r="H9849" t="s">
        <v>18690</v>
      </c>
      <c r="I9849" s="11" t="s">
        <v>66</v>
      </c>
      <c r="J9849">
        <v>8</v>
      </c>
      <c r="K9849" s="34">
        <v>65.757865905761719</v>
      </c>
      <c r="L9849" s="34">
        <v>120.26724243164063</v>
      </c>
      <c r="M9849" s="34">
        <v>115.28318023681641</v>
      </c>
      <c r="N9849" s="35">
        <v>0.95993304252624512</v>
      </c>
      <c r="O9849">
        <v>92</v>
      </c>
      <c r="P9849">
        <v>0</v>
      </c>
    </row>
    <row r="9850" spans="1:16" x14ac:dyDescent="0.35">
      <c r="A9850" s="5" t="s">
        <v>15098</v>
      </c>
      <c r="B9850" t="s">
        <v>7016</v>
      </c>
      <c r="C9850" t="s">
        <v>7017</v>
      </c>
      <c r="D9850" t="s">
        <v>7018</v>
      </c>
      <c r="E9850" t="s">
        <v>53</v>
      </c>
      <c r="F9850" s="11" t="s">
        <v>7019</v>
      </c>
      <c r="G9850" s="11" t="s">
        <v>7021</v>
      </c>
      <c r="H9850" t="s">
        <v>18690</v>
      </c>
      <c r="I9850" s="11" t="s">
        <v>66</v>
      </c>
      <c r="J9850">
        <v>9</v>
      </c>
      <c r="K9850" s="34">
        <v>67.727928161621094</v>
      </c>
      <c r="L9850" s="34">
        <v>219.06591796875</v>
      </c>
      <c r="M9850" s="34">
        <v>210.60861206054688</v>
      </c>
      <c r="N9850" s="35">
        <v>1.6514436006546021</v>
      </c>
      <c r="O9850">
        <v>92</v>
      </c>
      <c r="P9850">
        <v>0</v>
      </c>
    </row>
    <row r="9851" spans="1:16" x14ac:dyDescent="0.35">
      <c r="A9851" s="5" t="s">
        <v>15099</v>
      </c>
      <c r="B9851" t="s">
        <v>7016</v>
      </c>
      <c r="C9851" t="s">
        <v>7017</v>
      </c>
      <c r="D9851" t="s">
        <v>7018</v>
      </c>
      <c r="E9851" t="s">
        <v>53</v>
      </c>
      <c r="F9851" s="11" t="s">
        <v>7019</v>
      </c>
      <c r="G9851" s="11" t="s">
        <v>7021</v>
      </c>
      <c r="H9851" t="s">
        <v>18690</v>
      </c>
      <c r="I9851" s="11" t="s">
        <v>66</v>
      </c>
      <c r="J9851">
        <v>10</v>
      </c>
      <c r="K9851" s="34">
        <v>70.531959533691406</v>
      </c>
      <c r="L9851" s="34">
        <v>293.85488891601563</v>
      </c>
      <c r="M9851" s="34">
        <v>282.79312133789063</v>
      </c>
      <c r="N9851" s="35">
        <v>2.1621201038360596</v>
      </c>
      <c r="O9851">
        <v>92</v>
      </c>
      <c r="P9851">
        <v>0</v>
      </c>
    </row>
    <row r="9852" spans="1:16" x14ac:dyDescent="0.35">
      <c r="A9852" s="5" t="s">
        <v>15100</v>
      </c>
      <c r="B9852" t="s">
        <v>7016</v>
      </c>
      <c r="C9852" t="s">
        <v>7017</v>
      </c>
      <c r="D9852" t="s">
        <v>7018</v>
      </c>
      <c r="E9852" t="s">
        <v>53</v>
      </c>
      <c r="F9852" s="11" t="s">
        <v>7019</v>
      </c>
      <c r="G9852" s="11" t="s">
        <v>7021</v>
      </c>
      <c r="H9852" t="s">
        <v>18690</v>
      </c>
      <c r="I9852" s="11" t="s">
        <v>66</v>
      </c>
      <c r="J9852">
        <v>11</v>
      </c>
      <c r="K9852" s="34">
        <v>72.879753112792969</v>
      </c>
      <c r="L9852" s="34">
        <v>290.51693725585938</v>
      </c>
      <c r="M9852" s="34">
        <v>278.82373046875</v>
      </c>
      <c r="N9852" s="35">
        <v>2.2817611694335938</v>
      </c>
      <c r="O9852">
        <v>92</v>
      </c>
      <c r="P9852">
        <v>0</v>
      </c>
    </row>
    <row r="9853" spans="1:16" x14ac:dyDescent="0.35">
      <c r="A9853" s="5" t="s">
        <v>15101</v>
      </c>
      <c r="B9853" t="s">
        <v>7016</v>
      </c>
      <c r="C9853" t="s">
        <v>7017</v>
      </c>
      <c r="D9853" t="s">
        <v>7018</v>
      </c>
      <c r="E9853" t="s">
        <v>53</v>
      </c>
      <c r="F9853" s="11" t="s">
        <v>7019</v>
      </c>
      <c r="G9853" s="11" t="s">
        <v>7021</v>
      </c>
      <c r="H9853" t="s">
        <v>18690</v>
      </c>
      <c r="I9853" s="11" t="s">
        <v>66</v>
      </c>
      <c r="J9853">
        <v>12</v>
      </c>
      <c r="K9853" s="34">
        <v>74.191200256347656</v>
      </c>
      <c r="L9853" s="34">
        <v>248.21534729003906</v>
      </c>
      <c r="M9853" s="34">
        <v>237.82078552246094</v>
      </c>
      <c r="N9853" s="35">
        <v>2.031747579574585</v>
      </c>
      <c r="O9853">
        <v>92</v>
      </c>
      <c r="P9853">
        <v>0</v>
      </c>
    </row>
    <row r="9854" spans="1:16" x14ac:dyDescent="0.35">
      <c r="A9854" s="5" t="s">
        <v>15102</v>
      </c>
      <c r="B9854" t="s">
        <v>7016</v>
      </c>
      <c r="C9854" t="s">
        <v>7017</v>
      </c>
      <c r="D9854" t="s">
        <v>7018</v>
      </c>
      <c r="E9854" t="s">
        <v>53</v>
      </c>
      <c r="F9854" s="11" t="s">
        <v>7019</v>
      </c>
      <c r="G9854" s="11" t="s">
        <v>7021</v>
      </c>
      <c r="H9854" t="s">
        <v>18690</v>
      </c>
      <c r="I9854" s="11" t="s">
        <v>66</v>
      </c>
      <c r="J9854">
        <v>13</v>
      </c>
      <c r="K9854" s="34">
        <v>74.974884033203125</v>
      </c>
      <c r="L9854" s="34">
        <v>204.104248046875</v>
      </c>
      <c r="M9854" s="34">
        <v>195.57221984863281</v>
      </c>
      <c r="N9854" s="35">
        <v>1.6763522624969482</v>
      </c>
      <c r="O9854">
        <v>92</v>
      </c>
      <c r="P9854">
        <v>0</v>
      </c>
    </row>
    <row r="9855" spans="1:16" x14ac:dyDescent="0.35">
      <c r="A9855" s="5" t="s">
        <v>15103</v>
      </c>
      <c r="B9855" t="s">
        <v>7016</v>
      </c>
      <c r="C9855" t="s">
        <v>7017</v>
      </c>
      <c r="D9855" t="s">
        <v>7018</v>
      </c>
      <c r="E9855" t="s">
        <v>53</v>
      </c>
      <c r="F9855" s="11" t="s">
        <v>7019</v>
      </c>
      <c r="G9855" s="11" t="s">
        <v>7021</v>
      </c>
      <c r="H9855" t="s">
        <v>18690</v>
      </c>
      <c r="I9855" s="11" t="s">
        <v>66</v>
      </c>
      <c r="J9855">
        <v>14</v>
      </c>
      <c r="K9855" s="34">
        <v>75.509132385253906</v>
      </c>
      <c r="L9855" s="34">
        <v>181.635009765625</v>
      </c>
      <c r="M9855" s="34">
        <v>173.93717956542969</v>
      </c>
      <c r="N9855" s="35">
        <v>1.5210748910903931</v>
      </c>
      <c r="O9855">
        <v>92</v>
      </c>
      <c r="P9855">
        <v>0</v>
      </c>
    </row>
    <row r="9856" spans="1:16" x14ac:dyDescent="0.35">
      <c r="A9856" s="5" t="s">
        <v>15104</v>
      </c>
      <c r="B9856" t="s">
        <v>7016</v>
      </c>
      <c r="C9856" t="s">
        <v>7017</v>
      </c>
      <c r="D9856" t="s">
        <v>7018</v>
      </c>
      <c r="E9856" t="s">
        <v>53</v>
      </c>
      <c r="F9856" s="11" t="s">
        <v>7019</v>
      </c>
      <c r="G9856" s="11" t="s">
        <v>7021</v>
      </c>
      <c r="H9856" t="s">
        <v>18690</v>
      </c>
      <c r="I9856" s="11" t="s">
        <v>66</v>
      </c>
      <c r="J9856">
        <v>15</v>
      </c>
      <c r="K9856" s="34">
        <v>75.406700134277344</v>
      </c>
      <c r="L9856" s="34">
        <v>154.06875610351563</v>
      </c>
      <c r="M9856" s="34">
        <v>147.08749389648438</v>
      </c>
      <c r="N9856" s="35">
        <v>1.3791465759277344</v>
      </c>
      <c r="O9856">
        <v>92</v>
      </c>
      <c r="P9856">
        <v>0</v>
      </c>
    </row>
    <row r="9857" spans="1:16" x14ac:dyDescent="0.35">
      <c r="A9857" s="5" t="s">
        <v>15105</v>
      </c>
      <c r="B9857" t="s">
        <v>7016</v>
      </c>
      <c r="C9857" t="s">
        <v>7017</v>
      </c>
      <c r="D9857" t="s">
        <v>7018</v>
      </c>
      <c r="E9857" t="s">
        <v>53</v>
      </c>
      <c r="F9857" s="11" t="s">
        <v>7019</v>
      </c>
      <c r="G9857" s="11" t="s">
        <v>7021</v>
      </c>
      <c r="H9857" t="s">
        <v>18690</v>
      </c>
      <c r="I9857" s="11" t="s">
        <v>66</v>
      </c>
      <c r="J9857">
        <v>16</v>
      </c>
      <c r="K9857" s="34">
        <v>75.45684814453125</v>
      </c>
      <c r="L9857" s="34">
        <v>119.66173553466797</v>
      </c>
      <c r="M9857" s="34">
        <v>112.75286865234375</v>
      </c>
      <c r="N9857" s="35">
        <v>1.3472591638565063</v>
      </c>
      <c r="O9857">
        <v>92</v>
      </c>
      <c r="P9857">
        <v>0</v>
      </c>
    </row>
    <row r="9858" spans="1:16" x14ac:dyDescent="0.35">
      <c r="A9858" s="5" t="s">
        <v>15106</v>
      </c>
      <c r="B9858" t="s">
        <v>7016</v>
      </c>
      <c r="C9858" t="s">
        <v>7017</v>
      </c>
      <c r="D9858" t="s">
        <v>7018</v>
      </c>
      <c r="E9858" t="s">
        <v>53</v>
      </c>
      <c r="F9858" s="11" t="s">
        <v>7019</v>
      </c>
      <c r="G9858" s="11" t="s">
        <v>7021</v>
      </c>
      <c r="H9858" t="s">
        <v>18690</v>
      </c>
      <c r="I9858" s="11" t="s">
        <v>66</v>
      </c>
      <c r="J9858">
        <v>17</v>
      </c>
      <c r="K9858" s="34">
        <v>74.939788818359375</v>
      </c>
      <c r="L9858" s="34">
        <v>71.034446716308594</v>
      </c>
      <c r="M9858" s="34">
        <v>77.081214904785156</v>
      </c>
      <c r="N9858" s="35">
        <v>1.166317343711853</v>
      </c>
      <c r="O9858">
        <v>92</v>
      </c>
      <c r="P9858">
        <v>0</v>
      </c>
    </row>
    <row r="9859" spans="1:16" x14ac:dyDescent="0.35">
      <c r="A9859" s="5" t="s">
        <v>15107</v>
      </c>
      <c r="B9859" t="s">
        <v>7016</v>
      </c>
      <c r="C9859" t="s">
        <v>7017</v>
      </c>
      <c r="D9859" t="s">
        <v>7018</v>
      </c>
      <c r="E9859" t="s">
        <v>53</v>
      </c>
      <c r="F9859" s="11" t="s">
        <v>7019</v>
      </c>
      <c r="G9859" s="11" t="s">
        <v>7021</v>
      </c>
      <c r="H9859" t="s">
        <v>18690</v>
      </c>
      <c r="I9859" s="11" t="s">
        <v>66</v>
      </c>
      <c r="J9859">
        <v>18</v>
      </c>
      <c r="K9859" s="34">
        <v>73.966041564941406</v>
      </c>
      <c r="L9859" s="34">
        <v>43.083915710449219</v>
      </c>
      <c r="M9859" s="34">
        <v>46.124721527099609</v>
      </c>
      <c r="N9859" s="35">
        <v>0.59441572427749634</v>
      </c>
      <c r="O9859">
        <v>92</v>
      </c>
      <c r="P9859">
        <v>0</v>
      </c>
    </row>
    <row r="9860" spans="1:16" x14ac:dyDescent="0.35">
      <c r="A9860" s="5" t="s">
        <v>15108</v>
      </c>
      <c r="B9860" t="s">
        <v>7016</v>
      </c>
      <c r="C9860" t="s">
        <v>7017</v>
      </c>
      <c r="D9860" t="s">
        <v>7018</v>
      </c>
      <c r="E9860" t="s">
        <v>53</v>
      </c>
      <c r="F9860" s="11" t="s">
        <v>7019</v>
      </c>
      <c r="G9860" s="11" t="s">
        <v>7021</v>
      </c>
      <c r="H9860" t="s">
        <v>18690</v>
      </c>
      <c r="I9860" s="11" t="s">
        <v>66</v>
      </c>
      <c r="J9860">
        <v>19</v>
      </c>
      <c r="K9860" s="34">
        <v>72.404380798339844</v>
      </c>
      <c r="L9860" s="34">
        <v>30.560678482055664</v>
      </c>
      <c r="M9860" s="34">
        <v>32.308506011962891</v>
      </c>
      <c r="N9860" s="35">
        <v>0.34501633048057556</v>
      </c>
      <c r="O9860">
        <v>92</v>
      </c>
      <c r="P9860">
        <v>0</v>
      </c>
    </row>
    <row r="9861" spans="1:16" x14ac:dyDescent="0.35">
      <c r="A9861" s="5" t="s">
        <v>15109</v>
      </c>
      <c r="B9861" t="s">
        <v>7016</v>
      </c>
      <c r="C9861" t="s">
        <v>7017</v>
      </c>
      <c r="D9861" t="s">
        <v>7018</v>
      </c>
      <c r="E9861" t="s">
        <v>53</v>
      </c>
      <c r="F9861" s="11" t="s">
        <v>7019</v>
      </c>
      <c r="G9861" s="11" t="s">
        <v>7021</v>
      </c>
      <c r="H9861" t="s">
        <v>18690</v>
      </c>
      <c r="I9861" s="11" t="s">
        <v>66</v>
      </c>
      <c r="J9861">
        <v>20</v>
      </c>
      <c r="K9861" s="34">
        <v>70.12152099609375</v>
      </c>
      <c r="L9861" s="34">
        <v>32.237110137939453</v>
      </c>
      <c r="M9861" s="34">
        <v>33.510089874267578</v>
      </c>
      <c r="N9861" s="35">
        <v>0.24649503827095032</v>
      </c>
      <c r="O9861">
        <v>92</v>
      </c>
      <c r="P9861">
        <v>0</v>
      </c>
    </row>
    <row r="9862" spans="1:16" x14ac:dyDescent="0.35">
      <c r="A9862" s="5" t="s">
        <v>15110</v>
      </c>
      <c r="B9862" t="s">
        <v>7016</v>
      </c>
      <c r="C9862" t="s">
        <v>7017</v>
      </c>
      <c r="D9862" t="s">
        <v>7018</v>
      </c>
      <c r="E9862" t="s">
        <v>53</v>
      </c>
      <c r="F9862" s="11" t="s">
        <v>7019</v>
      </c>
      <c r="G9862" s="11" t="s">
        <v>7021</v>
      </c>
      <c r="H9862" t="s">
        <v>18690</v>
      </c>
      <c r="I9862" s="11" t="s">
        <v>66</v>
      </c>
      <c r="J9862">
        <v>21</v>
      </c>
      <c r="K9862" s="34">
        <v>68.155540466308594</v>
      </c>
      <c r="L9862" s="34">
        <v>29.184074401855469</v>
      </c>
      <c r="M9862" s="34">
        <v>30.559747695922852</v>
      </c>
      <c r="N9862" s="35">
        <v>0.26518151164054871</v>
      </c>
      <c r="O9862">
        <v>92</v>
      </c>
      <c r="P9862">
        <v>0</v>
      </c>
    </row>
    <row r="9863" spans="1:16" x14ac:dyDescent="0.35">
      <c r="A9863" s="5" t="s">
        <v>15111</v>
      </c>
      <c r="B9863" t="s">
        <v>7016</v>
      </c>
      <c r="C9863" t="s">
        <v>7017</v>
      </c>
      <c r="D9863" t="s">
        <v>7018</v>
      </c>
      <c r="E9863" t="s">
        <v>53</v>
      </c>
      <c r="F9863" s="11" t="s">
        <v>7019</v>
      </c>
      <c r="G9863" s="11" t="s">
        <v>7021</v>
      </c>
      <c r="H9863" t="s">
        <v>18690</v>
      </c>
      <c r="I9863" s="11" t="s">
        <v>66</v>
      </c>
      <c r="J9863">
        <v>22</v>
      </c>
      <c r="K9863" s="34">
        <v>67.084419250488281</v>
      </c>
      <c r="L9863" s="34">
        <v>27.771547317504883</v>
      </c>
      <c r="M9863" s="34">
        <v>25.621650695800781</v>
      </c>
      <c r="N9863" s="35">
        <v>0.41327577829360962</v>
      </c>
      <c r="O9863">
        <v>92</v>
      </c>
      <c r="P9863">
        <v>0</v>
      </c>
    </row>
    <row r="9864" spans="1:16" x14ac:dyDescent="0.35">
      <c r="A9864" s="5" t="s">
        <v>15112</v>
      </c>
      <c r="B9864" t="s">
        <v>7016</v>
      </c>
      <c r="C9864" t="s">
        <v>7017</v>
      </c>
      <c r="D9864" t="s">
        <v>7018</v>
      </c>
      <c r="E9864" t="s">
        <v>53</v>
      </c>
      <c r="F9864" s="11" t="s">
        <v>7019</v>
      </c>
      <c r="G9864" s="11" t="s">
        <v>7021</v>
      </c>
      <c r="H9864" t="s">
        <v>18690</v>
      </c>
      <c r="I9864" s="11" t="s">
        <v>66</v>
      </c>
      <c r="J9864">
        <v>23</v>
      </c>
      <c r="K9864" s="34">
        <v>66.209304809570313</v>
      </c>
      <c r="L9864" s="34">
        <v>22.61395263671875</v>
      </c>
      <c r="M9864" s="34">
        <v>21.046796798706055</v>
      </c>
      <c r="N9864" s="35">
        <v>0.30094954371452332</v>
      </c>
      <c r="O9864">
        <v>92</v>
      </c>
      <c r="P9864">
        <v>0</v>
      </c>
    </row>
    <row r="9865" spans="1:16" x14ac:dyDescent="0.35">
      <c r="A9865" s="5" t="s">
        <v>15113</v>
      </c>
      <c r="B9865" t="s">
        <v>7016</v>
      </c>
      <c r="C9865" t="s">
        <v>7017</v>
      </c>
      <c r="D9865" t="s">
        <v>7018</v>
      </c>
      <c r="E9865" t="s">
        <v>53</v>
      </c>
      <c r="F9865" s="11" t="s">
        <v>7019</v>
      </c>
      <c r="G9865" s="11" t="s">
        <v>7021</v>
      </c>
      <c r="H9865" t="s">
        <v>18690</v>
      </c>
      <c r="I9865" s="11" t="s">
        <v>66</v>
      </c>
      <c r="J9865">
        <v>24</v>
      </c>
      <c r="K9865" s="34">
        <v>65.833839416503906</v>
      </c>
      <c r="L9865" s="34">
        <v>17.881607055664063</v>
      </c>
      <c r="M9865" s="34">
        <v>16.708724975585938</v>
      </c>
      <c r="N9865" s="35">
        <v>0.22499169409275055</v>
      </c>
      <c r="O9865">
        <v>92</v>
      </c>
      <c r="P9865">
        <v>0</v>
      </c>
    </row>
    <row r="9866" spans="1:16" x14ac:dyDescent="0.35">
      <c r="A9866" s="5" t="s">
        <v>15114</v>
      </c>
      <c r="B9866" t="s">
        <v>7016</v>
      </c>
      <c r="C9866" t="s">
        <v>7017</v>
      </c>
      <c r="D9866" t="s">
        <v>7018</v>
      </c>
      <c r="E9866" t="s">
        <v>53</v>
      </c>
      <c r="F9866" s="11" t="s">
        <v>7019</v>
      </c>
      <c r="G9866" s="11" t="s">
        <v>7021</v>
      </c>
      <c r="H9866" t="s">
        <v>18690</v>
      </c>
      <c r="I9866" s="11" t="s">
        <v>67</v>
      </c>
      <c r="J9866">
        <v>1</v>
      </c>
      <c r="K9866" s="34">
        <v>69.610664367675781</v>
      </c>
      <c r="L9866" s="34">
        <v>18.019674301147461</v>
      </c>
      <c r="M9866" s="34">
        <v>14.820453643798828</v>
      </c>
      <c r="N9866" s="35">
        <v>0.62207615375518799</v>
      </c>
      <c r="O9866">
        <v>92</v>
      </c>
      <c r="P9866">
        <v>0</v>
      </c>
    </row>
    <row r="9867" spans="1:16" x14ac:dyDescent="0.35">
      <c r="A9867" s="5" t="s">
        <v>15115</v>
      </c>
      <c r="B9867" t="s">
        <v>7016</v>
      </c>
      <c r="C9867" t="s">
        <v>7017</v>
      </c>
      <c r="D9867" t="s">
        <v>7018</v>
      </c>
      <c r="E9867" t="s">
        <v>53</v>
      </c>
      <c r="F9867" s="11" t="s">
        <v>7019</v>
      </c>
      <c r="G9867" s="11" t="s">
        <v>7021</v>
      </c>
      <c r="H9867" t="s">
        <v>18690</v>
      </c>
      <c r="I9867" s="11" t="s">
        <v>67</v>
      </c>
      <c r="J9867">
        <v>2</v>
      </c>
      <c r="K9867" s="34">
        <v>69.372268676757813</v>
      </c>
      <c r="L9867" s="34">
        <v>16.092830657958984</v>
      </c>
      <c r="M9867" s="34">
        <v>13.337440490722656</v>
      </c>
      <c r="N9867" s="35">
        <v>0.53565961122512817</v>
      </c>
      <c r="O9867">
        <v>92</v>
      </c>
      <c r="P9867">
        <v>0</v>
      </c>
    </row>
    <row r="9868" spans="1:16" x14ac:dyDescent="0.35">
      <c r="A9868" s="5" t="s">
        <v>15116</v>
      </c>
      <c r="B9868" t="s">
        <v>7016</v>
      </c>
      <c r="C9868" t="s">
        <v>7017</v>
      </c>
      <c r="D9868" t="s">
        <v>7018</v>
      </c>
      <c r="E9868" t="s">
        <v>53</v>
      </c>
      <c r="F9868" s="11" t="s">
        <v>7019</v>
      </c>
      <c r="G9868" s="11" t="s">
        <v>7021</v>
      </c>
      <c r="H9868" t="s">
        <v>18690</v>
      </c>
      <c r="I9868" s="11" t="s">
        <v>67</v>
      </c>
      <c r="J9868">
        <v>3</v>
      </c>
      <c r="K9868" s="34">
        <v>69.003753662109375</v>
      </c>
      <c r="L9868" s="34">
        <v>14.71678638458252</v>
      </c>
      <c r="M9868" s="34">
        <v>12.237598419189453</v>
      </c>
      <c r="N9868" s="35">
        <v>0.48256871104240417</v>
      </c>
      <c r="O9868">
        <v>92</v>
      </c>
      <c r="P9868">
        <v>0</v>
      </c>
    </row>
    <row r="9869" spans="1:16" x14ac:dyDescent="0.35">
      <c r="A9869" s="5" t="s">
        <v>15117</v>
      </c>
      <c r="B9869" t="s">
        <v>7016</v>
      </c>
      <c r="C9869" t="s">
        <v>7017</v>
      </c>
      <c r="D9869" t="s">
        <v>7018</v>
      </c>
      <c r="E9869" t="s">
        <v>53</v>
      </c>
      <c r="F9869" s="11" t="s">
        <v>7019</v>
      </c>
      <c r="G9869" s="11" t="s">
        <v>7021</v>
      </c>
      <c r="H9869" t="s">
        <v>18690</v>
      </c>
      <c r="I9869" s="11" t="s">
        <v>67</v>
      </c>
      <c r="J9869">
        <v>4</v>
      </c>
      <c r="K9869" s="34">
        <v>68.378150939941406</v>
      </c>
      <c r="L9869" s="34">
        <v>13.933622360229492</v>
      </c>
      <c r="M9869" s="34">
        <v>11.587900161743164</v>
      </c>
      <c r="N9869" s="35">
        <v>0.45638415217399597</v>
      </c>
      <c r="O9869">
        <v>92</v>
      </c>
      <c r="P9869">
        <v>0</v>
      </c>
    </row>
    <row r="9870" spans="1:16" x14ac:dyDescent="0.35">
      <c r="A9870" s="5" t="s">
        <v>15118</v>
      </c>
      <c r="B9870" t="s">
        <v>7016</v>
      </c>
      <c r="C9870" t="s">
        <v>7017</v>
      </c>
      <c r="D9870" t="s">
        <v>7018</v>
      </c>
      <c r="E9870" t="s">
        <v>53</v>
      </c>
      <c r="F9870" s="11" t="s">
        <v>7019</v>
      </c>
      <c r="G9870" s="11" t="s">
        <v>7021</v>
      </c>
      <c r="H9870" t="s">
        <v>18690</v>
      </c>
      <c r="I9870" s="11" t="s">
        <v>67</v>
      </c>
      <c r="J9870">
        <v>5</v>
      </c>
      <c r="K9870" s="34">
        <v>68.164299011230469</v>
      </c>
      <c r="L9870" s="34">
        <v>20.20294189453125</v>
      </c>
      <c r="M9870" s="34">
        <v>16.792261123657227</v>
      </c>
      <c r="N9870" s="35">
        <v>0.66325360536575317</v>
      </c>
      <c r="O9870">
        <v>92</v>
      </c>
      <c r="P9870">
        <v>0</v>
      </c>
    </row>
    <row r="9871" spans="1:16" x14ac:dyDescent="0.35">
      <c r="A9871" s="5" t="s">
        <v>15119</v>
      </c>
      <c r="B9871" t="s">
        <v>7016</v>
      </c>
      <c r="C9871" t="s">
        <v>7017</v>
      </c>
      <c r="D9871" t="s">
        <v>7018</v>
      </c>
      <c r="E9871" t="s">
        <v>53</v>
      </c>
      <c r="F9871" s="11" t="s">
        <v>7019</v>
      </c>
      <c r="G9871" s="11" t="s">
        <v>7021</v>
      </c>
      <c r="H9871" t="s">
        <v>18690</v>
      </c>
      <c r="I9871" s="11" t="s">
        <v>67</v>
      </c>
      <c r="J9871">
        <v>6</v>
      </c>
      <c r="K9871" s="34">
        <v>68.076873779296875</v>
      </c>
      <c r="L9871" s="34">
        <v>30.61602783203125</v>
      </c>
      <c r="M9871" s="34">
        <v>25.368066787719727</v>
      </c>
      <c r="N9871" s="35">
        <v>1.0180293321609497</v>
      </c>
      <c r="O9871">
        <v>92</v>
      </c>
      <c r="P9871">
        <v>0</v>
      </c>
    </row>
    <row r="9872" spans="1:16" x14ac:dyDescent="0.35">
      <c r="A9872" s="5" t="s">
        <v>15120</v>
      </c>
      <c r="B9872" t="s">
        <v>7016</v>
      </c>
      <c r="C9872" t="s">
        <v>7017</v>
      </c>
      <c r="D9872" t="s">
        <v>7018</v>
      </c>
      <c r="E9872" t="s">
        <v>53</v>
      </c>
      <c r="F9872" s="11" t="s">
        <v>7019</v>
      </c>
      <c r="G9872" s="11" t="s">
        <v>7021</v>
      </c>
      <c r="H9872" t="s">
        <v>18690</v>
      </c>
      <c r="I9872" s="11" t="s">
        <v>67</v>
      </c>
      <c r="J9872">
        <v>7</v>
      </c>
      <c r="K9872" s="34">
        <v>68.098922729492188</v>
      </c>
      <c r="L9872" s="34">
        <v>62.104137420654297</v>
      </c>
      <c r="M9872" s="34">
        <v>56.577754974365234</v>
      </c>
      <c r="N9872" s="35">
        <v>1.0924757719039917</v>
      </c>
      <c r="O9872">
        <v>92</v>
      </c>
      <c r="P9872">
        <v>0</v>
      </c>
    </row>
    <row r="9873" spans="1:16" x14ac:dyDescent="0.35">
      <c r="A9873" s="5" t="s">
        <v>15121</v>
      </c>
      <c r="B9873" t="s">
        <v>7016</v>
      </c>
      <c r="C9873" t="s">
        <v>7017</v>
      </c>
      <c r="D9873" t="s">
        <v>7018</v>
      </c>
      <c r="E9873" t="s">
        <v>53</v>
      </c>
      <c r="F9873" s="11" t="s">
        <v>7019</v>
      </c>
      <c r="G9873" s="11" t="s">
        <v>7021</v>
      </c>
      <c r="H9873" t="s">
        <v>18690</v>
      </c>
      <c r="I9873" s="11" t="s">
        <v>67</v>
      </c>
      <c r="J9873">
        <v>8</v>
      </c>
      <c r="K9873" s="34">
        <v>68.760215759277344</v>
      </c>
      <c r="L9873" s="34">
        <v>130.36708068847656</v>
      </c>
      <c r="M9873" s="34">
        <v>120.60448455810547</v>
      </c>
      <c r="N9873" s="35">
        <v>1.9439703226089478</v>
      </c>
      <c r="O9873">
        <v>92</v>
      </c>
      <c r="P9873">
        <v>0</v>
      </c>
    </row>
    <row r="9874" spans="1:16" x14ac:dyDescent="0.35">
      <c r="A9874" s="5" t="s">
        <v>15122</v>
      </c>
      <c r="B9874" t="s">
        <v>7016</v>
      </c>
      <c r="C9874" t="s">
        <v>7017</v>
      </c>
      <c r="D9874" t="s">
        <v>7018</v>
      </c>
      <c r="E9874" t="s">
        <v>53</v>
      </c>
      <c r="F9874" s="11" t="s">
        <v>7019</v>
      </c>
      <c r="G9874" s="11" t="s">
        <v>7021</v>
      </c>
      <c r="H9874" t="s">
        <v>18690</v>
      </c>
      <c r="I9874" s="11" t="s">
        <v>67</v>
      </c>
      <c r="J9874">
        <v>9</v>
      </c>
      <c r="K9874" s="34">
        <v>70.766609191894531</v>
      </c>
      <c r="L9874" s="34">
        <v>237.38383483886719</v>
      </c>
      <c r="M9874" s="34">
        <v>220.05955505371094</v>
      </c>
      <c r="N9874" s="35">
        <v>3.5075547695159912</v>
      </c>
      <c r="O9874">
        <v>92</v>
      </c>
      <c r="P9874">
        <v>0</v>
      </c>
    </row>
    <row r="9875" spans="1:16" x14ac:dyDescent="0.35">
      <c r="A9875" s="5" t="s">
        <v>15123</v>
      </c>
      <c r="B9875" t="s">
        <v>7016</v>
      </c>
      <c r="C9875" t="s">
        <v>7017</v>
      </c>
      <c r="D9875" t="s">
        <v>7018</v>
      </c>
      <c r="E9875" t="s">
        <v>53</v>
      </c>
      <c r="F9875" s="11" t="s">
        <v>7019</v>
      </c>
      <c r="G9875" s="11" t="s">
        <v>7021</v>
      </c>
      <c r="H9875" t="s">
        <v>18690</v>
      </c>
      <c r="I9875" s="11" t="s">
        <v>67</v>
      </c>
      <c r="J9875">
        <v>10</v>
      </c>
      <c r="K9875" s="34">
        <v>73.162277221679688</v>
      </c>
      <c r="L9875" s="34">
        <v>317.40631103515625</v>
      </c>
      <c r="M9875" s="34">
        <v>292.354248046875</v>
      </c>
      <c r="N9875" s="35">
        <v>5.2353215217590332</v>
      </c>
      <c r="O9875">
        <v>92</v>
      </c>
      <c r="P9875">
        <v>0</v>
      </c>
    </row>
    <row r="9876" spans="1:16" x14ac:dyDescent="0.35">
      <c r="A9876" s="5" t="s">
        <v>15124</v>
      </c>
      <c r="B9876" t="s">
        <v>7016</v>
      </c>
      <c r="C9876" t="s">
        <v>7017</v>
      </c>
      <c r="D9876" t="s">
        <v>7018</v>
      </c>
      <c r="E9876" t="s">
        <v>53</v>
      </c>
      <c r="F9876" s="11" t="s">
        <v>7019</v>
      </c>
      <c r="G9876" s="11" t="s">
        <v>7021</v>
      </c>
      <c r="H9876" t="s">
        <v>18690</v>
      </c>
      <c r="I9876" s="11" t="s">
        <v>67</v>
      </c>
      <c r="J9876">
        <v>11</v>
      </c>
      <c r="K9876" s="34">
        <v>76.055366516113281</v>
      </c>
      <c r="L9876" s="34">
        <v>315.31118774414063</v>
      </c>
      <c r="M9876" s="34">
        <v>289.58462524414063</v>
      </c>
      <c r="N9876" s="35">
        <v>5.382542610168457</v>
      </c>
      <c r="O9876">
        <v>92</v>
      </c>
      <c r="P9876">
        <v>0</v>
      </c>
    </row>
    <row r="9877" spans="1:16" x14ac:dyDescent="0.35">
      <c r="A9877" s="5" t="s">
        <v>15125</v>
      </c>
      <c r="B9877" t="s">
        <v>7016</v>
      </c>
      <c r="C9877" t="s">
        <v>7017</v>
      </c>
      <c r="D9877" t="s">
        <v>7018</v>
      </c>
      <c r="E9877" t="s">
        <v>53</v>
      </c>
      <c r="F9877" s="11" t="s">
        <v>7019</v>
      </c>
      <c r="G9877" s="11" t="s">
        <v>7021</v>
      </c>
      <c r="H9877" t="s">
        <v>18690</v>
      </c>
      <c r="I9877" s="11" t="s">
        <v>67</v>
      </c>
      <c r="J9877">
        <v>12</v>
      </c>
      <c r="K9877" s="34">
        <v>77.866584777832031</v>
      </c>
      <c r="L9877" s="34">
        <v>269.18948364257813</v>
      </c>
      <c r="M9877" s="34">
        <v>245.50291442871094</v>
      </c>
      <c r="N9877" s="35">
        <v>4.8180413246154785</v>
      </c>
      <c r="O9877">
        <v>92</v>
      </c>
      <c r="P9877">
        <v>0</v>
      </c>
    </row>
    <row r="9878" spans="1:16" x14ac:dyDescent="0.35">
      <c r="A9878" s="5" t="s">
        <v>15126</v>
      </c>
      <c r="B9878" t="s">
        <v>7016</v>
      </c>
      <c r="C9878" t="s">
        <v>7017</v>
      </c>
      <c r="D9878" t="s">
        <v>7018</v>
      </c>
      <c r="E9878" t="s">
        <v>53</v>
      </c>
      <c r="F9878" s="11" t="s">
        <v>7019</v>
      </c>
      <c r="G9878" s="11" t="s">
        <v>7021</v>
      </c>
      <c r="H9878" t="s">
        <v>18690</v>
      </c>
      <c r="I9878" s="11" t="s">
        <v>67</v>
      </c>
      <c r="J9878">
        <v>13</v>
      </c>
      <c r="K9878" s="34">
        <v>79.461967468261719</v>
      </c>
      <c r="L9878" s="34">
        <v>222.4385986328125</v>
      </c>
      <c r="M9878" s="34">
        <v>201.65373229980469</v>
      </c>
      <c r="N9878" s="35">
        <v>4.2016711235046387</v>
      </c>
      <c r="O9878">
        <v>92</v>
      </c>
      <c r="P9878">
        <v>0</v>
      </c>
    </row>
    <row r="9879" spans="1:16" x14ac:dyDescent="0.35">
      <c r="A9879" s="5" t="s">
        <v>15127</v>
      </c>
      <c r="B9879" t="s">
        <v>7016</v>
      </c>
      <c r="C9879" t="s">
        <v>7017</v>
      </c>
      <c r="D9879" t="s">
        <v>7018</v>
      </c>
      <c r="E9879" t="s">
        <v>53</v>
      </c>
      <c r="F9879" s="11" t="s">
        <v>7019</v>
      </c>
      <c r="G9879" s="11" t="s">
        <v>7021</v>
      </c>
      <c r="H9879" t="s">
        <v>18690</v>
      </c>
      <c r="I9879" s="11" t="s">
        <v>67</v>
      </c>
      <c r="J9879">
        <v>14</v>
      </c>
      <c r="K9879" s="34">
        <v>80.151153564453125</v>
      </c>
      <c r="L9879" s="34">
        <v>198.21536254882813</v>
      </c>
      <c r="M9879" s="34">
        <v>178.63272094726563</v>
      </c>
      <c r="N9879" s="35">
        <v>3.928818941116333</v>
      </c>
      <c r="O9879">
        <v>92</v>
      </c>
      <c r="P9879">
        <v>0</v>
      </c>
    </row>
    <row r="9880" spans="1:16" x14ac:dyDescent="0.35">
      <c r="A9880" s="5" t="s">
        <v>15128</v>
      </c>
      <c r="B9880" t="s">
        <v>7016</v>
      </c>
      <c r="C9880" t="s">
        <v>7017</v>
      </c>
      <c r="D9880" t="s">
        <v>7018</v>
      </c>
      <c r="E9880" t="s">
        <v>53</v>
      </c>
      <c r="F9880" s="11" t="s">
        <v>7019</v>
      </c>
      <c r="G9880" s="11" t="s">
        <v>7021</v>
      </c>
      <c r="H9880" t="s">
        <v>18690</v>
      </c>
      <c r="I9880" s="11" t="s">
        <v>67</v>
      </c>
      <c r="J9880">
        <v>15</v>
      </c>
      <c r="K9880" s="34">
        <v>80.195213317871094</v>
      </c>
      <c r="L9880" s="34">
        <v>167.750732421875</v>
      </c>
      <c r="M9880" s="34">
        <v>150.28302001953125</v>
      </c>
      <c r="N9880" s="35">
        <v>3.5353288650512695</v>
      </c>
      <c r="O9880">
        <v>92</v>
      </c>
      <c r="P9880">
        <v>0</v>
      </c>
    </row>
    <row r="9881" spans="1:16" x14ac:dyDescent="0.35">
      <c r="A9881" s="5" t="s">
        <v>15129</v>
      </c>
      <c r="B9881" t="s">
        <v>7016</v>
      </c>
      <c r="C9881" t="s">
        <v>7017</v>
      </c>
      <c r="D9881" t="s">
        <v>7018</v>
      </c>
      <c r="E9881" t="s">
        <v>53</v>
      </c>
      <c r="F9881" s="11" t="s">
        <v>7019</v>
      </c>
      <c r="G9881" s="11" t="s">
        <v>7021</v>
      </c>
      <c r="H9881" t="s">
        <v>18690</v>
      </c>
      <c r="I9881" s="11" t="s">
        <v>67</v>
      </c>
      <c r="J9881">
        <v>16</v>
      </c>
      <c r="K9881" s="34">
        <v>79.533859252929688</v>
      </c>
      <c r="L9881" s="34">
        <v>130.15165710449219</v>
      </c>
      <c r="M9881" s="34">
        <v>115.95415496826172</v>
      </c>
      <c r="N9881" s="35">
        <v>2.8029358386993408</v>
      </c>
      <c r="O9881">
        <v>92</v>
      </c>
      <c r="P9881">
        <v>0</v>
      </c>
    </row>
    <row r="9882" spans="1:16" x14ac:dyDescent="0.35">
      <c r="A9882" s="5" t="s">
        <v>15130</v>
      </c>
      <c r="B9882" t="s">
        <v>7016</v>
      </c>
      <c r="C9882" t="s">
        <v>7017</v>
      </c>
      <c r="D9882" t="s">
        <v>7018</v>
      </c>
      <c r="E9882" t="s">
        <v>53</v>
      </c>
      <c r="F9882" s="11" t="s">
        <v>7019</v>
      </c>
      <c r="G9882" s="11" t="s">
        <v>7021</v>
      </c>
      <c r="H9882" t="s">
        <v>18690</v>
      </c>
      <c r="I9882" s="11" t="s">
        <v>67</v>
      </c>
      <c r="J9882">
        <v>17</v>
      </c>
      <c r="K9882" s="34">
        <v>78.355209350585938</v>
      </c>
      <c r="L9882" s="34">
        <v>77.490959167480469</v>
      </c>
      <c r="M9882" s="34">
        <v>68.691780090332031</v>
      </c>
      <c r="N9882" s="35">
        <v>3.5416707992553711</v>
      </c>
      <c r="O9882">
        <v>92</v>
      </c>
      <c r="P9882">
        <v>0</v>
      </c>
    </row>
    <row r="9883" spans="1:16" x14ac:dyDescent="0.35">
      <c r="A9883" s="5" t="s">
        <v>15131</v>
      </c>
      <c r="B9883" t="s">
        <v>7016</v>
      </c>
      <c r="C9883" t="s">
        <v>7017</v>
      </c>
      <c r="D9883" t="s">
        <v>7018</v>
      </c>
      <c r="E9883" t="s">
        <v>53</v>
      </c>
      <c r="F9883" s="11" t="s">
        <v>7019</v>
      </c>
      <c r="G9883" s="11" t="s">
        <v>7021</v>
      </c>
      <c r="H9883" t="s">
        <v>18690</v>
      </c>
      <c r="I9883" s="11" t="s">
        <v>67</v>
      </c>
      <c r="J9883">
        <v>18</v>
      </c>
      <c r="K9883" s="34">
        <v>77.705703735351563</v>
      </c>
      <c r="L9883" s="34">
        <v>46.900409698486328</v>
      </c>
      <c r="M9883" s="34">
        <v>41.480216979980469</v>
      </c>
      <c r="N9883" s="35">
        <v>2.1594541072845459</v>
      </c>
      <c r="O9883">
        <v>92</v>
      </c>
      <c r="P9883">
        <v>0</v>
      </c>
    </row>
    <row r="9884" spans="1:16" x14ac:dyDescent="0.35">
      <c r="A9884" s="5" t="s">
        <v>15132</v>
      </c>
      <c r="B9884" t="s">
        <v>7016</v>
      </c>
      <c r="C9884" t="s">
        <v>7017</v>
      </c>
      <c r="D9884" t="s">
        <v>7018</v>
      </c>
      <c r="E9884" t="s">
        <v>53</v>
      </c>
      <c r="F9884" s="11" t="s">
        <v>7019</v>
      </c>
      <c r="G9884" s="11" t="s">
        <v>7021</v>
      </c>
      <c r="H9884" t="s">
        <v>18690</v>
      </c>
      <c r="I9884" s="11" t="s">
        <v>67</v>
      </c>
      <c r="J9884">
        <v>19</v>
      </c>
      <c r="K9884" s="34">
        <v>75.872093200683594</v>
      </c>
      <c r="L9884" s="34">
        <v>33.117244720458984</v>
      </c>
      <c r="M9884" s="34">
        <v>20.256748199462891</v>
      </c>
      <c r="N9884" s="35">
        <v>2.4922418594360352</v>
      </c>
      <c r="O9884">
        <v>92</v>
      </c>
      <c r="P9884">
        <v>0</v>
      </c>
    </row>
    <row r="9885" spans="1:16" x14ac:dyDescent="0.35">
      <c r="A9885" s="5" t="s">
        <v>15133</v>
      </c>
      <c r="B9885" t="s">
        <v>7016</v>
      </c>
      <c r="C9885" t="s">
        <v>7017</v>
      </c>
      <c r="D9885" t="s">
        <v>7018</v>
      </c>
      <c r="E9885" t="s">
        <v>53</v>
      </c>
      <c r="F9885" s="11" t="s">
        <v>7019</v>
      </c>
      <c r="G9885" s="11" t="s">
        <v>7021</v>
      </c>
      <c r="H9885" t="s">
        <v>18690</v>
      </c>
      <c r="I9885" s="11" t="s">
        <v>67</v>
      </c>
      <c r="J9885">
        <v>20</v>
      </c>
      <c r="K9885" s="34">
        <v>73.749618530273438</v>
      </c>
      <c r="L9885" s="34">
        <v>34.908180236816406</v>
      </c>
      <c r="M9885" s="34">
        <v>26.708534240722656</v>
      </c>
      <c r="N9885" s="35">
        <v>2.1029977798461914</v>
      </c>
      <c r="O9885">
        <v>92</v>
      </c>
      <c r="P9885">
        <v>0</v>
      </c>
    </row>
    <row r="9886" spans="1:16" x14ac:dyDescent="0.35">
      <c r="A9886" s="5" t="s">
        <v>15134</v>
      </c>
      <c r="B9886" t="s">
        <v>7016</v>
      </c>
      <c r="C9886" t="s">
        <v>7017</v>
      </c>
      <c r="D9886" t="s">
        <v>7018</v>
      </c>
      <c r="E9886" t="s">
        <v>53</v>
      </c>
      <c r="F9886" s="11" t="s">
        <v>7019</v>
      </c>
      <c r="G9886" s="11" t="s">
        <v>7021</v>
      </c>
      <c r="H9886" t="s">
        <v>18690</v>
      </c>
      <c r="I9886" s="11" t="s">
        <v>67</v>
      </c>
      <c r="J9886">
        <v>21</v>
      </c>
      <c r="K9886" s="34">
        <v>72.223548889160156</v>
      </c>
      <c r="L9886" s="34">
        <v>31.613433837890625</v>
      </c>
      <c r="M9886" s="34">
        <v>28.141340255737305</v>
      </c>
      <c r="N9886" s="35">
        <v>1.4550894498825073</v>
      </c>
      <c r="O9886">
        <v>92</v>
      </c>
      <c r="P9886">
        <v>0</v>
      </c>
    </row>
    <row r="9887" spans="1:16" x14ac:dyDescent="0.35">
      <c r="A9887" s="5" t="s">
        <v>15135</v>
      </c>
      <c r="B9887" t="s">
        <v>7016</v>
      </c>
      <c r="C9887" t="s">
        <v>7017</v>
      </c>
      <c r="D9887" t="s">
        <v>7018</v>
      </c>
      <c r="E9887" t="s">
        <v>53</v>
      </c>
      <c r="F9887" s="11" t="s">
        <v>7019</v>
      </c>
      <c r="G9887" s="11" t="s">
        <v>7021</v>
      </c>
      <c r="H9887" t="s">
        <v>18690</v>
      </c>
      <c r="I9887" s="11" t="s">
        <v>67</v>
      </c>
      <c r="J9887">
        <v>22</v>
      </c>
      <c r="K9887" s="34">
        <v>71.302803039550781</v>
      </c>
      <c r="L9887" s="34">
        <v>30.092550277709961</v>
      </c>
      <c r="M9887" s="34">
        <v>26.844106674194336</v>
      </c>
      <c r="N9887" s="35">
        <v>0.624950110912323</v>
      </c>
      <c r="O9887">
        <v>92</v>
      </c>
      <c r="P9887">
        <v>0</v>
      </c>
    </row>
    <row r="9888" spans="1:16" x14ac:dyDescent="0.35">
      <c r="A9888" s="5" t="s">
        <v>15136</v>
      </c>
      <c r="B9888" t="s">
        <v>7016</v>
      </c>
      <c r="C9888" t="s">
        <v>7017</v>
      </c>
      <c r="D9888" t="s">
        <v>7018</v>
      </c>
      <c r="E9888" t="s">
        <v>53</v>
      </c>
      <c r="F9888" s="11" t="s">
        <v>7019</v>
      </c>
      <c r="G9888" s="11" t="s">
        <v>7021</v>
      </c>
      <c r="H9888" t="s">
        <v>18690</v>
      </c>
      <c r="I9888" s="11" t="s">
        <v>67</v>
      </c>
      <c r="J9888">
        <v>23</v>
      </c>
      <c r="K9888" s="34">
        <v>70.64654541015625</v>
      </c>
      <c r="L9888" s="34">
        <v>24.505674362182617</v>
      </c>
      <c r="M9888" s="34">
        <v>22.119661331176758</v>
      </c>
      <c r="N9888" s="35">
        <v>0.45873257517814636</v>
      </c>
      <c r="O9888">
        <v>92</v>
      </c>
      <c r="P9888">
        <v>0</v>
      </c>
    </row>
    <row r="9889" spans="1:16" x14ac:dyDescent="0.35">
      <c r="A9889" s="5" t="s">
        <v>15137</v>
      </c>
      <c r="B9889" t="s">
        <v>7016</v>
      </c>
      <c r="C9889" t="s">
        <v>7017</v>
      </c>
      <c r="D9889" t="s">
        <v>7018</v>
      </c>
      <c r="E9889" t="s">
        <v>53</v>
      </c>
      <c r="F9889" s="11" t="s">
        <v>7019</v>
      </c>
      <c r="G9889" s="11" t="s">
        <v>7021</v>
      </c>
      <c r="H9889" t="s">
        <v>18690</v>
      </c>
      <c r="I9889" s="11" t="s">
        <v>67</v>
      </c>
      <c r="J9889">
        <v>24</v>
      </c>
      <c r="K9889" s="34">
        <v>70.297691345214844</v>
      </c>
      <c r="L9889" s="34">
        <v>19.401363372802734</v>
      </c>
      <c r="M9889" s="34">
        <v>17.655889511108398</v>
      </c>
      <c r="N9889" s="35">
        <v>0.33650305867195129</v>
      </c>
      <c r="O9889">
        <v>92</v>
      </c>
      <c r="P9889">
        <v>0</v>
      </c>
    </row>
    <row r="9890" spans="1:16" x14ac:dyDescent="0.35">
      <c r="A9890" s="5" t="s">
        <v>15138</v>
      </c>
      <c r="B9890" t="s">
        <v>7016</v>
      </c>
      <c r="C9890" t="s">
        <v>7017</v>
      </c>
      <c r="D9890" t="s">
        <v>7018</v>
      </c>
      <c r="E9890" t="s">
        <v>53</v>
      </c>
      <c r="F9890" s="11" t="s">
        <v>7019</v>
      </c>
      <c r="G9890" s="11" t="s">
        <v>7021</v>
      </c>
      <c r="H9890" t="s">
        <v>18690</v>
      </c>
      <c r="I9890" s="11" t="s">
        <v>68</v>
      </c>
      <c r="J9890">
        <v>1</v>
      </c>
      <c r="K9890" s="34">
        <v>69.374122619628906</v>
      </c>
      <c r="L9890" s="34">
        <v>19.114767074584961</v>
      </c>
      <c r="M9890" s="34">
        <v>15.502379417419434</v>
      </c>
      <c r="N9890" s="35">
        <v>0.70237147808074951</v>
      </c>
      <c r="O9890">
        <v>92</v>
      </c>
      <c r="P9890">
        <v>0</v>
      </c>
    </row>
    <row r="9891" spans="1:16" x14ac:dyDescent="0.35">
      <c r="A9891" s="5" t="s">
        <v>15139</v>
      </c>
      <c r="B9891" t="s">
        <v>7016</v>
      </c>
      <c r="C9891" t="s">
        <v>7017</v>
      </c>
      <c r="D9891" t="s">
        <v>7018</v>
      </c>
      <c r="E9891" t="s">
        <v>53</v>
      </c>
      <c r="F9891" s="11" t="s">
        <v>7019</v>
      </c>
      <c r="G9891" s="11" t="s">
        <v>7021</v>
      </c>
      <c r="H9891" t="s">
        <v>18690</v>
      </c>
      <c r="I9891" s="11" t="s">
        <v>68</v>
      </c>
      <c r="J9891">
        <v>2</v>
      </c>
      <c r="K9891" s="34">
        <v>69.480270385742188</v>
      </c>
      <c r="L9891" s="34">
        <v>17.128711700439453</v>
      </c>
      <c r="M9891" s="34">
        <v>13.985983848571777</v>
      </c>
      <c r="N9891" s="35">
        <v>0.60984194278717041</v>
      </c>
      <c r="O9891">
        <v>92</v>
      </c>
      <c r="P9891">
        <v>0</v>
      </c>
    </row>
    <row r="9892" spans="1:16" x14ac:dyDescent="0.35">
      <c r="A9892" s="5" t="s">
        <v>15140</v>
      </c>
      <c r="B9892" t="s">
        <v>7016</v>
      </c>
      <c r="C9892" t="s">
        <v>7017</v>
      </c>
      <c r="D9892" t="s">
        <v>7018</v>
      </c>
      <c r="E9892" t="s">
        <v>53</v>
      </c>
      <c r="F9892" s="11" t="s">
        <v>7019</v>
      </c>
      <c r="G9892" s="11" t="s">
        <v>7021</v>
      </c>
      <c r="H9892" t="s">
        <v>18690</v>
      </c>
      <c r="I9892" s="11" t="s">
        <v>68</v>
      </c>
      <c r="J9892">
        <v>3</v>
      </c>
      <c r="K9892" s="34">
        <v>69.082923889160156</v>
      </c>
      <c r="L9892" s="34">
        <v>15.886251449584961</v>
      </c>
      <c r="M9892" s="34">
        <v>13.023775100708008</v>
      </c>
      <c r="N9892" s="35">
        <v>0.55347013473510742</v>
      </c>
      <c r="O9892">
        <v>92</v>
      </c>
      <c r="P9892">
        <v>0</v>
      </c>
    </row>
    <row r="9893" spans="1:16" x14ac:dyDescent="0.35">
      <c r="A9893" s="5" t="s">
        <v>15141</v>
      </c>
      <c r="B9893" t="s">
        <v>7016</v>
      </c>
      <c r="C9893" t="s">
        <v>7017</v>
      </c>
      <c r="D9893" t="s">
        <v>7018</v>
      </c>
      <c r="E9893" t="s">
        <v>53</v>
      </c>
      <c r="F9893" s="11" t="s">
        <v>7019</v>
      </c>
      <c r="G9893" s="11" t="s">
        <v>7021</v>
      </c>
      <c r="H9893" t="s">
        <v>18690</v>
      </c>
      <c r="I9893" s="11" t="s">
        <v>68</v>
      </c>
      <c r="J9893">
        <v>4</v>
      </c>
      <c r="K9893" s="34">
        <v>68.244148254394531</v>
      </c>
      <c r="L9893" s="34">
        <v>15.13016414642334</v>
      </c>
      <c r="M9893" s="34">
        <v>12.418135643005371</v>
      </c>
      <c r="N9893" s="35">
        <v>0.52395927906036377</v>
      </c>
      <c r="O9893">
        <v>92</v>
      </c>
      <c r="P9893">
        <v>0</v>
      </c>
    </row>
    <row r="9894" spans="1:16" x14ac:dyDescent="0.35">
      <c r="A9894" s="5" t="s">
        <v>15142</v>
      </c>
      <c r="B9894" t="s">
        <v>7016</v>
      </c>
      <c r="C9894" t="s">
        <v>7017</v>
      </c>
      <c r="D9894" t="s">
        <v>7018</v>
      </c>
      <c r="E9894" t="s">
        <v>53</v>
      </c>
      <c r="F9894" s="11" t="s">
        <v>7019</v>
      </c>
      <c r="G9894" s="11" t="s">
        <v>7021</v>
      </c>
      <c r="H9894" t="s">
        <v>18690</v>
      </c>
      <c r="I9894" s="11" t="s">
        <v>68</v>
      </c>
      <c r="J9894">
        <v>5</v>
      </c>
      <c r="K9894" s="34">
        <v>67.393135070800781</v>
      </c>
      <c r="L9894" s="34">
        <v>20.78654670715332</v>
      </c>
      <c r="M9894" s="34">
        <v>17.042400360107422</v>
      </c>
      <c r="N9894" s="35">
        <v>0.73172473907470703</v>
      </c>
      <c r="O9894">
        <v>92</v>
      </c>
      <c r="P9894">
        <v>0</v>
      </c>
    </row>
    <row r="9895" spans="1:16" x14ac:dyDescent="0.35">
      <c r="A9895" s="5" t="s">
        <v>15143</v>
      </c>
      <c r="B9895" t="s">
        <v>7016</v>
      </c>
      <c r="C9895" t="s">
        <v>7017</v>
      </c>
      <c r="D9895" t="s">
        <v>7018</v>
      </c>
      <c r="E9895" t="s">
        <v>53</v>
      </c>
      <c r="F9895" s="11" t="s">
        <v>7019</v>
      </c>
      <c r="G9895" s="11" t="s">
        <v>7021</v>
      </c>
      <c r="H9895" t="s">
        <v>18690</v>
      </c>
      <c r="I9895" s="11" t="s">
        <v>68</v>
      </c>
      <c r="J9895">
        <v>6</v>
      </c>
      <c r="K9895" s="34">
        <v>67.098289489746094</v>
      </c>
      <c r="L9895" s="34">
        <v>29.474945068359375</v>
      </c>
      <c r="M9895" s="34">
        <v>24.123062133789063</v>
      </c>
      <c r="N9895" s="35">
        <v>1.0733245611190796</v>
      </c>
      <c r="O9895">
        <v>92</v>
      </c>
      <c r="P9895">
        <v>0</v>
      </c>
    </row>
    <row r="9896" spans="1:16" x14ac:dyDescent="0.35">
      <c r="A9896" s="5" t="s">
        <v>15144</v>
      </c>
      <c r="B9896" t="s">
        <v>7016</v>
      </c>
      <c r="C9896" t="s">
        <v>7017</v>
      </c>
      <c r="D9896" t="s">
        <v>7018</v>
      </c>
      <c r="E9896" t="s">
        <v>53</v>
      </c>
      <c r="F9896" s="11" t="s">
        <v>7019</v>
      </c>
      <c r="G9896" s="11" t="s">
        <v>7021</v>
      </c>
      <c r="H9896" t="s">
        <v>18690</v>
      </c>
      <c r="I9896" s="11" t="s">
        <v>68</v>
      </c>
      <c r="J9896">
        <v>7</v>
      </c>
      <c r="K9896" s="34">
        <v>67.650291442871094</v>
      </c>
      <c r="L9896" s="34">
        <v>56.036766052246094</v>
      </c>
      <c r="M9896" s="34">
        <v>49.506576538085938</v>
      </c>
      <c r="N9896" s="35">
        <v>1.2793077230453491</v>
      </c>
      <c r="O9896">
        <v>92</v>
      </c>
      <c r="P9896">
        <v>0</v>
      </c>
    </row>
    <row r="9897" spans="1:16" x14ac:dyDescent="0.35">
      <c r="A9897" s="5" t="s">
        <v>15145</v>
      </c>
      <c r="B9897" t="s">
        <v>7016</v>
      </c>
      <c r="C9897" t="s">
        <v>7017</v>
      </c>
      <c r="D9897" t="s">
        <v>7018</v>
      </c>
      <c r="E9897" t="s">
        <v>53</v>
      </c>
      <c r="F9897" s="11" t="s">
        <v>7019</v>
      </c>
      <c r="G9897" s="11" t="s">
        <v>7021</v>
      </c>
      <c r="H9897" t="s">
        <v>18690</v>
      </c>
      <c r="I9897" s="11" t="s">
        <v>68</v>
      </c>
      <c r="J9897">
        <v>8</v>
      </c>
      <c r="K9897" s="34">
        <v>68.452644348144531</v>
      </c>
      <c r="L9897" s="34">
        <v>111.65275573730469</v>
      </c>
      <c r="M9897" s="34">
        <v>100.0745849609375</v>
      </c>
      <c r="N9897" s="35">
        <v>2.3384304046630859</v>
      </c>
      <c r="O9897">
        <v>92</v>
      </c>
      <c r="P9897">
        <v>0</v>
      </c>
    </row>
    <row r="9898" spans="1:16" x14ac:dyDescent="0.35">
      <c r="A9898" s="5" t="s">
        <v>15146</v>
      </c>
      <c r="B9898" t="s">
        <v>7016</v>
      </c>
      <c r="C9898" t="s">
        <v>7017</v>
      </c>
      <c r="D9898" t="s">
        <v>7018</v>
      </c>
      <c r="E9898" t="s">
        <v>53</v>
      </c>
      <c r="F9898" s="11" t="s">
        <v>7019</v>
      </c>
      <c r="G9898" s="11" t="s">
        <v>7021</v>
      </c>
      <c r="H9898" t="s">
        <v>18690</v>
      </c>
      <c r="I9898" s="11" t="s">
        <v>68</v>
      </c>
      <c r="J9898">
        <v>9</v>
      </c>
      <c r="K9898" s="34">
        <v>72.233253479003906</v>
      </c>
      <c r="L9898" s="34">
        <v>194.71719360351563</v>
      </c>
      <c r="M9898" s="34">
        <v>176.22610473632813</v>
      </c>
      <c r="N9898" s="35">
        <v>3.9471020698547363</v>
      </c>
      <c r="O9898">
        <v>92</v>
      </c>
      <c r="P9898">
        <v>0</v>
      </c>
    </row>
    <row r="9899" spans="1:16" x14ac:dyDescent="0.35">
      <c r="A9899" s="5" t="s">
        <v>15147</v>
      </c>
      <c r="B9899" t="s">
        <v>7016</v>
      </c>
      <c r="C9899" t="s">
        <v>7017</v>
      </c>
      <c r="D9899" t="s">
        <v>7018</v>
      </c>
      <c r="E9899" t="s">
        <v>53</v>
      </c>
      <c r="F9899" s="11" t="s">
        <v>7019</v>
      </c>
      <c r="G9899" s="11" t="s">
        <v>7021</v>
      </c>
      <c r="H9899" t="s">
        <v>18690</v>
      </c>
      <c r="I9899" s="11" t="s">
        <v>68</v>
      </c>
      <c r="J9899">
        <v>10</v>
      </c>
      <c r="K9899" s="34">
        <v>76.823348999023438</v>
      </c>
      <c r="L9899" s="34">
        <v>256.26657104492188</v>
      </c>
      <c r="M9899" s="34">
        <v>231.79743957519531</v>
      </c>
      <c r="N9899" s="35">
        <v>5.3801164627075195</v>
      </c>
      <c r="O9899">
        <v>92</v>
      </c>
      <c r="P9899">
        <v>0</v>
      </c>
    </row>
    <row r="9900" spans="1:16" x14ac:dyDescent="0.35">
      <c r="A9900" s="5" t="s">
        <v>15148</v>
      </c>
      <c r="B9900" t="s">
        <v>7016</v>
      </c>
      <c r="C9900" t="s">
        <v>7017</v>
      </c>
      <c r="D9900" t="s">
        <v>7018</v>
      </c>
      <c r="E9900" t="s">
        <v>53</v>
      </c>
      <c r="F9900" s="11" t="s">
        <v>7019</v>
      </c>
      <c r="G9900" s="11" t="s">
        <v>7021</v>
      </c>
      <c r="H9900" t="s">
        <v>18690</v>
      </c>
      <c r="I9900" s="11" t="s">
        <v>68</v>
      </c>
      <c r="J9900">
        <v>11</v>
      </c>
      <c r="K9900" s="34">
        <v>81.222007751464844</v>
      </c>
      <c r="L9900" s="34">
        <v>254.57484436035156</v>
      </c>
      <c r="M9900" s="34">
        <v>230.92337036132813</v>
      </c>
      <c r="N9900" s="35">
        <v>5.2048444747924805</v>
      </c>
      <c r="O9900">
        <v>92</v>
      </c>
      <c r="P9900">
        <v>0</v>
      </c>
    </row>
    <row r="9901" spans="1:16" x14ac:dyDescent="0.35">
      <c r="A9901" s="5" t="s">
        <v>15149</v>
      </c>
      <c r="B9901" t="s">
        <v>7016</v>
      </c>
      <c r="C9901" t="s">
        <v>7017</v>
      </c>
      <c r="D9901" t="s">
        <v>7018</v>
      </c>
      <c r="E9901" t="s">
        <v>53</v>
      </c>
      <c r="F9901" s="11" t="s">
        <v>7019</v>
      </c>
      <c r="G9901" s="11" t="s">
        <v>7021</v>
      </c>
      <c r="H9901" t="s">
        <v>18690</v>
      </c>
      <c r="I9901" s="11" t="s">
        <v>68</v>
      </c>
      <c r="J9901">
        <v>12</v>
      </c>
      <c r="K9901" s="34">
        <v>82.839790344238281</v>
      </c>
      <c r="L9901" s="34">
        <v>221.38238525390625</v>
      </c>
      <c r="M9901" s="34">
        <v>200.22702026367188</v>
      </c>
      <c r="N9901" s="35">
        <v>4.5757908821105957</v>
      </c>
      <c r="O9901">
        <v>92</v>
      </c>
      <c r="P9901">
        <v>0</v>
      </c>
    </row>
    <row r="9902" spans="1:16" x14ac:dyDescent="0.35">
      <c r="A9902" s="5" t="s">
        <v>15150</v>
      </c>
      <c r="B9902" t="s">
        <v>7016</v>
      </c>
      <c r="C9902" t="s">
        <v>7017</v>
      </c>
      <c r="D9902" t="s">
        <v>7018</v>
      </c>
      <c r="E9902" t="s">
        <v>53</v>
      </c>
      <c r="F9902" s="11" t="s">
        <v>7019</v>
      </c>
      <c r="G9902" s="11" t="s">
        <v>7021</v>
      </c>
      <c r="H9902" t="s">
        <v>18690</v>
      </c>
      <c r="I9902" s="11" t="s">
        <v>68</v>
      </c>
      <c r="J9902">
        <v>13</v>
      </c>
      <c r="K9902" s="34">
        <v>82.917106628417969</v>
      </c>
      <c r="L9902" s="34">
        <v>184.14814758300781</v>
      </c>
      <c r="M9902" s="34">
        <v>166.00852966308594</v>
      </c>
      <c r="N9902" s="35">
        <v>3.8483836650848389</v>
      </c>
      <c r="O9902">
        <v>92</v>
      </c>
      <c r="P9902">
        <v>0</v>
      </c>
    </row>
    <row r="9903" spans="1:16" x14ac:dyDescent="0.35">
      <c r="A9903" s="5" t="s">
        <v>15151</v>
      </c>
      <c r="B9903" t="s">
        <v>7016</v>
      </c>
      <c r="C9903" t="s">
        <v>7017</v>
      </c>
      <c r="D9903" t="s">
        <v>7018</v>
      </c>
      <c r="E9903" t="s">
        <v>53</v>
      </c>
      <c r="F9903" s="11" t="s">
        <v>7019</v>
      </c>
      <c r="G9903" s="11" t="s">
        <v>7021</v>
      </c>
      <c r="H9903" t="s">
        <v>18690</v>
      </c>
      <c r="I9903" s="11" t="s">
        <v>68</v>
      </c>
      <c r="J9903">
        <v>14</v>
      </c>
      <c r="K9903" s="34">
        <v>81.492691040039063</v>
      </c>
      <c r="L9903" s="34">
        <v>164.05963134765625</v>
      </c>
      <c r="M9903" s="34">
        <v>147.21354675292969</v>
      </c>
      <c r="N9903" s="35">
        <v>3.5599689483642578</v>
      </c>
      <c r="O9903">
        <v>92</v>
      </c>
      <c r="P9903">
        <v>0</v>
      </c>
    </row>
    <row r="9904" spans="1:16" x14ac:dyDescent="0.35">
      <c r="A9904" s="5" t="s">
        <v>15152</v>
      </c>
      <c r="B9904" t="s">
        <v>7016</v>
      </c>
      <c r="C9904" t="s">
        <v>7017</v>
      </c>
      <c r="D9904" t="s">
        <v>7018</v>
      </c>
      <c r="E9904" t="s">
        <v>53</v>
      </c>
      <c r="F9904" s="11" t="s">
        <v>7019</v>
      </c>
      <c r="G9904" s="11" t="s">
        <v>7021</v>
      </c>
      <c r="H9904" t="s">
        <v>18690</v>
      </c>
      <c r="I9904" s="11" t="s">
        <v>68</v>
      </c>
      <c r="J9904">
        <v>15</v>
      </c>
      <c r="K9904" s="34">
        <v>81.295219421386719</v>
      </c>
      <c r="L9904" s="34">
        <v>138.98342895507813</v>
      </c>
      <c r="M9904" s="34">
        <v>100.71596527099609</v>
      </c>
      <c r="N9904" s="35">
        <v>11.452081680297852</v>
      </c>
      <c r="O9904">
        <v>92</v>
      </c>
      <c r="P9904">
        <v>0</v>
      </c>
    </row>
    <row r="9905" spans="1:16" x14ac:dyDescent="0.35">
      <c r="A9905" s="5" t="s">
        <v>15153</v>
      </c>
      <c r="B9905" t="s">
        <v>7016</v>
      </c>
      <c r="C9905" t="s">
        <v>7017</v>
      </c>
      <c r="D9905" t="s">
        <v>7018</v>
      </c>
      <c r="E9905" t="s">
        <v>53</v>
      </c>
      <c r="F9905" s="11" t="s">
        <v>7019</v>
      </c>
      <c r="G9905" s="11" t="s">
        <v>7021</v>
      </c>
      <c r="H9905" t="s">
        <v>18690</v>
      </c>
      <c r="I9905" s="11" t="s">
        <v>68</v>
      </c>
      <c r="J9905">
        <v>16</v>
      </c>
      <c r="K9905" s="34">
        <v>78.125556945800781</v>
      </c>
      <c r="L9905" s="34">
        <v>108.40515899658203</v>
      </c>
      <c r="M9905" s="34">
        <v>78.135147094726563</v>
      </c>
      <c r="N9905" s="35">
        <v>8.9145679473876953</v>
      </c>
      <c r="O9905">
        <v>92</v>
      </c>
      <c r="P9905">
        <v>0</v>
      </c>
    </row>
    <row r="9906" spans="1:16" x14ac:dyDescent="0.35">
      <c r="A9906" s="5" t="s">
        <v>15154</v>
      </c>
      <c r="B9906" t="s">
        <v>7016</v>
      </c>
      <c r="C9906" t="s">
        <v>7017</v>
      </c>
      <c r="D9906" t="s">
        <v>7018</v>
      </c>
      <c r="E9906" t="s">
        <v>53</v>
      </c>
      <c r="F9906" s="11" t="s">
        <v>7019</v>
      </c>
      <c r="G9906" s="11" t="s">
        <v>7021</v>
      </c>
      <c r="H9906" t="s">
        <v>18690</v>
      </c>
      <c r="I9906" s="11" t="s">
        <v>68</v>
      </c>
      <c r="J9906">
        <v>17</v>
      </c>
      <c r="K9906" s="34">
        <v>79.045013427734375</v>
      </c>
      <c r="L9906" s="34">
        <v>66.11395263671875</v>
      </c>
      <c r="M9906" s="34">
        <v>44.448497772216797</v>
      </c>
      <c r="N9906" s="35">
        <v>5.4889059066772461</v>
      </c>
      <c r="O9906">
        <v>92</v>
      </c>
      <c r="P9906">
        <v>0</v>
      </c>
    </row>
    <row r="9907" spans="1:16" x14ac:dyDescent="0.35">
      <c r="A9907" s="5" t="s">
        <v>15155</v>
      </c>
      <c r="B9907" t="s">
        <v>7016</v>
      </c>
      <c r="C9907" t="s">
        <v>7017</v>
      </c>
      <c r="D9907" t="s">
        <v>7018</v>
      </c>
      <c r="E9907" t="s">
        <v>53</v>
      </c>
      <c r="F9907" s="11" t="s">
        <v>7019</v>
      </c>
      <c r="G9907" s="11" t="s">
        <v>7021</v>
      </c>
      <c r="H9907" t="s">
        <v>18690</v>
      </c>
      <c r="I9907" s="11" t="s">
        <v>68</v>
      </c>
      <c r="J9907">
        <v>18</v>
      </c>
      <c r="K9907" s="34">
        <v>79.077125549316406</v>
      </c>
      <c r="L9907" s="34">
        <v>42.029712677001953</v>
      </c>
      <c r="M9907" s="34">
        <v>26.015424728393555</v>
      </c>
      <c r="N9907" s="35">
        <v>3.3503458499908447</v>
      </c>
      <c r="O9907">
        <v>92</v>
      </c>
      <c r="P9907">
        <v>0</v>
      </c>
    </row>
    <row r="9908" spans="1:16" x14ac:dyDescent="0.35">
      <c r="A9908" s="5" t="s">
        <v>15156</v>
      </c>
      <c r="B9908" t="s">
        <v>7016</v>
      </c>
      <c r="C9908" t="s">
        <v>7017</v>
      </c>
      <c r="D9908" t="s">
        <v>7018</v>
      </c>
      <c r="E9908" t="s">
        <v>53</v>
      </c>
      <c r="F9908" s="11" t="s">
        <v>7019</v>
      </c>
      <c r="G9908" s="11" t="s">
        <v>7021</v>
      </c>
      <c r="H9908" t="s">
        <v>18690</v>
      </c>
      <c r="I9908" s="11" t="s">
        <v>68</v>
      </c>
      <c r="J9908">
        <v>19</v>
      </c>
      <c r="K9908" s="34">
        <v>78.494941711425781</v>
      </c>
      <c r="L9908" s="34">
        <v>31.555482864379883</v>
      </c>
      <c r="M9908" s="34">
        <v>19.460550308227539</v>
      </c>
      <c r="N9908" s="35">
        <v>2.4484207630157471</v>
      </c>
      <c r="O9908">
        <v>92</v>
      </c>
      <c r="P9908">
        <v>0</v>
      </c>
    </row>
    <row r="9909" spans="1:16" x14ac:dyDescent="0.35">
      <c r="A9909" s="5" t="s">
        <v>15157</v>
      </c>
      <c r="B9909" t="s">
        <v>7016</v>
      </c>
      <c r="C9909" t="s">
        <v>7017</v>
      </c>
      <c r="D9909" t="s">
        <v>7018</v>
      </c>
      <c r="E9909" t="s">
        <v>53</v>
      </c>
      <c r="F9909" s="11" t="s">
        <v>7019</v>
      </c>
      <c r="G9909" s="11" t="s">
        <v>7021</v>
      </c>
      <c r="H9909" t="s">
        <v>18690</v>
      </c>
      <c r="I9909" s="11" t="s">
        <v>68</v>
      </c>
      <c r="J9909">
        <v>20</v>
      </c>
      <c r="K9909" s="34">
        <v>76.858261108398438</v>
      </c>
      <c r="L9909" s="34">
        <v>33.049949645996094</v>
      </c>
      <c r="M9909" s="34">
        <v>20.366649627685547</v>
      </c>
      <c r="N9909" s="35">
        <v>2.5502438545227051</v>
      </c>
      <c r="O9909">
        <v>92</v>
      </c>
      <c r="P9909">
        <v>0</v>
      </c>
    </row>
    <row r="9910" spans="1:16" x14ac:dyDescent="0.35">
      <c r="A9910" s="5" t="s">
        <v>15158</v>
      </c>
      <c r="B9910" t="s">
        <v>7016</v>
      </c>
      <c r="C9910" t="s">
        <v>7017</v>
      </c>
      <c r="D9910" t="s">
        <v>7018</v>
      </c>
      <c r="E9910" t="s">
        <v>53</v>
      </c>
      <c r="F9910" s="11" t="s">
        <v>7019</v>
      </c>
      <c r="G9910" s="11" t="s">
        <v>7021</v>
      </c>
      <c r="H9910" t="s">
        <v>18690</v>
      </c>
      <c r="I9910" s="11" t="s">
        <v>68</v>
      </c>
      <c r="J9910">
        <v>21</v>
      </c>
      <c r="K9910" s="34">
        <v>74.644821166992188</v>
      </c>
      <c r="L9910" s="34">
        <v>29.9276123046875</v>
      </c>
      <c r="M9910" s="34">
        <v>18.506832122802734</v>
      </c>
      <c r="N9910" s="35">
        <v>2.2962214946746826</v>
      </c>
      <c r="O9910">
        <v>92</v>
      </c>
      <c r="P9910">
        <v>0</v>
      </c>
    </row>
    <row r="9911" spans="1:16" x14ac:dyDescent="0.35">
      <c r="A9911" s="5" t="s">
        <v>15159</v>
      </c>
      <c r="B9911" t="s">
        <v>7016</v>
      </c>
      <c r="C9911" t="s">
        <v>7017</v>
      </c>
      <c r="D9911" t="s">
        <v>7018</v>
      </c>
      <c r="E9911" t="s">
        <v>53</v>
      </c>
      <c r="F9911" s="11" t="s">
        <v>7019</v>
      </c>
      <c r="G9911" s="11" t="s">
        <v>7021</v>
      </c>
      <c r="H9911" t="s">
        <v>18690</v>
      </c>
      <c r="I9911" s="11" t="s">
        <v>68</v>
      </c>
      <c r="J9911">
        <v>22</v>
      </c>
      <c r="K9911" s="34">
        <v>71.93829345703125</v>
      </c>
      <c r="L9911" s="34">
        <v>28.918413162231445</v>
      </c>
      <c r="M9911" s="34">
        <v>17.891216278076172</v>
      </c>
      <c r="N9911" s="35">
        <v>2.5529294013977051</v>
      </c>
      <c r="O9911">
        <v>92</v>
      </c>
      <c r="P9911">
        <v>0</v>
      </c>
    </row>
    <row r="9912" spans="1:16" x14ac:dyDescent="0.35">
      <c r="A9912" s="5" t="s">
        <v>15160</v>
      </c>
      <c r="B9912" t="s">
        <v>7016</v>
      </c>
      <c r="C9912" t="s">
        <v>7017</v>
      </c>
      <c r="D9912" t="s">
        <v>7018</v>
      </c>
      <c r="E9912" t="s">
        <v>53</v>
      </c>
      <c r="F9912" s="11" t="s">
        <v>7019</v>
      </c>
      <c r="G9912" s="11" t="s">
        <v>7021</v>
      </c>
      <c r="H9912" t="s">
        <v>18690</v>
      </c>
      <c r="I9912" s="11" t="s">
        <v>68</v>
      </c>
      <c r="J9912">
        <v>23</v>
      </c>
      <c r="K9912" s="34">
        <v>71.082313537597656</v>
      </c>
      <c r="L9912" s="34">
        <v>23.987314224243164</v>
      </c>
      <c r="M9912" s="34">
        <v>21.244102478027344</v>
      </c>
      <c r="N9912" s="35">
        <v>0.55493295192718506</v>
      </c>
      <c r="O9912">
        <v>92</v>
      </c>
      <c r="P9912">
        <v>0</v>
      </c>
    </row>
    <row r="9913" spans="1:16" x14ac:dyDescent="0.35">
      <c r="A9913" s="5" t="s">
        <v>15161</v>
      </c>
      <c r="B9913" t="s">
        <v>7016</v>
      </c>
      <c r="C9913" t="s">
        <v>7017</v>
      </c>
      <c r="D9913" t="s">
        <v>7018</v>
      </c>
      <c r="E9913" t="s">
        <v>53</v>
      </c>
      <c r="F9913" s="11" t="s">
        <v>7019</v>
      </c>
      <c r="G9913" s="11" t="s">
        <v>7021</v>
      </c>
      <c r="H9913" t="s">
        <v>18690</v>
      </c>
      <c r="I9913" s="11" t="s">
        <v>68</v>
      </c>
      <c r="J9913">
        <v>24</v>
      </c>
      <c r="K9913" s="34">
        <v>70.528640747070313</v>
      </c>
      <c r="L9913" s="34">
        <v>19.211818695068359</v>
      </c>
      <c r="M9913" s="34">
        <v>17.151840209960938</v>
      </c>
      <c r="N9913" s="35">
        <v>0.41599863767623901</v>
      </c>
      <c r="O9913">
        <v>92</v>
      </c>
      <c r="P9913">
        <v>0</v>
      </c>
    </row>
    <row r="9914" spans="1:16" x14ac:dyDescent="0.35">
      <c r="A9914" s="5" t="s">
        <v>15162</v>
      </c>
      <c r="B9914" t="s">
        <v>7016</v>
      </c>
      <c r="C9914" t="s">
        <v>7017</v>
      </c>
      <c r="D9914" t="s">
        <v>7018</v>
      </c>
      <c r="E9914" t="s">
        <v>53</v>
      </c>
      <c r="F9914" s="11" t="s">
        <v>7019</v>
      </c>
      <c r="G9914" s="11" t="s">
        <v>7021</v>
      </c>
      <c r="H9914" t="s">
        <v>18690</v>
      </c>
      <c r="I9914" s="11" t="s">
        <v>69</v>
      </c>
      <c r="J9914">
        <v>1</v>
      </c>
      <c r="K9914" s="34">
        <v>63.936702728271484</v>
      </c>
      <c r="L9914" s="34">
        <v>18.424083709716797</v>
      </c>
      <c r="M9914" s="34">
        <v>16.650119781494141</v>
      </c>
      <c r="N9914" s="35">
        <v>0.341207355260849</v>
      </c>
      <c r="O9914">
        <v>92</v>
      </c>
      <c r="P9914">
        <v>0</v>
      </c>
    </row>
    <row r="9915" spans="1:16" x14ac:dyDescent="0.35">
      <c r="A9915" s="5" t="s">
        <v>15163</v>
      </c>
      <c r="B9915" t="s">
        <v>7016</v>
      </c>
      <c r="C9915" t="s">
        <v>7017</v>
      </c>
      <c r="D9915" t="s">
        <v>7018</v>
      </c>
      <c r="E9915" t="s">
        <v>53</v>
      </c>
      <c r="F9915" s="11" t="s">
        <v>7019</v>
      </c>
      <c r="G9915" s="11" t="s">
        <v>7021</v>
      </c>
      <c r="H9915" t="s">
        <v>18690</v>
      </c>
      <c r="I9915" s="11" t="s">
        <v>69</v>
      </c>
      <c r="J9915">
        <v>2</v>
      </c>
      <c r="K9915" s="34">
        <v>63.503814697265625</v>
      </c>
      <c r="L9915" s="34">
        <v>16.45037841796875</v>
      </c>
      <c r="M9915" s="34">
        <v>14.94898796081543</v>
      </c>
      <c r="N9915" s="35">
        <v>0.28883987665176392</v>
      </c>
      <c r="O9915">
        <v>92</v>
      </c>
      <c r="P9915">
        <v>0</v>
      </c>
    </row>
    <row r="9916" spans="1:16" x14ac:dyDescent="0.35">
      <c r="A9916" s="5" t="s">
        <v>15164</v>
      </c>
      <c r="B9916" t="s">
        <v>7016</v>
      </c>
      <c r="C9916" t="s">
        <v>7017</v>
      </c>
      <c r="D9916" t="s">
        <v>7018</v>
      </c>
      <c r="E9916" t="s">
        <v>53</v>
      </c>
      <c r="F9916" s="11" t="s">
        <v>7019</v>
      </c>
      <c r="G9916" s="11" t="s">
        <v>7021</v>
      </c>
      <c r="H9916" t="s">
        <v>18690</v>
      </c>
      <c r="I9916" s="11" t="s">
        <v>69</v>
      </c>
      <c r="J9916">
        <v>3</v>
      </c>
      <c r="K9916" s="34">
        <v>63.027122497558594</v>
      </c>
      <c r="L9916" s="34">
        <v>15.059502601623535</v>
      </c>
      <c r="M9916" s="34">
        <v>13.804946899414063</v>
      </c>
      <c r="N9916" s="35">
        <v>0.24053636193275452</v>
      </c>
      <c r="O9916">
        <v>92</v>
      </c>
      <c r="P9916">
        <v>0</v>
      </c>
    </row>
    <row r="9917" spans="1:16" x14ac:dyDescent="0.35">
      <c r="A9917" s="5" t="s">
        <v>15165</v>
      </c>
      <c r="B9917" t="s">
        <v>7016</v>
      </c>
      <c r="C9917" t="s">
        <v>7017</v>
      </c>
      <c r="D9917" t="s">
        <v>7018</v>
      </c>
      <c r="E9917" t="s">
        <v>53</v>
      </c>
      <c r="F9917" s="11" t="s">
        <v>7019</v>
      </c>
      <c r="G9917" s="11" t="s">
        <v>7021</v>
      </c>
      <c r="H9917" t="s">
        <v>18690</v>
      </c>
      <c r="I9917" s="11" t="s">
        <v>69</v>
      </c>
      <c r="J9917">
        <v>4</v>
      </c>
      <c r="K9917" s="34">
        <v>62.279499053955078</v>
      </c>
      <c r="L9917" s="34">
        <v>14.244315147399902</v>
      </c>
      <c r="M9917" s="34">
        <v>13.065533638000488</v>
      </c>
      <c r="N9917" s="35">
        <v>0.22600650787353516</v>
      </c>
      <c r="O9917">
        <v>92</v>
      </c>
      <c r="P9917">
        <v>0</v>
      </c>
    </row>
    <row r="9918" spans="1:16" x14ac:dyDescent="0.35">
      <c r="A9918" s="5" t="s">
        <v>15166</v>
      </c>
      <c r="B9918" t="s">
        <v>7016</v>
      </c>
      <c r="C9918" t="s">
        <v>7017</v>
      </c>
      <c r="D9918" t="s">
        <v>7018</v>
      </c>
      <c r="E9918" t="s">
        <v>53</v>
      </c>
      <c r="F9918" s="11" t="s">
        <v>7019</v>
      </c>
      <c r="G9918" s="11" t="s">
        <v>7021</v>
      </c>
      <c r="H9918" t="s">
        <v>18690</v>
      </c>
      <c r="I9918" s="11" t="s">
        <v>69</v>
      </c>
      <c r="J9918">
        <v>5</v>
      </c>
      <c r="K9918" s="34">
        <v>61.754688262939453</v>
      </c>
      <c r="L9918" s="34">
        <v>20.658414840698242</v>
      </c>
      <c r="M9918" s="34">
        <v>18.943668365478516</v>
      </c>
      <c r="N9918" s="35">
        <v>0.32879385352134705</v>
      </c>
      <c r="O9918">
        <v>92</v>
      </c>
      <c r="P9918">
        <v>0</v>
      </c>
    </row>
    <row r="9919" spans="1:16" x14ac:dyDescent="0.35">
      <c r="A9919" s="5" t="s">
        <v>15167</v>
      </c>
      <c r="B9919" t="s">
        <v>7016</v>
      </c>
      <c r="C9919" t="s">
        <v>7017</v>
      </c>
      <c r="D9919" t="s">
        <v>7018</v>
      </c>
      <c r="E9919" t="s">
        <v>53</v>
      </c>
      <c r="F9919" s="11" t="s">
        <v>7019</v>
      </c>
      <c r="G9919" s="11" t="s">
        <v>7021</v>
      </c>
      <c r="H9919" t="s">
        <v>18690</v>
      </c>
      <c r="I9919" s="11" t="s">
        <v>69</v>
      </c>
      <c r="J9919">
        <v>6</v>
      </c>
      <c r="K9919" s="34">
        <v>61.407852172851563</v>
      </c>
      <c r="L9919" s="34">
        <v>31.318862915039063</v>
      </c>
      <c r="M9919" s="34">
        <v>28.653961181640625</v>
      </c>
      <c r="N9919" s="35">
        <v>0.51101177930831909</v>
      </c>
      <c r="O9919">
        <v>92</v>
      </c>
      <c r="P9919">
        <v>0</v>
      </c>
    </row>
    <row r="9920" spans="1:16" x14ac:dyDescent="0.35">
      <c r="A9920" s="5" t="s">
        <v>15168</v>
      </c>
      <c r="B9920" t="s">
        <v>7016</v>
      </c>
      <c r="C9920" t="s">
        <v>7017</v>
      </c>
      <c r="D9920" t="s">
        <v>7018</v>
      </c>
      <c r="E9920" t="s">
        <v>53</v>
      </c>
      <c r="F9920" s="11" t="s">
        <v>7019</v>
      </c>
      <c r="G9920" s="11" t="s">
        <v>7021</v>
      </c>
      <c r="H9920" t="s">
        <v>18690</v>
      </c>
      <c r="I9920" s="11" t="s">
        <v>69</v>
      </c>
      <c r="J9920">
        <v>7</v>
      </c>
      <c r="K9920" s="34">
        <v>61.007667541503906</v>
      </c>
      <c r="L9920" s="34">
        <v>63.5152587890625</v>
      </c>
      <c r="M9920" s="34">
        <v>63.448341369628906</v>
      </c>
      <c r="N9920" s="35">
        <v>8.0708004534244537E-2</v>
      </c>
      <c r="O9920">
        <v>92</v>
      </c>
      <c r="P9920">
        <v>0</v>
      </c>
    </row>
    <row r="9921" spans="1:16" x14ac:dyDescent="0.35">
      <c r="A9921" s="5" t="s">
        <v>15169</v>
      </c>
      <c r="B9921" t="s">
        <v>7016</v>
      </c>
      <c r="C9921" t="s">
        <v>7017</v>
      </c>
      <c r="D9921" t="s">
        <v>7018</v>
      </c>
      <c r="E9921" t="s">
        <v>53</v>
      </c>
      <c r="F9921" s="11" t="s">
        <v>7019</v>
      </c>
      <c r="G9921" s="11" t="s">
        <v>7021</v>
      </c>
      <c r="H9921" t="s">
        <v>18690</v>
      </c>
      <c r="I9921" s="11" t="s">
        <v>69</v>
      </c>
      <c r="J9921">
        <v>8</v>
      </c>
      <c r="K9921" s="34">
        <v>61.187240600585938</v>
      </c>
      <c r="L9921" s="34">
        <v>133.257080078125</v>
      </c>
      <c r="M9921" s="34">
        <v>134.06216430664063</v>
      </c>
      <c r="N9921" s="35">
        <v>0.24057923257350922</v>
      </c>
      <c r="O9921">
        <v>92</v>
      </c>
      <c r="P9921">
        <v>0</v>
      </c>
    </row>
    <row r="9922" spans="1:16" x14ac:dyDescent="0.35">
      <c r="A9922" s="5" t="s">
        <v>15170</v>
      </c>
      <c r="B9922" t="s">
        <v>7016</v>
      </c>
      <c r="C9922" t="s">
        <v>7017</v>
      </c>
      <c r="D9922" t="s">
        <v>7018</v>
      </c>
      <c r="E9922" t="s">
        <v>53</v>
      </c>
      <c r="F9922" s="11" t="s">
        <v>7019</v>
      </c>
      <c r="G9922" s="11" t="s">
        <v>7021</v>
      </c>
      <c r="H9922" t="s">
        <v>18690</v>
      </c>
      <c r="I9922" s="11" t="s">
        <v>69</v>
      </c>
      <c r="J9922">
        <v>9</v>
      </c>
      <c r="K9922" s="34">
        <v>62.584056854248047</v>
      </c>
      <c r="L9922" s="34">
        <v>242.34722900390625</v>
      </c>
      <c r="M9922" s="34">
        <v>248.90904235839844</v>
      </c>
      <c r="N9922" s="35">
        <v>1.3866881132125854</v>
      </c>
      <c r="O9922">
        <v>92</v>
      </c>
      <c r="P9922">
        <v>0</v>
      </c>
    </row>
    <row r="9923" spans="1:16" x14ac:dyDescent="0.35">
      <c r="A9923" s="5" t="s">
        <v>15171</v>
      </c>
      <c r="B9923" t="s">
        <v>7016</v>
      </c>
      <c r="C9923" t="s">
        <v>7017</v>
      </c>
      <c r="D9923" t="s">
        <v>7018</v>
      </c>
      <c r="E9923" t="s">
        <v>53</v>
      </c>
      <c r="F9923" s="11" t="s">
        <v>7019</v>
      </c>
      <c r="G9923" s="11" t="s">
        <v>7021</v>
      </c>
      <c r="H9923" t="s">
        <v>18690</v>
      </c>
      <c r="I9923" s="11" t="s">
        <v>69</v>
      </c>
      <c r="J9923">
        <v>10</v>
      </c>
      <c r="K9923" s="34">
        <v>66.313858032226563</v>
      </c>
      <c r="L9923" s="34">
        <v>324.88180541992188</v>
      </c>
      <c r="M9923" s="34">
        <v>333.56573486328125</v>
      </c>
      <c r="N9923" s="35">
        <v>2.3467822074890137</v>
      </c>
      <c r="O9923">
        <v>92</v>
      </c>
      <c r="P9923">
        <v>0</v>
      </c>
    </row>
    <row r="9924" spans="1:16" x14ac:dyDescent="0.35">
      <c r="A9924" s="5" t="s">
        <v>15172</v>
      </c>
      <c r="B9924" t="s">
        <v>7016</v>
      </c>
      <c r="C9924" t="s">
        <v>7017</v>
      </c>
      <c r="D9924" t="s">
        <v>7018</v>
      </c>
      <c r="E9924" t="s">
        <v>53</v>
      </c>
      <c r="F9924" s="11" t="s">
        <v>7019</v>
      </c>
      <c r="G9924" s="11" t="s">
        <v>7021</v>
      </c>
      <c r="H9924" t="s">
        <v>18690</v>
      </c>
      <c r="I9924" s="11" t="s">
        <v>69</v>
      </c>
      <c r="J9924">
        <v>11</v>
      </c>
      <c r="K9924" s="34">
        <v>71.535858154296875</v>
      </c>
      <c r="L9924" s="34">
        <v>324.09381103515625</v>
      </c>
      <c r="M9924" s="34">
        <v>332.28207397460938</v>
      </c>
      <c r="N9924" s="35">
        <v>3.5484969615936279</v>
      </c>
      <c r="O9924">
        <v>92</v>
      </c>
      <c r="P9924">
        <v>0</v>
      </c>
    </row>
    <row r="9925" spans="1:16" x14ac:dyDescent="0.35">
      <c r="A9925" s="5" t="s">
        <v>15173</v>
      </c>
      <c r="B9925" t="s">
        <v>7016</v>
      </c>
      <c r="C9925" t="s">
        <v>7017</v>
      </c>
      <c r="D9925" t="s">
        <v>7018</v>
      </c>
      <c r="E9925" t="s">
        <v>53</v>
      </c>
      <c r="F9925" s="11" t="s">
        <v>7019</v>
      </c>
      <c r="G9925" s="11" t="s">
        <v>7021</v>
      </c>
      <c r="H9925" t="s">
        <v>18690</v>
      </c>
      <c r="I9925" s="11" t="s">
        <v>69</v>
      </c>
      <c r="J9925">
        <v>12</v>
      </c>
      <c r="K9925" s="34">
        <v>73.686454772949219</v>
      </c>
      <c r="L9925" s="34">
        <v>276.99832153320313</v>
      </c>
      <c r="M9925" s="34">
        <v>279.76577758789063</v>
      </c>
      <c r="N9925" s="35">
        <v>3.5272986888885498</v>
      </c>
      <c r="O9925">
        <v>92</v>
      </c>
      <c r="P9925">
        <v>0</v>
      </c>
    </row>
    <row r="9926" spans="1:16" x14ac:dyDescent="0.35">
      <c r="A9926" s="5" t="s">
        <v>15174</v>
      </c>
      <c r="B9926" t="s">
        <v>7016</v>
      </c>
      <c r="C9926" t="s">
        <v>7017</v>
      </c>
      <c r="D9926" t="s">
        <v>7018</v>
      </c>
      <c r="E9926" t="s">
        <v>53</v>
      </c>
      <c r="F9926" s="11" t="s">
        <v>7019</v>
      </c>
      <c r="G9926" s="11" t="s">
        <v>7021</v>
      </c>
      <c r="H9926" t="s">
        <v>18690</v>
      </c>
      <c r="I9926" s="11" t="s">
        <v>69</v>
      </c>
      <c r="J9926">
        <v>13</v>
      </c>
      <c r="K9926" s="34">
        <v>75.250473022460938</v>
      </c>
      <c r="L9926" s="34">
        <v>227.90742492675781</v>
      </c>
      <c r="M9926" s="34">
        <v>232.80975341796875</v>
      </c>
      <c r="N9926" s="35">
        <v>2.6313455104827881</v>
      </c>
      <c r="O9926">
        <v>92</v>
      </c>
      <c r="P9926">
        <v>0</v>
      </c>
    </row>
    <row r="9927" spans="1:16" x14ac:dyDescent="0.35">
      <c r="A9927" s="5" t="s">
        <v>15175</v>
      </c>
      <c r="B9927" t="s">
        <v>7016</v>
      </c>
      <c r="C9927" t="s">
        <v>7017</v>
      </c>
      <c r="D9927" t="s">
        <v>7018</v>
      </c>
      <c r="E9927" t="s">
        <v>53</v>
      </c>
      <c r="F9927" s="11" t="s">
        <v>7019</v>
      </c>
      <c r="G9927" s="11" t="s">
        <v>7021</v>
      </c>
      <c r="H9927" t="s">
        <v>18690</v>
      </c>
      <c r="I9927" s="11" t="s">
        <v>69</v>
      </c>
      <c r="J9927">
        <v>14</v>
      </c>
      <c r="K9927" s="34">
        <v>76.172752380371094</v>
      </c>
      <c r="L9927" s="34">
        <v>202.28215026855469</v>
      </c>
      <c r="M9927" s="34">
        <v>201.90403747558594</v>
      </c>
      <c r="N9927" s="35">
        <v>1.9998441934585571</v>
      </c>
      <c r="O9927">
        <v>92</v>
      </c>
      <c r="P9927">
        <v>0</v>
      </c>
    </row>
    <row r="9928" spans="1:16" x14ac:dyDescent="0.35">
      <c r="A9928" s="5" t="s">
        <v>15176</v>
      </c>
      <c r="B9928" t="s">
        <v>7016</v>
      </c>
      <c r="C9928" t="s">
        <v>7017</v>
      </c>
      <c r="D9928" t="s">
        <v>7018</v>
      </c>
      <c r="E9928" t="s">
        <v>53</v>
      </c>
      <c r="F9928" s="11" t="s">
        <v>7019</v>
      </c>
      <c r="G9928" s="11" t="s">
        <v>7021</v>
      </c>
      <c r="H9928" t="s">
        <v>18690</v>
      </c>
      <c r="I9928" s="11" t="s">
        <v>69</v>
      </c>
      <c r="J9928">
        <v>15</v>
      </c>
      <c r="K9928" s="34">
        <v>75.708717346191406</v>
      </c>
      <c r="L9928" s="34">
        <v>171.61149597167969</v>
      </c>
      <c r="M9928" s="34">
        <v>169.69889831542969</v>
      </c>
      <c r="N9928" s="35">
        <v>1.632433295249939</v>
      </c>
      <c r="O9928">
        <v>92</v>
      </c>
      <c r="P9928">
        <v>0</v>
      </c>
    </row>
    <row r="9929" spans="1:16" x14ac:dyDescent="0.35">
      <c r="A9929" s="5" t="s">
        <v>15177</v>
      </c>
      <c r="B9929" t="s">
        <v>7016</v>
      </c>
      <c r="C9929" t="s">
        <v>7017</v>
      </c>
      <c r="D9929" t="s">
        <v>7018</v>
      </c>
      <c r="E9929" t="s">
        <v>53</v>
      </c>
      <c r="F9929" s="11" t="s">
        <v>7019</v>
      </c>
      <c r="G9929" s="11" t="s">
        <v>7021</v>
      </c>
      <c r="H9929" t="s">
        <v>18690</v>
      </c>
      <c r="I9929" s="11" t="s">
        <v>69</v>
      </c>
      <c r="J9929">
        <v>16</v>
      </c>
      <c r="K9929" s="34">
        <v>74.845512390136719</v>
      </c>
      <c r="L9929" s="34">
        <v>133.28643798828125</v>
      </c>
      <c r="M9929" s="34">
        <v>129.75538635253906</v>
      </c>
      <c r="N9929" s="35">
        <v>1.2340006828308105</v>
      </c>
      <c r="O9929">
        <v>92</v>
      </c>
      <c r="P9929">
        <v>0</v>
      </c>
    </row>
    <row r="9930" spans="1:16" x14ac:dyDescent="0.35">
      <c r="A9930" s="5" t="s">
        <v>15178</v>
      </c>
      <c r="B9930" t="s">
        <v>7016</v>
      </c>
      <c r="C9930" t="s">
        <v>7017</v>
      </c>
      <c r="D9930" t="s">
        <v>7018</v>
      </c>
      <c r="E9930" t="s">
        <v>53</v>
      </c>
      <c r="F9930" s="11" t="s">
        <v>7019</v>
      </c>
      <c r="G9930" s="11" t="s">
        <v>7021</v>
      </c>
      <c r="H9930" t="s">
        <v>18690</v>
      </c>
      <c r="I9930" s="11" t="s">
        <v>69</v>
      </c>
      <c r="J9930">
        <v>17</v>
      </c>
      <c r="K9930" s="34">
        <v>74.819725036621094</v>
      </c>
      <c r="L9930" s="34">
        <v>79.3377685546875</v>
      </c>
      <c r="M9930" s="34">
        <v>77.245338439941406</v>
      </c>
      <c r="N9930" s="35">
        <v>3.7898383140563965</v>
      </c>
      <c r="O9930">
        <v>92</v>
      </c>
      <c r="P9930">
        <v>0</v>
      </c>
    </row>
    <row r="9931" spans="1:16" x14ac:dyDescent="0.35">
      <c r="A9931" s="5" t="s">
        <v>15179</v>
      </c>
      <c r="B9931" t="s">
        <v>7016</v>
      </c>
      <c r="C9931" t="s">
        <v>7017</v>
      </c>
      <c r="D9931" t="s">
        <v>7018</v>
      </c>
      <c r="E9931" t="s">
        <v>53</v>
      </c>
      <c r="F9931" s="11" t="s">
        <v>7019</v>
      </c>
      <c r="G9931" s="11" t="s">
        <v>7021</v>
      </c>
      <c r="H9931" t="s">
        <v>18690</v>
      </c>
      <c r="I9931" s="11" t="s">
        <v>69</v>
      </c>
      <c r="J9931">
        <v>18</v>
      </c>
      <c r="K9931" s="34">
        <v>73.093803405761719</v>
      </c>
      <c r="L9931" s="34">
        <v>48.063045501708984</v>
      </c>
      <c r="M9931" s="34">
        <v>30.759113311767578</v>
      </c>
      <c r="N9931" s="35">
        <v>3.3440988063812256</v>
      </c>
      <c r="O9931">
        <v>92</v>
      </c>
      <c r="P9931">
        <v>0</v>
      </c>
    </row>
    <row r="9932" spans="1:16" x14ac:dyDescent="0.35">
      <c r="A9932" s="5" t="s">
        <v>15180</v>
      </c>
      <c r="B9932" t="s">
        <v>7016</v>
      </c>
      <c r="C9932" t="s">
        <v>7017</v>
      </c>
      <c r="D9932" t="s">
        <v>7018</v>
      </c>
      <c r="E9932" t="s">
        <v>53</v>
      </c>
      <c r="F9932" s="11" t="s">
        <v>7019</v>
      </c>
      <c r="G9932" s="11" t="s">
        <v>7021</v>
      </c>
      <c r="H9932" t="s">
        <v>18690</v>
      </c>
      <c r="I9932" s="11" t="s">
        <v>69</v>
      </c>
      <c r="J9932">
        <v>19</v>
      </c>
      <c r="K9932" s="34">
        <v>69.733436584472656</v>
      </c>
      <c r="L9932" s="34">
        <v>34.031463623046875</v>
      </c>
      <c r="M9932" s="34">
        <v>21.488348007202148</v>
      </c>
      <c r="N9932" s="35">
        <v>2.4373514652252197</v>
      </c>
      <c r="O9932">
        <v>92</v>
      </c>
      <c r="P9932">
        <v>0</v>
      </c>
    </row>
    <row r="9933" spans="1:16" x14ac:dyDescent="0.35">
      <c r="A9933" s="5" t="s">
        <v>15181</v>
      </c>
      <c r="B9933" t="s">
        <v>7016</v>
      </c>
      <c r="C9933" t="s">
        <v>7017</v>
      </c>
      <c r="D9933" t="s">
        <v>7018</v>
      </c>
      <c r="E9933" t="s">
        <v>53</v>
      </c>
      <c r="F9933" s="11" t="s">
        <v>7019</v>
      </c>
      <c r="G9933" s="11" t="s">
        <v>7021</v>
      </c>
      <c r="H9933" t="s">
        <v>18690</v>
      </c>
      <c r="I9933" s="11" t="s">
        <v>69</v>
      </c>
      <c r="J9933">
        <v>20</v>
      </c>
      <c r="K9933" s="34">
        <v>67.114013671875</v>
      </c>
      <c r="L9933" s="34">
        <v>35.729274749755859</v>
      </c>
      <c r="M9933" s="34">
        <v>23.079156875610352</v>
      </c>
      <c r="N9933" s="35">
        <v>2.4392464160919189</v>
      </c>
      <c r="O9933">
        <v>92</v>
      </c>
      <c r="P9933">
        <v>0</v>
      </c>
    </row>
    <row r="9934" spans="1:16" x14ac:dyDescent="0.35">
      <c r="A9934" s="5" t="s">
        <v>15182</v>
      </c>
      <c r="B9934" t="s">
        <v>7016</v>
      </c>
      <c r="C9934" t="s">
        <v>7017</v>
      </c>
      <c r="D9934" t="s">
        <v>7018</v>
      </c>
      <c r="E9934" t="s">
        <v>53</v>
      </c>
      <c r="F9934" s="11" t="s">
        <v>7019</v>
      </c>
      <c r="G9934" s="11" t="s">
        <v>7021</v>
      </c>
      <c r="H9934" t="s">
        <v>18690</v>
      </c>
      <c r="I9934" s="11" t="s">
        <v>69</v>
      </c>
      <c r="J9934">
        <v>21</v>
      </c>
      <c r="K9934" s="34">
        <v>65.69329833984375</v>
      </c>
      <c r="L9934" s="34">
        <v>32.325859069824219</v>
      </c>
      <c r="M9934" s="34">
        <v>26.804758071899414</v>
      </c>
      <c r="N9934" s="35">
        <v>1.8764569759368896</v>
      </c>
      <c r="O9934">
        <v>92</v>
      </c>
      <c r="P9934">
        <v>0</v>
      </c>
    </row>
    <row r="9935" spans="1:16" x14ac:dyDescent="0.35">
      <c r="A9935" s="5" t="s">
        <v>15183</v>
      </c>
      <c r="B9935" t="s">
        <v>7016</v>
      </c>
      <c r="C9935" t="s">
        <v>7017</v>
      </c>
      <c r="D9935" t="s">
        <v>7018</v>
      </c>
      <c r="E9935" t="s">
        <v>53</v>
      </c>
      <c r="F9935" s="11" t="s">
        <v>7019</v>
      </c>
      <c r="G9935" s="11" t="s">
        <v>7021</v>
      </c>
      <c r="H9935" t="s">
        <v>18690</v>
      </c>
      <c r="I9935" s="11" t="s">
        <v>69</v>
      </c>
      <c r="J9935">
        <v>22</v>
      </c>
      <c r="K9935" s="34">
        <v>64.843193054199219</v>
      </c>
      <c r="L9935" s="34">
        <v>30.8126220703125</v>
      </c>
      <c r="M9935" s="34">
        <v>26.263887405395508</v>
      </c>
      <c r="N9935" s="35">
        <v>1.5022746324539185</v>
      </c>
      <c r="O9935">
        <v>92</v>
      </c>
      <c r="P9935">
        <v>0</v>
      </c>
    </row>
    <row r="9936" spans="1:16" x14ac:dyDescent="0.35">
      <c r="A9936" s="5" t="s">
        <v>15184</v>
      </c>
      <c r="B9936" t="s">
        <v>7016</v>
      </c>
      <c r="C9936" t="s">
        <v>7017</v>
      </c>
      <c r="D9936" t="s">
        <v>7018</v>
      </c>
      <c r="E9936" t="s">
        <v>53</v>
      </c>
      <c r="F9936" s="11" t="s">
        <v>7019</v>
      </c>
      <c r="G9936" s="11" t="s">
        <v>7021</v>
      </c>
      <c r="H9936" t="s">
        <v>18690</v>
      </c>
      <c r="I9936" s="11" t="s">
        <v>69</v>
      </c>
      <c r="J9936">
        <v>23</v>
      </c>
      <c r="K9936" s="34">
        <v>64.317825317382813</v>
      </c>
      <c r="L9936" s="34">
        <v>25.056463241577148</v>
      </c>
      <c r="M9936" s="34">
        <v>24.888660430908203</v>
      </c>
      <c r="N9936" s="35">
        <v>9.9963046610355377E-2</v>
      </c>
      <c r="O9936">
        <v>92</v>
      </c>
      <c r="P9936">
        <v>0</v>
      </c>
    </row>
    <row r="9937" spans="1:16" x14ac:dyDescent="0.35">
      <c r="A9937" s="5" t="s">
        <v>15185</v>
      </c>
      <c r="B9937" t="s">
        <v>7016</v>
      </c>
      <c r="C9937" t="s">
        <v>7017</v>
      </c>
      <c r="D9937" t="s">
        <v>7018</v>
      </c>
      <c r="E9937" t="s">
        <v>53</v>
      </c>
      <c r="F9937" s="11" t="s">
        <v>7019</v>
      </c>
      <c r="G9937" s="11" t="s">
        <v>7021</v>
      </c>
      <c r="H9937" t="s">
        <v>18690</v>
      </c>
      <c r="I9937" s="11" t="s">
        <v>69</v>
      </c>
      <c r="J9937">
        <v>24</v>
      </c>
      <c r="K9937" s="34">
        <v>63.782604217529297</v>
      </c>
      <c r="L9937" s="34">
        <v>19.84507942199707</v>
      </c>
      <c r="M9937" s="34">
        <v>20.157360076904297</v>
      </c>
      <c r="N9937" s="35">
        <v>8.1050664186477661E-2</v>
      </c>
      <c r="O9937">
        <v>92</v>
      </c>
      <c r="P9937">
        <v>0</v>
      </c>
    </row>
    <row r="9938" spans="1:16" x14ac:dyDescent="0.35">
      <c r="A9938" s="5" t="s">
        <v>15186</v>
      </c>
      <c r="B9938" t="s">
        <v>7016</v>
      </c>
      <c r="C9938" t="s">
        <v>7017</v>
      </c>
      <c r="D9938" t="s">
        <v>7018</v>
      </c>
      <c r="E9938" t="s">
        <v>53</v>
      </c>
      <c r="F9938" s="11" t="s">
        <v>7019</v>
      </c>
      <c r="G9938" s="11" t="s">
        <v>7021</v>
      </c>
      <c r="H9938" t="s">
        <v>18690</v>
      </c>
      <c r="I9938" s="11" t="s">
        <v>70</v>
      </c>
      <c r="J9938">
        <v>1</v>
      </c>
      <c r="K9938" s="34">
        <v>50.285770416259766</v>
      </c>
      <c r="L9938" s="34">
        <v>13.430656433105469</v>
      </c>
      <c r="M9938" s="34">
        <v>13.813876152038574</v>
      </c>
      <c r="N9938" s="35">
        <v>7.3539093136787415E-2</v>
      </c>
      <c r="O9938">
        <v>92</v>
      </c>
      <c r="P9938">
        <v>0</v>
      </c>
    </row>
    <row r="9939" spans="1:16" x14ac:dyDescent="0.35">
      <c r="A9939" s="5" t="s">
        <v>15187</v>
      </c>
      <c r="B9939" t="s">
        <v>7016</v>
      </c>
      <c r="C9939" t="s">
        <v>7017</v>
      </c>
      <c r="D9939" t="s">
        <v>7018</v>
      </c>
      <c r="E9939" t="s">
        <v>53</v>
      </c>
      <c r="F9939" s="11" t="s">
        <v>7019</v>
      </c>
      <c r="G9939" s="11" t="s">
        <v>7021</v>
      </c>
      <c r="H9939" t="s">
        <v>18690</v>
      </c>
      <c r="I9939" s="11" t="s">
        <v>70</v>
      </c>
      <c r="J9939">
        <v>2</v>
      </c>
      <c r="K9939" s="34">
        <v>49.044082641601563</v>
      </c>
      <c r="L9939" s="34">
        <v>11.66810417175293</v>
      </c>
      <c r="M9939" s="34">
        <v>12.017937660217285</v>
      </c>
      <c r="N9939" s="35">
        <v>6.6380567848682404E-2</v>
      </c>
      <c r="O9939">
        <v>92</v>
      </c>
      <c r="P9939">
        <v>0</v>
      </c>
    </row>
    <row r="9940" spans="1:16" x14ac:dyDescent="0.35">
      <c r="A9940" s="5" t="s">
        <v>15188</v>
      </c>
      <c r="B9940" t="s">
        <v>7016</v>
      </c>
      <c r="C9940" t="s">
        <v>7017</v>
      </c>
      <c r="D9940" t="s">
        <v>7018</v>
      </c>
      <c r="E9940" t="s">
        <v>53</v>
      </c>
      <c r="F9940" s="11" t="s">
        <v>7019</v>
      </c>
      <c r="G9940" s="11" t="s">
        <v>7021</v>
      </c>
      <c r="H9940" t="s">
        <v>18690</v>
      </c>
      <c r="I9940" s="11" t="s">
        <v>70</v>
      </c>
      <c r="J9940">
        <v>3</v>
      </c>
      <c r="K9940" s="34">
        <v>48.058429718017578</v>
      </c>
      <c r="L9940" s="34">
        <v>10.562156677246094</v>
      </c>
      <c r="M9940" s="34">
        <v>10.887410163879395</v>
      </c>
      <c r="N9940" s="35">
        <v>6.1747275292873383E-2</v>
      </c>
      <c r="O9940">
        <v>92</v>
      </c>
      <c r="P9940">
        <v>0</v>
      </c>
    </row>
    <row r="9941" spans="1:16" x14ac:dyDescent="0.35">
      <c r="A9941" s="5" t="s">
        <v>15189</v>
      </c>
      <c r="B9941" t="s">
        <v>7016</v>
      </c>
      <c r="C9941" t="s">
        <v>7017</v>
      </c>
      <c r="D9941" t="s">
        <v>7018</v>
      </c>
      <c r="E9941" t="s">
        <v>53</v>
      </c>
      <c r="F9941" s="11" t="s">
        <v>7019</v>
      </c>
      <c r="G9941" s="11" t="s">
        <v>7021</v>
      </c>
      <c r="H9941" t="s">
        <v>18690</v>
      </c>
      <c r="I9941" s="11" t="s">
        <v>70</v>
      </c>
      <c r="J9941">
        <v>4</v>
      </c>
      <c r="K9941" s="34">
        <v>47.754165649414063</v>
      </c>
      <c r="L9941" s="34">
        <v>9.9687519073486328</v>
      </c>
      <c r="M9941" s="34">
        <v>10.276525497436523</v>
      </c>
      <c r="N9941" s="35">
        <v>5.8495432138442993E-2</v>
      </c>
      <c r="O9941">
        <v>92</v>
      </c>
      <c r="P9941">
        <v>0</v>
      </c>
    </row>
    <row r="9942" spans="1:16" x14ac:dyDescent="0.35">
      <c r="A9942" s="5" t="s">
        <v>15190</v>
      </c>
      <c r="B9942" t="s">
        <v>7016</v>
      </c>
      <c r="C9942" t="s">
        <v>7017</v>
      </c>
      <c r="D9942" t="s">
        <v>7018</v>
      </c>
      <c r="E9942" t="s">
        <v>53</v>
      </c>
      <c r="F9942" s="11" t="s">
        <v>7019</v>
      </c>
      <c r="G9942" s="11" t="s">
        <v>7021</v>
      </c>
      <c r="H9942" t="s">
        <v>18690</v>
      </c>
      <c r="I9942" s="11" t="s">
        <v>70</v>
      </c>
      <c r="J9942">
        <v>5</v>
      </c>
      <c r="K9942" s="34">
        <v>46.190166473388672</v>
      </c>
      <c r="L9942" s="34">
        <v>14.382722854614258</v>
      </c>
      <c r="M9942" s="34">
        <v>14.791519165039063</v>
      </c>
      <c r="N9942" s="35">
        <v>7.7908769249916077E-2</v>
      </c>
      <c r="O9942">
        <v>92</v>
      </c>
      <c r="P9942">
        <v>0</v>
      </c>
    </row>
    <row r="9943" spans="1:16" x14ac:dyDescent="0.35">
      <c r="A9943" s="5" t="s">
        <v>15191</v>
      </c>
      <c r="B9943" t="s">
        <v>7016</v>
      </c>
      <c r="C9943" t="s">
        <v>7017</v>
      </c>
      <c r="D9943" t="s">
        <v>7018</v>
      </c>
      <c r="E9943" t="s">
        <v>53</v>
      </c>
      <c r="F9943" s="11" t="s">
        <v>7019</v>
      </c>
      <c r="G9943" s="11" t="s">
        <v>7021</v>
      </c>
      <c r="H9943" t="s">
        <v>18690</v>
      </c>
      <c r="I9943" s="11" t="s">
        <v>70</v>
      </c>
      <c r="J9943">
        <v>6</v>
      </c>
      <c r="K9943" s="34">
        <v>46.051738739013672</v>
      </c>
      <c r="L9943" s="34">
        <v>21.693973541259766</v>
      </c>
      <c r="M9943" s="34">
        <v>22.042068481445313</v>
      </c>
      <c r="N9943" s="35">
        <v>6.9097213447093964E-2</v>
      </c>
      <c r="O9943">
        <v>92</v>
      </c>
      <c r="P9943">
        <v>0</v>
      </c>
    </row>
    <row r="9944" spans="1:16" x14ac:dyDescent="0.35">
      <c r="A9944" s="5" t="s">
        <v>15192</v>
      </c>
      <c r="B9944" t="s">
        <v>7016</v>
      </c>
      <c r="C9944" t="s">
        <v>7017</v>
      </c>
      <c r="D9944" t="s">
        <v>7018</v>
      </c>
      <c r="E9944" t="s">
        <v>53</v>
      </c>
      <c r="F9944" s="11" t="s">
        <v>7019</v>
      </c>
      <c r="G9944" s="11" t="s">
        <v>7021</v>
      </c>
      <c r="H9944" t="s">
        <v>18690</v>
      </c>
      <c r="I9944" s="11" t="s">
        <v>70</v>
      </c>
      <c r="J9944">
        <v>7</v>
      </c>
      <c r="K9944" s="34">
        <v>48.245204925537109</v>
      </c>
      <c r="L9944" s="34">
        <v>48.892322540283203</v>
      </c>
      <c r="M9944" s="34">
        <v>49.922904968261719</v>
      </c>
      <c r="N9944" s="35">
        <v>0.20402920246124268</v>
      </c>
      <c r="O9944">
        <v>92</v>
      </c>
      <c r="P9944">
        <v>0</v>
      </c>
    </row>
    <row r="9945" spans="1:16" x14ac:dyDescent="0.35">
      <c r="A9945" s="5" t="s">
        <v>15193</v>
      </c>
      <c r="B9945" t="s">
        <v>7016</v>
      </c>
      <c r="C9945" t="s">
        <v>7017</v>
      </c>
      <c r="D9945" t="s">
        <v>7018</v>
      </c>
      <c r="E9945" t="s">
        <v>53</v>
      </c>
      <c r="F9945" s="11" t="s">
        <v>7019</v>
      </c>
      <c r="G9945" s="11" t="s">
        <v>7021</v>
      </c>
      <c r="H9945" t="s">
        <v>18690</v>
      </c>
      <c r="I9945" s="11" t="s">
        <v>70</v>
      </c>
      <c r="J9945">
        <v>8</v>
      </c>
      <c r="K9945" s="34">
        <v>54.666824340820313</v>
      </c>
      <c r="L9945" s="34">
        <v>111.44615936279297</v>
      </c>
      <c r="M9945" s="34">
        <v>118.17854309082031</v>
      </c>
      <c r="N9945" s="35">
        <v>1.2942531108856201</v>
      </c>
      <c r="O9945">
        <v>92</v>
      </c>
      <c r="P9945">
        <v>0</v>
      </c>
    </row>
    <row r="9946" spans="1:16" x14ac:dyDescent="0.35">
      <c r="A9946" s="5" t="s">
        <v>15194</v>
      </c>
      <c r="B9946" t="s">
        <v>7016</v>
      </c>
      <c r="C9946" t="s">
        <v>7017</v>
      </c>
      <c r="D9946" t="s">
        <v>7018</v>
      </c>
      <c r="E9946" t="s">
        <v>53</v>
      </c>
      <c r="F9946" s="11" t="s">
        <v>7019</v>
      </c>
      <c r="G9946" s="11" t="s">
        <v>7021</v>
      </c>
      <c r="H9946" t="s">
        <v>18690</v>
      </c>
      <c r="I9946" s="11" t="s">
        <v>70</v>
      </c>
      <c r="J9946">
        <v>9</v>
      </c>
      <c r="K9946" s="34">
        <v>60.182048797607422</v>
      </c>
      <c r="L9946" s="34">
        <v>204.06788635253906</v>
      </c>
      <c r="M9946" s="34">
        <v>229.95906066894531</v>
      </c>
      <c r="N9946" s="35">
        <v>4.9718313217163086</v>
      </c>
      <c r="O9946">
        <v>92</v>
      </c>
      <c r="P9946">
        <v>0</v>
      </c>
    </row>
    <row r="9947" spans="1:16" x14ac:dyDescent="0.35">
      <c r="A9947" s="5" t="s">
        <v>15195</v>
      </c>
      <c r="B9947" t="s">
        <v>7016</v>
      </c>
      <c r="C9947" t="s">
        <v>7017</v>
      </c>
      <c r="D9947" t="s">
        <v>7018</v>
      </c>
      <c r="E9947" t="s">
        <v>53</v>
      </c>
      <c r="F9947" s="11" t="s">
        <v>7019</v>
      </c>
      <c r="G9947" s="11" t="s">
        <v>7021</v>
      </c>
      <c r="H9947" t="s">
        <v>18690</v>
      </c>
      <c r="I9947" s="11" t="s">
        <v>70</v>
      </c>
      <c r="J9947">
        <v>10</v>
      </c>
      <c r="K9947" s="34">
        <v>64.583175659179688</v>
      </c>
      <c r="L9947" s="34">
        <v>273.31491088867188</v>
      </c>
      <c r="M9947" s="34">
        <v>315.00286865234375</v>
      </c>
      <c r="N9947" s="35">
        <v>7.9999208450317383</v>
      </c>
      <c r="O9947">
        <v>92</v>
      </c>
      <c r="P9947">
        <v>0</v>
      </c>
    </row>
    <row r="9948" spans="1:16" x14ac:dyDescent="0.35">
      <c r="A9948" s="5" t="s">
        <v>15196</v>
      </c>
      <c r="B9948" t="s">
        <v>7016</v>
      </c>
      <c r="C9948" t="s">
        <v>7017</v>
      </c>
      <c r="D9948" t="s">
        <v>7018</v>
      </c>
      <c r="E9948" t="s">
        <v>53</v>
      </c>
      <c r="F9948" s="11" t="s">
        <v>7019</v>
      </c>
      <c r="G9948" s="11" t="s">
        <v>7021</v>
      </c>
      <c r="H9948" t="s">
        <v>18690</v>
      </c>
      <c r="I9948" s="11" t="s">
        <v>70</v>
      </c>
      <c r="J9948">
        <v>11</v>
      </c>
      <c r="K9948" s="34">
        <v>67.313751220703125</v>
      </c>
      <c r="L9948" s="34">
        <v>269.48068237304688</v>
      </c>
      <c r="M9948" s="34">
        <v>312.03775024414063</v>
      </c>
      <c r="N9948" s="35">
        <v>8.1663894653320313</v>
      </c>
      <c r="O9948">
        <v>92</v>
      </c>
      <c r="P9948">
        <v>0</v>
      </c>
    </row>
    <row r="9949" spans="1:16" x14ac:dyDescent="0.35">
      <c r="A9949" s="5" t="s">
        <v>15197</v>
      </c>
      <c r="B9949" t="s">
        <v>7016</v>
      </c>
      <c r="C9949" t="s">
        <v>7017</v>
      </c>
      <c r="D9949" t="s">
        <v>7018</v>
      </c>
      <c r="E9949" t="s">
        <v>53</v>
      </c>
      <c r="F9949" s="11" t="s">
        <v>7019</v>
      </c>
      <c r="G9949" s="11" t="s">
        <v>7021</v>
      </c>
      <c r="H9949" t="s">
        <v>18690</v>
      </c>
      <c r="I9949" s="11" t="s">
        <v>70</v>
      </c>
      <c r="J9949">
        <v>12</v>
      </c>
      <c r="K9949" s="34">
        <v>68.02972412109375</v>
      </c>
      <c r="L9949" s="34">
        <v>229.93074035644531</v>
      </c>
      <c r="M9949" s="34">
        <v>267.16244506835938</v>
      </c>
      <c r="N9949" s="35">
        <v>7.1466450691223145</v>
      </c>
      <c r="O9949">
        <v>92</v>
      </c>
      <c r="P9949">
        <v>0</v>
      </c>
    </row>
    <row r="9950" spans="1:16" x14ac:dyDescent="0.35">
      <c r="A9950" s="5" t="s">
        <v>15198</v>
      </c>
      <c r="B9950" t="s">
        <v>7016</v>
      </c>
      <c r="C9950" t="s">
        <v>7017</v>
      </c>
      <c r="D9950" t="s">
        <v>7018</v>
      </c>
      <c r="E9950" t="s">
        <v>53</v>
      </c>
      <c r="F9950" s="11" t="s">
        <v>7019</v>
      </c>
      <c r="G9950" s="11" t="s">
        <v>7021</v>
      </c>
      <c r="H9950" t="s">
        <v>18690</v>
      </c>
      <c r="I9950" s="11" t="s">
        <v>70</v>
      </c>
      <c r="J9950">
        <v>13</v>
      </c>
      <c r="K9950" s="34">
        <v>68.394134521484375</v>
      </c>
      <c r="L9950" s="34">
        <v>189.21653747558594</v>
      </c>
      <c r="M9950" s="34">
        <v>221.06365966796875</v>
      </c>
      <c r="N9950" s="35">
        <v>6.1206111907958984</v>
      </c>
      <c r="O9950">
        <v>92</v>
      </c>
      <c r="P9950">
        <v>0</v>
      </c>
    </row>
    <row r="9951" spans="1:16" x14ac:dyDescent="0.35">
      <c r="A9951" s="5" t="s">
        <v>15199</v>
      </c>
      <c r="B9951" t="s">
        <v>7016</v>
      </c>
      <c r="C9951" t="s">
        <v>7017</v>
      </c>
      <c r="D9951" t="s">
        <v>7018</v>
      </c>
      <c r="E9951" t="s">
        <v>53</v>
      </c>
      <c r="F9951" s="11" t="s">
        <v>7019</v>
      </c>
      <c r="G9951" s="11" t="s">
        <v>7021</v>
      </c>
      <c r="H9951" t="s">
        <v>18690</v>
      </c>
      <c r="I9951" s="11" t="s">
        <v>70</v>
      </c>
      <c r="J9951">
        <v>14</v>
      </c>
      <c r="K9951" s="34">
        <v>68.514137268066406</v>
      </c>
      <c r="L9951" s="34">
        <v>167.86827087402344</v>
      </c>
      <c r="M9951" s="34">
        <v>196.63430786132813</v>
      </c>
      <c r="N9951" s="35">
        <v>5.5279507637023926</v>
      </c>
      <c r="O9951">
        <v>92</v>
      </c>
      <c r="P9951">
        <v>0</v>
      </c>
    </row>
    <row r="9952" spans="1:16" x14ac:dyDescent="0.35">
      <c r="A9952" s="5" t="s">
        <v>15200</v>
      </c>
      <c r="B9952" t="s">
        <v>7016</v>
      </c>
      <c r="C9952" t="s">
        <v>7017</v>
      </c>
      <c r="D9952" t="s">
        <v>7018</v>
      </c>
      <c r="E9952" t="s">
        <v>53</v>
      </c>
      <c r="F9952" s="11" t="s">
        <v>7019</v>
      </c>
      <c r="G9952" s="11" t="s">
        <v>7021</v>
      </c>
      <c r="H9952" t="s">
        <v>18690</v>
      </c>
      <c r="I9952" s="11" t="s">
        <v>70</v>
      </c>
      <c r="J9952">
        <v>15</v>
      </c>
      <c r="K9952" s="34">
        <v>67.803756713867188</v>
      </c>
      <c r="L9952" s="34">
        <v>142.14988708496094</v>
      </c>
      <c r="M9952" s="34">
        <v>165.15266418457031</v>
      </c>
      <c r="N9952" s="35">
        <v>4.4140729904174805</v>
      </c>
      <c r="O9952">
        <v>92</v>
      </c>
      <c r="P9952">
        <v>0</v>
      </c>
    </row>
    <row r="9953" spans="1:16" x14ac:dyDescent="0.35">
      <c r="A9953" s="5" t="s">
        <v>15201</v>
      </c>
      <c r="B9953" t="s">
        <v>7016</v>
      </c>
      <c r="C9953" t="s">
        <v>7017</v>
      </c>
      <c r="D9953" t="s">
        <v>7018</v>
      </c>
      <c r="E9953" t="s">
        <v>53</v>
      </c>
      <c r="F9953" s="11" t="s">
        <v>7019</v>
      </c>
      <c r="G9953" s="11" t="s">
        <v>7021</v>
      </c>
      <c r="H9953" t="s">
        <v>18690</v>
      </c>
      <c r="I9953" s="11" t="s">
        <v>70</v>
      </c>
      <c r="J9953">
        <v>16</v>
      </c>
      <c r="K9953" s="34">
        <v>65.324546813964844</v>
      </c>
      <c r="L9953" s="34">
        <v>110.10000610351563</v>
      </c>
      <c r="M9953" s="34">
        <v>117.65126037597656</v>
      </c>
      <c r="N9953" s="35">
        <v>1.4547029733657837</v>
      </c>
      <c r="O9953">
        <v>92</v>
      </c>
      <c r="P9953">
        <v>0</v>
      </c>
    </row>
    <row r="9954" spans="1:16" x14ac:dyDescent="0.35">
      <c r="A9954" s="5" t="s">
        <v>15202</v>
      </c>
      <c r="B9954" t="s">
        <v>7016</v>
      </c>
      <c r="C9954" t="s">
        <v>7017</v>
      </c>
      <c r="D9954" t="s">
        <v>7018</v>
      </c>
      <c r="E9954" t="s">
        <v>53</v>
      </c>
      <c r="F9954" s="11" t="s">
        <v>7019</v>
      </c>
      <c r="G9954" s="11" t="s">
        <v>7021</v>
      </c>
      <c r="H9954" t="s">
        <v>18690</v>
      </c>
      <c r="I9954" s="11" t="s">
        <v>70</v>
      </c>
      <c r="J9954">
        <v>17</v>
      </c>
      <c r="K9954" s="34">
        <v>61.295951843261719</v>
      </c>
      <c r="L9954" s="34">
        <v>72.126197814941406</v>
      </c>
      <c r="M9954" s="34">
        <v>76.660697937011719</v>
      </c>
      <c r="N9954" s="35">
        <v>0.87857657670974731</v>
      </c>
      <c r="O9954">
        <v>92</v>
      </c>
      <c r="P9954">
        <v>0</v>
      </c>
    </row>
    <row r="9955" spans="1:16" x14ac:dyDescent="0.35">
      <c r="A9955" s="5" t="s">
        <v>15203</v>
      </c>
      <c r="B9955" t="s">
        <v>7016</v>
      </c>
      <c r="C9955" t="s">
        <v>7017</v>
      </c>
      <c r="D9955" t="s">
        <v>7018</v>
      </c>
      <c r="E9955" t="s">
        <v>53</v>
      </c>
      <c r="F9955" s="11" t="s">
        <v>7019</v>
      </c>
      <c r="G9955" s="11" t="s">
        <v>7021</v>
      </c>
      <c r="H9955" t="s">
        <v>18690</v>
      </c>
      <c r="I9955" s="11" t="s">
        <v>70</v>
      </c>
      <c r="J9955">
        <v>18</v>
      </c>
      <c r="K9955" s="34">
        <v>58.454303741455078</v>
      </c>
      <c r="L9955" s="34">
        <v>43.649684906005859</v>
      </c>
      <c r="M9955" s="34">
        <v>46.482513427734375</v>
      </c>
      <c r="N9955" s="35">
        <v>0.54570013284683228</v>
      </c>
      <c r="O9955">
        <v>92</v>
      </c>
      <c r="P9955">
        <v>0</v>
      </c>
    </row>
    <row r="9956" spans="1:16" x14ac:dyDescent="0.35">
      <c r="A9956" s="5" t="s">
        <v>15204</v>
      </c>
      <c r="B9956" t="s">
        <v>7016</v>
      </c>
      <c r="C9956" t="s">
        <v>7017</v>
      </c>
      <c r="D9956" t="s">
        <v>7018</v>
      </c>
      <c r="E9956" t="s">
        <v>53</v>
      </c>
      <c r="F9956" s="11" t="s">
        <v>7019</v>
      </c>
      <c r="G9956" s="11" t="s">
        <v>7021</v>
      </c>
      <c r="H9956" t="s">
        <v>18690</v>
      </c>
      <c r="I9956" s="11" t="s">
        <v>70</v>
      </c>
      <c r="J9956">
        <v>19</v>
      </c>
      <c r="K9956" s="34">
        <v>56.406681060791016</v>
      </c>
      <c r="L9956" s="34">
        <v>31.041515350341797</v>
      </c>
      <c r="M9956" s="34">
        <v>33.114242553710938</v>
      </c>
      <c r="N9956" s="35">
        <v>0.39874517917633057</v>
      </c>
      <c r="O9956">
        <v>92</v>
      </c>
      <c r="P9956">
        <v>0</v>
      </c>
    </row>
    <row r="9957" spans="1:16" x14ac:dyDescent="0.35">
      <c r="A9957" s="5" t="s">
        <v>15205</v>
      </c>
      <c r="B9957" t="s">
        <v>7016</v>
      </c>
      <c r="C9957" t="s">
        <v>7017</v>
      </c>
      <c r="D9957" t="s">
        <v>7018</v>
      </c>
      <c r="E9957" t="s">
        <v>53</v>
      </c>
      <c r="F9957" s="11" t="s">
        <v>7019</v>
      </c>
      <c r="G9957" s="11" t="s">
        <v>7021</v>
      </c>
      <c r="H9957" t="s">
        <v>18690</v>
      </c>
      <c r="I9957" s="11" t="s">
        <v>70</v>
      </c>
      <c r="J9957">
        <v>20</v>
      </c>
      <c r="K9957" s="34">
        <v>54.578025817871094</v>
      </c>
      <c r="L9957" s="34">
        <v>32.640834808349609</v>
      </c>
      <c r="M9957" s="34">
        <v>34.84503173828125</v>
      </c>
      <c r="N9957" s="35">
        <v>0.42217728495597839</v>
      </c>
      <c r="O9957">
        <v>92</v>
      </c>
      <c r="P9957">
        <v>0</v>
      </c>
    </row>
    <row r="9958" spans="1:16" x14ac:dyDescent="0.35">
      <c r="A9958" s="5" t="s">
        <v>15206</v>
      </c>
      <c r="B9958" t="s">
        <v>7016</v>
      </c>
      <c r="C9958" t="s">
        <v>7017</v>
      </c>
      <c r="D9958" t="s">
        <v>7018</v>
      </c>
      <c r="E9958" t="s">
        <v>53</v>
      </c>
      <c r="F9958" s="11" t="s">
        <v>7019</v>
      </c>
      <c r="G9958" s="11" t="s">
        <v>7021</v>
      </c>
      <c r="H9958" t="s">
        <v>18690</v>
      </c>
      <c r="I9958" s="11" t="s">
        <v>70</v>
      </c>
      <c r="J9958">
        <v>21</v>
      </c>
      <c r="K9958" s="34">
        <v>52.950962066650391</v>
      </c>
      <c r="L9958" s="34">
        <v>29.165935516357422</v>
      </c>
      <c r="M9958" s="34">
        <v>31.087579727172852</v>
      </c>
      <c r="N9958" s="35">
        <v>0.36535975337028503</v>
      </c>
      <c r="O9958">
        <v>92</v>
      </c>
      <c r="P9958">
        <v>0</v>
      </c>
    </row>
    <row r="9959" spans="1:16" x14ac:dyDescent="0.35">
      <c r="A9959" s="5" t="s">
        <v>15207</v>
      </c>
      <c r="B9959" t="s">
        <v>7016</v>
      </c>
      <c r="C9959" t="s">
        <v>7017</v>
      </c>
      <c r="D9959" t="s">
        <v>7018</v>
      </c>
      <c r="E9959" t="s">
        <v>53</v>
      </c>
      <c r="F9959" s="11" t="s">
        <v>7019</v>
      </c>
      <c r="G9959" s="11" t="s">
        <v>7021</v>
      </c>
      <c r="H9959" t="s">
        <v>18690</v>
      </c>
      <c r="I9959" s="11" t="s">
        <v>70</v>
      </c>
      <c r="J9959">
        <v>22</v>
      </c>
      <c r="K9959" s="34">
        <v>51.067974090576172</v>
      </c>
      <c r="L9959" s="34">
        <v>24.778667449951172</v>
      </c>
      <c r="M9959" s="34">
        <v>25.358554840087891</v>
      </c>
      <c r="N9959" s="35">
        <v>0.11308570206165314</v>
      </c>
      <c r="O9959">
        <v>92</v>
      </c>
      <c r="P9959">
        <v>0</v>
      </c>
    </row>
    <row r="9960" spans="1:16" x14ac:dyDescent="0.35">
      <c r="A9960" s="5" t="s">
        <v>15208</v>
      </c>
      <c r="B9960" t="s">
        <v>7016</v>
      </c>
      <c r="C9960" t="s">
        <v>7017</v>
      </c>
      <c r="D9960" t="s">
        <v>7018</v>
      </c>
      <c r="E9960" t="s">
        <v>53</v>
      </c>
      <c r="F9960" s="11" t="s">
        <v>7019</v>
      </c>
      <c r="G9960" s="11" t="s">
        <v>7021</v>
      </c>
      <c r="H9960" t="s">
        <v>18690</v>
      </c>
      <c r="I9960" s="11" t="s">
        <v>70</v>
      </c>
      <c r="J9960">
        <v>23</v>
      </c>
      <c r="K9960" s="34">
        <v>50.476448059082031</v>
      </c>
      <c r="L9960" s="34">
        <v>19.933063507080078</v>
      </c>
      <c r="M9960" s="34">
        <v>20.540058135986328</v>
      </c>
      <c r="N9960" s="35">
        <v>0.11730237305164337</v>
      </c>
      <c r="O9960">
        <v>92</v>
      </c>
      <c r="P9960">
        <v>0</v>
      </c>
    </row>
    <row r="9961" spans="1:16" x14ac:dyDescent="0.35">
      <c r="A9961" s="5" t="s">
        <v>15209</v>
      </c>
      <c r="B9961" t="s">
        <v>7016</v>
      </c>
      <c r="C9961" t="s">
        <v>7017</v>
      </c>
      <c r="D9961" t="s">
        <v>7018</v>
      </c>
      <c r="E9961" t="s">
        <v>53</v>
      </c>
      <c r="F9961" s="11" t="s">
        <v>7019</v>
      </c>
      <c r="G9961" s="11" t="s">
        <v>7021</v>
      </c>
      <c r="H9961" t="s">
        <v>18690</v>
      </c>
      <c r="I9961" s="11" t="s">
        <v>70</v>
      </c>
      <c r="J9961">
        <v>24</v>
      </c>
      <c r="K9961" s="34">
        <v>49.539699554443359</v>
      </c>
      <c r="L9961" s="34">
        <v>15.482304573059082</v>
      </c>
      <c r="M9961" s="34">
        <v>16.087347030639648</v>
      </c>
      <c r="N9961" s="35">
        <v>0.11706547439098358</v>
      </c>
      <c r="O9961">
        <v>92</v>
      </c>
      <c r="P9961">
        <v>0</v>
      </c>
    </row>
    <row r="9962" spans="1:16" x14ac:dyDescent="0.35">
      <c r="A9962" s="5" t="s">
        <v>15210</v>
      </c>
      <c r="B9962" t="s">
        <v>7016</v>
      </c>
      <c r="C9962" t="s">
        <v>7017</v>
      </c>
      <c r="D9962" t="s">
        <v>7018</v>
      </c>
      <c r="E9962" t="s">
        <v>53</v>
      </c>
      <c r="F9962" s="11" t="s">
        <v>7019</v>
      </c>
      <c r="G9962" s="11" t="s">
        <v>7021</v>
      </c>
      <c r="H9962" t="s">
        <v>18690</v>
      </c>
      <c r="I9962" s="11" t="s">
        <v>71</v>
      </c>
      <c r="J9962">
        <v>1</v>
      </c>
      <c r="K9962" s="34">
        <v>49.127681732177734</v>
      </c>
      <c r="L9962" s="34">
        <v>14.00739860534668</v>
      </c>
      <c r="M9962" s="34">
        <v>14.272624969482422</v>
      </c>
      <c r="N9962" s="35">
        <v>8.7082602083683014E-2</v>
      </c>
      <c r="O9962">
        <v>92</v>
      </c>
      <c r="P9962">
        <v>0</v>
      </c>
    </row>
    <row r="9963" spans="1:16" x14ac:dyDescent="0.35">
      <c r="A9963" s="5" t="s">
        <v>15211</v>
      </c>
      <c r="B9963" t="s">
        <v>7016</v>
      </c>
      <c r="C9963" t="s">
        <v>7017</v>
      </c>
      <c r="D9963" t="s">
        <v>7018</v>
      </c>
      <c r="E9963" t="s">
        <v>53</v>
      </c>
      <c r="F9963" s="11" t="s">
        <v>7019</v>
      </c>
      <c r="G9963" s="11" t="s">
        <v>7021</v>
      </c>
      <c r="H9963" t="s">
        <v>18690</v>
      </c>
      <c r="I9963" s="11" t="s">
        <v>71</v>
      </c>
      <c r="J9963">
        <v>2</v>
      </c>
      <c r="K9963" s="34">
        <v>49.025714874267578</v>
      </c>
      <c r="L9963" s="34">
        <v>12.506660461425781</v>
      </c>
      <c r="M9963" s="34">
        <v>12.847332000732422</v>
      </c>
      <c r="N9963" s="35">
        <v>8.556075394153595E-2</v>
      </c>
      <c r="O9963">
        <v>92</v>
      </c>
      <c r="P9963">
        <v>0</v>
      </c>
    </row>
    <row r="9964" spans="1:16" x14ac:dyDescent="0.35">
      <c r="A9964" s="5" t="s">
        <v>15212</v>
      </c>
      <c r="B9964" t="s">
        <v>7016</v>
      </c>
      <c r="C9964" t="s">
        <v>7017</v>
      </c>
      <c r="D9964" t="s">
        <v>7018</v>
      </c>
      <c r="E9964" t="s">
        <v>53</v>
      </c>
      <c r="F9964" s="11" t="s">
        <v>7019</v>
      </c>
      <c r="G9964" s="11" t="s">
        <v>7021</v>
      </c>
      <c r="H9964" t="s">
        <v>18690</v>
      </c>
      <c r="I9964" s="11" t="s">
        <v>71</v>
      </c>
      <c r="J9964">
        <v>3</v>
      </c>
      <c r="K9964" s="34">
        <v>48.505611419677734</v>
      </c>
      <c r="L9964" s="34">
        <v>11.13546085357666</v>
      </c>
      <c r="M9964" s="34">
        <v>11.457322120666504</v>
      </c>
      <c r="N9964" s="35">
        <v>7.9792007803916931E-2</v>
      </c>
      <c r="O9964">
        <v>92</v>
      </c>
      <c r="P9964">
        <v>0</v>
      </c>
    </row>
    <row r="9965" spans="1:16" x14ac:dyDescent="0.35">
      <c r="A9965" s="5" t="s">
        <v>15213</v>
      </c>
      <c r="B9965" t="s">
        <v>7016</v>
      </c>
      <c r="C9965" t="s">
        <v>7017</v>
      </c>
      <c r="D9965" t="s">
        <v>7018</v>
      </c>
      <c r="E9965" t="s">
        <v>53</v>
      </c>
      <c r="F9965" s="11" t="s">
        <v>7019</v>
      </c>
      <c r="G9965" s="11" t="s">
        <v>7021</v>
      </c>
      <c r="H9965" t="s">
        <v>18690</v>
      </c>
      <c r="I9965" s="11" t="s">
        <v>71</v>
      </c>
      <c r="J9965">
        <v>4</v>
      </c>
      <c r="K9965" s="34">
        <v>48.170078277587891</v>
      </c>
      <c r="L9965" s="34">
        <v>10.497138977050781</v>
      </c>
      <c r="M9965" s="34">
        <v>10.768705368041992</v>
      </c>
      <c r="N9965" s="35">
        <v>7.7648885548114777E-2</v>
      </c>
      <c r="O9965">
        <v>92</v>
      </c>
      <c r="P9965">
        <v>0</v>
      </c>
    </row>
    <row r="9966" spans="1:16" x14ac:dyDescent="0.35">
      <c r="A9966" s="5" t="s">
        <v>15214</v>
      </c>
      <c r="B9966" t="s">
        <v>7016</v>
      </c>
      <c r="C9966" t="s">
        <v>7017</v>
      </c>
      <c r="D9966" t="s">
        <v>7018</v>
      </c>
      <c r="E9966" t="s">
        <v>53</v>
      </c>
      <c r="F9966" s="11" t="s">
        <v>7019</v>
      </c>
      <c r="G9966" s="11" t="s">
        <v>7021</v>
      </c>
      <c r="H9966" t="s">
        <v>18690</v>
      </c>
      <c r="I9966" s="11" t="s">
        <v>71</v>
      </c>
      <c r="J9966">
        <v>5</v>
      </c>
      <c r="K9966" s="34">
        <v>47.975513458251953</v>
      </c>
      <c r="L9966" s="34">
        <v>15.260585784912109</v>
      </c>
      <c r="M9966" s="34">
        <v>15.623302459716797</v>
      </c>
      <c r="N9966" s="35">
        <v>0.10717793554067612</v>
      </c>
      <c r="O9966">
        <v>92</v>
      </c>
      <c r="P9966">
        <v>0</v>
      </c>
    </row>
    <row r="9967" spans="1:16" x14ac:dyDescent="0.35">
      <c r="A9967" s="5" t="s">
        <v>15215</v>
      </c>
      <c r="B9967" t="s">
        <v>7016</v>
      </c>
      <c r="C9967" t="s">
        <v>7017</v>
      </c>
      <c r="D9967" t="s">
        <v>7018</v>
      </c>
      <c r="E9967" t="s">
        <v>53</v>
      </c>
      <c r="F9967" s="11" t="s">
        <v>7019</v>
      </c>
      <c r="G9967" s="11" t="s">
        <v>7021</v>
      </c>
      <c r="H9967" t="s">
        <v>18690</v>
      </c>
      <c r="I9967" s="11" t="s">
        <v>71</v>
      </c>
      <c r="J9967">
        <v>6</v>
      </c>
      <c r="K9967" s="34">
        <v>48.406940460205078</v>
      </c>
      <c r="L9967" s="34">
        <v>23.699926376342773</v>
      </c>
      <c r="M9967" s="34">
        <v>23.899290084838867</v>
      </c>
      <c r="N9967" s="35">
        <v>0.14064110815525055</v>
      </c>
      <c r="O9967">
        <v>92</v>
      </c>
      <c r="P9967">
        <v>0</v>
      </c>
    </row>
    <row r="9968" spans="1:16" x14ac:dyDescent="0.35">
      <c r="A9968" s="5" t="s">
        <v>15216</v>
      </c>
      <c r="B9968" t="s">
        <v>7016</v>
      </c>
      <c r="C9968" t="s">
        <v>7017</v>
      </c>
      <c r="D9968" t="s">
        <v>7018</v>
      </c>
      <c r="E9968" t="s">
        <v>53</v>
      </c>
      <c r="F9968" s="11" t="s">
        <v>7019</v>
      </c>
      <c r="G9968" s="11" t="s">
        <v>7021</v>
      </c>
      <c r="H9968" t="s">
        <v>18690</v>
      </c>
      <c r="I9968" s="11" t="s">
        <v>71</v>
      </c>
      <c r="J9968">
        <v>7</v>
      </c>
      <c r="K9968" s="34">
        <v>48.916606903076172</v>
      </c>
      <c r="L9968" s="34">
        <v>52.536678314208984</v>
      </c>
      <c r="M9968" s="34">
        <v>53.30816650390625</v>
      </c>
      <c r="N9968" s="35">
        <v>0.33839049935340881</v>
      </c>
      <c r="O9968">
        <v>92</v>
      </c>
      <c r="P9968">
        <v>0</v>
      </c>
    </row>
    <row r="9969" spans="1:16" x14ac:dyDescent="0.35">
      <c r="A9969" s="5" t="s">
        <v>15217</v>
      </c>
      <c r="B9969" t="s">
        <v>7016</v>
      </c>
      <c r="C9969" t="s">
        <v>7017</v>
      </c>
      <c r="D9969" t="s">
        <v>7018</v>
      </c>
      <c r="E9969" t="s">
        <v>53</v>
      </c>
      <c r="F9969" s="11" t="s">
        <v>7019</v>
      </c>
      <c r="G9969" s="11" t="s">
        <v>7021</v>
      </c>
      <c r="H9969" t="s">
        <v>18690</v>
      </c>
      <c r="I9969" s="11" t="s">
        <v>71</v>
      </c>
      <c r="J9969">
        <v>8</v>
      </c>
      <c r="K9969" s="34">
        <v>53.974235534667969</v>
      </c>
      <c r="L9969" s="34">
        <v>115.97934722900391</v>
      </c>
      <c r="M9969" s="34">
        <v>118.68170166015625</v>
      </c>
      <c r="N9969" s="35">
        <v>0.91268950700759888</v>
      </c>
      <c r="O9969">
        <v>92</v>
      </c>
      <c r="P9969">
        <v>0</v>
      </c>
    </row>
    <row r="9970" spans="1:16" x14ac:dyDescent="0.35">
      <c r="A9970" s="5" t="s">
        <v>15218</v>
      </c>
      <c r="B9970" t="s">
        <v>7016</v>
      </c>
      <c r="C9970" t="s">
        <v>7017</v>
      </c>
      <c r="D9970" t="s">
        <v>7018</v>
      </c>
      <c r="E9970" t="s">
        <v>53</v>
      </c>
      <c r="F9970" s="11" t="s">
        <v>7019</v>
      </c>
      <c r="G9970" s="11" t="s">
        <v>7021</v>
      </c>
      <c r="H9970" t="s">
        <v>18690</v>
      </c>
      <c r="I9970" s="11" t="s">
        <v>71</v>
      </c>
      <c r="J9970">
        <v>9</v>
      </c>
      <c r="K9970" s="34">
        <v>59.596736907958984</v>
      </c>
      <c r="L9970" s="34">
        <v>215.64527893066406</v>
      </c>
      <c r="M9970" s="34">
        <v>224.36012268066406</v>
      </c>
      <c r="N9970" s="35">
        <v>2.4696652889251709</v>
      </c>
      <c r="O9970">
        <v>92</v>
      </c>
      <c r="P9970">
        <v>0</v>
      </c>
    </row>
    <row r="9971" spans="1:16" x14ac:dyDescent="0.35">
      <c r="A9971" s="5" t="s">
        <v>15219</v>
      </c>
      <c r="B9971" t="s">
        <v>7016</v>
      </c>
      <c r="C9971" t="s">
        <v>7017</v>
      </c>
      <c r="D9971" t="s">
        <v>7018</v>
      </c>
      <c r="E9971" t="s">
        <v>53</v>
      </c>
      <c r="F9971" s="11" t="s">
        <v>7019</v>
      </c>
      <c r="G9971" s="11" t="s">
        <v>7021</v>
      </c>
      <c r="H9971" t="s">
        <v>18690</v>
      </c>
      <c r="I9971" s="11" t="s">
        <v>71</v>
      </c>
      <c r="J9971">
        <v>10</v>
      </c>
      <c r="K9971" s="34">
        <v>63.880031585693359</v>
      </c>
      <c r="L9971" s="34">
        <v>286.99118041992188</v>
      </c>
      <c r="M9971" s="34">
        <v>302.27178955078125</v>
      </c>
      <c r="N9971" s="35">
        <v>3.837660551071167</v>
      </c>
      <c r="O9971">
        <v>92</v>
      </c>
      <c r="P9971">
        <v>0</v>
      </c>
    </row>
    <row r="9972" spans="1:16" x14ac:dyDescent="0.35">
      <c r="A9972" s="5" t="s">
        <v>15220</v>
      </c>
      <c r="B9972" t="s">
        <v>7016</v>
      </c>
      <c r="C9972" t="s">
        <v>7017</v>
      </c>
      <c r="D9972" t="s">
        <v>7018</v>
      </c>
      <c r="E9972" t="s">
        <v>53</v>
      </c>
      <c r="F9972" s="11" t="s">
        <v>7019</v>
      </c>
      <c r="G9972" s="11" t="s">
        <v>7021</v>
      </c>
      <c r="H9972" t="s">
        <v>18690</v>
      </c>
      <c r="I9972" s="11" t="s">
        <v>71</v>
      </c>
      <c r="J9972">
        <v>11</v>
      </c>
      <c r="K9972" s="34">
        <v>67.794319152832031</v>
      </c>
      <c r="L9972" s="34">
        <v>283.6575927734375</v>
      </c>
      <c r="M9972" s="34">
        <v>300.61834716796875</v>
      </c>
      <c r="N9972" s="35">
        <v>4.0496087074279785</v>
      </c>
      <c r="O9972">
        <v>92</v>
      </c>
      <c r="P9972">
        <v>0</v>
      </c>
    </row>
    <row r="9973" spans="1:16" x14ac:dyDescent="0.35">
      <c r="A9973" s="5" t="s">
        <v>15221</v>
      </c>
      <c r="B9973" t="s">
        <v>7016</v>
      </c>
      <c r="C9973" t="s">
        <v>7017</v>
      </c>
      <c r="D9973" t="s">
        <v>7018</v>
      </c>
      <c r="E9973" t="s">
        <v>53</v>
      </c>
      <c r="F9973" s="11" t="s">
        <v>7019</v>
      </c>
      <c r="G9973" s="11" t="s">
        <v>7021</v>
      </c>
      <c r="H9973" t="s">
        <v>18690</v>
      </c>
      <c r="I9973" s="11" t="s">
        <v>71</v>
      </c>
      <c r="J9973">
        <v>12</v>
      </c>
      <c r="K9973" s="34">
        <v>68.993415832519531</v>
      </c>
      <c r="L9973" s="34">
        <v>242.14912414550781</v>
      </c>
      <c r="M9973" s="34">
        <v>257.52835083007813</v>
      </c>
      <c r="N9973" s="35">
        <v>3.6336867809295654</v>
      </c>
      <c r="O9973">
        <v>92</v>
      </c>
      <c r="P9973">
        <v>0</v>
      </c>
    </row>
    <row r="9974" spans="1:16" x14ac:dyDescent="0.35">
      <c r="A9974" s="5" t="s">
        <v>15222</v>
      </c>
      <c r="B9974" t="s">
        <v>7016</v>
      </c>
      <c r="C9974" t="s">
        <v>7017</v>
      </c>
      <c r="D9974" t="s">
        <v>7018</v>
      </c>
      <c r="E9974" t="s">
        <v>53</v>
      </c>
      <c r="F9974" s="11" t="s">
        <v>7019</v>
      </c>
      <c r="G9974" s="11" t="s">
        <v>7021</v>
      </c>
      <c r="H9974" t="s">
        <v>18690</v>
      </c>
      <c r="I9974" s="11" t="s">
        <v>71</v>
      </c>
      <c r="J9974">
        <v>13</v>
      </c>
      <c r="K9974" s="34">
        <v>69.587692260742188</v>
      </c>
      <c r="L9974" s="34">
        <v>199.07305908203125</v>
      </c>
      <c r="M9974" s="34">
        <v>213.70011901855469</v>
      </c>
      <c r="N9974" s="35">
        <v>3.4494884014129639</v>
      </c>
      <c r="O9974">
        <v>92</v>
      </c>
      <c r="P9974">
        <v>0</v>
      </c>
    </row>
    <row r="9975" spans="1:16" x14ac:dyDescent="0.35">
      <c r="A9975" s="5" t="s">
        <v>15223</v>
      </c>
      <c r="B9975" t="s">
        <v>7016</v>
      </c>
      <c r="C9975" t="s">
        <v>7017</v>
      </c>
      <c r="D9975" t="s">
        <v>7018</v>
      </c>
      <c r="E9975" t="s">
        <v>53</v>
      </c>
      <c r="F9975" s="11" t="s">
        <v>7019</v>
      </c>
      <c r="G9975" s="11" t="s">
        <v>7021</v>
      </c>
      <c r="H9975" t="s">
        <v>18690</v>
      </c>
      <c r="I9975" s="11" t="s">
        <v>71</v>
      </c>
      <c r="J9975">
        <v>14</v>
      </c>
      <c r="K9975" s="34">
        <v>69.575996398925781</v>
      </c>
      <c r="L9975" s="34">
        <v>176.64068603515625</v>
      </c>
      <c r="M9975" s="34">
        <v>190.17202758789063</v>
      </c>
      <c r="N9975" s="35">
        <v>3.2810859680175781</v>
      </c>
      <c r="O9975">
        <v>92</v>
      </c>
      <c r="P9975">
        <v>0</v>
      </c>
    </row>
    <row r="9976" spans="1:16" x14ac:dyDescent="0.35">
      <c r="A9976" s="5" t="s">
        <v>15224</v>
      </c>
      <c r="B9976" t="s">
        <v>7016</v>
      </c>
      <c r="C9976" t="s">
        <v>7017</v>
      </c>
      <c r="D9976" t="s">
        <v>7018</v>
      </c>
      <c r="E9976" t="s">
        <v>53</v>
      </c>
      <c r="F9976" s="11" t="s">
        <v>7019</v>
      </c>
      <c r="G9976" s="11" t="s">
        <v>7021</v>
      </c>
      <c r="H9976" t="s">
        <v>18690</v>
      </c>
      <c r="I9976" s="11" t="s">
        <v>71</v>
      </c>
      <c r="J9976">
        <v>15</v>
      </c>
      <c r="K9976" s="34">
        <v>67.753303527832031</v>
      </c>
      <c r="L9976" s="34">
        <v>149.38534545898438</v>
      </c>
      <c r="M9976" s="34">
        <v>159.40460205078125</v>
      </c>
      <c r="N9976" s="35">
        <v>2.4823141098022461</v>
      </c>
      <c r="O9976">
        <v>92</v>
      </c>
      <c r="P9976">
        <v>0</v>
      </c>
    </row>
    <row r="9977" spans="1:16" x14ac:dyDescent="0.35">
      <c r="A9977" s="5" t="s">
        <v>15225</v>
      </c>
      <c r="B9977" t="s">
        <v>7016</v>
      </c>
      <c r="C9977" t="s">
        <v>7017</v>
      </c>
      <c r="D9977" t="s">
        <v>7018</v>
      </c>
      <c r="E9977" t="s">
        <v>53</v>
      </c>
      <c r="F9977" s="11" t="s">
        <v>7019</v>
      </c>
      <c r="G9977" s="11" t="s">
        <v>7021</v>
      </c>
      <c r="H9977" t="s">
        <v>18690</v>
      </c>
      <c r="I9977" s="11" t="s">
        <v>71</v>
      </c>
      <c r="J9977">
        <v>16</v>
      </c>
      <c r="K9977" s="34">
        <v>64.969192504882813</v>
      </c>
      <c r="L9977" s="34">
        <v>115.93025970458984</v>
      </c>
      <c r="M9977" s="34">
        <v>120.35017395019531</v>
      </c>
      <c r="N9977" s="35">
        <v>1.1499820947647095</v>
      </c>
      <c r="O9977">
        <v>92</v>
      </c>
      <c r="P9977">
        <v>0</v>
      </c>
    </row>
    <row r="9978" spans="1:16" x14ac:dyDescent="0.35">
      <c r="A9978" s="5" t="s">
        <v>15226</v>
      </c>
      <c r="B9978" t="s">
        <v>7016</v>
      </c>
      <c r="C9978" t="s">
        <v>7017</v>
      </c>
      <c r="D9978" t="s">
        <v>7018</v>
      </c>
      <c r="E9978" t="s">
        <v>53</v>
      </c>
      <c r="F9978" s="11" t="s">
        <v>7019</v>
      </c>
      <c r="G9978" s="11" t="s">
        <v>7021</v>
      </c>
      <c r="H9978" t="s">
        <v>18690</v>
      </c>
      <c r="I9978" s="11" t="s">
        <v>71</v>
      </c>
      <c r="J9978">
        <v>17</v>
      </c>
      <c r="K9978" s="34">
        <v>60.962749481201172</v>
      </c>
      <c r="L9978" s="34">
        <v>75.978912353515625</v>
      </c>
      <c r="M9978" s="34">
        <v>80.839813232421875</v>
      </c>
      <c r="N9978" s="35">
        <v>1.0063241720199585</v>
      </c>
      <c r="O9978">
        <v>92</v>
      </c>
      <c r="P9978">
        <v>0</v>
      </c>
    </row>
    <row r="9979" spans="1:16" x14ac:dyDescent="0.35">
      <c r="A9979" s="5" t="s">
        <v>15227</v>
      </c>
      <c r="B9979" t="s">
        <v>7016</v>
      </c>
      <c r="C9979" t="s">
        <v>7017</v>
      </c>
      <c r="D9979" t="s">
        <v>7018</v>
      </c>
      <c r="E9979" t="s">
        <v>53</v>
      </c>
      <c r="F9979" s="11" t="s">
        <v>7019</v>
      </c>
      <c r="G9979" s="11" t="s">
        <v>7021</v>
      </c>
      <c r="H9979" t="s">
        <v>18690</v>
      </c>
      <c r="I9979" s="11" t="s">
        <v>71</v>
      </c>
      <c r="J9979">
        <v>18</v>
      </c>
      <c r="K9979" s="34">
        <v>58.6890869140625</v>
      </c>
      <c r="L9979" s="34">
        <v>46.041591644287109</v>
      </c>
      <c r="M9979" s="34">
        <v>48.655925750732422</v>
      </c>
      <c r="N9979" s="35">
        <v>0.59264296293258667</v>
      </c>
      <c r="O9979">
        <v>92</v>
      </c>
      <c r="P9979">
        <v>0</v>
      </c>
    </row>
    <row r="9980" spans="1:16" x14ac:dyDescent="0.35">
      <c r="A9980" s="5" t="s">
        <v>15228</v>
      </c>
      <c r="B9980" t="s">
        <v>7016</v>
      </c>
      <c r="C9980" t="s">
        <v>7017</v>
      </c>
      <c r="D9980" t="s">
        <v>7018</v>
      </c>
      <c r="E9980" t="s">
        <v>53</v>
      </c>
      <c r="F9980" s="11" t="s">
        <v>7019</v>
      </c>
      <c r="G9980" s="11" t="s">
        <v>7021</v>
      </c>
      <c r="H9980" t="s">
        <v>18690</v>
      </c>
      <c r="I9980" s="11" t="s">
        <v>71</v>
      </c>
      <c r="J9980">
        <v>19</v>
      </c>
      <c r="K9980" s="34">
        <v>57.185855865478516</v>
      </c>
      <c r="L9980" s="34">
        <v>32.665859222412109</v>
      </c>
      <c r="M9980" s="34">
        <v>35.091743469238281</v>
      </c>
      <c r="N9980" s="35">
        <v>0.47253179550170898</v>
      </c>
      <c r="O9980">
        <v>92</v>
      </c>
      <c r="P9980">
        <v>0</v>
      </c>
    </row>
    <row r="9981" spans="1:16" x14ac:dyDescent="0.35">
      <c r="A9981" s="5" t="s">
        <v>15229</v>
      </c>
      <c r="B9981" t="s">
        <v>7016</v>
      </c>
      <c r="C9981" t="s">
        <v>7017</v>
      </c>
      <c r="D9981" t="s">
        <v>7018</v>
      </c>
      <c r="E9981" t="s">
        <v>53</v>
      </c>
      <c r="F9981" s="11" t="s">
        <v>7019</v>
      </c>
      <c r="G9981" s="11" t="s">
        <v>7021</v>
      </c>
      <c r="H9981" t="s">
        <v>18690</v>
      </c>
      <c r="I9981" s="11" t="s">
        <v>71</v>
      </c>
      <c r="J9981">
        <v>20</v>
      </c>
      <c r="K9981" s="34">
        <v>55.623390197753906</v>
      </c>
      <c r="L9981" s="34">
        <v>34.630985260009766</v>
      </c>
      <c r="M9981" s="34">
        <v>37.285820007324219</v>
      </c>
      <c r="N9981" s="35">
        <v>0.51607996225357056</v>
      </c>
      <c r="O9981">
        <v>92</v>
      </c>
      <c r="P9981">
        <v>0</v>
      </c>
    </row>
    <row r="9982" spans="1:16" x14ac:dyDescent="0.35">
      <c r="A9982" s="5" t="s">
        <v>15230</v>
      </c>
      <c r="B9982" t="s">
        <v>7016</v>
      </c>
      <c r="C9982" t="s">
        <v>7017</v>
      </c>
      <c r="D9982" t="s">
        <v>7018</v>
      </c>
      <c r="E9982" t="s">
        <v>53</v>
      </c>
      <c r="F9982" s="11" t="s">
        <v>7019</v>
      </c>
      <c r="G9982" s="11" t="s">
        <v>7021</v>
      </c>
      <c r="H9982" t="s">
        <v>18690</v>
      </c>
      <c r="I9982" s="11" t="s">
        <v>71</v>
      </c>
      <c r="J9982">
        <v>21</v>
      </c>
      <c r="K9982" s="34">
        <v>53.879962921142578</v>
      </c>
      <c r="L9982" s="34">
        <v>31.33244514465332</v>
      </c>
      <c r="M9982" s="34">
        <v>33.685688018798828</v>
      </c>
      <c r="N9982" s="35">
        <v>0.45685622096061707</v>
      </c>
      <c r="O9982">
        <v>92</v>
      </c>
      <c r="P9982">
        <v>0</v>
      </c>
    </row>
    <row r="9983" spans="1:16" x14ac:dyDescent="0.35">
      <c r="A9983" s="5" t="s">
        <v>15231</v>
      </c>
      <c r="B9983" t="s">
        <v>7016</v>
      </c>
      <c r="C9983" t="s">
        <v>7017</v>
      </c>
      <c r="D9983" t="s">
        <v>7018</v>
      </c>
      <c r="E9983" t="s">
        <v>53</v>
      </c>
      <c r="F9983" s="11" t="s">
        <v>7019</v>
      </c>
      <c r="G9983" s="11" t="s">
        <v>7021</v>
      </c>
      <c r="H9983" t="s">
        <v>18690</v>
      </c>
      <c r="I9983" s="11" t="s">
        <v>71</v>
      </c>
      <c r="J9983">
        <v>22</v>
      </c>
      <c r="K9983" s="34">
        <v>53.579299926757813</v>
      </c>
      <c r="L9983" s="34">
        <v>27.058404922485352</v>
      </c>
      <c r="M9983" s="34">
        <v>27.938694000244141</v>
      </c>
      <c r="N9983" s="35">
        <v>0.17580166459083557</v>
      </c>
      <c r="O9983">
        <v>92</v>
      </c>
      <c r="P9983">
        <v>0</v>
      </c>
    </row>
    <row r="9984" spans="1:16" x14ac:dyDescent="0.35">
      <c r="A9984" s="5" t="s">
        <v>15232</v>
      </c>
      <c r="B9984" t="s">
        <v>7016</v>
      </c>
      <c r="C9984" t="s">
        <v>7017</v>
      </c>
      <c r="D9984" t="s">
        <v>7018</v>
      </c>
      <c r="E9984" t="s">
        <v>53</v>
      </c>
      <c r="F9984" s="11" t="s">
        <v>7019</v>
      </c>
      <c r="G9984" s="11" t="s">
        <v>7021</v>
      </c>
      <c r="H9984" t="s">
        <v>18690</v>
      </c>
      <c r="I9984" s="11" t="s">
        <v>71</v>
      </c>
      <c r="J9984">
        <v>23</v>
      </c>
      <c r="K9984" s="34">
        <v>52.193771362304688</v>
      </c>
      <c r="L9984" s="34">
        <v>21.845865249633789</v>
      </c>
      <c r="M9984" s="34">
        <v>22.615240097045898</v>
      </c>
      <c r="N9984" s="35">
        <v>0.15249729156494141</v>
      </c>
      <c r="O9984">
        <v>92</v>
      </c>
      <c r="P9984">
        <v>0</v>
      </c>
    </row>
    <row r="9985" spans="1:16" x14ac:dyDescent="0.35">
      <c r="A9985" s="5" t="s">
        <v>15233</v>
      </c>
      <c r="B9985" t="s">
        <v>7016</v>
      </c>
      <c r="C9985" t="s">
        <v>7017</v>
      </c>
      <c r="D9985" t="s">
        <v>7018</v>
      </c>
      <c r="E9985" t="s">
        <v>53</v>
      </c>
      <c r="F9985" s="11" t="s">
        <v>7019</v>
      </c>
      <c r="G9985" s="11" t="s">
        <v>7021</v>
      </c>
      <c r="H9985" t="s">
        <v>18690</v>
      </c>
      <c r="I9985" s="11" t="s">
        <v>71</v>
      </c>
      <c r="J9985">
        <v>24</v>
      </c>
      <c r="K9985" s="34">
        <v>51.345294952392578</v>
      </c>
      <c r="L9985" s="34">
        <v>17.083776473999023</v>
      </c>
      <c r="M9985" s="34">
        <v>17.767112731933594</v>
      </c>
      <c r="N9985" s="35">
        <v>0.13351655006408691</v>
      </c>
      <c r="O9985">
        <v>92</v>
      </c>
      <c r="P9985">
        <v>0</v>
      </c>
    </row>
    <row r="9986" spans="1:16" x14ac:dyDescent="0.35">
      <c r="A9986" s="5" t="s">
        <v>3848</v>
      </c>
      <c r="B9986" t="s">
        <v>7016</v>
      </c>
      <c r="C9986" t="s">
        <v>7017</v>
      </c>
      <c r="D9986" t="s">
        <v>7018</v>
      </c>
      <c r="E9986" t="s">
        <v>53</v>
      </c>
      <c r="F9986" s="11" t="s">
        <v>7019</v>
      </c>
      <c r="G9986" s="11" t="s">
        <v>7021</v>
      </c>
      <c r="H9986" t="s">
        <v>56</v>
      </c>
      <c r="I9986" s="11" t="s">
        <v>68</v>
      </c>
      <c r="J9986">
        <v>1</v>
      </c>
      <c r="K9986" s="34">
        <v>69.061622619628906</v>
      </c>
      <c r="L9986" s="34">
        <v>15.849775314331055</v>
      </c>
      <c r="M9986" s="34">
        <v>13.290410995483398</v>
      </c>
      <c r="N9986" s="35">
        <v>0.49216628074645996</v>
      </c>
      <c r="O9986">
        <v>92</v>
      </c>
      <c r="P9986">
        <v>0</v>
      </c>
    </row>
    <row r="9987" spans="1:16" x14ac:dyDescent="0.35">
      <c r="A9987" s="5" t="s">
        <v>3849</v>
      </c>
      <c r="B9987" t="s">
        <v>7016</v>
      </c>
      <c r="C9987" t="s">
        <v>7017</v>
      </c>
      <c r="D9987" t="s">
        <v>7018</v>
      </c>
      <c r="E9987" t="s">
        <v>53</v>
      </c>
      <c r="F9987" s="11" t="s">
        <v>7019</v>
      </c>
      <c r="G9987" s="11" t="s">
        <v>7021</v>
      </c>
      <c r="H9987" t="s">
        <v>56</v>
      </c>
      <c r="I9987" s="11" t="s">
        <v>68</v>
      </c>
      <c r="J9987">
        <v>2</v>
      </c>
      <c r="K9987" s="34">
        <v>69.091567993164063</v>
      </c>
      <c r="L9987" s="34">
        <v>14.163854598999023</v>
      </c>
      <c r="M9987" s="34">
        <v>11.940337181091309</v>
      </c>
      <c r="N9987" s="35">
        <v>0.42761629819869995</v>
      </c>
      <c r="O9987">
        <v>92</v>
      </c>
      <c r="P9987">
        <v>0</v>
      </c>
    </row>
    <row r="9988" spans="1:16" x14ac:dyDescent="0.35">
      <c r="A9988" s="5" t="s">
        <v>3850</v>
      </c>
      <c r="B9988" t="s">
        <v>7016</v>
      </c>
      <c r="C9988" t="s">
        <v>7017</v>
      </c>
      <c r="D9988" t="s">
        <v>7018</v>
      </c>
      <c r="E9988" t="s">
        <v>53</v>
      </c>
      <c r="F9988" s="11" t="s">
        <v>7019</v>
      </c>
      <c r="G9988" s="11" t="s">
        <v>7021</v>
      </c>
      <c r="H9988" t="s">
        <v>56</v>
      </c>
      <c r="I9988" s="11" t="s">
        <v>68</v>
      </c>
      <c r="J9988">
        <v>3</v>
      </c>
      <c r="K9988" s="34">
        <v>68.298942565917969</v>
      </c>
      <c r="L9988" s="34">
        <v>12.952486038208008</v>
      </c>
      <c r="M9988" s="34">
        <v>10.966054916381836</v>
      </c>
      <c r="N9988" s="35">
        <v>0.3819911777973175</v>
      </c>
      <c r="O9988">
        <v>92</v>
      </c>
      <c r="P9988">
        <v>0</v>
      </c>
    </row>
    <row r="9989" spans="1:16" x14ac:dyDescent="0.35">
      <c r="A9989" s="5" t="s">
        <v>3851</v>
      </c>
      <c r="B9989" t="s">
        <v>7016</v>
      </c>
      <c r="C9989" t="s">
        <v>7017</v>
      </c>
      <c r="D9989" t="s">
        <v>7018</v>
      </c>
      <c r="E9989" t="s">
        <v>53</v>
      </c>
      <c r="F9989" s="11" t="s">
        <v>7019</v>
      </c>
      <c r="G9989" s="11" t="s">
        <v>7021</v>
      </c>
      <c r="H9989" t="s">
        <v>56</v>
      </c>
      <c r="I9989" s="11" t="s">
        <v>68</v>
      </c>
      <c r="J9989">
        <v>4</v>
      </c>
      <c r="K9989" s="34">
        <v>67.494117736816406</v>
      </c>
      <c r="L9989" s="34">
        <v>12.263853073120117</v>
      </c>
      <c r="M9989" s="34">
        <v>10.384091377258301</v>
      </c>
      <c r="N9989" s="35">
        <v>0.36147844791412354</v>
      </c>
      <c r="O9989">
        <v>92</v>
      </c>
      <c r="P9989">
        <v>0</v>
      </c>
    </row>
    <row r="9990" spans="1:16" x14ac:dyDescent="0.35">
      <c r="A9990" s="5" t="s">
        <v>3852</v>
      </c>
      <c r="B9990" t="s">
        <v>7016</v>
      </c>
      <c r="C9990" t="s">
        <v>7017</v>
      </c>
      <c r="D9990" t="s">
        <v>7018</v>
      </c>
      <c r="E9990" t="s">
        <v>53</v>
      </c>
      <c r="F9990" s="11" t="s">
        <v>7019</v>
      </c>
      <c r="G9990" s="11" t="s">
        <v>7021</v>
      </c>
      <c r="H9990" t="s">
        <v>56</v>
      </c>
      <c r="I9990" s="11" t="s">
        <v>68</v>
      </c>
      <c r="J9990">
        <v>5</v>
      </c>
      <c r="K9990" s="34">
        <v>67.20263671875</v>
      </c>
      <c r="L9990" s="34">
        <v>17.784608840942383</v>
      </c>
      <c r="M9990" s="34">
        <v>15.046368598937988</v>
      </c>
      <c r="N9990" s="35">
        <v>0.52649837732315063</v>
      </c>
      <c r="O9990">
        <v>92</v>
      </c>
      <c r="P9990">
        <v>0</v>
      </c>
    </row>
    <row r="9991" spans="1:16" x14ac:dyDescent="0.35">
      <c r="A9991" s="5" t="s">
        <v>3853</v>
      </c>
      <c r="B9991" t="s">
        <v>7016</v>
      </c>
      <c r="C9991" t="s">
        <v>7017</v>
      </c>
      <c r="D9991" t="s">
        <v>7018</v>
      </c>
      <c r="E9991" t="s">
        <v>53</v>
      </c>
      <c r="F9991" s="11" t="s">
        <v>7019</v>
      </c>
      <c r="G9991" s="11" t="s">
        <v>7021</v>
      </c>
      <c r="H9991" t="s">
        <v>56</v>
      </c>
      <c r="I9991" s="11" t="s">
        <v>68</v>
      </c>
      <c r="J9991">
        <v>6</v>
      </c>
      <c r="K9991" s="34">
        <v>66.997268676757813</v>
      </c>
      <c r="L9991" s="34">
        <v>26.935218811035156</v>
      </c>
      <c r="M9991" s="34">
        <v>22.631446838378906</v>
      </c>
      <c r="N9991" s="35">
        <v>0.8279382586479187</v>
      </c>
      <c r="O9991">
        <v>92</v>
      </c>
      <c r="P9991">
        <v>0</v>
      </c>
    </row>
    <row r="9992" spans="1:16" x14ac:dyDescent="0.35">
      <c r="A9992" s="5" t="s">
        <v>3854</v>
      </c>
      <c r="B9992" t="s">
        <v>7016</v>
      </c>
      <c r="C9992" t="s">
        <v>7017</v>
      </c>
      <c r="D9992" t="s">
        <v>7018</v>
      </c>
      <c r="E9992" t="s">
        <v>53</v>
      </c>
      <c r="F9992" s="11" t="s">
        <v>7019</v>
      </c>
      <c r="G9992" s="11" t="s">
        <v>7021</v>
      </c>
      <c r="H9992" t="s">
        <v>56</v>
      </c>
      <c r="I9992" s="11" t="s">
        <v>68</v>
      </c>
      <c r="J9992">
        <v>7</v>
      </c>
      <c r="K9992" s="34">
        <v>67.061515808105469</v>
      </c>
      <c r="L9992" s="34">
        <v>54.668346405029297</v>
      </c>
      <c r="M9992" s="34">
        <v>50.800559997558594</v>
      </c>
      <c r="N9992" s="35">
        <v>0.74400728940963745</v>
      </c>
      <c r="O9992">
        <v>92</v>
      </c>
      <c r="P9992">
        <v>0</v>
      </c>
    </row>
    <row r="9993" spans="1:16" x14ac:dyDescent="0.35">
      <c r="A9993" s="5" t="s">
        <v>3855</v>
      </c>
      <c r="B9993" t="s">
        <v>7016</v>
      </c>
      <c r="C9993" t="s">
        <v>7017</v>
      </c>
      <c r="D9993" t="s">
        <v>7018</v>
      </c>
      <c r="E9993" t="s">
        <v>53</v>
      </c>
      <c r="F9993" s="11" t="s">
        <v>7019</v>
      </c>
      <c r="G9993" s="11" t="s">
        <v>7021</v>
      </c>
      <c r="H9993" t="s">
        <v>56</v>
      </c>
      <c r="I9993" s="11" t="s">
        <v>68</v>
      </c>
      <c r="J9993">
        <v>8</v>
      </c>
      <c r="K9993" s="34">
        <v>68.083282470703125</v>
      </c>
      <c r="L9993" s="34">
        <v>114.66444396972656</v>
      </c>
      <c r="M9993" s="34">
        <v>108.18060302734375</v>
      </c>
      <c r="N9993" s="35">
        <v>1.2466892004013062</v>
      </c>
      <c r="O9993">
        <v>92</v>
      </c>
      <c r="P9993">
        <v>0</v>
      </c>
    </row>
    <row r="9994" spans="1:16" x14ac:dyDescent="0.35">
      <c r="A9994" s="5" t="s">
        <v>3856</v>
      </c>
      <c r="B9994" t="s">
        <v>7016</v>
      </c>
      <c r="C9994" t="s">
        <v>7017</v>
      </c>
      <c r="D9994" t="s">
        <v>7018</v>
      </c>
      <c r="E9994" t="s">
        <v>53</v>
      </c>
      <c r="F9994" s="11" t="s">
        <v>7019</v>
      </c>
      <c r="G9994" s="11" t="s">
        <v>7021</v>
      </c>
      <c r="H9994" t="s">
        <v>56</v>
      </c>
      <c r="I9994" s="11" t="s">
        <v>68</v>
      </c>
      <c r="J9994">
        <v>9</v>
      </c>
      <c r="K9994" s="34">
        <v>71.171348571777344</v>
      </c>
      <c r="L9994" s="34">
        <v>209.05934143066406</v>
      </c>
      <c r="M9994" s="34">
        <v>198.58392333984375</v>
      </c>
      <c r="N9994" s="35">
        <v>2.0157759189605713</v>
      </c>
      <c r="O9994">
        <v>92</v>
      </c>
      <c r="P9994">
        <v>0</v>
      </c>
    </row>
    <row r="9995" spans="1:16" x14ac:dyDescent="0.35">
      <c r="A9995" s="5" t="s">
        <v>3857</v>
      </c>
      <c r="B9995" t="s">
        <v>7016</v>
      </c>
      <c r="C9995" t="s">
        <v>7017</v>
      </c>
      <c r="D9995" t="s">
        <v>7018</v>
      </c>
      <c r="E9995" t="s">
        <v>53</v>
      </c>
      <c r="F9995" s="11" t="s">
        <v>7019</v>
      </c>
      <c r="G9995" s="11" t="s">
        <v>7021</v>
      </c>
      <c r="H9995" t="s">
        <v>56</v>
      </c>
      <c r="I9995" s="11" t="s">
        <v>68</v>
      </c>
      <c r="J9995">
        <v>10</v>
      </c>
      <c r="K9995" s="34">
        <v>73.730903625488281</v>
      </c>
      <c r="L9995" s="34">
        <v>279.47116088867188</v>
      </c>
      <c r="M9995" s="34">
        <v>266.27273559570313</v>
      </c>
      <c r="N9995" s="35">
        <v>2.5429298877716064</v>
      </c>
      <c r="O9995">
        <v>92</v>
      </c>
      <c r="P9995">
        <v>0</v>
      </c>
    </row>
    <row r="9996" spans="1:16" x14ac:dyDescent="0.35">
      <c r="A9996" s="5" t="s">
        <v>3858</v>
      </c>
      <c r="B9996" t="s">
        <v>7016</v>
      </c>
      <c r="C9996" t="s">
        <v>7017</v>
      </c>
      <c r="D9996" t="s">
        <v>7018</v>
      </c>
      <c r="E9996" t="s">
        <v>53</v>
      </c>
      <c r="F9996" s="11" t="s">
        <v>7019</v>
      </c>
      <c r="G9996" s="11" t="s">
        <v>7021</v>
      </c>
      <c r="H9996" t="s">
        <v>56</v>
      </c>
      <c r="I9996" s="11" t="s">
        <v>68</v>
      </c>
      <c r="J9996">
        <v>11</v>
      </c>
      <c r="K9996" s="34">
        <v>77.603218078613281</v>
      </c>
      <c r="L9996" s="34">
        <v>278.90362548828125</v>
      </c>
      <c r="M9996" s="34">
        <v>265.3150634765625</v>
      </c>
      <c r="N9996" s="35">
        <v>2.6290872097015381</v>
      </c>
      <c r="O9996">
        <v>92</v>
      </c>
      <c r="P9996">
        <v>0</v>
      </c>
    </row>
    <row r="9997" spans="1:16" x14ac:dyDescent="0.35">
      <c r="A9997" s="5" t="s">
        <v>3859</v>
      </c>
      <c r="B9997" t="s">
        <v>7016</v>
      </c>
      <c r="C9997" t="s">
        <v>7017</v>
      </c>
      <c r="D9997" t="s">
        <v>7018</v>
      </c>
      <c r="E9997" t="s">
        <v>53</v>
      </c>
      <c r="F9997" s="11" t="s">
        <v>7019</v>
      </c>
      <c r="G9997" s="11" t="s">
        <v>7021</v>
      </c>
      <c r="H9997" t="s">
        <v>56</v>
      </c>
      <c r="I9997" s="11" t="s">
        <v>68</v>
      </c>
      <c r="J9997">
        <v>12</v>
      </c>
      <c r="K9997" s="34">
        <v>79.61273193359375</v>
      </c>
      <c r="L9997" s="34">
        <v>238.78327941894531</v>
      </c>
      <c r="M9997" s="34">
        <v>223.9549560546875</v>
      </c>
      <c r="N9997" s="35">
        <v>2.8703868389129639</v>
      </c>
      <c r="O9997">
        <v>92</v>
      </c>
      <c r="P9997">
        <v>0</v>
      </c>
    </row>
    <row r="9998" spans="1:16" x14ac:dyDescent="0.35">
      <c r="A9998" s="5" t="s">
        <v>3860</v>
      </c>
      <c r="B9998" t="s">
        <v>7016</v>
      </c>
      <c r="C9998" t="s">
        <v>7017</v>
      </c>
      <c r="D9998" t="s">
        <v>7018</v>
      </c>
      <c r="E9998" t="s">
        <v>53</v>
      </c>
      <c r="F9998" s="11" t="s">
        <v>7019</v>
      </c>
      <c r="G9998" s="11" t="s">
        <v>7021</v>
      </c>
      <c r="H9998" t="s">
        <v>56</v>
      </c>
      <c r="I9998" s="11" t="s">
        <v>68</v>
      </c>
      <c r="J9998">
        <v>13</v>
      </c>
      <c r="K9998" s="34">
        <v>81.585662841796875</v>
      </c>
      <c r="L9998" s="34">
        <v>196.25523376464844</v>
      </c>
      <c r="M9998" s="34">
        <v>182.48573303222656</v>
      </c>
      <c r="N9998" s="35">
        <v>2.6651144027709961</v>
      </c>
      <c r="O9998">
        <v>92</v>
      </c>
      <c r="P9998">
        <v>0</v>
      </c>
    </row>
    <row r="9999" spans="1:16" x14ac:dyDescent="0.35">
      <c r="A9999" s="5" t="s">
        <v>3861</v>
      </c>
      <c r="B9999" t="s">
        <v>7016</v>
      </c>
      <c r="C9999" t="s">
        <v>7017</v>
      </c>
      <c r="D9999" t="s">
        <v>7018</v>
      </c>
      <c r="E9999" t="s">
        <v>53</v>
      </c>
      <c r="F9999" s="11" t="s">
        <v>7019</v>
      </c>
      <c r="G9999" s="11" t="s">
        <v>7021</v>
      </c>
      <c r="H9999" t="s">
        <v>56</v>
      </c>
      <c r="I9999" s="11" t="s">
        <v>68</v>
      </c>
      <c r="J9999">
        <v>14</v>
      </c>
      <c r="K9999" s="34">
        <v>82.399497985839844</v>
      </c>
      <c r="L9999" s="34">
        <v>174.12286376953125</v>
      </c>
      <c r="M9999" s="34">
        <v>160.9345703125</v>
      </c>
      <c r="N9999" s="35">
        <v>2.5525686740875244</v>
      </c>
      <c r="O9999">
        <v>92</v>
      </c>
      <c r="P9999">
        <v>0</v>
      </c>
    </row>
    <row r="10000" spans="1:16" x14ac:dyDescent="0.35">
      <c r="A10000" s="5" t="s">
        <v>3862</v>
      </c>
      <c r="B10000" t="s">
        <v>7016</v>
      </c>
      <c r="C10000" t="s">
        <v>7017</v>
      </c>
      <c r="D10000" t="s">
        <v>7018</v>
      </c>
      <c r="E10000" t="s">
        <v>53</v>
      </c>
      <c r="F10000" s="11" t="s">
        <v>7019</v>
      </c>
      <c r="G10000" s="11" t="s">
        <v>7021</v>
      </c>
      <c r="H10000" t="s">
        <v>56</v>
      </c>
      <c r="I10000" s="11" t="s">
        <v>68</v>
      </c>
      <c r="J10000">
        <v>15</v>
      </c>
      <c r="K10000" s="34">
        <v>82.800491333007813</v>
      </c>
      <c r="L10000" s="34">
        <v>147.86236572265625</v>
      </c>
      <c r="M10000" s="34">
        <v>136.47628784179688</v>
      </c>
      <c r="N10000" s="35">
        <v>2.2039327621459961</v>
      </c>
      <c r="O10000">
        <v>92</v>
      </c>
      <c r="P10000">
        <v>0</v>
      </c>
    </row>
    <row r="10001" spans="1:16" x14ac:dyDescent="0.35">
      <c r="A10001" s="5" t="s">
        <v>3863</v>
      </c>
      <c r="B10001" t="s">
        <v>7016</v>
      </c>
      <c r="C10001" t="s">
        <v>7017</v>
      </c>
      <c r="D10001" t="s">
        <v>7018</v>
      </c>
      <c r="E10001" t="s">
        <v>53</v>
      </c>
      <c r="F10001" s="11" t="s">
        <v>7019</v>
      </c>
      <c r="G10001" s="11" t="s">
        <v>7021</v>
      </c>
      <c r="H10001" t="s">
        <v>56</v>
      </c>
      <c r="I10001" s="11" t="s">
        <v>68</v>
      </c>
      <c r="J10001">
        <v>16</v>
      </c>
      <c r="K10001" s="34">
        <v>81.471450805664063</v>
      </c>
      <c r="L10001" s="34">
        <v>115.54557800292969</v>
      </c>
      <c r="M10001" s="34">
        <v>104.73680114746094</v>
      </c>
      <c r="N10001" s="35">
        <v>2.1067149639129639</v>
      </c>
      <c r="O10001">
        <v>92</v>
      </c>
      <c r="P10001">
        <v>0</v>
      </c>
    </row>
    <row r="10002" spans="1:16" x14ac:dyDescent="0.35">
      <c r="A10002" s="5" t="s">
        <v>3864</v>
      </c>
      <c r="B10002" t="s">
        <v>7016</v>
      </c>
      <c r="C10002" t="s">
        <v>7017</v>
      </c>
      <c r="D10002" t="s">
        <v>7018</v>
      </c>
      <c r="E10002" t="s">
        <v>53</v>
      </c>
      <c r="F10002" s="11" t="s">
        <v>7019</v>
      </c>
      <c r="G10002" s="11" t="s">
        <v>7021</v>
      </c>
      <c r="H10002" t="s">
        <v>56</v>
      </c>
      <c r="I10002" s="11" t="s">
        <v>68</v>
      </c>
      <c r="J10002">
        <v>17</v>
      </c>
      <c r="K10002" s="34">
        <v>80.715766906738281</v>
      </c>
      <c r="L10002" s="34">
        <v>68.800895690917969</v>
      </c>
      <c r="M10002" s="34">
        <v>69.356834411621094</v>
      </c>
      <c r="N10002" s="35">
        <v>0.10835690051317215</v>
      </c>
      <c r="O10002">
        <v>92</v>
      </c>
      <c r="P10002">
        <v>0</v>
      </c>
    </row>
    <row r="10003" spans="1:16" x14ac:dyDescent="0.35">
      <c r="A10003" s="5" t="s">
        <v>3865</v>
      </c>
      <c r="B10003" t="s">
        <v>7016</v>
      </c>
      <c r="C10003" t="s">
        <v>7017</v>
      </c>
      <c r="D10003" t="s">
        <v>7018</v>
      </c>
      <c r="E10003" t="s">
        <v>53</v>
      </c>
      <c r="F10003" s="11" t="s">
        <v>7019</v>
      </c>
      <c r="G10003" s="11" t="s">
        <v>7021</v>
      </c>
      <c r="H10003" t="s">
        <v>56</v>
      </c>
      <c r="I10003" s="11" t="s">
        <v>68</v>
      </c>
      <c r="J10003">
        <v>18</v>
      </c>
      <c r="K10003" s="34">
        <v>79.840904235839844</v>
      </c>
      <c r="L10003" s="34">
        <v>41.319721221923828</v>
      </c>
      <c r="M10003" s="34">
        <v>41.419040679931641</v>
      </c>
      <c r="N10003" s="35">
        <v>1.9287364557385445E-2</v>
      </c>
      <c r="O10003">
        <v>92</v>
      </c>
      <c r="P10003">
        <v>0</v>
      </c>
    </row>
    <row r="10004" spans="1:16" x14ac:dyDescent="0.35">
      <c r="A10004" s="5" t="s">
        <v>3866</v>
      </c>
      <c r="B10004" t="s">
        <v>7016</v>
      </c>
      <c r="C10004" t="s">
        <v>7017</v>
      </c>
      <c r="D10004" t="s">
        <v>7018</v>
      </c>
      <c r="E10004" t="s">
        <v>53</v>
      </c>
      <c r="F10004" s="11" t="s">
        <v>7019</v>
      </c>
      <c r="G10004" s="11" t="s">
        <v>7021</v>
      </c>
      <c r="H10004" t="s">
        <v>56</v>
      </c>
      <c r="I10004" s="11" t="s">
        <v>68</v>
      </c>
      <c r="J10004">
        <v>19</v>
      </c>
      <c r="K10004" s="34">
        <v>78.683525085449219</v>
      </c>
      <c r="L10004" s="34">
        <v>29.386123657226563</v>
      </c>
      <c r="M10004" s="34">
        <v>17.690149307250977</v>
      </c>
      <c r="N10004" s="35">
        <v>2.2709324359893799</v>
      </c>
      <c r="O10004">
        <v>92</v>
      </c>
      <c r="P10004">
        <v>0</v>
      </c>
    </row>
    <row r="10005" spans="1:16" x14ac:dyDescent="0.35">
      <c r="A10005" s="5" t="s">
        <v>3867</v>
      </c>
      <c r="B10005" t="s">
        <v>7016</v>
      </c>
      <c r="C10005" t="s">
        <v>7017</v>
      </c>
      <c r="D10005" t="s">
        <v>7018</v>
      </c>
      <c r="E10005" t="s">
        <v>53</v>
      </c>
      <c r="F10005" s="11" t="s">
        <v>7019</v>
      </c>
      <c r="G10005" s="11" t="s">
        <v>7021</v>
      </c>
      <c r="H10005" t="s">
        <v>56</v>
      </c>
      <c r="I10005" s="11" t="s">
        <v>68</v>
      </c>
      <c r="J10005">
        <v>20</v>
      </c>
      <c r="K10005" s="34">
        <v>75.711196899414063</v>
      </c>
      <c r="L10005" s="34">
        <v>30.802556991577148</v>
      </c>
      <c r="M10005" s="34">
        <v>18.562660217285156</v>
      </c>
      <c r="N10005" s="35">
        <v>2.3546218872070313</v>
      </c>
      <c r="O10005">
        <v>92</v>
      </c>
      <c r="P10005">
        <v>0</v>
      </c>
    </row>
    <row r="10006" spans="1:16" x14ac:dyDescent="0.35">
      <c r="A10006" s="5" t="s">
        <v>3868</v>
      </c>
      <c r="B10006" t="s">
        <v>7016</v>
      </c>
      <c r="C10006" t="s">
        <v>7017</v>
      </c>
      <c r="D10006" t="s">
        <v>7018</v>
      </c>
      <c r="E10006" t="s">
        <v>53</v>
      </c>
      <c r="F10006" s="11" t="s">
        <v>7019</v>
      </c>
      <c r="G10006" s="11" t="s">
        <v>7021</v>
      </c>
      <c r="H10006" t="s">
        <v>56</v>
      </c>
      <c r="I10006" s="11" t="s">
        <v>68</v>
      </c>
      <c r="J10006">
        <v>21</v>
      </c>
      <c r="K10006" s="34">
        <v>73.682228088378906</v>
      </c>
      <c r="L10006" s="34">
        <v>27.846942901611328</v>
      </c>
      <c r="M10006" s="34">
        <v>27.950738906860352</v>
      </c>
      <c r="N10006" s="35">
        <v>1.9981296733021736E-2</v>
      </c>
      <c r="O10006">
        <v>92</v>
      </c>
      <c r="P10006">
        <v>0</v>
      </c>
    </row>
    <row r="10007" spans="1:16" x14ac:dyDescent="0.35">
      <c r="A10007" s="5" t="s">
        <v>3869</v>
      </c>
      <c r="B10007" t="s">
        <v>7016</v>
      </c>
      <c r="C10007" t="s">
        <v>7017</v>
      </c>
      <c r="D10007" t="s">
        <v>7018</v>
      </c>
      <c r="E10007" t="s">
        <v>53</v>
      </c>
      <c r="F10007" s="11" t="s">
        <v>7019</v>
      </c>
      <c r="G10007" s="11" t="s">
        <v>7021</v>
      </c>
      <c r="H10007" t="s">
        <v>56</v>
      </c>
      <c r="I10007" s="11" t="s">
        <v>68</v>
      </c>
      <c r="J10007">
        <v>22</v>
      </c>
      <c r="K10007" s="34">
        <v>72.871841430664063</v>
      </c>
      <c r="L10007" s="34">
        <v>26.512096405029297</v>
      </c>
      <c r="M10007" s="34">
        <v>23.581409454345703</v>
      </c>
      <c r="N10007" s="35">
        <v>0.56369978189468384</v>
      </c>
      <c r="O10007">
        <v>92</v>
      </c>
      <c r="P10007">
        <v>0</v>
      </c>
    </row>
    <row r="10008" spans="1:16" x14ac:dyDescent="0.35">
      <c r="A10008" s="5" t="s">
        <v>3870</v>
      </c>
      <c r="B10008" t="s">
        <v>7016</v>
      </c>
      <c r="C10008" t="s">
        <v>7017</v>
      </c>
      <c r="D10008" t="s">
        <v>7018</v>
      </c>
      <c r="E10008" t="s">
        <v>53</v>
      </c>
      <c r="F10008" s="11" t="s">
        <v>7019</v>
      </c>
      <c r="G10008" s="11" t="s">
        <v>7021</v>
      </c>
      <c r="H10008" t="s">
        <v>56</v>
      </c>
      <c r="I10008" s="11" t="s">
        <v>68</v>
      </c>
      <c r="J10008">
        <v>23</v>
      </c>
      <c r="K10008" s="34">
        <v>72.009681701660156</v>
      </c>
      <c r="L10008" s="34">
        <v>21.593271255493164</v>
      </c>
      <c r="M10008" s="34">
        <v>19.394943237304688</v>
      </c>
      <c r="N10008" s="35">
        <v>0.42284390330314636</v>
      </c>
      <c r="O10008">
        <v>92</v>
      </c>
      <c r="P10008">
        <v>0</v>
      </c>
    </row>
    <row r="10009" spans="1:16" x14ac:dyDescent="0.35">
      <c r="A10009" s="5" t="s">
        <v>3871</v>
      </c>
      <c r="B10009" t="s">
        <v>7016</v>
      </c>
      <c r="C10009" t="s">
        <v>7017</v>
      </c>
      <c r="D10009" t="s">
        <v>7018</v>
      </c>
      <c r="E10009" t="s">
        <v>53</v>
      </c>
      <c r="F10009" s="11" t="s">
        <v>7019</v>
      </c>
      <c r="G10009" s="11" t="s">
        <v>7021</v>
      </c>
      <c r="H10009" t="s">
        <v>56</v>
      </c>
      <c r="I10009" s="11" t="s">
        <v>68</v>
      </c>
      <c r="J10009">
        <v>24</v>
      </c>
      <c r="K10009" s="34">
        <v>71.636886596679688</v>
      </c>
      <c r="L10009" s="34">
        <v>17.095884323120117</v>
      </c>
      <c r="M10009" s="34">
        <v>15.560590744018555</v>
      </c>
      <c r="N10009" s="35">
        <v>0.29543527960777283</v>
      </c>
      <c r="O10009">
        <v>92</v>
      </c>
      <c r="P10009">
        <v>0</v>
      </c>
    </row>
    <row r="10010" spans="1:16" x14ac:dyDescent="0.35">
      <c r="A10010" s="5" t="s">
        <v>3872</v>
      </c>
      <c r="B10010" t="s">
        <v>7016</v>
      </c>
      <c r="C10010" t="s">
        <v>7017</v>
      </c>
      <c r="D10010" t="s">
        <v>7018</v>
      </c>
      <c r="E10010" t="s">
        <v>53</v>
      </c>
      <c r="F10010" s="11" t="s">
        <v>7019</v>
      </c>
      <c r="G10010" s="11" t="s">
        <v>7021</v>
      </c>
      <c r="H10010" t="s">
        <v>57</v>
      </c>
      <c r="I10010" s="11" t="s">
        <v>68</v>
      </c>
      <c r="J10010">
        <v>1</v>
      </c>
      <c r="K10010" s="34">
        <v>69.065643310546875</v>
      </c>
      <c r="L10010" s="34">
        <v>17.68385124206543</v>
      </c>
      <c r="M10010" s="34">
        <v>14.496849060058594</v>
      </c>
      <c r="N10010" s="35">
        <v>0.62160158157348633</v>
      </c>
      <c r="O10010">
        <v>92</v>
      </c>
      <c r="P10010">
        <v>0</v>
      </c>
    </row>
    <row r="10011" spans="1:16" x14ac:dyDescent="0.35">
      <c r="A10011" s="5" t="s">
        <v>3873</v>
      </c>
      <c r="B10011" t="s">
        <v>7016</v>
      </c>
      <c r="C10011" t="s">
        <v>7017</v>
      </c>
      <c r="D10011" t="s">
        <v>7018</v>
      </c>
      <c r="E10011" t="s">
        <v>53</v>
      </c>
      <c r="F10011" s="11" t="s">
        <v>7019</v>
      </c>
      <c r="G10011" s="11" t="s">
        <v>7021</v>
      </c>
      <c r="H10011" t="s">
        <v>57</v>
      </c>
      <c r="I10011" s="11" t="s">
        <v>68</v>
      </c>
      <c r="J10011">
        <v>2</v>
      </c>
      <c r="K10011" s="34">
        <v>68.835525512695313</v>
      </c>
      <c r="L10011" s="34">
        <v>15.806889533996582</v>
      </c>
      <c r="M10011" s="34">
        <v>13.025371551513672</v>
      </c>
      <c r="N10011" s="35">
        <v>0.54159563779830933</v>
      </c>
      <c r="O10011">
        <v>92</v>
      </c>
      <c r="P10011">
        <v>0</v>
      </c>
    </row>
    <row r="10012" spans="1:16" x14ac:dyDescent="0.35">
      <c r="A10012" s="5" t="s">
        <v>3874</v>
      </c>
      <c r="B10012" t="s">
        <v>7016</v>
      </c>
      <c r="C10012" t="s">
        <v>7017</v>
      </c>
      <c r="D10012" t="s">
        <v>7018</v>
      </c>
      <c r="E10012" t="s">
        <v>53</v>
      </c>
      <c r="F10012" s="11" t="s">
        <v>7019</v>
      </c>
      <c r="G10012" s="11" t="s">
        <v>7021</v>
      </c>
      <c r="H10012" t="s">
        <v>57</v>
      </c>
      <c r="I10012" s="11" t="s">
        <v>68</v>
      </c>
      <c r="J10012">
        <v>3</v>
      </c>
      <c r="K10012" s="34">
        <v>68.325172424316406</v>
      </c>
      <c r="L10012" s="34">
        <v>14.524557113647461</v>
      </c>
      <c r="M10012" s="34">
        <v>12.01691722869873</v>
      </c>
      <c r="N10012" s="35">
        <v>0.48796018958091736</v>
      </c>
      <c r="O10012">
        <v>92</v>
      </c>
      <c r="P10012">
        <v>0</v>
      </c>
    </row>
    <row r="10013" spans="1:16" x14ac:dyDescent="0.35">
      <c r="A10013" s="5" t="s">
        <v>3875</v>
      </c>
      <c r="B10013" t="s">
        <v>7016</v>
      </c>
      <c r="C10013" t="s">
        <v>7017</v>
      </c>
      <c r="D10013" t="s">
        <v>7018</v>
      </c>
      <c r="E10013" t="s">
        <v>53</v>
      </c>
      <c r="F10013" s="11" t="s">
        <v>7019</v>
      </c>
      <c r="G10013" s="11" t="s">
        <v>7021</v>
      </c>
      <c r="H10013" t="s">
        <v>57</v>
      </c>
      <c r="I10013" s="11" t="s">
        <v>68</v>
      </c>
      <c r="J10013">
        <v>4</v>
      </c>
      <c r="K10013" s="34">
        <v>67.642860412597656</v>
      </c>
      <c r="L10013" s="34">
        <v>13.775119781494141</v>
      </c>
      <c r="M10013" s="34">
        <v>11.405125617980957</v>
      </c>
      <c r="N10013" s="35">
        <v>0.46121859550476074</v>
      </c>
      <c r="O10013">
        <v>92</v>
      </c>
      <c r="P10013">
        <v>0</v>
      </c>
    </row>
    <row r="10014" spans="1:16" x14ac:dyDescent="0.35">
      <c r="A10014" s="5" t="s">
        <v>3876</v>
      </c>
      <c r="B10014" t="s">
        <v>7016</v>
      </c>
      <c r="C10014" t="s">
        <v>7017</v>
      </c>
      <c r="D10014" t="s">
        <v>7018</v>
      </c>
      <c r="E10014" t="s">
        <v>53</v>
      </c>
      <c r="F10014" s="11" t="s">
        <v>7019</v>
      </c>
      <c r="G10014" s="11" t="s">
        <v>7021</v>
      </c>
      <c r="H10014" t="s">
        <v>57</v>
      </c>
      <c r="I10014" s="11" t="s">
        <v>68</v>
      </c>
      <c r="J10014">
        <v>5</v>
      </c>
      <c r="K10014" s="34">
        <v>67.272865295410156</v>
      </c>
      <c r="L10014" s="34">
        <v>19.632125854492188</v>
      </c>
      <c r="M10014" s="34">
        <v>16.245922088623047</v>
      </c>
      <c r="N10014" s="35">
        <v>0.65997624397277832</v>
      </c>
      <c r="O10014">
        <v>92</v>
      </c>
      <c r="P10014">
        <v>0</v>
      </c>
    </row>
    <row r="10015" spans="1:16" x14ac:dyDescent="0.35">
      <c r="A10015" s="5" t="s">
        <v>3877</v>
      </c>
      <c r="B10015" t="s">
        <v>7016</v>
      </c>
      <c r="C10015" t="s">
        <v>7017</v>
      </c>
      <c r="D10015" t="s">
        <v>7018</v>
      </c>
      <c r="E10015" t="s">
        <v>53</v>
      </c>
      <c r="F10015" s="11" t="s">
        <v>7019</v>
      </c>
      <c r="G10015" s="11" t="s">
        <v>7021</v>
      </c>
      <c r="H10015" t="s">
        <v>57</v>
      </c>
      <c r="I10015" s="11" t="s">
        <v>68</v>
      </c>
      <c r="J10015">
        <v>6</v>
      </c>
      <c r="K10015" s="34">
        <v>67.108589172363281</v>
      </c>
      <c r="L10015" s="34">
        <v>29.143466949462891</v>
      </c>
      <c r="M10015" s="34">
        <v>24.052984237670898</v>
      </c>
      <c r="N10015" s="35">
        <v>0.99789643287658691</v>
      </c>
      <c r="O10015">
        <v>92</v>
      </c>
      <c r="P10015">
        <v>0</v>
      </c>
    </row>
    <row r="10016" spans="1:16" x14ac:dyDescent="0.35">
      <c r="A10016" s="5" t="s">
        <v>3878</v>
      </c>
      <c r="B10016" t="s">
        <v>7016</v>
      </c>
      <c r="C10016" t="s">
        <v>7017</v>
      </c>
      <c r="D10016" t="s">
        <v>7018</v>
      </c>
      <c r="E10016" t="s">
        <v>53</v>
      </c>
      <c r="F10016" s="11" t="s">
        <v>7019</v>
      </c>
      <c r="G10016" s="11" t="s">
        <v>7021</v>
      </c>
      <c r="H10016" t="s">
        <v>57</v>
      </c>
      <c r="I10016" s="11" t="s">
        <v>68</v>
      </c>
      <c r="J10016">
        <v>7</v>
      </c>
      <c r="K10016" s="34">
        <v>67.156326293945313</v>
      </c>
      <c r="L10016" s="34">
        <v>57.970981597900391</v>
      </c>
      <c r="M10016" s="34">
        <v>52.408176422119141</v>
      </c>
      <c r="N10016" s="35">
        <v>1.1030476093292236</v>
      </c>
      <c r="O10016">
        <v>92</v>
      </c>
      <c r="P10016">
        <v>0</v>
      </c>
    </row>
    <row r="10017" spans="1:16" x14ac:dyDescent="0.35">
      <c r="A10017" s="5" t="s">
        <v>3879</v>
      </c>
      <c r="B10017" t="s">
        <v>7016</v>
      </c>
      <c r="C10017" t="s">
        <v>7017</v>
      </c>
      <c r="D10017" t="s">
        <v>7018</v>
      </c>
      <c r="E10017" t="s">
        <v>53</v>
      </c>
      <c r="F10017" s="11" t="s">
        <v>7019</v>
      </c>
      <c r="G10017" s="11" t="s">
        <v>7021</v>
      </c>
      <c r="H10017" t="s">
        <v>57</v>
      </c>
      <c r="I10017" s="11" t="s">
        <v>68</v>
      </c>
      <c r="J10017">
        <v>8</v>
      </c>
      <c r="K10017" s="34">
        <v>67.822013854980469</v>
      </c>
      <c r="L10017" s="34">
        <v>119.85769653320313</v>
      </c>
      <c r="M10017" s="34">
        <v>109.87617492675781</v>
      </c>
      <c r="N10017" s="35">
        <v>2.0102167129516602</v>
      </c>
      <c r="O10017">
        <v>92</v>
      </c>
      <c r="P10017">
        <v>0</v>
      </c>
    </row>
    <row r="10018" spans="1:16" x14ac:dyDescent="0.35">
      <c r="A10018" s="5" t="s">
        <v>3880</v>
      </c>
      <c r="B10018" t="s">
        <v>7016</v>
      </c>
      <c r="C10018" t="s">
        <v>7017</v>
      </c>
      <c r="D10018" t="s">
        <v>7018</v>
      </c>
      <c r="E10018" t="s">
        <v>53</v>
      </c>
      <c r="F10018" s="11" t="s">
        <v>7019</v>
      </c>
      <c r="G10018" s="11" t="s">
        <v>7021</v>
      </c>
      <c r="H10018" t="s">
        <v>57</v>
      </c>
      <c r="I10018" s="11" t="s">
        <v>68</v>
      </c>
      <c r="J10018">
        <v>9</v>
      </c>
      <c r="K10018" s="34">
        <v>70.6090087890625</v>
      </c>
      <c r="L10018" s="34">
        <v>215.84019470214844</v>
      </c>
      <c r="M10018" s="34">
        <v>199.1231689453125</v>
      </c>
      <c r="N10018" s="35">
        <v>3.429288387298584</v>
      </c>
      <c r="O10018">
        <v>92</v>
      </c>
      <c r="P10018">
        <v>0</v>
      </c>
    </row>
    <row r="10019" spans="1:16" x14ac:dyDescent="0.35">
      <c r="A10019" s="5" t="s">
        <v>3881</v>
      </c>
      <c r="B10019" t="s">
        <v>7016</v>
      </c>
      <c r="C10019" t="s">
        <v>7017</v>
      </c>
      <c r="D10019" t="s">
        <v>7018</v>
      </c>
      <c r="E10019" t="s">
        <v>53</v>
      </c>
      <c r="F10019" s="11" t="s">
        <v>7019</v>
      </c>
      <c r="G10019" s="11" t="s">
        <v>7021</v>
      </c>
      <c r="H10019" t="s">
        <v>57</v>
      </c>
      <c r="I10019" s="11" t="s">
        <v>68</v>
      </c>
      <c r="J10019">
        <v>10</v>
      </c>
      <c r="K10019" s="34">
        <v>74.539535522460938</v>
      </c>
      <c r="L10019" s="34">
        <v>287.82525634765625</v>
      </c>
      <c r="M10019" s="34">
        <v>264.8436279296875</v>
      </c>
      <c r="N10019" s="35">
        <v>4.821375846862793</v>
      </c>
      <c r="O10019">
        <v>92</v>
      </c>
      <c r="P10019">
        <v>0</v>
      </c>
    </row>
    <row r="10020" spans="1:16" x14ac:dyDescent="0.35">
      <c r="A10020" s="5" t="s">
        <v>3882</v>
      </c>
      <c r="B10020" t="s">
        <v>7016</v>
      </c>
      <c r="C10020" t="s">
        <v>7017</v>
      </c>
      <c r="D10020" t="s">
        <v>7018</v>
      </c>
      <c r="E10020" t="s">
        <v>53</v>
      </c>
      <c r="F10020" s="11" t="s">
        <v>7019</v>
      </c>
      <c r="G10020" s="11" t="s">
        <v>7021</v>
      </c>
      <c r="H10020" t="s">
        <v>57</v>
      </c>
      <c r="I10020" s="11" t="s">
        <v>68</v>
      </c>
      <c r="J10020">
        <v>11</v>
      </c>
      <c r="K10020" s="34">
        <v>77.943061828613281</v>
      </c>
      <c r="L10020" s="34">
        <v>286.01544189453125</v>
      </c>
      <c r="M10020" s="34">
        <v>262.05630493164063</v>
      </c>
      <c r="N10020" s="35">
        <v>4.9864726066589355</v>
      </c>
      <c r="O10020">
        <v>92</v>
      </c>
      <c r="P10020">
        <v>0</v>
      </c>
    </row>
    <row r="10021" spans="1:16" x14ac:dyDescent="0.35">
      <c r="A10021" s="5" t="s">
        <v>3883</v>
      </c>
      <c r="B10021" t="s">
        <v>7016</v>
      </c>
      <c r="C10021" t="s">
        <v>7017</v>
      </c>
      <c r="D10021" t="s">
        <v>7018</v>
      </c>
      <c r="E10021" t="s">
        <v>53</v>
      </c>
      <c r="F10021" s="11" t="s">
        <v>7019</v>
      </c>
      <c r="G10021" s="11" t="s">
        <v>7021</v>
      </c>
      <c r="H10021" t="s">
        <v>57</v>
      </c>
      <c r="I10021" s="11" t="s">
        <v>68</v>
      </c>
      <c r="J10021">
        <v>12</v>
      </c>
      <c r="K10021" s="34">
        <v>79.544197082519531</v>
      </c>
      <c r="L10021" s="34">
        <v>245.62646484375</v>
      </c>
      <c r="M10021" s="34">
        <v>223.88627624511719</v>
      </c>
      <c r="N10021" s="35">
        <v>4.4584722518920898</v>
      </c>
      <c r="O10021">
        <v>92</v>
      </c>
      <c r="P10021">
        <v>0</v>
      </c>
    </row>
    <row r="10022" spans="1:16" x14ac:dyDescent="0.35">
      <c r="A10022" s="5" t="s">
        <v>3884</v>
      </c>
      <c r="B10022" t="s">
        <v>7016</v>
      </c>
      <c r="C10022" t="s">
        <v>7017</v>
      </c>
      <c r="D10022" t="s">
        <v>7018</v>
      </c>
      <c r="E10022" t="s">
        <v>53</v>
      </c>
      <c r="F10022" s="11" t="s">
        <v>7019</v>
      </c>
      <c r="G10022" s="11" t="s">
        <v>7021</v>
      </c>
      <c r="H10022" t="s">
        <v>57</v>
      </c>
      <c r="I10022" s="11" t="s">
        <v>68</v>
      </c>
      <c r="J10022">
        <v>13</v>
      </c>
      <c r="K10022" s="34">
        <v>80.688232421875</v>
      </c>
      <c r="L10022" s="34">
        <v>203.03779602050781</v>
      </c>
      <c r="M10022" s="34">
        <v>184.14205932617188</v>
      </c>
      <c r="N10022" s="35">
        <v>3.8404273986816406</v>
      </c>
      <c r="O10022">
        <v>92</v>
      </c>
      <c r="P10022">
        <v>0</v>
      </c>
    </row>
    <row r="10023" spans="1:16" x14ac:dyDescent="0.35">
      <c r="A10023" s="5" t="s">
        <v>3885</v>
      </c>
      <c r="B10023" t="s">
        <v>7016</v>
      </c>
      <c r="C10023" t="s">
        <v>7017</v>
      </c>
      <c r="D10023" t="s">
        <v>7018</v>
      </c>
      <c r="E10023" t="s">
        <v>53</v>
      </c>
      <c r="F10023" s="11" t="s">
        <v>7019</v>
      </c>
      <c r="G10023" s="11" t="s">
        <v>7021</v>
      </c>
      <c r="H10023" t="s">
        <v>57</v>
      </c>
      <c r="I10023" s="11" t="s">
        <v>68</v>
      </c>
      <c r="J10023">
        <v>14</v>
      </c>
      <c r="K10023" s="34">
        <v>80.653305053710938</v>
      </c>
      <c r="L10023" s="34">
        <v>180.88435363769531</v>
      </c>
      <c r="M10023" s="34">
        <v>163.235595703125</v>
      </c>
      <c r="N10023" s="35">
        <v>3.593505859375</v>
      </c>
      <c r="O10023">
        <v>92</v>
      </c>
      <c r="P10023">
        <v>0</v>
      </c>
    </row>
    <row r="10024" spans="1:16" x14ac:dyDescent="0.35">
      <c r="A10024" s="5" t="s">
        <v>3886</v>
      </c>
      <c r="B10024" t="s">
        <v>7016</v>
      </c>
      <c r="C10024" t="s">
        <v>7017</v>
      </c>
      <c r="D10024" t="s">
        <v>7018</v>
      </c>
      <c r="E10024" t="s">
        <v>53</v>
      </c>
      <c r="F10024" s="11" t="s">
        <v>7019</v>
      </c>
      <c r="G10024" s="11" t="s">
        <v>7021</v>
      </c>
      <c r="H10024" t="s">
        <v>57</v>
      </c>
      <c r="I10024" s="11" t="s">
        <v>68</v>
      </c>
      <c r="J10024">
        <v>15</v>
      </c>
      <c r="K10024" s="34">
        <v>80.476509094238281</v>
      </c>
      <c r="L10024" s="34">
        <v>153.23654174804688</v>
      </c>
      <c r="M10024" s="34">
        <v>130.93708801269531</v>
      </c>
      <c r="N10024" s="35">
        <v>6.8722434043884277</v>
      </c>
      <c r="O10024">
        <v>92</v>
      </c>
      <c r="P10024">
        <v>0</v>
      </c>
    </row>
    <row r="10025" spans="1:16" x14ac:dyDescent="0.35">
      <c r="A10025" s="5" t="s">
        <v>3887</v>
      </c>
      <c r="B10025" t="s">
        <v>7016</v>
      </c>
      <c r="C10025" t="s">
        <v>7017</v>
      </c>
      <c r="D10025" t="s">
        <v>7018</v>
      </c>
      <c r="E10025" t="s">
        <v>53</v>
      </c>
      <c r="F10025" s="11" t="s">
        <v>7019</v>
      </c>
      <c r="G10025" s="11" t="s">
        <v>7021</v>
      </c>
      <c r="H10025" t="s">
        <v>57</v>
      </c>
      <c r="I10025" s="11" t="s">
        <v>68</v>
      </c>
      <c r="J10025">
        <v>16</v>
      </c>
      <c r="K10025" s="34">
        <v>79.021316528320313</v>
      </c>
      <c r="L10025" s="34">
        <v>118.99600219726563</v>
      </c>
      <c r="M10025" s="34">
        <v>96.147216796875</v>
      </c>
      <c r="N10025" s="35">
        <v>6.5843758583068848</v>
      </c>
      <c r="O10025">
        <v>92</v>
      </c>
      <c r="P10025">
        <v>0</v>
      </c>
    </row>
    <row r="10026" spans="1:16" x14ac:dyDescent="0.35">
      <c r="A10026" s="5" t="s">
        <v>3888</v>
      </c>
      <c r="B10026" t="s">
        <v>7016</v>
      </c>
      <c r="C10026" t="s">
        <v>7017</v>
      </c>
      <c r="D10026" t="s">
        <v>7018</v>
      </c>
      <c r="E10026" t="s">
        <v>53</v>
      </c>
      <c r="F10026" s="11" t="s">
        <v>7019</v>
      </c>
      <c r="G10026" s="11" t="s">
        <v>7021</v>
      </c>
      <c r="H10026" t="s">
        <v>57</v>
      </c>
      <c r="I10026" s="11" t="s">
        <v>68</v>
      </c>
      <c r="J10026">
        <v>17</v>
      </c>
      <c r="K10026" s="34">
        <v>78.647918701171875</v>
      </c>
      <c r="L10026" s="34">
        <v>71.238113403320313</v>
      </c>
      <c r="M10026" s="34">
        <v>59.878150939941406</v>
      </c>
      <c r="N10026" s="35">
        <v>4.1676363945007324</v>
      </c>
      <c r="O10026">
        <v>92</v>
      </c>
      <c r="P10026">
        <v>0</v>
      </c>
    </row>
    <row r="10027" spans="1:16" x14ac:dyDescent="0.35">
      <c r="A10027" s="5" t="s">
        <v>3889</v>
      </c>
      <c r="B10027" t="s">
        <v>7016</v>
      </c>
      <c r="C10027" t="s">
        <v>7017</v>
      </c>
      <c r="D10027" t="s">
        <v>7018</v>
      </c>
      <c r="E10027" t="s">
        <v>53</v>
      </c>
      <c r="F10027" s="11" t="s">
        <v>7019</v>
      </c>
      <c r="G10027" s="11" t="s">
        <v>7021</v>
      </c>
      <c r="H10027" t="s">
        <v>57</v>
      </c>
      <c r="I10027" s="11" t="s">
        <v>68</v>
      </c>
      <c r="J10027">
        <v>18</v>
      </c>
      <c r="K10027" s="34">
        <v>78.178382873535156</v>
      </c>
      <c r="L10027" s="34">
        <v>43.761760711669922</v>
      </c>
      <c r="M10027" s="34">
        <v>34.054340362548828</v>
      </c>
      <c r="N10027" s="35">
        <v>2.7616088390350342</v>
      </c>
      <c r="O10027">
        <v>92</v>
      </c>
      <c r="P10027">
        <v>0</v>
      </c>
    </row>
    <row r="10028" spans="1:16" x14ac:dyDescent="0.35">
      <c r="A10028" s="5" t="s">
        <v>3890</v>
      </c>
      <c r="B10028" t="s">
        <v>7016</v>
      </c>
      <c r="C10028" t="s">
        <v>7017</v>
      </c>
      <c r="D10028" t="s">
        <v>7018</v>
      </c>
      <c r="E10028" t="s">
        <v>53</v>
      </c>
      <c r="F10028" s="11" t="s">
        <v>7019</v>
      </c>
      <c r="G10028" s="11" t="s">
        <v>7021</v>
      </c>
      <c r="H10028" t="s">
        <v>57</v>
      </c>
      <c r="I10028" s="11" t="s">
        <v>68</v>
      </c>
      <c r="J10028">
        <v>19</v>
      </c>
      <c r="K10028" s="34">
        <v>76.636962890625</v>
      </c>
      <c r="L10028" s="34">
        <v>31.466863632202148</v>
      </c>
      <c r="M10028" s="34">
        <v>19.378772735595703</v>
      </c>
      <c r="N10028" s="35">
        <v>2.3741955757141113</v>
      </c>
      <c r="O10028">
        <v>92</v>
      </c>
      <c r="P10028">
        <v>0</v>
      </c>
    </row>
    <row r="10029" spans="1:16" x14ac:dyDescent="0.35">
      <c r="A10029" s="5" t="s">
        <v>3891</v>
      </c>
      <c r="B10029" t="s">
        <v>7016</v>
      </c>
      <c r="C10029" t="s">
        <v>7017</v>
      </c>
      <c r="D10029" t="s">
        <v>7018</v>
      </c>
      <c r="E10029" t="s">
        <v>53</v>
      </c>
      <c r="F10029" s="11" t="s">
        <v>7019</v>
      </c>
      <c r="G10029" s="11" t="s">
        <v>7021</v>
      </c>
      <c r="H10029" t="s">
        <v>57</v>
      </c>
      <c r="I10029" s="11" t="s">
        <v>68</v>
      </c>
      <c r="J10029">
        <v>20</v>
      </c>
      <c r="K10029" s="34">
        <v>74.474174499511719</v>
      </c>
      <c r="L10029" s="34">
        <v>33.099361419677734</v>
      </c>
      <c r="M10029" s="34">
        <v>23.20918083190918</v>
      </c>
      <c r="N10029" s="35">
        <v>2.2816498279571533</v>
      </c>
      <c r="O10029">
        <v>92</v>
      </c>
      <c r="P10029">
        <v>0</v>
      </c>
    </row>
    <row r="10030" spans="1:16" x14ac:dyDescent="0.35">
      <c r="A10030" s="5" t="s">
        <v>3892</v>
      </c>
      <c r="B10030" t="s">
        <v>7016</v>
      </c>
      <c r="C10030" t="s">
        <v>7017</v>
      </c>
      <c r="D10030" t="s">
        <v>7018</v>
      </c>
      <c r="E10030" t="s">
        <v>53</v>
      </c>
      <c r="F10030" s="11" t="s">
        <v>7019</v>
      </c>
      <c r="G10030" s="11" t="s">
        <v>7021</v>
      </c>
      <c r="H10030" t="s">
        <v>57</v>
      </c>
      <c r="I10030" s="11" t="s">
        <v>68</v>
      </c>
      <c r="J10030">
        <v>21</v>
      </c>
      <c r="K10030" s="34">
        <v>72.775436401367188</v>
      </c>
      <c r="L10030" s="34">
        <v>29.958293914794922</v>
      </c>
      <c r="M10030" s="34">
        <v>23.462114334106445</v>
      </c>
      <c r="N10030" s="35">
        <v>1.8492418527603149</v>
      </c>
      <c r="O10030">
        <v>92</v>
      </c>
      <c r="P10030">
        <v>0</v>
      </c>
    </row>
    <row r="10031" spans="1:16" x14ac:dyDescent="0.35">
      <c r="A10031" s="5" t="s">
        <v>3893</v>
      </c>
      <c r="B10031" t="s">
        <v>7016</v>
      </c>
      <c r="C10031" t="s">
        <v>7017</v>
      </c>
      <c r="D10031" t="s">
        <v>7018</v>
      </c>
      <c r="E10031" t="s">
        <v>53</v>
      </c>
      <c r="F10031" s="11" t="s">
        <v>7019</v>
      </c>
      <c r="G10031" s="11" t="s">
        <v>7021</v>
      </c>
      <c r="H10031" t="s">
        <v>57</v>
      </c>
      <c r="I10031" s="11" t="s">
        <v>68</v>
      </c>
      <c r="J10031">
        <v>22</v>
      </c>
      <c r="K10031" s="34">
        <v>71.319343566894531</v>
      </c>
      <c r="L10031" s="34">
        <v>28.640277862548828</v>
      </c>
      <c r="M10031" s="34">
        <v>22.205226898193359</v>
      </c>
      <c r="N10031" s="35">
        <v>1.7467519044876099</v>
      </c>
      <c r="O10031">
        <v>92</v>
      </c>
      <c r="P10031">
        <v>0</v>
      </c>
    </row>
    <row r="10032" spans="1:16" x14ac:dyDescent="0.35">
      <c r="A10032" s="5" t="s">
        <v>3894</v>
      </c>
      <c r="B10032" t="s">
        <v>7016</v>
      </c>
      <c r="C10032" t="s">
        <v>7017</v>
      </c>
      <c r="D10032" t="s">
        <v>7018</v>
      </c>
      <c r="E10032" t="s">
        <v>53</v>
      </c>
      <c r="F10032" s="11" t="s">
        <v>7019</v>
      </c>
      <c r="G10032" s="11" t="s">
        <v>7021</v>
      </c>
      <c r="H10032" t="s">
        <v>57</v>
      </c>
      <c r="I10032" s="11" t="s">
        <v>68</v>
      </c>
      <c r="J10032">
        <v>23</v>
      </c>
      <c r="K10032" s="34">
        <v>70.71514892578125</v>
      </c>
      <c r="L10032" s="34">
        <v>23.449211120605469</v>
      </c>
      <c r="M10032" s="34">
        <v>21.064298629760742</v>
      </c>
      <c r="N10032" s="35">
        <v>0.47563070058822632</v>
      </c>
      <c r="O10032">
        <v>92</v>
      </c>
      <c r="P10032">
        <v>0</v>
      </c>
    </row>
    <row r="10033" spans="1:16" x14ac:dyDescent="0.35">
      <c r="A10033" s="5" t="s">
        <v>3895</v>
      </c>
      <c r="B10033" t="s">
        <v>7016</v>
      </c>
      <c r="C10033" t="s">
        <v>7017</v>
      </c>
      <c r="D10033" t="s">
        <v>7018</v>
      </c>
      <c r="E10033" t="s">
        <v>53</v>
      </c>
      <c r="F10033" s="11" t="s">
        <v>7019</v>
      </c>
      <c r="G10033" s="11" t="s">
        <v>7021</v>
      </c>
      <c r="H10033" t="s">
        <v>57</v>
      </c>
      <c r="I10033" s="11" t="s">
        <v>68</v>
      </c>
      <c r="J10033">
        <v>24</v>
      </c>
      <c r="K10033" s="34">
        <v>70.201126098632813</v>
      </c>
      <c r="L10033" s="34">
        <v>18.631763458251953</v>
      </c>
      <c r="M10033" s="34">
        <v>16.881475448608398</v>
      </c>
      <c r="N10033" s="35">
        <v>0.35077202320098877</v>
      </c>
      <c r="O10033">
        <v>92</v>
      </c>
      <c r="P10033">
        <v>0</v>
      </c>
    </row>
    <row r="10034" spans="1:16" x14ac:dyDescent="0.35">
      <c r="A10034" s="5" t="s">
        <v>3896</v>
      </c>
      <c r="B10034" t="s">
        <v>7016</v>
      </c>
      <c r="C10034" t="s">
        <v>7017</v>
      </c>
      <c r="D10034" t="s">
        <v>7018</v>
      </c>
      <c r="E10034" t="s">
        <v>53</v>
      </c>
      <c r="F10034" s="11" t="s">
        <v>7019</v>
      </c>
      <c r="G10034" s="11" t="s">
        <v>7021</v>
      </c>
      <c r="H10034" t="s">
        <v>58</v>
      </c>
      <c r="I10034" s="11" t="s">
        <v>68</v>
      </c>
      <c r="J10034">
        <v>1</v>
      </c>
      <c r="K10034" s="34">
        <v>68.73260498046875</v>
      </c>
      <c r="L10034" s="34">
        <v>17.489944458007813</v>
      </c>
      <c r="M10034" s="34">
        <v>14.623199462890625</v>
      </c>
      <c r="N10034" s="35">
        <v>0.56749755144119263</v>
      </c>
      <c r="O10034">
        <v>92</v>
      </c>
      <c r="P10034">
        <v>0</v>
      </c>
    </row>
    <row r="10035" spans="1:16" x14ac:dyDescent="0.35">
      <c r="A10035" s="5" t="s">
        <v>3897</v>
      </c>
      <c r="B10035" t="s">
        <v>7016</v>
      </c>
      <c r="C10035" t="s">
        <v>7017</v>
      </c>
      <c r="D10035" t="s">
        <v>7018</v>
      </c>
      <c r="E10035" t="s">
        <v>53</v>
      </c>
      <c r="F10035" s="11" t="s">
        <v>7019</v>
      </c>
      <c r="G10035" s="11" t="s">
        <v>7021</v>
      </c>
      <c r="H10035" t="s">
        <v>58</v>
      </c>
      <c r="I10035" s="11" t="s">
        <v>68</v>
      </c>
      <c r="J10035">
        <v>2</v>
      </c>
      <c r="K10035" s="34">
        <v>68.228874206542969</v>
      </c>
      <c r="L10035" s="34">
        <v>15.636674880981445</v>
      </c>
      <c r="M10035" s="34">
        <v>13.137531280517578</v>
      </c>
      <c r="N10035" s="35">
        <v>0.49459865689277649</v>
      </c>
      <c r="O10035">
        <v>92</v>
      </c>
      <c r="P10035">
        <v>0</v>
      </c>
    </row>
    <row r="10036" spans="1:16" x14ac:dyDescent="0.35">
      <c r="A10036" s="5" t="s">
        <v>3898</v>
      </c>
      <c r="B10036" t="s">
        <v>7016</v>
      </c>
      <c r="C10036" t="s">
        <v>7017</v>
      </c>
      <c r="D10036" t="s">
        <v>7018</v>
      </c>
      <c r="E10036" t="s">
        <v>53</v>
      </c>
      <c r="F10036" s="11" t="s">
        <v>7019</v>
      </c>
      <c r="G10036" s="11" t="s">
        <v>7021</v>
      </c>
      <c r="H10036" t="s">
        <v>58</v>
      </c>
      <c r="I10036" s="11" t="s">
        <v>68</v>
      </c>
      <c r="J10036">
        <v>3</v>
      </c>
      <c r="K10036" s="34">
        <v>67.8199462890625</v>
      </c>
      <c r="L10036" s="34">
        <v>14.41399097442627</v>
      </c>
      <c r="M10036" s="34">
        <v>12.158257484436035</v>
      </c>
      <c r="N10036" s="35">
        <v>0.44761791825294495</v>
      </c>
      <c r="O10036">
        <v>92</v>
      </c>
      <c r="P10036">
        <v>0</v>
      </c>
    </row>
    <row r="10037" spans="1:16" x14ac:dyDescent="0.35">
      <c r="A10037" s="5" t="s">
        <v>3899</v>
      </c>
      <c r="B10037" t="s">
        <v>7016</v>
      </c>
      <c r="C10037" t="s">
        <v>7017</v>
      </c>
      <c r="D10037" t="s">
        <v>7018</v>
      </c>
      <c r="E10037" t="s">
        <v>53</v>
      </c>
      <c r="F10037" s="11" t="s">
        <v>7019</v>
      </c>
      <c r="G10037" s="11" t="s">
        <v>7021</v>
      </c>
      <c r="H10037" t="s">
        <v>58</v>
      </c>
      <c r="I10037" s="11" t="s">
        <v>68</v>
      </c>
      <c r="J10037">
        <v>4</v>
      </c>
      <c r="K10037" s="34">
        <v>67.197746276855469</v>
      </c>
      <c r="L10037" s="34">
        <v>13.681818008422852</v>
      </c>
      <c r="M10037" s="34">
        <v>11.560639381408691</v>
      </c>
      <c r="N10037" s="35">
        <v>0.42071938514709473</v>
      </c>
      <c r="O10037">
        <v>92</v>
      </c>
      <c r="P10037">
        <v>0</v>
      </c>
    </row>
    <row r="10038" spans="1:16" x14ac:dyDescent="0.35">
      <c r="A10038" s="5" t="s">
        <v>3900</v>
      </c>
      <c r="B10038" t="s">
        <v>7016</v>
      </c>
      <c r="C10038" t="s">
        <v>7017</v>
      </c>
      <c r="D10038" t="s">
        <v>7018</v>
      </c>
      <c r="E10038" t="s">
        <v>53</v>
      </c>
      <c r="F10038" s="11" t="s">
        <v>7019</v>
      </c>
      <c r="G10038" s="11" t="s">
        <v>7021</v>
      </c>
      <c r="H10038" t="s">
        <v>58</v>
      </c>
      <c r="I10038" s="11" t="s">
        <v>68</v>
      </c>
      <c r="J10038">
        <v>5</v>
      </c>
      <c r="K10038" s="34">
        <v>66.793846130371094</v>
      </c>
      <c r="L10038" s="34">
        <v>19.29673957824707</v>
      </c>
      <c r="M10038" s="34">
        <v>16.290552139282227</v>
      </c>
      <c r="N10038" s="35">
        <v>0.59798461198806763</v>
      </c>
      <c r="O10038">
        <v>92</v>
      </c>
      <c r="P10038">
        <v>0</v>
      </c>
    </row>
    <row r="10039" spans="1:16" x14ac:dyDescent="0.35">
      <c r="A10039" s="5" t="s">
        <v>3901</v>
      </c>
      <c r="B10039" t="s">
        <v>7016</v>
      </c>
      <c r="C10039" t="s">
        <v>7017</v>
      </c>
      <c r="D10039" t="s">
        <v>7018</v>
      </c>
      <c r="E10039" t="s">
        <v>53</v>
      </c>
      <c r="F10039" s="11" t="s">
        <v>7019</v>
      </c>
      <c r="G10039" s="11" t="s">
        <v>7021</v>
      </c>
      <c r="H10039" t="s">
        <v>58</v>
      </c>
      <c r="I10039" s="11" t="s">
        <v>68</v>
      </c>
      <c r="J10039">
        <v>6</v>
      </c>
      <c r="K10039" s="34">
        <v>66.502197265625</v>
      </c>
      <c r="L10039" s="34">
        <v>28.252412796020508</v>
      </c>
      <c r="M10039" s="34">
        <v>23.804616928100586</v>
      </c>
      <c r="N10039" s="35">
        <v>0.89457255601882935</v>
      </c>
      <c r="O10039">
        <v>92</v>
      </c>
      <c r="P10039">
        <v>0</v>
      </c>
    </row>
    <row r="10040" spans="1:16" x14ac:dyDescent="0.35">
      <c r="A10040" s="5" t="s">
        <v>3902</v>
      </c>
      <c r="B10040" t="s">
        <v>7016</v>
      </c>
      <c r="C10040" t="s">
        <v>7017</v>
      </c>
      <c r="D10040" t="s">
        <v>7018</v>
      </c>
      <c r="E10040" t="s">
        <v>53</v>
      </c>
      <c r="F10040" s="11" t="s">
        <v>7019</v>
      </c>
      <c r="G10040" s="11" t="s">
        <v>7021</v>
      </c>
      <c r="H10040" t="s">
        <v>58</v>
      </c>
      <c r="I10040" s="11" t="s">
        <v>68</v>
      </c>
      <c r="J10040">
        <v>7</v>
      </c>
      <c r="K10040" s="34">
        <v>66.487045288085938</v>
      </c>
      <c r="L10040" s="34">
        <v>55.464408874511719</v>
      </c>
      <c r="M10040" s="34">
        <v>51.035911560058594</v>
      </c>
      <c r="N10040" s="35">
        <v>0.96388453245162964</v>
      </c>
      <c r="O10040">
        <v>92</v>
      </c>
      <c r="P10040">
        <v>0</v>
      </c>
    </row>
    <row r="10041" spans="1:16" x14ac:dyDescent="0.35">
      <c r="A10041" s="5" t="s">
        <v>3903</v>
      </c>
      <c r="B10041" t="s">
        <v>7016</v>
      </c>
      <c r="C10041" t="s">
        <v>7017</v>
      </c>
      <c r="D10041" t="s">
        <v>7018</v>
      </c>
      <c r="E10041" t="s">
        <v>53</v>
      </c>
      <c r="F10041" s="11" t="s">
        <v>7019</v>
      </c>
      <c r="G10041" s="11" t="s">
        <v>7021</v>
      </c>
      <c r="H10041" t="s">
        <v>58</v>
      </c>
      <c r="I10041" s="11" t="s">
        <v>68</v>
      </c>
      <c r="J10041">
        <v>8</v>
      </c>
      <c r="K10041" s="34">
        <v>67.139518737792969</v>
      </c>
      <c r="L10041" s="34">
        <v>113.52052307128906</v>
      </c>
      <c r="M10041" s="34">
        <v>105.8218994140625</v>
      </c>
      <c r="N10041" s="35">
        <v>1.7503306865692139</v>
      </c>
      <c r="O10041">
        <v>92</v>
      </c>
      <c r="P10041">
        <v>0</v>
      </c>
    </row>
    <row r="10042" spans="1:16" x14ac:dyDescent="0.35">
      <c r="A10042" s="5" t="s">
        <v>3904</v>
      </c>
      <c r="B10042" t="s">
        <v>7016</v>
      </c>
      <c r="C10042" t="s">
        <v>7017</v>
      </c>
      <c r="D10042" t="s">
        <v>7018</v>
      </c>
      <c r="E10042" t="s">
        <v>53</v>
      </c>
      <c r="F10042" s="11" t="s">
        <v>7019</v>
      </c>
      <c r="G10042" s="11" t="s">
        <v>7021</v>
      </c>
      <c r="H10042" t="s">
        <v>58</v>
      </c>
      <c r="I10042" s="11" t="s">
        <v>68</v>
      </c>
      <c r="J10042">
        <v>9</v>
      </c>
      <c r="K10042" s="34">
        <v>69.582069396972656</v>
      </c>
      <c r="L10042" s="34">
        <v>202.4456787109375</v>
      </c>
      <c r="M10042" s="34">
        <v>191.1705322265625</v>
      </c>
      <c r="N10042" s="35">
        <v>2.8787200450897217</v>
      </c>
      <c r="O10042">
        <v>92</v>
      </c>
      <c r="P10042">
        <v>0</v>
      </c>
    </row>
    <row r="10043" spans="1:16" x14ac:dyDescent="0.35">
      <c r="A10043" s="5" t="s">
        <v>3905</v>
      </c>
      <c r="B10043" t="s">
        <v>7016</v>
      </c>
      <c r="C10043" t="s">
        <v>7017</v>
      </c>
      <c r="D10043" t="s">
        <v>7018</v>
      </c>
      <c r="E10043" t="s">
        <v>53</v>
      </c>
      <c r="F10043" s="11" t="s">
        <v>7019</v>
      </c>
      <c r="G10043" s="11" t="s">
        <v>7021</v>
      </c>
      <c r="H10043" t="s">
        <v>58</v>
      </c>
      <c r="I10043" s="11" t="s">
        <v>68</v>
      </c>
      <c r="J10043">
        <v>10</v>
      </c>
      <c r="K10043" s="34">
        <v>73.340103149414063</v>
      </c>
      <c r="L10043" s="34">
        <v>268.82675170898438</v>
      </c>
      <c r="M10043" s="34">
        <v>253.74029541015625</v>
      </c>
      <c r="N10043" s="35">
        <v>3.9996776580810547</v>
      </c>
      <c r="O10043">
        <v>92</v>
      </c>
      <c r="P10043">
        <v>0</v>
      </c>
    </row>
    <row r="10044" spans="1:16" x14ac:dyDescent="0.35">
      <c r="A10044" s="5" t="s">
        <v>3906</v>
      </c>
      <c r="B10044" t="s">
        <v>7016</v>
      </c>
      <c r="C10044" t="s">
        <v>7017</v>
      </c>
      <c r="D10044" t="s">
        <v>7018</v>
      </c>
      <c r="E10044" t="s">
        <v>53</v>
      </c>
      <c r="F10044" s="11" t="s">
        <v>7019</v>
      </c>
      <c r="G10044" s="11" t="s">
        <v>7021</v>
      </c>
      <c r="H10044" t="s">
        <v>58</v>
      </c>
      <c r="I10044" s="11" t="s">
        <v>68</v>
      </c>
      <c r="J10044">
        <v>11</v>
      </c>
      <c r="K10044" s="34">
        <v>76.979209899902344</v>
      </c>
      <c r="L10044" s="34">
        <v>267.28384399414063</v>
      </c>
      <c r="M10044" s="34">
        <v>251.6964111328125</v>
      </c>
      <c r="N10044" s="35">
        <v>4.1975040435791016</v>
      </c>
      <c r="O10044">
        <v>92</v>
      </c>
      <c r="P10044">
        <v>0</v>
      </c>
    </row>
    <row r="10045" spans="1:16" x14ac:dyDescent="0.35">
      <c r="A10045" s="5" t="s">
        <v>3907</v>
      </c>
      <c r="B10045" t="s">
        <v>7016</v>
      </c>
      <c r="C10045" t="s">
        <v>7017</v>
      </c>
      <c r="D10045" t="s">
        <v>7018</v>
      </c>
      <c r="E10045" t="s">
        <v>53</v>
      </c>
      <c r="F10045" s="11" t="s">
        <v>7019</v>
      </c>
      <c r="G10045" s="11" t="s">
        <v>7021</v>
      </c>
      <c r="H10045" t="s">
        <v>58</v>
      </c>
      <c r="I10045" s="11" t="s">
        <v>68</v>
      </c>
      <c r="J10045">
        <v>12</v>
      </c>
      <c r="K10045" s="34">
        <v>78.7713623046875</v>
      </c>
      <c r="L10045" s="34">
        <v>229.630859375</v>
      </c>
      <c r="M10045" s="34">
        <v>214.78097534179688</v>
      </c>
      <c r="N10045" s="35">
        <v>3.7878010272979736</v>
      </c>
      <c r="O10045">
        <v>92</v>
      </c>
      <c r="P10045">
        <v>0</v>
      </c>
    </row>
    <row r="10046" spans="1:16" x14ac:dyDescent="0.35">
      <c r="A10046" s="5" t="s">
        <v>3908</v>
      </c>
      <c r="B10046" t="s">
        <v>7016</v>
      </c>
      <c r="C10046" t="s">
        <v>7017</v>
      </c>
      <c r="D10046" t="s">
        <v>7018</v>
      </c>
      <c r="E10046" t="s">
        <v>53</v>
      </c>
      <c r="F10046" s="11" t="s">
        <v>7019</v>
      </c>
      <c r="G10046" s="11" t="s">
        <v>7021</v>
      </c>
      <c r="H10046" t="s">
        <v>58</v>
      </c>
      <c r="I10046" s="11" t="s">
        <v>68</v>
      </c>
      <c r="J10046">
        <v>13</v>
      </c>
      <c r="K10046" s="34">
        <v>80.0108642578125</v>
      </c>
      <c r="L10046" s="34">
        <v>190.39056396484375</v>
      </c>
      <c r="M10046" s="34">
        <v>177.66909790039063</v>
      </c>
      <c r="N10046" s="35">
        <v>3.2613213062286377</v>
      </c>
      <c r="O10046">
        <v>92</v>
      </c>
      <c r="P10046">
        <v>0</v>
      </c>
    </row>
    <row r="10047" spans="1:16" x14ac:dyDescent="0.35">
      <c r="A10047" s="5" t="s">
        <v>3909</v>
      </c>
      <c r="B10047" t="s">
        <v>7016</v>
      </c>
      <c r="C10047" t="s">
        <v>7017</v>
      </c>
      <c r="D10047" t="s">
        <v>7018</v>
      </c>
      <c r="E10047" t="s">
        <v>53</v>
      </c>
      <c r="F10047" s="11" t="s">
        <v>7019</v>
      </c>
      <c r="G10047" s="11" t="s">
        <v>7021</v>
      </c>
      <c r="H10047" t="s">
        <v>58</v>
      </c>
      <c r="I10047" s="11" t="s">
        <v>68</v>
      </c>
      <c r="J10047">
        <v>14</v>
      </c>
      <c r="K10047" s="34">
        <v>80.070472717285156</v>
      </c>
      <c r="L10047" s="34">
        <v>169.353271484375</v>
      </c>
      <c r="M10047" s="34">
        <v>156.77804565429688</v>
      </c>
      <c r="N10047" s="35">
        <v>2.9686827659606934</v>
      </c>
      <c r="O10047">
        <v>92</v>
      </c>
      <c r="P10047">
        <v>0</v>
      </c>
    </row>
    <row r="10048" spans="1:16" x14ac:dyDescent="0.35">
      <c r="A10048" s="5" t="s">
        <v>3910</v>
      </c>
      <c r="B10048" t="s">
        <v>7016</v>
      </c>
      <c r="C10048" t="s">
        <v>7017</v>
      </c>
      <c r="D10048" t="s">
        <v>7018</v>
      </c>
      <c r="E10048" t="s">
        <v>53</v>
      </c>
      <c r="F10048" s="11" t="s">
        <v>7019</v>
      </c>
      <c r="G10048" s="11" t="s">
        <v>7021</v>
      </c>
      <c r="H10048" t="s">
        <v>58</v>
      </c>
      <c r="I10048" s="11" t="s">
        <v>68</v>
      </c>
      <c r="J10048">
        <v>15</v>
      </c>
      <c r="K10048" s="34">
        <v>79.827285766601563</v>
      </c>
      <c r="L10048" s="34">
        <v>143.530517578125</v>
      </c>
      <c r="M10048" s="34">
        <v>129.60284423828125</v>
      </c>
      <c r="N10048" s="35">
        <v>4.8328180313110352</v>
      </c>
      <c r="O10048">
        <v>92</v>
      </c>
      <c r="P10048">
        <v>0</v>
      </c>
    </row>
    <row r="10049" spans="1:16" x14ac:dyDescent="0.35">
      <c r="A10049" s="5" t="s">
        <v>3911</v>
      </c>
      <c r="B10049" t="s">
        <v>7016</v>
      </c>
      <c r="C10049" t="s">
        <v>7017</v>
      </c>
      <c r="D10049" t="s">
        <v>7018</v>
      </c>
      <c r="E10049" t="s">
        <v>53</v>
      </c>
      <c r="F10049" s="11" t="s">
        <v>7019</v>
      </c>
      <c r="G10049" s="11" t="s">
        <v>7021</v>
      </c>
      <c r="H10049" t="s">
        <v>58</v>
      </c>
      <c r="I10049" s="11" t="s">
        <v>68</v>
      </c>
      <c r="J10049">
        <v>16</v>
      </c>
      <c r="K10049" s="34">
        <v>78.317245483398438</v>
      </c>
      <c r="L10049" s="34">
        <v>111.96788024902344</v>
      </c>
      <c r="M10049" s="34">
        <v>98.080917358398438</v>
      </c>
      <c r="N10049" s="35">
        <v>4.5936031341552734</v>
      </c>
      <c r="O10049">
        <v>92</v>
      </c>
      <c r="P10049">
        <v>0</v>
      </c>
    </row>
    <row r="10050" spans="1:16" x14ac:dyDescent="0.35">
      <c r="A10050" s="5" t="s">
        <v>3912</v>
      </c>
      <c r="B10050" t="s">
        <v>7016</v>
      </c>
      <c r="C10050" t="s">
        <v>7017</v>
      </c>
      <c r="D10050" t="s">
        <v>7018</v>
      </c>
      <c r="E10050" t="s">
        <v>53</v>
      </c>
      <c r="F10050" s="11" t="s">
        <v>7019</v>
      </c>
      <c r="G10050" s="11" t="s">
        <v>7021</v>
      </c>
      <c r="H10050" t="s">
        <v>58</v>
      </c>
      <c r="I10050" s="11" t="s">
        <v>68</v>
      </c>
      <c r="J10050">
        <v>17</v>
      </c>
      <c r="K10050" s="34">
        <v>78.156501770019531</v>
      </c>
      <c r="L10050" s="34">
        <v>67.361846923828125</v>
      </c>
      <c r="M10050" s="34">
        <v>63.451068878173828</v>
      </c>
      <c r="N10050" s="35">
        <v>3.1778979301452637</v>
      </c>
      <c r="O10050">
        <v>92</v>
      </c>
      <c r="P10050">
        <v>0</v>
      </c>
    </row>
    <row r="10051" spans="1:16" x14ac:dyDescent="0.35">
      <c r="A10051" s="5" t="s">
        <v>3913</v>
      </c>
      <c r="B10051" t="s">
        <v>7016</v>
      </c>
      <c r="C10051" t="s">
        <v>7017</v>
      </c>
      <c r="D10051" t="s">
        <v>7018</v>
      </c>
      <c r="E10051" t="s">
        <v>53</v>
      </c>
      <c r="F10051" s="11" t="s">
        <v>7019</v>
      </c>
      <c r="G10051" s="11" t="s">
        <v>7021</v>
      </c>
      <c r="H10051" t="s">
        <v>58</v>
      </c>
      <c r="I10051" s="11" t="s">
        <v>68</v>
      </c>
      <c r="J10051">
        <v>18</v>
      </c>
      <c r="K10051" s="34">
        <v>77.278419494628906</v>
      </c>
      <c r="L10051" s="34">
        <v>41.74334716796875</v>
      </c>
      <c r="M10051" s="34">
        <v>33.819061279296875</v>
      </c>
      <c r="N10051" s="35">
        <v>2.5770015716552734</v>
      </c>
      <c r="O10051">
        <v>92</v>
      </c>
      <c r="P10051">
        <v>0</v>
      </c>
    </row>
    <row r="10052" spans="1:16" x14ac:dyDescent="0.35">
      <c r="A10052" s="5" t="s">
        <v>3914</v>
      </c>
      <c r="B10052" t="s">
        <v>7016</v>
      </c>
      <c r="C10052" t="s">
        <v>7017</v>
      </c>
      <c r="D10052" t="s">
        <v>7018</v>
      </c>
      <c r="E10052" t="s">
        <v>53</v>
      </c>
      <c r="F10052" s="11" t="s">
        <v>7019</v>
      </c>
      <c r="G10052" s="11" t="s">
        <v>7021</v>
      </c>
      <c r="H10052" t="s">
        <v>58</v>
      </c>
      <c r="I10052" s="11" t="s">
        <v>68</v>
      </c>
      <c r="J10052">
        <v>19</v>
      </c>
      <c r="K10052" s="34">
        <v>75.673286437988281</v>
      </c>
      <c r="L10052" s="34">
        <v>30.363529205322266</v>
      </c>
      <c r="M10052" s="34">
        <v>21.304164886474609</v>
      </c>
      <c r="N10052" s="35">
        <v>2.1464240550994873</v>
      </c>
      <c r="O10052">
        <v>92</v>
      </c>
      <c r="P10052">
        <v>0</v>
      </c>
    </row>
    <row r="10053" spans="1:16" x14ac:dyDescent="0.35">
      <c r="A10053" s="5" t="s">
        <v>3915</v>
      </c>
      <c r="B10053" t="s">
        <v>7016</v>
      </c>
      <c r="C10053" t="s">
        <v>7017</v>
      </c>
      <c r="D10053" t="s">
        <v>7018</v>
      </c>
      <c r="E10053" t="s">
        <v>53</v>
      </c>
      <c r="F10053" s="11" t="s">
        <v>7019</v>
      </c>
      <c r="G10053" s="11" t="s">
        <v>7021</v>
      </c>
      <c r="H10053" t="s">
        <v>58</v>
      </c>
      <c r="I10053" s="11" t="s">
        <v>68</v>
      </c>
      <c r="J10053">
        <v>20</v>
      </c>
      <c r="K10053" s="34">
        <v>73.449073791503906</v>
      </c>
      <c r="L10053" s="34">
        <v>31.948774337768555</v>
      </c>
      <c r="M10053" s="34">
        <v>24.369649887084961</v>
      </c>
      <c r="N10053" s="35">
        <v>2.0516695976257324</v>
      </c>
      <c r="O10053">
        <v>92</v>
      </c>
      <c r="P10053">
        <v>0</v>
      </c>
    </row>
    <row r="10054" spans="1:16" x14ac:dyDescent="0.35">
      <c r="A10054" s="5" t="s">
        <v>3916</v>
      </c>
      <c r="B10054" t="s">
        <v>7016</v>
      </c>
      <c r="C10054" t="s">
        <v>7017</v>
      </c>
      <c r="D10054" t="s">
        <v>7018</v>
      </c>
      <c r="E10054" t="s">
        <v>53</v>
      </c>
      <c r="F10054" s="11" t="s">
        <v>7019</v>
      </c>
      <c r="G10054" s="11" t="s">
        <v>7021</v>
      </c>
      <c r="H10054" t="s">
        <v>58</v>
      </c>
      <c r="I10054" s="11" t="s">
        <v>68</v>
      </c>
      <c r="J10054">
        <v>21</v>
      </c>
      <c r="K10054" s="34">
        <v>71.674232482910156</v>
      </c>
      <c r="L10054" s="34">
        <v>28.908414840698242</v>
      </c>
      <c r="M10054" s="34">
        <v>24.933219909667969</v>
      </c>
      <c r="N10054" s="35">
        <v>1.5541462898254395</v>
      </c>
      <c r="O10054">
        <v>92</v>
      </c>
      <c r="P10054">
        <v>0</v>
      </c>
    </row>
    <row r="10055" spans="1:16" x14ac:dyDescent="0.35">
      <c r="A10055" s="5" t="s">
        <v>3917</v>
      </c>
      <c r="B10055" t="s">
        <v>7016</v>
      </c>
      <c r="C10055" t="s">
        <v>7017</v>
      </c>
      <c r="D10055" t="s">
        <v>7018</v>
      </c>
      <c r="E10055" t="s">
        <v>53</v>
      </c>
      <c r="F10055" s="11" t="s">
        <v>7019</v>
      </c>
      <c r="G10055" s="11" t="s">
        <v>7021</v>
      </c>
      <c r="H10055" t="s">
        <v>58</v>
      </c>
      <c r="I10055" s="11" t="s">
        <v>68</v>
      </c>
      <c r="J10055">
        <v>22</v>
      </c>
      <c r="K10055" s="34">
        <v>70.289299011230469</v>
      </c>
      <c r="L10055" s="34">
        <v>27.740734100341797</v>
      </c>
      <c r="M10055" s="34">
        <v>23.303642272949219</v>
      </c>
      <c r="N10055" s="35">
        <v>1.325560450553894</v>
      </c>
      <c r="O10055">
        <v>92</v>
      </c>
      <c r="P10055">
        <v>0</v>
      </c>
    </row>
    <row r="10056" spans="1:16" x14ac:dyDescent="0.35">
      <c r="A10056" s="5" t="s">
        <v>3918</v>
      </c>
      <c r="B10056" t="s">
        <v>7016</v>
      </c>
      <c r="C10056" t="s">
        <v>7017</v>
      </c>
      <c r="D10056" t="s">
        <v>7018</v>
      </c>
      <c r="E10056" t="s">
        <v>53</v>
      </c>
      <c r="F10056" s="11" t="s">
        <v>7019</v>
      </c>
      <c r="G10056" s="11" t="s">
        <v>7021</v>
      </c>
      <c r="H10056" t="s">
        <v>58</v>
      </c>
      <c r="I10056" s="11" t="s">
        <v>68</v>
      </c>
      <c r="J10056">
        <v>23</v>
      </c>
      <c r="K10056" s="34">
        <v>69.712821960449219</v>
      </c>
      <c r="L10056" s="34">
        <v>22.798866271972656</v>
      </c>
      <c r="M10056" s="34">
        <v>20.920854568481445</v>
      </c>
      <c r="N10056" s="35">
        <v>0.40729132294654846</v>
      </c>
      <c r="O10056">
        <v>92</v>
      </c>
      <c r="P10056">
        <v>0</v>
      </c>
    </row>
    <row r="10057" spans="1:16" x14ac:dyDescent="0.35">
      <c r="A10057" s="5" t="s">
        <v>3919</v>
      </c>
      <c r="B10057" t="s">
        <v>7016</v>
      </c>
      <c r="C10057" t="s">
        <v>7017</v>
      </c>
      <c r="D10057" t="s">
        <v>7018</v>
      </c>
      <c r="E10057" t="s">
        <v>53</v>
      </c>
      <c r="F10057" s="11" t="s">
        <v>7019</v>
      </c>
      <c r="G10057" s="11" t="s">
        <v>7021</v>
      </c>
      <c r="H10057" t="s">
        <v>58</v>
      </c>
      <c r="I10057" s="11" t="s">
        <v>68</v>
      </c>
      <c r="J10057">
        <v>24</v>
      </c>
      <c r="K10057" s="34">
        <v>69.234024047851563</v>
      </c>
      <c r="L10057" s="34">
        <v>18.16185188293457</v>
      </c>
      <c r="M10057" s="34">
        <v>16.836996078491211</v>
      </c>
      <c r="N10057" s="35">
        <v>0.30318537354469299</v>
      </c>
      <c r="O10057">
        <v>92</v>
      </c>
      <c r="P10057">
        <v>0</v>
      </c>
    </row>
    <row r="10058" spans="1:16" x14ac:dyDescent="0.35">
      <c r="A10058" s="5" t="s">
        <v>3920</v>
      </c>
      <c r="B10058" t="s">
        <v>7016</v>
      </c>
      <c r="C10058" t="s">
        <v>7017</v>
      </c>
      <c r="D10058" t="s">
        <v>7018</v>
      </c>
      <c r="E10058" t="s">
        <v>53</v>
      </c>
      <c r="F10058" s="11" t="s">
        <v>7019</v>
      </c>
      <c r="G10058" s="11" t="s">
        <v>7021</v>
      </c>
      <c r="H10058" t="s">
        <v>59</v>
      </c>
      <c r="I10058" s="11" t="s">
        <v>68</v>
      </c>
      <c r="J10058">
        <v>1</v>
      </c>
      <c r="K10058" s="34">
        <v>69.612419128417969</v>
      </c>
      <c r="L10058" s="34">
        <v>18.148082733154297</v>
      </c>
      <c r="M10058" s="34">
        <v>14.803400993347168</v>
      </c>
      <c r="N10058" s="35">
        <v>0.65317004919052124</v>
      </c>
      <c r="O10058">
        <v>92</v>
      </c>
      <c r="P10058">
        <v>0</v>
      </c>
    </row>
    <row r="10059" spans="1:16" x14ac:dyDescent="0.35">
      <c r="A10059" s="5" t="s">
        <v>3921</v>
      </c>
      <c r="B10059" t="s">
        <v>7016</v>
      </c>
      <c r="C10059" t="s">
        <v>7017</v>
      </c>
      <c r="D10059" t="s">
        <v>7018</v>
      </c>
      <c r="E10059" t="s">
        <v>53</v>
      </c>
      <c r="F10059" s="11" t="s">
        <v>7019</v>
      </c>
      <c r="G10059" s="11" t="s">
        <v>7021</v>
      </c>
      <c r="H10059" t="s">
        <v>59</v>
      </c>
      <c r="I10059" s="11" t="s">
        <v>68</v>
      </c>
      <c r="J10059">
        <v>2</v>
      </c>
      <c r="K10059" s="34">
        <v>69.53582763671875</v>
      </c>
      <c r="L10059" s="34">
        <v>16.242824554443359</v>
      </c>
      <c r="M10059" s="34">
        <v>13.347104072570801</v>
      </c>
      <c r="N10059" s="35">
        <v>0.56492036581039429</v>
      </c>
      <c r="O10059">
        <v>92</v>
      </c>
      <c r="P10059">
        <v>0</v>
      </c>
    </row>
    <row r="10060" spans="1:16" x14ac:dyDescent="0.35">
      <c r="A10060" s="5" t="s">
        <v>3922</v>
      </c>
      <c r="B10060" t="s">
        <v>7016</v>
      </c>
      <c r="C10060" t="s">
        <v>7017</v>
      </c>
      <c r="D10060" t="s">
        <v>7018</v>
      </c>
      <c r="E10060" t="s">
        <v>53</v>
      </c>
      <c r="F10060" s="11" t="s">
        <v>7019</v>
      </c>
      <c r="G10060" s="11" t="s">
        <v>7021</v>
      </c>
      <c r="H10060" t="s">
        <v>59</v>
      </c>
      <c r="I10060" s="11" t="s">
        <v>68</v>
      </c>
      <c r="J10060">
        <v>3</v>
      </c>
      <c r="K10060" s="34">
        <v>69.038864135742188</v>
      </c>
      <c r="L10060" s="34">
        <v>14.985030174255371</v>
      </c>
      <c r="M10060" s="34">
        <v>12.366280555725098</v>
      </c>
      <c r="N10060" s="35">
        <v>0.51017457246780396</v>
      </c>
      <c r="O10060">
        <v>92</v>
      </c>
      <c r="P10060">
        <v>0</v>
      </c>
    </row>
    <row r="10061" spans="1:16" x14ac:dyDescent="0.35">
      <c r="A10061" s="5" t="s">
        <v>3923</v>
      </c>
      <c r="B10061" t="s">
        <v>7016</v>
      </c>
      <c r="C10061" t="s">
        <v>7017</v>
      </c>
      <c r="D10061" t="s">
        <v>7018</v>
      </c>
      <c r="E10061" t="s">
        <v>53</v>
      </c>
      <c r="F10061" s="11" t="s">
        <v>7019</v>
      </c>
      <c r="G10061" s="11" t="s">
        <v>7021</v>
      </c>
      <c r="H10061" t="s">
        <v>59</v>
      </c>
      <c r="I10061" s="11" t="s">
        <v>68</v>
      </c>
      <c r="J10061">
        <v>4</v>
      </c>
      <c r="K10061" s="34">
        <v>68.325889587402344</v>
      </c>
      <c r="L10061" s="34">
        <v>14.241010665893555</v>
      </c>
      <c r="M10061" s="34">
        <v>11.757571220397949</v>
      </c>
      <c r="N10061" s="35">
        <v>0.48354220390319824</v>
      </c>
      <c r="O10061">
        <v>92</v>
      </c>
      <c r="P10061">
        <v>0</v>
      </c>
    </row>
    <row r="10062" spans="1:16" x14ac:dyDescent="0.35">
      <c r="A10062" s="5" t="s">
        <v>3924</v>
      </c>
      <c r="B10062" t="s">
        <v>7016</v>
      </c>
      <c r="C10062" t="s">
        <v>7017</v>
      </c>
      <c r="D10062" t="s">
        <v>7018</v>
      </c>
      <c r="E10062" t="s">
        <v>53</v>
      </c>
      <c r="F10062" s="11" t="s">
        <v>7019</v>
      </c>
      <c r="G10062" s="11" t="s">
        <v>7021</v>
      </c>
      <c r="H10062" t="s">
        <v>59</v>
      </c>
      <c r="I10062" s="11" t="s">
        <v>68</v>
      </c>
      <c r="J10062">
        <v>5</v>
      </c>
      <c r="K10062" s="34">
        <v>67.675643920898438</v>
      </c>
      <c r="L10062" s="34">
        <v>19.959943771362305</v>
      </c>
      <c r="M10062" s="34">
        <v>16.469078063964844</v>
      </c>
      <c r="N10062" s="35">
        <v>0.68289816379547119</v>
      </c>
      <c r="O10062">
        <v>92</v>
      </c>
      <c r="P10062">
        <v>0</v>
      </c>
    </row>
    <row r="10063" spans="1:16" x14ac:dyDescent="0.35">
      <c r="A10063" s="5" t="s">
        <v>3925</v>
      </c>
      <c r="B10063" t="s">
        <v>7016</v>
      </c>
      <c r="C10063" t="s">
        <v>7017</v>
      </c>
      <c r="D10063" t="s">
        <v>7018</v>
      </c>
      <c r="E10063" t="s">
        <v>53</v>
      </c>
      <c r="F10063" s="11" t="s">
        <v>7019</v>
      </c>
      <c r="G10063" s="11" t="s">
        <v>7021</v>
      </c>
      <c r="H10063" t="s">
        <v>59</v>
      </c>
      <c r="I10063" s="11" t="s">
        <v>68</v>
      </c>
      <c r="J10063">
        <v>6</v>
      </c>
      <c r="K10063" s="34">
        <v>67.450981140136719</v>
      </c>
      <c r="L10063" s="34">
        <v>29.030405044555664</v>
      </c>
      <c r="M10063" s="34">
        <v>23.887454986572266</v>
      </c>
      <c r="N10063" s="35">
        <v>1.0189443826675415</v>
      </c>
      <c r="O10063">
        <v>92</v>
      </c>
      <c r="P10063">
        <v>0</v>
      </c>
    </row>
    <row r="10064" spans="1:16" x14ac:dyDescent="0.35">
      <c r="A10064" s="5" t="s">
        <v>3926</v>
      </c>
      <c r="B10064" t="s">
        <v>7016</v>
      </c>
      <c r="C10064" t="s">
        <v>7017</v>
      </c>
      <c r="D10064" t="s">
        <v>7018</v>
      </c>
      <c r="E10064" t="s">
        <v>53</v>
      </c>
      <c r="F10064" s="11" t="s">
        <v>7019</v>
      </c>
      <c r="G10064" s="11" t="s">
        <v>7021</v>
      </c>
      <c r="H10064" t="s">
        <v>59</v>
      </c>
      <c r="I10064" s="11" t="s">
        <v>68</v>
      </c>
      <c r="J10064">
        <v>7</v>
      </c>
      <c r="K10064" s="34">
        <v>67.808761596679688</v>
      </c>
      <c r="L10064" s="34">
        <v>56.634609222412109</v>
      </c>
      <c r="M10064" s="34">
        <v>50.760124206542969</v>
      </c>
      <c r="N10064" s="35">
        <v>1.1654404401779175</v>
      </c>
      <c r="O10064">
        <v>92</v>
      </c>
      <c r="P10064">
        <v>0</v>
      </c>
    </row>
    <row r="10065" spans="1:16" x14ac:dyDescent="0.35">
      <c r="A10065" s="5" t="s">
        <v>3927</v>
      </c>
      <c r="B10065" t="s">
        <v>7016</v>
      </c>
      <c r="C10065" t="s">
        <v>7017</v>
      </c>
      <c r="D10065" t="s">
        <v>7018</v>
      </c>
      <c r="E10065" t="s">
        <v>53</v>
      </c>
      <c r="F10065" s="11" t="s">
        <v>7019</v>
      </c>
      <c r="G10065" s="11" t="s">
        <v>7021</v>
      </c>
      <c r="H10065" t="s">
        <v>59</v>
      </c>
      <c r="I10065" s="11" t="s">
        <v>68</v>
      </c>
      <c r="J10065">
        <v>8</v>
      </c>
      <c r="K10065" s="34">
        <v>68.595420837402344</v>
      </c>
      <c r="L10065" s="34">
        <v>115.30941772460938</v>
      </c>
      <c r="M10065" s="34">
        <v>104.94669342041016</v>
      </c>
      <c r="N10065" s="35">
        <v>2.109755277633667</v>
      </c>
      <c r="O10065">
        <v>92</v>
      </c>
      <c r="P10065">
        <v>0</v>
      </c>
    </row>
    <row r="10066" spans="1:16" x14ac:dyDescent="0.35">
      <c r="A10066" s="5" t="s">
        <v>3928</v>
      </c>
      <c r="B10066" t="s">
        <v>7016</v>
      </c>
      <c r="C10066" t="s">
        <v>7017</v>
      </c>
      <c r="D10066" t="s">
        <v>7018</v>
      </c>
      <c r="E10066" t="s">
        <v>53</v>
      </c>
      <c r="F10066" s="11" t="s">
        <v>7019</v>
      </c>
      <c r="G10066" s="11" t="s">
        <v>7021</v>
      </c>
      <c r="H10066" t="s">
        <v>59</v>
      </c>
      <c r="I10066" s="11" t="s">
        <v>68</v>
      </c>
      <c r="J10066">
        <v>9</v>
      </c>
      <c r="K10066" s="34">
        <v>71.8519287109375</v>
      </c>
      <c r="L10066" s="34">
        <v>204.84434509277344</v>
      </c>
      <c r="M10066" s="34">
        <v>187.94302368164063</v>
      </c>
      <c r="N10066" s="35">
        <v>3.5748822689056396</v>
      </c>
      <c r="O10066">
        <v>92</v>
      </c>
      <c r="P10066">
        <v>0</v>
      </c>
    </row>
    <row r="10067" spans="1:16" x14ac:dyDescent="0.35">
      <c r="A10067" s="5" t="s">
        <v>3929</v>
      </c>
      <c r="B10067" t="s">
        <v>7016</v>
      </c>
      <c r="C10067" t="s">
        <v>7017</v>
      </c>
      <c r="D10067" t="s">
        <v>7018</v>
      </c>
      <c r="E10067" t="s">
        <v>53</v>
      </c>
      <c r="F10067" s="11" t="s">
        <v>7019</v>
      </c>
      <c r="G10067" s="11" t="s">
        <v>7021</v>
      </c>
      <c r="H10067" t="s">
        <v>59</v>
      </c>
      <c r="I10067" s="11" t="s">
        <v>68</v>
      </c>
      <c r="J10067">
        <v>10</v>
      </c>
      <c r="K10067" s="34">
        <v>75.695457458496094</v>
      </c>
      <c r="L10067" s="34">
        <v>271.46807861328125</v>
      </c>
      <c r="M10067" s="34">
        <v>249.04756164550781</v>
      </c>
      <c r="N10067" s="35">
        <v>4.8616909980773926</v>
      </c>
      <c r="O10067">
        <v>92</v>
      </c>
      <c r="P10067">
        <v>0</v>
      </c>
    </row>
    <row r="10068" spans="1:16" x14ac:dyDescent="0.35">
      <c r="A10068" s="5" t="s">
        <v>3930</v>
      </c>
      <c r="B10068" t="s">
        <v>7016</v>
      </c>
      <c r="C10068" t="s">
        <v>7017</v>
      </c>
      <c r="D10068" t="s">
        <v>7018</v>
      </c>
      <c r="E10068" t="s">
        <v>53</v>
      </c>
      <c r="F10068" s="11" t="s">
        <v>7019</v>
      </c>
      <c r="G10068" s="11" t="s">
        <v>7021</v>
      </c>
      <c r="H10068" t="s">
        <v>59</v>
      </c>
      <c r="I10068" s="11" t="s">
        <v>68</v>
      </c>
      <c r="J10068">
        <v>11</v>
      </c>
      <c r="K10068" s="34">
        <v>79.655487060546875</v>
      </c>
      <c r="L10068" s="34">
        <v>270.16204833984375</v>
      </c>
      <c r="M10068" s="34">
        <v>248.0079345703125</v>
      </c>
      <c r="N10068" s="35">
        <v>4.7874197959899902</v>
      </c>
      <c r="O10068">
        <v>92</v>
      </c>
      <c r="P10068">
        <v>0</v>
      </c>
    </row>
    <row r="10069" spans="1:16" x14ac:dyDescent="0.35">
      <c r="A10069" s="5" t="s">
        <v>3931</v>
      </c>
      <c r="B10069" t="s">
        <v>7016</v>
      </c>
      <c r="C10069" t="s">
        <v>7017</v>
      </c>
      <c r="D10069" t="s">
        <v>7018</v>
      </c>
      <c r="E10069" t="s">
        <v>53</v>
      </c>
      <c r="F10069" s="11" t="s">
        <v>7019</v>
      </c>
      <c r="G10069" s="11" t="s">
        <v>7021</v>
      </c>
      <c r="H10069" t="s">
        <v>59</v>
      </c>
      <c r="I10069" s="11" t="s">
        <v>68</v>
      </c>
      <c r="J10069">
        <v>12</v>
      </c>
      <c r="K10069" s="34">
        <v>81.291725158691406</v>
      </c>
      <c r="L10069" s="34">
        <v>233.14671325683594</v>
      </c>
      <c r="M10069" s="34">
        <v>212.73159790039063</v>
      </c>
      <c r="N10069" s="35">
        <v>4.2978792190551758</v>
      </c>
      <c r="O10069">
        <v>92</v>
      </c>
      <c r="P10069">
        <v>0</v>
      </c>
    </row>
    <row r="10070" spans="1:16" x14ac:dyDescent="0.35">
      <c r="A10070" s="5" t="s">
        <v>3932</v>
      </c>
      <c r="B10070" t="s">
        <v>7016</v>
      </c>
      <c r="C10070" t="s">
        <v>7017</v>
      </c>
      <c r="D10070" t="s">
        <v>7018</v>
      </c>
      <c r="E10070" t="s">
        <v>53</v>
      </c>
      <c r="F10070" s="11" t="s">
        <v>7019</v>
      </c>
      <c r="G10070" s="11" t="s">
        <v>7021</v>
      </c>
      <c r="H10070" t="s">
        <v>59</v>
      </c>
      <c r="I10070" s="11" t="s">
        <v>68</v>
      </c>
      <c r="J10070">
        <v>13</v>
      </c>
      <c r="K10070" s="34">
        <v>82.121917724609375</v>
      </c>
      <c r="L10070" s="34">
        <v>193.109619140625</v>
      </c>
      <c r="M10070" s="34">
        <v>175.31214904785156</v>
      </c>
      <c r="N10070" s="35">
        <v>3.6810362339019775</v>
      </c>
      <c r="O10070">
        <v>92</v>
      </c>
      <c r="P10070">
        <v>0</v>
      </c>
    </row>
    <row r="10071" spans="1:16" x14ac:dyDescent="0.35">
      <c r="A10071" s="5" t="s">
        <v>3933</v>
      </c>
      <c r="B10071" t="s">
        <v>7016</v>
      </c>
      <c r="C10071" t="s">
        <v>7017</v>
      </c>
      <c r="D10071" t="s">
        <v>7018</v>
      </c>
      <c r="E10071" t="s">
        <v>53</v>
      </c>
      <c r="F10071" s="11" t="s">
        <v>7019</v>
      </c>
      <c r="G10071" s="11" t="s">
        <v>7021</v>
      </c>
      <c r="H10071" t="s">
        <v>59</v>
      </c>
      <c r="I10071" s="11" t="s">
        <v>68</v>
      </c>
      <c r="J10071">
        <v>14</v>
      </c>
      <c r="K10071" s="34">
        <v>81.468765258789063</v>
      </c>
      <c r="L10071" s="34">
        <v>172.06024169921875</v>
      </c>
      <c r="M10071" s="34">
        <v>155.29537963867188</v>
      </c>
      <c r="N10071" s="35">
        <v>3.4503724575042725</v>
      </c>
      <c r="O10071">
        <v>92</v>
      </c>
      <c r="P10071">
        <v>0</v>
      </c>
    </row>
    <row r="10072" spans="1:16" x14ac:dyDescent="0.35">
      <c r="A10072" s="5" t="s">
        <v>3934</v>
      </c>
      <c r="B10072" t="s">
        <v>7016</v>
      </c>
      <c r="C10072" t="s">
        <v>7017</v>
      </c>
      <c r="D10072" t="s">
        <v>7018</v>
      </c>
      <c r="E10072" t="s">
        <v>53</v>
      </c>
      <c r="F10072" s="11" t="s">
        <v>7019</v>
      </c>
      <c r="G10072" s="11" t="s">
        <v>7021</v>
      </c>
      <c r="H10072" t="s">
        <v>59</v>
      </c>
      <c r="I10072" s="11" t="s">
        <v>68</v>
      </c>
      <c r="J10072">
        <v>15</v>
      </c>
      <c r="K10072" s="34">
        <v>81.403640747070313</v>
      </c>
      <c r="L10072" s="34">
        <v>145.60264587402344</v>
      </c>
      <c r="M10072" s="34">
        <v>116.82309722900391</v>
      </c>
      <c r="N10072" s="35">
        <v>9.131378173828125</v>
      </c>
      <c r="O10072">
        <v>92</v>
      </c>
      <c r="P10072">
        <v>0</v>
      </c>
    </row>
    <row r="10073" spans="1:16" x14ac:dyDescent="0.35">
      <c r="A10073" s="5" t="s">
        <v>3935</v>
      </c>
      <c r="B10073" t="s">
        <v>7016</v>
      </c>
      <c r="C10073" t="s">
        <v>7017</v>
      </c>
      <c r="D10073" t="s">
        <v>7018</v>
      </c>
      <c r="E10073" t="s">
        <v>53</v>
      </c>
      <c r="F10073" s="11" t="s">
        <v>7019</v>
      </c>
      <c r="G10073" s="11" t="s">
        <v>7021</v>
      </c>
      <c r="H10073" t="s">
        <v>59</v>
      </c>
      <c r="I10073" s="11" t="s">
        <v>68</v>
      </c>
      <c r="J10073">
        <v>16</v>
      </c>
      <c r="K10073" s="34">
        <v>79.229087829589844</v>
      </c>
      <c r="L10073" s="34">
        <v>113.49876403808594</v>
      </c>
      <c r="M10073" s="34">
        <v>90.205238342285156</v>
      </c>
      <c r="N10073" s="35">
        <v>7.137413501739502</v>
      </c>
      <c r="O10073">
        <v>92</v>
      </c>
      <c r="P10073">
        <v>0</v>
      </c>
    </row>
    <row r="10074" spans="1:16" x14ac:dyDescent="0.35">
      <c r="A10074" s="5" t="s">
        <v>3936</v>
      </c>
      <c r="B10074" t="s">
        <v>7016</v>
      </c>
      <c r="C10074" t="s">
        <v>7017</v>
      </c>
      <c r="D10074" t="s">
        <v>7018</v>
      </c>
      <c r="E10074" t="s">
        <v>53</v>
      </c>
      <c r="F10074" s="11" t="s">
        <v>7019</v>
      </c>
      <c r="G10074" s="11" t="s">
        <v>7021</v>
      </c>
      <c r="H10074" t="s">
        <v>59</v>
      </c>
      <c r="I10074" s="11" t="s">
        <v>68</v>
      </c>
      <c r="J10074">
        <v>17</v>
      </c>
      <c r="K10074" s="34">
        <v>79.320533752441406</v>
      </c>
      <c r="L10074" s="34">
        <v>68.52099609375</v>
      </c>
      <c r="M10074" s="34">
        <v>49.866416931152344</v>
      </c>
      <c r="N10074" s="35">
        <v>5.0313806533813477</v>
      </c>
      <c r="O10074">
        <v>92</v>
      </c>
      <c r="P10074">
        <v>0</v>
      </c>
    </row>
    <row r="10075" spans="1:16" x14ac:dyDescent="0.35">
      <c r="A10075" s="5" t="s">
        <v>3937</v>
      </c>
      <c r="B10075" t="s">
        <v>7016</v>
      </c>
      <c r="C10075" t="s">
        <v>7017</v>
      </c>
      <c r="D10075" t="s">
        <v>7018</v>
      </c>
      <c r="E10075" t="s">
        <v>53</v>
      </c>
      <c r="F10075" s="11" t="s">
        <v>7019</v>
      </c>
      <c r="G10075" s="11" t="s">
        <v>7021</v>
      </c>
      <c r="H10075" t="s">
        <v>59</v>
      </c>
      <c r="I10075" s="11" t="s">
        <v>68</v>
      </c>
      <c r="J10075">
        <v>18</v>
      </c>
      <c r="K10075" s="34">
        <v>78.90191650390625</v>
      </c>
      <c r="L10075" s="34">
        <v>42.609851837158203</v>
      </c>
      <c r="M10075" s="34">
        <v>29.511991500854492</v>
      </c>
      <c r="N10075" s="35">
        <v>3.0829887390136719</v>
      </c>
      <c r="O10075">
        <v>92</v>
      </c>
      <c r="P10075">
        <v>0</v>
      </c>
    </row>
    <row r="10076" spans="1:16" x14ac:dyDescent="0.35">
      <c r="A10076" s="5" t="s">
        <v>3938</v>
      </c>
      <c r="B10076" t="s">
        <v>7016</v>
      </c>
      <c r="C10076" t="s">
        <v>7017</v>
      </c>
      <c r="D10076" t="s">
        <v>7018</v>
      </c>
      <c r="E10076" t="s">
        <v>53</v>
      </c>
      <c r="F10076" s="11" t="s">
        <v>7019</v>
      </c>
      <c r="G10076" s="11" t="s">
        <v>7021</v>
      </c>
      <c r="H10076" t="s">
        <v>59</v>
      </c>
      <c r="I10076" s="11" t="s">
        <v>68</v>
      </c>
      <c r="J10076">
        <v>19</v>
      </c>
      <c r="K10076" s="34">
        <v>77.939590454101563</v>
      </c>
      <c r="L10076" s="34">
        <v>31.263191223144531</v>
      </c>
      <c r="M10076" s="34">
        <v>19.173927307128906</v>
      </c>
      <c r="N10076" s="35">
        <v>2.4034905433654785</v>
      </c>
      <c r="O10076">
        <v>92</v>
      </c>
      <c r="P10076">
        <v>0</v>
      </c>
    </row>
    <row r="10077" spans="1:16" x14ac:dyDescent="0.35">
      <c r="A10077" s="5" t="s">
        <v>3939</v>
      </c>
      <c r="B10077" t="s">
        <v>7016</v>
      </c>
      <c r="C10077" t="s">
        <v>7017</v>
      </c>
      <c r="D10077" t="s">
        <v>7018</v>
      </c>
      <c r="E10077" t="s">
        <v>53</v>
      </c>
      <c r="F10077" s="11" t="s">
        <v>7019</v>
      </c>
      <c r="G10077" s="11" t="s">
        <v>7021</v>
      </c>
      <c r="H10077" t="s">
        <v>59</v>
      </c>
      <c r="I10077" s="11" t="s">
        <v>68</v>
      </c>
      <c r="J10077">
        <v>20</v>
      </c>
      <c r="K10077" s="34">
        <v>76.074562072753906</v>
      </c>
      <c r="L10077" s="34">
        <v>32.778400421142578</v>
      </c>
      <c r="M10077" s="34">
        <v>20.082988739013672</v>
      </c>
      <c r="N10077" s="35">
        <v>2.5049734115600586</v>
      </c>
      <c r="O10077">
        <v>92</v>
      </c>
      <c r="P10077">
        <v>0</v>
      </c>
    </row>
    <row r="10078" spans="1:16" x14ac:dyDescent="0.35">
      <c r="A10078" s="5" t="s">
        <v>3940</v>
      </c>
      <c r="B10078" t="s">
        <v>7016</v>
      </c>
      <c r="C10078" t="s">
        <v>7017</v>
      </c>
      <c r="D10078" t="s">
        <v>7018</v>
      </c>
      <c r="E10078" t="s">
        <v>53</v>
      </c>
      <c r="F10078" s="11" t="s">
        <v>7019</v>
      </c>
      <c r="G10078" s="11" t="s">
        <v>7021</v>
      </c>
      <c r="H10078" t="s">
        <v>59</v>
      </c>
      <c r="I10078" s="11" t="s">
        <v>68</v>
      </c>
      <c r="J10078">
        <v>21</v>
      </c>
      <c r="K10078" s="34">
        <v>74.002723693847656</v>
      </c>
      <c r="L10078" s="34">
        <v>29.679744720458984</v>
      </c>
      <c r="M10078" s="34">
        <v>20.483818054199219</v>
      </c>
      <c r="N10078" s="35">
        <v>2.1027388572692871</v>
      </c>
      <c r="O10078">
        <v>92</v>
      </c>
      <c r="P10078">
        <v>0</v>
      </c>
    </row>
    <row r="10079" spans="1:16" x14ac:dyDescent="0.35">
      <c r="A10079" s="5" t="s">
        <v>3941</v>
      </c>
      <c r="B10079" t="s">
        <v>7016</v>
      </c>
      <c r="C10079" t="s">
        <v>7017</v>
      </c>
      <c r="D10079" t="s">
        <v>7018</v>
      </c>
      <c r="E10079" t="s">
        <v>53</v>
      </c>
      <c r="F10079" s="11" t="s">
        <v>7019</v>
      </c>
      <c r="G10079" s="11" t="s">
        <v>7021</v>
      </c>
      <c r="H10079" t="s">
        <v>59</v>
      </c>
      <c r="I10079" s="11" t="s">
        <v>68</v>
      </c>
      <c r="J10079">
        <v>22</v>
      </c>
      <c r="K10079" s="34">
        <v>72.036094665527344</v>
      </c>
      <c r="L10079" s="34">
        <v>28.509946823120117</v>
      </c>
      <c r="M10079" s="34">
        <v>20.603601455688477</v>
      </c>
      <c r="N10079" s="35">
        <v>2.0538296699523926</v>
      </c>
      <c r="O10079">
        <v>92</v>
      </c>
      <c r="P10079">
        <v>0</v>
      </c>
    </row>
    <row r="10080" spans="1:16" x14ac:dyDescent="0.35">
      <c r="A10080" s="5" t="s">
        <v>3942</v>
      </c>
      <c r="B10080" t="s">
        <v>7016</v>
      </c>
      <c r="C10080" t="s">
        <v>7017</v>
      </c>
      <c r="D10080" t="s">
        <v>7018</v>
      </c>
      <c r="E10080" t="s">
        <v>53</v>
      </c>
      <c r="F10080" s="11" t="s">
        <v>7019</v>
      </c>
      <c r="G10080" s="11" t="s">
        <v>7021</v>
      </c>
      <c r="H10080" t="s">
        <v>59</v>
      </c>
      <c r="I10080" s="11" t="s">
        <v>68</v>
      </c>
      <c r="J10080">
        <v>23</v>
      </c>
      <c r="K10080" s="34">
        <v>71.2069091796875</v>
      </c>
      <c r="L10080" s="34">
        <v>23.479692459106445</v>
      </c>
      <c r="M10080" s="34">
        <v>20.876867294311523</v>
      </c>
      <c r="N10080" s="35">
        <v>0.51918458938598633</v>
      </c>
      <c r="O10080">
        <v>92</v>
      </c>
      <c r="P10080">
        <v>0</v>
      </c>
    </row>
    <row r="10081" spans="1:16" x14ac:dyDescent="0.35">
      <c r="A10081" s="5" t="s">
        <v>3943</v>
      </c>
      <c r="B10081" t="s">
        <v>7016</v>
      </c>
      <c r="C10081" t="s">
        <v>7017</v>
      </c>
      <c r="D10081" t="s">
        <v>7018</v>
      </c>
      <c r="E10081" t="s">
        <v>53</v>
      </c>
      <c r="F10081" s="11" t="s">
        <v>7019</v>
      </c>
      <c r="G10081" s="11" t="s">
        <v>7021</v>
      </c>
      <c r="H10081" t="s">
        <v>59</v>
      </c>
      <c r="I10081" s="11" t="s">
        <v>68</v>
      </c>
      <c r="J10081">
        <v>24</v>
      </c>
      <c r="K10081" s="34">
        <v>70.747093200683594</v>
      </c>
      <c r="L10081" s="34">
        <v>18.722833633422852</v>
      </c>
      <c r="M10081" s="34">
        <v>16.791818618774414</v>
      </c>
      <c r="N10081" s="35">
        <v>0.38608646392822266</v>
      </c>
      <c r="O10081">
        <v>92</v>
      </c>
      <c r="P10081">
        <v>0</v>
      </c>
    </row>
    <row r="10082" spans="1:16" x14ac:dyDescent="0.35">
      <c r="A10082" s="5" t="s">
        <v>9233</v>
      </c>
      <c r="B10082" t="s">
        <v>7016</v>
      </c>
      <c r="C10082" t="s">
        <v>7017</v>
      </c>
      <c r="D10082" t="s">
        <v>7018</v>
      </c>
      <c r="E10082" t="s">
        <v>53</v>
      </c>
      <c r="F10082" s="11" t="s">
        <v>26</v>
      </c>
      <c r="G10082" s="11" t="s">
        <v>26</v>
      </c>
      <c r="H10082" t="s">
        <v>55</v>
      </c>
      <c r="I10082" s="11" t="s">
        <v>60</v>
      </c>
      <c r="J10082">
        <v>1</v>
      </c>
      <c r="K10082" s="34">
        <v>47.599685668945313</v>
      </c>
      <c r="L10082" s="34">
        <v>27.239742279052734</v>
      </c>
      <c r="M10082" s="34">
        <v>27.245805740356445</v>
      </c>
      <c r="N10082" s="35">
        <v>4.4232639484107494E-3</v>
      </c>
      <c r="O10082">
        <v>49</v>
      </c>
      <c r="P10082">
        <v>0</v>
      </c>
    </row>
    <row r="10083" spans="1:16" x14ac:dyDescent="0.35">
      <c r="A10083" s="5" t="s">
        <v>9234</v>
      </c>
      <c r="B10083" t="s">
        <v>7016</v>
      </c>
      <c r="C10083" t="s">
        <v>7017</v>
      </c>
      <c r="D10083" t="s">
        <v>7018</v>
      </c>
      <c r="E10083" t="s">
        <v>53</v>
      </c>
      <c r="F10083" s="11" t="s">
        <v>26</v>
      </c>
      <c r="G10083" s="11" t="s">
        <v>26</v>
      </c>
      <c r="H10083" t="s">
        <v>55</v>
      </c>
      <c r="I10083" s="11" t="s">
        <v>60</v>
      </c>
      <c r="J10083">
        <v>2</v>
      </c>
      <c r="K10083" s="34">
        <v>46.949718475341797</v>
      </c>
      <c r="L10083" s="34">
        <v>24.958406448364258</v>
      </c>
      <c r="M10083" s="34">
        <v>24.965120315551758</v>
      </c>
      <c r="N10083" s="35">
        <v>4.3041161261498928E-3</v>
      </c>
      <c r="O10083">
        <v>49</v>
      </c>
      <c r="P10083">
        <v>0</v>
      </c>
    </row>
    <row r="10084" spans="1:16" x14ac:dyDescent="0.35">
      <c r="A10084" s="5" t="s">
        <v>9235</v>
      </c>
      <c r="B10084" t="s">
        <v>7016</v>
      </c>
      <c r="C10084" t="s">
        <v>7017</v>
      </c>
      <c r="D10084" t="s">
        <v>7018</v>
      </c>
      <c r="E10084" t="s">
        <v>53</v>
      </c>
      <c r="F10084" s="11" t="s">
        <v>26</v>
      </c>
      <c r="G10084" s="11" t="s">
        <v>26</v>
      </c>
      <c r="H10084" t="s">
        <v>55</v>
      </c>
      <c r="I10084" s="11" t="s">
        <v>60</v>
      </c>
      <c r="J10084">
        <v>3</v>
      </c>
      <c r="K10084" s="34">
        <v>45.961555480957031</v>
      </c>
      <c r="L10084" s="34">
        <v>22.089937210083008</v>
      </c>
      <c r="M10084" s="34">
        <v>22.096578598022461</v>
      </c>
      <c r="N10084" s="35">
        <v>3.843341488391161E-3</v>
      </c>
      <c r="O10084">
        <v>49</v>
      </c>
      <c r="P10084">
        <v>0</v>
      </c>
    </row>
    <row r="10085" spans="1:16" x14ac:dyDescent="0.35">
      <c r="A10085" s="5" t="s">
        <v>9236</v>
      </c>
      <c r="B10085" t="s">
        <v>7016</v>
      </c>
      <c r="C10085" t="s">
        <v>7017</v>
      </c>
      <c r="D10085" t="s">
        <v>7018</v>
      </c>
      <c r="E10085" t="s">
        <v>53</v>
      </c>
      <c r="F10085" s="11" t="s">
        <v>26</v>
      </c>
      <c r="G10085" s="11" t="s">
        <v>26</v>
      </c>
      <c r="H10085" t="s">
        <v>55</v>
      </c>
      <c r="I10085" s="11" t="s">
        <v>60</v>
      </c>
      <c r="J10085">
        <v>4</v>
      </c>
      <c r="K10085" s="34">
        <v>45.662937164306641</v>
      </c>
      <c r="L10085" s="34">
        <v>19.129232406616211</v>
      </c>
      <c r="M10085" s="34">
        <v>19.135049819946289</v>
      </c>
      <c r="N10085" s="35">
        <v>3.4464721102267504E-3</v>
      </c>
      <c r="O10085">
        <v>49</v>
      </c>
      <c r="P10085">
        <v>0</v>
      </c>
    </row>
    <row r="10086" spans="1:16" x14ac:dyDescent="0.35">
      <c r="A10086" s="5" t="s">
        <v>9237</v>
      </c>
      <c r="B10086" t="s">
        <v>7016</v>
      </c>
      <c r="C10086" t="s">
        <v>7017</v>
      </c>
      <c r="D10086" t="s">
        <v>7018</v>
      </c>
      <c r="E10086" t="s">
        <v>53</v>
      </c>
      <c r="F10086" s="11" t="s">
        <v>26</v>
      </c>
      <c r="G10086" s="11" t="s">
        <v>26</v>
      </c>
      <c r="H10086" t="s">
        <v>55</v>
      </c>
      <c r="I10086" s="11" t="s">
        <v>60</v>
      </c>
      <c r="J10086">
        <v>5</v>
      </c>
      <c r="K10086" s="34">
        <v>45.001712799072266</v>
      </c>
      <c r="L10086" s="34">
        <v>23.476598739624023</v>
      </c>
      <c r="M10086" s="34">
        <v>23.482830047607422</v>
      </c>
      <c r="N10086" s="35">
        <v>3.9952821098268032E-3</v>
      </c>
      <c r="O10086">
        <v>49</v>
      </c>
      <c r="P10086">
        <v>0</v>
      </c>
    </row>
    <row r="10087" spans="1:16" x14ac:dyDescent="0.35">
      <c r="A10087" s="5" t="s">
        <v>9238</v>
      </c>
      <c r="B10087" t="s">
        <v>7016</v>
      </c>
      <c r="C10087" t="s">
        <v>7017</v>
      </c>
      <c r="D10087" t="s">
        <v>7018</v>
      </c>
      <c r="E10087" t="s">
        <v>53</v>
      </c>
      <c r="F10087" s="11" t="s">
        <v>26</v>
      </c>
      <c r="G10087" s="11" t="s">
        <v>26</v>
      </c>
      <c r="H10087" t="s">
        <v>55</v>
      </c>
      <c r="I10087" s="11" t="s">
        <v>60</v>
      </c>
      <c r="J10087">
        <v>6</v>
      </c>
      <c r="K10087" s="34">
        <v>44.482685089111328</v>
      </c>
      <c r="L10087" s="34">
        <v>41.967922210693359</v>
      </c>
      <c r="M10087" s="34">
        <v>41.97161865234375</v>
      </c>
      <c r="N10087" s="35">
        <v>6.1073759570717812E-3</v>
      </c>
      <c r="O10087">
        <v>49</v>
      </c>
      <c r="P10087">
        <v>0</v>
      </c>
    </row>
    <row r="10088" spans="1:16" x14ac:dyDescent="0.35">
      <c r="A10088" s="5" t="s">
        <v>9239</v>
      </c>
      <c r="B10088" t="s">
        <v>7016</v>
      </c>
      <c r="C10088" t="s">
        <v>7017</v>
      </c>
      <c r="D10088" t="s">
        <v>7018</v>
      </c>
      <c r="E10088" t="s">
        <v>53</v>
      </c>
      <c r="F10088" s="11" t="s">
        <v>26</v>
      </c>
      <c r="G10088" s="11" t="s">
        <v>26</v>
      </c>
      <c r="H10088" t="s">
        <v>55</v>
      </c>
      <c r="I10088" s="11" t="s">
        <v>60</v>
      </c>
      <c r="J10088">
        <v>7</v>
      </c>
      <c r="K10088" s="34">
        <v>44.883686065673828</v>
      </c>
      <c r="L10088" s="34">
        <v>88.930519104003906</v>
      </c>
      <c r="M10088" s="34">
        <v>88.935050964355469</v>
      </c>
      <c r="N10088" s="35">
        <v>1.6882920637726784E-2</v>
      </c>
      <c r="O10088">
        <v>49</v>
      </c>
      <c r="P10088">
        <v>0</v>
      </c>
    </row>
    <row r="10089" spans="1:16" x14ac:dyDescent="0.35">
      <c r="A10089" s="5" t="s">
        <v>9240</v>
      </c>
      <c r="B10089" t="s">
        <v>7016</v>
      </c>
      <c r="C10089" t="s">
        <v>7017</v>
      </c>
      <c r="D10089" t="s">
        <v>7018</v>
      </c>
      <c r="E10089" t="s">
        <v>53</v>
      </c>
      <c r="F10089" s="11" t="s">
        <v>26</v>
      </c>
      <c r="G10089" s="11" t="s">
        <v>26</v>
      </c>
      <c r="H10089" t="s">
        <v>55</v>
      </c>
      <c r="I10089" s="11" t="s">
        <v>60</v>
      </c>
      <c r="J10089">
        <v>8</v>
      </c>
      <c r="K10089" s="34">
        <v>49.169914245605469</v>
      </c>
      <c r="L10089" s="34">
        <v>208.67158508300781</v>
      </c>
      <c r="M10089" s="34">
        <v>208.69279479980469</v>
      </c>
      <c r="N10089" s="35">
        <v>4.1024308651685715E-2</v>
      </c>
      <c r="O10089">
        <v>49</v>
      </c>
      <c r="P10089">
        <v>0</v>
      </c>
    </row>
    <row r="10090" spans="1:16" x14ac:dyDescent="0.35">
      <c r="A10090" s="5" t="s">
        <v>9241</v>
      </c>
      <c r="B10090" t="s">
        <v>7016</v>
      </c>
      <c r="C10090" t="s">
        <v>7017</v>
      </c>
      <c r="D10090" t="s">
        <v>7018</v>
      </c>
      <c r="E10090" t="s">
        <v>53</v>
      </c>
      <c r="F10090" s="11" t="s">
        <v>26</v>
      </c>
      <c r="G10090" s="11" t="s">
        <v>26</v>
      </c>
      <c r="H10090" t="s">
        <v>55</v>
      </c>
      <c r="I10090" s="11" t="s">
        <v>60</v>
      </c>
      <c r="J10090">
        <v>9</v>
      </c>
      <c r="K10090" s="34">
        <v>55.305675506591797</v>
      </c>
      <c r="L10090" s="34">
        <v>397.9735107421875</v>
      </c>
      <c r="M10090" s="34">
        <v>398.15826416015625</v>
      </c>
      <c r="N10090" s="35">
        <v>0.13219019770622253</v>
      </c>
      <c r="O10090">
        <v>49</v>
      </c>
      <c r="P10090">
        <v>0</v>
      </c>
    </row>
    <row r="10091" spans="1:16" x14ac:dyDescent="0.35">
      <c r="A10091" s="5" t="s">
        <v>9242</v>
      </c>
      <c r="B10091" t="s">
        <v>7016</v>
      </c>
      <c r="C10091" t="s">
        <v>7017</v>
      </c>
      <c r="D10091" t="s">
        <v>7018</v>
      </c>
      <c r="E10091" t="s">
        <v>53</v>
      </c>
      <c r="F10091" s="11" t="s">
        <v>26</v>
      </c>
      <c r="G10091" s="11" t="s">
        <v>26</v>
      </c>
      <c r="H10091" t="s">
        <v>55</v>
      </c>
      <c r="I10091" s="11" t="s">
        <v>60</v>
      </c>
      <c r="J10091">
        <v>10</v>
      </c>
      <c r="K10091" s="34">
        <v>60.118747711181641</v>
      </c>
      <c r="L10091" s="34">
        <v>529.6728515625</v>
      </c>
      <c r="M10091" s="34">
        <v>530.1285400390625</v>
      </c>
      <c r="N10091" s="35">
        <v>0.27126666903495789</v>
      </c>
      <c r="O10091">
        <v>49</v>
      </c>
      <c r="P10091">
        <v>0</v>
      </c>
    </row>
    <row r="10092" spans="1:16" x14ac:dyDescent="0.35">
      <c r="A10092" s="5" t="s">
        <v>9243</v>
      </c>
      <c r="B10092" t="s">
        <v>7016</v>
      </c>
      <c r="C10092" t="s">
        <v>7017</v>
      </c>
      <c r="D10092" t="s">
        <v>7018</v>
      </c>
      <c r="E10092" t="s">
        <v>53</v>
      </c>
      <c r="F10092" s="11" t="s">
        <v>26</v>
      </c>
      <c r="G10092" s="11" t="s">
        <v>26</v>
      </c>
      <c r="H10092" t="s">
        <v>55</v>
      </c>
      <c r="I10092" s="11" t="s">
        <v>60</v>
      </c>
      <c r="J10092">
        <v>11</v>
      </c>
      <c r="K10092" s="34">
        <v>63.446792602539063</v>
      </c>
      <c r="L10092" s="34">
        <v>525.91693115234375</v>
      </c>
      <c r="M10092" s="34">
        <v>526.498291015625</v>
      </c>
      <c r="N10092" s="35">
        <v>0.33132484555244446</v>
      </c>
      <c r="O10092">
        <v>49</v>
      </c>
      <c r="P10092">
        <v>0</v>
      </c>
    </row>
    <row r="10093" spans="1:16" x14ac:dyDescent="0.35">
      <c r="A10093" s="5" t="s">
        <v>9244</v>
      </c>
      <c r="B10093" t="s">
        <v>7016</v>
      </c>
      <c r="C10093" t="s">
        <v>7017</v>
      </c>
      <c r="D10093" t="s">
        <v>7018</v>
      </c>
      <c r="E10093" t="s">
        <v>53</v>
      </c>
      <c r="F10093" s="11" t="s">
        <v>26</v>
      </c>
      <c r="G10093" s="11" t="s">
        <v>26</v>
      </c>
      <c r="H10093" t="s">
        <v>55</v>
      </c>
      <c r="I10093" s="11" t="s">
        <v>60</v>
      </c>
      <c r="J10093">
        <v>12</v>
      </c>
      <c r="K10093" s="34">
        <v>64.922340393066406</v>
      </c>
      <c r="L10093" s="34">
        <v>463.1011962890625</v>
      </c>
      <c r="M10093" s="34">
        <v>463.6546630859375</v>
      </c>
      <c r="N10093" s="35">
        <v>0.30900591611862183</v>
      </c>
      <c r="O10093">
        <v>49</v>
      </c>
      <c r="P10093">
        <v>0</v>
      </c>
    </row>
    <row r="10094" spans="1:16" x14ac:dyDescent="0.35">
      <c r="A10094" s="5" t="s">
        <v>9245</v>
      </c>
      <c r="B10094" t="s">
        <v>7016</v>
      </c>
      <c r="C10094" t="s">
        <v>7017</v>
      </c>
      <c r="D10094" t="s">
        <v>7018</v>
      </c>
      <c r="E10094" t="s">
        <v>53</v>
      </c>
      <c r="F10094" s="11" t="s">
        <v>26</v>
      </c>
      <c r="G10094" s="11" t="s">
        <v>26</v>
      </c>
      <c r="H10094" t="s">
        <v>55</v>
      </c>
      <c r="I10094" s="11" t="s">
        <v>60</v>
      </c>
      <c r="J10094">
        <v>13</v>
      </c>
      <c r="K10094" s="34">
        <v>65.477989196777344</v>
      </c>
      <c r="L10094" s="34">
        <v>386.05328369140625</v>
      </c>
      <c r="M10094" s="34">
        <v>386.54904174804688</v>
      </c>
      <c r="N10094" s="35">
        <v>0.27376276254653931</v>
      </c>
      <c r="O10094">
        <v>49</v>
      </c>
      <c r="P10094">
        <v>0</v>
      </c>
    </row>
    <row r="10095" spans="1:16" x14ac:dyDescent="0.35">
      <c r="A10095" s="5" t="s">
        <v>9246</v>
      </c>
      <c r="B10095" t="s">
        <v>7016</v>
      </c>
      <c r="C10095" t="s">
        <v>7017</v>
      </c>
      <c r="D10095" t="s">
        <v>7018</v>
      </c>
      <c r="E10095" t="s">
        <v>53</v>
      </c>
      <c r="F10095" s="11" t="s">
        <v>26</v>
      </c>
      <c r="G10095" s="11" t="s">
        <v>26</v>
      </c>
      <c r="H10095" t="s">
        <v>55</v>
      </c>
      <c r="I10095" s="11" t="s">
        <v>60</v>
      </c>
      <c r="J10095">
        <v>14</v>
      </c>
      <c r="K10095" s="34">
        <v>65.27618408203125</v>
      </c>
      <c r="L10095" s="34">
        <v>357.09652709960938</v>
      </c>
      <c r="M10095" s="34">
        <v>357.59979248046875</v>
      </c>
      <c r="N10095" s="35">
        <v>0.27429100871086121</v>
      </c>
      <c r="O10095">
        <v>49</v>
      </c>
      <c r="P10095">
        <v>0</v>
      </c>
    </row>
    <row r="10096" spans="1:16" x14ac:dyDescent="0.35">
      <c r="A10096" s="5" t="s">
        <v>9247</v>
      </c>
      <c r="B10096" t="s">
        <v>7016</v>
      </c>
      <c r="C10096" t="s">
        <v>7017</v>
      </c>
      <c r="D10096" t="s">
        <v>7018</v>
      </c>
      <c r="E10096" t="s">
        <v>53</v>
      </c>
      <c r="F10096" s="11" t="s">
        <v>26</v>
      </c>
      <c r="G10096" s="11" t="s">
        <v>26</v>
      </c>
      <c r="H10096" t="s">
        <v>55</v>
      </c>
      <c r="I10096" s="11" t="s">
        <v>60</v>
      </c>
      <c r="J10096">
        <v>15</v>
      </c>
      <c r="K10096" s="34">
        <v>64.337905883789063</v>
      </c>
      <c r="L10096" s="34">
        <v>323.07537841796875</v>
      </c>
      <c r="M10096" s="34">
        <v>323.51376342773438</v>
      </c>
      <c r="N10096" s="35">
        <v>0.24061690270900726</v>
      </c>
      <c r="O10096">
        <v>49</v>
      </c>
      <c r="P10096">
        <v>0</v>
      </c>
    </row>
    <row r="10097" spans="1:16" x14ac:dyDescent="0.35">
      <c r="A10097" s="5" t="s">
        <v>9248</v>
      </c>
      <c r="B10097" t="s">
        <v>7016</v>
      </c>
      <c r="C10097" t="s">
        <v>7017</v>
      </c>
      <c r="D10097" t="s">
        <v>7018</v>
      </c>
      <c r="E10097" t="s">
        <v>53</v>
      </c>
      <c r="F10097" s="11" t="s">
        <v>26</v>
      </c>
      <c r="G10097" s="11" t="s">
        <v>26</v>
      </c>
      <c r="H10097" t="s">
        <v>55</v>
      </c>
      <c r="I10097" s="11" t="s">
        <v>60</v>
      </c>
      <c r="J10097">
        <v>16</v>
      </c>
      <c r="K10097" s="34">
        <v>62.753574371337891</v>
      </c>
      <c r="L10097" s="34">
        <v>257.27655029296875</v>
      </c>
      <c r="M10097" s="34">
        <v>257.51116943359375</v>
      </c>
      <c r="N10097" s="35">
        <v>0.12846387922763824</v>
      </c>
      <c r="O10097">
        <v>49</v>
      </c>
      <c r="P10097">
        <v>0</v>
      </c>
    </row>
    <row r="10098" spans="1:16" x14ac:dyDescent="0.35">
      <c r="A10098" s="5" t="s">
        <v>9249</v>
      </c>
      <c r="B10098" t="s">
        <v>7016</v>
      </c>
      <c r="C10098" t="s">
        <v>7017</v>
      </c>
      <c r="D10098" t="s">
        <v>7018</v>
      </c>
      <c r="E10098" t="s">
        <v>53</v>
      </c>
      <c r="F10098" s="11" t="s">
        <v>26</v>
      </c>
      <c r="G10098" s="11" t="s">
        <v>26</v>
      </c>
      <c r="H10098" t="s">
        <v>55</v>
      </c>
      <c r="I10098" s="11" t="s">
        <v>60</v>
      </c>
      <c r="J10098">
        <v>17</v>
      </c>
      <c r="K10098" s="34">
        <v>59.534313201904297</v>
      </c>
      <c r="L10098" s="34">
        <v>176.453857421875</v>
      </c>
      <c r="M10098" s="34">
        <v>176.61676025390625</v>
      </c>
      <c r="N10098" s="35">
        <v>8.5879907011985779E-2</v>
      </c>
      <c r="O10098">
        <v>49</v>
      </c>
      <c r="P10098">
        <v>0</v>
      </c>
    </row>
    <row r="10099" spans="1:16" x14ac:dyDescent="0.35">
      <c r="A10099" s="5" t="s">
        <v>9250</v>
      </c>
      <c r="B10099" t="s">
        <v>7016</v>
      </c>
      <c r="C10099" t="s">
        <v>7017</v>
      </c>
      <c r="D10099" t="s">
        <v>7018</v>
      </c>
      <c r="E10099" t="s">
        <v>53</v>
      </c>
      <c r="F10099" s="11" t="s">
        <v>26</v>
      </c>
      <c r="G10099" s="11" t="s">
        <v>26</v>
      </c>
      <c r="H10099" t="s">
        <v>55</v>
      </c>
      <c r="I10099" s="11" t="s">
        <v>60</v>
      </c>
      <c r="J10099">
        <v>18</v>
      </c>
      <c r="K10099" s="34">
        <v>56.491611480712891</v>
      </c>
      <c r="L10099" s="34">
        <v>105.74478912353516</v>
      </c>
      <c r="M10099" s="34">
        <v>105.81834411621094</v>
      </c>
      <c r="N10099" s="35">
        <v>3.786144033074379E-2</v>
      </c>
      <c r="O10099">
        <v>49</v>
      </c>
      <c r="P10099">
        <v>0</v>
      </c>
    </row>
    <row r="10100" spans="1:16" x14ac:dyDescent="0.35">
      <c r="A10100" s="5" t="s">
        <v>9251</v>
      </c>
      <c r="B10100" t="s">
        <v>7016</v>
      </c>
      <c r="C10100" t="s">
        <v>7017</v>
      </c>
      <c r="D10100" t="s">
        <v>7018</v>
      </c>
      <c r="E10100" t="s">
        <v>53</v>
      </c>
      <c r="F10100" s="11" t="s">
        <v>26</v>
      </c>
      <c r="G10100" s="11" t="s">
        <v>26</v>
      </c>
      <c r="H10100" t="s">
        <v>55</v>
      </c>
      <c r="I10100" s="11" t="s">
        <v>60</v>
      </c>
      <c r="J10100">
        <v>19</v>
      </c>
      <c r="K10100" s="34">
        <v>54.715431213378906</v>
      </c>
      <c r="L10100" s="34">
        <v>63.621677398681641</v>
      </c>
      <c r="M10100" s="34">
        <v>63.670982360839844</v>
      </c>
      <c r="N10100" s="35">
        <v>2.4288346990942955E-2</v>
      </c>
      <c r="O10100">
        <v>49</v>
      </c>
      <c r="P10100">
        <v>0</v>
      </c>
    </row>
    <row r="10101" spans="1:16" x14ac:dyDescent="0.35">
      <c r="A10101" s="5" t="s">
        <v>9252</v>
      </c>
      <c r="B10101" t="s">
        <v>7016</v>
      </c>
      <c r="C10101" t="s">
        <v>7017</v>
      </c>
      <c r="D10101" t="s">
        <v>7018</v>
      </c>
      <c r="E10101" t="s">
        <v>53</v>
      </c>
      <c r="F10101" s="11" t="s">
        <v>26</v>
      </c>
      <c r="G10101" s="11" t="s">
        <v>26</v>
      </c>
      <c r="H10101" t="s">
        <v>55</v>
      </c>
      <c r="I10101" s="11" t="s">
        <v>60</v>
      </c>
      <c r="J10101">
        <v>20</v>
      </c>
      <c r="K10101" s="34">
        <v>52.955959320068359</v>
      </c>
      <c r="L10101" s="34">
        <v>50.176536560058594</v>
      </c>
      <c r="M10101" s="34">
        <v>50.218265533447266</v>
      </c>
      <c r="N10101" s="35">
        <v>1.9902143627405167E-2</v>
      </c>
      <c r="O10101">
        <v>49</v>
      </c>
      <c r="P10101">
        <v>0</v>
      </c>
    </row>
    <row r="10102" spans="1:16" x14ac:dyDescent="0.35">
      <c r="A10102" s="5" t="s">
        <v>9253</v>
      </c>
      <c r="B10102" t="s">
        <v>7016</v>
      </c>
      <c r="C10102" t="s">
        <v>7017</v>
      </c>
      <c r="D10102" t="s">
        <v>7018</v>
      </c>
      <c r="E10102" t="s">
        <v>53</v>
      </c>
      <c r="F10102" s="11" t="s">
        <v>26</v>
      </c>
      <c r="G10102" s="11" t="s">
        <v>26</v>
      </c>
      <c r="H10102" t="s">
        <v>55</v>
      </c>
      <c r="I10102" s="11" t="s">
        <v>60</v>
      </c>
      <c r="J10102">
        <v>21</v>
      </c>
      <c r="K10102" s="34">
        <v>51.494155883789063</v>
      </c>
      <c r="L10102" s="34">
        <v>44.493553161621094</v>
      </c>
      <c r="M10102" s="34">
        <v>44.531631469726563</v>
      </c>
      <c r="N10102" s="35">
        <v>1.7755717039108276E-2</v>
      </c>
      <c r="O10102">
        <v>49</v>
      </c>
      <c r="P10102">
        <v>0</v>
      </c>
    </row>
    <row r="10103" spans="1:16" x14ac:dyDescent="0.35">
      <c r="A10103" s="5" t="s">
        <v>9254</v>
      </c>
      <c r="B10103" t="s">
        <v>7016</v>
      </c>
      <c r="C10103" t="s">
        <v>7017</v>
      </c>
      <c r="D10103" t="s">
        <v>7018</v>
      </c>
      <c r="E10103" t="s">
        <v>53</v>
      </c>
      <c r="F10103" s="11" t="s">
        <v>26</v>
      </c>
      <c r="G10103" s="11" t="s">
        <v>26</v>
      </c>
      <c r="H10103" t="s">
        <v>55</v>
      </c>
      <c r="I10103" s="11" t="s">
        <v>60</v>
      </c>
      <c r="J10103">
        <v>22</v>
      </c>
      <c r="K10103" s="34">
        <v>50.508007049560547</v>
      </c>
      <c r="L10103" s="34">
        <v>36.449260711669922</v>
      </c>
      <c r="M10103" s="34">
        <v>36.459415435791016</v>
      </c>
      <c r="N10103" s="35">
        <v>6.4393929205834866E-3</v>
      </c>
      <c r="O10103">
        <v>49</v>
      </c>
      <c r="P10103">
        <v>0</v>
      </c>
    </row>
    <row r="10104" spans="1:16" x14ac:dyDescent="0.35">
      <c r="A10104" s="5" t="s">
        <v>9255</v>
      </c>
      <c r="B10104" t="s">
        <v>7016</v>
      </c>
      <c r="C10104" t="s">
        <v>7017</v>
      </c>
      <c r="D10104" t="s">
        <v>7018</v>
      </c>
      <c r="E10104" t="s">
        <v>53</v>
      </c>
      <c r="F10104" s="11" t="s">
        <v>26</v>
      </c>
      <c r="G10104" s="11" t="s">
        <v>26</v>
      </c>
      <c r="H10104" t="s">
        <v>55</v>
      </c>
      <c r="I10104" s="11" t="s">
        <v>60</v>
      </c>
      <c r="J10104">
        <v>23</v>
      </c>
      <c r="K10104" s="34">
        <v>49.355247497558594</v>
      </c>
      <c r="L10104" s="34">
        <v>33.113193511962891</v>
      </c>
      <c r="M10104" s="34">
        <v>33.124366760253906</v>
      </c>
      <c r="N10104" s="35">
        <v>6.0512712225317955E-3</v>
      </c>
      <c r="O10104">
        <v>49</v>
      </c>
      <c r="P10104">
        <v>0</v>
      </c>
    </row>
    <row r="10105" spans="1:16" x14ac:dyDescent="0.35">
      <c r="A10105" s="5" t="s">
        <v>9256</v>
      </c>
      <c r="B10105" t="s">
        <v>7016</v>
      </c>
      <c r="C10105" t="s">
        <v>7017</v>
      </c>
      <c r="D10105" t="s">
        <v>7018</v>
      </c>
      <c r="E10105" t="s">
        <v>53</v>
      </c>
      <c r="F10105" s="11" t="s">
        <v>26</v>
      </c>
      <c r="G10105" s="11" t="s">
        <v>26</v>
      </c>
      <c r="H10105" t="s">
        <v>55</v>
      </c>
      <c r="I10105" s="11" t="s">
        <v>60</v>
      </c>
      <c r="J10105">
        <v>24</v>
      </c>
      <c r="K10105" s="34">
        <v>48.178905487060547</v>
      </c>
      <c r="L10105" s="34">
        <v>29.760705947875977</v>
      </c>
      <c r="M10105" s="34">
        <v>29.772651672363281</v>
      </c>
      <c r="N10105" s="35">
        <v>6.0155019164085388E-3</v>
      </c>
      <c r="O10105">
        <v>49</v>
      </c>
      <c r="P10105">
        <v>0</v>
      </c>
    </row>
    <row r="10106" spans="1:16" x14ac:dyDescent="0.35">
      <c r="A10106" s="5" t="s">
        <v>9257</v>
      </c>
      <c r="B10106" t="s">
        <v>7016</v>
      </c>
      <c r="C10106" t="s">
        <v>7017</v>
      </c>
      <c r="D10106" t="s">
        <v>7018</v>
      </c>
      <c r="E10106" t="s">
        <v>53</v>
      </c>
      <c r="F10106" s="11" t="s">
        <v>26</v>
      </c>
      <c r="G10106" s="11" t="s">
        <v>26</v>
      </c>
      <c r="H10106" t="s">
        <v>55</v>
      </c>
      <c r="I10106" s="11" t="s">
        <v>61</v>
      </c>
      <c r="J10106">
        <v>1</v>
      </c>
      <c r="K10106" s="34">
        <v>51.843952178955078</v>
      </c>
      <c r="L10106" s="34">
        <v>32.067100524902344</v>
      </c>
      <c r="M10106" s="34">
        <v>32.050235748291016</v>
      </c>
      <c r="N10106" s="35">
        <v>8.0512082204222679E-3</v>
      </c>
      <c r="O10106">
        <v>49</v>
      </c>
      <c r="P10106">
        <v>0</v>
      </c>
    </row>
    <row r="10107" spans="1:16" x14ac:dyDescent="0.35">
      <c r="A10107" s="5" t="s">
        <v>9258</v>
      </c>
      <c r="B10107" t="s">
        <v>7016</v>
      </c>
      <c r="C10107" t="s">
        <v>7017</v>
      </c>
      <c r="D10107" t="s">
        <v>7018</v>
      </c>
      <c r="E10107" t="s">
        <v>53</v>
      </c>
      <c r="F10107" s="11" t="s">
        <v>26</v>
      </c>
      <c r="G10107" s="11" t="s">
        <v>26</v>
      </c>
      <c r="H10107" t="s">
        <v>55</v>
      </c>
      <c r="I10107" s="11" t="s">
        <v>61</v>
      </c>
      <c r="J10107">
        <v>2</v>
      </c>
      <c r="K10107" s="34">
        <v>51.083541870117188</v>
      </c>
      <c r="L10107" s="34">
        <v>29.397472381591797</v>
      </c>
      <c r="M10107" s="34">
        <v>29.382492065429688</v>
      </c>
      <c r="N10107" s="35">
        <v>7.2345319204032421E-3</v>
      </c>
      <c r="O10107">
        <v>49</v>
      </c>
      <c r="P10107">
        <v>0</v>
      </c>
    </row>
    <row r="10108" spans="1:16" x14ac:dyDescent="0.35">
      <c r="A10108" s="5" t="s">
        <v>9259</v>
      </c>
      <c r="B10108" t="s">
        <v>7016</v>
      </c>
      <c r="C10108" t="s">
        <v>7017</v>
      </c>
      <c r="D10108" t="s">
        <v>7018</v>
      </c>
      <c r="E10108" t="s">
        <v>53</v>
      </c>
      <c r="F10108" s="11" t="s">
        <v>26</v>
      </c>
      <c r="G10108" s="11" t="s">
        <v>26</v>
      </c>
      <c r="H10108" t="s">
        <v>55</v>
      </c>
      <c r="I10108" s="11" t="s">
        <v>61</v>
      </c>
      <c r="J10108">
        <v>3</v>
      </c>
      <c r="K10108" s="34">
        <v>50.729316711425781</v>
      </c>
      <c r="L10108" s="34">
        <v>26.012737274169922</v>
      </c>
      <c r="M10108" s="34">
        <v>25.999944686889648</v>
      </c>
      <c r="N10108" s="35">
        <v>6.0592745430767536E-3</v>
      </c>
      <c r="O10108">
        <v>49</v>
      </c>
      <c r="P10108">
        <v>0</v>
      </c>
    </row>
    <row r="10109" spans="1:16" x14ac:dyDescent="0.35">
      <c r="A10109" s="5" t="s">
        <v>9260</v>
      </c>
      <c r="B10109" t="s">
        <v>7016</v>
      </c>
      <c r="C10109" t="s">
        <v>7017</v>
      </c>
      <c r="D10109" t="s">
        <v>7018</v>
      </c>
      <c r="E10109" t="s">
        <v>53</v>
      </c>
      <c r="F10109" s="11" t="s">
        <v>26</v>
      </c>
      <c r="G10109" s="11" t="s">
        <v>26</v>
      </c>
      <c r="H10109" t="s">
        <v>55</v>
      </c>
      <c r="I10109" s="11" t="s">
        <v>61</v>
      </c>
      <c r="J10109">
        <v>4</v>
      </c>
      <c r="K10109" s="34">
        <v>50.507465362548828</v>
      </c>
      <c r="L10109" s="34">
        <v>22.540481567382813</v>
      </c>
      <c r="M10109" s="34">
        <v>22.529264450073242</v>
      </c>
      <c r="N10109" s="35">
        <v>5.3977617062628269E-3</v>
      </c>
      <c r="O10109">
        <v>49</v>
      </c>
      <c r="P10109">
        <v>0</v>
      </c>
    </row>
    <row r="10110" spans="1:16" x14ac:dyDescent="0.35">
      <c r="A10110" s="5" t="s">
        <v>9261</v>
      </c>
      <c r="B10110" t="s">
        <v>7016</v>
      </c>
      <c r="C10110" t="s">
        <v>7017</v>
      </c>
      <c r="D10110" t="s">
        <v>7018</v>
      </c>
      <c r="E10110" t="s">
        <v>53</v>
      </c>
      <c r="F10110" s="11" t="s">
        <v>26</v>
      </c>
      <c r="G10110" s="11" t="s">
        <v>26</v>
      </c>
      <c r="H10110" t="s">
        <v>55</v>
      </c>
      <c r="I10110" s="11" t="s">
        <v>61</v>
      </c>
      <c r="J10110">
        <v>5</v>
      </c>
      <c r="K10110" s="34">
        <v>50.325626373291016</v>
      </c>
      <c r="L10110" s="34">
        <v>27.192802429199219</v>
      </c>
      <c r="M10110" s="34">
        <v>27.177583694458008</v>
      </c>
      <c r="N10110" s="35">
        <v>7.3556932620704174E-3</v>
      </c>
      <c r="O10110">
        <v>49</v>
      </c>
      <c r="P10110">
        <v>0</v>
      </c>
    </row>
    <row r="10111" spans="1:16" x14ac:dyDescent="0.35">
      <c r="A10111" s="5" t="s">
        <v>9262</v>
      </c>
      <c r="B10111" t="s">
        <v>7016</v>
      </c>
      <c r="C10111" t="s">
        <v>7017</v>
      </c>
      <c r="D10111" t="s">
        <v>7018</v>
      </c>
      <c r="E10111" t="s">
        <v>53</v>
      </c>
      <c r="F10111" s="11" t="s">
        <v>26</v>
      </c>
      <c r="G10111" s="11" t="s">
        <v>26</v>
      </c>
      <c r="H10111" t="s">
        <v>55</v>
      </c>
      <c r="I10111" s="11" t="s">
        <v>61</v>
      </c>
      <c r="J10111">
        <v>6</v>
      </c>
      <c r="K10111" s="34">
        <v>50.2281494140625</v>
      </c>
      <c r="L10111" s="34">
        <v>47.779792785644531</v>
      </c>
      <c r="M10111" s="34">
        <v>47.748188018798828</v>
      </c>
      <c r="N10111" s="35">
        <v>1.5076284296810627E-2</v>
      </c>
      <c r="O10111">
        <v>49</v>
      </c>
      <c r="P10111">
        <v>0</v>
      </c>
    </row>
    <row r="10112" spans="1:16" x14ac:dyDescent="0.35">
      <c r="A10112" s="5" t="s">
        <v>9263</v>
      </c>
      <c r="B10112" t="s">
        <v>7016</v>
      </c>
      <c r="C10112" t="s">
        <v>7017</v>
      </c>
      <c r="D10112" t="s">
        <v>7018</v>
      </c>
      <c r="E10112" t="s">
        <v>53</v>
      </c>
      <c r="F10112" s="11" t="s">
        <v>26</v>
      </c>
      <c r="G10112" s="11" t="s">
        <v>26</v>
      </c>
      <c r="H10112" t="s">
        <v>55</v>
      </c>
      <c r="I10112" s="11" t="s">
        <v>61</v>
      </c>
      <c r="J10112">
        <v>7</v>
      </c>
      <c r="K10112" s="34">
        <v>50.790321350097656</v>
      </c>
      <c r="L10112" s="34">
        <v>99.929122924804688</v>
      </c>
      <c r="M10112" s="34">
        <v>99.860572814941406</v>
      </c>
      <c r="N10112" s="35">
        <v>3.3658992499113083E-2</v>
      </c>
      <c r="O10112">
        <v>49</v>
      </c>
      <c r="P10112">
        <v>0</v>
      </c>
    </row>
    <row r="10113" spans="1:16" x14ac:dyDescent="0.35">
      <c r="A10113" s="5" t="s">
        <v>9264</v>
      </c>
      <c r="B10113" t="s">
        <v>7016</v>
      </c>
      <c r="C10113" t="s">
        <v>7017</v>
      </c>
      <c r="D10113" t="s">
        <v>7018</v>
      </c>
      <c r="E10113" t="s">
        <v>53</v>
      </c>
      <c r="F10113" s="11" t="s">
        <v>26</v>
      </c>
      <c r="G10113" s="11" t="s">
        <v>26</v>
      </c>
      <c r="H10113" t="s">
        <v>55</v>
      </c>
      <c r="I10113" s="11" t="s">
        <v>61</v>
      </c>
      <c r="J10113">
        <v>8</v>
      </c>
      <c r="K10113" s="34">
        <v>54.343353271484375</v>
      </c>
      <c r="L10113" s="34">
        <v>233.59063720703125</v>
      </c>
      <c r="M10113" s="34">
        <v>233.47195434570313</v>
      </c>
      <c r="N10113" s="35">
        <v>6.5411478281021118E-2</v>
      </c>
      <c r="O10113">
        <v>49</v>
      </c>
      <c r="P10113">
        <v>0</v>
      </c>
    </row>
    <row r="10114" spans="1:16" x14ac:dyDescent="0.35">
      <c r="A10114" s="5" t="s">
        <v>9265</v>
      </c>
      <c r="B10114" t="s">
        <v>7016</v>
      </c>
      <c r="C10114" t="s">
        <v>7017</v>
      </c>
      <c r="D10114" t="s">
        <v>7018</v>
      </c>
      <c r="E10114" t="s">
        <v>53</v>
      </c>
      <c r="F10114" s="11" t="s">
        <v>26</v>
      </c>
      <c r="G10114" s="11" t="s">
        <v>26</v>
      </c>
      <c r="H10114" t="s">
        <v>55</v>
      </c>
      <c r="I10114" s="11" t="s">
        <v>61</v>
      </c>
      <c r="J10114">
        <v>9</v>
      </c>
      <c r="K10114" s="34">
        <v>58.675029754638672</v>
      </c>
      <c r="L10114" s="34">
        <v>452.49530029296875</v>
      </c>
      <c r="M10114" s="34">
        <v>452.49267578125</v>
      </c>
      <c r="N10114" s="35">
        <v>9.7474284470081329E-2</v>
      </c>
      <c r="O10114">
        <v>49</v>
      </c>
      <c r="P10114">
        <v>0</v>
      </c>
    </row>
    <row r="10115" spans="1:16" x14ac:dyDescent="0.35">
      <c r="A10115" s="5" t="s">
        <v>9266</v>
      </c>
      <c r="B10115" t="s">
        <v>7016</v>
      </c>
      <c r="C10115" t="s">
        <v>7017</v>
      </c>
      <c r="D10115" t="s">
        <v>7018</v>
      </c>
      <c r="E10115" t="s">
        <v>53</v>
      </c>
      <c r="F10115" s="11" t="s">
        <v>26</v>
      </c>
      <c r="G10115" s="11" t="s">
        <v>26</v>
      </c>
      <c r="H10115" t="s">
        <v>55</v>
      </c>
      <c r="I10115" s="11" t="s">
        <v>61</v>
      </c>
      <c r="J10115">
        <v>10</v>
      </c>
      <c r="K10115" s="34">
        <v>62.236194610595703</v>
      </c>
      <c r="L10115" s="34">
        <v>607.06658935546875</v>
      </c>
      <c r="M10115" s="34">
        <v>607.216552734375</v>
      </c>
      <c r="N10115" s="35">
        <v>0.18716207146644592</v>
      </c>
      <c r="O10115">
        <v>49</v>
      </c>
      <c r="P10115">
        <v>0</v>
      </c>
    </row>
    <row r="10116" spans="1:16" x14ac:dyDescent="0.35">
      <c r="A10116" s="5" t="s">
        <v>9267</v>
      </c>
      <c r="B10116" t="s">
        <v>7016</v>
      </c>
      <c r="C10116" t="s">
        <v>7017</v>
      </c>
      <c r="D10116" t="s">
        <v>7018</v>
      </c>
      <c r="E10116" t="s">
        <v>53</v>
      </c>
      <c r="F10116" s="11" t="s">
        <v>26</v>
      </c>
      <c r="G10116" s="11" t="s">
        <v>26</v>
      </c>
      <c r="H10116" t="s">
        <v>55</v>
      </c>
      <c r="I10116" s="11" t="s">
        <v>61</v>
      </c>
      <c r="J10116">
        <v>11</v>
      </c>
      <c r="K10116" s="34">
        <v>65.305900573730469</v>
      </c>
      <c r="L10116" s="34">
        <v>605.0828857421875</v>
      </c>
      <c r="M10116" s="34">
        <v>605.36279296875</v>
      </c>
      <c r="N10116" s="35">
        <v>0.21541032195091248</v>
      </c>
      <c r="O10116">
        <v>49</v>
      </c>
      <c r="P10116">
        <v>0</v>
      </c>
    </row>
    <row r="10117" spans="1:16" x14ac:dyDescent="0.35">
      <c r="A10117" s="5" t="s">
        <v>9268</v>
      </c>
      <c r="B10117" t="s">
        <v>7016</v>
      </c>
      <c r="C10117" t="s">
        <v>7017</v>
      </c>
      <c r="D10117" t="s">
        <v>7018</v>
      </c>
      <c r="E10117" t="s">
        <v>53</v>
      </c>
      <c r="F10117" s="11" t="s">
        <v>26</v>
      </c>
      <c r="G10117" s="11" t="s">
        <v>26</v>
      </c>
      <c r="H10117" t="s">
        <v>55</v>
      </c>
      <c r="I10117" s="11" t="s">
        <v>61</v>
      </c>
      <c r="J10117">
        <v>12</v>
      </c>
      <c r="K10117" s="34">
        <v>66.296165466308594</v>
      </c>
      <c r="L10117" s="34">
        <v>534.06512451171875</v>
      </c>
      <c r="M10117" s="34">
        <v>534.3450927734375</v>
      </c>
      <c r="N10117" s="35">
        <v>0.19950041174888611</v>
      </c>
      <c r="O10117">
        <v>49</v>
      </c>
      <c r="P10117">
        <v>0</v>
      </c>
    </row>
    <row r="10118" spans="1:16" x14ac:dyDescent="0.35">
      <c r="A10118" s="5" t="s">
        <v>9269</v>
      </c>
      <c r="B10118" t="s">
        <v>7016</v>
      </c>
      <c r="C10118" t="s">
        <v>7017</v>
      </c>
      <c r="D10118" t="s">
        <v>7018</v>
      </c>
      <c r="E10118" t="s">
        <v>53</v>
      </c>
      <c r="F10118" s="11" t="s">
        <v>26</v>
      </c>
      <c r="G10118" s="11" t="s">
        <v>26</v>
      </c>
      <c r="H10118" t="s">
        <v>55</v>
      </c>
      <c r="I10118" s="11" t="s">
        <v>61</v>
      </c>
      <c r="J10118">
        <v>13</v>
      </c>
      <c r="K10118" s="34">
        <v>66.400337219238281</v>
      </c>
      <c r="L10118" s="34">
        <v>445.90997314453125</v>
      </c>
      <c r="M10118" s="34">
        <v>446.15875244140625</v>
      </c>
      <c r="N10118" s="35">
        <v>0.17187894880771637</v>
      </c>
      <c r="O10118">
        <v>49</v>
      </c>
      <c r="P10118">
        <v>0</v>
      </c>
    </row>
    <row r="10119" spans="1:16" x14ac:dyDescent="0.35">
      <c r="A10119" s="5" t="s">
        <v>9270</v>
      </c>
      <c r="B10119" t="s">
        <v>7016</v>
      </c>
      <c r="C10119" t="s">
        <v>7017</v>
      </c>
      <c r="D10119" t="s">
        <v>7018</v>
      </c>
      <c r="E10119" t="s">
        <v>53</v>
      </c>
      <c r="F10119" s="11" t="s">
        <v>26</v>
      </c>
      <c r="G10119" s="11" t="s">
        <v>26</v>
      </c>
      <c r="H10119" t="s">
        <v>55</v>
      </c>
      <c r="I10119" s="11" t="s">
        <v>61</v>
      </c>
      <c r="J10119">
        <v>14</v>
      </c>
      <c r="K10119" s="34">
        <v>65.980247497558594</v>
      </c>
      <c r="L10119" s="34">
        <v>412.22296142578125</v>
      </c>
      <c r="M10119" s="34">
        <v>412.46981811523438</v>
      </c>
      <c r="N10119" s="35">
        <v>0.16522987186908722</v>
      </c>
      <c r="O10119">
        <v>49</v>
      </c>
      <c r="P10119">
        <v>0</v>
      </c>
    </row>
    <row r="10120" spans="1:16" x14ac:dyDescent="0.35">
      <c r="A10120" s="5" t="s">
        <v>9271</v>
      </c>
      <c r="B10120" t="s">
        <v>7016</v>
      </c>
      <c r="C10120" t="s">
        <v>7017</v>
      </c>
      <c r="D10120" t="s">
        <v>7018</v>
      </c>
      <c r="E10120" t="s">
        <v>53</v>
      </c>
      <c r="F10120" s="11" t="s">
        <v>26</v>
      </c>
      <c r="G10120" s="11" t="s">
        <v>26</v>
      </c>
      <c r="H10120" t="s">
        <v>55</v>
      </c>
      <c r="I10120" s="11" t="s">
        <v>61</v>
      </c>
      <c r="J10120">
        <v>15</v>
      </c>
      <c r="K10120" s="34">
        <v>65.387771606445313</v>
      </c>
      <c r="L10120" s="34">
        <v>373.37222290039063</v>
      </c>
      <c r="M10120" s="34">
        <v>373.59719848632813</v>
      </c>
      <c r="N10120" s="35">
        <v>0.15008531510829926</v>
      </c>
      <c r="O10120">
        <v>49</v>
      </c>
      <c r="P10120">
        <v>0</v>
      </c>
    </row>
    <row r="10121" spans="1:16" x14ac:dyDescent="0.35">
      <c r="A10121" s="5" t="s">
        <v>9272</v>
      </c>
      <c r="B10121" t="s">
        <v>7016</v>
      </c>
      <c r="C10121" t="s">
        <v>7017</v>
      </c>
      <c r="D10121" t="s">
        <v>7018</v>
      </c>
      <c r="E10121" t="s">
        <v>53</v>
      </c>
      <c r="F10121" s="11" t="s">
        <v>26</v>
      </c>
      <c r="G10121" s="11" t="s">
        <v>26</v>
      </c>
      <c r="H10121" t="s">
        <v>55</v>
      </c>
      <c r="I10121" s="11" t="s">
        <v>61</v>
      </c>
      <c r="J10121">
        <v>16</v>
      </c>
      <c r="K10121" s="34">
        <v>64.068336486816406</v>
      </c>
      <c r="L10121" s="34">
        <v>296.4520263671875</v>
      </c>
      <c r="M10121" s="34">
        <v>296.57025146484375</v>
      </c>
      <c r="N10121" s="35">
        <v>9.6063330769538879E-2</v>
      </c>
      <c r="O10121">
        <v>49</v>
      </c>
      <c r="P10121">
        <v>0</v>
      </c>
    </row>
    <row r="10122" spans="1:16" x14ac:dyDescent="0.35">
      <c r="A10122" s="5" t="s">
        <v>9273</v>
      </c>
      <c r="B10122" t="s">
        <v>7016</v>
      </c>
      <c r="C10122" t="s">
        <v>7017</v>
      </c>
      <c r="D10122" t="s">
        <v>7018</v>
      </c>
      <c r="E10122" t="s">
        <v>53</v>
      </c>
      <c r="F10122" s="11" t="s">
        <v>26</v>
      </c>
      <c r="G10122" s="11" t="s">
        <v>26</v>
      </c>
      <c r="H10122" t="s">
        <v>55</v>
      </c>
      <c r="I10122" s="11" t="s">
        <v>61</v>
      </c>
      <c r="J10122">
        <v>17</v>
      </c>
      <c r="K10122" s="34">
        <v>61.654605865478516</v>
      </c>
      <c r="L10122" s="34">
        <v>203.04890441894531</v>
      </c>
      <c r="M10122" s="34">
        <v>203.10804748535156</v>
      </c>
      <c r="N10122" s="35">
        <v>4.8502597957849503E-2</v>
      </c>
      <c r="O10122">
        <v>49</v>
      </c>
      <c r="P10122">
        <v>0</v>
      </c>
    </row>
    <row r="10123" spans="1:16" x14ac:dyDescent="0.35">
      <c r="A10123" s="5" t="s">
        <v>9274</v>
      </c>
      <c r="B10123" t="s">
        <v>7016</v>
      </c>
      <c r="C10123" t="s">
        <v>7017</v>
      </c>
      <c r="D10123" t="s">
        <v>7018</v>
      </c>
      <c r="E10123" t="s">
        <v>53</v>
      </c>
      <c r="F10123" s="11" t="s">
        <v>26</v>
      </c>
      <c r="G10123" s="11" t="s">
        <v>26</v>
      </c>
      <c r="H10123" t="s">
        <v>55</v>
      </c>
      <c r="I10123" s="11" t="s">
        <v>61</v>
      </c>
      <c r="J10123">
        <v>18</v>
      </c>
      <c r="K10123" s="34">
        <v>58.678569793701172</v>
      </c>
      <c r="L10123" s="34">
        <v>121.85296630859375</v>
      </c>
      <c r="M10123" s="34">
        <v>121.84259796142578</v>
      </c>
      <c r="N10123" s="35">
        <v>1.0494795627892017E-2</v>
      </c>
      <c r="O10123">
        <v>49</v>
      </c>
      <c r="P10123">
        <v>0</v>
      </c>
    </row>
    <row r="10124" spans="1:16" x14ac:dyDescent="0.35">
      <c r="A10124" s="5" t="s">
        <v>9275</v>
      </c>
      <c r="B10124" t="s">
        <v>7016</v>
      </c>
      <c r="C10124" t="s">
        <v>7017</v>
      </c>
      <c r="D10124" t="s">
        <v>7018</v>
      </c>
      <c r="E10124" t="s">
        <v>53</v>
      </c>
      <c r="F10124" s="11" t="s">
        <v>26</v>
      </c>
      <c r="G10124" s="11" t="s">
        <v>26</v>
      </c>
      <c r="H10124" t="s">
        <v>55</v>
      </c>
      <c r="I10124" s="11" t="s">
        <v>61</v>
      </c>
      <c r="J10124">
        <v>19</v>
      </c>
      <c r="K10124" s="34">
        <v>57.0518798828125</v>
      </c>
      <c r="L10124" s="34">
        <v>74.145072937011719</v>
      </c>
      <c r="M10124" s="34">
        <v>74.137504577636719</v>
      </c>
      <c r="N10124" s="35">
        <v>5.5339084938168526E-3</v>
      </c>
      <c r="O10124">
        <v>49</v>
      </c>
      <c r="P10124">
        <v>0</v>
      </c>
    </row>
    <row r="10125" spans="1:16" x14ac:dyDescent="0.35">
      <c r="A10125" s="5" t="s">
        <v>9276</v>
      </c>
      <c r="B10125" t="s">
        <v>7016</v>
      </c>
      <c r="C10125" t="s">
        <v>7017</v>
      </c>
      <c r="D10125" t="s">
        <v>7018</v>
      </c>
      <c r="E10125" t="s">
        <v>53</v>
      </c>
      <c r="F10125" s="11" t="s">
        <v>26</v>
      </c>
      <c r="G10125" s="11" t="s">
        <v>26</v>
      </c>
      <c r="H10125" t="s">
        <v>55</v>
      </c>
      <c r="I10125" s="11" t="s">
        <v>61</v>
      </c>
      <c r="J10125">
        <v>20</v>
      </c>
      <c r="K10125" s="34">
        <v>55.716312408447266</v>
      </c>
      <c r="L10125" s="34">
        <v>58.825801849365234</v>
      </c>
      <c r="M10125" s="34">
        <v>58.824684143066406</v>
      </c>
      <c r="N10125" s="35">
        <v>3.4494341816753149E-3</v>
      </c>
      <c r="O10125">
        <v>49</v>
      </c>
      <c r="P10125">
        <v>0</v>
      </c>
    </row>
    <row r="10126" spans="1:16" x14ac:dyDescent="0.35">
      <c r="A10126" s="5" t="s">
        <v>9277</v>
      </c>
      <c r="B10126" t="s">
        <v>7016</v>
      </c>
      <c r="C10126" t="s">
        <v>7017</v>
      </c>
      <c r="D10126" t="s">
        <v>7018</v>
      </c>
      <c r="E10126" t="s">
        <v>53</v>
      </c>
      <c r="F10126" s="11" t="s">
        <v>26</v>
      </c>
      <c r="G10126" s="11" t="s">
        <v>26</v>
      </c>
      <c r="H10126" t="s">
        <v>55</v>
      </c>
      <c r="I10126" s="11" t="s">
        <v>61</v>
      </c>
      <c r="J10126">
        <v>21</v>
      </c>
      <c r="K10126" s="34">
        <v>55.017959594726563</v>
      </c>
      <c r="L10126" s="34">
        <v>52.067272186279297</v>
      </c>
      <c r="M10126" s="34">
        <v>52.067882537841797</v>
      </c>
      <c r="N10126" s="35">
        <v>3.0412841588258743E-3</v>
      </c>
      <c r="O10126">
        <v>49</v>
      </c>
      <c r="P10126">
        <v>0</v>
      </c>
    </row>
    <row r="10127" spans="1:16" x14ac:dyDescent="0.35">
      <c r="A10127" s="5" t="s">
        <v>9278</v>
      </c>
      <c r="B10127" t="s">
        <v>7016</v>
      </c>
      <c r="C10127" t="s">
        <v>7017</v>
      </c>
      <c r="D10127" t="s">
        <v>7018</v>
      </c>
      <c r="E10127" t="s">
        <v>53</v>
      </c>
      <c r="F10127" s="11" t="s">
        <v>26</v>
      </c>
      <c r="G10127" s="11" t="s">
        <v>26</v>
      </c>
      <c r="H10127" t="s">
        <v>55</v>
      </c>
      <c r="I10127" s="11" t="s">
        <v>61</v>
      </c>
      <c r="J10127">
        <v>22</v>
      </c>
      <c r="K10127" s="34">
        <v>54.192085266113281</v>
      </c>
      <c r="L10127" s="34">
        <v>42.745246887207031</v>
      </c>
      <c r="M10127" s="34">
        <v>42.722038269042969</v>
      </c>
      <c r="N10127" s="35">
        <v>1.1320693418383598E-2</v>
      </c>
      <c r="O10127">
        <v>49</v>
      </c>
      <c r="P10127">
        <v>0</v>
      </c>
    </row>
    <row r="10128" spans="1:16" x14ac:dyDescent="0.35">
      <c r="A10128" s="5" t="s">
        <v>9279</v>
      </c>
      <c r="B10128" t="s">
        <v>7016</v>
      </c>
      <c r="C10128" t="s">
        <v>7017</v>
      </c>
      <c r="D10128" t="s">
        <v>7018</v>
      </c>
      <c r="E10128" t="s">
        <v>53</v>
      </c>
      <c r="F10128" s="11" t="s">
        <v>26</v>
      </c>
      <c r="G10128" s="11" t="s">
        <v>26</v>
      </c>
      <c r="H10128" t="s">
        <v>55</v>
      </c>
      <c r="I10128" s="11" t="s">
        <v>61</v>
      </c>
      <c r="J10128">
        <v>23</v>
      </c>
      <c r="K10128" s="34">
        <v>53.419605255126953</v>
      </c>
      <c r="L10128" s="34">
        <v>38.847038269042969</v>
      </c>
      <c r="M10128" s="34">
        <v>38.828899383544922</v>
      </c>
      <c r="N10128" s="35">
        <v>8.880292996764183E-3</v>
      </c>
      <c r="O10128">
        <v>49</v>
      </c>
      <c r="P10128">
        <v>0</v>
      </c>
    </row>
    <row r="10129" spans="1:16" x14ac:dyDescent="0.35">
      <c r="A10129" s="5" t="s">
        <v>9280</v>
      </c>
      <c r="B10129" t="s">
        <v>7016</v>
      </c>
      <c r="C10129" t="s">
        <v>7017</v>
      </c>
      <c r="D10129" t="s">
        <v>7018</v>
      </c>
      <c r="E10129" t="s">
        <v>53</v>
      </c>
      <c r="F10129" s="11" t="s">
        <v>26</v>
      </c>
      <c r="G10129" s="11" t="s">
        <v>26</v>
      </c>
      <c r="H10129" t="s">
        <v>55</v>
      </c>
      <c r="I10129" s="11" t="s">
        <v>61</v>
      </c>
      <c r="J10129">
        <v>24</v>
      </c>
      <c r="K10129" s="34">
        <v>52.66680908203125</v>
      </c>
      <c r="L10129" s="34">
        <v>35.016868591308594</v>
      </c>
      <c r="M10129" s="34">
        <v>35.002967834472656</v>
      </c>
      <c r="N10129" s="35">
        <v>6.9017009809613228E-3</v>
      </c>
      <c r="O10129">
        <v>49</v>
      </c>
      <c r="P10129">
        <v>0</v>
      </c>
    </row>
    <row r="10130" spans="1:16" x14ac:dyDescent="0.35">
      <c r="A10130" s="5" t="s">
        <v>9281</v>
      </c>
      <c r="B10130" t="s">
        <v>7016</v>
      </c>
      <c r="C10130" t="s">
        <v>7017</v>
      </c>
      <c r="D10130" t="s">
        <v>7018</v>
      </c>
      <c r="E10130" t="s">
        <v>53</v>
      </c>
      <c r="F10130" s="11" t="s">
        <v>26</v>
      </c>
      <c r="G10130" s="11" t="s">
        <v>26</v>
      </c>
      <c r="H10130" t="s">
        <v>55</v>
      </c>
      <c r="I10130" s="11" t="s">
        <v>62</v>
      </c>
      <c r="J10130">
        <v>1</v>
      </c>
      <c r="K10130" s="34">
        <v>53.329486846923828</v>
      </c>
      <c r="L10130" s="34">
        <v>28.864278793334961</v>
      </c>
      <c r="M10130" s="34">
        <v>28.848600387573242</v>
      </c>
      <c r="N10130" s="35">
        <v>7.9389903694391251E-3</v>
      </c>
      <c r="O10130">
        <v>49</v>
      </c>
      <c r="P10130">
        <v>0</v>
      </c>
    </row>
    <row r="10131" spans="1:16" x14ac:dyDescent="0.35">
      <c r="A10131" s="5" t="s">
        <v>9282</v>
      </c>
      <c r="B10131" t="s">
        <v>7016</v>
      </c>
      <c r="C10131" t="s">
        <v>7017</v>
      </c>
      <c r="D10131" t="s">
        <v>7018</v>
      </c>
      <c r="E10131" t="s">
        <v>53</v>
      </c>
      <c r="F10131" s="11" t="s">
        <v>26</v>
      </c>
      <c r="G10131" s="11" t="s">
        <v>26</v>
      </c>
      <c r="H10131" t="s">
        <v>55</v>
      </c>
      <c r="I10131" s="11" t="s">
        <v>62</v>
      </c>
      <c r="J10131">
        <v>2</v>
      </c>
      <c r="K10131" s="34">
        <v>52.830310821533203</v>
      </c>
      <c r="L10131" s="34">
        <v>26.452713012695313</v>
      </c>
      <c r="M10131" s="34">
        <v>26.439487457275391</v>
      </c>
      <c r="N10131" s="35">
        <v>6.7619062028825283E-3</v>
      </c>
      <c r="O10131">
        <v>49</v>
      </c>
      <c r="P10131">
        <v>0</v>
      </c>
    </row>
    <row r="10132" spans="1:16" x14ac:dyDescent="0.35">
      <c r="A10132" s="5" t="s">
        <v>9283</v>
      </c>
      <c r="B10132" t="s">
        <v>7016</v>
      </c>
      <c r="C10132" t="s">
        <v>7017</v>
      </c>
      <c r="D10132" t="s">
        <v>7018</v>
      </c>
      <c r="E10132" t="s">
        <v>53</v>
      </c>
      <c r="F10132" s="11" t="s">
        <v>26</v>
      </c>
      <c r="G10132" s="11" t="s">
        <v>26</v>
      </c>
      <c r="H10132" t="s">
        <v>55</v>
      </c>
      <c r="I10132" s="11" t="s">
        <v>62</v>
      </c>
      <c r="J10132">
        <v>3</v>
      </c>
      <c r="K10132" s="34">
        <v>52.560855865478516</v>
      </c>
      <c r="L10132" s="34">
        <v>23.644741058349609</v>
      </c>
      <c r="M10132" s="34">
        <v>23.633825302124023</v>
      </c>
      <c r="N10132" s="35">
        <v>5.7031256146728992E-3</v>
      </c>
      <c r="O10132">
        <v>49</v>
      </c>
      <c r="P10132">
        <v>0</v>
      </c>
    </row>
    <row r="10133" spans="1:16" x14ac:dyDescent="0.35">
      <c r="A10133" s="5" t="s">
        <v>9284</v>
      </c>
      <c r="B10133" t="s">
        <v>7016</v>
      </c>
      <c r="C10133" t="s">
        <v>7017</v>
      </c>
      <c r="D10133" t="s">
        <v>7018</v>
      </c>
      <c r="E10133" t="s">
        <v>53</v>
      </c>
      <c r="F10133" s="11" t="s">
        <v>26</v>
      </c>
      <c r="G10133" s="11" t="s">
        <v>26</v>
      </c>
      <c r="H10133" t="s">
        <v>55</v>
      </c>
      <c r="I10133" s="11" t="s">
        <v>62</v>
      </c>
      <c r="J10133">
        <v>4</v>
      </c>
      <c r="K10133" s="34">
        <v>52.185756683349609</v>
      </c>
      <c r="L10133" s="34">
        <v>20.544509887695313</v>
      </c>
      <c r="M10133" s="34">
        <v>20.535163879394531</v>
      </c>
      <c r="N10133" s="35">
        <v>4.9088113009929657E-3</v>
      </c>
      <c r="O10133">
        <v>49</v>
      </c>
      <c r="P10133">
        <v>0</v>
      </c>
    </row>
    <row r="10134" spans="1:16" x14ac:dyDescent="0.35">
      <c r="A10134" s="5" t="s">
        <v>9285</v>
      </c>
      <c r="B10134" t="s">
        <v>7016</v>
      </c>
      <c r="C10134" t="s">
        <v>7017</v>
      </c>
      <c r="D10134" t="s">
        <v>7018</v>
      </c>
      <c r="E10134" t="s">
        <v>53</v>
      </c>
      <c r="F10134" s="11" t="s">
        <v>26</v>
      </c>
      <c r="G10134" s="11" t="s">
        <v>26</v>
      </c>
      <c r="H10134" t="s">
        <v>55</v>
      </c>
      <c r="I10134" s="11" t="s">
        <v>62</v>
      </c>
      <c r="J10134">
        <v>5</v>
      </c>
      <c r="K10134" s="34">
        <v>51.664310455322266</v>
      </c>
      <c r="L10134" s="34">
        <v>25.130302429199219</v>
      </c>
      <c r="M10134" s="34">
        <v>25.11768913269043</v>
      </c>
      <c r="N10134" s="35">
        <v>6.7646563984453678E-3</v>
      </c>
      <c r="O10134">
        <v>49</v>
      </c>
      <c r="P10134">
        <v>0</v>
      </c>
    </row>
    <row r="10135" spans="1:16" x14ac:dyDescent="0.35">
      <c r="A10135" s="5" t="s">
        <v>9286</v>
      </c>
      <c r="B10135" t="s">
        <v>7016</v>
      </c>
      <c r="C10135" t="s">
        <v>7017</v>
      </c>
      <c r="D10135" t="s">
        <v>7018</v>
      </c>
      <c r="E10135" t="s">
        <v>53</v>
      </c>
      <c r="F10135" s="11" t="s">
        <v>26</v>
      </c>
      <c r="G10135" s="11" t="s">
        <v>26</v>
      </c>
      <c r="H10135" t="s">
        <v>55</v>
      </c>
      <c r="I10135" s="11" t="s">
        <v>62</v>
      </c>
      <c r="J10135">
        <v>6</v>
      </c>
      <c r="K10135" s="34">
        <v>51.405990600585938</v>
      </c>
      <c r="L10135" s="34">
        <v>45.279674530029297</v>
      </c>
      <c r="M10135" s="34">
        <v>45.249477386474609</v>
      </c>
      <c r="N10135" s="35">
        <v>1.64007768034935E-2</v>
      </c>
      <c r="O10135">
        <v>49</v>
      </c>
      <c r="P10135">
        <v>0</v>
      </c>
    </row>
    <row r="10136" spans="1:16" x14ac:dyDescent="0.35">
      <c r="A10136" s="5" t="s">
        <v>9287</v>
      </c>
      <c r="B10136" t="s">
        <v>7016</v>
      </c>
      <c r="C10136" t="s">
        <v>7017</v>
      </c>
      <c r="D10136" t="s">
        <v>7018</v>
      </c>
      <c r="E10136" t="s">
        <v>53</v>
      </c>
      <c r="F10136" s="11" t="s">
        <v>26</v>
      </c>
      <c r="G10136" s="11" t="s">
        <v>26</v>
      </c>
      <c r="H10136" t="s">
        <v>55</v>
      </c>
      <c r="I10136" s="11" t="s">
        <v>62</v>
      </c>
      <c r="J10136">
        <v>7</v>
      </c>
      <c r="K10136" s="34">
        <v>51.317947387695313</v>
      </c>
      <c r="L10136" s="34">
        <v>97.203689575195313</v>
      </c>
      <c r="M10136" s="34">
        <v>97.135261535644531</v>
      </c>
      <c r="N10136" s="35">
        <v>3.8420800119638443E-2</v>
      </c>
      <c r="O10136">
        <v>49</v>
      </c>
      <c r="P10136">
        <v>0</v>
      </c>
    </row>
    <row r="10137" spans="1:16" x14ac:dyDescent="0.35">
      <c r="A10137" s="5" t="s">
        <v>9288</v>
      </c>
      <c r="B10137" t="s">
        <v>7016</v>
      </c>
      <c r="C10137" t="s">
        <v>7017</v>
      </c>
      <c r="D10137" t="s">
        <v>7018</v>
      </c>
      <c r="E10137" t="s">
        <v>53</v>
      </c>
      <c r="F10137" s="11" t="s">
        <v>26</v>
      </c>
      <c r="G10137" s="11" t="s">
        <v>26</v>
      </c>
      <c r="H10137" t="s">
        <v>55</v>
      </c>
      <c r="I10137" s="11" t="s">
        <v>62</v>
      </c>
      <c r="J10137">
        <v>8</v>
      </c>
      <c r="K10137" s="34">
        <v>52.009387969970703</v>
      </c>
      <c r="L10137" s="34">
        <v>234.26934814453125</v>
      </c>
      <c r="M10137" s="34">
        <v>234.13754272460938</v>
      </c>
      <c r="N10137" s="35">
        <v>8.2504324615001678E-2</v>
      </c>
      <c r="O10137">
        <v>49</v>
      </c>
      <c r="P10137">
        <v>0</v>
      </c>
    </row>
    <row r="10138" spans="1:16" x14ac:dyDescent="0.35">
      <c r="A10138" s="5" t="s">
        <v>9289</v>
      </c>
      <c r="B10138" t="s">
        <v>7016</v>
      </c>
      <c r="C10138" t="s">
        <v>7017</v>
      </c>
      <c r="D10138" t="s">
        <v>7018</v>
      </c>
      <c r="E10138" t="s">
        <v>53</v>
      </c>
      <c r="F10138" s="11" t="s">
        <v>26</v>
      </c>
      <c r="G10138" s="11" t="s">
        <v>26</v>
      </c>
      <c r="H10138" t="s">
        <v>55</v>
      </c>
      <c r="I10138" s="11" t="s">
        <v>62</v>
      </c>
      <c r="J10138">
        <v>9</v>
      </c>
      <c r="K10138" s="34">
        <v>53.936656951904297</v>
      </c>
      <c r="L10138" s="34">
        <v>459.45989990234375</v>
      </c>
      <c r="M10138" s="34">
        <v>459.452880859375</v>
      </c>
      <c r="N10138" s="35">
        <v>0.11805330216884613</v>
      </c>
      <c r="O10138">
        <v>49</v>
      </c>
      <c r="P10138">
        <v>0</v>
      </c>
    </row>
    <row r="10139" spans="1:16" x14ac:dyDescent="0.35">
      <c r="A10139" s="5" t="s">
        <v>9290</v>
      </c>
      <c r="B10139" t="s">
        <v>7016</v>
      </c>
      <c r="C10139" t="s">
        <v>7017</v>
      </c>
      <c r="D10139" t="s">
        <v>7018</v>
      </c>
      <c r="E10139" t="s">
        <v>53</v>
      </c>
      <c r="F10139" s="11" t="s">
        <v>26</v>
      </c>
      <c r="G10139" s="11" t="s">
        <v>26</v>
      </c>
      <c r="H10139" t="s">
        <v>55</v>
      </c>
      <c r="I10139" s="11" t="s">
        <v>62</v>
      </c>
      <c r="J10139">
        <v>10</v>
      </c>
      <c r="K10139" s="34">
        <v>57.076881408691406</v>
      </c>
      <c r="L10139" s="34">
        <v>613.86962890625</v>
      </c>
      <c r="M10139" s="34">
        <v>614.1168212890625</v>
      </c>
      <c r="N10139" s="35">
        <v>0.23424771428108215</v>
      </c>
      <c r="O10139">
        <v>49</v>
      </c>
      <c r="P10139">
        <v>0</v>
      </c>
    </row>
    <row r="10140" spans="1:16" x14ac:dyDescent="0.35">
      <c r="A10140" s="5" t="s">
        <v>9291</v>
      </c>
      <c r="B10140" t="s">
        <v>7016</v>
      </c>
      <c r="C10140" t="s">
        <v>7017</v>
      </c>
      <c r="D10140" t="s">
        <v>7018</v>
      </c>
      <c r="E10140" t="s">
        <v>53</v>
      </c>
      <c r="F10140" s="11" t="s">
        <v>26</v>
      </c>
      <c r="G10140" s="11" t="s">
        <v>26</v>
      </c>
      <c r="H10140" t="s">
        <v>55</v>
      </c>
      <c r="I10140" s="11" t="s">
        <v>62</v>
      </c>
      <c r="J10140">
        <v>11</v>
      </c>
      <c r="K10140" s="34">
        <v>60.106189727783203</v>
      </c>
      <c r="L10140" s="34">
        <v>610.9879150390625</v>
      </c>
      <c r="M10140" s="34">
        <v>611.251708984375</v>
      </c>
      <c r="N10140" s="35">
        <v>0.25328516960144043</v>
      </c>
      <c r="O10140">
        <v>49</v>
      </c>
      <c r="P10140">
        <v>0</v>
      </c>
    </row>
    <row r="10141" spans="1:16" x14ac:dyDescent="0.35">
      <c r="A10141" s="5" t="s">
        <v>9292</v>
      </c>
      <c r="B10141" t="s">
        <v>7016</v>
      </c>
      <c r="C10141" t="s">
        <v>7017</v>
      </c>
      <c r="D10141" t="s">
        <v>7018</v>
      </c>
      <c r="E10141" t="s">
        <v>53</v>
      </c>
      <c r="F10141" s="11" t="s">
        <v>26</v>
      </c>
      <c r="G10141" s="11" t="s">
        <v>26</v>
      </c>
      <c r="H10141" t="s">
        <v>55</v>
      </c>
      <c r="I10141" s="11" t="s">
        <v>62</v>
      </c>
      <c r="J10141">
        <v>12</v>
      </c>
      <c r="K10141" s="34">
        <v>61.812812805175781</v>
      </c>
      <c r="L10141" s="34">
        <v>535.40692138671875</v>
      </c>
      <c r="M10141" s="34">
        <v>535.70965576171875</v>
      </c>
      <c r="N10141" s="35">
        <v>0.23768305778503418</v>
      </c>
      <c r="O10141">
        <v>49</v>
      </c>
      <c r="P10141">
        <v>0</v>
      </c>
    </row>
    <row r="10142" spans="1:16" x14ac:dyDescent="0.35">
      <c r="A10142" s="5" t="s">
        <v>9293</v>
      </c>
      <c r="B10142" t="s">
        <v>7016</v>
      </c>
      <c r="C10142" t="s">
        <v>7017</v>
      </c>
      <c r="D10142" t="s">
        <v>7018</v>
      </c>
      <c r="E10142" t="s">
        <v>53</v>
      </c>
      <c r="F10142" s="11" t="s">
        <v>26</v>
      </c>
      <c r="G10142" s="11" t="s">
        <v>26</v>
      </c>
      <c r="H10142" t="s">
        <v>55</v>
      </c>
      <c r="I10142" s="11" t="s">
        <v>62</v>
      </c>
      <c r="J10142">
        <v>13</v>
      </c>
      <c r="K10142" s="34">
        <v>63.277812957763672</v>
      </c>
      <c r="L10142" s="34">
        <v>445.41134643554688</v>
      </c>
      <c r="M10142" s="34">
        <v>445.692138671875</v>
      </c>
      <c r="N10142" s="35">
        <v>0.19875821471214294</v>
      </c>
      <c r="O10142">
        <v>49</v>
      </c>
      <c r="P10142">
        <v>0</v>
      </c>
    </row>
    <row r="10143" spans="1:16" x14ac:dyDescent="0.35">
      <c r="A10143" s="5" t="s">
        <v>9294</v>
      </c>
      <c r="B10143" t="s">
        <v>7016</v>
      </c>
      <c r="C10143" t="s">
        <v>7017</v>
      </c>
      <c r="D10143" t="s">
        <v>7018</v>
      </c>
      <c r="E10143" t="s">
        <v>53</v>
      </c>
      <c r="F10143" s="11" t="s">
        <v>26</v>
      </c>
      <c r="G10143" s="11" t="s">
        <v>26</v>
      </c>
      <c r="H10143" t="s">
        <v>55</v>
      </c>
      <c r="I10143" s="11" t="s">
        <v>62</v>
      </c>
      <c r="J10143">
        <v>14</v>
      </c>
      <c r="K10143" s="34">
        <v>63.4959716796875</v>
      </c>
      <c r="L10143" s="34">
        <v>410.788330078125</v>
      </c>
      <c r="M10143" s="34">
        <v>411.059814453125</v>
      </c>
      <c r="N10143" s="35">
        <v>0.18829181790351868</v>
      </c>
      <c r="O10143">
        <v>49</v>
      </c>
      <c r="P10143">
        <v>0</v>
      </c>
    </row>
    <row r="10144" spans="1:16" x14ac:dyDescent="0.35">
      <c r="A10144" s="5" t="s">
        <v>9295</v>
      </c>
      <c r="B10144" t="s">
        <v>7016</v>
      </c>
      <c r="C10144" t="s">
        <v>7017</v>
      </c>
      <c r="D10144" t="s">
        <v>7018</v>
      </c>
      <c r="E10144" t="s">
        <v>53</v>
      </c>
      <c r="F10144" s="11" t="s">
        <v>26</v>
      </c>
      <c r="G10144" s="11" t="s">
        <v>26</v>
      </c>
      <c r="H10144" t="s">
        <v>55</v>
      </c>
      <c r="I10144" s="11" t="s">
        <v>62</v>
      </c>
      <c r="J10144">
        <v>15</v>
      </c>
      <c r="K10144" s="34">
        <v>63.414829254150391</v>
      </c>
      <c r="L10144" s="34">
        <v>370.37033081054688</v>
      </c>
      <c r="M10144" s="34">
        <v>370.68838500976563</v>
      </c>
      <c r="N10144" s="35">
        <v>0.19839464128017426</v>
      </c>
      <c r="O10144">
        <v>49</v>
      </c>
      <c r="P10144">
        <v>0</v>
      </c>
    </row>
    <row r="10145" spans="1:16" x14ac:dyDescent="0.35">
      <c r="A10145" s="5" t="s">
        <v>9296</v>
      </c>
      <c r="B10145" t="s">
        <v>7016</v>
      </c>
      <c r="C10145" t="s">
        <v>7017</v>
      </c>
      <c r="D10145" t="s">
        <v>7018</v>
      </c>
      <c r="E10145" t="s">
        <v>53</v>
      </c>
      <c r="F10145" s="11" t="s">
        <v>26</v>
      </c>
      <c r="G10145" s="11" t="s">
        <v>26</v>
      </c>
      <c r="H10145" t="s">
        <v>55</v>
      </c>
      <c r="I10145" s="11" t="s">
        <v>62</v>
      </c>
      <c r="J10145">
        <v>16</v>
      </c>
      <c r="K10145" s="34">
        <v>63.031455993652344</v>
      </c>
      <c r="L10145" s="34">
        <v>293.7724609375</v>
      </c>
      <c r="M10145" s="34">
        <v>294.00973510742188</v>
      </c>
      <c r="N10145" s="35">
        <v>0.15100885927677155</v>
      </c>
      <c r="O10145">
        <v>49</v>
      </c>
      <c r="P10145">
        <v>0</v>
      </c>
    </row>
    <row r="10146" spans="1:16" x14ac:dyDescent="0.35">
      <c r="A10146" s="5" t="s">
        <v>9297</v>
      </c>
      <c r="B10146" t="s">
        <v>7016</v>
      </c>
      <c r="C10146" t="s">
        <v>7017</v>
      </c>
      <c r="D10146" t="s">
        <v>7018</v>
      </c>
      <c r="E10146" t="s">
        <v>53</v>
      </c>
      <c r="F10146" s="11" t="s">
        <v>26</v>
      </c>
      <c r="G10146" s="11" t="s">
        <v>26</v>
      </c>
      <c r="H10146" t="s">
        <v>55</v>
      </c>
      <c r="I10146" s="11" t="s">
        <v>62</v>
      </c>
      <c r="J10146">
        <v>17</v>
      </c>
      <c r="K10146" s="34">
        <v>62.110244750976563</v>
      </c>
      <c r="L10146" s="34">
        <v>198.3643798828125</v>
      </c>
      <c r="M10146" s="34">
        <v>198.58766174316406</v>
      </c>
      <c r="N10146" s="35">
        <v>0.12872430682182312</v>
      </c>
      <c r="O10146">
        <v>49</v>
      </c>
      <c r="P10146">
        <v>0</v>
      </c>
    </row>
    <row r="10147" spans="1:16" x14ac:dyDescent="0.35">
      <c r="A10147" s="5" t="s">
        <v>9298</v>
      </c>
      <c r="B10147" t="s">
        <v>7016</v>
      </c>
      <c r="C10147" t="s">
        <v>7017</v>
      </c>
      <c r="D10147" t="s">
        <v>7018</v>
      </c>
      <c r="E10147" t="s">
        <v>53</v>
      </c>
      <c r="F10147" s="11" t="s">
        <v>26</v>
      </c>
      <c r="G10147" s="11" t="s">
        <v>26</v>
      </c>
      <c r="H10147" t="s">
        <v>55</v>
      </c>
      <c r="I10147" s="11" t="s">
        <v>62</v>
      </c>
      <c r="J10147">
        <v>18</v>
      </c>
      <c r="K10147" s="34">
        <v>60.844318389892578</v>
      </c>
      <c r="L10147" s="34">
        <v>116.98030090332031</v>
      </c>
      <c r="M10147" s="34">
        <v>117.0496826171875</v>
      </c>
      <c r="N10147" s="35">
        <v>4.7220505774021149E-2</v>
      </c>
      <c r="O10147">
        <v>49</v>
      </c>
      <c r="P10147">
        <v>0</v>
      </c>
    </row>
    <row r="10148" spans="1:16" x14ac:dyDescent="0.35">
      <c r="A10148" s="5" t="s">
        <v>9299</v>
      </c>
      <c r="B10148" t="s">
        <v>7016</v>
      </c>
      <c r="C10148" t="s">
        <v>7017</v>
      </c>
      <c r="D10148" t="s">
        <v>7018</v>
      </c>
      <c r="E10148" t="s">
        <v>53</v>
      </c>
      <c r="F10148" s="11" t="s">
        <v>26</v>
      </c>
      <c r="G10148" s="11" t="s">
        <v>26</v>
      </c>
      <c r="H10148" t="s">
        <v>55</v>
      </c>
      <c r="I10148" s="11" t="s">
        <v>62</v>
      </c>
      <c r="J10148">
        <v>19</v>
      </c>
      <c r="K10148" s="34">
        <v>58.880195617675781</v>
      </c>
      <c r="L10148" s="34">
        <v>69.776344299316406</v>
      </c>
      <c r="M10148" s="34">
        <v>69.78375244140625</v>
      </c>
      <c r="N10148" s="35">
        <v>1.1102570220828056E-2</v>
      </c>
      <c r="O10148">
        <v>49</v>
      </c>
      <c r="P10148">
        <v>0</v>
      </c>
    </row>
    <row r="10149" spans="1:16" x14ac:dyDescent="0.35">
      <c r="A10149" s="5" t="s">
        <v>9300</v>
      </c>
      <c r="B10149" t="s">
        <v>7016</v>
      </c>
      <c r="C10149" t="s">
        <v>7017</v>
      </c>
      <c r="D10149" t="s">
        <v>7018</v>
      </c>
      <c r="E10149" t="s">
        <v>53</v>
      </c>
      <c r="F10149" s="11" t="s">
        <v>26</v>
      </c>
      <c r="G10149" s="11" t="s">
        <v>26</v>
      </c>
      <c r="H10149" t="s">
        <v>55</v>
      </c>
      <c r="I10149" s="11" t="s">
        <v>62</v>
      </c>
      <c r="J10149">
        <v>20</v>
      </c>
      <c r="K10149" s="34">
        <v>57.249530792236328</v>
      </c>
      <c r="L10149" s="34">
        <v>54.420112609863281</v>
      </c>
      <c r="M10149" s="34">
        <v>54.422012329101563</v>
      </c>
      <c r="N10149" s="35">
        <v>7.88851547986269E-3</v>
      </c>
      <c r="O10149">
        <v>49</v>
      </c>
      <c r="P10149">
        <v>0</v>
      </c>
    </row>
    <row r="10150" spans="1:16" x14ac:dyDescent="0.35">
      <c r="A10150" s="5" t="s">
        <v>9301</v>
      </c>
      <c r="B10150" t="s">
        <v>7016</v>
      </c>
      <c r="C10150" t="s">
        <v>7017</v>
      </c>
      <c r="D10150" t="s">
        <v>7018</v>
      </c>
      <c r="E10150" t="s">
        <v>53</v>
      </c>
      <c r="F10150" s="11" t="s">
        <v>26</v>
      </c>
      <c r="G10150" s="11" t="s">
        <v>26</v>
      </c>
      <c r="H10150" t="s">
        <v>55</v>
      </c>
      <c r="I10150" s="11" t="s">
        <v>62</v>
      </c>
      <c r="J10150">
        <v>21</v>
      </c>
      <c r="K10150" s="34">
        <v>56.062171936035156</v>
      </c>
      <c r="L10150" s="34">
        <v>47.989303588867188</v>
      </c>
      <c r="M10150" s="34">
        <v>47.992706298828125</v>
      </c>
      <c r="N10150" s="35">
        <v>6.8206815049052238E-3</v>
      </c>
      <c r="O10150">
        <v>49</v>
      </c>
      <c r="P10150">
        <v>0</v>
      </c>
    </row>
    <row r="10151" spans="1:16" x14ac:dyDescent="0.35">
      <c r="A10151" s="5" t="s">
        <v>9302</v>
      </c>
      <c r="B10151" t="s">
        <v>7016</v>
      </c>
      <c r="C10151" t="s">
        <v>7017</v>
      </c>
      <c r="D10151" t="s">
        <v>7018</v>
      </c>
      <c r="E10151" t="s">
        <v>53</v>
      </c>
      <c r="F10151" s="11" t="s">
        <v>26</v>
      </c>
      <c r="G10151" s="11" t="s">
        <v>26</v>
      </c>
      <c r="H10151" t="s">
        <v>55</v>
      </c>
      <c r="I10151" s="11" t="s">
        <v>62</v>
      </c>
      <c r="J10151">
        <v>22</v>
      </c>
      <c r="K10151" s="34">
        <v>55.381908416748047</v>
      </c>
      <c r="L10151" s="34">
        <v>39.055282592773438</v>
      </c>
      <c r="M10151" s="34">
        <v>39.036483764648438</v>
      </c>
      <c r="N10151" s="35">
        <v>1.0177728720009327E-2</v>
      </c>
      <c r="O10151">
        <v>49</v>
      </c>
      <c r="P10151">
        <v>0</v>
      </c>
    </row>
    <row r="10152" spans="1:16" x14ac:dyDescent="0.35">
      <c r="A10152" s="5" t="s">
        <v>9303</v>
      </c>
      <c r="B10152" t="s">
        <v>7016</v>
      </c>
      <c r="C10152" t="s">
        <v>7017</v>
      </c>
      <c r="D10152" t="s">
        <v>7018</v>
      </c>
      <c r="E10152" t="s">
        <v>53</v>
      </c>
      <c r="F10152" s="11" t="s">
        <v>26</v>
      </c>
      <c r="G10152" s="11" t="s">
        <v>26</v>
      </c>
      <c r="H10152" t="s">
        <v>55</v>
      </c>
      <c r="I10152" s="11" t="s">
        <v>62</v>
      </c>
      <c r="J10152">
        <v>23</v>
      </c>
      <c r="K10152" s="34">
        <v>54.732711791992188</v>
      </c>
      <c r="L10152" s="34">
        <v>35.047489166259766</v>
      </c>
      <c r="M10152" s="34">
        <v>35.03265380859375</v>
      </c>
      <c r="N10152" s="35">
        <v>8.0346744507551193E-3</v>
      </c>
      <c r="O10152">
        <v>49</v>
      </c>
      <c r="P10152">
        <v>0</v>
      </c>
    </row>
    <row r="10153" spans="1:16" x14ac:dyDescent="0.35">
      <c r="A10153" s="5" t="s">
        <v>9304</v>
      </c>
      <c r="B10153" t="s">
        <v>7016</v>
      </c>
      <c r="C10153" t="s">
        <v>7017</v>
      </c>
      <c r="D10153" t="s">
        <v>7018</v>
      </c>
      <c r="E10153" t="s">
        <v>53</v>
      </c>
      <c r="F10153" s="11" t="s">
        <v>26</v>
      </c>
      <c r="G10153" s="11" t="s">
        <v>26</v>
      </c>
      <c r="H10153" t="s">
        <v>55</v>
      </c>
      <c r="I10153" s="11" t="s">
        <v>62</v>
      </c>
      <c r="J10153">
        <v>24</v>
      </c>
      <c r="K10153" s="34">
        <v>54.004871368408203</v>
      </c>
      <c r="L10153" s="34">
        <v>31.223791122436523</v>
      </c>
      <c r="M10153" s="34">
        <v>31.212192535400391</v>
      </c>
      <c r="N10153" s="35">
        <v>6.341694388538599E-3</v>
      </c>
      <c r="O10153">
        <v>49</v>
      </c>
      <c r="P10153">
        <v>0</v>
      </c>
    </row>
    <row r="10154" spans="1:16" x14ac:dyDescent="0.35">
      <c r="A10154" s="5" t="s">
        <v>9305</v>
      </c>
      <c r="B10154" t="s">
        <v>7016</v>
      </c>
      <c r="C10154" t="s">
        <v>7017</v>
      </c>
      <c r="D10154" t="s">
        <v>7018</v>
      </c>
      <c r="E10154" t="s">
        <v>53</v>
      </c>
      <c r="F10154" s="11" t="s">
        <v>26</v>
      </c>
      <c r="G10154" s="11" t="s">
        <v>26</v>
      </c>
      <c r="H10154" t="s">
        <v>55</v>
      </c>
      <c r="I10154" s="11" t="s">
        <v>63</v>
      </c>
      <c r="J10154">
        <v>1</v>
      </c>
      <c r="K10154" s="34">
        <v>55.3687744140625</v>
      </c>
      <c r="L10154" s="34">
        <v>27.59112548828125</v>
      </c>
      <c r="M10154" s="34">
        <v>27.580585479736328</v>
      </c>
      <c r="N10154" s="35">
        <v>4.9568642862141132E-3</v>
      </c>
      <c r="O10154">
        <v>49</v>
      </c>
      <c r="P10154">
        <v>0</v>
      </c>
    </row>
    <row r="10155" spans="1:16" x14ac:dyDescent="0.35">
      <c r="A10155" s="5" t="s">
        <v>9306</v>
      </c>
      <c r="B10155" t="s">
        <v>7016</v>
      </c>
      <c r="C10155" t="s">
        <v>7017</v>
      </c>
      <c r="D10155" t="s">
        <v>7018</v>
      </c>
      <c r="E10155" t="s">
        <v>53</v>
      </c>
      <c r="F10155" s="11" t="s">
        <v>26</v>
      </c>
      <c r="G10155" s="11" t="s">
        <v>26</v>
      </c>
      <c r="H10155" t="s">
        <v>55</v>
      </c>
      <c r="I10155" s="11" t="s">
        <v>63</v>
      </c>
      <c r="J10155">
        <v>2</v>
      </c>
      <c r="K10155" s="34">
        <v>54.780204772949219</v>
      </c>
      <c r="L10155" s="34">
        <v>25.249435424804688</v>
      </c>
      <c r="M10155" s="34">
        <v>25.240425109863281</v>
      </c>
      <c r="N10155" s="35">
        <v>4.1923080570995808E-3</v>
      </c>
      <c r="O10155">
        <v>49</v>
      </c>
      <c r="P10155">
        <v>0</v>
      </c>
    </row>
    <row r="10156" spans="1:16" x14ac:dyDescent="0.35">
      <c r="A10156" s="5" t="s">
        <v>9307</v>
      </c>
      <c r="B10156" t="s">
        <v>7016</v>
      </c>
      <c r="C10156" t="s">
        <v>7017</v>
      </c>
      <c r="D10156" t="s">
        <v>7018</v>
      </c>
      <c r="E10156" t="s">
        <v>53</v>
      </c>
      <c r="F10156" s="11" t="s">
        <v>26</v>
      </c>
      <c r="G10156" s="11" t="s">
        <v>26</v>
      </c>
      <c r="H10156" t="s">
        <v>55</v>
      </c>
      <c r="I10156" s="11" t="s">
        <v>63</v>
      </c>
      <c r="J10156">
        <v>3</v>
      </c>
      <c r="K10156" s="34">
        <v>54.280490875244141</v>
      </c>
      <c r="L10156" s="34">
        <v>22.325418472290039</v>
      </c>
      <c r="M10156" s="34">
        <v>22.318149566650391</v>
      </c>
      <c r="N10156" s="35">
        <v>3.4216998610645533E-3</v>
      </c>
      <c r="O10156">
        <v>49</v>
      </c>
      <c r="P10156">
        <v>0</v>
      </c>
    </row>
    <row r="10157" spans="1:16" x14ac:dyDescent="0.35">
      <c r="A10157" s="5" t="s">
        <v>9308</v>
      </c>
      <c r="B10157" t="s">
        <v>7016</v>
      </c>
      <c r="C10157" t="s">
        <v>7017</v>
      </c>
      <c r="D10157" t="s">
        <v>7018</v>
      </c>
      <c r="E10157" t="s">
        <v>53</v>
      </c>
      <c r="F10157" s="11" t="s">
        <v>26</v>
      </c>
      <c r="G10157" s="11" t="s">
        <v>26</v>
      </c>
      <c r="H10157" t="s">
        <v>55</v>
      </c>
      <c r="I10157" s="11" t="s">
        <v>63</v>
      </c>
      <c r="J10157">
        <v>4</v>
      </c>
      <c r="K10157" s="34">
        <v>53.90106201171875</v>
      </c>
      <c r="L10157" s="34">
        <v>19.344524383544922</v>
      </c>
      <c r="M10157" s="34">
        <v>19.338315963745117</v>
      </c>
      <c r="N10157" s="35">
        <v>2.9299240559339523E-3</v>
      </c>
      <c r="O10157">
        <v>49</v>
      </c>
      <c r="P10157">
        <v>0</v>
      </c>
    </row>
    <row r="10158" spans="1:16" x14ac:dyDescent="0.35">
      <c r="A10158" s="5" t="s">
        <v>9309</v>
      </c>
      <c r="B10158" t="s">
        <v>7016</v>
      </c>
      <c r="C10158" t="s">
        <v>7017</v>
      </c>
      <c r="D10158" t="s">
        <v>7018</v>
      </c>
      <c r="E10158" t="s">
        <v>53</v>
      </c>
      <c r="F10158" s="11" t="s">
        <v>26</v>
      </c>
      <c r="G10158" s="11" t="s">
        <v>26</v>
      </c>
      <c r="H10158" t="s">
        <v>55</v>
      </c>
      <c r="I10158" s="11" t="s">
        <v>63</v>
      </c>
      <c r="J10158">
        <v>5</v>
      </c>
      <c r="K10158" s="34">
        <v>53.332981109619141</v>
      </c>
      <c r="L10158" s="34">
        <v>24.315986633300781</v>
      </c>
      <c r="M10158" s="34">
        <v>24.307720184326172</v>
      </c>
      <c r="N10158" s="35">
        <v>3.9875260554254055E-3</v>
      </c>
      <c r="O10158">
        <v>49</v>
      </c>
      <c r="P10158">
        <v>0</v>
      </c>
    </row>
    <row r="10159" spans="1:16" x14ac:dyDescent="0.35">
      <c r="A10159" s="5" t="s">
        <v>9310</v>
      </c>
      <c r="B10159" t="s">
        <v>7016</v>
      </c>
      <c r="C10159" t="s">
        <v>7017</v>
      </c>
      <c r="D10159" t="s">
        <v>7018</v>
      </c>
      <c r="E10159" t="s">
        <v>53</v>
      </c>
      <c r="F10159" s="11" t="s">
        <v>26</v>
      </c>
      <c r="G10159" s="11" t="s">
        <v>26</v>
      </c>
      <c r="H10159" t="s">
        <v>55</v>
      </c>
      <c r="I10159" s="11" t="s">
        <v>63</v>
      </c>
      <c r="J10159">
        <v>6</v>
      </c>
      <c r="K10159" s="34">
        <v>53.101100921630859</v>
      </c>
      <c r="L10159" s="34">
        <v>44.477214813232422</v>
      </c>
      <c r="M10159" s="34">
        <v>44.457836151123047</v>
      </c>
      <c r="N10159" s="35">
        <v>9.648042730987072E-3</v>
      </c>
      <c r="O10159">
        <v>49</v>
      </c>
      <c r="P10159">
        <v>0</v>
      </c>
    </row>
    <row r="10160" spans="1:16" x14ac:dyDescent="0.35">
      <c r="A10160" s="5" t="s">
        <v>9311</v>
      </c>
      <c r="B10160" t="s">
        <v>7016</v>
      </c>
      <c r="C10160" t="s">
        <v>7017</v>
      </c>
      <c r="D10160" t="s">
        <v>7018</v>
      </c>
      <c r="E10160" t="s">
        <v>53</v>
      </c>
      <c r="F10160" s="11" t="s">
        <v>26</v>
      </c>
      <c r="G10160" s="11" t="s">
        <v>26</v>
      </c>
      <c r="H10160" t="s">
        <v>55</v>
      </c>
      <c r="I10160" s="11" t="s">
        <v>63</v>
      </c>
      <c r="J10160">
        <v>7</v>
      </c>
      <c r="K10160" s="34">
        <v>52.829959869384766</v>
      </c>
      <c r="L10160" s="34">
        <v>96.528518676757813</v>
      </c>
      <c r="M10160" s="34">
        <v>96.487480163574219</v>
      </c>
      <c r="N10160" s="35">
        <v>2.0984360948204994E-2</v>
      </c>
      <c r="O10160">
        <v>49</v>
      </c>
      <c r="P10160">
        <v>0</v>
      </c>
    </row>
    <row r="10161" spans="1:16" x14ac:dyDescent="0.35">
      <c r="A10161" s="5" t="s">
        <v>9312</v>
      </c>
      <c r="B10161" t="s">
        <v>7016</v>
      </c>
      <c r="C10161" t="s">
        <v>7017</v>
      </c>
      <c r="D10161" t="s">
        <v>7018</v>
      </c>
      <c r="E10161" t="s">
        <v>53</v>
      </c>
      <c r="F10161" s="11" t="s">
        <v>26</v>
      </c>
      <c r="G10161" s="11" t="s">
        <v>26</v>
      </c>
      <c r="H10161" t="s">
        <v>55</v>
      </c>
      <c r="I10161" s="11" t="s">
        <v>63</v>
      </c>
      <c r="J10161">
        <v>8</v>
      </c>
      <c r="K10161" s="34">
        <v>53.850692749023438</v>
      </c>
      <c r="L10161" s="34">
        <v>234.72946166992188</v>
      </c>
      <c r="M10161" s="34">
        <v>234.69657897949219</v>
      </c>
      <c r="N10161" s="35">
        <v>3.9546526968479156E-2</v>
      </c>
      <c r="O10161">
        <v>49</v>
      </c>
      <c r="P10161">
        <v>0</v>
      </c>
    </row>
    <row r="10162" spans="1:16" x14ac:dyDescent="0.35">
      <c r="A10162" s="5" t="s">
        <v>9313</v>
      </c>
      <c r="B10162" t="s">
        <v>7016</v>
      </c>
      <c r="C10162" t="s">
        <v>7017</v>
      </c>
      <c r="D10162" t="s">
        <v>7018</v>
      </c>
      <c r="E10162" t="s">
        <v>53</v>
      </c>
      <c r="F10162" s="11" t="s">
        <v>26</v>
      </c>
      <c r="G10162" s="11" t="s">
        <v>26</v>
      </c>
      <c r="H10162" t="s">
        <v>55</v>
      </c>
      <c r="I10162" s="11" t="s">
        <v>63</v>
      </c>
      <c r="J10162">
        <v>9</v>
      </c>
      <c r="K10162" s="34">
        <v>56.441795349121094</v>
      </c>
      <c r="L10162" s="34">
        <v>462.70986938476563</v>
      </c>
      <c r="M10162" s="34">
        <v>462.92864990234375</v>
      </c>
      <c r="N10162" s="35">
        <v>0.14868202805519104</v>
      </c>
      <c r="O10162">
        <v>49</v>
      </c>
      <c r="P10162">
        <v>0</v>
      </c>
    </row>
    <row r="10163" spans="1:16" x14ac:dyDescent="0.35">
      <c r="A10163" s="5" t="s">
        <v>9314</v>
      </c>
      <c r="B10163" t="s">
        <v>7016</v>
      </c>
      <c r="C10163" t="s">
        <v>7017</v>
      </c>
      <c r="D10163" t="s">
        <v>7018</v>
      </c>
      <c r="E10163" t="s">
        <v>53</v>
      </c>
      <c r="F10163" s="11" t="s">
        <v>26</v>
      </c>
      <c r="G10163" s="11" t="s">
        <v>26</v>
      </c>
      <c r="H10163" t="s">
        <v>55</v>
      </c>
      <c r="I10163" s="11" t="s">
        <v>63</v>
      </c>
      <c r="J10163">
        <v>10</v>
      </c>
      <c r="K10163" s="34">
        <v>59.914695739746094</v>
      </c>
      <c r="L10163" s="34">
        <v>623.57171630859375</v>
      </c>
      <c r="M10163" s="34">
        <v>623.99835205078125</v>
      </c>
      <c r="N10163" s="35">
        <v>0.24847638607025146</v>
      </c>
      <c r="O10163">
        <v>49</v>
      </c>
      <c r="P10163">
        <v>0</v>
      </c>
    </row>
    <row r="10164" spans="1:16" x14ac:dyDescent="0.35">
      <c r="A10164" s="5" t="s">
        <v>9315</v>
      </c>
      <c r="B10164" t="s">
        <v>7016</v>
      </c>
      <c r="C10164" t="s">
        <v>7017</v>
      </c>
      <c r="D10164" t="s">
        <v>7018</v>
      </c>
      <c r="E10164" t="s">
        <v>53</v>
      </c>
      <c r="F10164" s="11" t="s">
        <v>26</v>
      </c>
      <c r="G10164" s="11" t="s">
        <v>26</v>
      </c>
      <c r="H10164" t="s">
        <v>55</v>
      </c>
      <c r="I10164" s="11" t="s">
        <v>63</v>
      </c>
      <c r="J10164">
        <v>11</v>
      </c>
      <c r="K10164" s="34">
        <v>62.771797180175781</v>
      </c>
      <c r="L10164" s="34">
        <v>620.1590576171875</v>
      </c>
      <c r="M10164" s="34">
        <v>620.5357666015625</v>
      </c>
      <c r="N10164" s="35">
        <v>0.21091927587985992</v>
      </c>
      <c r="O10164">
        <v>49</v>
      </c>
      <c r="P10164">
        <v>0</v>
      </c>
    </row>
    <row r="10165" spans="1:16" x14ac:dyDescent="0.35">
      <c r="A10165" s="5" t="s">
        <v>9316</v>
      </c>
      <c r="B10165" t="s">
        <v>7016</v>
      </c>
      <c r="C10165" t="s">
        <v>7017</v>
      </c>
      <c r="D10165" t="s">
        <v>7018</v>
      </c>
      <c r="E10165" t="s">
        <v>53</v>
      </c>
      <c r="F10165" s="11" t="s">
        <v>26</v>
      </c>
      <c r="G10165" s="11" t="s">
        <v>26</v>
      </c>
      <c r="H10165" t="s">
        <v>55</v>
      </c>
      <c r="I10165" s="11" t="s">
        <v>63</v>
      </c>
      <c r="J10165">
        <v>12</v>
      </c>
      <c r="K10165" s="34">
        <v>64.625755310058594</v>
      </c>
      <c r="L10165" s="34">
        <v>543.32769775390625</v>
      </c>
      <c r="M10165" s="34">
        <v>543.68780517578125</v>
      </c>
      <c r="N10165" s="35">
        <v>0.19430196285247803</v>
      </c>
      <c r="O10165">
        <v>49</v>
      </c>
      <c r="P10165">
        <v>0</v>
      </c>
    </row>
    <row r="10166" spans="1:16" x14ac:dyDescent="0.35">
      <c r="A10166" s="5" t="s">
        <v>9317</v>
      </c>
      <c r="B10166" t="s">
        <v>7016</v>
      </c>
      <c r="C10166" t="s">
        <v>7017</v>
      </c>
      <c r="D10166" t="s">
        <v>7018</v>
      </c>
      <c r="E10166" t="s">
        <v>53</v>
      </c>
      <c r="F10166" s="11" t="s">
        <v>26</v>
      </c>
      <c r="G10166" s="11" t="s">
        <v>26</v>
      </c>
      <c r="H10166" t="s">
        <v>55</v>
      </c>
      <c r="I10166" s="11" t="s">
        <v>63</v>
      </c>
      <c r="J10166">
        <v>13</v>
      </c>
      <c r="K10166" s="34">
        <v>65.984344482421875</v>
      </c>
      <c r="L10166" s="34">
        <v>449.17877197265625</v>
      </c>
      <c r="M10166" s="34">
        <v>449.48458862304688</v>
      </c>
      <c r="N10166" s="35">
        <v>0.16045892238616943</v>
      </c>
      <c r="O10166">
        <v>49</v>
      </c>
      <c r="P10166">
        <v>0</v>
      </c>
    </row>
    <row r="10167" spans="1:16" x14ac:dyDescent="0.35">
      <c r="A10167" s="5" t="s">
        <v>9318</v>
      </c>
      <c r="B10167" t="s">
        <v>7016</v>
      </c>
      <c r="C10167" t="s">
        <v>7017</v>
      </c>
      <c r="D10167" t="s">
        <v>7018</v>
      </c>
      <c r="E10167" t="s">
        <v>53</v>
      </c>
      <c r="F10167" s="11" t="s">
        <v>26</v>
      </c>
      <c r="G10167" s="11" t="s">
        <v>26</v>
      </c>
      <c r="H10167" t="s">
        <v>55</v>
      </c>
      <c r="I10167" s="11" t="s">
        <v>63</v>
      </c>
      <c r="J10167">
        <v>14</v>
      </c>
      <c r="K10167" s="34">
        <v>66.878738403320313</v>
      </c>
      <c r="L10167" s="34">
        <v>414.91213989257813</v>
      </c>
      <c r="M10167" s="34">
        <v>415.20016479492188</v>
      </c>
      <c r="N10167" s="35">
        <v>0.15080241858959198</v>
      </c>
      <c r="O10167">
        <v>49</v>
      </c>
      <c r="P10167">
        <v>0</v>
      </c>
    </row>
    <row r="10168" spans="1:16" x14ac:dyDescent="0.35">
      <c r="A10168" s="5" t="s">
        <v>9319</v>
      </c>
      <c r="B10168" t="s">
        <v>7016</v>
      </c>
      <c r="C10168" t="s">
        <v>7017</v>
      </c>
      <c r="D10168" t="s">
        <v>7018</v>
      </c>
      <c r="E10168" t="s">
        <v>53</v>
      </c>
      <c r="F10168" s="11" t="s">
        <v>26</v>
      </c>
      <c r="G10168" s="11" t="s">
        <v>26</v>
      </c>
      <c r="H10168" t="s">
        <v>55</v>
      </c>
      <c r="I10168" s="11" t="s">
        <v>63</v>
      </c>
      <c r="J10168">
        <v>15</v>
      </c>
      <c r="K10168" s="34">
        <v>66.957588195800781</v>
      </c>
      <c r="L10168" s="34">
        <v>373.83084106445313</v>
      </c>
      <c r="M10168" s="34">
        <v>374.16873168945313</v>
      </c>
      <c r="N10168" s="35">
        <v>0.17505940794944763</v>
      </c>
      <c r="O10168">
        <v>49</v>
      </c>
      <c r="P10168">
        <v>0</v>
      </c>
    </row>
    <row r="10169" spans="1:16" x14ac:dyDescent="0.35">
      <c r="A10169" s="5" t="s">
        <v>9320</v>
      </c>
      <c r="B10169" t="s">
        <v>7016</v>
      </c>
      <c r="C10169" t="s">
        <v>7017</v>
      </c>
      <c r="D10169" t="s">
        <v>7018</v>
      </c>
      <c r="E10169" t="s">
        <v>53</v>
      </c>
      <c r="F10169" s="11" t="s">
        <v>26</v>
      </c>
      <c r="G10169" s="11" t="s">
        <v>26</v>
      </c>
      <c r="H10169" t="s">
        <v>55</v>
      </c>
      <c r="I10169" s="11" t="s">
        <v>63</v>
      </c>
      <c r="J10169">
        <v>16</v>
      </c>
      <c r="K10169" s="34">
        <v>66.775100708007813</v>
      </c>
      <c r="L10169" s="34">
        <v>295.3568115234375</v>
      </c>
      <c r="M10169" s="34">
        <v>295.61148071289063</v>
      </c>
      <c r="N10169" s="35">
        <v>0.13300332427024841</v>
      </c>
      <c r="O10169">
        <v>49</v>
      </c>
      <c r="P10169">
        <v>0</v>
      </c>
    </row>
    <row r="10170" spans="1:16" x14ac:dyDescent="0.35">
      <c r="A10170" s="5" t="s">
        <v>9321</v>
      </c>
      <c r="B10170" t="s">
        <v>7016</v>
      </c>
      <c r="C10170" t="s">
        <v>7017</v>
      </c>
      <c r="D10170" t="s">
        <v>7018</v>
      </c>
      <c r="E10170" t="s">
        <v>53</v>
      </c>
      <c r="F10170" s="11" t="s">
        <v>26</v>
      </c>
      <c r="G10170" s="11" t="s">
        <v>26</v>
      </c>
      <c r="H10170" t="s">
        <v>55</v>
      </c>
      <c r="I10170" s="11" t="s">
        <v>63</v>
      </c>
      <c r="J10170">
        <v>17</v>
      </c>
      <c r="K10170" s="34">
        <v>66.195022583007813</v>
      </c>
      <c r="L10170" s="34">
        <v>197.87693786621094</v>
      </c>
      <c r="M10170" s="34">
        <v>198.15017700195313</v>
      </c>
      <c r="N10170" s="35">
        <v>0.13805952668190002</v>
      </c>
      <c r="O10170">
        <v>49</v>
      </c>
      <c r="P10170">
        <v>0</v>
      </c>
    </row>
    <row r="10171" spans="1:16" x14ac:dyDescent="0.35">
      <c r="A10171" s="5" t="s">
        <v>9322</v>
      </c>
      <c r="B10171" t="s">
        <v>7016</v>
      </c>
      <c r="C10171" t="s">
        <v>7017</v>
      </c>
      <c r="D10171" t="s">
        <v>7018</v>
      </c>
      <c r="E10171" t="s">
        <v>53</v>
      </c>
      <c r="F10171" s="11" t="s">
        <v>26</v>
      </c>
      <c r="G10171" s="11" t="s">
        <v>26</v>
      </c>
      <c r="H10171" t="s">
        <v>55</v>
      </c>
      <c r="I10171" s="11" t="s">
        <v>63</v>
      </c>
      <c r="J10171">
        <v>18</v>
      </c>
      <c r="K10171" s="34">
        <v>65.002326965332031</v>
      </c>
      <c r="L10171" s="34">
        <v>115.55446624755859</v>
      </c>
      <c r="M10171" s="34">
        <v>115.67288970947266</v>
      </c>
      <c r="N10171" s="35">
        <v>6.0440722852945328E-2</v>
      </c>
      <c r="O10171">
        <v>49</v>
      </c>
      <c r="P10171">
        <v>0</v>
      </c>
    </row>
    <row r="10172" spans="1:16" x14ac:dyDescent="0.35">
      <c r="A10172" s="5" t="s">
        <v>9323</v>
      </c>
      <c r="B10172" t="s">
        <v>7016</v>
      </c>
      <c r="C10172" t="s">
        <v>7017</v>
      </c>
      <c r="D10172" t="s">
        <v>7018</v>
      </c>
      <c r="E10172" t="s">
        <v>53</v>
      </c>
      <c r="F10172" s="11" t="s">
        <v>26</v>
      </c>
      <c r="G10172" s="11" t="s">
        <v>26</v>
      </c>
      <c r="H10172" t="s">
        <v>55</v>
      </c>
      <c r="I10172" s="11" t="s">
        <v>63</v>
      </c>
      <c r="J10172">
        <v>19</v>
      </c>
      <c r="K10172" s="34">
        <v>63.396163940429688</v>
      </c>
      <c r="L10172" s="34">
        <v>68.116455078125</v>
      </c>
      <c r="M10172" s="34">
        <v>68.136695861816406</v>
      </c>
      <c r="N10172" s="35">
        <v>1.0482151992619038E-2</v>
      </c>
      <c r="O10172">
        <v>49</v>
      </c>
      <c r="P10172">
        <v>0</v>
      </c>
    </row>
    <row r="10173" spans="1:16" x14ac:dyDescent="0.35">
      <c r="A10173" s="5" t="s">
        <v>9324</v>
      </c>
      <c r="B10173" t="s">
        <v>7016</v>
      </c>
      <c r="C10173" t="s">
        <v>7017</v>
      </c>
      <c r="D10173" t="s">
        <v>7018</v>
      </c>
      <c r="E10173" t="s">
        <v>53</v>
      </c>
      <c r="F10173" s="11" t="s">
        <v>26</v>
      </c>
      <c r="G10173" s="11" t="s">
        <v>26</v>
      </c>
      <c r="H10173" t="s">
        <v>55</v>
      </c>
      <c r="I10173" s="11" t="s">
        <v>63</v>
      </c>
      <c r="J10173">
        <v>20</v>
      </c>
      <c r="K10173" s="34">
        <v>60.650856018066406</v>
      </c>
      <c r="L10173" s="34">
        <v>52.788913726806641</v>
      </c>
      <c r="M10173" s="34">
        <v>52.799270629882813</v>
      </c>
      <c r="N10173" s="35">
        <v>5.6696194224059582E-3</v>
      </c>
      <c r="O10173">
        <v>49</v>
      </c>
      <c r="P10173">
        <v>0</v>
      </c>
    </row>
    <row r="10174" spans="1:16" x14ac:dyDescent="0.35">
      <c r="A10174" s="5" t="s">
        <v>9325</v>
      </c>
      <c r="B10174" t="s">
        <v>7016</v>
      </c>
      <c r="C10174" t="s">
        <v>7017</v>
      </c>
      <c r="D10174" t="s">
        <v>7018</v>
      </c>
      <c r="E10174" t="s">
        <v>53</v>
      </c>
      <c r="F10174" s="11" t="s">
        <v>26</v>
      </c>
      <c r="G10174" s="11" t="s">
        <v>26</v>
      </c>
      <c r="H10174" t="s">
        <v>55</v>
      </c>
      <c r="I10174" s="11" t="s">
        <v>63</v>
      </c>
      <c r="J10174">
        <v>21</v>
      </c>
      <c r="K10174" s="34">
        <v>58.449470520019531</v>
      </c>
      <c r="L10174" s="34">
        <v>46.374427795410156</v>
      </c>
      <c r="M10174" s="34">
        <v>46.385116577148438</v>
      </c>
      <c r="N10174" s="35">
        <v>5.3117275238037109E-3</v>
      </c>
      <c r="O10174">
        <v>49</v>
      </c>
      <c r="P10174">
        <v>0</v>
      </c>
    </row>
    <row r="10175" spans="1:16" x14ac:dyDescent="0.35">
      <c r="A10175" s="5" t="s">
        <v>9326</v>
      </c>
      <c r="B10175" t="s">
        <v>7016</v>
      </c>
      <c r="C10175" t="s">
        <v>7017</v>
      </c>
      <c r="D10175" t="s">
        <v>7018</v>
      </c>
      <c r="E10175" t="s">
        <v>53</v>
      </c>
      <c r="F10175" s="11" t="s">
        <v>26</v>
      </c>
      <c r="G10175" s="11" t="s">
        <v>26</v>
      </c>
      <c r="H10175" t="s">
        <v>55</v>
      </c>
      <c r="I10175" s="11" t="s">
        <v>63</v>
      </c>
      <c r="J10175">
        <v>22</v>
      </c>
      <c r="K10175" s="34">
        <v>57.624324798583984</v>
      </c>
      <c r="L10175" s="34">
        <v>37.585498809814453</v>
      </c>
      <c r="M10175" s="34">
        <v>37.574451446533203</v>
      </c>
      <c r="N10175" s="35">
        <v>5.2847904153168201E-3</v>
      </c>
      <c r="O10175">
        <v>49</v>
      </c>
      <c r="P10175">
        <v>0</v>
      </c>
    </row>
    <row r="10176" spans="1:16" x14ac:dyDescent="0.35">
      <c r="A10176" s="5" t="s">
        <v>9327</v>
      </c>
      <c r="B10176" t="s">
        <v>7016</v>
      </c>
      <c r="C10176" t="s">
        <v>7017</v>
      </c>
      <c r="D10176" t="s">
        <v>7018</v>
      </c>
      <c r="E10176" t="s">
        <v>53</v>
      </c>
      <c r="F10176" s="11" t="s">
        <v>26</v>
      </c>
      <c r="G10176" s="11" t="s">
        <v>26</v>
      </c>
      <c r="H10176" t="s">
        <v>55</v>
      </c>
      <c r="I10176" s="11" t="s">
        <v>63</v>
      </c>
      <c r="J10176">
        <v>23</v>
      </c>
      <c r="K10176" s="34">
        <v>56.513797760009766</v>
      </c>
      <c r="L10176" s="34">
        <v>33.365325927734375</v>
      </c>
      <c r="M10176" s="34">
        <v>33.356639862060547</v>
      </c>
      <c r="N10176" s="35">
        <v>4.118441604077816E-3</v>
      </c>
      <c r="O10176">
        <v>49</v>
      </c>
      <c r="P10176">
        <v>0</v>
      </c>
    </row>
    <row r="10177" spans="1:16" x14ac:dyDescent="0.35">
      <c r="A10177" s="5" t="s">
        <v>9328</v>
      </c>
      <c r="B10177" t="s">
        <v>7016</v>
      </c>
      <c r="C10177" t="s">
        <v>7017</v>
      </c>
      <c r="D10177" t="s">
        <v>7018</v>
      </c>
      <c r="E10177" t="s">
        <v>53</v>
      </c>
      <c r="F10177" s="11" t="s">
        <v>26</v>
      </c>
      <c r="G10177" s="11" t="s">
        <v>26</v>
      </c>
      <c r="H10177" t="s">
        <v>55</v>
      </c>
      <c r="I10177" s="11" t="s">
        <v>63</v>
      </c>
      <c r="J10177">
        <v>24</v>
      </c>
      <c r="K10177" s="34">
        <v>55.911060333251953</v>
      </c>
      <c r="L10177" s="34">
        <v>29.535247802734375</v>
      </c>
      <c r="M10177" s="34">
        <v>29.52855110168457</v>
      </c>
      <c r="N10177" s="35">
        <v>3.1769780907779932E-3</v>
      </c>
      <c r="O10177">
        <v>49</v>
      </c>
      <c r="P10177">
        <v>0</v>
      </c>
    </row>
    <row r="10178" spans="1:16" x14ac:dyDescent="0.35">
      <c r="A10178" s="5" t="s">
        <v>9329</v>
      </c>
      <c r="B10178" t="s">
        <v>7016</v>
      </c>
      <c r="C10178" t="s">
        <v>7017</v>
      </c>
      <c r="D10178" t="s">
        <v>7018</v>
      </c>
      <c r="E10178" t="s">
        <v>53</v>
      </c>
      <c r="F10178" s="11" t="s">
        <v>26</v>
      </c>
      <c r="G10178" s="11" t="s">
        <v>26</v>
      </c>
      <c r="H10178" t="s">
        <v>55</v>
      </c>
      <c r="I10178" s="11" t="s">
        <v>64</v>
      </c>
      <c r="J10178">
        <v>1</v>
      </c>
      <c r="K10178" s="34">
        <v>59.392887115478516</v>
      </c>
      <c r="L10178" s="34">
        <v>26.950578689575195</v>
      </c>
      <c r="M10178" s="34">
        <v>26.938465118408203</v>
      </c>
      <c r="N10178" s="35">
        <v>5.7798279449343681E-3</v>
      </c>
      <c r="O10178">
        <v>49</v>
      </c>
      <c r="P10178">
        <v>0</v>
      </c>
    </row>
    <row r="10179" spans="1:16" x14ac:dyDescent="0.35">
      <c r="A10179" s="5" t="s">
        <v>9330</v>
      </c>
      <c r="B10179" t="s">
        <v>7016</v>
      </c>
      <c r="C10179" t="s">
        <v>7017</v>
      </c>
      <c r="D10179" t="s">
        <v>7018</v>
      </c>
      <c r="E10179" t="s">
        <v>53</v>
      </c>
      <c r="F10179" s="11" t="s">
        <v>26</v>
      </c>
      <c r="G10179" s="11" t="s">
        <v>26</v>
      </c>
      <c r="H10179" t="s">
        <v>55</v>
      </c>
      <c r="I10179" s="11" t="s">
        <v>64</v>
      </c>
      <c r="J10179">
        <v>2</v>
      </c>
      <c r="K10179" s="34">
        <v>59.138408660888672</v>
      </c>
      <c r="L10179" s="34">
        <v>24.63612174987793</v>
      </c>
      <c r="M10179" s="34">
        <v>24.625988006591797</v>
      </c>
      <c r="N10179" s="35">
        <v>4.8735183663666248E-3</v>
      </c>
      <c r="O10179">
        <v>49</v>
      </c>
      <c r="P10179">
        <v>0</v>
      </c>
    </row>
    <row r="10180" spans="1:16" x14ac:dyDescent="0.35">
      <c r="A10180" s="5" t="s">
        <v>9331</v>
      </c>
      <c r="B10180" t="s">
        <v>7016</v>
      </c>
      <c r="C10180" t="s">
        <v>7017</v>
      </c>
      <c r="D10180" t="s">
        <v>7018</v>
      </c>
      <c r="E10180" t="s">
        <v>53</v>
      </c>
      <c r="F10180" s="11" t="s">
        <v>26</v>
      </c>
      <c r="G10180" s="11" t="s">
        <v>26</v>
      </c>
      <c r="H10180" t="s">
        <v>55</v>
      </c>
      <c r="I10180" s="11" t="s">
        <v>64</v>
      </c>
      <c r="J10180">
        <v>3</v>
      </c>
      <c r="K10180" s="34">
        <v>58.912086486816406</v>
      </c>
      <c r="L10180" s="34">
        <v>21.763402938842773</v>
      </c>
      <c r="M10180" s="34">
        <v>21.755208969116211</v>
      </c>
      <c r="N10180" s="35">
        <v>3.9676041342318058E-3</v>
      </c>
      <c r="O10180">
        <v>49</v>
      </c>
      <c r="P10180">
        <v>0</v>
      </c>
    </row>
    <row r="10181" spans="1:16" x14ac:dyDescent="0.35">
      <c r="A10181" s="5" t="s">
        <v>9332</v>
      </c>
      <c r="B10181" t="s">
        <v>7016</v>
      </c>
      <c r="C10181" t="s">
        <v>7017</v>
      </c>
      <c r="D10181" t="s">
        <v>7018</v>
      </c>
      <c r="E10181" t="s">
        <v>53</v>
      </c>
      <c r="F10181" s="11" t="s">
        <v>26</v>
      </c>
      <c r="G10181" s="11" t="s">
        <v>26</v>
      </c>
      <c r="H10181" t="s">
        <v>55</v>
      </c>
      <c r="I10181" s="11" t="s">
        <v>64</v>
      </c>
      <c r="J10181">
        <v>4</v>
      </c>
      <c r="K10181" s="34">
        <v>58.634105682373047</v>
      </c>
      <c r="L10181" s="34">
        <v>18.860767364501953</v>
      </c>
      <c r="M10181" s="34">
        <v>18.854011535644531</v>
      </c>
      <c r="N10181" s="35">
        <v>3.289117245003581E-3</v>
      </c>
      <c r="O10181">
        <v>49</v>
      </c>
      <c r="P10181">
        <v>0</v>
      </c>
    </row>
    <row r="10182" spans="1:16" x14ac:dyDescent="0.35">
      <c r="A10182" s="5" t="s">
        <v>9333</v>
      </c>
      <c r="B10182" t="s">
        <v>7016</v>
      </c>
      <c r="C10182" t="s">
        <v>7017</v>
      </c>
      <c r="D10182" t="s">
        <v>7018</v>
      </c>
      <c r="E10182" t="s">
        <v>53</v>
      </c>
      <c r="F10182" s="11" t="s">
        <v>26</v>
      </c>
      <c r="G10182" s="11" t="s">
        <v>26</v>
      </c>
      <c r="H10182" t="s">
        <v>55</v>
      </c>
      <c r="I10182" s="11" t="s">
        <v>64</v>
      </c>
      <c r="J10182">
        <v>5</v>
      </c>
      <c r="K10182" s="34">
        <v>58.354881286621094</v>
      </c>
      <c r="L10182" s="34">
        <v>23.471479415893555</v>
      </c>
      <c r="M10182" s="34">
        <v>23.46217155456543</v>
      </c>
      <c r="N10182" s="35">
        <v>4.6491920948028564E-3</v>
      </c>
      <c r="O10182">
        <v>49</v>
      </c>
      <c r="P10182">
        <v>0</v>
      </c>
    </row>
    <row r="10183" spans="1:16" x14ac:dyDescent="0.35">
      <c r="A10183" s="5" t="s">
        <v>9334</v>
      </c>
      <c r="B10183" t="s">
        <v>7016</v>
      </c>
      <c r="C10183" t="s">
        <v>7017</v>
      </c>
      <c r="D10183" t="s">
        <v>7018</v>
      </c>
      <c r="E10183" t="s">
        <v>53</v>
      </c>
      <c r="F10183" s="11" t="s">
        <v>26</v>
      </c>
      <c r="G10183" s="11" t="s">
        <v>26</v>
      </c>
      <c r="H10183" t="s">
        <v>55</v>
      </c>
      <c r="I10183" s="11" t="s">
        <v>64</v>
      </c>
      <c r="J10183">
        <v>6</v>
      </c>
      <c r="K10183" s="34">
        <v>58.164573669433594</v>
      </c>
      <c r="L10183" s="34">
        <v>42.456714630126953</v>
      </c>
      <c r="M10183" s="34">
        <v>42.435859680175781</v>
      </c>
      <c r="N10183" s="35">
        <v>1.072270330041647E-2</v>
      </c>
      <c r="O10183">
        <v>49</v>
      </c>
      <c r="P10183">
        <v>0</v>
      </c>
    </row>
    <row r="10184" spans="1:16" x14ac:dyDescent="0.35">
      <c r="A10184" s="5" t="s">
        <v>9335</v>
      </c>
      <c r="B10184" t="s">
        <v>7016</v>
      </c>
      <c r="C10184" t="s">
        <v>7017</v>
      </c>
      <c r="D10184" t="s">
        <v>7018</v>
      </c>
      <c r="E10184" t="s">
        <v>53</v>
      </c>
      <c r="F10184" s="11" t="s">
        <v>26</v>
      </c>
      <c r="G10184" s="11" t="s">
        <v>26</v>
      </c>
      <c r="H10184" t="s">
        <v>55</v>
      </c>
      <c r="I10184" s="11" t="s">
        <v>64</v>
      </c>
      <c r="J10184">
        <v>7</v>
      </c>
      <c r="K10184" s="34">
        <v>57.994838714599609</v>
      </c>
      <c r="L10184" s="34">
        <v>91.344284057617188</v>
      </c>
      <c r="M10184" s="34">
        <v>91.315750122070313</v>
      </c>
      <c r="N10184" s="35">
        <v>1.6572512686252594E-2</v>
      </c>
      <c r="O10184">
        <v>49</v>
      </c>
      <c r="P10184">
        <v>0</v>
      </c>
    </row>
    <row r="10185" spans="1:16" x14ac:dyDescent="0.35">
      <c r="A10185" s="5" t="s">
        <v>9336</v>
      </c>
      <c r="B10185" t="s">
        <v>7016</v>
      </c>
      <c r="C10185" t="s">
        <v>7017</v>
      </c>
      <c r="D10185" t="s">
        <v>7018</v>
      </c>
      <c r="E10185" t="s">
        <v>53</v>
      </c>
      <c r="F10185" s="11" t="s">
        <v>26</v>
      </c>
      <c r="G10185" s="11" t="s">
        <v>26</v>
      </c>
      <c r="H10185" t="s">
        <v>55</v>
      </c>
      <c r="I10185" s="11" t="s">
        <v>64</v>
      </c>
      <c r="J10185">
        <v>8</v>
      </c>
      <c r="K10185" s="34">
        <v>59.030921936035156</v>
      </c>
      <c r="L10185" s="34">
        <v>220.85287475585938</v>
      </c>
      <c r="M10185" s="34">
        <v>220.87176513671875</v>
      </c>
      <c r="N10185" s="35">
        <v>4.1032053530216217E-2</v>
      </c>
      <c r="O10185">
        <v>49</v>
      </c>
      <c r="P10185">
        <v>0</v>
      </c>
    </row>
    <row r="10186" spans="1:16" x14ac:dyDescent="0.35">
      <c r="A10186" s="5" t="s">
        <v>9337</v>
      </c>
      <c r="B10186" t="s">
        <v>7016</v>
      </c>
      <c r="C10186" t="s">
        <v>7017</v>
      </c>
      <c r="D10186" t="s">
        <v>7018</v>
      </c>
      <c r="E10186" t="s">
        <v>53</v>
      </c>
      <c r="F10186" s="11" t="s">
        <v>26</v>
      </c>
      <c r="G10186" s="11" t="s">
        <v>26</v>
      </c>
      <c r="H10186" t="s">
        <v>55</v>
      </c>
      <c r="I10186" s="11" t="s">
        <v>64</v>
      </c>
      <c r="J10186">
        <v>9</v>
      </c>
      <c r="K10186" s="34">
        <v>61.924160003662109</v>
      </c>
      <c r="L10186" s="34">
        <v>433.8984375</v>
      </c>
      <c r="M10186" s="34">
        <v>434.08181762695313</v>
      </c>
      <c r="N10186" s="35">
        <v>0.12757682800292969</v>
      </c>
      <c r="O10186">
        <v>49</v>
      </c>
      <c r="P10186">
        <v>0</v>
      </c>
    </row>
    <row r="10187" spans="1:16" x14ac:dyDescent="0.35">
      <c r="A10187" s="5" t="s">
        <v>9338</v>
      </c>
      <c r="B10187" t="s">
        <v>7016</v>
      </c>
      <c r="C10187" t="s">
        <v>7017</v>
      </c>
      <c r="D10187" t="s">
        <v>7018</v>
      </c>
      <c r="E10187" t="s">
        <v>53</v>
      </c>
      <c r="F10187" s="11" t="s">
        <v>26</v>
      </c>
      <c r="G10187" s="11" t="s">
        <v>26</v>
      </c>
      <c r="H10187" t="s">
        <v>55</v>
      </c>
      <c r="I10187" s="11" t="s">
        <v>64</v>
      </c>
      <c r="J10187">
        <v>10</v>
      </c>
      <c r="K10187" s="34">
        <v>64.528861999511719</v>
      </c>
      <c r="L10187" s="34">
        <v>585.17913818359375</v>
      </c>
      <c r="M10187" s="34">
        <v>585.47344970703125</v>
      </c>
      <c r="N10187" s="35">
        <v>0.19736628234386444</v>
      </c>
      <c r="O10187">
        <v>49</v>
      </c>
      <c r="P10187">
        <v>0</v>
      </c>
    </row>
    <row r="10188" spans="1:16" x14ac:dyDescent="0.35">
      <c r="A10188" s="5" t="s">
        <v>9339</v>
      </c>
      <c r="B10188" t="s">
        <v>7016</v>
      </c>
      <c r="C10188" t="s">
        <v>7017</v>
      </c>
      <c r="D10188" t="s">
        <v>7018</v>
      </c>
      <c r="E10188" t="s">
        <v>53</v>
      </c>
      <c r="F10188" s="11" t="s">
        <v>26</v>
      </c>
      <c r="G10188" s="11" t="s">
        <v>26</v>
      </c>
      <c r="H10188" t="s">
        <v>55</v>
      </c>
      <c r="I10188" s="11" t="s">
        <v>64</v>
      </c>
      <c r="J10188">
        <v>11</v>
      </c>
      <c r="K10188" s="34">
        <v>66.745414733886719</v>
      </c>
      <c r="L10188" s="34">
        <v>583.65850830078125</v>
      </c>
      <c r="M10188" s="34">
        <v>583.95404052734375</v>
      </c>
      <c r="N10188" s="35">
        <v>0.18858835101127625</v>
      </c>
      <c r="O10188">
        <v>49</v>
      </c>
      <c r="P10188">
        <v>0</v>
      </c>
    </row>
    <row r="10189" spans="1:16" x14ac:dyDescent="0.35">
      <c r="A10189" s="5" t="s">
        <v>9340</v>
      </c>
      <c r="B10189" t="s">
        <v>7016</v>
      </c>
      <c r="C10189" t="s">
        <v>7017</v>
      </c>
      <c r="D10189" t="s">
        <v>7018</v>
      </c>
      <c r="E10189" t="s">
        <v>53</v>
      </c>
      <c r="F10189" s="11" t="s">
        <v>26</v>
      </c>
      <c r="G10189" s="11" t="s">
        <v>26</v>
      </c>
      <c r="H10189" t="s">
        <v>55</v>
      </c>
      <c r="I10189" s="11" t="s">
        <v>64</v>
      </c>
      <c r="J10189">
        <v>12</v>
      </c>
      <c r="K10189" s="34">
        <v>68.403434753417969</v>
      </c>
      <c r="L10189" s="34">
        <v>511.8887939453125</v>
      </c>
      <c r="M10189" s="34">
        <v>512.15631103515625</v>
      </c>
      <c r="N10189" s="35">
        <v>0.16695389151573181</v>
      </c>
      <c r="O10189">
        <v>49</v>
      </c>
      <c r="P10189">
        <v>0</v>
      </c>
    </row>
    <row r="10190" spans="1:16" x14ac:dyDescent="0.35">
      <c r="A10190" s="5" t="s">
        <v>9341</v>
      </c>
      <c r="B10190" t="s">
        <v>7016</v>
      </c>
      <c r="C10190" t="s">
        <v>7017</v>
      </c>
      <c r="D10190" t="s">
        <v>7018</v>
      </c>
      <c r="E10190" t="s">
        <v>53</v>
      </c>
      <c r="F10190" s="11" t="s">
        <v>26</v>
      </c>
      <c r="G10190" s="11" t="s">
        <v>26</v>
      </c>
      <c r="H10190" t="s">
        <v>55</v>
      </c>
      <c r="I10190" s="11" t="s">
        <v>64</v>
      </c>
      <c r="J10190">
        <v>13</v>
      </c>
      <c r="K10190" s="34">
        <v>69.742843627929688</v>
      </c>
      <c r="L10190" s="34">
        <v>424.73822021484375</v>
      </c>
      <c r="M10190" s="34">
        <v>424.95870971679688</v>
      </c>
      <c r="N10190" s="35">
        <v>0.13749836385250092</v>
      </c>
      <c r="O10190">
        <v>49</v>
      </c>
      <c r="P10190">
        <v>0</v>
      </c>
    </row>
    <row r="10191" spans="1:16" x14ac:dyDescent="0.35">
      <c r="A10191" s="5" t="s">
        <v>9342</v>
      </c>
      <c r="B10191" t="s">
        <v>7016</v>
      </c>
      <c r="C10191" t="s">
        <v>7017</v>
      </c>
      <c r="D10191" t="s">
        <v>7018</v>
      </c>
      <c r="E10191" t="s">
        <v>53</v>
      </c>
      <c r="F10191" s="11" t="s">
        <v>26</v>
      </c>
      <c r="G10191" s="11" t="s">
        <v>26</v>
      </c>
      <c r="H10191" t="s">
        <v>55</v>
      </c>
      <c r="I10191" s="11" t="s">
        <v>64</v>
      </c>
      <c r="J10191">
        <v>14</v>
      </c>
      <c r="K10191" s="34">
        <v>70.586540222167969</v>
      </c>
      <c r="L10191" s="34">
        <v>391.6026611328125</v>
      </c>
      <c r="M10191" s="34">
        <v>391.81228637695313</v>
      </c>
      <c r="N10191" s="35">
        <v>0.13018301129341125</v>
      </c>
      <c r="O10191">
        <v>49</v>
      </c>
      <c r="P10191">
        <v>0</v>
      </c>
    </row>
    <row r="10192" spans="1:16" x14ac:dyDescent="0.35">
      <c r="A10192" s="5" t="s">
        <v>9343</v>
      </c>
      <c r="B10192" t="s">
        <v>7016</v>
      </c>
      <c r="C10192" t="s">
        <v>7017</v>
      </c>
      <c r="D10192" t="s">
        <v>7018</v>
      </c>
      <c r="E10192" t="s">
        <v>53</v>
      </c>
      <c r="F10192" s="11" t="s">
        <v>26</v>
      </c>
      <c r="G10192" s="11" t="s">
        <v>26</v>
      </c>
      <c r="H10192" t="s">
        <v>55</v>
      </c>
      <c r="I10192" s="11" t="s">
        <v>64</v>
      </c>
      <c r="J10192">
        <v>15</v>
      </c>
      <c r="K10192" s="34">
        <v>70.737297058105469</v>
      </c>
      <c r="L10192" s="34">
        <v>353.09930419921875</v>
      </c>
      <c r="M10192" s="34">
        <v>353.28512573242188</v>
      </c>
      <c r="N10192" s="35">
        <v>0.11612310260534286</v>
      </c>
      <c r="O10192">
        <v>49</v>
      </c>
      <c r="P10192">
        <v>0</v>
      </c>
    </row>
    <row r="10193" spans="1:16" x14ac:dyDescent="0.35">
      <c r="A10193" s="5" t="s">
        <v>9344</v>
      </c>
      <c r="B10193" t="s">
        <v>7016</v>
      </c>
      <c r="C10193" t="s">
        <v>7017</v>
      </c>
      <c r="D10193" t="s">
        <v>7018</v>
      </c>
      <c r="E10193" t="s">
        <v>53</v>
      </c>
      <c r="F10193" s="11" t="s">
        <v>26</v>
      </c>
      <c r="G10193" s="11" t="s">
        <v>26</v>
      </c>
      <c r="H10193" t="s">
        <v>55</v>
      </c>
      <c r="I10193" s="11" t="s">
        <v>64</v>
      </c>
      <c r="J10193">
        <v>16</v>
      </c>
      <c r="K10193" s="34">
        <v>70.309677124023438</v>
      </c>
      <c r="L10193" s="34">
        <v>279.06024169921875</v>
      </c>
      <c r="M10193" s="34">
        <v>279.199462890625</v>
      </c>
      <c r="N10193" s="35">
        <v>9.037269651889801E-2</v>
      </c>
      <c r="O10193">
        <v>49</v>
      </c>
      <c r="P10193">
        <v>0</v>
      </c>
    </row>
    <row r="10194" spans="1:16" x14ac:dyDescent="0.35">
      <c r="A10194" s="5" t="s">
        <v>9345</v>
      </c>
      <c r="B10194" t="s">
        <v>7016</v>
      </c>
      <c r="C10194" t="s">
        <v>7017</v>
      </c>
      <c r="D10194" t="s">
        <v>7018</v>
      </c>
      <c r="E10194" t="s">
        <v>53</v>
      </c>
      <c r="F10194" s="11" t="s">
        <v>26</v>
      </c>
      <c r="G10194" s="11" t="s">
        <v>26</v>
      </c>
      <c r="H10194" t="s">
        <v>55</v>
      </c>
      <c r="I10194" s="11" t="s">
        <v>64</v>
      </c>
      <c r="J10194">
        <v>17</v>
      </c>
      <c r="K10194" s="34">
        <v>69.119705200195313</v>
      </c>
      <c r="L10194" s="34">
        <v>188.50022888183594</v>
      </c>
      <c r="M10194" s="34">
        <v>188.69349670410156</v>
      </c>
      <c r="N10194" s="35">
        <v>0.10540499538183212</v>
      </c>
      <c r="O10194">
        <v>49</v>
      </c>
      <c r="P10194">
        <v>0</v>
      </c>
    </row>
    <row r="10195" spans="1:16" x14ac:dyDescent="0.35">
      <c r="A10195" s="5" t="s">
        <v>9346</v>
      </c>
      <c r="B10195" t="s">
        <v>7016</v>
      </c>
      <c r="C10195" t="s">
        <v>7017</v>
      </c>
      <c r="D10195" t="s">
        <v>7018</v>
      </c>
      <c r="E10195" t="s">
        <v>53</v>
      </c>
      <c r="F10195" s="11" t="s">
        <v>26</v>
      </c>
      <c r="G10195" s="11" t="s">
        <v>26</v>
      </c>
      <c r="H10195" t="s">
        <v>55</v>
      </c>
      <c r="I10195" s="11" t="s">
        <v>64</v>
      </c>
      <c r="J10195">
        <v>18</v>
      </c>
      <c r="K10195" s="34">
        <v>68.071136474609375</v>
      </c>
      <c r="L10195" s="34">
        <v>110.46814727783203</v>
      </c>
      <c r="M10195" s="34">
        <v>110.55347442626953</v>
      </c>
      <c r="N10195" s="35">
        <v>4.8004932701587677E-2</v>
      </c>
      <c r="O10195">
        <v>49</v>
      </c>
      <c r="P10195">
        <v>0</v>
      </c>
    </row>
    <row r="10196" spans="1:16" x14ac:dyDescent="0.35">
      <c r="A10196" s="5" t="s">
        <v>9347</v>
      </c>
      <c r="B10196" t="s">
        <v>7016</v>
      </c>
      <c r="C10196" t="s">
        <v>7017</v>
      </c>
      <c r="D10196" t="s">
        <v>7018</v>
      </c>
      <c r="E10196" t="s">
        <v>53</v>
      </c>
      <c r="F10196" s="11" t="s">
        <v>26</v>
      </c>
      <c r="G10196" s="11" t="s">
        <v>26</v>
      </c>
      <c r="H10196" t="s">
        <v>55</v>
      </c>
      <c r="I10196" s="11" t="s">
        <v>64</v>
      </c>
      <c r="J10196">
        <v>19</v>
      </c>
      <c r="K10196" s="34">
        <v>66.696853637695313</v>
      </c>
      <c r="L10196" s="34">
        <v>65.87445068359375</v>
      </c>
      <c r="M10196" s="34">
        <v>65.893020629882813</v>
      </c>
      <c r="N10196" s="35">
        <v>1.1500002816319466E-2</v>
      </c>
      <c r="O10196">
        <v>49</v>
      </c>
      <c r="P10196">
        <v>0</v>
      </c>
    </row>
    <row r="10197" spans="1:16" x14ac:dyDescent="0.35">
      <c r="A10197" s="5" t="s">
        <v>9348</v>
      </c>
      <c r="B10197" t="s">
        <v>7016</v>
      </c>
      <c r="C10197" t="s">
        <v>7017</v>
      </c>
      <c r="D10197" t="s">
        <v>7018</v>
      </c>
      <c r="E10197" t="s">
        <v>53</v>
      </c>
      <c r="F10197" s="11" t="s">
        <v>26</v>
      </c>
      <c r="G10197" s="11" t="s">
        <v>26</v>
      </c>
      <c r="H10197" t="s">
        <v>55</v>
      </c>
      <c r="I10197" s="11" t="s">
        <v>64</v>
      </c>
      <c r="J10197">
        <v>20</v>
      </c>
      <c r="K10197" s="34">
        <v>64.642669677734375</v>
      </c>
      <c r="L10197" s="34">
        <v>51.256156921386719</v>
      </c>
      <c r="M10197" s="34">
        <v>51.260196685791016</v>
      </c>
      <c r="N10197" s="35">
        <v>6.3055520877242088E-3</v>
      </c>
      <c r="O10197">
        <v>49</v>
      </c>
      <c r="P10197">
        <v>0</v>
      </c>
    </row>
    <row r="10198" spans="1:16" x14ac:dyDescent="0.35">
      <c r="A10198" s="5" t="s">
        <v>9349</v>
      </c>
      <c r="B10198" t="s">
        <v>7016</v>
      </c>
      <c r="C10198" t="s">
        <v>7017</v>
      </c>
      <c r="D10198" t="s">
        <v>7018</v>
      </c>
      <c r="E10198" t="s">
        <v>53</v>
      </c>
      <c r="F10198" s="11" t="s">
        <v>26</v>
      </c>
      <c r="G10198" s="11" t="s">
        <v>26</v>
      </c>
      <c r="H10198" t="s">
        <v>55</v>
      </c>
      <c r="I10198" s="11" t="s">
        <v>64</v>
      </c>
      <c r="J10198">
        <v>21</v>
      </c>
      <c r="K10198" s="34">
        <v>62.335559844970703</v>
      </c>
      <c r="L10198" s="34">
        <v>45.159732818603516</v>
      </c>
      <c r="M10198" s="34">
        <v>45.164226531982422</v>
      </c>
      <c r="N10198" s="35">
        <v>5.0352192483842373E-3</v>
      </c>
      <c r="O10198">
        <v>49</v>
      </c>
      <c r="P10198">
        <v>0</v>
      </c>
    </row>
    <row r="10199" spans="1:16" x14ac:dyDescent="0.35">
      <c r="A10199" s="5" t="s">
        <v>9350</v>
      </c>
      <c r="B10199" t="s">
        <v>7016</v>
      </c>
      <c r="C10199" t="s">
        <v>7017</v>
      </c>
      <c r="D10199" t="s">
        <v>7018</v>
      </c>
      <c r="E10199" t="s">
        <v>53</v>
      </c>
      <c r="F10199" s="11" t="s">
        <v>26</v>
      </c>
      <c r="G10199" s="11" t="s">
        <v>26</v>
      </c>
      <c r="H10199" t="s">
        <v>55</v>
      </c>
      <c r="I10199" s="11" t="s">
        <v>64</v>
      </c>
      <c r="J10199">
        <v>22</v>
      </c>
      <c r="K10199" s="34">
        <v>61.225700378417969</v>
      </c>
      <c r="L10199" s="34">
        <v>36.672077178955078</v>
      </c>
      <c r="M10199" s="34">
        <v>36.657135009765625</v>
      </c>
      <c r="N10199" s="35">
        <v>7.7857575379312038E-3</v>
      </c>
      <c r="O10199">
        <v>49</v>
      </c>
      <c r="P10199">
        <v>0</v>
      </c>
    </row>
    <row r="10200" spans="1:16" x14ac:dyDescent="0.35">
      <c r="A10200" s="5" t="s">
        <v>9351</v>
      </c>
      <c r="B10200" t="s">
        <v>7016</v>
      </c>
      <c r="C10200" t="s">
        <v>7017</v>
      </c>
      <c r="D10200" t="s">
        <v>7018</v>
      </c>
      <c r="E10200" t="s">
        <v>53</v>
      </c>
      <c r="F10200" s="11" t="s">
        <v>26</v>
      </c>
      <c r="G10200" s="11" t="s">
        <v>26</v>
      </c>
      <c r="H10200" t="s">
        <v>55</v>
      </c>
      <c r="I10200" s="11" t="s">
        <v>64</v>
      </c>
      <c r="J10200">
        <v>23</v>
      </c>
      <c r="K10200" s="34">
        <v>60.442207336425781</v>
      </c>
      <c r="L10200" s="34">
        <v>32.729038238525391</v>
      </c>
      <c r="M10200" s="34">
        <v>32.718349456787109</v>
      </c>
      <c r="N10200" s="35">
        <v>5.7603041641414165E-3</v>
      </c>
      <c r="O10200">
        <v>49</v>
      </c>
      <c r="P10200">
        <v>0</v>
      </c>
    </row>
    <row r="10201" spans="1:16" x14ac:dyDescent="0.35">
      <c r="A10201" s="5" t="s">
        <v>9352</v>
      </c>
      <c r="B10201" t="s">
        <v>7016</v>
      </c>
      <c r="C10201" t="s">
        <v>7017</v>
      </c>
      <c r="D10201" t="s">
        <v>7018</v>
      </c>
      <c r="E10201" t="s">
        <v>53</v>
      </c>
      <c r="F10201" s="11" t="s">
        <v>26</v>
      </c>
      <c r="G10201" s="11" t="s">
        <v>26</v>
      </c>
      <c r="H10201" t="s">
        <v>55</v>
      </c>
      <c r="I10201" s="11" t="s">
        <v>64</v>
      </c>
      <c r="J10201">
        <v>24</v>
      </c>
      <c r="K10201" s="34">
        <v>59.997806549072266</v>
      </c>
      <c r="L10201" s="34">
        <v>29.136981964111328</v>
      </c>
      <c r="M10201" s="34">
        <v>29.12824821472168</v>
      </c>
      <c r="N10201" s="35">
        <v>4.7594751231372356E-3</v>
      </c>
      <c r="O10201">
        <v>49</v>
      </c>
      <c r="P10201">
        <v>0</v>
      </c>
    </row>
    <row r="10202" spans="1:16" x14ac:dyDescent="0.35">
      <c r="A10202" s="5" t="s">
        <v>9353</v>
      </c>
      <c r="B10202" t="s">
        <v>7016</v>
      </c>
      <c r="C10202" t="s">
        <v>7017</v>
      </c>
      <c r="D10202" t="s">
        <v>7018</v>
      </c>
      <c r="E10202" t="s">
        <v>53</v>
      </c>
      <c r="F10202" s="11" t="s">
        <v>26</v>
      </c>
      <c r="G10202" s="11" t="s">
        <v>26</v>
      </c>
      <c r="H10202" t="s">
        <v>55</v>
      </c>
      <c r="I10202" s="11" t="s">
        <v>65</v>
      </c>
      <c r="J10202">
        <v>1</v>
      </c>
      <c r="K10202" s="34">
        <v>62.116416931152344</v>
      </c>
      <c r="L10202" s="34">
        <v>27.866348266601563</v>
      </c>
      <c r="M10202" s="34">
        <v>27.803268432617188</v>
      </c>
      <c r="N10202" s="35">
        <v>3.023349866271019E-2</v>
      </c>
      <c r="O10202">
        <v>48</v>
      </c>
      <c r="P10202">
        <v>0</v>
      </c>
    </row>
    <row r="10203" spans="1:16" x14ac:dyDescent="0.35">
      <c r="A10203" s="5" t="s">
        <v>9354</v>
      </c>
      <c r="B10203" t="s">
        <v>7016</v>
      </c>
      <c r="C10203" t="s">
        <v>7017</v>
      </c>
      <c r="D10203" t="s">
        <v>7018</v>
      </c>
      <c r="E10203" t="s">
        <v>53</v>
      </c>
      <c r="F10203" s="11" t="s">
        <v>26</v>
      </c>
      <c r="G10203" s="11" t="s">
        <v>26</v>
      </c>
      <c r="H10203" t="s">
        <v>55</v>
      </c>
      <c r="I10203" s="11" t="s">
        <v>65</v>
      </c>
      <c r="J10203">
        <v>2</v>
      </c>
      <c r="K10203" s="34">
        <v>61.830001831054688</v>
      </c>
      <c r="L10203" s="34">
        <v>25.487216949462891</v>
      </c>
      <c r="M10203" s="34">
        <v>25.430185317993164</v>
      </c>
      <c r="N10203" s="35">
        <v>2.7293145656585693E-2</v>
      </c>
      <c r="O10203">
        <v>48</v>
      </c>
      <c r="P10203">
        <v>0</v>
      </c>
    </row>
    <row r="10204" spans="1:16" x14ac:dyDescent="0.35">
      <c r="A10204" s="5" t="s">
        <v>9355</v>
      </c>
      <c r="B10204" t="s">
        <v>7016</v>
      </c>
      <c r="C10204" t="s">
        <v>7017</v>
      </c>
      <c r="D10204" t="s">
        <v>7018</v>
      </c>
      <c r="E10204" t="s">
        <v>53</v>
      </c>
      <c r="F10204" s="11" t="s">
        <v>26</v>
      </c>
      <c r="G10204" s="11" t="s">
        <v>26</v>
      </c>
      <c r="H10204" t="s">
        <v>55</v>
      </c>
      <c r="I10204" s="11" t="s">
        <v>65</v>
      </c>
      <c r="J10204">
        <v>3</v>
      </c>
      <c r="K10204" s="34">
        <v>61.437000274658203</v>
      </c>
      <c r="L10204" s="34">
        <v>22.527780532836914</v>
      </c>
      <c r="M10204" s="34">
        <v>22.478431701660156</v>
      </c>
      <c r="N10204" s="35">
        <v>2.3470673710107803E-2</v>
      </c>
      <c r="O10204">
        <v>48</v>
      </c>
      <c r="P10204">
        <v>0</v>
      </c>
    </row>
    <row r="10205" spans="1:16" x14ac:dyDescent="0.35">
      <c r="A10205" s="5" t="s">
        <v>9356</v>
      </c>
      <c r="B10205" t="s">
        <v>7016</v>
      </c>
      <c r="C10205" t="s">
        <v>7017</v>
      </c>
      <c r="D10205" t="s">
        <v>7018</v>
      </c>
      <c r="E10205" t="s">
        <v>53</v>
      </c>
      <c r="F10205" s="11" t="s">
        <v>26</v>
      </c>
      <c r="G10205" s="11" t="s">
        <v>26</v>
      </c>
      <c r="H10205" t="s">
        <v>55</v>
      </c>
      <c r="I10205" s="11" t="s">
        <v>65</v>
      </c>
      <c r="J10205">
        <v>4</v>
      </c>
      <c r="K10205" s="34">
        <v>61.191333770751953</v>
      </c>
      <c r="L10205" s="34">
        <v>19.511346817016602</v>
      </c>
      <c r="M10205" s="34">
        <v>19.469087600708008</v>
      </c>
      <c r="N10205" s="35">
        <v>2.0089320838451385E-2</v>
      </c>
      <c r="O10205">
        <v>48</v>
      </c>
      <c r="P10205">
        <v>0</v>
      </c>
    </row>
    <row r="10206" spans="1:16" x14ac:dyDescent="0.35">
      <c r="A10206" s="5" t="s">
        <v>9357</v>
      </c>
      <c r="B10206" t="s">
        <v>7016</v>
      </c>
      <c r="C10206" t="s">
        <v>7017</v>
      </c>
      <c r="D10206" t="s">
        <v>7018</v>
      </c>
      <c r="E10206" t="s">
        <v>53</v>
      </c>
      <c r="F10206" s="11" t="s">
        <v>26</v>
      </c>
      <c r="G10206" s="11" t="s">
        <v>26</v>
      </c>
      <c r="H10206" t="s">
        <v>55</v>
      </c>
      <c r="I10206" s="11" t="s">
        <v>65</v>
      </c>
      <c r="J10206">
        <v>5</v>
      </c>
      <c r="K10206" s="34">
        <v>60.908290863037109</v>
      </c>
      <c r="L10206" s="34">
        <v>23.885772705078125</v>
      </c>
      <c r="M10206" s="34">
        <v>23.833276748657227</v>
      </c>
      <c r="N10206" s="35">
        <v>2.5151584297418594E-2</v>
      </c>
      <c r="O10206">
        <v>48</v>
      </c>
      <c r="P10206">
        <v>0</v>
      </c>
    </row>
    <row r="10207" spans="1:16" x14ac:dyDescent="0.35">
      <c r="A10207" s="5" t="s">
        <v>9358</v>
      </c>
      <c r="B10207" t="s">
        <v>7016</v>
      </c>
      <c r="C10207" t="s">
        <v>7017</v>
      </c>
      <c r="D10207" t="s">
        <v>7018</v>
      </c>
      <c r="E10207" t="s">
        <v>53</v>
      </c>
      <c r="F10207" s="11" t="s">
        <v>26</v>
      </c>
      <c r="G10207" s="11" t="s">
        <v>26</v>
      </c>
      <c r="H10207" t="s">
        <v>55</v>
      </c>
      <c r="I10207" s="11" t="s">
        <v>65</v>
      </c>
      <c r="J10207">
        <v>6</v>
      </c>
      <c r="K10207" s="34">
        <v>60.822502136230469</v>
      </c>
      <c r="L10207" s="34">
        <v>42.559970855712891</v>
      </c>
      <c r="M10207" s="34">
        <v>42.464954376220703</v>
      </c>
      <c r="N10207" s="35">
        <v>4.7020025551319122E-2</v>
      </c>
      <c r="O10207">
        <v>48</v>
      </c>
      <c r="P10207">
        <v>0</v>
      </c>
    </row>
    <row r="10208" spans="1:16" x14ac:dyDescent="0.35">
      <c r="A10208" s="5" t="s">
        <v>9359</v>
      </c>
      <c r="B10208" t="s">
        <v>7016</v>
      </c>
      <c r="C10208" t="s">
        <v>7017</v>
      </c>
      <c r="D10208" t="s">
        <v>7018</v>
      </c>
      <c r="E10208" t="s">
        <v>53</v>
      </c>
      <c r="F10208" s="11" t="s">
        <v>26</v>
      </c>
      <c r="G10208" s="11" t="s">
        <v>26</v>
      </c>
      <c r="H10208" t="s">
        <v>55</v>
      </c>
      <c r="I10208" s="11" t="s">
        <v>65</v>
      </c>
      <c r="J10208">
        <v>7</v>
      </c>
      <c r="K10208" s="34">
        <v>60.954460144042969</v>
      </c>
      <c r="L10208" s="34">
        <v>90.189895629882813</v>
      </c>
      <c r="M10208" s="34">
        <v>90.114784240722656</v>
      </c>
      <c r="N10208" s="35">
        <v>3.631751611828804E-2</v>
      </c>
      <c r="O10208">
        <v>48</v>
      </c>
      <c r="P10208">
        <v>0</v>
      </c>
    </row>
    <row r="10209" spans="1:16" x14ac:dyDescent="0.35">
      <c r="A10209" s="5" t="s">
        <v>9360</v>
      </c>
      <c r="B10209" t="s">
        <v>7016</v>
      </c>
      <c r="C10209" t="s">
        <v>7017</v>
      </c>
      <c r="D10209" t="s">
        <v>7018</v>
      </c>
      <c r="E10209" t="s">
        <v>53</v>
      </c>
      <c r="F10209" s="11" t="s">
        <v>26</v>
      </c>
      <c r="G10209" s="11" t="s">
        <v>26</v>
      </c>
      <c r="H10209" t="s">
        <v>55</v>
      </c>
      <c r="I10209" s="11" t="s">
        <v>65</v>
      </c>
      <c r="J10209">
        <v>8</v>
      </c>
      <c r="K10209" s="34">
        <v>61.953895568847656</v>
      </c>
      <c r="L10209" s="34">
        <v>215.83816528320313</v>
      </c>
      <c r="M10209" s="34">
        <v>215.74514770507813</v>
      </c>
      <c r="N10209" s="35">
        <v>5.0709735602140427E-2</v>
      </c>
      <c r="O10209">
        <v>48</v>
      </c>
      <c r="P10209">
        <v>0</v>
      </c>
    </row>
    <row r="10210" spans="1:16" x14ac:dyDescent="0.35">
      <c r="A10210" s="5" t="s">
        <v>9361</v>
      </c>
      <c r="B10210" t="s">
        <v>7016</v>
      </c>
      <c r="C10210" t="s">
        <v>7017</v>
      </c>
      <c r="D10210" t="s">
        <v>7018</v>
      </c>
      <c r="E10210" t="s">
        <v>53</v>
      </c>
      <c r="F10210" s="11" t="s">
        <v>26</v>
      </c>
      <c r="G10210" s="11" t="s">
        <v>26</v>
      </c>
      <c r="H10210" t="s">
        <v>55</v>
      </c>
      <c r="I10210" s="11" t="s">
        <v>65</v>
      </c>
      <c r="J10210">
        <v>9</v>
      </c>
      <c r="K10210" s="34">
        <v>63.726543426513672</v>
      </c>
      <c r="L10210" s="34">
        <v>425.09771728515625</v>
      </c>
      <c r="M10210" s="34">
        <v>424.978271484375</v>
      </c>
      <c r="N10210" s="35">
        <v>7.8610002994537354E-2</v>
      </c>
      <c r="O10210">
        <v>48</v>
      </c>
      <c r="P10210">
        <v>0</v>
      </c>
    </row>
    <row r="10211" spans="1:16" x14ac:dyDescent="0.35">
      <c r="A10211" s="5" t="s">
        <v>9362</v>
      </c>
      <c r="B10211" t="s">
        <v>7016</v>
      </c>
      <c r="C10211" t="s">
        <v>7017</v>
      </c>
      <c r="D10211" t="s">
        <v>7018</v>
      </c>
      <c r="E10211" t="s">
        <v>53</v>
      </c>
      <c r="F10211" s="11" t="s">
        <v>26</v>
      </c>
      <c r="G10211" s="11" t="s">
        <v>26</v>
      </c>
      <c r="H10211" t="s">
        <v>55</v>
      </c>
      <c r="I10211" s="11" t="s">
        <v>65</v>
      </c>
      <c r="J10211">
        <v>10</v>
      </c>
      <c r="K10211" s="34">
        <v>66.565185546875</v>
      </c>
      <c r="L10211" s="34">
        <v>572.91143798828125</v>
      </c>
      <c r="M10211" s="34">
        <v>572.7816162109375</v>
      </c>
      <c r="N10211" s="35">
        <v>9.2302493751049042E-2</v>
      </c>
      <c r="O10211">
        <v>48</v>
      </c>
      <c r="P10211">
        <v>0</v>
      </c>
    </row>
    <row r="10212" spans="1:16" x14ac:dyDescent="0.35">
      <c r="A10212" s="5" t="s">
        <v>9363</v>
      </c>
      <c r="B10212" t="s">
        <v>7016</v>
      </c>
      <c r="C10212" t="s">
        <v>7017</v>
      </c>
      <c r="D10212" t="s">
        <v>7018</v>
      </c>
      <c r="E10212" t="s">
        <v>53</v>
      </c>
      <c r="F10212" s="11" t="s">
        <v>26</v>
      </c>
      <c r="G10212" s="11" t="s">
        <v>26</v>
      </c>
      <c r="H10212" t="s">
        <v>55</v>
      </c>
      <c r="I10212" s="11" t="s">
        <v>65</v>
      </c>
      <c r="J10212">
        <v>11</v>
      </c>
      <c r="K10212" s="34">
        <v>69.359169006347656</v>
      </c>
      <c r="L10212" s="34">
        <v>572.08953857421875</v>
      </c>
      <c r="M10212" s="34">
        <v>571.9251708984375</v>
      </c>
      <c r="N10212" s="35">
        <v>9.994082897901535E-2</v>
      </c>
      <c r="O10212">
        <v>48</v>
      </c>
      <c r="P10212">
        <v>0</v>
      </c>
    </row>
    <row r="10213" spans="1:16" x14ac:dyDescent="0.35">
      <c r="A10213" s="5" t="s">
        <v>9364</v>
      </c>
      <c r="B10213" t="s">
        <v>7016</v>
      </c>
      <c r="C10213" t="s">
        <v>7017</v>
      </c>
      <c r="D10213" t="s">
        <v>7018</v>
      </c>
      <c r="E10213" t="s">
        <v>53</v>
      </c>
      <c r="F10213" s="11" t="s">
        <v>26</v>
      </c>
      <c r="G10213" s="11" t="s">
        <v>26</v>
      </c>
      <c r="H10213" t="s">
        <v>55</v>
      </c>
      <c r="I10213" s="11" t="s">
        <v>65</v>
      </c>
      <c r="J10213">
        <v>12</v>
      </c>
      <c r="K10213" s="34">
        <v>71.163520812988281</v>
      </c>
      <c r="L10213" s="34">
        <v>502.77740478515625</v>
      </c>
      <c r="M10213" s="34">
        <v>502.63973999023438</v>
      </c>
      <c r="N10213" s="35">
        <v>8.52646604180336E-2</v>
      </c>
      <c r="O10213">
        <v>48</v>
      </c>
      <c r="P10213">
        <v>0</v>
      </c>
    </row>
    <row r="10214" spans="1:16" x14ac:dyDescent="0.35">
      <c r="A10214" s="5" t="s">
        <v>9365</v>
      </c>
      <c r="B10214" t="s">
        <v>7016</v>
      </c>
      <c r="C10214" t="s">
        <v>7017</v>
      </c>
      <c r="D10214" t="s">
        <v>7018</v>
      </c>
      <c r="E10214" t="s">
        <v>53</v>
      </c>
      <c r="F10214" s="11" t="s">
        <v>26</v>
      </c>
      <c r="G10214" s="11" t="s">
        <v>26</v>
      </c>
      <c r="H10214" t="s">
        <v>55</v>
      </c>
      <c r="I10214" s="11" t="s">
        <v>65</v>
      </c>
      <c r="J10214">
        <v>13</v>
      </c>
      <c r="K10214" s="34">
        <v>72.703376770019531</v>
      </c>
      <c r="L10214" s="34">
        <v>417.5115966796875</v>
      </c>
      <c r="M10214" s="34">
        <v>417.3951416015625</v>
      </c>
      <c r="N10214" s="35">
        <v>7.1080900728702545E-2</v>
      </c>
      <c r="O10214">
        <v>48</v>
      </c>
      <c r="P10214">
        <v>0</v>
      </c>
    </row>
    <row r="10215" spans="1:16" x14ac:dyDescent="0.35">
      <c r="A10215" s="5" t="s">
        <v>9366</v>
      </c>
      <c r="B10215" t="s">
        <v>7016</v>
      </c>
      <c r="C10215" t="s">
        <v>7017</v>
      </c>
      <c r="D10215" t="s">
        <v>7018</v>
      </c>
      <c r="E10215" t="s">
        <v>53</v>
      </c>
      <c r="F10215" s="11" t="s">
        <v>26</v>
      </c>
      <c r="G10215" s="11" t="s">
        <v>26</v>
      </c>
      <c r="H10215" t="s">
        <v>55</v>
      </c>
      <c r="I10215" s="11" t="s">
        <v>65</v>
      </c>
      <c r="J10215">
        <v>14</v>
      </c>
      <c r="K10215" s="34">
        <v>73.788246154785156</v>
      </c>
      <c r="L10215" s="34">
        <v>384.26638793945313</v>
      </c>
      <c r="M10215" s="34">
        <v>384.16311645507813</v>
      </c>
      <c r="N10215" s="35">
        <v>6.4479917287826538E-2</v>
      </c>
      <c r="O10215">
        <v>48</v>
      </c>
      <c r="P10215">
        <v>0</v>
      </c>
    </row>
    <row r="10216" spans="1:16" x14ac:dyDescent="0.35">
      <c r="A10216" s="5" t="s">
        <v>9367</v>
      </c>
      <c r="B10216" t="s">
        <v>7016</v>
      </c>
      <c r="C10216" t="s">
        <v>7017</v>
      </c>
      <c r="D10216" t="s">
        <v>7018</v>
      </c>
      <c r="E10216" t="s">
        <v>53</v>
      </c>
      <c r="F10216" s="11" t="s">
        <v>26</v>
      </c>
      <c r="G10216" s="11" t="s">
        <v>26</v>
      </c>
      <c r="H10216" t="s">
        <v>55</v>
      </c>
      <c r="I10216" s="11" t="s">
        <v>65</v>
      </c>
      <c r="J10216">
        <v>15</v>
      </c>
      <c r="K10216" s="34">
        <v>74.183502197265625</v>
      </c>
      <c r="L10216" s="34">
        <v>346.42831420898438</v>
      </c>
      <c r="M10216" s="34">
        <v>346.36099243164063</v>
      </c>
      <c r="N10216" s="35">
        <v>5.2927818149328232E-2</v>
      </c>
      <c r="O10216">
        <v>48</v>
      </c>
      <c r="P10216">
        <v>0</v>
      </c>
    </row>
    <row r="10217" spans="1:16" x14ac:dyDescent="0.35">
      <c r="A10217" s="5" t="s">
        <v>9368</v>
      </c>
      <c r="B10217" t="s">
        <v>7016</v>
      </c>
      <c r="C10217" t="s">
        <v>7017</v>
      </c>
      <c r="D10217" t="s">
        <v>7018</v>
      </c>
      <c r="E10217" t="s">
        <v>53</v>
      </c>
      <c r="F10217" s="11" t="s">
        <v>26</v>
      </c>
      <c r="G10217" s="11" t="s">
        <v>26</v>
      </c>
      <c r="H10217" t="s">
        <v>55</v>
      </c>
      <c r="I10217" s="11" t="s">
        <v>65</v>
      </c>
      <c r="J10217">
        <v>16</v>
      </c>
      <c r="K10217" s="34">
        <v>73.698501586914063</v>
      </c>
      <c r="L10217" s="34">
        <v>273.74697875976563</v>
      </c>
      <c r="M10217" s="34">
        <v>273.67678833007813</v>
      </c>
      <c r="N10217" s="35">
        <v>5.2232690155506134E-2</v>
      </c>
      <c r="O10217">
        <v>48</v>
      </c>
      <c r="P10217">
        <v>0</v>
      </c>
    </row>
    <row r="10218" spans="1:16" x14ac:dyDescent="0.35">
      <c r="A10218" s="5" t="s">
        <v>9369</v>
      </c>
      <c r="B10218" t="s">
        <v>7016</v>
      </c>
      <c r="C10218" t="s">
        <v>7017</v>
      </c>
      <c r="D10218" t="s">
        <v>7018</v>
      </c>
      <c r="E10218" t="s">
        <v>53</v>
      </c>
      <c r="F10218" s="11" t="s">
        <v>26</v>
      </c>
      <c r="G10218" s="11" t="s">
        <v>26</v>
      </c>
      <c r="H10218" t="s">
        <v>55</v>
      </c>
      <c r="I10218" s="11" t="s">
        <v>65</v>
      </c>
      <c r="J10218">
        <v>17</v>
      </c>
      <c r="K10218" s="34">
        <v>72.895248413085938</v>
      </c>
      <c r="L10218" s="34">
        <v>184.9844970703125</v>
      </c>
      <c r="M10218" s="34">
        <v>185.29270935058594</v>
      </c>
      <c r="N10218" s="35">
        <v>0.16430036723613739</v>
      </c>
      <c r="O10218">
        <v>48</v>
      </c>
      <c r="P10218">
        <v>0</v>
      </c>
    </row>
    <row r="10219" spans="1:16" x14ac:dyDescent="0.35">
      <c r="A10219" s="5" t="s">
        <v>9370</v>
      </c>
      <c r="B10219" t="s">
        <v>7016</v>
      </c>
      <c r="C10219" t="s">
        <v>7017</v>
      </c>
      <c r="D10219" t="s">
        <v>7018</v>
      </c>
      <c r="E10219" t="s">
        <v>53</v>
      </c>
      <c r="F10219" s="11" t="s">
        <v>26</v>
      </c>
      <c r="G10219" s="11" t="s">
        <v>26</v>
      </c>
      <c r="H10219" t="s">
        <v>55</v>
      </c>
      <c r="I10219" s="11" t="s">
        <v>65</v>
      </c>
      <c r="J10219">
        <v>18</v>
      </c>
      <c r="K10219" s="34">
        <v>71.722808837890625</v>
      </c>
      <c r="L10219" s="34">
        <v>109.59253692626953</v>
      </c>
      <c r="M10219" s="34">
        <v>109.75350952148438</v>
      </c>
      <c r="N10219" s="35">
        <v>8.3556473255157471E-2</v>
      </c>
      <c r="O10219">
        <v>48</v>
      </c>
      <c r="P10219">
        <v>0</v>
      </c>
    </row>
    <row r="10220" spans="1:16" x14ac:dyDescent="0.35">
      <c r="A10220" s="5" t="s">
        <v>9371</v>
      </c>
      <c r="B10220" t="s">
        <v>7016</v>
      </c>
      <c r="C10220" t="s">
        <v>7017</v>
      </c>
      <c r="D10220" t="s">
        <v>7018</v>
      </c>
      <c r="E10220" t="s">
        <v>53</v>
      </c>
      <c r="F10220" s="11" t="s">
        <v>26</v>
      </c>
      <c r="G10220" s="11" t="s">
        <v>26</v>
      </c>
      <c r="H10220" t="s">
        <v>55</v>
      </c>
      <c r="I10220" s="11" t="s">
        <v>65</v>
      </c>
      <c r="J10220">
        <v>19</v>
      </c>
      <c r="K10220" s="34">
        <v>69.895378112792969</v>
      </c>
      <c r="L10220" s="34">
        <v>66.04034423828125</v>
      </c>
      <c r="M10220" s="34">
        <v>66.117713928222656</v>
      </c>
      <c r="N10220" s="35">
        <v>3.8450349122285843E-2</v>
      </c>
      <c r="O10220">
        <v>48</v>
      </c>
      <c r="P10220">
        <v>0</v>
      </c>
    </row>
    <row r="10221" spans="1:16" x14ac:dyDescent="0.35">
      <c r="A10221" s="5" t="s">
        <v>9372</v>
      </c>
      <c r="B10221" t="s">
        <v>7016</v>
      </c>
      <c r="C10221" t="s">
        <v>7017</v>
      </c>
      <c r="D10221" t="s">
        <v>7018</v>
      </c>
      <c r="E10221" t="s">
        <v>53</v>
      </c>
      <c r="F10221" s="11" t="s">
        <v>26</v>
      </c>
      <c r="G10221" s="11" t="s">
        <v>26</v>
      </c>
      <c r="H10221" t="s">
        <v>55</v>
      </c>
      <c r="I10221" s="11" t="s">
        <v>65</v>
      </c>
      <c r="J10221">
        <v>20</v>
      </c>
      <c r="K10221" s="34">
        <v>67.446372985839844</v>
      </c>
      <c r="L10221" s="34">
        <v>51.912948608398438</v>
      </c>
      <c r="M10221" s="34">
        <v>51.962295532226563</v>
      </c>
      <c r="N10221" s="35">
        <v>2.3740531876683235E-2</v>
      </c>
      <c r="O10221">
        <v>48</v>
      </c>
      <c r="P10221">
        <v>0</v>
      </c>
    </row>
    <row r="10222" spans="1:16" x14ac:dyDescent="0.35">
      <c r="A10222" s="5" t="s">
        <v>9373</v>
      </c>
      <c r="B10222" t="s">
        <v>7016</v>
      </c>
      <c r="C10222" t="s">
        <v>7017</v>
      </c>
      <c r="D10222" t="s">
        <v>7018</v>
      </c>
      <c r="E10222" t="s">
        <v>53</v>
      </c>
      <c r="F10222" s="11" t="s">
        <v>26</v>
      </c>
      <c r="G10222" s="11" t="s">
        <v>26</v>
      </c>
      <c r="H10222" t="s">
        <v>55</v>
      </c>
      <c r="I10222" s="11" t="s">
        <v>65</v>
      </c>
      <c r="J10222">
        <v>21</v>
      </c>
      <c r="K10222" s="34">
        <v>65.037498474121094</v>
      </c>
      <c r="L10222" s="34">
        <v>46.0423583984375</v>
      </c>
      <c r="M10222" s="34">
        <v>46.085525512695313</v>
      </c>
      <c r="N10222" s="35">
        <v>2.0556999370455742E-2</v>
      </c>
      <c r="O10222">
        <v>48</v>
      </c>
      <c r="P10222">
        <v>0</v>
      </c>
    </row>
    <row r="10223" spans="1:16" x14ac:dyDescent="0.35">
      <c r="A10223" s="5" t="s">
        <v>9374</v>
      </c>
      <c r="B10223" t="s">
        <v>7016</v>
      </c>
      <c r="C10223" t="s">
        <v>7017</v>
      </c>
      <c r="D10223" t="s">
        <v>7018</v>
      </c>
      <c r="E10223" t="s">
        <v>53</v>
      </c>
      <c r="F10223" s="11" t="s">
        <v>26</v>
      </c>
      <c r="G10223" s="11" t="s">
        <v>26</v>
      </c>
      <c r="H10223" t="s">
        <v>55</v>
      </c>
      <c r="I10223" s="11" t="s">
        <v>65</v>
      </c>
      <c r="J10223">
        <v>22</v>
      </c>
      <c r="K10223" s="34">
        <v>63.585292816162109</v>
      </c>
      <c r="L10223" s="34">
        <v>37.698253631591797</v>
      </c>
      <c r="M10223" s="34">
        <v>37.663356781005859</v>
      </c>
      <c r="N10223" s="35">
        <v>1.679646223783493E-2</v>
      </c>
      <c r="O10223">
        <v>48</v>
      </c>
      <c r="P10223">
        <v>0</v>
      </c>
    </row>
    <row r="10224" spans="1:16" x14ac:dyDescent="0.35">
      <c r="A10224" s="5" t="s">
        <v>9375</v>
      </c>
      <c r="B10224" t="s">
        <v>7016</v>
      </c>
      <c r="C10224" t="s">
        <v>7017</v>
      </c>
      <c r="D10224" t="s">
        <v>7018</v>
      </c>
      <c r="E10224" t="s">
        <v>53</v>
      </c>
      <c r="F10224" s="11" t="s">
        <v>26</v>
      </c>
      <c r="G10224" s="11" t="s">
        <v>26</v>
      </c>
      <c r="H10224" t="s">
        <v>55</v>
      </c>
      <c r="I10224" s="11" t="s">
        <v>65</v>
      </c>
      <c r="J10224">
        <v>23</v>
      </c>
      <c r="K10224" s="34">
        <v>62.828666687011719</v>
      </c>
      <c r="L10224" s="34">
        <v>33.95684814453125</v>
      </c>
      <c r="M10224" s="34">
        <v>33.928928375244141</v>
      </c>
      <c r="N10224" s="35">
        <v>1.3259109109640121E-2</v>
      </c>
      <c r="O10224">
        <v>48</v>
      </c>
      <c r="P10224">
        <v>0</v>
      </c>
    </row>
    <row r="10225" spans="1:16" x14ac:dyDescent="0.35">
      <c r="A10225" s="5" t="s">
        <v>9376</v>
      </c>
      <c r="B10225" t="s">
        <v>7016</v>
      </c>
      <c r="C10225" t="s">
        <v>7017</v>
      </c>
      <c r="D10225" t="s">
        <v>7018</v>
      </c>
      <c r="E10225" t="s">
        <v>53</v>
      </c>
      <c r="F10225" s="11" t="s">
        <v>26</v>
      </c>
      <c r="G10225" s="11" t="s">
        <v>26</v>
      </c>
      <c r="H10225" t="s">
        <v>55</v>
      </c>
      <c r="I10225" s="11" t="s">
        <v>65</v>
      </c>
      <c r="J10225">
        <v>24</v>
      </c>
      <c r="K10225" s="34">
        <v>62.423416137695313</v>
      </c>
      <c r="L10225" s="34">
        <v>30.373823165893555</v>
      </c>
      <c r="M10225" s="34">
        <v>30.349458694458008</v>
      </c>
      <c r="N10225" s="35">
        <v>1.1675943620502949E-2</v>
      </c>
      <c r="O10225">
        <v>48</v>
      </c>
      <c r="P10225">
        <v>0</v>
      </c>
    </row>
    <row r="10226" spans="1:16" x14ac:dyDescent="0.35">
      <c r="A10226" s="5" t="s">
        <v>9377</v>
      </c>
      <c r="B10226" t="s">
        <v>7016</v>
      </c>
      <c r="C10226" t="s">
        <v>7017</v>
      </c>
      <c r="D10226" t="s">
        <v>7018</v>
      </c>
      <c r="E10226" t="s">
        <v>53</v>
      </c>
      <c r="F10226" s="11" t="s">
        <v>26</v>
      </c>
      <c r="G10226" s="11" t="s">
        <v>26</v>
      </c>
      <c r="H10226" t="s">
        <v>55</v>
      </c>
      <c r="I10226" s="11" t="s">
        <v>66</v>
      </c>
      <c r="J10226">
        <v>1</v>
      </c>
      <c r="K10226" s="34">
        <v>63.853103637695313</v>
      </c>
      <c r="L10226" s="34">
        <v>27.181259155273438</v>
      </c>
      <c r="M10226" s="34">
        <v>27.117168426513672</v>
      </c>
      <c r="N10226" s="35">
        <v>2.9468121007084846E-2</v>
      </c>
      <c r="O10226">
        <v>48</v>
      </c>
      <c r="P10226">
        <v>0</v>
      </c>
    </row>
    <row r="10227" spans="1:16" x14ac:dyDescent="0.35">
      <c r="A10227" s="5" t="s">
        <v>9378</v>
      </c>
      <c r="B10227" t="s">
        <v>7016</v>
      </c>
      <c r="C10227" t="s">
        <v>7017</v>
      </c>
      <c r="D10227" t="s">
        <v>7018</v>
      </c>
      <c r="E10227" t="s">
        <v>53</v>
      </c>
      <c r="F10227" s="11" t="s">
        <v>26</v>
      </c>
      <c r="G10227" s="11" t="s">
        <v>26</v>
      </c>
      <c r="H10227" t="s">
        <v>55</v>
      </c>
      <c r="I10227" s="11" t="s">
        <v>66</v>
      </c>
      <c r="J10227">
        <v>2</v>
      </c>
      <c r="K10227" s="34">
        <v>63.614273071289063</v>
      </c>
      <c r="L10227" s="34">
        <v>24.889177322387695</v>
      </c>
      <c r="M10227" s="34">
        <v>24.831249237060547</v>
      </c>
      <c r="N10227" s="35">
        <v>2.6658816263079643E-2</v>
      </c>
      <c r="O10227">
        <v>48</v>
      </c>
      <c r="P10227">
        <v>0</v>
      </c>
    </row>
    <row r="10228" spans="1:16" x14ac:dyDescent="0.35">
      <c r="A10228" s="5" t="s">
        <v>9379</v>
      </c>
      <c r="B10228" t="s">
        <v>7016</v>
      </c>
      <c r="C10228" t="s">
        <v>7017</v>
      </c>
      <c r="D10228" t="s">
        <v>7018</v>
      </c>
      <c r="E10228" t="s">
        <v>53</v>
      </c>
      <c r="F10228" s="11" t="s">
        <v>26</v>
      </c>
      <c r="G10228" s="11" t="s">
        <v>26</v>
      </c>
      <c r="H10228" t="s">
        <v>55</v>
      </c>
      <c r="I10228" s="11" t="s">
        <v>66</v>
      </c>
      <c r="J10228">
        <v>3</v>
      </c>
      <c r="K10228" s="34">
        <v>63.498184204101563</v>
      </c>
      <c r="L10228" s="34">
        <v>21.990631103515625</v>
      </c>
      <c r="M10228" s="34">
        <v>21.940069198608398</v>
      </c>
      <c r="N10228" s="35">
        <v>2.3232448846101761E-2</v>
      </c>
      <c r="O10228">
        <v>48</v>
      </c>
      <c r="P10228">
        <v>0</v>
      </c>
    </row>
    <row r="10229" spans="1:16" x14ac:dyDescent="0.35">
      <c r="A10229" s="5" t="s">
        <v>9380</v>
      </c>
      <c r="B10229" t="s">
        <v>7016</v>
      </c>
      <c r="C10229" t="s">
        <v>7017</v>
      </c>
      <c r="D10229" t="s">
        <v>7018</v>
      </c>
      <c r="E10229" t="s">
        <v>53</v>
      </c>
      <c r="F10229" s="11" t="s">
        <v>26</v>
      </c>
      <c r="G10229" s="11" t="s">
        <v>26</v>
      </c>
      <c r="H10229" t="s">
        <v>55</v>
      </c>
      <c r="I10229" s="11" t="s">
        <v>66</v>
      </c>
      <c r="J10229">
        <v>4</v>
      </c>
      <c r="K10229" s="34">
        <v>63.302097320556641</v>
      </c>
      <c r="L10229" s="34">
        <v>19.067050933837891</v>
      </c>
      <c r="M10229" s="34">
        <v>19.023469924926758</v>
      </c>
      <c r="N10229" s="35">
        <v>2.0108235999941826E-2</v>
      </c>
      <c r="O10229">
        <v>48</v>
      </c>
      <c r="P10229">
        <v>0</v>
      </c>
    </row>
    <row r="10230" spans="1:16" x14ac:dyDescent="0.35">
      <c r="A10230" s="5" t="s">
        <v>9381</v>
      </c>
      <c r="B10230" t="s">
        <v>7016</v>
      </c>
      <c r="C10230" t="s">
        <v>7017</v>
      </c>
      <c r="D10230" t="s">
        <v>7018</v>
      </c>
      <c r="E10230" t="s">
        <v>53</v>
      </c>
      <c r="F10230" s="11" t="s">
        <v>26</v>
      </c>
      <c r="G10230" s="11" t="s">
        <v>26</v>
      </c>
      <c r="H10230" t="s">
        <v>55</v>
      </c>
      <c r="I10230" s="11" t="s">
        <v>66</v>
      </c>
      <c r="J10230">
        <v>5</v>
      </c>
      <c r="K10230" s="34">
        <v>63.038589477539063</v>
      </c>
      <c r="L10230" s="34">
        <v>23.864316940307617</v>
      </c>
      <c r="M10230" s="34">
        <v>23.809492111206055</v>
      </c>
      <c r="N10230" s="35">
        <v>2.6059858500957489E-2</v>
      </c>
      <c r="O10230">
        <v>48</v>
      </c>
      <c r="P10230">
        <v>0</v>
      </c>
    </row>
    <row r="10231" spans="1:16" x14ac:dyDescent="0.35">
      <c r="A10231" s="5" t="s">
        <v>9382</v>
      </c>
      <c r="B10231" t="s">
        <v>7016</v>
      </c>
      <c r="C10231" t="s">
        <v>7017</v>
      </c>
      <c r="D10231" t="s">
        <v>7018</v>
      </c>
      <c r="E10231" t="s">
        <v>53</v>
      </c>
      <c r="F10231" s="11" t="s">
        <v>26</v>
      </c>
      <c r="G10231" s="11" t="s">
        <v>26</v>
      </c>
      <c r="H10231" t="s">
        <v>55</v>
      </c>
      <c r="I10231" s="11" t="s">
        <v>66</v>
      </c>
      <c r="J10231">
        <v>6</v>
      </c>
      <c r="K10231" s="34">
        <v>63.044715881347656</v>
      </c>
      <c r="L10231" s="34">
        <v>43.5760498046875</v>
      </c>
      <c r="M10231" s="34">
        <v>43.474109649658203</v>
      </c>
      <c r="N10231" s="35">
        <v>5.0398912280797958E-2</v>
      </c>
      <c r="O10231">
        <v>48</v>
      </c>
      <c r="P10231">
        <v>0</v>
      </c>
    </row>
    <row r="10232" spans="1:16" x14ac:dyDescent="0.35">
      <c r="A10232" s="5" t="s">
        <v>9383</v>
      </c>
      <c r="B10232" t="s">
        <v>7016</v>
      </c>
      <c r="C10232" t="s">
        <v>7017</v>
      </c>
      <c r="D10232" t="s">
        <v>7018</v>
      </c>
      <c r="E10232" t="s">
        <v>53</v>
      </c>
      <c r="F10232" s="11" t="s">
        <v>26</v>
      </c>
      <c r="G10232" s="11" t="s">
        <v>26</v>
      </c>
      <c r="H10232" t="s">
        <v>55</v>
      </c>
      <c r="I10232" s="11" t="s">
        <v>66</v>
      </c>
      <c r="J10232">
        <v>7</v>
      </c>
      <c r="K10232" s="34">
        <v>63.042984008789063</v>
      </c>
      <c r="L10232" s="34">
        <v>94.116363525390625</v>
      </c>
      <c r="M10232" s="34">
        <v>94.025222778320313</v>
      </c>
      <c r="N10232" s="35">
        <v>4.3346982449293137E-2</v>
      </c>
      <c r="O10232">
        <v>48</v>
      </c>
      <c r="P10232">
        <v>0</v>
      </c>
    </row>
    <row r="10233" spans="1:16" x14ac:dyDescent="0.35">
      <c r="A10233" s="5" t="s">
        <v>9384</v>
      </c>
      <c r="B10233" t="s">
        <v>7016</v>
      </c>
      <c r="C10233" t="s">
        <v>7017</v>
      </c>
      <c r="D10233" t="s">
        <v>7018</v>
      </c>
      <c r="E10233" t="s">
        <v>53</v>
      </c>
      <c r="F10233" s="11" t="s">
        <v>26</v>
      </c>
      <c r="G10233" s="11" t="s">
        <v>26</v>
      </c>
      <c r="H10233" t="s">
        <v>55</v>
      </c>
      <c r="I10233" s="11" t="s">
        <v>66</v>
      </c>
      <c r="J10233">
        <v>8</v>
      </c>
      <c r="K10233" s="34">
        <v>64.021247863769531</v>
      </c>
      <c r="L10233" s="34">
        <v>228.39202880859375</v>
      </c>
      <c r="M10233" s="34">
        <v>228.2349853515625</v>
      </c>
      <c r="N10233" s="35">
        <v>7.8310824930667877E-2</v>
      </c>
      <c r="O10233">
        <v>48</v>
      </c>
      <c r="P10233">
        <v>0</v>
      </c>
    </row>
    <row r="10234" spans="1:16" x14ac:dyDescent="0.35">
      <c r="A10234" s="5" t="s">
        <v>9385</v>
      </c>
      <c r="B10234" t="s">
        <v>7016</v>
      </c>
      <c r="C10234" t="s">
        <v>7017</v>
      </c>
      <c r="D10234" t="s">
        <v>7018</v>
      </c>
      <c r="E10234" t="s">
        <v>53</v>
      </c>
      <c r="F10234" s="11" t="s">
        <v>26</v>
      </c>
      <c r="G10234" s="11" t="s">
        <v>26</v>
      </c>
      <c r="H10234" t="s">
        <v>55</v>
      </c>
      <c r="I10234" s="11" t="s">
        <v>66</v>
      </c>
      <c r="J10234">
        <v>9</v>
      </c>
      <c r="K10234" s="34">
        <v>65.500686645507813</v>
      </c>
      <c r="L10234" s="34">
        <v>451.8756103515625</v>
      </c>
      <c r="M10234" s="34">
        <v>451.6009521484375</v>
      </c>
      <c r="N10234" s="35">
        <v>0.14380922913551331</v>
      </c>
      <c r="O10234">
        <v>48</v>
      </c>
      <c r="P10234">
        <v>0</v>
      </c>
    </row>
    <row r="10235" spans="1:16" x14ac:dyDescent="0.35">
      <c r="A10235" s="5" t="s">
        <v>9386</v>
      </c>
      <c r="B10235" t="s">
        <v>7016</v>
      </c>
      <c r="C10235" t="s">
        <v>7017</v>
      </c>
      <c r="D10235" t="s">
        <v>7018</v>
      </c>
      <c r="E10235" t="s">
        <v>53</v>
      </c>
      <c r="F10235" s="11" t="s">
        <v>26</v>
      </c>
      <c r="G10235" s="11" t="s">
        <v>26</v>
      </c>
      <c r="H10235" t="s">
        <v>55</v>
      </c>
      <c r="I10235" s="11" t="s">
        <v>66</v>
      </c>
      <c r="J10235">
        <v>10</v>
      </c>
      <c r="K10235" s="34">
        <v>68.583183288574219</v>
      </c>
      <c r="L10235" s="34">
        <v>608.2479248046875</v>
      </c>
      <c r="M10235" s="34">
        <v>607.89111328125</v>
      </c>
      <c r="N10235" s="35">
        <v>0.18609994649887085</v>
      </c>
      <c r="O10235">
        <v>48</v>
      </c>
      <c r="P10235">
        <v>0</v>
      </c>
    </row>
    <row r="10236" spans="1:16" x14ac:dyDescent="0.35">
      <c r="A10236" s="5" t="s">
        <v>9387</v>
      </c>
      <c r="B10236" t="s">
        <v>7016</v>
      </c>
      <c r="C10236" t="s">
        <v>7017</v>
      </c>
      <c r="D10236" t="s">
        <v>7018</v>
      </c>
      <c r="E10236" t="s">
        <v>53</v>
      </c>
      <c r="F10236" s="11" t="s">
        <v>26</v>
      </c>
      <c r="G10236" s="11" t="s">
        <v>26</v>
      </c>
      <c r="H10236" t="s">
        <v>55</v>
      </c>
      <c r="I10236" s="11" t="s">
        <v>66</v>
      </c>
      <c r="J10236">
        <v>11</v>
      </c>
      <c r="K10236" s="34">
        <v>71.552703857421875</v>
      </c>
      <c r="L10236" s="34">
        <v>606.42022705078125</v>
      </c>
      <c r="M10236" s="34">
        <v>606.05377197265625</v>
      </c>
      <c r="N10236" s="35">
        <v>0.19255021214485168</v>
      </c>
      <c r="O10236">
        <v>48</v>
      </c>
      <c r="P10236">
        <v>0</v>
      </c>
    </row>
    <row r="10237" spans="1:16" x14ac:dyDescent="0.35">
      <c r="A10237" s="5" t="s">
        <v>9388</v>
      </c>
      <c r="B10237" t="s">
        <v>7016</v>
      </c>
      <c r="C10237" t="s">
        <v>7017</v>
      </c>
      <c r="D10237" t="s">
        <v>7018</v>
      </c>
      <c r="E10237" t="s">
        <v>53</v>
      </c>
      <c r="F10237" s="11" t="s">
        <v>26</v>
      </c>
      <c r="G10237" s="11" t="s">
        <v>26</v>
      </c>
      <c r="H10237" t="s">
        <v>55</v>
      </c>
      <c r="I10237" s="11" t="s">
        <v>66</v>
      </c>
      <c r="J10237">
        <v>12</v>
      </c>
      <c r="K10237" s="34">
        <v>73.681251525878906</v>
      </c>
      <c r="L10237" s="34">
        <v>533.75830078125</v>
      </c>
      <c r="M10237" s="34">
        <v>533.43743896484375</v>
      </c>
      <c r="N10237" s="35">
        <v>0.16801223158836365</v>
      </c>
      <c r="O10237">
        <v>48</v>
      </c>
      <c r="P10237">
        <v>0</v>
      </c>
    </row>
    <row r="10238" spans="1:16" x14ac:dyDescent="0.35">
      <c r="A10238" s="5" t="s">
        <v>9389</v>
      </c>
      <c r="B10238" t="s">
        <v>7016</v>
      </c>
      <c r="C10238" t="s">
        <v>7017</v>
      </c>
      <c r="D10238" t="s">
        <v>7018</v>
      </c>
      <c r="E10238" t="s">
        <v>53</v>
      </c>
      <c r="F10238" s="11" t="s">
        <v>26</v>
      </c>
      <c r="G10238" s="11" t="s">
        <v>26</v>
      </c>
      <c r="H10238" t="s">
        <v>55</v>
      </c>
      <c r="I10238" s="11" t="s">
        <v>66</v>
      </c>
      <c r="J10238">
        <v>13</v>
      </c>
      <c r="K10238" s="34">
        <v>75.362823486328125</v>
      </c>
      <c r="L10238" s="34">
        <v>441.93072509765625</v>
      </c>
      <c r="M10238" s="34">
        <v>441.66372680664063</v>
      </c>
      <c r="N10238" s="35">
        <v>0.13931863009929657</v>
      </c>
      <c r="O10238">
        <v>48</v>
      </c>
      <c r="P10238">
        <v>0</v>
      </c>
    </row>
    <row r="10239" spans="1:16" x14ac:dyDescent="0.35">
      <c r="A10239" s="5" t="s">
        <v>9390</v>
      </c>
      <c r="B10239" t="s">
        <v>7016</v>
      </c>
      <c r="C10239" t="s">
        <v>7017</v>
      </c>
      <c r="D10239" t="s">
        <v>7018</v>
      </c>
      <c r="E10239" t="s">
        <v>53</v>
      </c>
      <c r="F10239" s="11" t="s">
        <v>26</v>
      </c>
      <c r="G10239" s="11" t="s">
        <v>26</v>
      </c>
      <c r="H10239" t="s">
        <v>55</v>
      </c>
      <c r="I10239" s="11" t="s">
        <v>66</v>
      </c>
      <c r="J10239">
        <v>14</v>
      </c>
      <c r="K10239" s="34">
        <v>76.182014465332031</v>
      </c>
      <c r="L10239" s="34">
        <v>407.77996826171875</v>
      </c>
      <c r="M10239" s="34">
        <v>407.52590942382813</v>
      </c>
      <c r="N10239" s="35">
        <v>0.13382871448993683</v>
      </c>
      <c r="O10239">
        <v>48</v>
      </c>
      <c r="P10239">
        <v>0</v>
      </c>
    </row>
    <row r="10240" spans="1:16" x14ac:dyDescent="0.35">
      <c r="A10240" s="5" t="s">
        <v>9391</v>
      </c>
      <c r="B10240" t="s">
        <v>7016</v>
      </c>
      <c r="C10240" t="s">
        <v>7017</v>
      </c>
      <c r="D10240" t="s">
        <v>7018</v>
      </c>
      <c r="E10240" t="s">
        <v>53</v>
      </c>
      <c r="F10240" s="11" t="s">
        <v>26</v>
      </c>
      <c r="G10240" s="11" t="s">
        <v>26</v>
      </c>
      <c r="H10240" t="s">
        <v>55</v>
      </c>
      <c r="I10240" s="11" t="s">
        <v>66</v>
      </c>
      <c r="J10240">
        <v>15</v>
      </c>
      <c r="K10240" s="34">
        <v>76.414756774902344</v>
      </c>
      <c r="L10240" s="34">
        <v>367.30880737304688</v>
      </c>
      <c r="M10240" s="34">
        <v>367.08282470703125</v>
      </c>
      <c r="N10240" s="35">
        <v>0.12826824188232422</v>
      </c>
      <c r="O10240">
        <v>48</v>
      </c>
      <c r="P10240">
        <v>0</v>
      </c>
    </row>
    <row r="10241" spans="1:16" x14ac:dyDescent="0.35">
      <c r="A10241" s="5" t="s">
        <v>9392</v>
      </c>
      <c r="B10241" t="s">
        <v>7016</v>
      </c>
      <c r="C10241" t="s">
        <v>7017</v>
      </c>
      <c r="D10241" t="s">
        <v>7018</v>
      </c>
      <c r="E10241" t="s">
        <v>53</v>
      </c>
      <c r="F10241" s="11" t="s">
        <v>26</v>
      </c>
      <c r="G10241" s="11" t="s">
        <v>26</v>
      </c>
      <c r="H10241" t="s">
        <v>55</v>
      </c>
      <c r="I10241" s="11" t="s">
        <v>66</v>
      </c>
      <c r="J10241">
        <v>16</v>
      </c>
      <c r="K10241" s="34">
        <v>76.031532287597656</v>
      </c>
      <c r="L10241" s="34">
        <v>290.0179443359375</v>
      </c>
      <c r="M10241" s="34">
        <v>289.81546020507813</v>
      </c>
      <c r="N10241" s="35">
        <v>0.11523406207561493</v>
      </c>
      <c r="O10241">
        <v>48</v>
      </c>
      <c r="P10241">
        <v>0</v>
      </c>
    </row>
    <row r="10242" spans="1:16" x14ac:dyDescent="0.35">
      <c r="A10242" s="5" t="s">
        <v>9393</v>
      </c>
      <c r="B10242" t="s">
        <v>7016</v>
      </c>
      <c r="C10242" t="s">
        <v>7017</v>
      </c>
      <c r="D10242" t="s">
        <v>7018</v>
      </c>
      <c r="E10242" t="s">
        <v>53</v>
      </c>
      <c r="F10242" s="11" t="s">
        <v>26</v>
      </c>
      <c r="G10242" s="11" t="s">
        <v>26</v>
      </c>
      <c r="H10242" t="s">
        <v>55</v>
      </c>
      <c r="I10242" s="11" t="s">
        <v>66</v>
      </c>
      <c r="J10242">
        <v>17</v>
      </c>
      <c r="K10242" s="34">
        <v>75.168182373046875</v>
      </c>
      <c r="L10242" s="34">
        <v>195.01026916503906</v>
      </c>
      <c r="M10242" s="34">
        <v>195.25682067871094</v>
      </c>
      <c r="N10242" s="35">
        <v>0.13022877275943756</v>
      </c>
      <c r="O10242">
        <v>48</v>
      </c>
      <c r="P10242">
        <v>0</v>
      </c>
    </row>
    <row r="10243" spans="1:16" x14ac:dyDescent="0.35">
      <c r="A10243" s="5" t="s">
        <v>9394</v>
      </c>
      <c r="B10243" t="s">
        <v>7016</v>
      </c>
      <c r="C10243" t="s">
        <v>7017</v>
      </c>
      <c r="D10243" t="s">
        <v>7018</v>
      </c>
      <c r="E10243" t="s">
        <v>53</v>
      </c>
      <c r="F10243" s="11" t="s">
        <v>26</v>
      </c>
      <c r="G10243" s="11" t="s">
        <v>26</v>
      </c>
      <c r="H10243" t="s">
        <v>55</v>
      </c>
      <c r="I10243" s="11" t="s">
        <v>66</v>
      </c>
      <c r="J10243">
        <v>18</v>
      </c>
      <c r="K10243" s="34">
        <v>73.988227844238281</v>
      </c>
      <c r="L10243" s="34">
        <v>113.54732513427734</v>
      </c>
      <c r="M10243" s="34">
        <v>113.67350006103516</v>
      </c>
      <c r="N10243" s="35">
        <v>6.5486349165439606E-2</v>
      </c>
      <c r="O10243">
        <v>48</v>
      </c>
      <c r="P10243">
        <v>0</v>
      </c>
    </row>
    <row r="10244" spans="1:16" x14ac:dyDescent="0.35">
      <c r="A10244" s="5" t="s">
        <v>9395</v>
      </c>
      <c r="B10244" t="s">
        <v>7016</v>
      </c>
      <c r="C10244" t="s">
        <v>7017</v>
      </c>
      <c r="D10244" t="s">
        <v>7018</v>
      </c>
      <c r="E10244" t="s">
        <v>53</v>
      </c>
      <c r="F10244" s="11" t="s">
        <v>26</v>
      </c>
      <c r="G10244" s="11" t="s">
        <v>26</v>
      </c>
      <c r="H10244" t="s">
        <v>55</v>
      </c>
      <c r="I10244" s="11" t="s">
        <v>66</v>
      </c>
      <c r="J10244">
        <v>19</v>
      </c>
      <c r="K10244" s="34">
        <v>71.991004943847656</v>
      </c>
      <c r="L10244" s="34">
        <v>67.221015930175781</v>
      </c>
      <c r="M10244" s="34">
        <v>67.287025451660156</v>
      </c>
      <c r="N10244" s="35">
        <v>3.2873671501874924E-2</v>
      </c>
      <c r="O10244">
        <v>48</v>
      </c>
      <c r="P10244">
        <v>0</v>
      </c>
    </row>
    <row r="10245" spans="1:16" x14ac:dyDescent="0.35">
      <c r="A10245" s="5" t="s">
        <v>9396</v>
      </c>
      <c r="B10245" t="s">
        <v>7016</v>
      </c>
      <c r="C10245" t="s">
        <v>7017</v>
      </c>
      <c r="D10245" t="s">
        <v>7018</v>
      </c>
      <c r="E10245" t="s">
        <v>53</v>
      </c>
      <c r="F10245" s="11" t="s">
        <v>26</v>
      </c>
      <c r="G10245" s="11" t="s">
        <v>26</v>
      </c>
      <c r="H10245" t="s">
        <v>55</v>
      </c>
      <c r="I10245" s="11" t="s">
        <v>66</v>
      </c>
      <c r="J10245">
        <v>20</v>
      </c>
      <c r="K10245" s="34">
        <v>69.492744445800781</v>
      </c>
      <c r="L10245" s="34">
        <v>52.087486267089844</v>
      </c>
      <c r="M10245" s="34">
        <v>52.132946014404297</v>
      </c>
      <c r="N10245" s="35">
        <v>2.2234091535210609E-2</v>
      </c>
      <c r="O10245">
        <v>48</v>
      </c>
      <c r="P10245">
        <v>0</v>
      </c>
    </row>
    <row r="10246" spans="1:16" x14ac:dyDescent="0.35">
      <c r="A10246" s="5" t="s">
        <v>9397</v>
      </c>
      <c r="B10246" t="s">
        <v>7016</v>
      </c>
      <c r="C10246" t="s">
        <v>7017</v>
      </c>
      <c r="D10246" t="s">
        <v>7018</v>
      </c>
      <c r="E10246" t="s">
        <v>53</v>
      </c>
      <c r="F10246" s="11" t="s">
        <v>26</v>
      </c>
      <c r="G10246" s="11" t="s">
        <v>26</v>
      </c>
      <c r="H10246" t="s">
        <v>55</v>
      </c>
      <c r="I10246" s="11" t="s">
        <v>66</v>
      </c>
      <c r="J10246">
        <v>21</v>
      </c>
      <c r="K10246" s="34">
        <v>66.77410888671875</v>
      </c>
      <c r="L10246" s="34">
        <v>45.797801971435547</v>
      </c>
      <c r="M10246" s="34">
        <v>45.839500427246094</v>
      </c>
      <c r="N10246" s="35">
        <v>1.9892990589141846E-2</v>
      </c>
      <c r="O10246">
        <v>48</v>
      </c>
      <c r="P10246">
        <v>0</v>
      </c>
    </row>
    <row r="10247" spans="1:16" x14ac:dyDescent="0.35">
      <c r="A10247" s="5" t="s">
        <v>9398</v>
      </c>
      <c r="B10247" t="s">
        <v>7016</v>
      </c>
      <c r="C10247" t="s">
        <v>7017</v>
      </c>
      <c r="D10247" t="s">
        <v>7018</v>
      </c>
      <c r="E10247" t="s">
        <v>53</v>
      </c>
      <c r="F10247" s="11" t="s">
        <v>26</v>
      </c>
      <c r="G10247" s="11" t="s">
        <v>26</v>
      </c>
      <c r="H10247" t="s">
        <v>55</v>
      </c>
      <c r="I10247" s="11" t="s">
        <v>66</v>
      </c>
      <c r="J10247">
        <v>22</v>
      </c>
      <c r="K10247" s="34">
        <v>65.299720764160156</v>
      </c>
      <c r="L10247" s="34">
        <v>37.114418029785156</v>
      </c>
      <c r="M10247" s="34">
        <v>37.077693939208984</v>
      </c>
      <c r="N10247" s="35">
        <v>1.7506269738078117E-2</v>
      </c>
      <c r="O10247">
        <v>48</v>
      </c>
      <c r="P10247">
        <v>0</v>
      </c>
    </row>
    <row r="10248" spans="1:16" x14ac:dyDescent="0.35">
      <c r="A10248" s="5" t="s">
        <v>9399</v>
      </c>
      <c r="B10248" t="s">
        <v>7016</v>
      </c>
      <c r="C10248" t="s">
        <v>7017</v>
      </c>
      <c r="D10248" t="s">
        <v>7018</v>
      </c>
      <c r="E10248" t="s">
        <v>53</v>
      </c>
      <c r="F10248" s="11" t="s">
        <v>26</v>
      </c>
      <c r="G10248" s="11" t="s">
        <v>26</v>
      </c>
      <c r="H10248" t="s">
        <v>55</v>
      </c>
      <c r="I10248" s="11" t="s">
        <v>66</v>
      </c>
      <c r="J10248">
        <v>23</v>
      </c>
      <c r="K10248" s="34">
        <v>64.577743530273438</v>
      </c>
      <c r="L10248" s="34">
        <v>32.97772216796875</v>
      </c>
      <c r="M10248" s="34">
        <v>32.947620391845703</v>
      </c>
      <c r="N10248" s="35">
        <v>1.4025286771357059E-2</v>
      </c>
      <c r="O10248">
        <v>48</v>
      </c>
      <c r="P10248">
        <v>0</v>
      </c>
    </row>
    <row r="10249" spans="1:16" x14ac:dyDescent="0.35">
      <c r="A10249" s="5" t="s">
        <v>9400</v>
      </c>
      <c r="B10249" t="s">
        <v>7016</v>
      </c>
      <c r="C10249" t="s">
        <v>7017</v>
      </c>
      <c r="D10249" t="s">
        <v>7018</v>
      </c>
      <c r="E10249" t="s">
        <v>53</v>
      </c>
      <c r="F10249" s="11" t="s">
        <v>26</v>
      </c>
      <c r="G10249" s="11" t="s">
        <v>26</v>
      </c>
      <c r="H10249" t="s">
        <v>55</v>
      </c>
      <c r="I10249" s="11" t="s">
        <v>66</v>
      </c>
      <c r="J10249">
        <v>24</v>
      </c>
      <c r="K10249" s="34">
        <v>64.07391357421875</v>
      </c>
      <c r="L10249" s="34">
        <v>29.271930694580078</v>
      </c>
      <c r="M10249" s="34">
        <v>29.245941162109375</v>
      </c>
      <c r="N10249" s="35">
        <v>1.1946690268814564E-2</v>
      </c>
      <c r="O10249">
        <v>48</v>
      </c>
      <c r="P10249">
        <v>0</v>
      </c>
    </row>
    <row r="10250" spans="1:16" x14ac:dyDescent="0.35">
      <c r="A10250" s="5" t="s">
        <v>9401</v>
      </c>
      <c r="B10250" t="s">
        <v>7016</v>
      </c>
      <c r="C10250" t="s">
        <v>7017</v>
      </c>
      <c r="D10250" t="s">
        <v>7018</v>
      </c>
      <c r="E10250" t="s">
        <v>53</v>
      </c>
      <c r="F10250" s="11" t="s">
        <v>26</v>
      </c>
      <c r="G10250" s="11" t="s">
        <v>26</v>
      </c>
      <c r="H10250" t="s">
        <v>55</v>
      </c>
      <c r="I10250" s="11" t="s">
        <v>67</v>
      </c>
      <c r="J10250">
        <v>1</v>
      </c>
      <c r="K10250" s="34">
        <v>66.514129638671875</v>
      </c>
      <c r="L10250" s="34">
        <v>29.311511993408203</v>
      </c>
      <c r="M10250" s="34">
        <v>29.233179092407227</v>
      </c>
      <c r="N10250" s="35">
        <v>0.12302642315626144</v>
      </c>
      <c r="O10250">
        <v>48</v>
      </c>
      <c r="P10250">
        <v>0</v>
      </c>
    </row>
    <row r="10251" spans="1:16" x14ac:dyDescent="0.35">
      <c r="A10251" s="5" t="s">
        <v>9402</v>
      </c>
      <c r="B10251" t="s">
        <v>7016</v>
      </c>
      <c r="C10251" t="s">
        <v>7017</v>
      </c>
      <c r="D10251" t="s">
        <v>7018</v>
      </c>
      <c r="E10251" t="s">
        <v>53</v>
      </c>
      <c r="F10251" s="11" t="s">
        <v>26</v>
      </c>
      <c r="G10251" s="11" t="s">
        <v>26</v>
      </c>
      <c r="H10251" t="s">
        <v>55</v>
      </c>
      <c r="I10251" s="11" t="s">
        <v>67</v>
      </c>
      <c r="J10251">
        <v>2</v>
      </c>
      <c r="K10251" s="34">
        <v>65.896705627441406</v>
      </c>
      <c r="L10251" s="34">
        <v>26.837505340576172</v>
      </c>
      <c r="M10251" s="34">
        <v>26.767282485961914</v>
      </c>
      <c r="N10251" s="35">
        <v>0.1122586652636528</v>
      </c>
      <c r="O10251">
        <v>48</v>
      </c>
      <c r="P10251">
        <v>0</v>
      </c>
    </row>
    <row r="10252" spans="1:16" x14ac:dyDescent="0.35">
      <c r="A10252" s="5" t="s">
        <v>9403</v>
      </c>
      <c r="B10252" t="s">
        <v>7016</v>
      </c>
      <c r="C10252" t="s">
        <v>7017</v>
      </c>
      <c r="D10252" t="s">
        <v>7018</v>
      </c>
      <c r="E10252" t="s">
        <v>53</v>
      </c>
      <c r="F10252" s="11" t="s">
        <v>26</v>
      </c>
      <c r="G10252" s="11" t="s">
        <v>26</v>
      </c>
      <c r="H10252" t="s">
        <v>55</v>
      </c>
      <c r="I10252" s="11" t="s">
        <v>67</v>
      </c>
      <c r="J10252">
        <v>3</v>
      </c>
      <c r="K10252" s="34">
        <v>65.582832336425781</v>
      </c>
      <c r="L10252" s="34">
        <v>23.761022567749023</v>
      </c>
      <c r="M10252" s="34">
        <v>23.700048446655273</v>
      </c>
      <c r="N10252" s="35">
        <v>9.9365822970867157E-2</v>
      </c>
      <c r="O10252">
        <v>48</v>
      </c>
      <c r="P10252">
        <v>0</v>
      </c>
    </row>
    <row r="10253" spans="1:16" x14ac:dyDescent="0.35">
      <c r="A10253" s="5" t="s">
        <v>9404</v>
      </c>
      <c r="B10253" t="s">
        <v>7016</v>
      </c>
      <c r="C10253" t="s">
        <v>7017</v>
      </c>
      <c r="D10253" t="s">
        <v>7018</v>
      </c>
      <c r="E10253" t="s">
        <v>53</v>
      </c>
      <c r="F10253" s="11" t="s">
        <v>26</v>
      </c>
      <c r="G10253" s="11" t="s">
        <v>26</v>
      </c>
      <c r="H10253" t="s">
        <v>55</v>
      </c>
      <c r="I10253" s="11" t="s">
        <v>67</v>
      </c>
      <c r="J10253">
        <v>4</v>
      </c>
      <c r="K10253" s="34">
        <v>65.062202453613281</v>
      </c>
      <c r="L10253" s="34">
        <v>20.601047515869141</v>
      </c>
      <c r="M10253" s="34">
        <v>20.548587799072266</v>
      </c>
      <c r="N10253" s="35">
        <v>8.59212726354599E-2</v>
      </c>
      <c r="O10253">
        <v>48</v>
      </c>
      <c r="P10253">
        <v>0</v>
      </c>
    </row>
    <row r="10254" spans="1:16" x14ac:dyDescent="0.35">
      <c r="A10254" s="5" t="s">
        <v>9405</v>
      </c>
      <c r="B10254" t="s">
        <v>7016</v>
      </c>
      <c r="C10254" t="s">
        <v>7017</v>
      </c>
      <c r="D10254" t="s">
        <v>7018</v>
      </c>
      <c r="E10254" t="s">
        <v>53</v>
      </c>
      <c r="F10254" s="11" t="s">
        <v>26</v>
      </c>
      <c r="G10254" s="11" t="s">
        <v>26</v>
      </c>
      <c r="H10254" t="s">
        <v>55</v>
      </c>
      <c r="I10254" s="11" t="s">
        <v>67</v>
      </c>
      <c r="J10254">
        <v>5</v>
      </c>
      <c r="K10254" s="34">
        <v>64.666145324707031</v>
      </c>
      <c r="L10254" s="34">
        <v>25.412300109863281</v>
      </c>
      <c r="M10254" s="34">
        <v>25.352468490600586</v>
      </c>
      <c r="N10254" s="35">
        <v>0.10466326773166656</v>
      </c>
      <c r="O10254">
        <v>48</v>
      </c>
      <c r="P10254">
        <v>0</v>
      </c>
    </row>
    <row r="10255" spans="1:16" x14ac:dyDescent="0.35">
      <c r="A10255" s="5" t="s">
        <v>9406</v>
      </c>
      <c r="B10255" t="s">
        <v>7016</v>
      </c>
      <c r="C10255" t="s">
        <v>7017</v>
      </c>
      <c r="D10255" t="s">
        <v>7018</v>
      </c>
      <c r="E10255" t="s">
        <v>53</v>
      </c>
      <c r="F10255" s="11" t="s">
        <v>26</v>
      </c>
      <c r="G10255" s="11" t="s">
        <v>26</v>
      </c>
      <c r="H10255" t="s">
        <v>55</v>
      </c>
      <c r="I10255" s="11" t="s">
        <v>67</v>
      </c>
      <c r="J10255">
        <v>6</v>
      </c>
      <c r="K10255" s="34">
        <v>64.359138488769531</v>
      </c>
      <c r="L10255" s="34">
        <v>45.681045532226563</v>
      </c>
      <c r="M10255" s="34">
        <v>45.582157135009766</v>
      </c>
      <c r="N10255" s="35">
        <v>0.18990747630596161</v>
      </c>
      <c r="O10255">
        <v>48</v>
      </c>
      <c r="P10255">
        <v>0</v>
      </c>
    </row>
    <row r="10256" spans="1:16" x14ac:dyDescent="0.35">
      <c r="A10256" s="5" t="s">
        <v>9407</v>
      </c>
      <c r="B10256" t="s">
        <v>7016</v>
      </c>
      <c r="C10256" t="s">
        <v>7017</v>
      </c>
      <c r="D10256" t="s">
        <v>7018</v>
      </c>
      <c r="E10256" t="s">
        <v>53</v>
      </c>
      <c r="F10256" s="11" t="s">
        <v>26</v>
      </c>
      <c r="G10256" s="11" t="s">
        <v>26</v>
      </c>
      <c r="H10256" t="s">
        <v>55</v>
      </c>
      <c r="I10256" s="11" t="s">
        <v>67</v>
      </c>
      <c r="J10256">
        <v>7</v>
      </c>
      <c r="K10256" s="34">
        <v>64.311538696289063</v>
      </c>
      <c r="L10256" s="34">
        <v>97.389007568359375</v>
      </c>
      <c r="M10256" s="34">
        <v>97.322639465332031</v>
      </c>
      <c r="N10256" s="35">
        <v>0.40614777803421021</v>
      </c>
      <c r="O10256">
        <v>48</v>
      </c>
      <c r="P10256">
        <v>0</v>
      </c>
    </row>
    <row r="10257" spans="1:16" x14ac:dyDescent="0.35">
      <c r="A10257" s="5" t="s">
        <v>9408</v>
      </c>
      <c r="B10257" t="s">
        <v>7016</v>
      </c>
      <c r="C10257" t="s">
        <v>7017</v>
      </c>
      <c r="D10257" t="s">
        <v>7018</v>
      </c>
      <c r="E10257" t="s">
        <v>53</v>
      </c>
      <c r="F10257" s="11" t="s">
        <v>26</v>
      </c>
      <c r="G10257" s="11" t="s">
        <v>26</v>
      </c>
      <c r="H10257" t="s">
        <v>55</v>
      </c>
      <c r="I10257" s="11" t="s">
        <v>67</v>
      </c>
      <c r="J10257">
        <v>8</v>
      </c>
      <c r="K10257" s="34">
        <v>65.397705078125</v>
      </c>
      <c r="L10257" s="34">
        <v>234.31585693359375</v>
      </c>
      <c r="M10257" s="34">
        <v>234.24147033691406</v>
      </c>
      <c r="N10257" s="35">
        <v>1.0098791122436523</v>
      </c>
      <c r="O10257">
        <v>48</v>
      </c>
      <c r="P10257">
        <v>0</v>
      </c>
    </row>
    <row r="10258" spans="1:16" x14ac:dyDescent="0.35">
      <c r="A10258" s="5" t="s">
        <v>9409</v>
      </c>
      <c r="B10258" t="s">
        <v>7016</v>
      </c>
      <c r="C10258" t="s">
        <v>7017</v>
      </c>
      <c r="D10258" t="s">
        <v>7018</v>
      </c>
      <c r="E10258" t="s">
        <v>53</v>
      </c>
      <c r="F10258" s="11" t="s">
        <v>26</v>
      </c>
      <c r="G10258" s="11" t="s">
        <v>26</v>
      </c>
      <c r="H10258" t="s">
        <v>55</v>
      </c>
      <c r="I10258" s="11" t="s">
        <v>67</v>
      </c>
      <c r="J10258">
        <v>9</v>
      </c>
      <c r="K10258" s="34">
        <v>68.383026123046875</v>
      </c>
      <c r="L10258" s="34">
        <v>458.4361572265625</v>
      </c>
      <c r="M10258" s="34">
        <v>458.335693359375</v>
      </c>
      <c r="N10258" s="35">
        <v>2.0078907012939453</v>
      </c>
      <c r="O10258">
        <v>48</v>
      </c>
      <c r="P10258">
        <v>0</v>
      </c>
    </row>
    <row r="10259" spans="1:16" x14ac:dyDescent="0.35">
      <c r="A10259" s="5" t="s">
        <v>9410</v>
      </c>
      <c r="B10259" t="s">
        <v>7016</v>
      </c>
      <c r="C10259" t="s">
        <v>7017</v>
      </c>
      <c r="D10259" t="s">
        <v>7018</v>
      </c>
      <c r="E10259" t="s">
        <v>53</v>
      </c>
      <c r="F10259" s="11" t="s">
        <v>26</v>
      </c>
      <c r="G10259" s="11" t="s">
        <v>26</v>
      </c>
      <c r="H10259" t="s">
        <v>55</v>
      </c>
      <c r="I10259" s="11" t="s">
        <v>67</v>
      </c>
      <c r="J10259">
        <v>10</v>
      </c>
      <c r="K10259" s="34">
        <v>72.578239440917969</v>
      </c>
      <c r="L10259" s="34">
        <v>614.20599365234375</v>
      </c>
      <c r="M10259" s="34">
        <v>614.08489990234375</v>
      </c>
      <c r="N10259" s="35">
        <v>2.7101261615753174</v>
      </c>
      <c r="O10259">
        <v>48</v>
      </c>
      <c r="P10259">
        <v>0</v>
      </c>
    </row>
    <row r="10260" spans="1:16" x14ac:dyDescent="0.35">
      <c r="A10260" s="5" t="s">
        <v>9411</v>
      </c>
      <c r="B10260" t="s">
        <v>7016</v>
      </c>
      <c r="C10260" t="s">
        <v>7017</v>
      </c>
      <c r="D10260" t="s">
        <v>7018</v>
      </c>
      <c r="E10260" t="s">
        <v>53</v>
      </c>
      <c r="F10260" s="11" t="s">
        <v>26</v>
      </c>
      <c r="G10260" s="11" t="s">
        <v>26</v>
      </c>
      <c r="H10260" t="s">
        <v>55</v>
      </c>
      <c r="I10260" s="11" t="s">
        <v>67</v>
      </c>
      <c r="J10260">
        <v>11</v>
      </c>
      <c r="K10260" s="34">
        <v>76.250579833984375</v>
      </c>
      <c r="L10260" s="34">
        <v>611.8880615234375</v>
      </c>
      <c r="M10260" s="34">
        <v>611.75323486328125</v>
      </c>
      <c r="N10260" s="35">
        <v>2.7107181549072266</v>
      </c>
      <c r="O10260">
        <v>48</v>
      </c>
      <c r="P10260">
        <v>0</v>
      </c>
    </row>
    <row r="10261" spans="1:16" x14ac:dyDescent="0.35">
      <c r="A10261" s="5" t="s">
        <v>9412</v>
      </c>
      <c r="B10261" t="s">
        <v>7016</v>
      </c>
      <c r="C10261" t="s">
        <v>7017</v>
      </c>
      <c r="D10261" t="s">
        <v>7018</v>
      </c>
      <c r="E10261" t="s">
        <v>53</v>
      </c>
      <c r="F10261" s="11" t="s">
        <v>26</v>
      </c>
      <c r="G10261" s="11" t="s">
        <v>26</v>
      </c>
      <c r="H10261" t="s">
        <v>55</v>
      </c>
      <c r="I10261" s="11" t="s">
        <v>67</v>
      </c>
      <c r="J10261">
        <v>12</v>
      </c>
      <c r="K10261" s="34">
        <v>78.223411560058594</v>
      </c>
      <c r="L10261" s="34">
        <v>539.70904541015625</v>
      </c>
      <c r="M10261" s="34">
        <v>539.55126953125</v>
      </c>
      <c r="N10261" s="35">
        <v>2.3710689544677734</v>
      </c>
      <c r="O10261">
        <v>48</v>
      </c>
      <c r="P10261">
        <v>0</v>
      </c>
    </row>
    <row r="10262" spans="1:16" x14ac:dyDescent="0.35">
      <c r="A10262" s="5" t="s">
        <v>9413</v>
      </c>
      <c r="B10262" t="s">
        <v>7016</v>
      </c>
      <c r="C10262" t="s">
        <v>7017</v>
      </c>
      <c r="D10262" t="s">
        <v>7018</v>
      </c>
      <c r="E10262" t="s">
        <v>53</v>
      </c>
      <c r="F10262" s="11" t="s">
        <v>26</v>
      </c>
      <c r="G10262" s="11" t="s">
        <v>26</v>
      </c>
      <c r="H10262" t="s">
        <v>55</v>
      </c>
      <c r="I10262" s="11" t="s">
        <v>67</v>
      </c>
      <c r="J10262">
        <v>13</v>
      </c>
      <c r="K10262" s="34">
        <v>79.83148193359375</v>
      </c>
      <c r="L10262" s="34">
        <v>448.6741943359375</v>
      </c>
      <c r="M10262" s="34">
        <v>448.51858520507813</v>
      </c>
      <c r="N10262" s="35">
        <v>1.9461580514907837</v>
      </c>
      <c r="O10262">
        <v>48</v>
      </c>
      <c r="P10262">
        <v>0</v>
      </c>
    </row>
    <row r="10263" spans="1:16" x14ac:dyDescent="0.35">
      <c r="A10263" s="5" t="s">
        <v>9414</v>
      </c>
      <c r="B10263" t="s">
        <v>7016</v>
      </c>
      <c r="C10263" t="s">
        <v>7017</v>
      </c>
      <c r="D10263" t="s">
        <v>7018</v>
      </c>
      <c r="E10263" t="s">
        <v>53</v>
      </c>
      <c r="F10263" s="11" t="s">
        <v>26</v>
      </c>
      <c r="G10263" s="11" t="s">
        <v>26</v>
      </c>
      <c r="H10263" t="s">
        <v>55</v>
      </c>
      <c r="I10263" s="11" t="s">
        <v>67</v>
      </c>
      <c r="J10263">
        <v>14</v>
      </c>
      <c r="K10263" s="34">
        <v>80.350662231445313</v>
      </c>
      <c r="L10263" s="34">
        <v>414.50146484375</v>
      </c>
      <c r="M10263" s="34">
        <v>414.33831787109375</v>
      </c>
      <c r="N10263" s="35">
        <v>1.8022010326385498</v>
      </c>
      <c r="O10263">
        <v>48</v>
      </c>
      <c r="P10263">
        <v>0</v>
      </c>
    </row>
    <row r="10264" spans="1:16" x14ac:dyDescent="0.35">
      <c r="A10264" s="5" t="s">
        <v>9415</v>
      </c>
      <c r="B10264" t="s">
        <v>7016</v>
      </c>
      <c r="C10264" t="s">
        <v>7017</v>
      </c>
      <c r="D10264" t="s">
        <v>7018</v>
      </c>
      <c r="E10264" t="s">
        <v>53</v>
      </c>
      <c r="F10264" s="11" t="s">
        <v>26</v>
      </c>
      <c r="G10264" s="11" t="s">
        <v>26</v>
      </c>
      <c r="H10264" t="s">
        <v>55</v>
      </c>
      <c r="I10264" s="11" t="s">
        <v>67</v>
      </c>
      <c r="J10264">
        <v>15</v>
      </c>
      <c r="K10264" s="34">
        <v>80.237564086914063</v>
      </c>
      <c r="L10264" s="34">
        <v>373.81503295898438</v>
      </c>
      <c r="M10264" s="34">
        <v>373.66128540039063</v>
      </c>
      <c r="N10264" s="35">
        <v>1.6329011917114258</v>
      </c>
      <c r="O10264">
        <v>48</v>
      </c>
      <c r="P10264">
        <v>0</v>
      </c>
    </row>
    <row r="10265" spans="1:16" x14ac:dyDescent="0.35">
      <c r="A10265" s="5" t="s">
        <v>9416</v>
      </c>
      <c r="B10265" t="s">
        <v>7016</v>
      </c>
      <c r="C10265" t="s">
        <v>7017</v>
      </c>
      <c r="D10265" t="s">
        <v>7018</v>
      </c>
      <c r="E10265" t="s">
        <v>53</v>
      </c>
      <c r="F10265" s="11" t="s">
        <v>26</v>
      </c>
      <c r="G10265" s="11" t="s">
        <v>26</v>
      </c>
      <c r="H10265" t="s">
        <v>55</v>
      </c>
      <c r="I10265" s="11" t="s">
        <v>67</v>
      </c>
      <c r="J10265">
        <v>16</v>
      </c>
      <c r="K10265" s="34">
        <v>79.366828918457031</v>
      </c>
      <c r="L10265" s="34">
        <v>295.67892456054688</v>
      </c>
      <c r="M10265" s="34">
        <v>295.5140380859375</v>
      </c>
      <c r="N10265" s="35">
        <v>1.2947300672531128</v>
      </c>
      <c r="O10265">
        <v>48</v>
      </c>
      <c r="P10265">
        <v>0</v>
      </c>
    </row>
    <row r="10266" spans="1:16" x14ac:dyDescent="0.35">
      <c r="A10266" s="5" t="s">
        <v>9417</v>
      </c>
      <c r="B10266" t="s">
        <v>7016</v>
      </c>
      <c r="C10266" t="s">
        <v>7017</v>
      </c>
      <c r="D10266" t="s">
        <v>7018</v>
      </c>
      <c r="E10266" t="s">
        <v>53</v>
      </c>
      <c r="F10266" s="11" t="s">
        <v>26</v>
      </c>
      <c r="G10266" s="11" t="s">
        <v>26</v>
      </c>
      <c r="H10266" t="s">
        <v>55</v>
      </c>
      <c r="I10266" s="11" t="s">
        <v>67</v>
      </c>
      <c r="J10266">
        <v>17</v>
      </c>
      <c r="K10266" s="34">
        <v>78.887931823730469</v>
      </c>
      <c r="L10266" s="34">
        <v>199.06791687011719</v>
      </c>
      <c r="M10266" s="34">
        <v>199.27151489257813</v>
      </c>
      <c r="N10266" s="35">
        <v>0.90349137783050537</v>
      </c>
      <c r="O10266">
        <v>48</v>
      </c>
      <c r="P10266">
        <v>0</v>
      </c>
    </row>
    <row r="10267" spans="1:16" x14ac:dyDescent="0.35">
      <c r="A10267" s="5" t="s">
        <v>9418</v>
      </c>
      <c r="B10267" t="s">
        <v>7016</v>
      </c>
      <c r="C10267" t="s">
        <v>7017</v>
      </c>
      <c r="D10267" t="s">
        <v>7018</v>
      </c>
      <c r="E10267" t="s">
        <v>53</v>
      </c>
      <c r="F10267" s="11" t="s">
        <v>26</v>
      </c>
      <c r="G10267" s="11" t="s">
        <v>26</v>
      </c>
      <c r="H10267" t="s">
        <v>55</v>
      </c>
      <c r="I10267" s="11" t="s">
        <v>67</v>
      </c>
      <c r="J10267">
        <v>18</v>
      </c>
      <c r="K10267" s="34">
        <v>77.668968200683594</v>
      </c>
      <c r="L10267" s="34">
        <v>116.94374084472656</v>
      </c>
      <c r="M10267" s="34">
        <v>117.01596832275391</v>
      </c>
      <c r="N10267" s="35">
        <v>0.5101279616355896</v>
      </c>
      <c r="O10267">
        <v>48</v>
      </c>
      <c r="P10267">
        <v>0</v>
      </c>
    </row>
    <row r="10268" spans="1:16" x14ac:dyDescent="0.35">
      <c r="A10268" s="5" t="s">
        <v>9419</v>
      </c>
      <c r="B10268" t="s">
        <v>7016</v>
      </c>
      <c r="C10268" t="s">
        <v>7017</v>
      </c>
      <c r="D10268" t="s">
        <v>7018</v>
      </c>
      <c r="E10268" t="s">
        <v>53</v>
      </c>
      <c r="F10268" s="11" t="s">
        <v>26</v>
      </c>
      <c r="G10268" s="11" t="s">
        <v>26</v>
      </c>
      <c r="H10268" t="s">
        <v>55</v>
      </c>
      <c r="I10268" s="11" t="s">
        <v>67</v>
      </c>
      <c r="J10268">
        <v>19</v>
      </c>
      <c r="K10268" s="34">
        <v>76.151313781738281</v>
      </c>
      <c r="L10268" s="34">
        <v>69.960121154785156</v>
      </c>
      <c r="M10268" s="34">
        <v>69.906532287597656</v>
      </c>
      <c r="N10268" s="35">
        <v>0.29540926218032837</v>
      </c>
      <c r="O10268">
        <v>48</v>
      </c>
      <c r="P10268">
        <v>0</v>
      </c>
    </row>
    <row r="10269" spans="1:16" x14ac:dyDescent="0.35">
      <c r="A10269" s="5" t="s">
        <v>9420</v>
      </c>
      <c r="B10269" t="s">
        <v>7016</v>
      </c>
      <c r="C10269" t="s">
        <v>7017</v>
      </c>
      <c r="D10269" t="s">
        <v>7018</v>
      </c>
      <c r="E10269" t="s">
        <v>53</v>
      </c>
      <c r="F10269" s="11" t="s">
        <v>26</v>
      </c>
      <c r="G10269" s="11" t="s">
        <v>26</v>
      </c>
      <c r="H10269" t="s">
        <v>55</v>
      </c>
      <c r="I10269" s="11" t="s">
        <v>67</v>
      </c>
      <c r="J10269">
        <v>20</v>
      </c>
      <c r="K10269" s="34">
        <v>73.507675170898438</v>
      </c>
      <c r="L10269" s="34">
        <v>54.740821838378906</v>
      </c>
      <c r="M10269" s="34">
        <v>54.713436126708984</v>
      </c>
      <c r="N10269" s="35">
        <v>0.22685962915420532</v>
      </c>
      <c r="O10269">
        <v>48</v>
      </c>
      <c r="P10269">
        <v>0</v>
      </c>
    </row>
    <row r="10270" spans="1:16" x14ac:dyDescent="0.35">
      <c r="A10270" s="5" t="s">
        <v>9421</v>
      </c>
      <c r="B10270" t="s">
        <v>7016</v>
      </c>
      <c r="C10270" t="s">
        <v>7017</v>
      </c>
      <c r="D10270" t="s">
        <v>7018</v>
      </c>
      <c r="E10270" t="s">
        <v>53</v>
      </c>
      <c r="F10270" s="11" t="s">
        <v>26</v>
      </c>
      <c r="G10270" s="11" t="s">
        <v>26</v>
      </c>
      <c r="H10270" t="s">
        <v>55</v>
      </c>
      <c r="I10270" s="11" t="s">
        <v>67</v>
      </c>
      <c r="J10270">
        <v>21</v>
      </c>
      <c r="K10270" s="34">
        <v>70.5697021484375</v>
      </c>
      <c r="L10270" s="34">
        <v>48.367969512939453</v>
      </c>
      <c r="M10270" s="34">
        <v>48.365936279296875</v>
      </c>
      <c r="N10270" s="35">
        <v>0.21614298224449158</v>
      </c>
      <c r="O10270">
        <v>48</v>
      </c>
      <c r="P10270">
        <v>0</v>
      </c>
    </row>
    <row r="10271" spans="1:16" x14ac:dyDescent="0.35">
      <c r="A10271" s="5" t="s">
        <v>9422</v>
      </c>
      <c r="B10271" t="s">
        <v>7016</v>
      </c>
      <c r="C10271" t="s">
        <v>7017</v>
      </c>
      <c r="D10271" t="s">
        <v>7018</v>
      </c>
      <c r="E10271" t="s">
        <v>53</v>
      </c>
      <c r="F10271" s="11" t="s">
        <v>26</v>
      </c>
      <c r="G10271" s="11" t="s">
        <v>26</v>
      </c>
      <c r="H10271" t="s">
        <v>55</v>
      </c>
      <c r="I10271" s="11" t="s">
        <v>67</v>
      </c>
      <c r="J10271">
        <v>22</v>
      </c>
      <c r="K10271" s="34">
        <v>68.970954895019531</v>
      </c>
      <c r="L10271" s="34">
        <v>39.595069885253906</v>
      </c>
      <c r="M10271" s="34">
        <v>39.533424377441406</v>
      </c>
      <c r="N10271" s="35">
        <v>0.17024676501750946</v>
      </c>
      <c r="O10271">
        <v>48</v>
      </c>
      <c r="P10271">
        <v>0</v>
      </c>
    </row>
    <row r="10272" spans="1:16" x14ac:dyDescent="0.35">
      <c r="A10272" s="5" t="s">
        <v>9423</v>
      </c>
      <c r="B10272" t="s">
        <v>7016</v>
      </c>
      <c r="C10272" t="s">
        <v>7017</v>
      </c>
      <c r="D10272" t="s">
        <v>7018</v>
      </c>
      <c r="E10272" t="s">
        <v>53</v>
      </c>
      <c r="F10272" s="11" t="s">
        <v>26</v>
      </c>
      <c r="G10272" s="11" t="s">
        <v>26</v>
      </c>
      <c r="H10272" t="s">
        <v>55</v>
      </c>
      <c r="I10272" s="11" t="s">
        <v>67</v>
      </c>
      <c r="J10272">
        <v>23</v>
      </c>
      <c r="K10272" s="34">
        <v>68.050239562988281</v>
      </c>
      <c r="L10272" s="34">
        <v>35.531364440917969</v>
      </c>
      <c r="M10272" s="34">
        <v>35.479621887207031</v>
      </c>
      <c r="N10272" s="35">
        <v>0.14676859974861145</v>
      </c>
      <c r="O10272">
        <v>48</v>
      </c>
      <c r="P10272">
        <v>0</v>
      </c>
    </row>
    <row r="10273" spans="1:16" x14ac:dyDescent="0.35">
      <c r="A10273" s="5" t="s">
        <v>9424</v>
      </c>
      <c r="B10273" t="s">
        <v>7016</v>
      </c>
      <c r="C10273" t="s">
        <v>7017</v>
      </c>
      <c r="D10273" t="s">
        <v>7018</v>
      </c>
      <c r="E10273" t="s">
        <v>53</v>
      </c>
      <c r="F10273" s="11" t="s">
        <v>26</v>
      </c>
      <c r="G10273" s="11" t="s">
        <v>26</v>
      </c>
      <c r="H10273" t="s">
        <v>55</v>
      </c>
      <c r="I10273" s="11" t="s">
        <v>67</v>
      </c>
      <c r="J10273">
        <v>24</v>
      </c>
      <c r="K10273" s="34">
        <v>67.408760070800781</v>
      </c>
      <c r="L10273" s="34">
        <v>31.687458038330078</v>
      </c>
      <c r="M10273" s="34">
        <v>31.644124984741211</v>
      </c>
      <c r="N10273" s="35">
        <v>0.12764745950698853</v>
      </c>
      <c r="O10273">
        <v>48</v>
      </c>
      <c r="P10273">
        <v>0</v>
      </c>
    </row>
    <row r="10274" spans="1:16" x14ac:dyDescent="0.35">
      <c r="A10274" s="5" t="s">
        <v>9425</v>
      </c>
      <c r="B10274" t="s">
        <v>7016</v>
      </c>
      <c r="C10274" t="s">
        <v>7017</v>
      </c>
      <c r="D10274" t="s">
        <v>7018</v>
      </c>
      <c r="E10274" t="s">
        <v>53</v>
      </c>
      <c r="F10274" s="11" t="s">
        <v>26</v>
      </c>
      <c r="G10274" s="11" t="s">
        <v>26</v>
      </c>
      <c r="H10274" t="s">
        <v>55</v>
      </c>
      <c r="I10274" s="11" t="s">
        <v>68</v>
      </c>
      <c r="J10274">
        <v>1</v>
      </c>
      <c r="K10274" s="34">
        <v>67.529190063476563</v>
      </c>
      <c r="L10274" s="34">
        <v>30.531034469604492</v>
      </c>
      <c r="M10274" s="34">
        <v>30.379022598266602</v>
      </c>
      <c r="N10274" s="35">
        <v>0.15727944672107697</v>
      </c>
      <c r="O10274">
        <v>48</v>
      </c>
      <c r="P10274">
        <v>0</v>
      </c>
    </row>
    <row r="10275" spans="1:16" x14ac:dyDescent="0.35">
      <c r="A10275" s="5" t="s">
        <v>9426</v>
      </c>
      <c r="B10275" t="s">
        <v>7016</v>
      </c>
      <c r="C10275" t="s">
        <v>7017</v>
      </c>
      <c r="D10275" t="s">
        <v>7018</v>
      </c>
      <c r="E10275" t="s">
        <v>53</v>
      </c>
      <c r="F10275" s="11" t="s">
        <v>26</v>
      </c>
      <c r="G10275" s="11" t="s">
        <v>26</v>
      </c>
      <c r="H10275" t="s">
        <v>55</v>
      </c>
      <c r="I10275" s="11" t="s">
        <v>68</v>
      </c>
      <c r="J10275">
        <v>2</v>
      </c>
      <c r="K10275" s="34">
        <v>67.299308776855469</v>
      </c>
      <c r="L10275" s="34">
        <v>27.967306137084961</v>
      </c>
      <c r="M10275" s="34">
        <v>27.829254150390625</v>
      </c>
      <c r="N10275" s="35">
        <v>0.14399512112140656</v>
      </c>
      <c r="O10275">
        <v>48</v>
      </c>
      <c r="P10275">
        <v>0</v>
      </c>
    </row>
    <row r="10276" spans="1:16" x14ac:dyDescent="0.35">
      <c r="A10276" s="5" t="s">
        <v>9427</v>
      </c>
      <c r="B10276" t="s">
        <v>7016</v>
      </c>
      <c r="C10276" t="s">
        <v>7017</v>
      </c>
      <c r="D10276" t="s">
        <v>7018</v>
      </c>
      <c r="E10276" t="s">
        <v>53</v>
      </c>
      <c r="F10276" s="11" t="s">
        <v>26</v>
      </c>
      <c r="G10276" s="11" t="s">
        <v>26</v>
      </c>
      <c r="H10276" t="s">
        <v>55</v>
      </c>
      <c r="I10276" s="11" t="s">
        <v>68</v>
      </c>
      <c r="J10276">
        <v>3</v>
      </c>
      <c r="K10276" s="34">
        <v>66.770500183105469</v>
      </c>
      <c r="L10276" s="34">
        <v>24.751537322998047</v>
      </c>
      <c r="M10276" s="34">
        <v>24.630399703979492</v>
      </c>
      <c r="N10276" s="35">
        <v>0.12678864598274231</v>
      </c>
      <c r="O10276">
        <v>48</v>
      </c>
      <c r="P10276">
        <v>0</v>
      </c>
    </row>
    <row r="10277" spans="1:16" x14ac:dyDescent="0.35">
      <c r="A10277" s="5" t="s">
        <v>9428</v>
      </c>
      <c r="B10277" t="s">
        <v>7016</v>
      </c>
      <c r="C10277" t="s">
        <v>7017</v>
      </c>
      <c r="D10277" t="s">
        <v>7018</v>
      </c>
      <c r="E10277" t="s">
        <v>53</v>
      </c>
      <c r="F10277" s="11" t="s">
        <v>26</v>
      </c>
      <c r="G10277" s="11" t="s">
        <v>26</v>
      </c>
      <c r="H10277" t="s">
        <v>55</v>
      </c>
      <c r="I10277" s="11" t="s">
        <v>68</v>
      </c>
      <c r="J10277">
        <v>4</v>
      </c>
      <c r="K10277" s="34">
        <v>66.451797485351563</v>
      </c>
      <c r="L10277" s="34">
        <v>21.401134490966797</v>
      </c>
      <c r="M10277" s="34">
        <v>21.2967529296875</v>
      </c>
      <c r="N10277" s="35">
        <v>0.10963083803653717</v>
      </c>
      <c r="O10277">
        <v>48</v>
      </c>
      <c r="P10277">
        <v>0</v>
      </c>
    </row>
    <row r="10278" spans="1:16" x14ac:dyDescent="0.35">
      <c r="A10278" s="5" t="s">
        <v>9429</v>
      </c>
      <c r="B10278" t="s">
        <v>7016</v>
      </c>
      <c r="C10278" t="s">
        <v>7017</v>
      </c>
      <c r="D10278" t="s">
        <v>7018</v>
      </c>
      <c r="E10278" t="s">
        <v>53</v>
      </c>
      <c r="F10278" s="11" t="s">
        <v>26</v>
      </c>
      <c r="G10278" s="11" t="s">
        <v>26</v>
      </c>
      <c r="H10278" t="s">
        <v>55</v>
      </c>
      <c r="I10278" s="11" t="s">
        <v>68</v>
      </c>
      <c r="J10278">
        <v>5</v>
      </c>
      <c r="K10278" s="34">
        <v>66.132392883300781</v>
      </c>
      <c r="L10278" s="34">
        <v>26.559926986694336</v>
      </c>
      <c r="M10278" s="34">
        <v>26.431297302246094</v>
      </c>
      <c r="N10278" s="35">
        <v>0.14163282513618469</v>
      </c>
      <c r="O10278">
        <v>48</v>
      </c>
      <c r="P10278">
        <v>0</v>
      </c>
    </row>
    <row r="10279" spans="1:16" x14ac:dyDescent="0.35">
      <c r="A10279" s="5" t="s">
        <v>9430</v>
      </c>
      <c r="B10279" t="s">
        <v>7016</v>
      </c>
      <c r="C10279" t="s">
        <v>7017</v>
      </c>
      <c r="D10279" t="s">
        <v>7018</v>
      </c>
      <c r="E10279" t="s">
        <v>53</v>
      </c>
      <c r="F10279" s="11" t="s">
        <v>26</v>
      </c>
      <c r="G10279" s="11" t="s">
        <v>26</v>
      </c>
      <c r="H10279" t="s">
        <v>55</v>
      </c>
      <c r="I10279" s="11" t="s">
        <v>68</v>
      </c>
      <c r="J10279">
        <v>6</v>
      </c>
      <c r="K10279" s="34">
        <v>65.982826232910156</v>
      </c>
      <c r="L10279" s="34">
        <v>47.984500885009766</v>
      </c>
      <c r="M10279" s="34">
        <v>47.751480102539063</v>
      </c>
      <c r="N10279" s="35">
        <v>0.26866605877876282</v>
      </c>
      <c r="O10279">
        <v>48</v>
      </c>
      <c r="P10279">
        <v>0</v>
      </c>
    </row>
    <row r="10280" spans="1:16" x14ac:dyDescent="0.35">
      <c r="A10280" s="5" t="s">
        <v>9431</v>
      </c>
      <c r="B10280" t="s">
        <v>7016</v>
      </c>
      <c r="C10280" t="s">
        <v>7017</v>
      </c>
      <c r="D10280" t="s">
        <v>7018</v>
      </c>
      <c r="E10280" t="s">
        <v>53</v>
      </c>
      <c r="F10280" s="11" t="s">
        <v>26</v>
      </c>
      <c r="G10280" s="11" t="s">
        <v>26</v>
      </c>
      <c r="H10280" t="s">
        <v>55</v>
      </c>
      <c r="I10280" s="11" t="s">
        <v>68</v>
      </c>
      <c r="J10280">
        <v>7</v>
      </c>
      <c r="K10280" s="34">
        <v>65.943443298339844</v>
      </c>
      <c r="L10280" s="34">
        <v>102.76007843017578</v>
      </c>
      <c r="M10280" s="34">
        <v>102.39275360107422</v>
      </c>
      <c r="N10280" s="35">
        <v>0.57784950733184814</v>
      </c>
      <c r="O10280">
        <v>48</v>
      </c>
      <c r="P10280">
        <v>0</v>
      </c>
    </row>
    <row r="10281" spans="1:16" x14ac:dyDescent="0.35">
      <c r="A10281" s="5" t="s">
        <v>9432</v>
      </c>
      <c r="B10281" t="s">
        <v>7016</v>
      </c>
      <c r="C10281" t="s">
        <v>7017</v>
      </c>
      <c r="D10281" t="s">
        <v>7018</v>
      </c>
      <c r="E10281" t="s">
        <v>53</v>
      </c>
      <c r="F10281" s="11" t="s">
        <v>26</v>
      </c>
      <c r="G10281" s="11" t="s">
        <v>26</v>
      </c>
      <c r="H10281" t="s">
        <v>55</v>
      </c>
      <c r="I10281" s="11" t="s">
        <v>68</v>
      </c>
      <c r="J10281">
        <v>8</v>
      </c>
      <c r="K10281" s="34">
        <v>66.336868286132813</v>
      </c>
      <c r="L10281" s="34">
        <v>249.04019165039063</v>
      </c>
      <c r="M10281" s="34">
        <v>248.20417785644531</v>
      </c>
      <c r="N10281" s="35">
        <v>1.4475009441375732</v>
      </c>
      <c r="O10281">
        <v>48</v>
      </c>
      <c r="P10281">
        <v>0</v>
      </c>
    </row>
    <row r="10282" spans="1:16" x14ac:dyDescent="0.35">
      <c r="A10282" s="5" t="s">
        <v>9433</v>
      </c>
      <c r="B10282" t="s">
        <v>7016</v>
      </c>
      <c r="C10282" t="s">
        <v>7017</v>
      </c>
      <c r="D10282" t="s">
        <v>7018</v>
      </c>
      <c r="E10282" t="s">
        <v>53</v>
      </c>
      <c r="F10282" s="11" t="s">
        <v>26</v>
      </c>
      <c r="G10282" s="11" t="s">
        <v>26</v>
      </c>
      <c r="H10282" t="s">
        <v>55</v>
      </c>
      <c r="I10282" s="11" t="s">
        <v>68</v>
      </c>
      <c r="J10282">
        <v>9</v>
      </c>
      <c r="K10282" s="34">
        <v>68.554054260253906</v>
      </c>
      <c r="L10282" s="34">
        <v>489.38412475585938</v>
      </c>
      <c r="M10282" s="34">
        <v>487.90155029296875</v>
      </c>
      <c r="N10282" s="35">
        <v>2.8840529918670654</v>
      </c>
      <c r="O10282">
        <v>48</v>
      </c>
      <c r="P10282">
        <v>0</v>
      </c>
    </row>
    <row r="10283" spans="1:16" x14ac:dyDescent="0.35">
      <c r="A10283" s="5" t="s">
        <v>9434</v>
      </c>
      <c r="B10283" t="s">
        <v>7016</v>
      </c>
      <c r="C10283" t="s">
        <v>7017</v>
      </c>
      <c r="D10283" t="s">
        <v>7018</v>
      </c>
      <c r="E10283" t="s">
        <v>53</v>
      </c>
      <c r="F10283" s="11" t="s">
        <v>26</v>
      </c>
      <c r="G10283" s="11" t="s">
        <v>26</v>
      </c>
      <c r="H10283" t="s">
        <v>55</v>
      </c>
      <c r="I10283" s="11" t="s">
        <v>68</v>
      </c>
      <c r="J10283">
        <v>10</v>
      </c>
      <c r="K10283" s="34">
        <v>71.724700927734375</v>
      </c>
      <c r="L10283" s="34">
        <v>656.361328125</v>
      </c>
      <c r="M10283" s="34">
        <v>654.3763427734375</v>
      </c>
      <c r="N10283" s="35">
        <v>3.8930590152740479</v>
      </c>
      <c r="O10283">
        <v>48</v>
      </c>
      <c r="P10283">
        <v>0</v>
      </c>
    </row>
    <row r="10284" spans="1:16" x14ac:dyDescent="0.35">
      <c r="A10284" s="5" t="s">
        <v>9435</v>
      </c>
      <c r="B10284" t="s">
        <v>7016</v>
      </c>
      <c r="C10284" t="s">
        <v>7017</v>
      </c>
      <c r="D10284" t="s">
        <v>7018</v>
      </c>
      <c r="E10284" t="s">
        <v>53</v>
      </c>
      <c r="F10284" s="11" t="s">
        <v>26</v>
      </c>
      <c r="G10284" s="11" t="s">
        <v>26</v>
      </c>
      <c r="H10284" t="s">
        <v>55</v>
      </c>
      <c r="I10284" s="11" t="s">
        <v>68</v>
      </c>
      <c r="J10284">
        <v>11</v>
      </c>
      <c r="K10284" s="34">
        <v>74.825721740722656</v>
      </c>
      <c r="L10284" s="34">
        <v>652.719970703125</v>
      </c>
      <c r="M10284" s="34">
        <v>650.7281494140625</v>
      </c>
      <c r="N10284" s="35">
        <v>3.8588273525238037</v>
      </c>
      <c r="O10284">
        <v>48</v>
      </c>
      <c r="P10284">
        <v>0</v>
      </c>
    </row>
    <row r="10285" spans="1:16" x14ac:dyDescent="0.35">
      <c r="A10285" s="5" t="s">
        <v>9436</v>
      </c>
      <c r="B10285" t="s">
        <v>7016</v>
      </c>
      <c r="C10285" t="s">
        <v>7017</v>
      </c>
      <c r="D10285" t="s">
        <v>7018</v>
      </c>
      <c r="E10285" t="s">
        <v>53</v>
      </c>
      <c r="F10285" s="11" t="s">
        <v>26</v>
      </c>
      <c r="G10285" s="11" t="s">
        <v>26</v>
      </c>
      <c r="H10285" t="s">
        <v>55</v>
      </c>
      <c r="I10285" s="11" t="s">
        <v>68</v>
      </c>
      <c r="J10285">
        <v>12</v>
      </c>
      <c r="K10285" s="34">
        <v>76.800277709960938</v>
      </c>
      <c r="L10285" s="34">
        <v>573.7218017578125</v>
      </c>
      <c r="M10285" s="34">
        <v>571.943603515625</v>
      </c>
      <c r="N10285" s="35">
        <v>3.3896093368530273</v>
      </c>
      <c r="O10285">
        <v>48</v>
      </c>
      <c r="P10285">
        <v>0</v>
      </c>
    </row>
    <row r="10286" spans="1:16" x14ac:dyDescent="0.35">
      <c r="A10286" s="5" t="s">
        <v>9437</v>
      </c>
      <c r="B10286" t="s">
        <v>7016</v>
      </c>
      <c r="C10286" t="s">
        <v>7017</v>
      </c>
      <c r="D10286" t="s">
        <v>7018</v>
      </c>
      <c r="E10286" t="s">
        <v>53</v>
      </c>
      <c r="F10286" s="11" t="s">
        <v>26</v>
      </c>
      <c r="G10286" s="11" t="s">
        <v>26</v>
      </c>
      <c r="H10286" t="s">
        <v>55</v>
      </c>
      <c r="I10286" s="11" t="s">
        <v>68</v>
      </c>
      <c r="J10286">
        <v>13</v>
      </c>
      <c r="K10286" s="34">
        <v>78.203620910644531</v>
      </c>
      <c r="L10286" s="34">
        <v>477.19857788085938</v>
      </c>
      <c r="M10286" s="34">
        <v>475.68963623046875</v>
      </c>
      <c r="N10286" s="35">
        <v>2.8079466819763184</v>
      </c>
      <c r="O10286">
        <v>48</v>
      </c>
      <c r="P10286">
        <v>0</v>
      </c>
    </row>
    <row r="10287" spans="1:16" x14ac:dyDescent="0.35">
      <c r="A10287" s="5" t="s">
        <v>9438</v>
      </c>
      <c r="B10287" t="s">
        <v>7016</v>
      </c>
      <c r="C10287" t="s">
        <v>7017</v>
      </c>
      <c r="D10287" t="s">
        <v>7018</v>
      </c>
      <c r="E10287" t="s">
        <v>53</v>
      </c>
      <c r="F10287" s="11" t="s">
        <v>26</v>
      </c>
      <c r="G10287" s="11" t="s">
        <v>26</v>
      </c>
      <c r="H10287" t="s">
        <v>55</v>
      </c>
      <c r="I10287" s="11" t="s">
        <v>68</v>
      </c>
      <c r="J10287">
        <v>14</v>
      </c>
      <c r="K10287" s="34">
        <v>78.672698974609375</v>
      </c>
      <c r="L10287" s="34">
        <v>441.26193237304688</v>
      </c>
      <c r="M10287" s="34">
        <v>439.85421752929688</v>
      </c>
      <c r="N10287" s="35">
        <v>2.6024889945983887</v>
      </c>
      <c r="O10287">
        <v>48</v>
      </c>
      <c r="P10287">
        <v>0</v>
      </c>
    </row>
    <row r="10288" spans="1:16" x14ac:dyDescent="0.35">
      <c r="A10288" s="5" t="s">
        <v>9439</v>
      </c>
      <c r="B10288" t="s">
        <v>7016</v>
      </c>
      <c r="C10288" t="s">
        <v>7017</v>
      </c>
      <c r="D10288" t="s">
        <v>7018</v>
      </c>
      <c r="E10288" t="s">
        <v>53</v>
      </c>
      <c r="F10288" s="11" t="s">
        <v>26</v>
      </c>
      <c r="G10288" s="11" t="s">
        <v>26</v>
      </c>
      <c r="H10288" t="s">
        <v>55</v>
      </c>
      <c r="I10288" s="11" t="s">
        <v>68</v>
      </c>
      <c r="J10288">
        <v>15</v>
      </c>
      <c r="K10288" s="34">
        <v>78.7547607421875</v>
      </c>
      <c r="L10288" s="34">
        <v>398.07635498046875</v>
      </c>
      <c r="M10288" s="34">
        <v>396.68753051757813</v>
      </c>
      <c r="N10288" s="35">
        <v>2.4013452529907227</v>
      </c>
      <c r="O10288">
        <v>48</v>
      </c>
      <c r="P10288">
        <v>0</v>
      </c>
    </row>
    <row r="10289" spans="1:16" x14ac:dyDescent="0.35">
      <c r="A10289" s="5" t="s">
        <v>9440</v>
      </c>
      <c r="B10289" t="s">
        <v>7016</v>
      </c>
      <c r="C10289" t="s">
        <v>7017</v>
      </c>
      <c r="D10289" t="s">
        <v>7018</v>
      </c>
      <c r="E10289" t="s">
        <v>53</v>
      </c>
      <c r="F10289" s="11" t="s">
        <v>26</v>
      </c>
      <c r="G10289" s="11" t="s">
        <v>26</v>
      </c>
      <c r="H10289" t="s">
        <v>55</v>
      </c>
      <c r="I10289" s="11" t="s">
        <v>68</v>
      </c>
      <c r="J10289">
        <v>16</v>
      </c>
      <c r="K10289" s="34">
        <v>77.959556579589844</v>
      </c>
      <c r="L10289" s="34">
        <v>314.91018676757813</v>
      </c>
      <c r="M10289" s="34">
        <v>313.73373413085938</v>
      </c>
      <c r="N10289" s="35">
        <v>1.905056357383728</v>
      </c>
      <c r="O10289">
        <v>48</v>
      </c>
      <c r="P10289">
        <v>0</v>
      </c>
    </row>
    <row r="10290" spans="1:16" x14ac:dyDescent="0.35">
      <c r="A10290" s="5" t="s">
        <v>9441</v>
      </c>
      <c r="B10290" t="s">
        <v>7016</v>
      </c>
      <c r="C10290" t="s">
        <v>7017</v>
      </c>
      <c r="D10290" t="s">
        <v>7018</v>
      </c>
      <c r="E10290" t="s">
        <v>53</v>
      </c>
      <c r="F10290" s="11" t="s">
        <v>26</v>
      </c>
      <c r="G10290" s="11" t="s">
        <v>26</v>
      </c>
      <c r="H10290" t="s">
        <v>55</v>
      </c>
      <c r="I10290" s="11" t="s">
        <v>68</v>
      </c>
      <c r="J10290">
        <v>17</v>
      </c>
      <c r="K10290" s="34">
        <v>77.323501586914063</v>
      </c>
      <c r="L10290" s="34">
        <v>212.03031921386719</v>
      </c>
      <c r="M10290" s="34">
        <v>211.5926513671875</v>
      </c>
      <c r="N10290" s="35">
        <v>1.2230960130691528</v>
      </c>
      <c r="O10290">
        <v>48</v>
      </c>
      <c r="P10290">
        <v>0</v>
      </c>
    </row>
    <row r="10291" spans="1:16" x14ac:dyDescent="0.35">
      <c r="A10291" s="5" t="s">
        <v>9442</v>
      </c>
      <c r="B10291" t="s">
        <v>7016</v>
      </c>
      <c r="C10291" t="s">
        <v>7017</v>
      </c>
      <c r="D10291" t="s">
        <v>7018</v>
      </c>
      <c r="E10291" t="s">
        <v>53</v>
      </c>
      <c r="F10291" s="11" t="s">
        <v>26</v>
      </c>
      <c r="G10291" s="11" t="s">
        <v>26</v>
      </c>
      <c r="H10291" t="s">
        <v>55</v>
      </c>
      <c r="I10291" s="11" t="s">
        <v>68</v>
      </c>
      <c r="J10291">
        <v>18</v>
      </c>
      <c r="K10291" s="34">
        <v>76.031448364257813</v>
      </c>
      <c r="L10291" s="34">
        <v>124.53624725341797</v>
      </c>
      <c r="M10291" s="34">
        <v>124.10196685791016</v>
      </c>
      <c r="N10291" s="35">
        <v>0.67637765407562256</v>
      </c>
      <c r="O10291">
        <v>48</v>
      </c>
      <c r="P10291">
        <v>0</v>
      </c>
    </row>
    <row r="10292" spans="1:16" x14ac:dyDescent="0.35">
      <c r="A10292" s="5" t="s">
        <v>9443</v>
      </c>
      <c r="B10292" t="s">
        <v>7016</v>
      </c>
      <c r="C10292" t="s">
        <v>7017</v>
      </c>
      <c r="D10292" t="s">
        <v>7018</v>
      </c>
      <c r="E10292" t="s">
        <v>53</v>
      </c>
      <c r="F10292" s="11" t="s">
        <v>26</v>
      </c>
      <c r="G10292" s="11" t="s">
        <v>26</v>
      </c>
      <c r="H10292" t="s">
        <v>55</v>
      </c>
      <c r="I10292" s="11" t="s">
        <v>68</v>
      </c>
      <c r="J10292">
        <v>19</v>
      </c>
      <c r="K10292" s="34">
        <v>73.864959716796875</v>
      </c>
      <c r="L10292" s="34">
        <v>74.224166870117188</v>
      </c>
      <c r="M10292" s="34">
        <v>73.838752746582031</v>
      </c>
      <c r="N10292" s="35">
        <v>0.34885132312774658</v>
      </c>
      <c r="O10292">
        <v>48</v>
      </c>
      <c r="P10292">
        <v>0</v>
      </c>
    </row>
    <row r="10293" spans="1:16" x14ac:dyDescent="0.35">
      <c r="A10293" s="5" t="s">
        <v>9444</v>
      </c>
      <c r="B10293" t="s">
        <v>7016</v>
      </c>
      <c r="C10293" t="s">
        <v>7017</v>
      </c>
      <c r="D10293" t="s">
        <v>7018</v>
      </c>
      <c r="E10293" t="s">
        <v>53</v>
      </c>
      <c r="F10293" s="11" t="s">
        <v>26</v>
      </c>
      <c r="G10293" s="11" t="s">
        <v>26</v>
      </c>
      <c r="H10293" t="s">
        <v>55</v>
      </c>
      <c r="I10293" s="11" t="s">
        <v>68</v>
      </c>
      <c r="J10293">
        <v>20</v>
      </c>
      <c r="K10293" s="34">
        <v>71.27618408203125</v>
      </c>
      <c r="L10293" s="34">
        <v>58.055656433105469</v>
      </c>
      <c r="M10293" s="34">
        <v>57.828254699707031</v>
      </c>
      <c r="N10293" s="35">
        <v>0.26653283834457397</v>
      </c>
      <c r="O10293">
        <v>48</v>
      </c>
      <c r="P10293">
        <v>0</v>
      </c>
    </row>
    <row r="10294" spans="1:16" x14ac:dyDescent="0.35">
      <c r="A10294" s="5" t="s">
        <v>9445</v>
      </c>
      <c r="B10294" t="s">
        <v>7016</v>
      </c>
      <c r="C10294" t="s">
        <v>7017</v>
      </c>
      <c r="D10294" t="s">
        <v>7018</v>
      </c>
      <c r="E10294" t="s">
        <v>53</v>
      </c>
      <c r="F10294" s="11" t="s">
        <v>26</v>
      </c>
      <c r="G10294" s="11" t="s">
        <v>26</v>
      </c>
      <c r="H10294" t="s">
        <v>55</v>
      </c>
      <c r="I10294" s="11" t="s">
        <v>68</v>
      </c>
      <c r="J10294">
        <v>21</v>
      </c>
      <c r="K10294" s="34">
        <v>69.642608642578125</v>
      </c>
      <c r="L10294" s="34">
        <v>51.113910675048828</v>
      </c>
      <c r="M10294" s="34">
        <v>50.946086883544922</v>
      </c>
      <c r="N10294" s="35">
        <v>0.22694927453994751</v>
      </c>
      <c r="O10294">
        <v>48</v>
      </c>
      <c r="P10294">
        <v>0</v>
      </c>
    </row>
    <row r="10295" spans="1:16" x14ac:dyDescent="0.35">
      <c r="A10295" s="5" t="s">
        <v>9446</v>
      </c>
      <c r="B10295" t="s">
        <v>7016</v>
      </c>
      <c r="C10295" t="s">
        <v>7017</v>
      </c>
      <c r="D10295" t="s">
        <v>7018</v>
      </c>
      <c r="E10295" t="s">
        <v>53</v>
      </c>
      <c r="F10295" s="11" t="s">
        <v>26</v>
      </c>
      <c r="G10295" s="11" t="s">
        <v>26</v>
      </c>
      <c r="H10295" t="s">
        <v>55</v>
      </c>
      <c r="I10295" s="11" t="s">
        <v>68</v>
      </c>
      <c r="J10295">
        <v>22</v>
      </c>
      <c r="K10295" s="34">
        <v>68.963241577148438</v>
      </c>
      <c r="L10295" s="34">
        <v>41.536083221435547</v>
      </c>
      <c r="M10295" s="34">
        <v>41.347660064697266</v>
      </c>
      <c r="N10295" s="35">
        <v>0.19933196902275085</v>
      </c>
      <c r="O10295">
        <v>48</v>
      </c>
      <c r="P10295">
        <v>0</v>
      </c>
    </row>
    <row r="10296" spans="1:16" x14ac:dyDescent="0.35">
      <c r="A10296" s="5" t="s">
        <v>9447</v>
      </c>
      <c r="B10296" t="s">
        <v>7016</v>
      </c>
      <c r="C10296" t="s">
        <v>7017</v>
      </c>
      <c r="D10296" t="s">
        <v>7018</v>
      </c>
      <c r="E10296" t="s">
        <v>53</v>
      </c>
      <c r="F10296" s="11" t="s">
        <v>26</v>
      </c>
      <c r="G10296" s="11" t="s">
        <v>26</v>
      </c>
      <c r="H10296" t="s">
        <v>55</v>
      </c>
      <c r="I10296" s="11" t="s">
        <v>68</v>
      </c>
      <c r="J10296">
        <v>23</v>
      </c>
      <c r="K10296" s="34">
        <v>68.298652648925781</v>
      </c>
      <c r="L10296" s="34">
        <v>37.111114501953125</v>
      </c>
      <c r="M10296" s="34">
        <v>36.971046447753906</v>
      </c>
      <c r="N10296" s="35">
        <v>0.16963770985603333</v>
      </c>
      <c r="O10296">
        <v>48</v>
      </c>
      <c r="P10296">
        <v>0</v>
      </c>
    </row>
    <row r="10297" spans="1:16" x14ac:dyDescent="0.35">
      <c r="A10297" s="5" t="s">
        <v>9448</v>
      </c>
      <c r="B10297" t="s">
        <v>7016</v>
      </c>
      <c r="C10297" t="s">
        <v>7017</v>
      </c>
      <c r="D10297" t="s">
        <v>7018</v>
      </c>
      <c r="E10297" t="s">
        <v>53</v>
      </c>
      <c r="F10297" s="11" t="s">
        <v>26</v>
      </c>
      <c r="G10297" s="11" t="s">
        <v>26</v>
      </c>
      <c r="H10297" t="s">
        <v>55</v>
      </c>
      <c r="I10297" s="11" t="s">
        <v>68</v>
      </c>
      <c r="J10297">
        <v>24</v>
      </c>
      <c r="K10297" s="34">
        <v>67.880699157714844</v>
      </c>
      <c r="L10297" s="34">
        <v>33.022186279296875</v>
      </c>
      <c r="M10297" s="34">
        <v>32.907279968261719</v>
      </c>
      <c r="N10297" s="35">
        <v>0.14940467476844788</v>
      </c>
      <c r="O10297">
        <v>48</v>
      </c>
      <c r="P10297">
        <v>0</v>
      </c>
    </row>
    <row r="10298" spans="1:16" x14ac:dyDescent="0.35">
      <c r="A10298" s="5" t="s">
        <v>9449</v>
      </c>
      <c r="B10298" t="s">
        <v>7016</v>
      </c>
      <c r="C10298" t="s">
        <v>7017</v>
      </c>
      <c r="D10298" t="s">
        <v>7018</v>
      </c>
      <c r="E10298" t="s">
        <v>53</v>
      </c>
      <c r="F10298" s="11" t="s">
        <v>26</v>
      </c>
      <c r="G10298" s="11" t="s">
        <v>26</v>
      </c>
      <c r="H10298" t="s">
        <v>55</v>
      </c>
      <c r="I10298" s="11" t="s">
        <v>69</v>
      </c>
      <c r="J10298">
        <v>1</v>
      </c>
      <c r="K10298" s="34">
        <v>60.348491668701172</v>
      </c>
      <c r="L10298" s="34">
        <v>30.418781280517578</v>
      </c>
      <c r="M10298" s="34">
        <v>30.379188537597656</v>
      </c>
      <c r="N10298" s="35">
        <v>6.5153442323207855E-2</v>
      </c>
      <c r="O10298">
        <v>50</v>
      </c>
      <c r="P10298">
        <v>0</v>
      </c>
    </row>
    <row r="10299" spans="1:16" x14ac:dyDescent="0.35">
      <c r="A10299" s="5" t="s">
        <v>9450</v>
      </c>
      <c r="B10299" t="s">
        <v>7016</v>
      </c>
      <c r="C10299" t="s">
        <v>7017</v>
      </c>
      <c r="D10299" t="s">
        <v>7018</v>
      </c>
      <c r="E10299" t="s">
        <v>53</v>
      </c>
      <c r="F10299" s="11" t="s">
        <v>26</v>
      </c>
      <c r="G10299" s="11" t="s">
        <v>26</v>
      </c>
      <c r="H10299" t="s">
        <v>55</v>
      </c>
      <c r="I10299" s="11" t="s">
        <v>69</v>
      </c>
      <c r="J10299">
        <v>2</v>
      </c>
      <c r="K10299" s="34">
        <v>59.687950134277344</v>
      </c>
      <c r="L10299" s="34">
        <v>27.961217880249023</v>
      </c>
      <c r="M10299" s="34">
        <v>27.926713943481445</v>
      </c>
      <c r="N10299" s="35">
        <v>5.9448495507240295E-2</v>
      </c>
      <c r="O10299">
        <v>50</v>
      </c>
      <c r="P10299">
        <v>0</v>
      </c>
    </row>
    <row r="10300" spans="1:16" x14ac:dyDescent="0.35">
      <c r="A10300" s="5" t="s">
        <v>9451</v>
      </c>
      <c r="B10300" t="s">
        <v>7016</v>
      </c>
      <c r="C10300" t="s">
        <v>7017</v>
      </c>
      <c r="D10300" t="s">
        <v>7018</v>
      </c>
      <c r="E10300" t="s">
        <v>53</v>
      </c>
      <c r="F10300" s="11" t="s">
        <v>26</v>
      </c>
      <c r="G10300" s="11" t="s">
        <v>26</v>
      </c>
      <c r="H10300" t="s">
        <v>55</v>
      </c>
      <c r="I10300" s="11" t="s">
        <v>69</v>
      </c>
      <c r="J10300">
        <v>3</v>
      </c>
      <c r="K10300" s="34">
        <v>59.000930786132813</v>
      </c>
      <c r="L10300" s="34">
        <v>24.732364654541016</v>
      </c>
      <c r="M10300" s="34">
        <v>24.702627182006836</v>
      </c>
      <c r="N10300" s="35">
        <v>5.2450329065322876E-2</v>
      </c>
      <c r="O10300">
        <v>50</v>
      </c>
      <c r="P10300">
        <v>0</v>
      </c>
    </row>
    <row r="10301" spans="1:16" x14ac:dyDescent="0.35">
      <c r="A10301" s="5" t="s">
        <v>9452</v>
      </c>
      <c r="B10301" t="s">
        <v>7016</v>
      </c>
      <c r="C10301" t="s">
        <v>7017</v>
      </c>
      <c r="D10301" t="s">
        <v>7018</v>
      </c>
      <c r="E10301" t="s">
        <v>53</v>
      </c>
      <c r="F10301" s="11" t="s">
        <v>26</v>
      </c>
      <c r="G10301" s="11" t="s">
        <v>26</v>
      </c>
      <c r="H10301" t="s">
        <v>55</v>
      </c>
      <c r="I10301" s="11" t="s">
        <v>69</v>
      </c>
      <c r="J10301">
        <v>4</v>
      </c>
      <c r="K10301" s="34">
        <v>58.526889801025391</v>
      </c>
      <c r="L10301" s="34">
        <v>21.479362487792969</v>
      </c>
      <c r="M10301" s="34">
        <v>21.453929901123047</v>
      </c>
      <c r="N10301" s="35">
        <v>4.5613713562488556E-2</v>
      </c>
      <c r="O10301">
        <v>50</v>
      </c>
      <c r="P10301">
        <v>0</v>
      </c>
    </row>
    <row r="10302" spans="1:16" x14ac:dyDescent="0.35">
      <c r="A10302" s="5" t="s">
        <v>9453</v>
      </c>
      <c r="B10302" t="s">
        <v>7016</v>
      </c>
      <c r="C10302" t="s">
        <v>7017</v>
      </c>
      <c r="D10302" t="s">
        <v>7018</v>
      </c>
      <c r="E10302" t="s">
        <v>53</v>
      </c>
      <c r="F10302" s="11" t="s">
        <v>26</v>
      </c>
      <c r="G10302" s="11" t="s">
        <v>26</v>
      </c>
      <c r="H10302" t="s">
        <v>55</v>
      </c>
      <c r="I10302" s="11" t="s">
        <v>69</v>
      </c>
      <c r="J10302">
        <v>5</v>
      </c>
      <c r="K10302" s="34">
        <v>58.070037841796875</v>
      </c>
      <c r="L10302" s="34">
        <v>26.115774154663086</v>
      </c>
      <c r="M10302" s="34">
        <v>26.083480834960938</v>
      </c>
      <c r="N10302" s="35">
        <v>6.0777373611927032E-2</v>
      </c>
      <c r="O10302">
        <v>50</v>
      </c>
      <c r="P10302">
        <v>0</v>
      </c>
    </row>
    <row r="10303" spans="1:16" x14ac:dyDescent="0.35">
      <c r="A10303" s="5" t="s">
        <v>9454</v>
      </c>
      <c r="B10303" t="s">
        <v>7016</v>
      </c>
      <c r="C10303" t="s">
        <v>7017</v>
      </c>
      <c r="D10303" t="s">
        <v>7018</v>
      </c>
      <c r="E10303" t="s">
        <v>53</v>
      </c>
      <c r="F10303" s="11" t="s">
        <v>26</v>
      </c>
      <c r="G10303" s="11" t="s">
        <v>26</v>
      </c>
      <c r="H10303" t="s">
        <v>55</v>
      </c>
      <c r="I10303" s="11" t="s">
        <v>69</v>
      </c>
      <c r="J10303">
        <v>6</v>
      </c>
      <c r="K10303" s="34">
        <v>57.837547302246094</v>
      </c>
      <c r="L10303" s="34">
        <v>46.164230346679688</v>
      </c>
      <c r="M10303" s="34">
        <v>46.101356506347656</v>
      </c>
      <c r="N10303" s="35">
        <v>0.11758566647768021</v>
      </c>
      <c r="O10303">
        <v>50</v>
      </c>
      <c r="P10303">
        <v>0</v>
      </c>
    </row>
    <row r="10304" spans="1:16" x14ac:dyDescent="0.35">
      <c r="A10304" s="5" t="s">
        <v>9455</v>
      </c>
      <c r="B10304" t="s">
        <v>7016</v>
      </c>
      <c r="C10304" t="s">
        <v>7017</v>
      </c>
      <c r="D10304" t="s">
        <v>7018</v>
      </c>
      <c r="E10304" t="s">
        <v>53</v>
      </c>
      <c r="F10304" s="11" t="s">
        <v>26</v>
      </c>
      <c r="G10304" s="11" t="s">
        <v>26</v>
      </c>
      <c r="H10304" t="s">
        <v>55</v>
      </c>
      <c r="I10304" s="11" t="s">
        <v>69</v>
      </c>
      <c r="J10304">
        <v>7</v>
      </c>
      <c r="K10304" s="34">
        <v>57.322284698486328</v>
      </c>
      <c r="L10304" s="34">
        <v>97.339065551757813</v>
      </c>
      <c r="M10304" s="34">
        <v>97.319175720214844</v>
      </c>
      <c r="N10304" s="35">
        <v>0.25744998455047607</v>
      </c>
      <c r="O10304">
        <v>50</v>
      </c>
      <c r="P10304">
        <v>0</v>
      </c>
    </row>
    <row r="10305" spans="1:16" x14ac:dyDescent="0.35">
      <c r="A10305" s="5" t="s">
        <v>9456</v>
      </c>
      <c r="B10305" t="s">
        <v>7016</v>
      </c>
      <c r="C10305" t="s">
        <v>7017</v>
      </c>
      <c r="D10305" t="s">
        <v>7018</v>
      </c>
      <c r="E10305" t="s">
        <v>53</v>
      </c>
      <c r="F10305" s="11" t="s">
        <v>26</v>
      </c>
      <c r="G10305" s="11" t="s">
        <v>26</v>
      </c>
      <c r="H10305" t="s">
        <v>55</v>
      </c>
      <c r="I10305" s="11" t="s">
        <v>69</v>
      </c>
      <c r="J10305">
        <v>8</v>
      </c>
      <c r="K10305" s="34">
        <v>57.491832733154297</v>
      </c>
      <c r="L10305" s="34">
        <v>232.44087219238281</v>
      </c>
      <c r="M10305" s="34">
        <v>232.41476440429688</v>
      </c>
      <c r="N10305" s="35">
        <v>0.65135765075683594</v>
      </c>
      <c r="O10305">
        <v>50</v>
      </c>
      <c r="P10305">
        <v>0</v>
      </c>
    </row>
    <row r="10306" spans="1:16" x14ac:dyDescent="0.35">
      <c r="A10306" s="5" t="s">
        <v>9457</v>
      </c>
      <c r="B10306" t="s">
        <v>7016</v>
      </c>
      <c r="C10306" t="s">
        <v>7017</v>
      </c>
      <c r="D10306" t="s">
        <v>7018</v>
      </c>
      <c r="E10306" t="s">
        <v>53</v>
      </c>
      <c r="F10306" s="11" t="s">
        <v>26</v>
      </c>
      <c r="G10306" s="11" t="s">
        <v>26</v>
      </c>
      <c r="H10306" t="s">
        <v>55</v>
      </c>
      <c r="I10306" s="11" t="s">
        <v>69</v>
      </c>
      <c r="J10306">
        <v>9</v>
      </c>
      <c r="K10306" s="34">
        <v>60.086967468261719</v>
      </c>
      <c r="L10306" s="34">
        <v>453.22390747070313</v>
      </c>
      <c r="M10306" s="34">
        <v>453.38751220703125</v>
      </c>
      <c r="N10306" s="35">
        <v>1.3134478330612183</v>
      </c>
      <c r="O10306">
        <v>50</v>
      </c>
      <c r="P10306">
        <v>0</v>
      </c>
    </row>
    <row r="10307" spans="1:16" x14ac:dyDescent="0.35">
      <c r="A10307" s="5" t="s">
        <v>9458</v>
      </c>
      <c r="B10307" t="s">
        <v>7016</v>
      </c>
      <c r="C10307" t="s">
        <v>7017</v>
      </c>
      <c r="D10307" t="s">
        <v>7018</v>
      </c>
      <c r="E10307" t="s">
        <v>53</v>
      </c>
      <c r="F10307" s="11" t="s">
        <v>26</v>
      </c>
      <c r="G10307" s="11" t="s">
        <v>26</v>
      </c>
      <c r="H10307" t="s">
        <v>55</v>
      </c>
      <c r="I10307" s="11" t="s">
        <v>69</v>
      </c>
      <c r="J10307">
        <v>10</v>
      </c>
      <c r="K10307" s="34">
        <v>65.750816345214844</v>
      </c>
      <c r="L10307" s="34">
        <v>603.268310546875</v>
      </c>
      <c r="M10307" s="34">
        <v>603.62139892578125</v>
      </c>
      <c r="N10307" s="35">
        <v>1.7704918384552002</v>
      </c>
      <c r="O10307">
        <v>50</v>
      </c>
      <c r="P10307">
        <v>0</v>
      </c>
    </row>
    <row r="10308" spans="1:16" x14ac:dyDescent="0.35">
      <c r="A10308" s="5" t="s">
        <v>9459</v>
      </c>
      <c r="B10308" t="s">
        <v>7016</v>
      </c>
      <c r="C10308" t="s">
        <v>7017</v>
      </c>
      <c r="D10308" t="s">
        <v>7018</v>
      </c>
      <c r="E10308" t="s">
        <v>53</v>
      </c>
      <c r="F10308" s="11" t="s">
        <v>26</v>
      </c>
      <c r="G10308" s="11" t="s">
        <v>26</v>
      </c>
      <c r="H10308" t="s">
        <v>55</v>
      </c>
      <c r="I10308" s="11" t="s">
        <v>69</v>
      </c>
      <c r="J10308">
        <v>11</v>
      </c>
      <c r="K10308" s="34">
        <v>70.764450073242188</v>
      </c>
      <c r="L10308" s="34">
        <v>597.29730224609375</v>
      </c>
      <c r="M10308" s="34">
        <v>597.68988037109375</v>
      </c>
      <c r="N10308" s="35">
        <v>1.7897106409072876</v>
      </c>
      <c r="O10308">
        <v>50</v>
      </c>
      <c r="P10308">
        <v>0</v>
      </c>
    </row>
    <row r="10309" spans="1:16" x14ac:dyDescent="0.35">
      <c r="A10309" s="5" t="s">
        <v>9460</v>
      </c>
      <c r="B10309" t="s">
        <v>7016</v>
      </c>
      <c r="C10309" t="s">
        <v>7017</v>
      </c>
      <c r="D10309" t="s">
        <v>7018</v>
      </c>
      <c r="E10309" t="s">
        <v>53</v>
      </c>
      <c r="F10309" s="11" t="s">
        <v>26</v>
      </c>
      <c r="G10309" s="11" t="s">
        <v>26</v>
      </c>
      <c r="H10309" t="s">
        <v>55</v>
      </c>
      <c r="I10309" s="11" t="s">
        <v>69</v>
      </c>
      <c r="J10309">
        <v>12</v>
      </c>
      <c r="K10309" s="34">
        <v>73.866836547851563</v>
      </c>
      <c r="L10309" s="34">
        <v>526.5469970703125</v>
      </c>
      <c r="M10309" s="34">
        <v>526.89544677734375</v>
      </c>
      <c r="N10309" s="35">
        <v>1.5807026624679565</v>
      </c>
      <c r="O10309">
        <v>50</v>
      </c>
      <c r="P10309">
        <v>0</v>
      </c>
    </row>
    <row r="10310" spans="1:16" x14ac:dyDescent="0.35">
      <c r="A10310" s="5" t="s">
        <v>9461</v>
      </c>
      <c r="B10310" t="s">
        <v>7016</v>
      </c>
      <c r="C10310" t="s">
        <v>7017</v>
      </c>
      <c r="D10310" t="s">
        <v>7018</v>
      </c>
      <c r="E10310" t="s">
        <v>53</v>
      </c>
      <c r="F10310" s="11" t="s">
        <v>26</v>
      </c>
      <c r="G10310" s="11" t="s">
        <v>26</v>
      </c>
      <c r="H10310" t="s">
        <v>55</v>
      </c>
      <c r="I10310" s="11" t="s">
        <v>69</v>
      </c>
      <c r="J10310">
        <v>13</v>
      </c>
      <c r="K10310" s="34">
        <v>75.301727294921875</v>
      </c>
      <c r="L10310" s="34">
        <v>437.4569091796875</v>
      </c>
      <c r="M10310" s="34">
        <v>437.74801635742188</v>
      </c>
      <c r="N10310" s="35">
        <v>1.3029930591583252</v>
      </c>
      <c r="O10310">
        <v>50</v>
      </c>
      <c r="P10310">
        <v>0</v>
      </c>
    </row>
    <row r="10311" spans="1:16" x14ac:dyDescent="0.35">
      <c r="A10311" s="5" t="s">
        <v>9462</v>
      </c>
      <c r="B10311" t="s">
        <v>7016</v>
      </c>
      <c r="C10311" t="s">
        <v>7017</v>
      </c>
      <c r="D10311" t="s">
        <v>7018</v>
      </c>
      <c r="E10311" t="s">
        <v>53</v>
      </c>
      <c r="F10311" s="11" t="s">
        <v>26</v>
      </c>
      <c r="G10311" s="11" t="s">
        <v>26</v>
      </c>
      <c r="H10311" t="s">
        <v>55</v>
      </c>
      <c r="I10311" s="11" t="s">
        <v>69</v>
      </c>
      <c r="J10311">
        <v>14</v>
      </c>
      <c r="K10311" s="34">
        <v>76.150863647460938</v>
      </c>
      <c r="L10311" s="34">
        <v>403.65280151367188</v>
      </c>
      <c r="M10311" s="34">
        <v>403.87554931640625</v>
      </c>
      <c r="N10311" s="35">
        <v>1.195648193359375</v>
      </c>
      <c r="O10311">
        <v>50</v>
      </c>
      <c r="P10311">
        <v>0</v>
      </c>
    </row>
    <row r="10312" spans="1:16" x14ac:dyDescent="0.35">
      <c r="A10312" s="5" t="s">
        <v>9463</v>
      </c>
      <c r="B10312" t="s">
        <v>7016</v>
      </c>
      <c r="C10312" t="s">
        <v>7017</v>
      </c>
      <c r="D10312" t="s">
        <v>7018</v>
      </c>
      <c r="E10312" t="s">
        <v>53</v>
      </c>
      <c r="F10312" s="11" t="s">
        <v>26</v>
      </c>
      <c r="G10312" s="11" t="s">
        <v>26</v>
      </c>
      <c r="H10312" t="s">
        <v>55</v>
      </c>
      <c r="I10312" s="11" t="s">
        <v>69</v>
      </c>
      <c r="J10312">
        <v>15</v>
      </c>
      <c r="K10312" s="34">
        <v>76.538734436035156</v>
      </c>
      <c r="L10312" s="34">
        <v>364.03945922851563</v>
      </c>
      <c r="M10312" s="34">
        <v>364.24502563476563</v>
      </c>
      <c r="N10312" s="35">
        <v>1.0868828296661377</v>
      </c>
      <c r="O10312">
        <v>50</v>
      </c>
      <c r="P10312">
        <v>0</v>
      </c>
    </row>
    <row r="10313" spans="1:16" x14ac:dyDescent="0.35">
      <c r="A10313" s="5" t="s">
        <v>9464</v>
      </c>
      <c r="B10313" t="s">
        <v>7016</v>
      </c>
      <c r="C10313" t="s">
        <v>7017</v>
      </c>
      <c r="D10313" t="s">
        <v>7018</v>
      </c>
      <c r="E10313" t="s">
        <v>53</v>
      </c>
      <c r="F10313" s="11" t="s">
        <v>26</v>
      </c>
      <c r="G10313" s="11" t="s">
        <v>26</v>
      </c>
      <c r="H10313" t="s">
        <v>55</v>
      </c>
      <c r="I10313" s="11" t="s">
        <v>69</v>
      </c>
      <c r="J10313">
        <v>16</v>
      </c>
      <c r="K10313" s="34">
        <v>76.219612121582031</v>
      </c>
      <c r="L10313" s="34">
        <v>287.159912109375</v>
      </c>
      <c r="M10313" s="34">
        <v>287.27676391601563</v>
      </c>
      <c r="N10313" s="35">
        <v>0.82815343141555786</v>
      </c>
      <c r="O10313">
        <v>50</v>
      </c>
      <c r="P10313">
        <v>0</v>
      </c>
    </row>
    <row r="10314" spans="1:16" x14ac:dyDescent="0.35">
      <c r="A10314" s="5" t="s">
        <v>9465</v>
      </c>
      <c r="B10314" t="s">
        <v>7016</v>
      </c>
      <c r="C10314" t="s">
        <v>7017</v>
      </c>
      <c r="D10314" t="s">
        <v>7018</v>
      </c>
      <c r="E10314" t="s">
        <v>53</v>
      </c>
      <c r="F10314" s="11" t="s">
        <v>26</v>
      </c>
      <c r="G10314" s="11" t="s">
        <v>26</v>
      </c>
      <c r="H10314" t="s">
        <v>55</v>
      </c>
      <c r="I10314" s="11" t="s">
        <v>69</v>
      </c>
      <c r="J10314">
        <v>17</v>
      </c>
      <c r="K10314" s="34">
        <v>75.250282287597656</v>
      </c>
      <c r="L10314" s="34">
        <v>194.98869323730469</v>
      </c>
      <c r="M10314" s="34">
        <v>195.30851745605469</v>
      </c>
      <c r="N10314" s="35">
        <v>0.72188109159469604</v>
      </c>
      <c r="O10314">
        <v>50</v>
      </c>
      <c r="P10314">
        <v>0</v>
      </c>
    </row>
    <row r="10315" spans="1:16" x14ac:dyDescent="0.35">
      <c r="A10315" s="5" t="s">
        <v>9466</v>
      </c>
      <c r="B10315" t="s">
        <v>7016</v>
      </c>
      <c r="C10315" t="s">
        <v>7017</v>
      </c>
      <c r="D10315" t="s">
        <v>7018</v>
      </c>
      <c r="E10315" t="s">
        <v>53</v>
      </c>
      <c r="F10315" s="11" t="s">
        <v>26</v>
      </c>
      <c r="G10315" s="11" t="s">
        <v>26</v>
      </c>
      <c r="H10315" t="s">
        <v>55</v>
      </c>
      <c r="I10315" s="11" t="s">
        <v>69</v>
      </c>
      <c r="J10315">
        <v>18</v>
      </c>
      <c r="K10315" s="34">
        <v>73.119667053222656</v>
      </c>
      <c r="L10315" s="34">
        <v>116.08584594726563</v>
      </c>
      <c r="M10315" s="34">
        <v>116.08316802978516</v>
      </c>
      <c r="N10315" s="35">
        <v>0.36223241686820984</v>
      </c>
      <c r="O10315">
        <v>50</v>
      </c>
      <c r="P10315">
        <v>0</v>
      </c>
    </row>
    <row r="10316" spans="1:16" x14ac:dyDescent="0.35">
      <c r="A10316" s="5" t="s">
        <v>9467</v>
      </c>
      <c r="B10316" t="s">
        <v>7016</v>
      </c>
      <c r="C10316" t="s">
        <v>7017</v>
      </c>
      <c r="D10316" t="s">
        <v>7018</v>
      </c>
      <c r="E10316" t="s">
        <v>53</v>
      </c>
      <c r="F10316" s="11" t="s">
        <v>26</v>
      </c>
      <c r="G10316" s="11" t="s">
        <v>26</v>
      </c>
      <c r="H10316" t="s">
        <v>55</v>
      </c>
      <c r="I10316" s="11" t="s">
        <v>69</v>
      </c>
      <c r="J10316">
        <v>19</v>
      </c>
      <c r="K10316" s="34">
        <v>69.453819274902344</v>
      </c>
      <c r="L10316" s="34">
        <v>70.655715942382813</v>
      </c>
      <c r="M10316" s="34">
        <v>70.652549743652344</v>
      </c>
      <c r="N10316" s="35">
        <v>0.20762966573238373</v>
      </c>
      <c r="O10316">
        <v>50</v>
      </c>
      <c r="P10316">
        <v>0</v>
      </c>
    </row>
    <row r="10317" spans="1:16" x14ac:dyDescent="0.35">
      <c r="A10317" s="5" t="s">
        <v>9468</v>
      </c>
      <c r="B10317" t="s">
        <v>7016</v>
      </c>
      <c r="C10317" t="s">
        <v>7017</v>
      </c>
      <c r="D10317" t="s">
        <v>7018</v>
      </c>
      <c r="E10317" t="s">
        <v>53</v>
      </c>
      <c r="F10317" s="11" t="s">
        <v>26</v>
      </c>
      <c r="G10317" s="11" t="s">
        <v>26</v>
      </c>
      <c r="H10317" t="s">
        <v>55</v>
      </c>
      <c r="I10317" s="11" t="s">
        <v>69</v>
      </c>
      <c r="J10317">
        <v>20</v>
      </c>
      <c r="K10317" s="34">
        <v>65.998519897460938</v>
      </c>
      <c r="L10317" s="34">
        <v>56.042884826660156</v>
      </c>
      <c r="M10317" s="34">
        <v>56.060832977294922</v>
      </c>
      <c r="N10317" s="35">
        <v>0.15592369437217712</v>
      </c>
      <c r="O10317">
        <v>50</v>
      </c>
      <c r="P10317">
        <v>0</v>
      </c>
    </row>
    <row r="10318" spans="1:16" x14ac:dyDescent="0.35">
      <c r="A10318" s="5" t="s">
        <v>9469</v>
      </c>
      <c r="B10318" t="s">
        <v>7016</v>
      </c>
      <c r="C10318" t="s">
        <v>7017</v>
      </c>
      <c r="D10318" t="s">
        <v>7018</v>
      </c>
      <c r="E10318" t="s">
        <v>53</v>
      </c>
      <c r="F10318" s="11" t="s">
        <v>26</v>
      </c>
      <c r="G10318" s="11" t="s">
        <v>26</v>
      </c>
      <c r="H10318" t="s">
        <v>55</v>
      </c>
      <c r="I10318" s="11" t="s">
        <v>69</v>
      </c>
      <c r="J10318">
        <v>21</v>
      </c>
      <c r="K10318" s="34">
        <v>64.118507385253906</v>
      </c>
      <c r="L10318" s="34">
        <v>49.790504455566406</v>
      </c>
      <c r="M10318" s="34">
        <v>49.838741302490234</v>
      </c>
      <c r="N10318" s="35">
        <v>0.10558817535638809</v>
      </c>
      <c r="O10318">
        <v>50</v>
      </c>
      <c r="P10318">
        <v>0</v>
      </c>
    </row>
    <row r="10319" spans="1:16" x14ac:dyDescent="0.35">
      <c r="A10319" s="5" t="s">
        <v>9470</v>
      </c>
      <c r="B10319" t="s">
        <v>7016</v>
      </c>
      <c r="C10319" t="s">
        <v>7017</v>
      </c>
      <c r="D10319" t="s">
        <v>7018</v>
      </c>
      <c r="E10319" t="s">
        <v>53</v>
      </c>
      <c r="F10319" s="11" t="s">
        <v>26</v>
      </c>
      <c r="G10319" s="11" t="s">
        <v>26</v>
      </c>
      <c r="H10319" t="s">
        <v>55</v>
      </c>
      <c r="I10319" s="11" t="s">
        <v>69</v>
      </c>
      <c r="J10319">
        <v>22</v>
      </c>
      <c r="K10319" s="34">
        <v>62.744697570800781</v>
      </c>
      <c r="L10319" s="34">
        <v>40.886478424072266</v>
      </c>
      <c r="M10319" s="34">
        <v>40.853446960449219</v>
      </c>
      <c r="N10319" s="35">
        <v>7.528425008058548E-2</v>
      </c>
      <c r="O10319">
        <v>50</v>
      </c>
      <c r="P10319">
        <v>0</v>
      </c>
    </row>
    <row r="10320" spans="1:16" x14ac:dyDescent="0.35">
      <c r="A10320" s="5" t="s">
        <v>9471</v>
      </c>
      <c r="B10320" t="s">
        <v>7016</v>
      </c>
      <c r="C10320" t="s">
        <v>7017</v>
      </c>
      <c r="D10320" t="s">
        <v>7018</v>
      </c>
      <c r="E10320" t="s">
        <v>53</v>
      </c>
      <c r="F10320" s="11" t="s">
        <v>26</v>
      </c>
      <c r="G10320" s="11" t="s">
        <v>26</v>
      </c>
      <c r="H10320" t="s">
        <v>55</v>
      </c>
      <c r="I10320" s="11" t="s">
        <v>69</v>
      </c>
      <c r="J10320">
        <v>23</v>
      </c>
      <c r="K10320" s="34">
        <v>61.728801727294922</v>
      </c>
      <c r="L10320" s="34">
        <v>37.011234283447266</v>
      </c>
      <c r="M10320" s="34">
        <v>36.99493408203125</v>
      </c>
      <c r="N10320" s="35">
        <v>6.2583528459072113E-2</v>
      </c>
      <c r="O10320">
        <v>50</v>
      </c>
      <c r="P10320">
        <v>0</v>
      </c>
    </row>
    <row r="10321" spans="1:16" x14ac:dyDescent="0.35">
      <c r="A10321" s="5" t="s">
        <v>9472</v>
      </c>
      <c r="B10321" t="s">
        <v>7016</v>
      </c>
      <c r="C10321" t="s">
        <v>7017</v>
      </c>
      <c r="D10321" t="s">
        <v>7018</v>
      </c>
      <c r="E10321" t="s">
        <v>53</v>
      </c>
      <c r="F10321" s="11" t="s">
        <v>26</v>
      </c>
      <c r="G10321" s="11" t="s">
        <v>26</v>
      </c>
      <c r="H10321" t="s">
        <v>55</v>
      </c>
      <c r="I10321" s="11" t="s">
        <v>69</v>
      </c>
      <c r="J10321">
        <v>24</v>
      </c>
      <c r="K10321" s="34">
        <v>60.775264739990234</v>
      </c>
      <c r="L10321" s="34">
        <v>33.229507446289063</v>
      </c>
      <c r="M10321" s="34">
        <v>33.219669342041016</v>
      </c>
      <c r="N10321" s="35">
        <v>5.2987847477197647E-2</v>
      </c>
      <c r="O10321">
        <v>50</v>
      </c>
      <c r="P10321">
        <v>0</v>
      </c>
    </row>
    <row r="10322" spans="1:16" x14ac:dyDescent="0.35">
      <c r="A10322" s="5" t="s">
        <v>9473</v>
      </c>
      <c r="B10322" t="s">
        <v>7016</v>
      </c>
      <c r="C10322" t="s">
        <v>7017</v>
      </c>
      <c r="D10322" t="s">
        <v>7018</v>
      </c>
      <c r="E10322" t="s">
        <v>53</v>
      </c>
      <c r="F10322" s="11" t="s">
        <v>26</v>
      </c>
      <c r="G10322" s="11" t="s">
        <v>26</v>
      </c>
      <c r="H10322" t="s">
        <v>55</v>
      </c>
      <c r="I10322" s="11" t="s">
        <v>70</v>
      </c>
      <c r="J10322">
        <v>1</v>
      </c>
      <c r="K10322" s="34">
        <v>50.677158355712891</v>
      </c>
      <c r="L10322" s="34">
        <v>29.580490112304688</v>
      </c>
      <c r="M10322" s="34">
        <v>29.598966598510742</v>
      </c>
      <c r="N10322" s="35">
        <v>1.2773863971233368E-2</v>
      </c>
      <c r="O10322">
        <v>50</v>
      </c>
      <c r="P10322">
        <v>0</v>
      </c>
    </row>
    <row r="10323" spans="1:16" x14ac:dyDescent="0.35">
      <c r="A10323" s="5" t="s">
        <v>9474</v>
      </c>
      <c r="B10323" t="s">
        <v>7016</v>
      </c>
      <c r="C10323" t="s">
        <v>7017</v>
      </c>
      <c r="D10323" t="s">
        <v>7018</v>
      </c>
      <c r="E10323" t="s">
        <v>53</v>
      </c>
      <c r="F10323" s="11" t="s">
        <v>26</v>
      </c>
      <c r="G10323" s="11" t="s">
        <v>26</v>
      </c>
      <c r="H10323" t="s">
        <v>55</v>
      </c>
      <c r="I10323" s="11" t="s">
        <v>70</v>
      </c>
      <c r="J10323">
        <v>2</v>
      </c>
      <c r="K10323" s="34">
        <v>49.764080047607422</v>
      </c>
      <c r="L10323" s="34">
        <v>27.164880752563477</v>
      </c>
      <c r="M10323" s="34">
        <v>27.182670593261719</v>
      </c>
      <c r="N10323" s="35">
        <v>1.2273772619664669E-2</v>
      </c>
      <c r="O10323">
        <v>50</v>
      </c>
      <c r="P10323">
        <v>0</v>
      </c>
    </row>
    <row r="10324" spans="1:16" x14ac:dyDescent="0.35">
      <c r="A10324" s="5" t="s">
        <v>9475</v>
      </c>
      <c r="B10324" t="s">
        <v>7016</v>
      </c>
      <c r="C10324" t="s">
        <v>7017</v>
      </c>
      <c r="D10324" t="s">
        <v>7018</v>
      </c>
      <c r="E10324" t="s">
        <v>53</v>
      </c>
      <c r="F10324" s="11" t="s">
        <v>26</v>
      </c>
      <c r="G10324" s="11" t="s">
        <v>26</v>
      </c>
      <c r="H10324" t="s">
        <v>55</v>
      </c>
      <c r="I10324" s="11" t="s">
        <v>70</v>
      </c>
      <c r="J10324">
        <v>3</v>
      </c>
      <c r="K10324" s="34">
        <v>49.133121490478516</v>
      </c>
      <c r="L10324" s="34">
        <v>24.085330963134766</v>
      </c>
      <c r="M10324" s="34">
        <v>24.101831436157227</v>
      </c>
      <c r="N10324" s="35">
        <v>1.1650878936052322E-2</v>
      </c>
      <c r="O10324">
        <v>50</v>
      </c>
      <c r="P10324">
        <v>0</v>
      </c>
    </row>
    <row r="10325" spans="1:16" x14ac:dyDescent="0.35">
      <c r="A10325" s="5" t="s">
        <v>9476</v>
      </c>
      <c r="B10325" t="s">
        <v>7016</v>
      </c>
      <c r="C10325" t="s">
        <v>7017</v>
      </c>
      <c r="D10325" t="s">
        <v>7018</v>
      </c>
      <c r="E10325" t="s">
        <v>53</v>
      </c>
      <c r="F10325" s="11" t="s">
        <v>26</v>
      </c>
      <c r="G10325" s="11" t="s">
        <v>26</v>
      </c>
      <c r="H10325" t="s">
        <v>55</v>
      </c>
      <c r="I10325" s="11" t="s">
        <v>70</v>
      </c>
      <c r="J10325">
        <v>4</v>
      </c>
      <c r="K10325" s="34">
        <v>48.664878845214844</v>
      </c>
      <c r="L10325" s="34">
        <v>20.904193878173828</v>
      </c>
      <c r="M10325" s="34">
        <v>20.91900634765625</v>
      </c>
      <c r="N10325" s="35">
        <v>1.1094268411397934E-2</v>
      </c>
      <c r="O10325">
        <v>50</v>
      </c>
      <c r="P10325">
        <v>0</v>
      </c>
    </row>
    <row r="10326" spans="1:16" x14ac:dyDescent="0.35">
      <c r="A10326" s="5" t="s">
        <v>9477</v>
      </c>
      <c r="B10326" t="s">
        <v>7016</v>
      </c>
      <c r="C10326" t="s">
        <v>7017</v>
      </c>
      <c r="D10326" t="s">
        <v>7018</v>
      </c>
      <c r="E10326" t="s">
        <v>53</v>
      </c>
      <c r="F10326" s="11" t="s">
        <v>26</v>
      </c>
      <c r="G10326" s="11" t="s">
        <v>26</v>
      </c>
      <c r="H10326" t="s">
        <v>55</v>
      </c>
      <c r="I10326" s="11" t="s">
        <v>70</v>
      </c>
      <c r="J10326">
        <v>5</v>
      </c>
      <c r="K10326" s="34">
        <v>47.921958923339844</v>
      </c>
      <c r="L10326" s="34">
        <v>24.796464920043945</v>
      </c>
      <c r="M10326" s="34">
        <v>24.811996459960938</v>
      </c>
      <c r="N10326" s="35">
        <v>1.0290565900504589E-2</v>
      </c>
      <c r="O10326">
        <v>50</v>
      </c>
      <c r="P10326">
        <v>0</v>
      </c>
    </row>
    <row r="10327" spans="1:16" x14ac:dyDescent="0.35">
      <c r="A10327" s="5" t="s">
        <v>9478</v>
      </c>
      <c r="B10327" t="s">
        <v>7016</v>
      </c>
      <c r="C10327" t="s">
        <v>7017</v>
      </c>
      <c r="D10327" t="s">
        <v>7018</v>
      </c>
      <c r="E10327" t="s">
        <v>53</v>
      </c>
      <c r="F10327" s="11" t="s">
        <v>26</v>
      </c>
      <c r="G10327" s="11" t="s">
        <v>26</v>
      </c>
      <c r="H10327" t="s">
        <v>55</v>
      </c>
      <c r="I10327" s="11" t="s">
        <v>70</v>
      </c>
      <c r="J10327">
        <v>6</v>
      </c>
      <c r="K10327" s="34">
        <v>47.912239074707031</v>
      </c>
      <c r="L10327" s="34">
        <v>42.400074005126953</v>
      </c>
      <c r="M10327" s="34">
        <v>42.420505523681641</v>
      </c>
      <c r="N10327" s="35">
        <v>1.2601684778928757E-2</v>
      </c>
      <c r="O10327">
        <v>50</v>
      </c>
      <c r="P10327">
        <v>0</v>
      </c>
    </row>
    <row r="10328" spans="1:16" x14ac:dyDescent="0.35">
      <c r="A10328" s="5" t="s">
        <v>9479</v>
      </c>
      <c r="B10328" t="s">
        <v>7016</v>
      </c>
      <c r="C10328" t="s">
        <v>7017</v>
      </c>
      <c r="D10328" t="s">
        <v>7018</v>
      </c>
      <c r="E10328" t="s">
        <v>53</v>
      </c>
      <c r="F10328" s="11" t="s">
        <v>26</v>
      </c>
      <c r="G10328" s="11" t="s">
        <v>26</v>
      </c>
      <c r="H10328" t="s">
        <v>55</v>
      </c>
      <c r="I10328" s="11" t="s">
        <v>70</v>
      </c>
      <c r="J10328">
        <v>7</v>
      </c>
      <c r="K10328" s="34">
        <v>49.525760650634766</v>
      </c>
      <c r="L10328" s="34">
        <v>86.025711059570313</v>
      </c>
      <c r="M10328" s="34">
        <v>86.074943542480469</v>
      </c>
      <c r="N10328" s="35">
        <v>2.7529710903763771E-2</v>
      </c>
      <c r="O10328">
        <v>50</v>
      </c>
      <c r="P10328">
        <v>0</v>
      </c>
    </row>
    <row r="10329" spans="1:16" x14ac:dyDescent="0.35">
      <c r="A10329" s="5" t="s">
        <v>9480</v>
      </c>
      <c r="B10329" t="s">
        <v>7016</v>
      </c>
      <c r="C10329" t="s">
        <v>7017</v>
      </c>
      <c r="D10329" t="s">
        <v>7018</v>
      </c>
      <c r="E10329" t="s">
        <v>53</v>
      </c>
      <c r="F10329" s="11" t="s">
        <v>26</v>
      </c>
      <c r="G10329" s="11" t="s">
        <v>26</v>
      </c>
      <c r="H10329" t="s">
        <v>55</v>
      </c>
      <c r="I10329" s="11" t="s">
        <v>70</v>
      </c>
      <c r="J10329">
        <v>8</v>
      </c>
      <c r="K10329" s="34">
        <v>55.993640899658203</v>
      </c>
      <c r="L10329" s="34">
        <v>192.92781066894531</v>
      </c>
      <c r="M10329" s="34">
        <v>193.10722351074219</v>
      </c>
      <c r="N10329" s="35">
        <v>0.10246456414461136</v>
      </c>
      <c r="O10329">
        <v>50</v>
      </c>
      <c r="P10329">
        <v>0</v>
      </c>
    </row>
    <row r="10330" spans="1:16" x14ac:dyDescent="0.35">
      <c r="A10330" s="5" t="s">
        <v>9481</v>
      </c>
      <c r="B10330" t="s">
        <v>7016</v>
      </c>
      <c r="C10330" t="s">
        <v>7017</v>
      </c>
      <c r="D10330" t="s">
        <v>7018</v>
      </c>
      <c r="E10330" t="s">
        <v>53</v>
      </c>
      <c r="F10330" s="11" t="s">
        <v>26</v>
      </c>
      <c r="G10330" s="11" t="s">
        <v>26</v>
      </c>
      <c r="H10330" t="s">
        <v>55</v>
      </c>
      <c r="I10330" s="11" t="s">
        <v>70</v>
      </c>
      <c r="J10330">
        <v>9</v>
      </c>
      <c r="K10330" s="34">
        <v>61.820960998535156</v>
      </c>
      <c r="L10330" s="34">
        <v>368.4744873046875</v>
      </c>
      <c r="M10330" s="34">
        <v>369.05111694335938</v>
      </c>
      <c r="N10330" s="35">
        <v>0.33570432662963867</v>
      </c>
      <c r="O10330">
        <v>50</v>
      </c>
      <c r="P10330">
        <v>0</v>
      </c>
    </row>
    <row r="10331" spans="1:16" x14ac:dyDescent="0.35">
      <c r="A10331" s="5" t="s">
        <v>9482</v>
      </c>
      <c r="B10331" t="s">
        <v>7016</v>
      </c>
      <c r="C10331" t="s">
        <v>7017</v>
      </c>
      <c r="D10331" t="s">
        <v>7018</v>
      </c>
      <c r="E10331" t="s">
        <v>53</v>
      </c>
      <c r="F10331" s="11" t="s">
        <v>26</v>
      </c>
      <c r="G10331" s="11" t="s">
        <v>26</v>
      </c>
      <c r="H10331" t="s">
        <v>55</v>
      </c>
      <c r="I10331" s="11" t="s">
        <v>70</v>
      </c>
      <c r="J10331">
        <v>10</v>
      </c>
      <c r="K10331" s="34">
        <v>66.197479248046875</v>
      </c>
      <c r="L10331" s="34">
        <v>489.96823120117188</v>
      </c>
      <c r="M10331" s="34">
        <v>490.79568481445313</v>
      </c>
      <c r="N10331" s="35">
        <v>0.48254188895225525</v>
      </c>
      <c r="O10331">
        <v>50</v>
      </c>
      <c r="P10331">
        <v>0</v>
      </c>
    </row>
    <row r="10332" spans="1:16" x14ac:dyDescent="0.35">
      <c r="A10332" s="5" t="s">
        <v>9483</v>
      </c>
      <c r="B10332" t="s">
        <v>7016</v>
      </c>
      <c r="C10332" t="s">
        <v>7017</v>
      </c>
      <c r="D10332" t="s">
        <v>7018</v>
      </c>
      <c r="E10332" t="s">
        <v>53</v>
      </c>
      <c r="F10332" s="11" t="s">
        <v>26</v>
      </c>
      <c r="G10332" s="11" t="s">
        <v>26</v>
      </c>
      <c r="H10332" t="s">
        <v>55</v>
      </c>
      <c r="I10332" s="11" t="s">
        <v>70</v>
      </c>
      <c r="J10332">
        <v>11</v>
      </c>
      <c r="K10332" s="34">
        <v>68.808197021484375</v>
      </c>
      <c r="L10332" s="34">
        <v>489.17449951171875</v>
      </c>
      <c r="M10332" s="34">
        <v>490.03045654296875</v>
      </c>
      <c r="N10332" s="35">
        <v>0.49186381697654724</v>
      </c>
      <c r="O10332">
        <v>50</v>
      </c>
      <c r="P10332">
        <v>0</v>
      </c>
    </row>
    <row r="10333" spans="1:16" x14ac:dyDescent="0.35">
      <c r="A10333" s="5" t="s">
        <v>9484</v>
      </c>
      <c r="B10333" t="s">
        <v>7016</v>
      </c>
      <c r="C10333" t="s">
        <v>7017</v>
      </c>
      <c r="D10333" t="s">
        <v>7018</v>
      </c>
      <c r="E10333" t="s">
        <v>53</v>
      </c>
      <c r="F10333" s="11" t="s">
        <v>26</v>
      </c>
      <c r="G10333" s="11" t="s">
        <v>26</v>
      </c>
      <c r="H10333" t="s">
        <v>55</v>
      </c>
      <c r="I10333" s="11" t="s">
        <v>70</v>
      </c>
      <c r="J10333">
        <v>12</v>
      </c>
      <c r="K10333" s="34">
        <v>69.751762390136719</v>
      </c>
      <c r="L10333" s="34">
        <v>433.144287109375</v>
      </c>
      <c r="M10333" s="34">
        <v>433.917236328125</v>
      </c>
      <c r="N10333" s="35">
        <v>0.44027405977249146</v>
      </c>
      <c r="O10333">
        <v>50</v>
      </c>
      <c r="P10333">
        <v>0</v>
      </c>
    </row>
    <row r="10334" spans="1:16" x14ac:dyDescent="0.35">
      <c r="A10334" s="5" t="s">
        <v>9485</v>
      </c>
      <c r="B10334" t="s">
        <v>7016</v>
      </c>
      <c r="C10334" t="s">
        <v>7017</v>
      </c>
      <c r="D10334" t="s">
        <v>7018</v>
      </c>
      <c r="E10334" t="s">
        <v>53</v>
      </c>
      <c r="F10334" s="11" t="s">
        <v>26</v>
      </c>
      <c r="G10334" s="11" t="s">
        <v>26</v>
      </c>
      <c r="H10334" t="s">
        <v>55</v>
      </c>
      <c r="I10334" s="11" t="s">
        <v>70</v>
      </c>
      <c r="J10334">
        <v>13</v>
      </c>
      <c r="K10334" s="34">
        <v>69.929000854492188</v>
      </c>
      <c r="L10334" s="34">
        <v>362.55197143554688</v>
      </c>
      <c r="M10334" s="34">
        <v>363.21035766601563</v>
      </c>
      <c r="N10334" s="35">
        <v>0.37644308805465698</v>
      </c>
      <c r="O10334">
        <v>50</v>
      </c>
      <c r="P10334">
        <v>0</v>
      </c>
    </row>
    <row r="10335" spans="1:16" x14ac:dyDescent="0.35">
      <c r="A10335" s="5" t="s">
        <v>9486</v>
      </c>
      <c r="B10335" t="s">
        <v>7016</v>
      </c>
      <c r="C10335" t="s">
        <v>7017</v>
      </c>
      <c r="D10335" t="s">
        <v>7018</v>
      </c>
      <c r="E10335" t="s">
        <v>53</v>
      </c>
      <c r="F10335" s="11" t="s">
        <v>26</v>
      </c>
      <c r="G10335" s="11" t="s">
        <v>26</v>
      </c>
      <c r="H10335" t="s">
        <v>55</v>
      </c>
      <c r="I10335" s="11" t="s">
        <v>70</v>
      </c>
      <c r="J10335">
        <v>14</v>
      </c>
      <c r="K10335" s="34">
        <v>69.237922668457031</v>
      </c>
      <c r="L10335" s="34">
        <v>335.47601318359375</v>
      </c>
      <c r="M10335" s="34">
        <v>336.09664916992188</v>
      </c>
      <c r="N10335" s="35">
        <v>0.35399109125137329</v>
      </c>
      <c r="O10335">
        <v>50</v>
      </c>
      <c r="P10335">
        <v>0</v>
      </c>
    </row>
    <row r="10336" spans="1:16" x14ac:dyDescent="0.35">
      <c r="A10336" s="5" t="s">
        <v>9487</v>
      </c>
      <c r="B10336" t="s">
        <v>7016</v>
      </c>
      <c r="C10336" t="s">
        <v>7017</v>
      </c>
      <c r="D10336" t="s">
        <v>7018</v>
      </c>
      <c r="E10336" t="s">
        <v>53</v>
      </c>
      <c r="F10336" s="11" t="s">
        <v>26</v>
      </c>
      <c r="G10336" s="11" t="s">
        <v>26</v>
      </c>
      <c r="H10336" t="s">
        <v>55</v>
      </c>
      <c r="I10336" s="11" t="s">
        <v>70</v>
      </c>
      <c r="J10336">
        <v>15</v>
      </c>
      <c r="K10336" s="34">
        <v>68.083641052246094</v>
      </c>
      <c r="L10336" s="34">
        <v>304.26229858398438</v>
      </c>
      <c r="M10336" s="34">
        <v>304.79244995117188</v>
      </c>
      <c r="N10336" s="35">
        <v>0.30323994159698486</v>
      </c>
      <c r="O10336">
        <v>50</v>
      </c>
      <c r="P10336">
        <v>0</v>
      </c>
    </row>
    <row r="10337" spans="1:16" x14ac:dyDescent="0.35">
      <c r="A10337" s="5" t="s">
        <v>9488</v>
      </c>
      <c r="B10337" t="s">
        <v>7016</v>
      </c>
      <c r="C10337" t="s">
        <v>7017</v>
      </c>
      <c r="D10337" t="s">
        <v>7018</v>
      </c>
      <c r="E10337" t="s">
        <v>53</v>
      </c>
      <c r="F10337" s="11" t="s">
        <v>26</v>
      </c>
      <c r="G10337" s="11" t="s">
        <v>26</v>
      </c>
      <c r="H10337" t="s">
        <v>55</v>
      </c>
      <c r="I10337" s="11" t="s">
        <v>70</v>
      </c>
      <c r="J10337">
        <v>16</v>
      </c>
      <c r="K10337" s="34">
        <v>65.848037719726563</v>
      </c>
      <c r="L10337" s="34">
        <v>244.46286010742188</v>
      </c>
      <c r="M10337" s="34">
        <v>244.70176696777344</v>
      </c>
      <c r="N10337" s="35">
        <v>0.13621167838573456</v>
      </c>
      <c r="O10337">
        <v>50</v>
      </c>
      <c r="P10337">
        <v>0</v>
      </c>
    </row>
    <row r="10338" spans="1:16" x14ac:dyDescent="0.35">
      <c r="A10338" s="5" t="s">
        <v>9489</v>
      </c>
      <c r="B10338" t="s">
        <v>7016</v>
      </c>
      <c r="C10338" t="s">
        <v>7017</v>
      </c>
      <c r="D10338" t="s">
        <v>7018</v>
      </c>
      <c r="E10338" t="s">
        <v>53</v>
      </c>
      <c r="F10338" s="11" t="s">
        <v>26</v>
      </c>
      <c r="G10338" s="11" t="s">
        <v>26</v>
      </c>
      <c r="H10338" t="s">
        <v>55</v>
      </c>
      <c r="I10338" s="11" t="s">
        <v>70</v>
      </c>
      <c r="J10338">
        <v>17</v>
      </c>
      <c r="K10338" s="34">
        <v>62.049800872802734</v>
      </c>
      <c r="L10338" s="34">
        <v>170.0113525390625</v>
      </c>
      <c r="M10338" s="34">
        <v>170.20150756835938</v>
      </c>
      <c r="N10338" s="35">
        <v>0.10136082768440247</v>
      </c>
      <c r="O10338">
        <v>50</v>
      </c>
      <c r="P10338">
        <v>0</v>
      </c>
    </row>
    <row r="10339" spans="1:16" x14ac:dyDescent="0.35">
      <c r="A10339" s="5" t="s">
        <v>9490</v>
      </c>
      <c r="B10339" t="s">
        <v>7016</v>
      </c>
      <c r="C10339" t="s">
        <v>7017</v>
      </c>
      <c r="D10339" t="s">
        <v>7018</v>
      </c>
      <c r="E10339" t="s">
        <v>53</v>
      </c>
      <c r="F10339" s="11" t="s">
        <v>26</v>
      </c>
      <c r="G10339" s="11" t="s">
        <v>26</v>
      </c>
      <c r="H10339" t="s">
        <v>55</v>
      </c>
      <c r="I10339" s="11" t="s">
        <v>70</v>
      </c>
      <c r="J10339">
        <v>18</v>
      </c>
      <c r="K10339" s="34">
        <v>59.647880554199219</v>
      </c>
      <c r="L10339" s="34">
        <v>103.57195281982422</v>
      </c>
      <c r="M10339" s="34">
        <v>103.68258666992188</v>
      </c>
      <c r="N10339" s="35">
        <v>6.0599707067012787E-2</v>
      </c>
      <c r="O10339">
        <v>50</v>
      </c>
      <c r="P10339">
        <v>0</v>
      </c>
    </row>
    <row r="10340" spans="1:16" x14ac:dyDescent="0.35">
      <c r="A10340" s="5" t="s">
        <v>9491</v>
      </c>
      <c r="B10340" t="s">
        <v>7016</v>
      </c>
      <c r="C10340" t="s">
        <v>7017</v>
      </c>
      <c r="D10340" t="s">
        <v>7018</v>
      </c>
      <c r="E10340" t="s">
        <v>53</v>
      </c>
      <c r="F10340" s="11" t="s">
        <v>26</v>
      </c>
      <c r="G10340" s="11" t="s">
        <v>26</v>
      </c>
      <c r="H10340" t="s">
        <v>55</v>
      </c>
      <c r="I10340" s="11" t="s">
        <v>70</v>
      </c>
      <c r="J10340">
        <v>19</v>
      </c>
      <c r="K10340" s="34">
        <v>57.593120574951172</v>
      </c>
      <c r="L10340" s="34">
        <v>64.862289428710938</v>
      </c>
      <c r="M10340" s="34">
        <v>64.935409545898438</v>
      </c>
      <c r="N10340" s="35">
        <v>4.2557898908853531E-2</v>
      </c>
      <c r="O10340">
        <v>50</v>
      </c>
      <c r="P10340">
        <v>0</v>
      </c>
    </row>
    <row r="10341" spans="1:16" x14ac:dyDescent="0.35">
      <c r="A10341" s="5" t="s">
        <v>9492</v>
      </c>
      <c r="B10341" t="s">
        <v>7016</v>
      </c>
      <c r="C10341" t="s">
        <v>7017</v>
      </c>
      <c r="D10341" t="s">
        <v>7018</v>
      </c>
      <c r="E10341" t="s">
        <v>53</v>
      </c>
      <c r="F10341" s="11" t="s">
        <v>26</v>
      </c>
      <c r="G10341" s="11" t="s">
        <v>26</v>
      </c>
      <c r="H10341" t="s">
        <v>55</v>
      </c>
      <c r="I10341" s="11" t="s">
        <v>70</v>
      </c>
      <c r="J10341">
        <v>20</v>
      </c>
      <c r="K10341" s="34">
        <v>55.732158660888672</v>
      </c>
      <c r="L10341" s="34">
        <v>52.235233306884766</v>
      </c>
      <c r="M10341" s="34">
        <v>52.295234680175781</v>
      </c>
      <c r="N10341" s="35">
        <v>3.7219196557998657E-2</v>
      </c>
      <c r="O10341">
        <v>50</v>
      </c>
      <c r="P10341">
        <v>0</v>
      </c>
    </row>
    <row r="10342" spans="1:16" x14ac:dyDescent="0.35">
      <c r="A10342" s="5" t="s">
        <v>9493</v>
      </c>
      <c r="B10342" t="s">
        <v>7016</v>
      </c>
      <c r="C10342" t="s">
        <v>7017</v>
      </c>
      <c r="D10342" t="s">
        <v>7018</v>
      </c>
      <c r="E10342" t="s">
        <v>53</v>
      </c>
      <c r="F10342" s="11" t="s">
        <v>26</v>
      </c>
      <c r="G10342" s="11" t="s">
        <v>26</v>
      </c>
      <c r="H10342" t="s">
        <v>55</v>
      </c>
      <c r="I10342" s="11" t="s">
        <v>70</v>
      </c>
      <c r="J10342">
        <v>21</v>
      </c>
      <c r="K10342" s="34">
        <v>54.332241058349609</v>
      </c>
      <c r="L10342" s="34">
        <v>46.923221588134766</v>
      </c>
      <c r="M10342" s="34">
        <v>46.977684020996094</v>
      </c>
      <c r="N10342" s="35">
        <v>3.5293683409690857E-2</v>
      </c>
      <c r="O10342">
        <v>50</v>
      </c>
      <c r="P10342">
        <v>0</v>
      </c>
    </row>
    <row r="10343" spans="1:16" x14ac:dyDescent="0.35">
      <c r="A10343" s="5" t="s">
        <v>9494</v>
      </c>
      <c r="B10343" t="s">
        <v>7016</v>
      </c>
      <c r="C10343" t="s">
        <v>7017</v>
      </c>
      <c r="D10343" t="s">
        <v>7018</v>
      </c>
      <c r="E10343" t="s">
        <v>53</v>
      </c>
      <c r="F10343" s="11" t="s">
        <v>26</v>
      </c>
      <c r="G10343" s="11" t="s">
        <v>26</v>
      </c>
      <c r="H10343" t="s">
        <v>55</v>
      </c>
      <c r="I10343" s="11" t="s">
        <v>70</v>
      </c>
      <c r="J10343">
        <v>22</v>
      </c>
      <c r="K10343" s="34">
        <v>53.185520172119141</v>
      </c>
      <c r="L10343" s="34">
        <v>38.983139038085938</v>
      </c>
      <c r="M10343" s="34">
        <v>39.006740570068359</v>
      </c>
      <c r="N10343" s="35">
        <v>1.840551570057869E-2</v>
      </c>
      <c r="O10343">
        <v>50</v>
      </c>
      <c r="P10343">
        <v>0</v>
      </c>
    </row>
    <row r="10344" spans="1:16" x14ac:dyDescent="0.35">
      <c r="A10344" s="5" t="s">
        <v>9495</v>
      </c>
      <c r="B10344" t="s">
        <v>7016</v>
      </c>
      <c r="C10344" t="s">
        <v>7017</v>
      </c>
      <c r="D10344" t="s">
        <v>7018</v>
      </c>
      <c r="E10344" t="s">
        <v>53</v>
      </c>
      <c r="F10344" s="11" t="s">
        <v>26</v>
      </c>
      <c r="G10344" s="11" t="s">
        <v>26</v>
      </c>
      <c r="H10344" t="s">
        <v>55</v>
      </c>
      <c r="I10344" s="11" t="s">
        <v>70</v>
      </c>
      <c r="J10344">
        <v>23</v>
      </c>
      <c r="K10344" s="34">
        <v>52.227920532226563</v>
      </c>
      <c r="L10344" s="34">
        <v>35.894248962402344</v>
      </c>
      <c r="M10344" s="34">
        <v>35.918544769287109</v>
      </c>
      <c r="N10344" s="35">
        <v>1.9673416391015053E-2</v>
      </c>
      <c r="O10344">
        <v>50</v>
      </c>
      <c r="P10344">
        <v>0</v>
      </c>
    </row>
    <row r="10345" spans="1:16" x14ac:dyDescent="0.35">
      <c r="A10345" s="5" t="s">
        <v>9496</v>
      </c>
      <c r="B10345" t="s">
        <v>7016</v>
      </c>
      <c r="C10345" t="s">
        <v>7017</v>
      </c>
      <c r="D10345" t="s">
        <v>7018</v>
      </c>
      <c r="E10345" t="s">
        <v>53</v>
      </c>
      <c r="F10345" s="11" t="s">
        <v>26</v>
      </c>
      <c r="G10345" s="11" t="s">
        <v>26</v>
      </c>
      <c r="H10345" t="s">
        <v>55</v>
      </c>
      <c r="I10345" s="11" t="s">
        <v>70</v>
      </c>
      <c r="J10345">
        <v>24</v>
      </c>
      <c r="K10345" s="34">
        <v>51.425960540771484</v>
      </c>
      <c r="L10345" s="34">
        <v>32.517513275146484</v>
      </c>
      <c r="M10345" s="34">
        <v>32.542728424072266</v>
      </c>
      <c r="N10345" s="35">
        <v>2.0212028175592422E-2</v>
      </c>
      <c r="O10345">
        <v>50</v>
      </c>
      <c r="P10345">
        <v>0</v>
      </c>
    </row>
    <row r="10346" spans="1:16" x14ac:dyDescent="0.35">
      <c r="A10346" s="5" t="s">
        <v>9497</v>
      </c>
      <c r="B10346" t="s">
        <v>7016</v>
      </c>
      <c r="C10346" t="s">
        <v>7017</v>
      </c>
      <c r="D10346" t="s">
        <v>7018</v>
      </c>
      <c r="E10346" t="s">
        <v>53</v>
      </c>
      <c r="F10346" s="11" t="s">
        <v>26</v>
      </c>
      <c r="G10346" s="11" t="s">
        <v>26</v>
      </c>
      <c r="H10346" t="s">
        <v>55</v>
      </c>
      <c r="I10346" s="11" t="s">
        <v>71</v>
      </c>
      <c r="J10346">
        <v>1</v>
      </c>
      <c r="K10346" s="34">
        <v>48.992347717285156</v>
      </c>
      <c r="L10346" s="34">
        <v>21.840143203735352</v>
      </c>
      <c r="M10346" s="34">
        <v>21.850502014160156</v>
      </c>
      <c r="N10346" s="35">
        <v>5.16898138448596E-3</v>
      </c>
      <c r="O10346">
        <v>50</v>
      </c>
      <c r="P10346">
        <v>0</v>
      </c>
    </row>
    <row r="10347" spans="1:16" x14ac:dyDescent="0.35">
      <c r="A10347" s="5" t="s">
        <v>9498</v>
      </c>
      <c r="B10347" t="s">
        <v>7016</v>
      </c>
      <c r="C10347" t="s">
        <v>7017</v>
      </c>
      <c r="D10347" t="s">
        <v>7018</v>
      </c>
      <c r="E10347" t="s">
        <v>53</v>
      </c>
      <c r="F10347" s="11" t="s">
        <v>26</v>
      </c>
      <c r="G10347" s="11" t="s">
        <v>26</v>
      </c>
      <c r="H10347" t="s">
        <v>55</v>
      </c>
      <c r="I10347" s="11" t="s">
        <v>71</v>
      </c>
      <c r="J10347">
        <v>2</v>
      </c>
      <c r="K10347" s="34">
        <v>48.370128631591797</v>
      </c>
      <c r="L10347" s="34">
        <v>20.026788711547852</v>
      </c>
      <c r="M10347" s="34">
        <v>20.037351608276367</v>
      </c>
      <c r="N10347" s="35">
        <v>5.0673959776759148E-3</v>
      </c>
      <c r="O10347">
        <v>50</v>
      </c>
      <c r="P10347">
        <v>0</v>
      </c>
    </row>
    <row r="10348" spans="1:16" x14ac:dyDescent="0.35">
      <c r="A10348" s="5" t="s">
        <v>9499</v>
      </c>
      <c r="B10348" t="s">
        <v>7016</v>
      </c>
      <c r="C10348" t="s">
        <v>7017</v>
      </c>
      <c r="D10348" t="s">
        <v>7018</v>
      </c>
      <c r="E10348" t="s">
        <v>53</v>
      </c>
      <c r="F10348" s="11" t="s">
        <v>26</v>
      </c>
      <c r="G10348" s="11" t="s">
        <v>26</v>
      </c>
      <c r="H10348" t="s">
        <v>55</v>
      </c>
      <c r="I10348" s="11" t="s">
        <v>71</v>
      </c>
      <c r="J10348">
        <v>3</v>
      </c>
      <c r="K10348" s="34">
        <v>48.008621215820313</v>
      </c>
      <c r="L10348" s="34">
        <v>17.749946594238281</v>
      </c>
      <c r="M10348" s="34">
        <v>17.759769439697266</v>
      </c>
      <c r="N10348" s="35">
        <v>4.6614925377070904E-3</v>
      </c>
      <c r="O10348">
        <v>50</v>
      </c>
      <c r="P10348">
        <v>0</v>
      </c>
    </row>
    <row r="10349" spans="1:16" x14ac:dyDescent="0.35">
      <c r="A10349" s="5" t="s">
        <v>9500</v>
      </c>
      <c r="B10349" t="s">
        <v>7016</v>
      </c>
      <c r="C10349" t="s">
        <v>7017</v>
      </c>
      <c r="D10349" t="s">
        <v>7018</v>
      </c>
      <c r="E10349" t="s">
        <v>53</v>
      </c>
      <c r="F10349" s="11" t="s">
        <v>26</v>
      </c>
      <c r="G10349" s="11" t="s">
        <v>26</v>
      </c>
      <c r="H10349" t="s">
        <v>55</v>
      </c>
      <c r="I10349" s="11" t="s">
        <v>71</v>
      </c>
      <c r="J10349">
        <v>4</v>
      </c>
      <c r="K10349" s="34">
        <v>47.494052886962891</v>
      </c>
      <c r="L10349" s="34">
        <v>15.38642406463623</v>
      </c>
      <c r="M10349" s="34">
        <v>15.394956588745117</v>
      </c>
      <c r="N10349" s="35">
        <v>4.0768226608633995E-3</v>
      </c>
      <c r="O10349">
        <v>50</v>
      </c>
      <c r="P10349">
        <v>0</v>
      </c>
    </row>
    <row r="10350" spans="1:16" x14ac:dyDescent="0.35">
      <c r="A10350" s="5" t="s">
        <v>9501</v>
      </c>
      <c r="B10350" t="s">
        <v>7016</v>
      </c>
      <c r="C10350" t="s">
        <v>7017</v>
      </c>
      <c r="D10350" t="s">
        <v>7018</v>
      </c>
      <c r="E10350" t="s">
        <v>53</v>
      </c>
      <c r="F10350" s="11" t="s">
        <v>26</v>
      </c>
      <c r="G10350" s="11" t="s">
        <v>26</v>
      </c>
      <c r="H10350" t="s">
        <v>55</v>
      </c>
      <c r="I10350" s="11" t="s">
        <v>71</v>
      </c>
      <c r="J10350">
        <v>5</v>
      </c>
      <c r="K10350" s="34">
        <v>47.031742095947266</v>
      </c>
      <c r="L10350" s="34">
        <v>19.128120422363281</v>
      </c>
      <c r="M10350" s="34">
        <v>19.13770866394043</v>
      </c>
      <c r="N10350" s="35">
        <v>4.7560911625623703E-3</v>
      </c>
      <c r="O10350">
        <v>50</v>
      </c>
      <c r="P10350">
        <v>0</v>
      </c>
    </row>
    <row r="10351" spans="1:16" x14ac:dyDescent="0.35">
      <c r="A10351" s="5" t="s">
        <v>9502</v>
      </c>
      <c r="B10351" t="s">
        <v>7016</v>
      </c>
      <c r="C10351" t="s">
        <v>7017</v>
      </c>
      <c r="D10351" t="s">
        <v>7018</v>
      </c>
      <c r="E10351" t="s">
        <v>53</v>
      </c>
      <c r="F10351" s="11" t="s">
        <v>26</v>
      </c>
      <c r="G10351" s="11" t="s">
        <v>26</v>
      </c>
      <c r="H10351" t="s">
        <v>55</v>
      </c>
      <c r="I10351" s="11" t="s">
        <v>71</v>
      </c>
      <c r="J10351">
        <v>6</v>
      </c>
      <c r="K10351" s="34">
        <v>46.985870361328125</v>
      </c>
      <c r="L10351" s="34">
        <v>34.549156188964844</v>
      </c>
      <c r="M10351" s="34">
        <v>34.560436248779297</v>
      </c>
      <c r="N10351" s="35">
        <v>6.3244677148759365E-3</v>
      </c>
      <c r="O10351">
        <v>50</v>
      </c>
      <c r="P10351">
        <v>0</v>
      </c>
    </row>
    <row r="10352" spans="1:16" x14ac:dyDescent="0.35">
      <c r="A10352" s="5" t="s">
        <v>9503</v>
      </c>
      <c r="B10352" t="s">
        <v>7016</v>
      </c>
      <c r="C10352" t="s">
        <v>7017</v>
      </c>
      <c r="D10352" t="s">
        <v>7018</v>
      </c>
      <c r="E10352" t="s">
        <v>53</v>
      </c>
      <c r="F10352" s="11" t="s">
        <v>26</v>
      </c>
      <c r="G10352" s="11" t="s">
        <v>26</v>
      </c>
      <c r="H10352" t="s">
        <v>55</v>
      </c>
      <c r="I10352" s="11" t="s">
        <v>71</v>
      </c>
      <c r="J10352">
        <v>7</v>
      </c>
      <c r="K10352" s="34">
        <v>47.61993408203125</v>
      </c>
      <c r="L10352" s="34">
        <v>73.954933166503906</v>
      </c>
      <c r="M10352" s="34">
        <v>73.984748840332031</v>
      </c>
      <c r="N10352" s="35">
        <v>1.6924994066357613E-2</v>
      </c>
      <c r="O10352">
        <v>50</v>
      </c>
      <c r="P10352">
        <v>0</v>
      </c>
    </row>
    <row r="10353" spans="1:16" x14ac:dyDescent="0.35">
      <c r="A10353" s="5" t="s">
        <v>9504</v>
      </c>
      <c r="B10353" t="s">
        <v>7016</v>
      </c>
      <c r="C10353" t="s">
        <v>7017</v>
      </c>
      <c r="D10353" t="s">
        <v>7018</v>
      </c>
      <c r="E10353" t="s">
        <v>53</v>
      </c>
      <c r="F10353" s="11" t="s">
        <v>26</v>
      </c>
      <c r="G10353" s="11" t="s">
        <v>26</v>
      </c>
      <c r="H10353" t="s">
        <v>55</v>
      </c>
      <c r="I10353" s="11" t="s">
        <v>71</v>
      </c>
      <c r="J10353">
        <v>8</v>
      </c>
      <c r="K10353" s="34">
        <v>51.653793334960938</v>
      </c>
      <c r="L10353" s="34">
        <v>174.37538146972656</v>
      </c>
      <c r="M10353" s="34">
        <v>174.46208190917969</v>
      </c>
      <c r="N10353" s="35">
        <v>5.0721585750579834E-2</v>
      </c>
      <c r="O10353">
        <v>50</v>
      </c>
      <c r="P10353">
        <v>0</v>
      </c>
    </row>
    <row r="10354" spans="1:16" x14ac:dyDescent="0.35">
      <c r="A10354" s="5" t="s">
        <v>9505</v>
      </c>
      <c r="B10354" t="s">
        <v>7016</v>
      </c>
      <c r="C10354" t="s">
        <v>7017</v>
      </c>
      <c r="D10354" t="s">
        <v>7018</v>
      </c>
      <c r="E10354" t="s">
        <v>53</v>
      </c>
      <c r="F10354" s="11" t="s">
        <v>26</v>
      </c>
      <c r="G10354" s="11" t="s">
        <v>26</v>
      </c>
      <c r="H10354" t="s">
        <v>55</v>
      </c>
      <c r="I10354" s="11" t="s">
        <v>71</v>
      </c>
      <c r="J10354">
        <v>9</v>
      </c>
      <c r="K10354" s="34">
        <v>57.074581146240234</v>
      </c>
      <c r="L10354" s="34">
        <v>336.48306274414063</v>
      </c>
      <c r="M10354" s="34">
        <v>336.77374267578125</v>
      </c>
      <c r="N10354" s="35">
        <v>0.17323537170886993</v>
      </c>
      <c r="O10354">
        <v>50</v>
      </c>
      <c r="P10354">
        <v>0</v>
      </c>
    </row>
    <row r="10355" spans="1:16" x14ac:dyDescent="0.35">
      <c r="A10355" s="5" t="s">
        <v>9506</v>
      </c>
      <c r="B10355" t="s">
        <v>7016</v>
      </c>
      <c r="C10355" t="s">
        <v>7017</v>
      </c>
      <c r="D10355" t="s">
        <v>7018</v>
      </c>
      <c r="E10355" t="s">
        <v>53</v>
      </c>
      <c r="F10355" s="11" t="s">
        <v>26</v>
      </c>
      <c r="G10355" s="11" t="s">
        <v>26</v>
      </c>
      <c r="H10355" t="s">
        <v>55</v>
      </c>
      <c r="I10355" s="11" t="s">
        <v>71</v>
      </c>
      <c r="J10355">
        <v>10</v>
      </c>
      <c r="K10355" s="34">
        <v>61.414901733398438</v>
      </c>
      <c r="L10355" s="34">
        <v>450.08984375</v>
      </c>
      <c r="M10355" s="34">
        <v>450.54501342773438</v>
      </c>
      <c r="N10355" s="35">
        <v>0.26840895414352417</v>
      </c>
      <c r="O10355">
        <v>50</v>
      </c>
      <c r="P10355">
        <v>0</v>
      </c>
    </row>
    <row r="10356" spans="1:16" x14ac:dyDescent="0.35">
      <c r="A10356" s="5" t="s">
        <v>9507</v>
      </c>
      <c r="B10356" t="s">
        <v>7016</v>
      </c>
      <c r="C10356" t="s">
        <v>7017</v>
      </c>
      <c r="D10356" t="s">
        <v>7018</v>
      </c>
      <c r="E10356" t="s">
        <v>53</v>
      </c>
      <c r="F10356" s="11" t="s">
        <v>26</v>
      </c>
      <c r="G10356" s="11" t="s">
        <v>26</v>
      </c>
      <c r="H10356" t="s">
        <v>55</v>
      </c>
      <c r="I10356" s="11" t="s">
        <v>71</v>
      </c>
      <c r="J10356">
        <v>11</v>
      </c>
      <c r="K10356" s="34">
        <v>64.293159484863281</v>
      </c>
      <c r="L10356" s="34">
        <v>446.99996948242188</v>
      </c>
      <c r="M10356" s="34">
        <v>447.50372314453125</v>
      </c>
      <c r="N10356" s="35">
        <v>0.298012375831604</v>
      </c>
      <c r="O10356">
        <v>50</v>
      </c>
      <c r="P10356">
        <v>0</v>
      </c>
    </row>
    <row r="10357" spans="1:16" x14ac:dyDescent="0.35">
      <c r="A10357" s="5" t="s">
        <v>9508</v>
      </c>
      <c r="B10357" t="s">
        <v>7016</v>
      </c>
      <c r="C10357" t="s">
        <v>7017</v>
      </c>
      <c r="D10357" t="s">
        <v>7018</v>
      </c>
      <c r="E10357" t="s">
        <v>53</v>
      </c>
      <c r="F10357" s="11" t="s">
        <v>26</v>
      </c>
      <c r="G10357" s="11" t="s">
        <v>26</v>
      </c>
      <c r="H10357" t="s">
        <v>55</v>
      </c>
      <c r="I10357" s="11" t="s">
        <v>71</v>
      </c>
      <c r="J10357">
        <v>12</v>
      </c>
      <c r="K10357" s="34">
        <v>65.756034851074219</v>
      </c>
      <c r="L10357" s="34">
        <v>393.838134765625</v>
      </c>
      <c r="M10357" s="34">
        <v>394.29754638671875</v>
      </c>
      <c r="N10357" s="35">
        <v>0.27010437846183777</v>
      </c>
      <c r="O10357">
        <v>50</v>
      </c>
      <c r="P10357">
        <v>0</v>
      </c>
    </row>
    <row r="10358" spans="1:16" x14ac:dyDescent="0.35">
      <c r="A10358" s="5" t="s">
        <v>9509</v>
      </c>
      <c r="B10358" t="s">
        <v>7016</v>
      </c>
      <c r="C10358" t="s">
        <v>7017</v>
      </c>
      <c r="D10358" t="s">
        <v>7018</v>
      </c>
      <c r="E10358" t="s">
        <v>53</v>
      </c>
      <c r="F10358" s="11" t="s">
        <v>26</v>
      </c>
      <c r="G10358" s="11" t="s">
        <v>26</v>
      </c>
      <c r="H10358" t="s">
        <v>55</v>
      </c>
      <c r="I10358" s="11" t="s">
        <v>71</v>
      </c>
      <c r="J10358">
        <v>13</v>
      </c>
      <c r="K10358" s="34">
        <v>66.512855529785156</v>
      </c>
      <c r="L10358" s="34">
        <v>327.43646240234375</v>
      </c>
      <c r="M10358" s="34">
        <v>327.84246826171875</v>
      </c>
      <c r="N10358" s="35">
        <v>0.23856589198112488</v>
      </c>
      <c r="O10358">
        <v>50</v>
      </c>
      <c r="P10358">
        <v>0</v>
      </c>
    </row>
    <row r="10359" spans="1:16" x14ac:dyDescent="0.35">
      <c r="A10359" s="5" t="s">
        <v>9510</v>
      </c>
      <c r="B10359" t="s">
        <v>7016</v>
      </c>
      <c r="C10359" t="s">
        <v>7017</v>
      </c>
      <c r="D10359" t="s">
        <v>7018</v>
      </c>
      <c r="E10359" t="s">
        <v>53</v>
      </c>
      <c r="F10359" s="11" t="s">
        <v>26</v>
      </c>
      <c r="G10359" s="11" t="s">
        <v>26</v>
      </c>
      <c r="H10359" t="s">
        <v>55</v>
      </c>
      <c r="I10359" s="11" t="s">
        <v>71</v>
      </c>
      <c r="J10359">
        <v>14</v>
      </c>
      <c r="K10359" s="34">
        <v>66.640480041503906</v>
      </c>
      <c r="L10359" s="34">
        <v>302.9815673828125</v>
      </c>
      <c r="M10359" s="34">
        <v>303.36660766601563</v>
      </c>
      <c r="N10359" s="35">
        <v>0.22828169167041779</v>
      </c>
      <c r="O10359">
        <v>50</v>
      </c>
      <c r="P10359">
        <v>0</v>
      </c>
    </row>
    <row r="10360" spans="1:16" x14ac:dyDescent="0.35">
      <c r="A10360" s="5" t="s">
        <v>9511</v>
      </c>
      <c r="B10360" t="s">
        <v>7016</v>
      </c>
      <c r="C10360" t="s">
        <v>7017</v>
      </c>
      <c r="D10360" t="s">
        <v>7018</v>
      </c>
      <c r="E10360" t="s">
        <v>53</v>
      </c>
      <c r="F10360" s="11" t="s">
        <v>26</v>
      </c>
      <c r="G10360" s="11" t="s">
        <v>26</v>
      </c>
      <c r="H10360" t="s">
        <v>55</v>
      </c>
      <c r="I10360" s="11" t="s">
        <v>71</v>
      </c>
      <c r="J10360">
        <v>15</v>
      </c>
      <c r="K10360" s="34">
        <v>65.542823791503906</v>
      </c>
      <c r="L10360" s="34">
        <v>274.90679931640625</v>
      </c>
      <c r="M10360" s="34">
        <v>275.2225341796875</v>
      </c>
      <c r="N10360" s="35">
        <v>0.18652494251728058</v>
      </c>
      <c r="O10360">
        <v>50</v>
      </c>
      <c r="P10360">
        <v>0</v>
      </c>
    </row>
    <row r="10361" spans="1:16" x14ac:dyDescent="0.35">
      <c r="A10361" s="5" t="s">
        <v>9512</v>
      </c>
      <c r="B10361" t="s">
        <v>7016</v>
      </c>
      <c r="C10361" t="s">
        <v>7017</v>
      </c>
      <c r="D10361" t="s">
        <v>7018</v>
      </c>
      <c r="E10361" t="s">
        <v>53</v>
      </c>
      <c r="F10361" s="11" t="s">
        <v>26</v>
      </c>
      <c r="G10361" s="11" t="s">
        <v>26</v>
      </c>
      <c r="H10361" t="s">
        <v>55</v>
      </c>
      <c r="I10361" s="11" t="s">
        <v>71</v>
      </c>
      <c r="J10361">
        <v>16</v>
      </c>
      <c r="K10361" s="34">
        <v>63.182502746582031</v>
      </c>
      <c r="L10361" s="34">
        <v>218.607177734375</v>
      </c>
      <c r="M10361" s="34">
        <v>218.75393676757813</v>
      </c>
      <c r="N10361" s="35">
        <v>8.2816295325756073E-2</v>
      </c>
      <c r="O10361">
        <v>50</v>
      </c>
      <c r="P10361">
        <v>0</v>
      </c>
    </row>
    <row r="10362" spans="1:16" x14ac:dyDescent="0.35">
      <c r="A10362" s="5" t="s">
        <v>9513</v>
      </c>
      <c r="B10362" t="s">
        <v>7016</v>
      </c>
      <c r="C10362" t="s">
        <v>7017</v>
      </c>
      <c r="D10362" t="s">
        <v>7018</v>
      </c>
      <c r="E10362" t="s">
        <v>53</v>
      </c>
      <c r="F10362" s="11" t="s">
        <v>26</v>
      </c>
      <c r="G10362" s="11" t="s">
        <v>26</v>
      </c>
      <c r="H10362" t="s">
        <v>55</v>
      </c>
      <c r="I10362" s="11" t="s">
        <v>71</v>
      </c>
      <c r="J10362">
        <v>17</v>
      </c>
      <c r="K10362" s="34">
        <v>58.908374786376953</v>
      </c>
      <c r="L10362" s="34">
        <v>149.55970764160156</v>
      </c>
      <c r="M10362" s="34">
        <v>149.70341491699219</v>
      </c>
      <c r="N10362" s="35">
        <v>7.8118398785591125E-2</v>
      </c>
      <c r="O10362">
        <v>50</v>
      </c>
      <c r="P10362">
        <v>0</v>
      </c>
    </row>
    <row r="10363" spans="1:16" x14ac:dyDescent="0.35">
      <c r="A10363" s="5" t="s">
        <v>9514</v>
      </c>
      <c r="B10363" t="s">
        <v>7016</v>
      </c>
      <c r="C10363" t="s">
        <v>7017</v>
      </c>
      <c r="D10363" t="s">
        <v>7018</v>
      </c>
      <c r="E10363" t="s">
        <v>53</v>
      </c>
      <c r="F10363" s="11" t="s">
        <v>26</v>
      </c>
      <c r="G10363" s="11" t="s">
        <v>26</v>
      </c>
      <c r="H10363" t="s">
        <v>55</v>
      </c>
      <c r="I10363" s="11" t="s">
        <v>71</v>
      </c>
      <c r="J10363">
        <v>18</v>
      </c>
      <c r="K10363" s="34">
        <v>56.529933929443359</v>
      </c>
      <c r="L10363" s="34">
        <v>88.482315063476563</v>
      </c>
      <c r="M10363" s="34">
        <v>88.559211730957031</v>
      </c>
      <c r="N10363" s="35">
        <v>4.1002903133630753E-2</v>
      </c>
      <c r="O10363">
        <v>50</v>
      </c>
      <c r="P10363">
        <v>0</v>
      </c>
    </row>
    <row r="10364" spans="1:16" x14ac:dyDescent="0.35">
      <c r="A10364" s="5" t="s">
        <v>9515</v>
      </c>
      <c r="B10364" t="s">
        <v>7016</v>
      </c>
      <c r="C10364" t="s">
        <v>7017</v>
      </c>
      <c r="D10364" t="s">
        <v>7018</v>
      </c>
      <c r="E10364" t="s">
        <v>53</v>
      </c>
      <c r="F10364" s="11" t="s">
        <v>26</v>
      </c>
      <c r="G10364" s="11" t="s">
        <v>26</v>
      </c>
      <c r="H10364" t="s">
        <v>55</v>
      </c>
      <c r="I10364" s="11" t="s">
        <v>71</v>
      </c>
      <c r="J10364">
        <v>19</v>
      </c>
      <c r="K10364" s="34">
        <v>54.618801116943359</v>
      </c>
      <c r="L10364" s="34">
        <v>52.969703674316406</v>
      </c>
      <c r="M10364" s="34">
        <v>53.021373748779297</v>
      </c>
      <c r="N10364" s="35">
        <v>2.5560507550835609E-2</v>
      </c>
      <c r="O10364">
        <v>50</v>
      </c>
      <c r="P10364">
        <v>0</v>
      </c>
    </row>
    <row r="10365" spans="1:16" x14ac:dyDescent="0.35">
      <c r="A10365" s="5" t="s">
        <v>9516</v>
      </c>
      <c r="B10365" t="s">
        <v>7016</v>
      </c>
      <c r="C10365" t="s">
        <v>7017</v>
      </c>
      <c r="D10365" t="s">
        <v>7018</v>
      </c>
      <c r="E10365" t="s">
        <v>53</v>
      </c>
      <c r="F10365" s="11" t="s">
        <v>26</v>
      </c>
      <c r="G10365" s="11" t="s">
        <v>26</v>
      </c>
      <c r="H10365" t="s">
        <v>55</v>
      </c>
      <c r="I10365" s="11" t="s">
        <v>71</v>
      </c>
      <c r="J10365">
        <v>20</v>
      </c>
      <c r="K10365" s="34">
        <v>53.196102142333984</v>
      </c>
      <c r="L10365" s="34">
        <v>41.336666107177734</v>
      </c>
      <c r="M10365" s="34">
        <v>41.379074096679688</v>
      </c>
      <c r="N10365" s="35">
        <v>2.0371677353978157E-2</v>
      </c>
      <c r="O10365">
        <v>50</v>
      </c>
      <c r="P10365">
        <v>0</v>
      </c>
    </row>
    <row r="10366" spans="1:16" x14ac:dyDescent="0.35">
      <c r="A10366" s="5" t="s">
        <v>9517</v>
      </c>
      <c r="B10366" t="s">
        <v>7016</v>
      </c>
      <c r="C10366" t="s">
        <v>7017</v>
      </c>
      <c r="D10366" t="s">
        <v>7018</v>
      </c>
      <c r="E10366" t="s">
        <v>53</v>
      </c>
      <c r="F10366" s="11" t="s">
        <v>26</v>
      </c>
      <c r="G10366" s="11" t="s">
        <v>26</v>
      </c>
      <c r="H10366" t="s">
        <v>55</v>
      </c>
      <c r="I10366" s="11" t="s">
        <v>71</v>
      </c>
      <c r="J10366">
        <v>21</v>
      </c>
      <c r="K10366" s="34">
        <v>51.986503601074219</v>
      </c>
      <c r="L10366" s="34">
        <v>36.375995635986328</v>
      </c>
      <c r="M10366" s="34">
        <v>36.413566589355469</v>
      </c>
      <c r="N10366" s="35">
        <v>1.772376149892807E-2</v>
      </c>
      <c r="O10366">
        <v>50</v>
      </c>
      <c r="P10366">
        <v>0</v>
      </c>
    </row>
    <row r="10367" spans="1:16" x14ac:dyDescent="0.35">
      <c r="A10367" s="5" t="s">
        <v>9518</v>
      </c>
      <c r="B10367" t="s">
        <v>7016</v>
      </c>
      <c r="C10367" t="s">
        <v>7017</v>
      </c>
      <c r="D10367" t="s">
        <v>7018</v>
      </c>
      <c r="E10367" t="s">
        <v>53</v>
      </c>
      <c r="F10367" s="11" t="s">
        <v>26</v>
      </c>
      <c r="G10367" s="11" t="s">
        <v>26</v>
      </c>
      <c r="H10367" t="s">
        <v>55</v>
      </c>
      <c r="I10367" s="11" t="s">
        <v>71</v>
      </c>
      <c r="J10367">
        <v>22</v>
      </c>
      <c r="K10367" s="34">
        <v>51.185676574707031</v>
      </c>
      <c r="L10367" s="34">
        <v>29.527690887451172</v>
      </c>
      <c r="M10367" s="34">
        <v>29.541378021240234</v>
      </c>
      <c r="N10367" s="35">
        <v>6.4886654727160931E-3</v>
      </c>
      <c r="O10367">
        <v>50</v>
      </c>
      <c r="P10367">
        <v>0</v>
      </c>
    </row>
    <row r="10368" spans="1:16" x14ac:dyDescent="0.35">
      <c r="A10368" s="5" t="s">
        <v>9519</v>
      </c>
      <c r="B10368" t="s">
        <v>7016</v>
      </c>
      <c r="C10368" t="s">
        <v>7017</v>
      </c>
      <c r="D10368" t="s">
        <v>7018</v>
      </c>
      <c r="E10368" t="s">
        <v>53</v>
      </c>
      <c r="F10368" s="11" t="s">
        <v>26</v>
      </c>
      <c r="G10368" s="11" t="s">
        <v>26</v>
      </c>
      <c r="H10368" t="s">
        <v>55</v>
      </c>
      <c r="I10368" s="11" t="s">
        <v>71</v>
      </c>
      <c r="J10368">
        <v>23</v>
      </c>
      <c r="K10368" s="34">
        <v>50.125885009765625</v>
      </c>
      <c r="L10368" s="34">
        <v>26.608055114746094</v>
      </c>
      <c r="M10368" s="34">
        <v>26.622043609619141</v>
      </c>
      <c r="N10368" s="35">
        <v>6.5017547458410263E-3</v>
      </c>
      <c r="O10368">
        <v>50</v>
      </c>
      <c r="P10368">
        <v>0</v>
      </c>
    </row>
    <row r="10369" spans="1:16" x14ac:dyDescent="0.35">
      <c r="A10369" s="5" t="s">
        <v>9520</v>
      </c>
      <c r="B10369" t="s">
        <v>7016</v>
      </c>
      <c r="C10369" t="s">
        <v>7017</v>
      </c>
      <c r="D10369" t="s">
        <v>7018</v>
      </c>
      <c r="E10369" t="s">
        <v>53</v>
      </c>
      <c r="F10369" s="11" t="s">
        <v>26</v>
      </c>
      <c r="G10369" s="11" t="s">
        <v>26</v>
      </c>
      <c r="H10369" t="s">
        <v>55</v>
      </c>
      <c r="I10369" s="11" t="s">
        <v>71</v>
      </c>
      <c r="J10369">
        <v>24</v>
      </c>
      <c r="K10369" s="34">
        <v>49.439678192138672</v>
      </c>
      <c r="L10369" s="34">
        <v>23.656591415405273</v>
      </c>
      <c r="M10369" s="34">
        <v>23.670806884765625</v>
      </c>
      <c r="N10369" s="35">
        <v>6.564142182469368E-3</v>
      </c>
      <c r="O10369">
        <v>50</v>
      </c>
      <c r="P10369">
        <v>0</v>
      </c>
    </row>
    <row r="10370" spans="1:16" x14ac:dyDescent="0.35">
      <c r="A10370" s="5" t="s">
        <v>15234</v>
      </c>
      <c r="B10370" t="s">
        <v>7016</v>
      </c>
      <c r="C10370" t="s">
        <v>7017</v>
      </c>
      <c r="D10370" t="s">
        <v>7018</v>
      </c>
      <c r="E10370" t="s">
        <v>53</v>
      </c>
      <c r="F10370" s="11" t="s">
        <v>26</v>
      </c>
      <c r="G10370" s="11" t="s">
        <v>26</v>
      </c>
      <c r="H10370" t="s">
        <v>18690</v>
      </c>
      <c r="I10370" s="11" t="s">
        <v>60</v>
      </c>
      <c r="J10370">
        <v>1</v>
      </c>
      <c r="K10370" s="34">
        <v>48.028572082519531</v>
      </c>
      <c r="L10370" s="34">
        <v>29.865907669067383</v>
      </c>
      <c r="M10370" s="34">
        <v>29.87169075012207</v>
      </c>
      <c r="N10370" s="35">
        <v>5.5378032848238945E-3</v>
      </c>
      <c r="O10370">
        <v>49</v>
      </c>
      <c r="P10370">
        <v>0</v>
      </c>
    </row>
    <row r="10371" spans="1:16" x14ac:dyDescent="0.35">
      <c r="A10371" s="5" t="s">
        <v>15235</v>
      </c>
      <c r="B10371" t="s">
        <v>7016</v>
      </c>
      <c r="C10371" t="s">
        <v>7017</v>
      </c>
      <c r="D10371" t="s">
        <v>7018</v>
      </c>
      <c r="E10371" t="s">
        <v>53</v>
      </c>
      <c r="F10371" s="11" t="s">
        <v>26</v>
      </c>
      <c r="G10371" s="11" t="s">
        <v>26</v>
      </c>
      <c r="H10371" t="s">
        <v>18690</v>
      </c>
      <c r="I10371" s="11" t="s">
        <v>60</v>
      </c>
      <c r="J10371">
        <v>2</v>
      </c>
      <c r="K10371" s="34">
        <v>48.084896087646484</v>
      </c>
      <c r="L10371" s="34">
        <v>27.3822021484375</v>
      </c>
      <c r="M10371" s="34">
        <v>27.388246536254883</v>
      </c>
      <c r="N10371" s="35">
        <v>5.5115991272032261E-3</v>
      </c>
      <c r="O10371">
        <v>49</v>
      </c>
      <c r="P10371">
        <v>0</v>
      </c>
    </row>
    <row r="10372" spans="1:16" x14ac:dyDescent="0.35">
      <c r="A10372" s="5" t="s">
        <v>15236</v>
      </c>
      <c r="B10372" t="s">
        <v>7016</v>
      </c>
      <c r="C10372" t="s">
        <v>7017</v>
      </c>
      <c r="D10372" t="s">
        <v>7018</v>
      </c>
      <c r="E10372" t="s">
        <v>53</v>
      </c>
      <c r="F10372" s="11" t="s">
        <v>26</v>
      </c>
      <c r="G10372" s="11" t="s">
        <v>26</v>
      </c>
      <c r="H10372" t="s">
        <v>18690</v>
      </c>
      <c r="I10372" s="11" t="s">
        <v>60</v>
      </c>
      <c r="J10372">
        <v>3</v>
      </c>
      <c r="K10372" s="34">
        <v>46.444080352783203</v>
      </c>
      <c r="L10372" s="34">
        <v>24.270647048950195</v>
      </c>
      <c r="M10372" s="34">
        <v>24.276630401611328</v>
      </c>
      <c r="N10372" s="35">
        <v>4.8257387243211269E-3</v>
      </c>
      <c r="O10372">
        <v>49</v>
      </c>
      <c r="P10372">
        <v>0</v>
      </c>
    </row>
    <row r="10373" spans="1:16" x14ac:dyDescent="0.35">
      <c r="A10373" s="5" t="s">
        <v>15237</v>
      </c>
      <c r="B10373" t="s">
        <v>7016</v>
      </c>
      <c r="C10373" t="s">
        <v>7017</v>
      </c>
      <c r="D10373" t="s">
        <v>7018</v>
      </c>
      <c r="E10373" t="s">
        <v>53</v>
      </c>
      <c r="F10373" s="11" t="s">
        <v>26</v>
      </c>
      <c r="G10373" s="11" t="s">
        <v>26</v>
      </c>
      <c r="H10373" t="s">
        <v>18690</v>
      </c>
      <c r="I10373" s="11" t="s">
        <v>60</v>
      </c>
      <c r="J10373">
        <v>4</v>
      </c>
      <c r="K10373" s="34">
        <v>47.881633758544922</v>
      </c>
      <c r="L10373" s="34">
        <v>20.805942535400391</v>
      </c>
      <c r="M10373" s="34">
        <v>20.811107635498047</v>
      </c>
      <c r="N10373" s="35">
        <v>4.2266631498932838E-3</v>
      </c>
      <c r="O10373">
        <v>49</v>
      </c>
      <c r="P10373">
        <v>0</v>
      </c>
    </row>
    <row r="10374" spans="1:16" x14ac:dyDescent="0.35">
      <c r="A10374" s="5" t="s">
        <v>15238</v>
      </c>
      <c r="B10374" t="s">
        <v>7016</v>
      </c>
      <c r="C10374" t="s">
        <v>7017</v>
      </c>
      <c r="D10374" t="s">
        <v>7018</v>
      </c>
      <c r="E10374" t="s">
        <v>53</v>
      </c>
      <c r="F10374" s="11" t="s">
        <v>26</v>
      </c>
      <c r="G10374" s="11" t="s">
        <v>26</v>
      </c>
      <c r="H10374" t="s">
        <v>18690</v>
      </c>
      <c r="I10374" s="11" t="s">
        <v>60</v>
      </c>
      <c r="J10374">
        <v>5</v>
      </c>
      <c r="K10374" s="34">
        <v>45.551429748535156</v>
      </c>
      <c r="L10374" s="34">
        <v>28.505517959594727</v>
      </c>
      <c r="M10374" s="34">
        <v>28.511360168457031</v>
      </c>
      <c r="N10374" s="35">
        <v>5.5389995686709881E-3</v>
      </c>
      <c r="O10374">
        <v>49</v>
      </c>
      <c r="P10374">
        <v>0</v>
      </c>
    </row>
    <row r="10375" spans="1:16" x14ac:dyDescent="0.35">
      <c r="A10375" s="5" t="s">
        <v>15239</v>
      </c>
      <c r="B10375" t="s">
        <v>7016</v>
      </c>
      <c r="C10375" t="s">
        <v>7017</v>
      </c>
      <c r="D10375" t="s">
        <v>7018</v>
      </c>
      <c r="E10375" t="s">
        <v>53</v>
      </c>
      <c r="F10375" s="11" t="s">
        <v>26</v>
      </c>
      <c r="G10375" s="11" t="s">
        <v>26</v>
      </c>
      <c r="H10375" t="s">
        <v>18690</v>
      </c>
      <c r="I10375" s="11" t="s">
        <v>60</v>
      </c>
      <c r="J10375">
        <v>6</v>
      </c>
      <c r="K10375" s="34">
        <v>44.791019439697266</v>
      </c>
      <c r="L10375" s="34">
        <v>55.254894256591797</v>
      </c>
      <c r="M10375" s="34">
        <v>55.255523681640625</v>
      </c>
      <c r="N10375" s="35">
        <v>9.9720228463411331E-3</v>
      </c>
      <c r="O10375">
        <v>49</v>
      </c>
      <c r="P10375">
        <v>0</v>
      </c>
    </row>
    <row r="10376" spans="1:16" x14ac:dyDescent="0.35">
      <c r="A10376" s="5" t="s">
        <v>15240</v>
      </c>
      <c r="B10376" t="s">
        <v>7016</v>
      </c>
      <c r="C10376" t="s">
        <v>7017</v>
      </c>
      <c r="D10376" t="s">
        <v>7018</v>
      </c>
      <c r="E10376" t="s">
        <v>53</v>
      </c>
      <c r="F10376" s="11" t="s">
        <v>26</v>
      </c>
      <c r="G10376" s="11" t="s">
        <v>26</v>
      </c>
      <c r="H10376" t="s">
        <v>18690</v>
      </c>
      <c r="I10376" s="11" t="s">
        <v>60</v>
      </c>
      <c r="J10376">
        <v>7</v>
      </c>
      <c r="K10376" s="34">
        <v>45.328571319580078</v>
      </c>
      <c r="L10376" s="34">
        <v>125.16596984863281</v>
      </c>
      <c r="M10376" s="34">
        <v>125.14574432373047</v>
      </c>
      <c r="N10376" s="35">
        <v>3.2511971890926361E-2</v>
      </c>
      <c r="O10376">
        <v>49</v>
      </c>
      <c r="P10376">
        <v>0</v>
      </c>
    </row>
    <row r="10377" spans="1:16" x14ac:dyDescent="0.35">
      <c r="A10377" s="5" t="s">
        <v>15241</v>
      </c>
      <c r="B10377" t="s">
        <v>7016</v>
      </c>
      <c r="C10377" t="s">
        <v>7017</v>
      </c>
      <c r="D10377" t="s">
        <v>7018</v>
      </c>
      <c r="E10377" t="s">
        <v>53</v>
      </c>
      <c r="F10377" s="11" t="s">
        <v>26</v>
      </c>
      <c r="G10377" s="11" t="s">
        <v>26</v>
      </c>
      <c r="H10377" t="s">
        <v>18690</v>
      </c>
      <c r="I10377" s="11" t="s">
        <v>60</v>
      </c>
      <c r="J10377">
        <v>8</v>
      </c>
      <c r="K10377" s="34">
        <v>49.991428375244141</v>
      </c>
      <c r="L10377" s="34">
        <v>307.50299072265625</v>
      </c>
      <c r="M10377" s="34">
        <v>307.45819091796875</v>
      </c>
      <c r="N10377" s="35">
        <v>8.9674957096576691E-2</v>
      </c>
      <c r="O10377">
        <v>49</v>
      </c>
      <c r="P10377">
        <v>0</v>
      </c>
    </row>
    <row r="10378" spans="1:16" x14ac:dyDescent="0.35">
      <c r="A10378" s="5" t="s">
        <v>15242</v>
      </c>
      <c r="B10378" t="s">
        <v>7016</v>
      </c>
      <c r="C10378" t="s">
        <v>7017</v>
      </c>
      <c r="D10378" t="s">
        <v>7018</v>
      </c>
      <c r="E10378" t="s">
        <v>53</v>
      </c>
      <c r="F10378" s="11" t="s">
        <v>26</v>
      </c>
      <c r="G10378" s="11" t="s">
        <v>26</v>
      </c>
      <c r="H10378" t="s">
        <v>18690</v>
      </c>
      <c r="I10378" s="11" t="s">
        <v>60</v>
      </c>
      <c r="J10378">
        <v>9</v>
      </c>
      <c r="K10378" s="34">
        <v>55.040000915527344</v>
      </c>
      <c r="L10378" s="34">
        <v>596.96295166015625</v>
      </c>
      <c r="M10378" s="34">
        <v>597.10162353515625</v>
      </c>
      <c r="N10378" s="35">
        <v>0.19218647480010986</v>
      </c>
      <c r="O10378">
        <v>49</v>
      </c>
      <c r="P10378">
        <v>0</v>
      </c>
    </row>
    <row r="10379" spans="1:16" x14ac:dyDescent="0.35">
      <c r="A10379" s="5" t="s">
        <v>15243</v>
      </c>
      <c r="B10379" t="s">
        <v>7016</v>
      </c>
      <c r="C10379" t="s">
        <v>7017</v>
      </c>
      <c r="D10379" t="s">
        <v>7018</v>
      </c>
      <c r="E10379" t="s">
        <v>53</v>
      </c>
      <c r="F10379" s="11" t="s">
        <v>26</v>
      </c>
      <c r="G10379" s="11" t="s">
        <v>26</v>
      </c>
      <c r="H10379" t="s">
        <v>18690</v>
      </c>
      <c r="I10379" s="11" t="s">
        <v>60</v>
      </c>
      <c r="J10379">
        <v>10</v>
      </c>
      <c r="K10379" s="34">
        <v>59.547348022460938</v>
      </c>
      <c r="L10379" s="34">
        <v>805.20587158203125</v>
      </c>
      <c r="M10379" s="34">
        <v>805.770263671875</v>
      </c>
      <c r="N10379" s="35">
        <v>0.33042097091674805</v>
      </c>
      <c r="O10379">
        <v>49</v>
      </c>
      <c r="P10379">
        <v>0</v>
      </c>
    </row>
    <row r="10380" spans="1:16" x14ac:dyDescent="0.35">
      <c r="A10380" s="5" t="s">
        <v>15244</v>
      </c>
      <c r="B10380" t="s">
        <v>7016</v>
      </c>
      <c r="C10380" t="s">
        <v>7017</v>
      </c>
      <c r="D10380" t="s">
        <v>7018</v>
      </c>
      <c r="E10380" t="s">
        <v>53</v>
      </c>
      <c r="F10380" s="11" t="s">
        <v>26</v>
      </c>
      <c r="G10380" s="11" t="s">
        <v>26</v>
      </c>
      <c r="H10380" t="s">
        <v>18690</v>
      </c>
      <c r="I10380" s="11" t="s">
        <v>60</v>
      </c>
      <c r="J10380">
        <v>11</v>
      </c>
      <c r="K10380" s="34">
        <v>62.399185180664063</v>
      </c>
      <c r="L10380" s="34">
        <v>799.29229736328125</v>
      </c>
      <c r="M10380" s="34">
        <v>800.18475341796875</v>
      </c>
      <c r="N10380" s="35">
        <v>0.45852795243263245</v>
      </c>
      <c r="O10380">
        <v>49</v>
      </c>
      <c r="P10380">
        <v>0</v>
      </c>
    </row>
    <row r="10381" spans="1:16" x14ac:dyDescent="0.35">
      <c r="A10381" s="5" t="s">
        <v>15245</v>
      </c>
      <c r="B10381" t="s">
        <v>7016</v>
      </c>
      <c r="C10381" t="s">
        <v>7017</v>
      </c>
      <c r="D10381" t="s">
        <v>7018</v>
      </c>
      <c r="E10381" t="s">
        <v>53</v>
      </c>
      <c r="F10381" s="11" t="s">
        <v>26</v>
      </c>
      <c r="G10381" s="11" t="s">
        <v>26</v>
      </c>
      <c r="H10381" t="s">
        <v>18690</v>
      </c>
      <c r="I10381" s="11" t="s">
        <v>60</v>
      </c>
      <c r="J10381">
        <v>12</v>
      </c>
      <c r="K10381" s="34">
        <v>63.717960357666016</v>
      </c>
      <c r="L10381" s="34">
        <v>697.17449951171875</v>
      </c>
      <c r="M10381" s="34">
        <v>698.0087890625</v>
      </c>
      <c r="N10381" s="35">
        <v>0.41971036791801453</v>
      </c>
      <c r="O10381">
        <v>49</v>
      </c>
      <c r="P10381">
        <v>0</v>
      </c>
    </row>
    <row r="10382" spans="1:16" x14ac:dyDescent="0.35">
      <c r="A10382" s="5" t="s">
        <v>15246</v>
      </c>
      <c r="B10382" t="s">
        <v>7016</v>
      </c>
      <c r="C10382" t="s">
        <v>7017</v>
      </c>
      <c r="D10382" t="s">
        <v>7018</v>
      </c>
      <c r="E10382" t="s">
        <v>53</v>
      </c>
      <c r="F10382" s="11" t="s">
        <v>26</v>
      </c>
      <c r="G10382" s="11" t="s">
        <v>26</v>
      </c>
      <c r="H10382" t="s">
        <v>18690</v>
      </c>
      <c r="I10382" s="11" t="s">
        <v>60</v>
      </c>
      <c r="J10382">
        <v>13</v>
      </c>
      <c r="K10382" s="34">
        <v>64.087753295898438</v>
      </c>
      <c r="L10382" s="34">
        <v>579.8978271484375</v>
      </c>
      <c r="M10382" s="34">
        <v>580.65496826171875</v>
      </c>
      <c r="N10382" s="35">
        <v>0.37231811881065369</v>
      </c>
      <c r="O10382">
        <v>49</v>
      </c>
      <c r="P10382">
        <v>0</v>
      </c>
    </row>
    <row r="10383" spans="1:16" x14ac:dyDescent="0.35">
      <c r="A10383" s="5" t="s">
        <v>15247</v>
      </c>
      <c r="B10383" t="s">
        <v>7016</v>
      </c>
      <c r="C10383" t="s">
        <v>7017</v>
      </c>
      <c r="D10383" t="s">
        <v>7018</v>
      </c>
      <c r="E10383" t="s">
        <v>53</v>
      </c>
      <c r="F10383" s="11" t="s">
        <v>26</v>
      </c>
      <c r="G10383" s="11" t="s">
        <v>26</v>
      </c>
      <c r="H10383" t="s">
        <v>18690</v>
      </c>
      <c r="I10383" s="11" t="s">
        <v>60</v>
      </c>
      <c r="J10383">
        <v>14</v>
      </c>
      <c r="K10383" s="34">
        <v>64.630203247070313</v>
      </c>
      <c r="L10383" s="34">
        <v>536.9212646484375</v>
      </c>
      <c r="M10383" s="34">
        <v>537.6435546875</v>
      </c>
      <c r="N10383" s="35">
        <v>0.35451313853263855</v>
      </c>
      <c r="O10383">
        <v>49</v>
      </c>
      <c r="P10383">
        <v>0</v>
      </c>
    </row>
    <row r="10384" spans="1:16" x14ac:dyDescent="0.35">
      <c r="A10384" s="5" t="s">
        <v>15248</v>
      </c>
      <c r="B10384" t="s">
        <v>7016</v>
      </c>
      <c r="C10384" t="s">
        <v>7017</v>
      </c>
      <c r="D10384" t="s">
        <v>7018</v>
      </c>
      <c r="E10384" t="s">
        <v>53</v>
      </c>
      <c r="F10384" s="11" t="s">
        <v>26</v>
      </c>
      <c r="G10384" s="11" t="s">
        <v>26</v>
      </c>
      <c r="H10384" t="s">
        <v>18690</v>
      </c>
      <c r="I10384" s="11" t="s">
        <v>60</v>
      </c>
      <c r="J10384">
        <v>15</v>
      </c>
      <c r="K10384" s="34">
        <v>64.342445373535156</v>
      </c>
      <c r="L10384" s="34">
        <v>484.14642333984375</v>
      </c>
      <c r="M10384" s="34">
        <v>484.76516723632813</v>
      </c>
      <c r="N10384" s="35">
        <v>0.31967100501060486</v>
      </c>
      <c r="O10384">
        <v>49</v>
      </c>
      <c r="P10384">
        <v>0</v>
      </c>
    </row>
    <row r="10385" spans="1:16" x14ac:dyDescent="0.35">
      <c r="A10385" s="5" t="s">
        <v>15249</v>
      </c>
      <c r="B10385" t="s">
        <v>7016</v>
      </c>
      <c r="C10385" t="s">
        <v>7017</v>
      </c>
      <c r="D10385" t="s">
        <v>7018</v>
      </c>
      <c r="E10385" t="s">
        <v>53</v>
      </c>
      <c r="F10385" s="11" t="s">
        <v>26</v>
      </c>
      <c r="G10385" s="11" t="s">
        <v>26</v>
      </c>
      <c r="H10385" t="s">
        <v>18690</v>
      </c>
      <c r="I10385" s="11" t="s">
        <v>60</v>
      </c>
      <c r="J10385">
        <v>16</v>
      </c>
      <c r="K10385" s="34">
        <v>63.204898834228516</v>
      </c>
      <c r="L10385" s="34">
        <v>381.39678955078125</v>
      </c>
      <c r="M10385" s="34">
        <v>381.70587158203125</v>
      </c>
      <c r="N10385" s="35">
        <v>0.16511979699134827</v>
      </c>
      <c r="O10385">
        <v>49</v>
      </c>
      <c r="P10385">
        <v>0</v>
      </c>
    </row>
    <row r="10386" spans="1:16" x14ac:dyDescent="0.35">
      <c r="A10386" s="5" t="s">
        <v>15250</v>
      </c>
      <c r="B10386" t="s">
        <v>7016</v>
      </c>
      <c r="C10386" t="s">
        <v>7017</v>
      </c>
      <c r="D10386" t="s">
        <v>7018</v>
      </c>
      <c r="E10386" t="s">
        <v>53</v>
      </c>
      <c r="F10386" s="11" t="s">
        <v>26</v>
      </c>
      <c r="G10386" s="11" t="s">
        <v>26</v>
      </c>
      <c r="H10386" t="s">
        <v>18690</v>
      </c>
      <c r="I10386" s="11" t="s">
        <v>60</v>
      </c>
      <c r="J10386">
        <v>17</v>
      </c>
      <c r="K10386" s="34">
        <v>59.995510101318359</v>
      </c>
      <c r="L10386" s="34">
        <v>256.01022338867188</v>
      </c>
      <c r="M10386" s="34">
        <v>256.20285034179688</v>
      </c>
      <c r="N10386" s="35">
        <v>0.10339608043432236</v>
      </c>
      <c r="O10386">
        <v>49</v>
      </c>
      <c r="P10386">
        <v>0</v>
      </c>
    </row>
    <row r="10387" spans="1:16" x14ac:dyDescent="0.35">
      <c r="A10387" s="5" t="s">
        <v>15251</v>
      </c>
      <c r="B10387" t="s">
        <v>7016</v>
      </c>
      <c r="C10387" t="s">
        <v>7017</v>
      </c>
      <c r="D10387" t="s">
        <v>7018</v>
      </c>
      <c r="E10387" t="s">
        <v>53</v>
      </c>
      <c r="F10387" s="11" t="s">
        <v>26</v>
      </c>
      <c r="G10387" s="11" t="s">
        <v>26</v>
      </c>
      <c r="H10387" t="s">
        <v>18690</v>
      </c>
      <c r="I10387" s="11" t="s">
        <v>60</v>
      </c>
      <c r="J10387">
        <v>18</v>
      </c>
      <c r="K10387" s="34">
        <v>56.473876953125</v>
      </c>
      <c r="L10387" s="34">
        <v>147.04948425292969</v>
      </c>
      <c r="M10387" s="34">
        <v>147.12409973144531</v>
      </c>
      <c r="N10387" s="35">
        <v>4.1183330118656158E-2</v>
      </c>
      <c r="O10387">
        <v>49</v>
      </c>
      <c r="P10387">
        <v>0</v>
      </c>
    </row>
    <row r="10388" spans="1:16" x14ac:dyDescent="0.35">
      <c r="A10388" s="5" t="s">
        <v>15252</v>
      </c>
      <c r="B10388" t="s">
        <v>7016</v>
      </c>
      <c r="C10388" t="s">
        <v>7017</v>
      </c>
      <c r="D10388" t="s">
        <v>7018</v>
      </c>
      <c r="E10388" t="s">
        <v>53</v>
      </c>
      <c r="F10388" s="11" t="s">
        <v>26</v>
      </c>
      <c r="G10388" s="11" t="s">
        <v>26</v>
      </c>
      <c r="H10388" t="s">
        <v>18690</v>
      </c>
      <c r="I10388" s="11" t="s">
        <v>60</v>
      </c>
      <c r="J10388">
        <v>19</v>
      </c>
      <c r="K10388" s="34">
        <v>54.845306396484375</v>
      </c>
      <c r="L10388" s="34">
        <v>82.542396545410156</v>
      </c>
      <c r="M10388" s="34">
        <v>82.58856201171875</v>
      </c>
      <c r="N10388" s="35">
        <v>2.5272252038121223E-2</v>
      </c>
      <c r="O10388">
        <v>49</v>
      </c>
      <c r="P10388">
        <v>0</v>
      </c>
    </row>
    <row r="10389" spans="1:16" x14ac:dyDescent="0.35">
      <c r="A10389" s="5" t="s">
        <v>15253</v>
      </c>
      <c r="B10389" t="s">
        <v>7016</v>
      </c>
      <c r="C10389" t="s">
        <v>7017</v>
      </c>
      <c r="D10389" t="s">
        <v>7018</v>
      </c>
      <c r="E10389" t="s">
        <v>53</v>
      </c>
      <c r="F10389" s="11" t="s">
        <v>26</v>
      </c>
      <c r="G10389" s="11" t="s">
        <v>26</v>
      </c>
      <c r="H10389" t="s">
        <v>18690</v>
      </c>
      <c r="I10389" s="11" t="s">
        <v>60</v>
      </c>
      <c r="J10389">
        <v>20</v>
      </c>
      <c r="K10389" s="34">
        <v>53.085716247558594</v>
      </c>
      <c r="L10389" s="34">
        <v>61.887580871582031</v>
      </c>
      <c r="M10389" s="34">
        <v>61.924076080322266</v>
      </c>
      <c r="N10389" s="35">
        <v>2.0016362890601158E-2</v>
      </c>
      <c r="O10389">
        <v>49</v>
      </c>
      <c r="P10389">
        <v>0</v>
      </c>
    </row>
    <row r="10390" spans="1:16" x14ac:dyDescent="0.35">
      <c r="A10390" s="5" t="s">
        <v>15254</v>
      </c>
      <c r="B10390" t="s">
        <v>7016</v>
      </c>
      <c r="C10390" t="s">
        <v>7017</v>
      </c>
      <c r="D10390" t="s">
        <v>7018</v>
      </c>
      <c r="E10390" t="s">
        <v>53</v>
      </c>
      <c r="F10390" s="11" t="s">
        <v>26</v>
      </c>
      <c r="G10390" s="11" t="s">
        <v>26</v>
      </c>
      <c r="H10390" t="s">
        <v>18690</v>
      </c>
      <c r="I10390" s="11" t="s">
        <v>60</v>
      </c>
      <c r="J10390">
        <v>21</v>
      </c>
      <c r="K10390" s="34">
        <v>50.595100402832031</v>
      </c>
      <c r="L10390" s="34">
        <v>53.991443634033203</v>
      </c>
      <c r="M10390" s="34">
        <v>54.025806427001953</v>
      </c>
      <c r="N10390" s="35">
        <v>1.8170697614550591E-2</v>
      </c>
      <c r="O10390">
        <v>49</v>
      </c>
      <c r="P10390">
        <v>0</v>
      </c>
    </row>
    <row r="10391" spans="1:16" x14ac:dyDescent="0.35">
      <c r="A10391" s="5" t="s">
        <v>15255</v>
      </c>
      <c r="B10391" t="s">
        <v>7016</v>
      </c>
      <c r="C10391" t="s">
        <v>7017</v>
      </c>
      <c r="D10391" t="s">
        <v>7018</v>
      </c>
      <c r="E10391" t="s">
        <v>53</v>
      </c>
      <c r="F10391" s="11" t="s">
        <v>26</v>
      </c>
      <c r="G10391" s="11" t="s">
        <v>26</v>
      </c>
      <c r="H10391" t="s">
        <v>18690</v>
      </c>
      <c r="I10391" s="11" t="s">
        <v>60</v>
      </c>
      <c r="J10391">
        <v>22</v>
      </c>
      <c r="K10391" s="34">
        <v>49.074287414550781</v>
      </c>
      <c r="L10391" s="34">
        <v>42.277652740478516</v>
      </c>
      <c r="M10391" s="34">
        <v>42.281700134277344</v>
      </c>
      <c r="N10391" s="35">
        <v>8.1497263163328171E-3</v>
      </c>
      <c r="O10391">
        <v>49</v>
      </c>
      <c r="P10391">
        <v>0</v>
      </c>
    </row>
    <row r="10392" spans="1:16" x14ac:dyDescent="0.35">
      <c r="A10392" s="5" t="s">
        <v>15256</v>
      </c>
      <c r="B10392" t="s">
        <v>7016</v>
      </c>
      <c r="C10392" t="s">
        <v>7017</v>
      </c>
      <c r="D10392" t="s">
        <v>7018</v>
      </c>
      <c r="E10392" t="s">
        <v>53</v>
      </c>
      <c r="F10392" s="11" t="s">
        <v>26</v>
      </c>
      <c r="G10392" s="11" t="s">
        <v>26</v>
      </c>
      <c r="H10392" t="s">
        <v>18690</v>
      </c>
      <c r="I10392" s="11" t="s">
        <v>60</v>
      </c>
      <c r="J10392">
        <v>23</v>
      </c>
      <c r="K10392" s="34">
        <v>47.308570861816406</v>
      </c>
      <c r="L10392" s="34">
        <v>36.567283630371094</v>
      </c>
      <c r="M10392" s="34">
        <v>36.572868347167969</v>
      </c>
      <c r="N10392" s="35">
        <v>6.9287507794797421E-3</v>
      </c>
      <c r="O10392">
        <v>49</v>
      </c>
      <c r="P10392">
        <v>0</v>
      </c>
    </row>
    <row r="10393" spans="1:16" x14ac:dyDescent="0.35">
      <c r="A10393" s="5" t="s">
        <v>15257</v>
      </c>
      <c r="B10393" t="s">
        <v>7016</v>
      </c>
      <c r="C10393" t="s">
        <v>7017</v>
      </c>
      <c r="D10393" t="s">
        <v>7018</v>
      </c>
      <c r="E10393" t="s">
        <v>53</v>
      </c>
      <c r="F10393" s="11" t="s">
        <v>26</v>
      </c>
      <c r="G10393" s="11" t="s">
        <v>26</v>
      </c>
      <c r="H10393" t="s">
        <v>18690</v>
      </c>
      <c r="I10393" s="11" t="s">
        <v>60</v>
      </c>
      <c r="J10393">
        <v>24</v>
      </c>
      <c r="K10393" s="34">
        <v>45.042041778564453</v>
      </c>
      <c r="L10393" s="34">
        <v>31.825033187866211</v>
      </c>
      <c r="M10393" s="34">
        <v>31.833972930908203</v>
      </c>
      <c r="N10393" s="35">
        <v>6.7851459607481956E-3</v>
      </c>
      <c r="O10393">
        <v>49</v>
      </c>
      <c r="P10393">
        <v>0</v>
      </c>
    </row>
    <row r="10394" spans="1:16" x14ac:dyDescent="0.35">
      <c r="A10394" s="5" t="s">
        <v>15258</v>
      </c>
      <c r="B10394" t="s">
        <v>7016</v>
      </c>
      <c r="C10394" t="s">
        <v>7017</v>
      </c>
      <c r="D10394" t="s">
        <v>7018</v>
      </c>
      <c r="E10394" t="s">
        <v>53</v>
      </c>
      <c r="F10394" s="11" t="s">
        <v>26</v>
      </c>
      <c r="G10394" s="11" t="s">
        <v>26</v>
      </c>
      <c r="H10394" t="s">
        <v>18690</v>
      </c>
      <c r="I10394" s="11" t="s">
        <v>61</v>
      </c>
      <c r="J10394">
        <v>1</v>
      </c>
      <c r="K10394" s="34">
        <v>50.356327056884766</v>
      </c>
      <c r="L10394" s="34">
        <v>33.607639312744141</v>
      </c>
      <c r="M10394" s="34">
        <v>33.590095520019531</v>
      </c>
      <c r="N10394" s="35">
        <v>7.4766697362065315E-3</v>
      </c>
      <c r="O10394">
        <v>49</v>
      </c>
      <c r="P10394">
        <v>0</v>
      </c>
    </row>
    <row r="10395" spans="1:16" x14ac:dyDescent="0.35">
      <c r="A10395" s="5" t="s">
        <v>15259</v>
      </c>
      <c r="B10395" t="s">
        <v>7016</v>
      </c>
      <c r="C10395" t="s">
        <v>7017</v>
      </c>
      <c r="D10395" t="s">
        <v>7018</v>
      </c>
      <c r="E10395" t="s">
        <v>53</v>
      </c>
      <c r="F10395" s="11" t="s">
        <v>26</v>
      </c>
      <c r="G10395" s="11" t="s">
        <v>26</v>
      </c>
      <c r="H10395" t="s">
        <v>18690</v>
      </c>
      <c r="I10395" s="11" t="s">
        <v>61</v>
      </c>
      <c r="J10395">
        <v>2</v>
      </c>
      <c r="K10395" s="34">
        <v>49.833469390869141</v>
      </c>
      <c r="L10395" s="34">
        <v>30.917924880981445</v>
      </c>
      <c r="M10395" s="34">
        <v>30.902563095092773</v>
      </c>
      <c r="N10395" s="35">
        <v>6.5491632558405399E-3</v>
      </c>
      <c r="O10395">
        <v>49</v>
      </c>
      <c r="P10395">
        <v>0</v>
      </c>
    </row>
    <row r="10396" spans="1:16" x14ac:dyDescent="0.35">
      <c r="A10396" s="5" t="s">
        <v>15260</v>
      </c>
      <c r="B10396" t="s">
        <v>7016</v>
      </c>
      <c r="C10396" t="s">
        <v>7017</v>
      </c>
      <c r="D10396" t="s">
        <v>7018</v>
      </c>
      <c r="E10396" t="s">
        <v>53</v>
      </c>
      <c r="F10396" s="11" t="s">
        <v>26</v>
      </c>
      <c r="G10396" s="11" t="s">
        <v>26</v>
      </c>
      <c r="H10396" t="s">
        <v>18690</v>
      </c>
      <c r="I10396" s="11" t="s">
        <v>61</v>
      </c>
      <c r="J10396">
        <v>3</v>
      </c>
      <c r="K10396" s="34">
        <v>49.939998626708984</v>
      </c>
      <c r="L10396" s="34">
        <v>27.297739028930664</v>
      </c>
      <c r="M10396" s="34">
        <v>27.284208297729492</v>
      </c>
      <c r="N10396" s="35">
        <v>5.7632732205092907E-3</v>
      </c>
      <c r="O10396">
        <v>49</v>
      </c>
      <c r="P10396">
        <v>0</v>
      </c>
    </row>
    <row r="10397" spans="1:16" x14ac:dyDescent="0.35">
      <c r="A10397" s="5" t="s">
        <v>15261</v>
      </c>
      <c r="B10397" t="s">
        <v>7016</v>
      </c>
      <c r="C10397" t="s">
        <v>7017</v>
      </c>
      <c r="D10397" t="s">
        <v>7018</v>
      </c>
      <c r="E10397" t="s">
        <v>53</v>
      </c>
      <c r="F10397" s="11" t="s">
        <v>26</v>
      </c>
      <c r="G10397" s="11" t="s">
        <v>26</v>
      </c>
      <c r="H10397" t="s">
        <v>18690</v>
      </c>
      <c r="I10397" s="11" t="s">
        <v>61</v>
      </c>
      <c r="J10397">
        <v>4</v>
      </c>
      <c r="K10397" s="34">
        <v>50.517959594726563</v>
      </c>
      <c r="L10397" s="34">
        <v>23.577430725097656</v>
      </c>
      <c r="M10397" s="34">
        <v>23.565731048583984</v>
      </c>
      <c r="N10397" s="35">
        <v>4.9924631603062153E-3</v>
      </c>
      <c r="O10397">
        <v>49</v>
      </c>
      <c r="P10397">
        <v>0</v>
      </c>
    </row>
    <row r="10398" spans="1:16" x14ac:dyDescent="0.35">
      <c r="A10398" s="5" t="s">
        <v>15262</v>
      </c>
      <c r="B10398" t="s">
        <v>7016</v>
      </c>
      <c r="C10398" t="s">
        <v>7017</v>
      </c>
      <c r="D10398" t="s">
        <v>7018</v>
      </c>
      <c r="E10398" t="s">
        <v>53</v>
      </c>
      <c r="F10398" s="11" t="s">
        <v>26</v>
      </c>
      <c r="G10398" s="11" t="s">
        <v>26</v>
      </c>
      <c r="H10398" t="s">
        <v>18690</v>
      </c>
      <c r="I10398" s="11" t="s">
        <v>61</v>
      </c>
      <c r="J10398">
        <v>5</v>
      </c>
      <c r="K10398" s="34">
        <v>51.244083404541016</v>
      </c>
      <c r="L10398" s="34">
        <v>31.545110702514648</v>
      </c>
      <c r="M10398" s="34">
        <v>31.528814315795898</v>
      </c>
      <c r="N10398" s="35">
        <v>6.9670970551669598E-3</v>
      </c>
      <c r="O10398">
        <v>49</v>
      </c>
      <c r="P10398">
        <v>0</v>
      </c>
    </row>
    <row r="10399" spans="1:16" x14ac:dyDescent="0.35">
      <c r="A10399" s="5" t="s">
        <v>15263</v>
      </c>
      <c r="B10399" t="s">
        <v>7016</v>
      </c>
      <c r="C10399" t="s">
        <v>7017</v>
      </c>
      <c r="D10399" t="s">
        <v>7018</v>
      </c>
      <c r="E10399" t="s">
        <v>53</v>
      </c>
      <c r="F10399" s="11" t="s">
        <v>26</v>
      </c>
      <c r="G10399" s="11" t="s">
        <v>26</v>
      </c>
      <c r="H10399" t="s">
        <v>18690</v>
      </c>
      <c r="I10399" s="11" t="s">
        <v>61</v>
      </c>
      <c r="J10399">
        <v>6</v>
      </c>
      <c r="K10399" s="34">
        <v>50.963672637939453</v>
      </c>
      <c r="L10399" s="34">
        <v>60.823207855224609</v>
      </c>
      <c r="M10399" s="34">
        <v>60.781452178955078</v>
      </c>
      <c r="N10399" s="35">
        <v>1.7725037410855293E-2</v>
      </c>
      <c r="O10399">
        <v>49</v>
      </c>
      <c r="P10399">
        <v>0</v>
      </c>
    </row>
    <row r="10400" spans="1:16" x14ac:dyDescent="0.35">
      <c r="A10400" s="5" t="s">
        <v>15264</v>
      </c>
      <c r="B10400" t="s">
        <v>7016</v>
      </c>
      <c r="C10400" t="s">
        <v>7017</v>
      </c>
      <c r="D10400" t="s">
        <v>7018</v>
      </c>
      <c r="E10400" t="s">
        <v>53</v>
      </c>
      <c r="F10400" s="11" t="s">
        <v>26</v>
      </c>
      <c r="G10400" s="11" t="s">
        <v>26</v>
      </c>
      <c r="H10400" t="s">
        <v>18690</v>
      </c>
      <c r="I10400" s="11" t="s">
        <v>61</v>
      </c>
      <c r="J10400">
        <v>7</v>
      </c>
      <c r="K10400" s="34">
        <v>50.344081878662109</v>
      </c>
      <c r="L10400" s="34">
        <v>138.54649353027344</v>
      </c>
      <c r="M10400" s="34">
        <v>138.458251953125</v>
      </c>
      <c r="N10400" s="35">
        <v>3.7884864956140518E-2</v>
      </c>
      <c r="O10400">
        <v>49</v>
      </c>
      <c r="P10400">
        <v>0</v>
      </c>
    </row>
    <row r="10401" spans="1:16" x14ac:dyDescent="0.35">
      <c r="A10401" s="5" t="s">
        <v>15265</v>
      </c>
      <c r="B10401" t="s">
        <v>7016</v>
      </c>
      <c r="C10401" t="s">
        <v>7017</v>
      </c>
      <c r="D10401" t="s">
        <v>7018</v>
      </c>
      <c r="E10401" t="s">
        <v>53</v>
      </c>
      <c r="F10401" s="11" t="s">
        <v>26</v>
      </c>
      <c r="G10401" s="11" t="s">
        <v>26</v>
      </c>
      <c r="H10401" t="s">
        <v>18690</v>
      </c>
      <c r="I10401" s="11" t="s">
        <v>61</v>
      </c>
      <c r="J10401">
        <v>8</v>
      </c>
      <c r="K10401" s="34">
        <v>52.315509796142578</v>
      </c>
      <c r="L10401" s="34">
        <v>347.48995971679688</v>
      </c>
      <c r="M10401" s="34">
        <v>347.31591796875</v>
      </c>
      <c r="N10401" s="35">
        <v>7.6921813189983368E-2</v>
      </c>
      <c r="O10401">
        <v>49</v>
      </c>
      <c r="P10401">
        <v>0</v>
      </c>
    </row>
    <row r="10402" spans="1:16" x14ac:dyDescent="0.35">
      <c r="A10402" s="5" t="s">
        <v>15266</v>
      </c>
      <c r="B10402" t="s">
        <v>7016</v>
      </c>
      <c r="C10402" t="s">
        <v>7017</v>
      </c>
      <c r="D10402" t="s">
        <v>7018</v>
      </c>
      <c r="E10402" t="s">
        <v>53</v>
      </c>
      <c r="F10402" s="11" t="s">
        <v>26</v>
      </c>
      <c r="G10402" s="11" t="s">
        <v>26</v>
      </c>
      <c r="H10402" t="s">
        <v>18690</v>
      </c>
      <c r="I10402" s="11" t="s">
        <v>61</v>
      </c>
      <c r="J10402">
        <v>9</v>
      </c>
      <c r="K10402" s="34">
        <v>55.108573913574219</v>
      </c>
      <c r="L10402" s="34">
        <v>687.979736328125</v>
      </c>
      <c r="M10402" s="34">
        <v>687.7822265625</v>
      </c>
      <c r="N10402" s="35">
        <v>0.10035786777734756</v>
      </c>
      <c r="O10402">
        <v>49</v>
      </c>
      <c r="P10402">
        <v>0</v>
      </c>
    </row>
    <row r="10403" spans="1:16" x14ac:dyDescent="0.35">
      <c r="A10403" s="5" t="s">
        <v>15267</v>
      </c>
      <c r="B10403" t="s">
        <v>7016</v>
      </c>
      <c r="C10403" t="s">
        <v>7017</v>
      </c>
      <c r="D10403" t="s">
        <v>7018</v>
      </c>
      <c r="E10403" t="s">
        <v>53</v>
      </c>
      <c r="F10403" s="11" t="s">
        <v>26</v>
      </c>
      <c r="G10403" s="11" t="s">
        <v>26</v>
      </c>
      <c r="H10403" t="s">
        <v>18690</v>
      </c>
      <c r="I10403" s="11" t="s">
        <v>61</v>
      </c>
      <c r="J10403">
        <v>10</v>
      </c>
      <c r="K10403" s="34">
        <v>58.760002136230469</v>
      </c>
      <c r="L10403" s="34">
        <v>923.34930419921875</v>
      </c>
      <c r="M10403" s="34">
        <v>923.13409423828125</v>
      </c>
      <c r="N10403" s="35">
        <v>0.11730010062456131</v>
      </c>
      <c r="O10403">
        <v>49</v>
      </c>
      <c r="P10403">
        <v>0</v>
      </c>
    </row>
    <row r="10404" spans="1:16" x14ac:dyDescent="0.35">
      <c r="A10404" s="5" t="s">
        <v>15268</v>
      </c>
      <c r="B10404" t="s">
        <v>7016</v>
      </c>
      <c r="C10404" t="s">
        <v>7017</v>
      </c>
      <c r="D10404" t="s">
        <v>7018</v>
      </c>
      <c r="E10404" t="s">
        <v>53</v>
      </c>
      <c r="F10404" s="11" t="s">
        <v>26</v>
      </c>
      <c r="G10404" s="11" t="s">
        <v>26</v>
      </c>
      <c r="H10404" t="s">
        <v>18690</v>
      </c>
      <c r="I10404" s="11" t="s">
        <v>61</v>
      </c>
      <c r="J10404">
        <v>11</v>
      </c>
      <c r="K10404" s="34">
        <v>61.549388885498047</v>
      </c>
      <c r="L10404" s="34">
        <v>921.22943115234375</v>
      </c>
      <c r="M10404" s="34">
        <v>921.247314453125</v>
      </c>
      <c r="N10404" s="35">
        <v>0.11528957635164261</v>
      </c>
      <c r="O10404">
        <v>49</v>
      </c>
      <c r="P10404">
        <v>0</v>
      </c>
    </row>
    <row r="10405" spans="1:16" x14ac:dyDescent="0.35">
      <c r="A10405" s="5" t="s">
        <v>15269</v>
      </c>
      <c r="B10405" t="s">
        <v>7016</v>
      </c>
      <c r="C10405" t="s">
        <v>7017</v>
      </c>
      <c r="D10405" t="s">
        <v>7018</v>
      </c>
      <c r="E10405" t="s">
        <v>53</v>
      </c>
      <c r="F10405" s="11" t="s">
        <v>26</v>
      </c>
      <c r="G10405" s="11" t="s">
        <v>26</v>
      </c>
      <c r="H10405" t="s">
        <v>18690</v>
      </c>
      <c r="I10405" s="11" t="s">
        <v>61</v>
      </c>
      <c r="J10405">
        <v>12</v>
      </c>
      <c r="K10405" s="34">
        <v>62.835102081298828</v>
      </c>
      <c r="L10405" s="34">
        <v>803.09405517578125</v>
      </c>
      <c r="M10405" s="34">
        <v>803.14263916015625</v>
      </c>
      <c r="N10405" s="35">
        <v>0.11983061581850052</v>
      </c>
      <c r="O10405">
        <v>49</v>
      </c>
      <c r="P10405">
        <v>0</v>
      </c>
    </row>
    <row r="10406" spans="1:16" x14ac:dyDescent="0.35">
      <c r="A10406" s="5" t="s">
        <v>15270</v>
      </c>
      <c r="B10406" t="s">
        <v>7016</v>
      </c>
      <c r="C10406" t="s">
        <v>7017</v>
      </c>
      <c r="D10406" t="s">
        <v>7018</v>
      </c>
      <c r="E10406" t="s">
        <v>53</v>
      </c>
      <c r="F10406" s="11" t="s">
        <v>26</v>
      </c>
      <c r="G10406" s="11" t="s">
        <v>26</v>
      </c>
      <c r="H10406" t="s">
        <v>18690</v>
      </c>
      <c r="I10406" s="11" t="s">
        <v>61</v>
      </c>
      <c r="J10406">
        <v>13</v>
      </c>
      <c r="K10406" s="34">
        <v>63.683673858642578</v>
      </c>
      <c r="L10406" s="34">
        <v>663.3822021484375</v>
      </c>
      <c r="M10406" s="34">
        <v>663.40887451171875</v>
      </c>
      <c r="N10406" s="35">
        <v>9.904344379901886E-2</v>
      </c>
      <c r="O10406">
        <v>49</v>
      </c>
      <c r="P10406">
        <v>0</v>
      </c>
    </row>
    <row r="10407" spans="1:16" x14ac:dyDescent="0.35">
      <c r="A10407" s="5" t="s">
        <v>15271</v>
      </c>
      <c r="B10407" t="s">
        <v>7016</v>
      </c>
      <c r="C10407" t="s">
        <v>7017</v>
      </c>
      <c r="D10407" t="s">
        <v>7018</v>
      </c>
      <c r="E10407" t="s">
        <v>53</v>
      </c>
      <c r="F10407" s="11" t="s">
        <v>26</v>
      </c>
      <c r="G10407" s="11" t="s">
        <v>26</v>
      </c>
      <c r="H10407" t="s">
        <v>18690</v>
      </c>
      <c r="I10407" s="11" t="s">
        <v>61</v>
      </c>
      <c r="J10407">
        <v>14</v>
      </c>
      <c r="K10407" s="34">
        <v>62.957550048828125</v>
      </c>
      <c r="L10407" s="34">
        <v>615.312255859375</v>
      </c>
      <c r="M10407" s="34">
        <v>615.3638916015625</v>
      </c>
      <c r="N10407" s="35">
        <v>9.2843227088451385E-2</v>
      </c>
      <c r="O10407">
        <v>49</v>
      </c>
      <c r="P10407">
        <v>0</v>
      </c>
    </row>
    <row r="10408" spans="1:16" x14ac:dyDescent="0.35">
      <c r="A10408" s="5" t="s">
        <v>15272</v>
      </c>
      <c r="B10408" t="s">
        <v>7016</v>
      </c>
      <c r="C10408" t="s">
        <v>7017</v>
      </c>
      <c r="D10408" t="s">
        <v>7018</v>
      </c>
      <c r="E10408" t="s">
        <v>53</v>
      </c>
      <c r="F10408" s="11" t="s">
        <v>26</v>
      </c>
      <c r="G10408" s="11" t="s">
        <v>26</v>
      </c>
      <c r="H10408" t="s">
        <v>18690</v>
      </c>
      <c r="I10408" s="11" t="s">
        <v>61</v>
      </c>
      <c r="J10408">
        <v>15</v>
      </c>
      <c r="K10408" s="34">
        <v>62.383266448974609</v>
      </c>
      <c r="L10408" s="34">
        <v>556.2926025390625</v>
      </c>
      <c r="M10408" s="34">
        <v>556.29779052734375</v>
      </c>
      <c r="N10408" s="35">
        <v>8.1607364118099213E-2</v>
      </c>
      <c r="O10408">
        <v>49</v>
      </c>
      <c r="P10408">
        <v>0</v>
      </c>
    </row>
    <row r="10409" spans="1:16" x14ac:dyDescent="0.35">
      <c r="A10409" s="5" t="s">
        <v>15273</v>
      </c>
      <c r="B10409" t="s">
        <v>7016</v>
      </c>
      <c r="C10409" t="s">
        <v>7017</v>
      </c>
      <c r="D10409" t="s">
        <v>7018</v>
      </c>
      <c r="E10409" t="s">
        <v>53</v>
      </c>
      <c r="F10409" s="11" t="s">
        <v>26</v>
      </c>
      <c r="G10409" s="11" t="s">
        <v>26</v>
      </c>
      <c r="H10409" t="s">
        <v>18690</v>
      </c>
      <c r="I10409" s="11" t="s">
        <v>61</v>
      </c>
      <c r="J10409">
        <v>16</v>
      </c>
      <c r="K10409" s="34">
        <v>61.140407562255859</v>
      </c>
      <c r="L10409" s="34">
        <v>437.30523681640625</v>
      </c>
      <c r="M10409" s="34">
        <v>437.227783203125</v>
      </c>
      <c r="N10409" s="35">
        <v>7.4061974883079529E-2</v>
      </c>
      <c r="O10409">
        <v>49</v>
      </c>
      <c r="P10409">
        <v>0</v>
      </c>
    </row>
    <row r="10410" spans="1:16" x14ac:dyDescent="0.35">
      <c r="A10410" s="5" t="s">
        <v>15274</v>
      </c>
      <c r="B10410" t="s">
        <v>7016</v>
      </c>
      <c r="C10410" t="s">
        <v>7017</v>
      </c>
      <c r="D10410" t="s">
        <v>7018</v>
      </c>
      <c r="E10410" t="s">
        <v>53</v>
      </c>
      <c r="F10410" s="11" t="s">
        <v>26</v>
      </c>
      <c r="G10410" s="11" t="s">
        <v>26</v>
      </c>
      <c r="H10410" t="s">
        <v>18690</v>
      </c>
      <c r="I10410" s="11" t="s">
        <v>61</v>
      </c>
      <c r="J10410">
        <v>17</v>
      </c>
      <c r="K10410" s="34">
        <v>58.969387054443359</v>
      </c>
      <c r="L10410" s="34">
        <v>291.83731079101563</v>
      </c>
      <c r="M10410" s="34">
        <v>291.841064453125</v>
      </c>
      <c r="N10410" s="35">
        <v>1.798020675778389E-2</v>
      </c>
      <c r="O10410">
        <v>49</v>
      </c>
      <c r="P10410">
        <v>0</v>
      </c>
    </row>
    <row r="10411" spans="1:16" x14ac:dyDescent="0.35">
      <c r="A10411" s="5" t="s">
        <v>15275</v>
      </c>
      <c r="B10411" t="s">
        <v>7016</v>
      </c>
      <c r="C10411" t="s">
        <v>7017</v>
      </c>
      <c r="D10411" t="s">
        <v>7018</v>
      </c>
      <c r="E10411" t="s">
        <v>53</v>
      </c>
      <c r="F10411" s="11" t="s">
        <v>26</v>
      </c>
      <c r="G10411" s="11" t="s">
        <v>26</v>
      </c>
      <c r="H10411" t="s">
        <v>18690</v>
      </c>
      <c r="I10411" s="11" t="s">
        <v>61</v>
      </c>
      <c r="J10411">
        <v>18</v>
      </c>
      <c r="K10411" s="34">
        <v>56.498367309570313</v>
      </c>
      <c r="L10411" s="34">
        <v>165.86357116699219</v>
      </c>
      <c r="M10411" s="34">
        <v>165.83335876464844</v>
      </c>
      <c r="N10411" s="35">
        <v>1.3883416540920734E-2</v>
      </c>
      <c r="O10411">
        <v>49</v>
      </c>
      <c r="P10411">
        <v>0</v>
      </c>
    </row>
    <row r="10412" spans="1:16" x14ac:dyDescent="0.35">
      <c r="A10412" s="5" t="s">
        <v>15276</v>
      </c>
      <c r="B10412" t="s">
        <v>7016</v>
      </c>
      <c r="C10412" t="s">
        <v>7017</v>
      </c>
      <c r="D10412" t="s">
        <v>7018</v>
      </c>
      <c r="E10412" t="s">
        <v>53</v>
      </c>
      <c r="F10412" s="11" t="s">
        <v>26</v>
      </c>
      <c r="G10412" s="11" t="s">
        <v>26</v>
      </c>
      <c r="H10412" t="s">
        <v>18690</v>
      </c>
      <c r="I10412" s="11" t="s">
        <v>61</v>
      </c>
      <c r="J10412">
        <v>19</v>
      </c>
      <c r="K10412" s="34">
        <v>55.916736602783203</v>
      </c>
      <c r="L10412" s="34">
        <v>93.252517700195313</v>
      </c>
      <c r="M10412" s="34">
        <v>93.235946655273438</v>
      </c>
      <c r="N10412" s="35">
        <v>8.2808565348386765E-3</v>
      </c>
      <c r="O10412">
        <v>49</v>
      </c>
      <c r="P10412">
        <v>0</v>
      </c>
    </row>
    <row r="10413" spans="1:16" x14ac:dyDescent="0.35">
      <c r="A10413" s="5" t="s">
        <v>15277</v>
      </c>
      <c r="B10413" t="s">
        <v>7016</v>
      </c>
      <c r="C10413" t="s">
        <v>7017</v>
      </c>
      <c r="D10413" t="s">
        <v>7018</v>
      </c>
      <c r="E10413" t="s">
        <v>53</v>
      </c>
      <c r="F10413" s="11" t="s">
        <v>26</v>
      </c>
      <c r="G10413" s="11" t="s">
        <v>26</v>
      </c>
      <c r="H10413" t="s">
        <v>18690</v>
      </c>
      <c r="I10413" s="11" t="s">
        <v>61</v>
      </c>
      <c r="J10413">
        <v>20</v>
      </c>
      <c r="K10413" s="34">
        <v>55.024082183837891</v>
      </c>
      <c r="L10413" s="34">
        <v>69.712738037109375</v>
      </c>
      <c r="M10413" s="34">
        <v>69.703575134277344</v>
      </c>
      <c r="N10413" s="35">
        <v>5.2844374440610409E-3</v>
      </c>
      <c r="O10413">
        <v>49</v>
      </c>
      <c r="P10413">
        <v>0</v>
      </c>
    </row>
    <row r="10414" spans="1:16" x14ac:dyDescent="0.35">
      <c r="A10414" s="5" t="s">
        <v>15278</v>
      </c>
      <c r="B10414" t="s">
        <v>7016</v>
      </c>
      <c r="C10414" t="s">
        <v>7017</v>
      </c>
      <c r="D10414" t="s">
        <v>7018</v>
      </c>
      <c r="E10414" t="s">
        <v>53</v>
      </c>
      <c r="F10414" s="11" t="s">
        <v>26</v>
      </c>
      <c r="G10414" s="11" t="s">
        <v>26</v>
      </c>
      <c r="H10414" t="s">
        <v>18690</v>
      </c>
      <c r="I10414" s="11" t="s">
        <v>61</v>
      </c>
      <c r="J10414">
        <v>21</v>
      </c>
      <c r="K10414" s="34">
        <v>54.981224060058594</v>
      </c>
      <c r="L10414" s="34">
        <v>59.390647888183594</v>
      </c>
      <c r="M10414" s="34">
        <v>59.382778167724609</v>
      </c>
      <c r="N10414" s="35">
        <v>4.8194662667810917E-3</v>
      </c>
      <c r="O10414">
        <v>49</v>
      </c>
      <c r="P10414">
        <v>0</v>
      </c>
    </row>
    <row r="10415" spans="1:16" x14ac:dyDescent="0.35">
      <c r="A10415" s="5" t="s">
        <v>15279</v>
      </c>
      <c r="B10415" t="s">
        <v>7016</v>
      </c>
      <c r="C10415" t="s">
        <v>7017</v>
      </c>
      <c r="D10415" t="s">
        <v>7018</v>
      </c>
      <c r="E10415" t="s">
        <v>53</v>
      </c>
      <c r="F10415" s="11" t="s">
        <v>26</v>
      </c>
      <c r="G10415" s="11" t="s">
        <v>26</v>
      </c>
      <c r="H10415" t="s">
        <v>18690</v>
      </c>
      <c r="I10415" s="11" t="s">
        <v>61</v>
      </c>
      <c r="J10415">
        <v>22</v>
      </c>
      <c r="K10415" s="34">
        <v>55.185714721679688</v>
      </c>
      <c r="L10415" s="34">
        <v>46.255828857421875</v>
      </c>
      <c r="M10415" s="34">
        <v>46.225837707519531</v>
      </c>
      <c r="N10415" s="35">
        <v>1.2806977145373821E-2</v>
      </c>
      <c r="O10415">
        <v>49</v>
      </c>
      <c r="P10415">
        <v>0</v>
      </c>
    </row>
    <row r="10416" spans="1:16" x14ac:dyDescent="0.35">
      <c r="A10416" s="5" t="s">
        <v>15280</v>
      </c>
      <c r="B10416" t="s">
        <v>7016</v>
      </c>
      <c r="C10416" t="s">
        <v>7017</v>
      </c>
      <c r="D10416" t="s">
        <v>7018</v>
      </c>
      <c r="E10416" t="s">
        <v>53</v>
      </c>
      <c r="F10416" s="11" t="s">
        <v>26</v>
      </c>
      <c r="G10416" s="11" t="s">
        <v>26</v>
      </c>
      <c r="H10416" t="s">
        <v>18690</v>
      </c>
      <c r="I10416" s="11" t="s">
        <v>61</v>
      </c>
      <c r="J10416">
        <v>23</v>
      </c>
      <c r="K10416" s="34">
        <v>54.968978881835938</v>
      </c>
      <c r="L10416" s="34">
        <v>39.388328552246094</v>
      </c>
      <c r="M10416" s="34">
        <v>39.367633819580078</v>
      </c>
      <c r="N10416" s="35">
        <v>8.8938362896442413E-3</v>
      </c>
      <c r="O10416">
        <v>49</v>
      </c>
      <c r="P10416">
        <v>0</v>
      </c>
    </row>
    <row r="10417" spans="1:16" x14ac:dyDescent="0.35">
      <c r="A10417" s="5" t="s">
        <v>15281</v>
      </c>
      <c r="B10417" t="s">
        <v>7016</v>
      </c>
      <c r="C10417" t="s">
        <v>7017</v>
      </c>
      <c r="D10417" t="s">
        <v>7018</v>
      </c>
      <c r="E10417" t="s">
        <v>53</v>
      </c>
      <c r="F10417" s="11" t="s">
        <v>26</v>
      </c>
      <c r="G10417" s="11" t="s">
        <v>26</v>
      </c>
      <c r="H10417" t="s">
        <v>18690</v>
      </c>
      <c r="I10417" s="11" t="s">
        <v>61</v>
      </c>
      <c r="J10417">
        <v>24</v>
      </c>
      <c r="K10417" s="34">
        <v>54.978775024414063</v>
      </c>
      <c r="L10417" s="34">
        <v>33.952846527099609</v>
      </c>
      <c r="M10417" s="34">
        <v>33.937690734863281</v>
      </c>
      <c r="N10417" s="35">
        <v>6.4538354054093361E-3</v>
      </c>
      <c r="O10417">
        <v>49</v>
      </c>
      <c r="P10417">
        <v>0</v>
      </c>
    </row>
    <row r="10418" spans="1:16" x14ac:dyDescent="0.35">
      <c r="A10418" s="5" t="s">
        <v>15282</v>
      </c>
      <c r="B10418" t="s">
        <v>7016</v>
      </c>
      <c r="C10418" t="s">
        <v>7017</v>
      </c>
      <c r="D10418" t="s">
        <v>7018</v>
      </c>
      <c r="E10418" t="s">
        <v>53</v>
      </c>
      <c r="F10418" s="11" t="s">
        <v>26</v>
      </c>
      <c r="G10418" s="11" t="s">
        <v>26</v>
      </c>
      <c r="H10418" t="s">
        <v>18690</v>
      </c>
      <c r="I10418" s="11" t="s">
        <v>62</v>
      </c>
      <c r="J10418">
        <v>1</v>
      </c>
      <c r="K10418" s="34">
        <v>52.433467864990234</v>
      </c>
      <c r="L10418" s="34">
        <v>34.952316284179688</v>
      </c>
      <c r="M10418" s="34">
        <v>34.935508728027344</v>
      </c>
      <c r="N10418" s="35">
        <v>7.2231399826705456E-3</v>
      </c>
      <c r="O10418">
        <v>49</v>
      </c>
      <c r="P10418">
        <v>0</v>
      </c>
    </row>
    <row r="10419" spans="1:16" x14ac:dyDescent="0.35">
      <c r="A10419" s="5" t="s">
        <v>15283</v>
      </c>
      <c r="B10419" t="s">
        <v>7016</v>
      </c>
      <c r="C10419" t="s">
        <v>7017</v>
      </c>
      <c r="D10419" t="s">
        <v>7018</v>
      </c>
      <c r="E10419" t="s">
        <v>53</v>
      </c>
      <c r="F10419" s="11" t="s">
        <v>26</v>
      </c>
      <c r="G10419" s="11" t="s">
        <v>26</v>
      </c>
      <c r="H10419" t="s">
        <v>18690</v>
      </c>
      <c r="I10419" s="11" t="s">
        <v>62</v>
      </c>
      <c r="J10419">
        <v>2</v>
      </c>
      <c r="K10419" s="34">
        <v>52.343673706054688</v>
      </c>
      <c r="L10419" s="34">
        <v>32.082977294921875</v>
      </c>
      <c r="M10419" s="34">
        <v>32.067901611328125</v>
      </c>
      <c r="N10419" s="35">
        <v>6.4886542968451977E-3</v>
      </c>
      <c r="O10419">
        <v>49</v>
      </c>
      <c r="P10419">
        <v>0</v>
      </c>
    </row>
    <row r="10420" spans="1:16" x14ac:dyDescent="0.35">
      <c r="A10420" s="5" t="s">
        <v>15284</v>
      </c>
      <c r="B10420" t="s">
        <v>7016</v>
      </c>
      <c r="C10420" t="s">
        <v>7017</v>
      </c>
      <c r="D10420" t="s">
        <v>7018</v>
      </c>
      <c r="E10420" t="s">
        <v>53</v>
      </c>
      <c r="F10420" s="11" t="s">
        <v>26</v>
      </c>
      <c r="G10420" s="11" t="s">
        <v>26</v>
      </c>
      <c r="H10420" t="s">
        <v>18690</v>
      </c>
      <c r="I10420" s="11" t="s">
        <v>62</v>
      </c>
      <c r="J10420">
        <v>3</v>
      </c>
      <c r="K10420" s="34">
        <v>51.84857177734375</v>
      </c>
      <c r="L10420" s="34">
        <v>28.297924041748047</v>
      </c>
      <c r="M10420" s="34">
        <v>28.285575866699219</v>
      </c>
      <c r="N10420" s="35">
        <v>5.325025413185358E-3</v>
      </c>
      <c r="O10420">
        <v>49</v>
      </c>
      <c r="P10420">
        <v>0</v>
      </c>
    </row>
    <row r="10421" spans="1:16" x14ac:dyDescent="0.35">
      <c r="A10421" s="5" t="s">
        <v>15285</v>
      </c>
      <c r="B10421" t="s">
        <v>7016</v>
      </c>
      <c r="C10421" t="s">
        <v>7017</v>
      </c>
      <c r="D10421" t="s">
        <v>7018</v>
      </c>
      <c r="E10421" t="s">
        <v>53</v>
      </c>
      <c r="F10421" s="11" t="s">
        <v>26</v>
      </c>
      <c r="G10421" s="11" t="s">
        <v>26</v>
      </c>
      <c r="H10421" t="s">
        <v>18690</v>
      </c>
      <c r="I10421" s="11" t="s">
        <v>62</v>
      </c>
      <c r="J10421">
        <v>4</v>
      </c>
      <c r="K10421" s="34">
        <v>51.589797973632813</v>
      </c>
      <c r="L10421" s="34">
        <v>24.533260345458984</v>
      </c>
      <c r="M10421" s="34">
        <v>24.522716522216797</v>
      </c>
      <c r="N10421" s="35">
        <v>4.5973029918968678E-3</v>
      </c>
      <c r="O10421">
        <v>49</v>
      </c>
      <c r="P10421">
        <v>0</v>
      </c>
    </row>
    <row r="10422" spans="1:16" x14ac:dyDescent="0.35">
      <c r="A10422" s="5" t="s">
        <v>15286</v>
      </c>
      <c r="B10422" t="s">
        <v>7016</v>
      </c>
      <c r="C10422" t="s">
        <v>7017</v>
      </c>
      <c r="D10422" t="s">
        <v>7018</v>
      </c>
      <c r="E10422" t="s">
        <v>53</v>
      </c>
      <c r="F10422" s="11" t="s">
        <v>26</v>
      </c>
      <c r="G10422" s="11" t="s">
        <v>26</v>
      </c>
      <c r="H10422" t="s">
        <v>18690</v>
      </c>
      <c r="I10422" s="11" t="s">
        <v>62</v>
      </c>
      <c r="J10422">
        <v>5</v>
      </c>
      <c r="K10422" s="34">
        <v>51.387348175048828</v>
      </c>
      <c r="L10422" s="34">
        <v>32.872493743896484</v>
      </c>
      <c r="M10422" s="34">
        <v>32.857936859130859</v>
      </c>
      <c r="N10422" s="35">
        <v>6.376948207616806E-3</v>
      </c>
      <c r="O10422">
        <v>49</v>
      </c>
      <c r="P10422">
        <v>0</v>
      </c>
    </row>
    <row r="10423" spans="1:16" x14ac:dyDescent="0.35">
      <c r="A10423" s="5" t="s">
        <v>15287</v>
      </c>
      <c r="B10423" t="s">
        <v>7016</v>
      </c>
      <c r="C10423" t="s">
        <v>7017</v>
      </c>
      <c r="D10423" t="s">
        <v>7018</v>
      </c>
      <c r="E10423" t="s">
        <v>53</v>
      </c>
      <c r="F10423" s="11" t="s">
        <v>26</v>
      </c>
      <c r="G10423" s="11" t="s">
        <v>26</v>
      </c>
      <c r="H10423" t="s">
        <v>18690</v>
      </c>
      <c r="I10423" s="11" t="s">
        <v>62</v>
      </c>
      <c r="J10423">
        <v>6</v>
      </c>
      <c r="K10423" s="34">
        <v>51.618366241455078</v>
      </c>
      <c r="L10423" s="34">
        <v>63.718025207519531</v>
      </c>
      <c r="M10423" s="34">
        <v>63.676792144775391</v>
      </c>
      <c r="N10423" s="35">
        <v>1.773955300450325E-2</v>
      </c>
      <c r="O10423">
        <v>49</v>
      </c>
      <c r="P10423">
        <v>0</v>
      </c>
    </row>
    <row r="10424" spans="1:16" x14ac:dyDescent="0.35">
      <c r="A10424" s="5" t="s">
        <v>15288</v>
      </c>
      <c r="B10424" t="s">
        <v>7016</v>
      </c>
      <c r="C10424" t="s">
        <v>7017</v>
      </c>
      <c r="D10424" t="s">
        <v>7018</v>
      </c>
      <c r="E10424" t="s">
        <v>53</v>
      </c>
      <c r="F10424" s="11" t="s">
        <v>26</v>
      </c>
      <c r="G10424" s="11" t="s">
        <v>26</v>
      </c>
      <c r="H10424" t="s">
        <v>18690</v>
      </c>
      <c r="I10424" s="11" t="s">
        <v>62</v>
      </c>
      <c r="J10424">
        <v>7</v>
      </c>
      <c r="K10424" s="34">
        <v>51.563674926757813</v>
      </c>
      <c r="L10424" s="34">
        <v>144.94331359863281</v>
      </c>
      <c r="M10424" s="34">
        <v>144.85540771484375</v>
      </c>
      <c r="N10424" s="35">
        <v>3.8051687180995941E-2</v>
      </c>
      <c r="O10424">
        <v>49</v>
      </c>
      <c r="P10424">
        <v>0</v>
      </c>
    </row>
    <row r="10425" spans="1:16" x14ac:dyDescent="0.35">
      <c r="A10425" s="5" t="s">
        <v>15289</v>
      </c>
      <c r="B10425" t="s">
        <v>7016</v>
      </c>
      <c r="C10425" t="s">
        <v>7017</v>
      </c>
      <c r="D10425" t="s">
        <v>7018</v>
      </c>
      <c r="E10425" t="s">
        <v>53</v>
      </c>
      <c r="F10425" s="11" t="s">
        <v>26</v>
      </c>
      <c r="G10425" s="11" t="s">
        <v>26</v>
      </c>
      <c r="H10425" t="s">
        <v>18690</v>
      </c>
      <c r="I10425" s="11" t="s">
        <v>62</v>
      </c>
      <c r="J10425">
        <v>8</v>
      </c>
      <c r="K10425" s="34">
        <v>53.601222991943359</v>
      </c>
      <c r="L10425" s="34">
        <v>364.07269287109375</v>
      </c>
      <c r="M10425" s="34">
        <v>363.9385986328125</v>
      </c>
      <c r="N10425" s="35">
        <v>5.8596674352884293E-2</v>
      </c>
      <c r="O10425">
        <v>49</v>
      </c>
      <c r="P10425">
        <v>0</v>
      </c>
    </row>
    <row r="10426" spans="1:16" x14ac:dyDescent="0.35">
      <c r="A10426" s="5" t="s">
        <v>15290</v>
      </c>
      <c r="B10426" t="s">
        <v>7016</v>
      </c>
      <c r="C10426" t="s">
        <v>7017</v>
      </c>
      <c r="D10426" t="s">
        <v>7018</v>
      </c>
      <c r="E10426" t="s">
        <v>53</v>
      </c>
      <c r="F10426" s="11" t="s">
        <v>26</v>
      </c>
      <c r="G10426" s="11" t="s">
        <v>26</v>
      </c>
      <c r="H10426" t="s">
        <v>18690</v>
      </c>
      <c r="I10426" s="11" t="s">
        <v>62</v>
      </c>
      <c r="J10426">
        <v>9</v>
      </c>
      <c r="K10426" s="34">
        <v>57.406940460205078</v>
      </c>
      <c r="L10426" s="34">
        <v>713.1817626953125</v>
      </c>
      <c r="M10426" s="34">
        <v>713.46319580078125</v>
      </c>
      <c r="N10426" s="35">
        <v>0.12432195991277695</v>
      </c>
      <c r="O10426">
        <v>49</v>
      </c>
      <c r="P10426">
        <v>0</v>
      </c>
    </row>
    <row r="10427" spans="1:16" x14ac:dyDescent="0.35">
      <c r="A10427" s="5" t="s">
        <v>15291</v>
      </c>
      <c r="B10427" t="s">
        <v>7016</v>
      </c>
      <c r="C10427" t="s">
        <v>7017</v>
      </c>
      <c r="D10427" t="s">
        <v>7018</v>
      </c>
      <c r="E10427" t="s">
        <v>53</v>
      </c>
      <c r="F10427" s="11" t="s">
        <v>26</v>
      </c>
      <c r="G10427" s="11" t="s">
        <v>26</v>
      </c>
      <c r="H10427" t="s">
        <v>18690</v>
      </c>
      <c r="I10427" s="11" t="s">
        <v>62</v>
      </c>
      <c r="J10427">
        <v>10</v>
      </c>
      <c r="K10427" s="34">
        <v>61.069389343261719</v>
      </c>
      <c r="L10427" s="34">
        <v>956.83660888671875</v>
      </c>
      <c r="M10427" s="34">
        <v>957.61920166015625</v>
      </c>
      <c r="N10427" s="35">
        <v>0.33909949660301208</v>
      </c>
      <c r="O10427">
        <v>49</v>
      </c>
      <c r="P10427">
        <v>0</v>
      </c>
    </row>
    <row r="10428" spans="1:16" x14ac:dyDescent="0.35">
      <c r="A10428" s="5" t="s">
        <v>15292</v>
      </c>
      <c r="B10428" t="s">
        <v>7016</v>
      </c>
      <c r="C10428" t="s">
        <v>7017</v>
      </c>
      <c r="D10428" t="s">
        <v>7018</v>
      </c>
      <c r="E10428" t="s">
        <v>53</v>
      </c>
      <c r="F10428" s="11" t="s">
        <v>26</v>
      </c>
      <c r="G10428" s="11" t="s">
        <v>26</v>
      </c>
      <c r="H10428" t="s">
        <v>18690</v>
      </c>
      <c r="I10428" s="11" t="s">
        <v>62</v>
      </c>
      <c r="J10428">
        <v>11</v>
      </c>
      <c r="K10428" s="34">
        <v>65.520408630371094</v>
      </c>
      <c r="L10428" s="34">
        <v>943.86676025390625</v>
      </c>
      <c r="M10428" s="34">
        <v>944.55987548828125</v>
      </c>
      <c r="N10428" s="35">
        <v>0.30282574892044067</v>
      </c>
      <c r="O10428">
        <v>49</v>
      </c>
      <c r="P10428">
        <v>0</v>
      </c>
    </row>
    <row r="10429" spans="1:16" x14ac:dyDescent="0.35">
      <c r="A10429" s="5" t="s">
        <v>15293</v>
      </c>
      <c r="B10429" t="s">
        <v>7016</v>
      </c>
      <c r="C10429" t="s">
        <v>7017</v>
      </c>
      <c r="D10429" t="s">
        <v>7018</v>
      </c>
      <c r="E10429" t="s">
        <v>53</v>
      </c>
      <c r="F10429" s="11" t="s">
        <v>26</v>
      </c>
      <c r="G10429" s="11" t="s">
        <v>26</v>
      </c>
      <c r="H10429" t="s">
        <v>18690</v>
      </c>
      <c r="I10429" s="11" t="s">
        <v>62</v>
      </c>
      <c r="J10429">
        <v>12</v>
      </c>
      <c r="K10429" s="34">
        <v>67.025306701660156</v>
      </c>
      <c r="L10429" s="34">
        <v>829.388916015625</v>
      </c>
      <c r="M10429" s="34">
        <v>830.03387451171875</v>
      </c>
      <c r="N10429" s="35">
        <v>0.2825215756893158</v>
      </c>
      <c r="O10429">
        <v>49</v>
      </c>
      <c r="P10429">
        <v>0</v>
      </c>
    </row>
    <row r="10430" spans="1:16" x14ac:dyDescent="0.35">
      <c r="A10430" s="5" t="s">
        <v>15294</v>
      </c>
      <c r="B10430" t="s">
        <v>7016</v>
      </c>
      <c r="C10430" t="s">
        <v>7017</v>
      </c>
      <c r="D10430" t="s">
        <v>7018</v>
      </c>
      <c r="E10430" t="s">
        <v>53</v>
      </c>
      <c r="F10430" s="11" t="s">
        <v>26</v>
      </c>
      <c r="G10430" s="11" t="s">
        <v>26</v>
      </c>
      <c r="H10430" t="s">
        <v>18690</v>
      </c>
      <c r="I10430" s="11" t="s">
        <v>62</v>
      </c>
      <c r="J10430">
        <v>13</v>
      </c>
      <c r="K10430" s="34">
        <v>68.265716552734375</v>
      </c>
      <c r="L10430" s="34">
        <v>688.0579833984375</v>
      </c>
      <c r="M10430" s="34">
        <v>688.6138916015625</v>
      </c>
      <c r="N10430" s="35">
        <v>0.24398542940616608</v>
      </c>
      <c r="O10430">
        <v>49</v>
      </c>
      <c r="P10430">
        <v>0</v>
      </c>
    </row>
    <row r="10431" spans="1:16" x14ac:dyDescent="0.35">
      <c r="A10431" s="5" t="s">
        <v>15295</v>
      </c>
      <c r="B10431" t="s">
        <v>7016</v>
      </c>
      <c r="C10431" t="s">
        <v>7017</v>
      </c>
      <c r="D10431" t="s">
        <v>7018</v>
      </c>
      <c r="E10431" t="s">
        <v>53</v>
      </c>
      <c r="F10431" s="11" t="s">
        <v>26</v>
      </c>
      <c r="G10431" s="11" t="s">
        <v>26</v>
      </c>
      <c r="H10431" t="s">
        <v>18690</v>
      </c>
      <c r="I10431" s="11" t="s">
        <v>62</v>
      </c>
      <c r="J10431">
        <v>14</v>
      </c>
      <c r="K10431" s="34">
        <v>68.123672485351563</v>
      </c>
      <c r="L10431" s="34">
        <v>637.42877197265625</v>
      </c>
      <c r="M10431" s="34">
        <v>637.93756103515625</v>
      </c>
      <c r="N10431" s="35">
        <v>0.22366273403167725</v>
      </c>
      <c r="O10431">
        <v>49</v>
      </c>
      <c r="P10431">
        <v>0</v>
      </c>
    </row>
    <row r="10432" spans="1:16" x14ac:dyDescent="0.35">
      <c r="A10432" s="5" t="s">
        <v>15296</v>
      </c>
      <c r="B10432" t="s">
        <v>7016</v>
      </c>
      <c r="C10432" t="s">
        <v>7017</v>
      </c>
      <c r="D10432" t="s">
        <v>7018</v>
      </c>
      <c r="E10432" t="s">
        <v>53</v>
      </c>
      <c r="F10432" s="11" t="s">
        <v>26</v>
      </c>
      <c r="G10432" s="11" t="s">
        <v>26</v>
      </c>
      <c r="H10432" t="s">
        <v>18690</v>
      </c>
      <c r="I10432" s="11" t="s">
        <v>62</v>
      </c>
      <c r="J10432">
        <v>15</v>
      </c>
      <c r="K10432" s="34">
        <v>67.477142333984375</v>
      </c>
      <c r="L10432" s="34">
        <v>574.4486083984375</v>
      </c>
      <c r="M10432" s="34">
        <v>574.993896484375</v>
      </c>
      <c r="N10432" s="35">
        <v>0.23895643651485443</v>
      </c>
      <c r="O10432">
        <v>49</v>
      </c>
      <c r="P10432">
        <v>0</v>
      </c>
    </row>
    <row r="10433" spans="1:16" x14ac:dyDescent="0.35">
      <c r="A10433" s="5" t="s">
        <v>15297</v>
      </c>
      <c r="B10433" t="s">
        <v>7016</v>
      </c>
      <c r="C10433" t="s">
        <v>7017</v>
      </c>
      <c r="D10433" t="s">
        <v>7018</v>
      </c>
      <c r="E10433" t="s">
        <v>53</v>
      </c>
      <c r="F10433" s="11" t="s">
        <v>26</v>
      </c>
      <c r="G10433" s="11" t="s">
        <v>26</v>
      </c>
      <c r="H10433" t="s">
        <v>18690</v>
      </c>
      <c r="I10433" s="11" t="s">
        <v>62</v>
      </c>
      <c r="J10433">
        <v>16</v>
      </c>
      <c r="K10433" s="34">
        <v>65.427345275878906</v>
      </c>
      <c r="L10433" s="34">
        <v>453.95236206054688</v>
      </c>
      <c r="M10433" s="34">
        <v>454.36062622070313</v>
      </c>
      <c r="N10433" s="35">
        <v>0.17974282801151276</v>
      </c>
      <c r="O10433">
        <v>49</v>
      </c>
      <c r="P10433">
        <v>0</v>
      </c>
    </row>
    <row r="10434" spans="1:16" x14ac:dyDescent="0.35">
      <c r="A10434" s="5" t="s">
        <v>15298</v>
      </c>
      <c r="B10434" t="s">
        <v>7016</v>
      </c>
      <c r="C10434" t="s">
        <v>7017</v>
      </c>
      <c r="D10434" t="s">
        <v>7018</v>
      </c>
      <c r="E10434" t="s">
        <v>53</v>
      </c>
      <c r="F10434" s="11" t="s">
        <v>26</v>
      </c>
      <c r="G10434" s="11" t="s">
        <v>26</v>
      </c>
      <c r="H10434" t="s">
        <v>18690</v>
      </c>
      <c r="I10434" s="11" t="s">
        <v>62</v>
      </c>
      <c r="J10434">
        <v>17</v>
      </c>
      <c r="K10434" s="34">
        <v>63.976325988769531</v>
      </c>
      <c r="L10434" s="34">
        <v>300.91720581054688</v>
      </c>
      <c r="M10434" s="34">
        <v>301.21365356445313</v>
      </c>
      <c r="N10434" s="35">
        <v>0.13583357632160187</v>
      </c>
      <c r="O10434">
        <v>49</v>
      </c>
      <c r="P10434">
        <v>0</v>
      </c>
    </row>
    <row r="10435" spans="1:16" x14ac:dyDescent="0.35">
      <c r="A10435" s="5" t="s">
        <v>15299</v>
      </c>
      <c r="B10435" t="s">
        <v>7016</v>
      </c>
      <c r="C10435" t="s">
        <v>7017</v>
      </c>
      <c r="D10435" t="s">
        <v>7018</v>
      </c>
      <c r="E10435" t="s">
        <v>53</v>
      </c>
      <c r="F10435" s="11" t="s">
        <v>26</v>
      </c>
      <c r="G10435" s="11" t="s">
        <v>26</v>
      </c>
      <c r="H10435" t="s">
        <v>18690</v>
      </c>
      <c r="I10435" s="11" t="s">
        <v>62</v>
      </c>
      <c r="J10435">
        <v>18</v>
      </c>
      <c r="K10435" s="34">
        <v>61.027755737304688</v>
      </c>
      <c r="L10435" s="34">
        <v>171.3927001953125</v>
      </c>
      <c r="M10435" s="34">
        <v>171.45205688476563</v>
      </c>
      <c r="N10435" s="35">
        <v>3.324456512928009E-2</v>
      </c>
      <c r="O10435">
        <v>49</v>
      </c>
      <c r="P10435">
        <v>0</v>
      </c>
    </row>
    <row r="10436" spans="1:16" x14ac:dyDescent="0.35">
      <c r="A10436" s="5" t="s">
        <v>15300</v>
      </c>
      <c r="B10436" t="s">
        <v>7016</v>
      </c>
      <c r="C10436" t="s">
        <v>7017</v>
      </c>
      <c r="D10436" t="s">
        <v>7018</v>
      </c>
      <c r="E10436" t="s">
        <v>53</v>
      </c>
      <c r="F10436" s="11" t="s">
        <v>26</v>
      </c>
      <c r="G10436" s="11" t="s">
        <v>26</v>
      </c>
      <c r="H10436" t="s">
        <v>18690</v>
      </c>
      <c r="I10436" s="11" t="s">
        <v>62</v>
      </c>
      <c r="J10436">
        <v>19</v>
      </c>
      <c r="K10436" s="34">
        <v>59.2767333984375</v>
      </c>
      <c r="L10436" s="34">
        <v>97.064476013183594</v>
      </c>
      <c r="M10436" s="34">
        <v>97.065963745117188</v>
      </c>
      <c r="N10436" s="35">
        <v>2.587201539427042E-3</v>
      </c>
      <c r="O10436">
        <v>49</v>
      </c>
      <c r="P10436">
        <v>0</v>
      </c>
    </row>
    <row r="10437" spans="1:16" x14ac:dyDescent="0.35">
      <c r="A10437" s="5" t="s">
        <v>15301</v>
      </c>
      <c r="B10437" t="s">
        <v>7016</v>
      </c>
      <c r="C10437" t="s">
        <v>7017</v>
      </c>
      <c r="D10437" t="s">
        <v>7018</v>
      </c>
      <c r="E10437" t="s">
        <v>53</v>
      </c>
      <c r="F10437" s="11" t="s">
        <v>26</v>
      </c>
      <c r="G10437" s="11" t="s">
        <v>26</v>
      </c>
      <c r="H10437" t="s">
        <v>18690</v>
      </c>
      <c r="I10437" s="11" t="s">
        <v>62</v>
      </c>
      <c r="J10437">
        <v>20</v>
      </c>
      <c r="K10437" s="34">
        <v>57.266120910644531</v>
      </c>
      <c r="L10437" s="34">
        <v>72.328773498535156</v>
      </c>
      <c r="M10437" s="34">
        <v>72.322647094726563</v>
      </c>
      <c r="N10437" s="35">
        <v>2.8974437154829502E-3</v>
      </c>
      <c r="O10437">
        <v>49</v>
      </c>
      <c r="P10437">
        <v>0</v>
      </c>
    </row>
    <row r="10438" spans="1:16" x14ac:dyDescent="0.35">
      <c r="A10438" s="5" t="s">
        <v>15302</v>
      </c>
      <c r="B10438" t="s">
        <v>7016</v>
      </c>
      <c r="C10438" t="s">
        <v>7017</v>
      </c>
      <c r="D10438" t="s">
        <v>7018</v>
      </c>
      <c r="E10438" t="s">
        <v>53</v>
      </c>
      <c r="F10438" s="11" t="s">
        <v>26</v>
      </c>
      <c r="G10438" s="11" t="s">
        <v>26</v>
      </c>
      <c r="H10438" t="s">
        <v>18690</v>
      </c>
      <c r="I10438" s="11" t="s">
        <v>62</v>
      </c>
      <c r="J10438">
        <v>21</v>
      </c>
      <c r="K10438" s="34">
        <v>55.868980407714844</v>
      </c>
      <c r="L10438" s="34">
        <v>62.080142974853516</v>
      </c>
      <c r="M10438" s="34">
        <v>62.080520629882813</v>
      </c>
      <c r="N10438" s="35">
        <v>1.8372468184679747E-3</v>
      </c>
      <c r="O10438">
        <v>49</v>
      </c>
      <c r="P10438">
        <v>0</v>
      </c>
    </row>
    <row r="10439" spans="1:16" x14ac:dyDescent="0.35">
      <c r="A10439" s="5" t="s">
        <v>15303</v>
      </c>
      <c r="B10439" t="s">
        <v>7016</v>
      </c>
      <c r="C10439" t="s">
        <v>7017</v>
      </c>
      <c r="D10439" t="s">
        <v>7018</v>
      </c>
      <c r="E10439" t="s">
        <v>53</v>
      </c>
      <c r="F10439" s="11" t="s">
        <v>26</v>
      </c>
      <c r="G10439" s="11" t="s">
        <v>26</v>
      </c>
      <c r="H10439" t="s">
        <v>18690</v>
      </c>
      <c r="I10439" s="11" t="s">
        <v>62</v>
      </c>
      <c r="J10439">
        <v>22</v>
      </c>
      <c r="K10439" s="34">
        <v>55.621631622314453</v>
      </c>
      <c r="L10439" s="34">
        <v>48.514106750488281</v>
      </c>
      <c r="M10439" s="34">
        <v>48.489246368408203</v>
      </c>
      <c r="N10439" s="35">
        <v>1.0841699317097664E-2</v>
      </c>
      <c r="O10439">
        <v>49</v>
      </c>
      <c r="P10439">
        <v>0</v>
      </c>
    </row>
    <row r="10440" spans="1:16" x14ac:dyDescent="0.35">
      <c r="A10440" s="5" t="s">
        <v>15304</v>
      </c>
      <c r="B10440" t="s">
        <v>7016</v>
      </c>
      <c r="C10440" t="s">
        <v>7017</v>
      </c>
      <c r="D10440" t="s">
        <v>7018</v>
      </c>
      <c r="E10440" t="s">
        <v>53</v>
      </c>
      <c r="F10440" s="11" t="s">
        <v>26</v>
      </c>
      <c r="G10440" s="11" t="s">
        <v>26</v>
      </c>
      <c r="H10440" t="s">
        <v>18690</v>
      </c>
      <c r="I10440" s="11" t="s">
        <v>62</v>
      </c>
      <c r="J10440">
        <v>23</v>
      </c>
      <c r="K10440" s="34">
        <v>55.560001373291016</v>
      </c>
      <c r="L10440" s="34">
        <v>41.686237335205078</v>
      </c>
      <c r="M10440" s="34">
        <v>41.666725158691406</v>
      </c>
      <c r="N10440" s="35">
        <v>8.817729540169239E-3</v>
      </c>
      <c r="O10440">
        <v>49</v>
      </c>
      <c r="P10440">
        <v>0</v>
      </c>
    </row>
    <row r="10441" spans="1:16" x14ac:dyDescent="0.35">
      <c r="A10441" s="5" t="s">
        <v>15305</v>
      </c>
      <c r="B10441" t="s">
        <v>7016</v>
      </c>
      <c r="C10441" t="s">
        <v>7017</v>
      </c>
      <c r="D10441" t="s">
        <v>7018</v>
      </c>
      <c r="E10441" t="s">
        <v>53</v>
      </c>
      <c r="F10441" s="11" t="s">
        <v>26</v>
      </c>
      <c r="G10441" s="11" t="s">
        <v>26</v>
      </c>
      <c r="H10441" t="s">
        <v>18690</v>
      </c>
      <c r="I10441" s="11" t="s">
        <v>62</v>
      </c>
      <c r="J10441">
        <v>24</v>
      </c>
      <c r="K10441" s="34">
        <v>54.3028564453125</v>
      </c>
      <c r="L10441" s="34">
        <v>35.854862213134766</v>
      </c>
      <c r="M10441" s="34">
        <v>35.840553283691406</v>
      </c>
      <c r="N10441" s="35">
        <v>6.774471141397953E-3</v>
      </c>
      <c r="O10441">
        <v>49</v>
      </c>
      <c r="P10441">
        <v>0</v>
      </c>
    </row>
    <row r="10442" spans="1:16" x14ac:dyDescent="0.35">
      <c r="A10442" s="5" t="s">
        <v>15306</v>
      </c>
      <c r="B10442" t="s">
        <v>7016</v>
      </c>
      <c r="C10442" t="s">
        <v>7017</v>
      </c>
      <c r="D10442" t="s">
        <v>7018</v>
      </c>
      <c r="E10442" t="s">
        <v>53</v>
      </c>
      <c r="F10442" s="11" t="s">
        <v>26</v>
      </c>
      <c r="G10442" s="11" t="s">
        <v>26</v>
      </c>
      <c r="H10442" t="s">
        <v>18690</v>
      </c>
      <c r="I10442" s="11" t="s">
        <v>63</v>
      </c>
      <c r="J10442">
        <v>1</v>
      </c>
      <c r="K10442" s="34">
        <v>55.687755584716797</v>
      </c>
      <c r="L10442" s="34">
        <v>33.94439697265625</v>
      </c>
      <c r="M10442" s="34">
        <v>33.929103851318359</v>
      </c>
      <c r="N10442" s="35">
        <v>6.5646795555949211E-3</v>
      </c>
      <c r="O10442">
        <v>49</v>
      </c>
      <c r="P10442">
        <v>0</v>
      </c>
    </row>
    <row r="10443" spans="1:16" x14ac:dyDescent="0.35">
      <c r="A10443" s="5" t="s">
        <v>15307</v>
      </c>
      <c r="B10443" t="s">
        <v>7016</v>
      </c>
      <c r="C10443" t="s">
        <v>7017</v>
      </c>
      <c r="D10443" t="s">
        <v>7018</v>
      </c>
      <c r="E10443" t="s">
        <v>53</v>
      </c>
      <c r="F10443" s="11" t="s">
        <v>26</v>
      </c>
      <c r="G10443" s="11" t="s">
        <v>26</v>
      </c>
      <c r="H10443" t="s">
        <v>18690</v>
      </c>
      <c r="I10443" s="11" t="s">
        <v>63</v>
      </c>
      <c r="J10443">
        <v>2</v>
      </c>
      <c r="K10443" s="34">
        <v>54.782855987548828</v>
      </c>
      <c r="L10443" s="34">
        <v>31.166522979736328</v>
      </c>
      <c r="M10443" s="34">
        <v>31.153108596801758</v>
      </c>
      <c r="N10443" s="35">
        <v>5.770987831056118E-3</v>
      </c>
      <c r="O10443">
        <v>49</v>
      </c>
      <c r="P10443">
        <v>0</v>
      </c>
    </row>
    <row r="10444" spans="1:16" x14ac:dyDescent="0.35">
      <c r="A10444" s="5" t="s">
        <v>15308</v>
      </c>
      <c r="B10444" t="s">
        <v>7016</v>
      </c>
      <c r="C10444" t="s">
        <v>7017</v>
      </c>
      <c r="D10444" t="s">
        <v>7018</v>
      </c>
      <c r="E10444" t="s">
        <v>53</v>
      </c>
      <c r="F10444" s="11" t="s">
        <v>26</v>
      </c>
      <c r="G10444" s="11" t="s">
        <v>26</v>
      </c>
      <c r="H10444" t="s">
        <v>18690</v>
      </c>
      <c r="I10444" s="11" t="s">
        <v>63</v>
      </c>
      <c r="J10444">
        <v>3</v>
      </c>
      <c r="K10444" s="34">
        <v>54.368572235107422</v>
      </c>
      <c r="L10444" s="34">
        <v>27.50086784362793</v>
      </c>
      <c r="M10444" s="34">
        <v>27.489841461181641</v>
      </c>
      <c r="N10444" s="35">
        <v>4.7137890942394733E-3</v>
      </c>
      <c r="O10444">
        <v>49</v>
      </c>
      <c r="P10444">
        <v>0</v>
      </c>
    </row>
    <row r="10445" spans="1:16" x14ac:dyDescent="0.35">
      <c r="A10445" s="5" t="s">
        <v>15309</v>
      </c>
      <c r="B10445" t="s">
        <v>7016</v>
      </c>
      <c r="C10445" t="s">
        <v>7017</v>
      </c>
      <c r="D10445" t="s">
        <v>7018</v>
      </c>
      <c r="E10445" t="s">
        <v>53</v>
      </c>
      <c r="F10445" s="11" t="s">
        <v>26</v>
      </c>
      <c r="G10445" s="11" t="s">
        <v>26</v>
      </c>
      <c r="H10445" t="s">
        <v>18690</v>
      </c>
      <c r="I10445" s="11" t="s">
        <v>63</v>
      </c>
      <c r="J10445">
        <v>4</v>
      </c>
      <c r="K10445" s="34">
        <v>54.919593811035156</v>
      </c>
      <c r="L10445" s="34">
        <v>23.66847038269043</v>
      </c>
      <c r="M10445" s="34">
        <v>23.659006118774414</v>
      </c>
      <c r="N10445" s="35">
        <v>4.0332837961614132E-3</v>
      </c>
      <c r="O10445">
        <v>49</v>
      </c>
      <c r="P10445">
        <v>0</v>
      </c>
    </row>
    <row r="10446" spans="1:16" x14ac:dyDescent="0.35">
      <c r="A10446" s="5" t="s">
        <v>15310</v>
      </c>
      <c r="B10446" t="s">
        <v>7016</v>
      </c>
      <c r="C10446" t="s">
        <v>7017</v>
      </c>
      <c r="D10446" t="s">
        <v>7018</v>
      </c>
      <c r="E10446" t="s">
        <v>53</v>
      </c>
      <c r="F10446" s="11" t="s">
        <v>26</v>
      </c>
      <c r="G10446" s="11" t="s">
        <v>26</v>
      </c>
      <c r="H10446" t="s">
        <v>18690</v>
      </c>
      <c r="I10446" s="11" t="s">
        <v>63</v>
      </c>
      <c r="J10446">
        <v>5</v>
      </c>
      <c r="K10446" s="34">
        <v>53.989795684814453</v>
      </c>
      <c r="L10446" s="34">
        <v>31.822605133056641</v>
      </c>
      <c r="M10446" s="34">
        <v>31.809715270996094</v>
      </c>
      <c r="N10446" s="35">
        <v>5.4903910495340824E-3</v>
      </c>
      <c r="O10446">
        <v>49</v>
      </c>
      <c r="P10446">
        <v>0</v>
      </c>
    </row>
    <row r="10447" spans="1:16" x14ac:dyDescent="0.35">
      <c r="A10447" s="5" t="s">
        <v>15311</v>
      </c>
      <c r="B10447" t="s">
        <v>7016</v>
      </c>
      <c r="C10447" t="s">
        <v>7017</v>
      </c>
      <c r="D10447" t="s">
        <v>7018</v>
      </c>
      <c r="E10447" t="s">
        <v>53</v>
      </c>
      <c r="F10447" s="11" t="s">
        <v>26</v>
      </c>
      <c r="G10447" s="11" t="s">
        <v>26</v>
      </c>
      <c r="H10447" t="s">
        <v>18690</v>
      </c>
      <c r="I10447" s="11" t="s">
        <v>63</v>
      </c>
      <c r="J10447">
        <v>6</v>
      </c>
      <c r="K10447" s="34">
        <v>53.616325378417969</v>
      </c>
      <c r="L10447" s="34">
        <v>61.678680419921875</v>
      </c>
      <c r="M10447" s="34">
        <v>61.643795013427734</v>
      </c>
      <c r="N10447" s="35">
        <v>1.4814282767474651E-2</v>
      </c>
      <c r="O10447">
        <v>49</v>
      </c>
      <c r="P10447">
        <v>0</v>
      </c>
    </row>
    <row r="10448" spans="1:16" x14ac:dyDescent="0.35">
      <c r="A10448" s="5" t="s">
        <v>15312</v>
      </c>
      <c r="B10448" t="s">
        <v>7016</v>
      </c>
      <c r="C10448" t="s">
        <v>7017</v>
      </c>
      <c r="D10448" t="s">
        <v>7018</v>
      </c>
      <c r="E10448" t="s">
        <v>53</v>
      </c>
      <c r="F10448" s="11" t="s">
        <v>26</v>
      </c>
      <c r="G10448" s="11" t="s">
        <v>26</v>
      </c>
      <c r="H10448" t="s">
        <v>18690</v>
      </c>
      <c r="I10448" s="11" t="s">
        <v>63</v>
      </c>
      <c r="J10448">
        <v>7</v>
      </c>
      <c r="K10448" s="34">
        <v>53.24407958984375</v>
      </c>
      <c r="L10448" s="34">
        <v>139.97544860839844</v>
      </c>
      <c r="M10448" s="34">
        <v>139.89338684082031</v>
      </c>
      <c r="N10448" s="35">
        <v>3.5583321005105972E-2</v>
      </c>
      <c r="O10448">
        <v>49</v>
      </c>
      <c r="P10448">
        <v>0</v>
      </c>
    </row>
    <row r="10449" spans="1:16" x14ac:dyDescent="0.35">
      <c r="A10449" s="5" t="s">
        <v>15313</v>
      </c>
      <c r="B10449" t="s">
        <v>7016</v>
      </c>
      <c r="C10449" t="s">
        <v>7017</v>
      </c>
      <c r="D10449" t="s">
        <v>7018</v>
      </c>
      <c r="E10449" t="s">
        <v>53</v>
      </c>
      <c r="F10449" s="11" t="s">
        <v>26</v>
      </c>
      <c r="G10449" s="11" t="s">
        <v>26</v>
      </c>
      <c r="H10449" t="s">
        <v>18690</v>
      </c>
      <c r="I10449" s="11" t="s">
        <v>63</v>
      </c>
      <c r="J10449">
        <v>8</v>
      </c>
      <c r="K10449" s="34">
        <v>54.314285278320313</v>
      </c>
      <c r="L10449" s="34">
        <v>351.45870971679688</v>
      </c>
      <c r="M10449" s="34">
        <v>351.33547973632813</v>
      </c>
      <c r="N10449" s="35">
        <v>5.9166815131902695E-2</v>
      </c>
      <c r="O10449">
        <v>49</v>
      </c>
      <c r="P10449">
        <v>0</v>
      </c>
    </row>
    <row r="10450" spans="1:16" x14ac:dyDescent="0.35">
      <c r="A10450" s="5" t="s">
        <v>15314</v>
      </c>
      <c r="B10450" t="s">
        <v>7016</v>
      </c>
      <c r="C10450" t="s">
        <v>7017</v>
      </c>
      <c r="D10450" t="s">
        <v>7018</v>
      </c>
      <c r="E10450" t="s">
        <v>53</v>
      </c>
      <c r="F10450" s="11" t="s">
        <v>26</v>
      </c>
      <c r="G10450" s="11" t="s">
        <v>26</v>
      </c>
      <c r="H10450" t="s">
        <v>18690</v>
      </c>
      <c r="I10450" s="11" t="s">
        <v>63</v>
      </c>
      <c r="J10450">
        <v>9</v>
      </c>
      <c r="K10450" s="34">
        <v>57.0653076171875</v>
      </c>
      <c r="L10450" s="34">
        <v>696.6378173828125</v>
      </c>
      <c r="M10450" s="34">
        <v>696.86663818359375</v>
      </c>
      <c r="N10450" s="35">
        <v>0.10013647377490997</v>
      </c>
      <c r="O10450">
        <v>49</v>
      </c>
      <c r="P10450">
        <v>0</v>
      </c>
    </row>
    <row r="10451" spans="1:16" x14ac:dyDescent="0.35">
      <c r="A10451" s="5" t="s">
        <v>15315</v>
      </c>
      <c r="B10451" t="s">
        <v>7016</v>
      </c>
      <c r="C10451" t="s">
        <v>7017</v>
      </c>
      <c r="D10451" t="s">
        <v>7018</v>
      </c>
      <c r="E10451" t="s">
        <v>53</v>
      </c>
      <c r="F10451" s="11" t="s">
        <v>26</v>
      </c>
      <c r="G10451" s="11" t="s">
        <v>26</v>
      </c>
      <c r="H10451" t="s">
        <v>18690</v>
      </c>
      <c r="I10451" s="11" t="s">
        <v>63</v>
      </c>
      <c r="J10451">
        <v>10</v>
      </c>
      <c r="K10451" s="34">
        <v>62.154285430908203</v>
      </c>
      <c r="L10451" s="34">
        <v>941.12298583984375</v>
      </c>
      <c r="M10451" s="34">
        <v>941.7098388671875</v>
      </c>
      <c r="N10451" s="35">
        <v>0.25788059830665588</v>
      </c>
      <c r="O10451">
        <v>49</v>
      </c>
      <c r="P10451">
        <v>0</v>
      </c>
    </row>
    <row r="10452" spans="1:16" x14ac:dyDescent="0.35">
      <c r="A10452" s="5" t="s">
        <v>15316</v>
      </c>
      <c r="B10452" t="s">
        <v>7016</v>
      </c>
      <c r="C10452" t="s">
        <v>7017</v>
      </c>
      <c r="D10452" t="s">
        <v>7018</v>
      </c>
      <c r="E10452" t="s">
        <v>53</v>
      </c>
      <c r="F10452" s="11" t="s">
        <v>26</v>
      </c>
      <c r="G10452" s="11" t="s">
        <v>26</v>
      </c>
      <c r="H10452" t="s">
        <v>18690</v>
      </c>
      <c r="I10452" s="11" t="s">
        <v>63</v>
      </c>
      <c r="J10452">
        <v>11</v>
      </c>
      <c r="K10452" s="34">
        <v>67.220001220703125</v>
      </c>
      <c r="L10452" s="34">
        <v>927.7713623046875</v>
      </c>
      <c r="M10452" s="34">
        <v>928.275146484375</v>
      </c>
      <c r="N10452" s="35">
        <v>0.23030610382556915</v>
      </c>
      <c r="O10452">
        <v>49</v>
      </c>
      <c r="P10452">
        <v>0</v>
      </c>
    </row>
    <row r="10453" spans="1:16" x14ac:dyDescent="0.35">
      <c r="A10453" s="5" t="s">
        <v>15317</v>
      </c>
      <c r="B10453" t="s">
        <v>7016</v>
      </c>
      <c r="C10453" t="s">
        <v>7017</v>
      </c>
      <c r="D10453" t="s">
        <v>7018</v>
      </c>
      <c r="E10453" t="s">
        <v>53</v>
      </c>
      <c r="F10453" s="11" t="s">
        <v>26</v>
      </c>
      <c r="G10453" s="11" t="s">
        <v>26</v>
      </c>
      <c r="H10453" t="s">
        <v>18690</v>
      </c>
      <c r="I10453" s="11" t="s">
        <v>63</v>
      </c>
      <c r="J10453">
        <v>12</v>
      </c>
      <c r="K10453" s="34">
        <v>69.340408325195313</v>
      </c>
      <c r="L10453" s="34">
        <v>803.89642333984375</v>
      </c>
      <c r="M10453" s="34">
        <v>804.3883056640625</v>
      </c>
      <c r="N10453" s="35">
        <v>0.22285783290863037</v>
      </c>
      <c r="O10453">
        <v>49</v>
      </c>
      <c r="P10453">
        <v>0</v>
      </c>
    </row>
    <row r="10454" spans="1:16" x14ac:dyDescent="0.35">
      <c r="A10454" s="5" t="s">
        <v>15318</v>
      </c>
      <c r="B10454" t="s">
        <v>7016</v>
      </c>
      <c r="C10454" t="s">
        <v>7017</v>
      </c>
      <c r="D10454" t="s">
        <v>7018</v>
      </c>
      <c r="E10454" t="s">
        <v>53</v>
      </c>
      <c r="F10454" s="11" t="s">
        <v>26</v>
      </c>
      <c r="G10454" s="11" t="s">
        <v>26</v>
      </c>
      <c r="H10454" t="s">
        <v>18690</v>
      </c>
      <c r="I10454" s="11" t="s">
        <v>63</v>
      </c>
      <c r="J10454">
        <v>13</v>
      </c>
      <c r="K10454" s="34">
        <v>69.82122802734375</v>
      </c>
      <c r="L10454" s="34">
        <v>669.91510009765625</v>
      </c>
      <c r="M10454" s="34">
        <v>670.340087890625</v>
      </c>
      <c r="N10454" s="35">
        <v>0.1926887184381485</v>
      </c>
      <c r="O10454">
        <v>49</v>
      </c>
      <c r="P10454">
        <v>0</v>
      </c>
    </row>
    <row r="10455" spans="1:16" x14ac:dyDescent="0.35">
      <c r="A10455" s="5" t="s">
        <v>15319</v>
      </c>
      <c r="B10455" t="s">
        <v>7016</v>
      </c>
      <c r="C10455" t="s">
        <v>7017</v>
      </c>
      <c r="D10455" t="s">
        <v>7018</v>
      </c>
      <c r="E10455" t="s">
        <v>53</v>
      </c>
      <c r="F10455" s="11" t="s">
        <v>26</v>
      </c>
      <c r="G10455" s="11" t="s">
        <v>26</v>
      </c>
      <c r="H10455" t="s">
        <v>18690</v>
      </c>
      <c r="I10455" s="11" t="s">
        <v>63</v>
      </c>
      <c r="J10455">
        <v>14</v>
      </c>
      <c r="K10455" s="34">
        <v>71.180000305175781</v>
      </c>
      <c r="L10455" s="34">
        <v>617.7860107421875</v>
      </c>
      <c r="M10455" s="34">
        <v>618.184814453125</v>
      </c>
      <c r="N10455" s="35">
        <v>0.17998214066028595</v>
      </c>
      <c r="O10455">
        <v>49</v>
      </c>
      <c r="P10455">
        <v>0</v>
      </c>
    </row>
    <row r="10456" spans="1:16" x14ac:dyDescent="0.35">
      <c r="A10456" s="5" t="s">
        <v>15320</v>
      </c>
      <c r="B10456" t="s">
        <v>7016</v>
      </c>
      <c r="C10456" t="s">
        <v>7017</v>
      </c>
      <c r="D10456" t="s">
        <v>7018</v>
      </c>
      <c r="E10456" t="s">
        <v>53</v>
      </c>
      <c r="F10456" s="11" t="s">
        <v>26</v>
      </c>
      <c r="G10456" s="11" t="s">
        <v>26</v>
      </c>
      <c r="H10456" t="s">
        <v>18690</v>
      </c>
      <c r="I10456" s="11" t="s">
        <v>63</v>
      </c>
      <c r="J10456">
        <v>15</v>
      </c>
      <c r="K10456" s="34">
        <v>71.541221618652344</v>
      </c>
      <c r="L10456" s="34">
        <v>552.99462890625</v>
      </c>
      <c r="M10456" s="34">
        <v>553.43426513671875</v>
      </c>
      <c r="N10456" s="35">
        <v>0.19611994922161102</v>
      </c>
      <c r="O10456">
        <v>49</v>
      </c>
      <c r="P10456">
        <v>0</v>
      </c>
    </row>
    <row r="10457" spans="1:16" x14ac:dyDescent="0.35">
      <c r="A10457" s="5" t="s">
        <v>15321</v>
      </c>
      <c r="B10457" t="s">
        <v>7016</v>
      </c>
      <c r="C10457" t="s">
        <v>7017</v>
      </c>
      <c r="D10457" t="s">
        <v>7018</v>
      </c>
      <c r="E10457" t="s">
        <v>53</v>
      </c>
      <c r="F10457" s="11" t="s">
        <v>26</v>
      </c>
      <c r="G10457" s="11" t="s">
        <v>26</v>
      </c>
      <c r="H10457" t="s">
        <v>18690</v>
      </c>
      <c r="I10457" s="11" t="s">
        <v>63</v>
      </c>
      <c r="J10457">
        <v>16</v>
      </c>
      <c r="K10457" s="34">
        <v>71.193061828613281</v>
      </c>
      <c r="L10457" s="34">
        <v>435.05087280273438</v>
      </c>
      <c r="M10457" s="34">
        <v>435.33590698242188</v>
      </c>
      <c r="N10457" s="35">
        <v>0.13015098869800568</v>
      </c>
      <c r="O10457">
        <v>49</v>
      </c>
      <c r="P10457">
        <v>0</v>
      </c>
    </row>
    <row r="10458" spans="1:16" x14ac:dyDescent="0.35">
      <c r="A10458" s="5" t="s">
        <v>15322</v>
      </c>
      <c r="B10458" t="s">
        <v>7016</v>
      </c>
      <c r="C10458" t="s">
        <v>7017</v>
      </c>
      <c r="D10458" t="s">
        <v>7018</v>
      </c>
      <c r="E10458" t="s">
        <v>53</v>
      </c>
      <c r="F10458" s="11" t="s">
        <v>26</v>
      </c>
      <c r="G10458" s="11" t="s">
        <v>26</v>
      </c>
      <c r="H10458" t="s">
        <v>18690</v>
      </c>
      <c r="I10458" s="11" t="s">
        <v>63</v>
      </c>
      <c r="J10458">
        <v>17</v>
      </c>
      <c r="K10458" s="34">
        <v>71.261222839355469</v>
      </c>
      <c r="L10458" s="34">
        <v>286.248046875</v>
      </c>
      <c r="M10458" s="34">
        <v>286.56222534179688</v>
      </c>
      <c r="N10458" s="35">
        <v>0.13839490711688995</v>
      </c>
      <c r="O10458">
        <v>49</v>
      </c>
      <c r="P10458">
        <v>0</v>
      </c>
    </row>
    <row r="10459" spans="1:16" x14ac:dyDescent="0.35">
      <c r="A10459" s="5" t="s">
        <v>15323</v>
      </c>
      <c r="B10459" t="s">
        <v>7016</v>
      </c>
      <c r="C10459" t="s">
        <v>7017</v>
      </c>
      <c r="D10459" t="s">
        <v>7018</v>
      </c>
      <c r="E10459" t="s">
        <v>53</v>
      </c>
      <c r="F10459" s="11" t="s">
        <v>26</v>
      </c>
      <c r="G10459" s="11" t="s">
        <v>26</v>
      </c>
      <c r="H10459" t="s">
        <v>18690</v>
      </c>
      <c r="I10459" s="11" t="s">
        <v>63</v>
      </c>
      <c r="J10459">
        <v>18</v>
      </c>
      <c r="K10459" s="34">
        <v>70.363265991210938</v>
      </c>
      <c r="L10459" s="34">
        <v>162.62176513671875</v>
      </c>
      <c r="M10459" s="34">
        <v>162.69155883789063</v>
      </c>
      <c r="N10459" s="35">
        <v>3.1556934118270874E-2</v>
      </c>
      <c r="O10459">
        <v>49</v>
      </c>
      <c r="P10459">
        <v>0</v>
      </c>
    </row>
    <row r="10460" spans="1:16" x14ac:dyDescent="0.35">
      <c r="A10460" s="5" t="s">
        <v>15324</v>
      </c>
      <c r="B10460" t="s">
        <v>7016</v>
      </c>
      <c r="C10460" t="s">
        <v>7017</v>
      </c>
      <c r="D10460" t="s">
        <v>7018</v>
      </c>
      <c r="E10460" t="s">
        <v>53</v>
      </c>
      <c r="F10460" s="11" t="s">
        <v>26</v>
      </c>
      <c r="G10460" s="11" t="s">
        <v>26</v>
      </c>
      <c r="H10460" t="s">
        <v>18690</v>
      </c>
      <c r="I10460" s="11" t="s">
        <v>63</v>
      </c>
      <c r="J10460">
        <v>19</v>
      </c>
      <c r="K10460" s="34">
        <v>68.221633911132813</v>
      </c>
      <c r="L10460" s="34">
        <v>92.025993347167969</v>
      </c>
      <c r="M10460" s="34">
        <v>92.035812377929688</v>
      </c>
      <c r="N10460" s="35">
        <v>4.9760527908802032E-3</v>
      </c>
      <c r="O10460">
        <v>49</v>
      </c>
      <c r="P10460">
        <v>0</v>
      </c>
    </row>
    <row r="10461" spans="1:16" x14ac:dyDescent="0.35">
      <c r="A10461" s="5" t="s">
        <v>15325</v>
      </c>
      <c r="B10461" t="s">
        <v>7016</v>
      </c>
      <c r="C10461" t="s">
        <v>7017</v>
      </c>
      <c r="D10461" t="s">
        <v>7018</v>
      </c>
      <c r="E10461" t="s">
        <v>53</v>
      </c>
      <c r="F10461" s="11" t="s">
        <v>26</v>
      </c>
      <c r="G10461" s="11" t="s">
        <v>26</v>
      </c>
      <c r="H10461" t="s">
        <v>18690</v>
      </c>
      <c r="I10461" s="11" t="s">
        <v>63</v>
      </c>
      <c r="J10461">
        <v>20</v>
      </c>
      <c r="K10461" s="34">
        <v>64.063262939453125</v>
      </c>
      <c r="L10461" s="34">
        <v>69.2596435546875</v>
      </c>
      <c r="M10461" s="34">
        <v>69.262176513671875</v>
      </c>
      <c r="N10461" s="35">
        <v>1.249256543815136E-3</v>
      </c>
      <c r="O10461">
        <v>49</v>
      </c>
      <c r="P10461">
        <v>0</v>
      </c>
    </row>
    <row r="10462" spans="1:16" x14ac:dyDescent="0.35">
      <c r="A10462" s="5" t="s">
        <v>15326</v>
      </c>
      <c r="B10462" t="s">
        <v>7016</v>
      </c>
      <c r="C10462" t="s">
        <v>7017</v>
      </c>
      <c r="D10462" t="s">
        <v>7018</v>
      </c>
      <c r="E10462" t="s">
        <v>53</v>
      </c>
      <c r="F10462" s="11" t="s">
        <v>26</v>
      </c>
      <c r="G10462" s="11" t="s">
        <v>26</v>
      </c>
      <c r="H10462" t="s">
        <v>18690</v>
      </c>
      <c r="I10462" s="11" t="s">
        <v>63</v>
      </c>
      <c r="J10462">
        <v>21</v>
      </c>
      <c r="K10462" s="34">
        <v>60.998367309570313</v>
      </c>
      <c r="L10462" s="34">
        <v>59.642772674560547</v>
      </c>
      <c r="M10462" s="34">
        <v>59.649459838867188</v>
      </c>
      <c r="N10462" s="35">
        <v>2.9227733612060547E-3</v>
      </c>
      <c r="O10462">
        <v>49</v>
      </c>
      <c r="P10462">
        <v>0</v>
      </c>
    </row>
    <row r="10463" spans="1:16" x14ac:dyDescent="0.35">
      <c r="A10463" s="5" t="s">
        <v>15327</v>
      </c>
      <c r="B10463" t="s">
        <v>7016</v>
      </c>
      <c r="C10463" t="s">
        <v>7017</v>
      </c>
      <c r="D10463" t="s">
        <v>7018</v>
      </c>
      <c r="E10463" t="s">
        <v>53</v>
      </c>
      <c r="F10463" s="11" t="s">
        <v>26</v>
      </c>
      <c r="G10463" s="11" t="s">
        <v>26</v>
      </c>
      <c r="H10463" t="s">
        <v>18690</v>
      </c>
      <c r="I10463" s="11" t="s">
        <v>63</v>
      </c>
      <c r="J10463">
        <v>22</v>
      </c>
      <c r="K10463" s="34">
        <v>59.937141418457031</v>
      </c>
      <c r="L10463" s="34">
        <v>47.029666900634766</v>
      </c>
      <c r="M10463" s="34">
        <v>47.011363983154297</v>
      </c>
      <c r="N10463" s="35">
        <v>7.9499529674649239E-3</v>
      </c>
      <c r="O10463">
        <v>49</v>
      </c>
      <c r="P10463">
        <v>0</v>
      </c>
    </row>
    <row r="10464" spans="1:16" x14ac:dyDescent="0.35">
      <c r="A10464" s="5" t="s">
        <v>15328</v>
      </c>
      <c r="B10464" t="s">
        <v>7016</v>
      </c>
      <c r="C10464" t="s">
        <v>7017</v>
      </c>
      <c r="D10464" t="s">
        <v>7018</v>
      </c>
      <c r="E10464" t="s">
        <v>53</v>
      </c>
      <c r="F10464" s="11" t="s">
        <v>26</v>
      </c>
      <c r="G10464" s="11" t="s">
        <v>26</v>
      </c>
      <c r="H10464" t="s">
        <v>18690</v>
      </c>
      <c r="I10464" s="11" t="s">
        <v>63</v>
      </c>
      <c r="J10464">
        <v>23</v>
      </c>
      <c r="K10464" s="34">
        <v>57.977958679199219</v>
      </c>
      <c r="L10464" s="34">
        <v>40.423816680908203</v>
      </c>
      <c r="M10464" s="34">
        <v>40.408946990966797</v>
      </c>
      <c r="N10464" s="35">
        <v>6.3927513547241688E-3</v>
      </c>
      <c r="O10464">
        <v>49</v>
      </c>
      <c r="P10464">
        <v>0</v>
      </c>
    </row>
    <row r="10465" spans="1:16" x14ac:dyDescent="0.35">
      <c r="A10465" s="5" t="s">
        <v>15329</v>
      </c>
      <c r="B10465" t="s">
        <v>7016</v>
      </c>
      <c r="C10465" t="s">
        <v>7017</v>
      </c>
      <c r="D10465" t="s">
        <v>7018</v>
      </c>
      <c r="E10465" t="s">
        <v>53</v>
      </c>
      <c r="F10465" s="11" t="s">
        <v>26</v>
      </c>
      <c r="G10465" s="11" t="s">
        <v>26</v>
      </c>
      <c r="H10465" t="s">
        <v>18690</v>
      </c>
      <c r="I10465" s="11" t="s">
        <v>63</v>
      </c>
      <c r="J10465">
        <v>24</v>
      </c>
      <c r="K10465" s="34">
        <v>56.105712890625</v>
      </c>
      <c r="L10465" s="34">
        <v>35.043453216552734</v>
      </c>
      <c r="M10465" s="34">
        <v>35.032718658447266</v>
      </c>
      <c r="N10465" s="35">
        <v>4.6306713484227657E-3</v>
      </c>
      <c r="O10465">
        <v>49</v>
      </c>
      <c r="P10465">
        <v>0</v>
      </c>
    </row>
    <row r="10466" spans="1:16" x14ac:dyDescent="0.35">
      <c r="A10466" s="5" t="s">
        <v>15330</v>
      </c>
      <c r="B10466" t="s">
        <v>7016</v>
      </c>
      <c r="C10466" t="s">
        <v>7017</v>
      </c>
      <c r="D10466" t="s">
        <v>7018</v>
      </c>
      <c r="E10466" t="s">
        <v>53</v>
      </c>
      <c r="F10466" s="11" t="s">
        <v>26</v>
      </c>
      <c r="G10466" s="11" t="s">
        <v>26</v>
      </c>
      <c r="H10466" t="s">
        <v>18690</v>
      </c>
      <c r="I10466" s="11" t="s">
        <v>64</v>
      </c>
      <c r="J10466">
        <v>1</v>
      </c>
      <c r="K10466" s="34">
        <v>61.827083587646484</v>
      </c>
      <c r="L10466" s="34">
        <v>23.180789947509766</v>
      </c>
      <c r="M10466" s="34">
        <v>23.163812637329102</v>
      </c>
      <c r="N10466" s="35">
        <v>7.5637283734977245E-3</v>
      </c>
      <c r="O10466">
        <v>48</v>
      </c>
      <c r="P10466">
        <v>0</v>
      </c>
    </row>
    <row r="10467" spans="1:16" x14ac:dyDescent="0.35">
      <c r="A10467" s="5" t="s">
        <v>15331</v>
      </c>
      <c r="B10467" t="s">
        <v>7016</v>
      </c>
      <c r="C10467" t="s">
        <v>7017</v>
      </c>
      <c r="D10467" t="s">
        <v>7018</v>
      </c>
      <c r="E10467" t="s">
        <v>53</v>
      </c>
      <c r="F10467" s="11" t="s">
        <v>26</v>
      </c>
      <c r="G10467" s="11" t="s">
        <v>26</v>
      </c>
      <c r="H10467" t="s">
        <v>18690</v>
      </c>
      <c r="I10467" s="11" t="s">
        <v>64</v>
      </c>
      <c r="J10467">
        <v>2</v>
      </c>
      <c r="K10467" s="34">
        <v>61.502498626708984</v>
      </c>
      <c r="L10467" s="34">
        <v>21.155857086181641</v>
      </c>
      <c r="M10467" s="34">
        <v>21.141872406005859</v>
      </c>
      <c r="N10467" s="35">
        <v>6.2301121652126312E-3</v>
      </c>
      <c r="O10467">
        <v>48</v>
      </c>
      <c r="P10467">
        <v>0</v>
      </c>
    </row>
    <row r="10468" spans="1:16" x14ac:dyDescent="0.35">
      <c r="A10468" s="5" t="s">
        <v>15332</v>
      </c>
      <c r="B10468" t="s">
        <v>7016</v>
      </c>
      <c r="C10468" t="s">
        <v>7017</v>
      </c>
      <c r="D10468" t="s">
        <v>7018</v>
      </c>
      <c r="E10468" t="s">
        <v>53</v>
      </c>
      <c r="F10468" s="11" t="s">
        <v>26</v>
      </c>
      <c r="G10468" s="11" t="s">
        <v>26</v>
      </c>
      <c r="H10468" t="s">
        <v>18690</v>
      </c>
      <c r="I10468" s="11" t="s">
        <v>64</v>
      </c>
      <c r="J10468">
        <v>3</v>
      </c>
      <c r="K10468" s="34">
        <v>61.267501831054688</v>
      </c>
      <c r="L10468" s="34">
        <v>18.698339462280273</v>
      </c>
      <c r="M10468" s="34">
        <v>18.687143325805664</v>
      </c>
      <c r="N10468" s="35">
        <v>4.965826403349638E-3</v>
      </c>
      <c r="O10468">
        <v>48</v>
      </c>
      <c r="P10468">
        <v>0</v>
      </c>
    </row>
    <row r="10469" spans="1:16" x14ac:dyDescent="0.35">
      <c r="A10469" s="5" t="s">
        <v>15333</v>
      </c>
      <c r="B10469" t="s">
        <v>7016</v>
      </c>
      <c r="C10469" t="s">
        <v>7017</v>
      </c>
      <c r="D10469" t="s">
        <v>7018</v>
      </c>
      <c r="E10469" t="s">
        <v>53</v>
      </c>
      <c r="F10469" s="11" t="s">
        <v>26</v>
      </c>
      <c r="G10469" s="11" t="s">
        <v>26</v>
      </c>
      <c r="H10469" t="s">
        <v>18690</v>
      </c>
      <c r="I10469" s="11" t="s">
        <v>64</v>
      </c>
      <c r="J10469">
        <v>4</v>
      </c>
      <c r="K10469" s="34">
        <v>60.885002136230469</v>
      </c>
      <c r="L10469" s="34">
        <v>16.169704437255859</v>
      </c>
      <c r="M10469" s="34">
        <v>16.160320281982422</v>
      </c>
      <c r="N10469" s="35">
        <v>4.1894079186022282E-3</v>
      </c>
      <c r="O10469">
        <v>48</v>
      </c>
      <c r="P10469">
        <v>0</v>
      </c>
    </row>
    <row r="10470" spans="1:16" x14ac:dyDescent="0.35">
      <c r="A10470" s="5" t="s">
        <v>15334</v>
      </c>
      <c r="B10470" t="s">
        <v>7016</v>
      </c>
      <c r="C10470" t="s">
        <v>7017</v>
      </c>
      <c r="D10470" t="s">
        <v>7018</v>
      </c>
      <c r="E10470" t="s">
        <v>53</v>
      </c>
      <c r="F10470" s="11" t="s">
        <v>26</v>
      </c>
      <c r="G10470" s="11" t="s">
        <v>26</v>
      </c>
      <c r="H10470" t="s">
        <v>18690</v>
      </c>
      <c r="I10470" s="11" t="s">
        <v>64</v>
      </c>
      <c r="J10470">
        <v>5</v>
      </c>
      <c r="K10470" s="34">
        <v>60.258335113525391</v>
      </c>
      <c r="L10470" s="34">
        <v>19.551654815673828</v>
      </c>
      <c r="M10470" s="34">
        <v>19.538961410522461</v>
      </c>
      <c r="N10470" s="35">
        <v>5.8114430867135525E-3</v>
      </c>
      <c r="O10470">
        <v>48</v>
      </c>
      <c r="P10470">
        <v>0</v>
      </c>
    </row>
    <row r="10471" spans="1:16" x14ac:dyDescent="0.35">
      <c r="A10471" s="5" t="s">
        <v>15335</v>
      </c>
      <c r="B10471" t="s">
        <v>7016</v>
      </c>
      <c r="C10471" t="s">
        <v>7017</v>
      </c>
      <c r="D10471" t="s">
        <v>7018</v>
      </c>
      <c r="E10471" t="s">
        <v>53</v>
      </c>
      <c r="F10471" s="11" t="s">
        <v>26</v>
      </c>
      <c r="G10471" s="11" t="s">
        <v>26</v>
      </c>
      <c r="H10471" t="s">
        <v>18690</v>
      </c>
      <c r="I10471" s="11" t="s">
        <v>64</v>
      </c>
      <c r="J10471">
        <v>6</v>
      </c>
      <c r="K10471" s="34">
        <v>60.306251525878906</v>
      </c>
      <c r="L10471" s="34">
        <v>34.212215423583984</v>
      </c>
      <c r="M10471" s="34">
        <v>34.186691284179688</v>
      </c>
      <c r="N10471" s="35">
        <v>1.230353582650423E-2</v>
      </c>
      <c r="O10471">
        <v>48</v>
      </c>
      <c r="P10471">
        <v>0</v>
      </c>
    </row>
    <row r="10472" spans="1:16" x14ac:dyDescent="0.35">
      <c r="A10472" s="5" t="s">
        <v>15336</v>
      </c>
      <c r="B10472" t="s">
        <v>7016</v>
      </c>
      <c r="C10472" t="s">
        <v>7017</v>
      </c>
      <c r="D10472" t="s">
        <v>7018</v>
      </c>
      <c r="E10472" t="s">
        <v>53</v>
      </c>
      <c r="F10472" s="11" t="s">
        <v>26</v>
      </c>
      <c r="G10472" s="11" t="s">
        <v>26</v>
      </c>
      <c r="H10472" t="s">
        <v>18690</v>
      </c>
      <c r="I10472" s="11" t="s">
        <v>64</v>
      </c>
      <c r="J10472">
        <v>7</v>
      </c>
      <c r="K10472" s="34">
        <v>59.829166412353516</v>
      </c>
      <c r="L10472" s="34">
        <v>71.776847839355469</v>
      </c>
      <c r="M10472" s="34">
        <v>71.743843078613281</v>
      </c>
      <c r="N10472" s="35">
        <v>1.6357986256480217E-2</v>
      </c>
      <c r="O10472">
        <v>48</v>
      </c>
      <c r="P10472">
        <v>0</v>
      </c>
    </row>
    <row r="10473" spans="1:16" x14ac:dyDescent="0.35">
      <c r="A10473" s="5" t="s">
        <v>15337</v>
      </c>
      <c r="B10473" t="s">
        <v>7016</v>
      </c>
      <c r="C10473" t="s">
        <v>7017</v>
      </c>
      <c r="D10473" t="s">
        <v>7018</v>
      </c>
      <c r="E10473" t="s">
        <v>53</v>
      </c>
      <c r="F10473" s="11" t="s">
        <v>26</v>
      </c>
      <c r="G10473" s="11" t="s">
        <v>26</v>
      </c>
      <c r="H10473" t="s">
        <v>18690</v>
      </c>
      <c r="I10473" s="11" t="s">
        <v>64</v>
      </c>
      <c r="J10473">
        <v>8</v>
      </c>
      <c r="K10473" s="34">
        <v>61.924999237060547</v>
      </c>
      <c r="L10473" s="34">
        <v>170.08811950683594</v>
      </c>
      <c r="M10473" s="34">
        <v>170.07412719726563</v>
      </c>
      <c r="N10473" s="35">
        <v>1.5413057059049606E-2</v>
      </c>
      <c r="O10473">
        <v>48</v>
      </c>
      <c r="P10473">
        <v>0</v>
      </c>
    </row>
    <row r="10474" spans="1:16" x14ac:dyDescent="0.35">
      <c r="A10474" s="5" t="s">
        <v>15338</v>
      </c>
      <c r="B10474" t="s">
        <v>7016</v>
      </c>
      <c r="C10474" t="s">
        <v>7017</v>
      </c>
      <c r="D10474" t="s">
        <v>7018</v>
      </c>
      <c r="E10474" t="s">
        <v>53</v>
      </c>
      <c r="F10474" s="11" t="s">
        <v>26</v>
      </c>
      <c r="G10474" s="11" t="s">
        <v>26</v>
      </c>
      <c r="H10474" t="s">
        <v>18690</v>
      </c>
      <c r="I10474" s="11" t="s">
        <v>64</v>
      </c>
      <c r="J10474">
        <v>9</v>
      </c>
      <c r="K10474" s="34">
        <v>66.248748779296875</v>
      </c>
      <c r="L10474" s="34">
        <v>332.78997802734375</v>
      </c>
      <c r="M10474" s="34">
        <v>332.84445190429688</v>
      </c>
      <c r="N10474" s="35">
        <v>4.8598110675811768E-2</v>
      </c>
      <c r="O10474">
        <v>48</v>
      </c>
      <c r="P10474">
        <v>0</v>
      </c>
    </row>
    <row r="10475" spans="1:16" x14ac:dyDescent="0.35">
      <c r="A10475" s="5" t="s">
        <v>15339</v>
      </c>
      <c r="B10475" t="s">
        <v>7016</v>
      </c>
      <c r="C10475" t="s">
        <v>7017</v>
      </c>
      <c r="D10475" t="s">
        <v>7018</v>
      </c>
      <c r="E10475" t="s">
        <v>53</v>
      </c>
      <c r="F10475" s="11" t="s">
        <v>26</v>
      </c>
      <c r="G10475" s="11" t="s">
        <v>26</v>
      </c>
      <c r="H10475" t="s">
        <v>18690</v>
      </c>
      <c r="I10475" s="11" t="s">
        <v>64</v>
      </c>
      <c r="J10475">
        <v>10</v>
      </c>
      <c r="K10475" s="34">
        <v>71.30999755859375</v>
      </c>
      <c r="L10475" s="34">
        <v>440.49066162109375</v>
      </c>
      <c r="M10475" s="34">
        <v>440.5577392578125</v>
      </c>
      <c r="N10475" s="35">
        <v>7.0947118103504181E-2</v>
      </c>
      <c r="O10475">
        <v>48</v>
      </c>
      <c r="P10475">
        <v>0</v>
      </c>
    </row>
    <row r="10476" spans="1:16" x14ac:dyDescent="0.35">
      <c r="A10476" s="5" t="s">
        <v>15340</v>
      </c>
      <c r="B10476" t="s">
        <v>7016</v>
      </c>
      <c r="C10476" t="s">
        <v>7017</v>
      </c>
      <c r="D10476" t="s">
        <v>7018</v>
      </c>
      <c r="E10476" t="s">
        <v>53</v>
      </c>
      <c r="F10476" s="11" t="s">
        <v>26</v>
      </c>
      <c r="G10476" s="11" t="s">
        <v>26</v>
      </c>
      <c r="H10476" t="s">
        <v>18690</v>
      </c>
      <c r="I10476" s="11" t="s">
        <v>64</v>
      </c>
      <c r="J10476">
        <v>11</v>
      </c>
      <c r="K10476" s="34">
        <v>74.676246643066406</v>
      </c>
      <c r="L10476" s="34">
        <v>439.01007080078125</v>
      </c>
      <c r="M10476" s="34">
        <v>439.04861450195313</v>
      </c>
      <c r="N10476" s="35">
        <v>6.2208563089370728E-2</v>
      </c>
      <c r="O10476">
        <v>48</v>
      </c>
      <c r="P10476">
        <v>0</v>
      </c>
    </row>
    <row r="10477" spans="1:16" x14ac:dyDescent="0.35">
      <c r="A10477" s="5" t="s">
        <v>15341</v>
      </c>
      <c r="B10477" t="s">
        <v>7016</v>
      </c>
      <c r="C10477" t="s">
        <v>7017</v>
      </c>
      <c r="D10477" t="s">
        <v>7018</v>
      </c>
      <c r="E10477" t="s">
        <v>53</v>
      </c>
      <c r="F10477" s="11" t="s">
        <v>26</v>
      </c>
      <c r="G10477" s="11" t="s">
        <v>26</v>
      </c>
      <c r="H10477" t="s">
        <v>18690</v>
      </c>
      <c r="I10477" s="11" t="s">
        <v>64</v>
      </c>
      <c r="J10477">
        <v>12</v>
      </c>
      <c r="K10477" s="34">
        <v>76.300003051757813</v>
      </c>
      <c r="L10477" s="34">
        <v>387.72854614257813</v>
      </c>
      <c r="M10477" s="34">
        <v>387.7633056640625</v>
      </c>
      <c r="N10477" s="35">
        <v>5.0800461322069168E-2</v>
      </c>
      <c r="O10477">
        <v>48</v>
      </c>
      <c r="P10477">
        <v>0</v>
      </c>
    </row>
    <row r="10478" spans="1:16" x14ac:dyDescent="0.35">
      <c r="A10478" s="5" t="s">
        <v>15342</v>
      </c>
      <c r="B10478" t="s">
        <v>7016</v>
      </c>
      <c r="C10478" t="s">
        <v>7017</v>
      </c>
      <c r="D10478" t="s">
        <v>7018</v>
      </c>
      <c r="E10478" t="s">
        <v>53</v>
      </c>
      <c r="F10478" s="11" t="s">
        <v>26</v>
      </c>
      <c r="G10478" s="11" t="s">
        <v>26</v>
      </c>
      <c r="H10478" t="s">
        <v>18690</v>
      </c>
      <c r="I10478" s="11" t="s">
        <v>64</v>
      </c>
      <c r="J10478">
        <v>13</v>
      </c>
      <c r="K10478" s="34">
        <v>76.650001525878906</v>
      </c>
      <c r="L10478" s="34">
        <v>321.42147827148438</v>
      </c>
      <c r="M10478" s="34">
        <v>321.4476318359375</v>
      </c>
      <c r="N10478" s="35">
        <v>4.2304601520299911E-2</v>
      </c>
      <c r="O10478">
        <v>48</v>
      </c>
      <c r="P10478">
        <v>0</v>
      </c>
    </row>
    <row r="10479" spans="1:16" x14ac:dyDescent="0.35">
      <c r="A10479" s="5" t="s">
        <v>15343</v>
      </c>
      <c r="B10479" t="s">
        <v>7016</v>
      </c>
      <c r="C10479" t="s">
        <v>7017</v>
      </c>
      <c r="D10479" t="s">
        <v>7018</v>
      </c>
      <c r="E10479" t="s">
        <v>53</v>
      </c>
      <c r="F10479" s="11" t="s">
        <v>26</v>
      </c>
      <c r="G10479" s="11" t="s">
        <v>26</v>
      </c>
      <c r="H10479" t="s">
        <v>18690</v>
      </c>
      <c r="I10479" s="11" t="s">
        <v>64</v>
      </c>
      <c r="J10479">
        <v>14</v>
      </c>
      <c r="K10479" s="34">
        <v>77.321250915527344</v>
      </c>
      <c r="L10479" s="34">
        <v>296.10516357421875</v>
      </c>
      <c r="M10479" s="34">
        <v>296.12884521484375</v>
      </c>
      <c r="N10479" s="35">
        <v>3.5407926887273788E-2</v>
      </c>
      <c r="O10479">
        <v>48</v>
      </c>
      <c r="P10479">
        <v>0</v>
      </c>
    </row>
    <row r="10480" spans="1:16" x14ac:dyDescent="0.35">
      <c r="A10480" s="5" t="s">
        <v>15344</v>
      </c>
      <c r="B10480" t="s">
        <v>7016</v>
      </c>
      <c r="C10480" t="s">
        <v>7017</v>
      </c>
      <c r="D10480" t="s">
        <v>7018</v>
      </c>
      <c r="E10480" t="s">
        <v>53</v>
      </c>
      <c r="F10480" s="11" t="s">
        <v>26</v>
      </c>
      <c r="G10480" s="11" t="s">
        <v>26</v>
      </c>
      <c r="H10480" t="s">
        <v>18690</v>
      </c>
      <c r="I10480" s="11" t="s">
        <v>64</v>
      </c>
      <c r="J10480">
        <v>15</v>
      </c>
      <c r="K10480" s="34">
        <v>77.300003051757813</v>
      </c>
      <c r="L10480" s="34">
        <v>267.48703002929688</v>
      </c>
      <c r="M10480" s="34">
        <v>267.506591796875</v>
      </c>
      <c r="N10480" s="35">
        <v>3.1871277838945389E-2</v>
      </c>
      <c r="O10480">
        <v>48</v>
      </c>
      <c r="P10480">
        <v>0</v>
      </c>
    </row>
    <row r="10481" spans="1:16" x14ac:dyDescent="0.35">
      <c r="A10481" s="5" t="s">
        <v>15345</v>
      </c>
      <c r="B10481" t="s">
        <v>7016</v>
      </c>
      <c r="C10481" t="s">
        <v>7017</v>
      </c>
      <c r="D10481" t="s">
        <v>7018</v>
      </c>
      <c r="E10481" t="s">
        <v>53</v>
      </c>
      <c r="F10481" s="11" t="s">
        <v>26</v>
      </c>
      <c r="G10481" s="11" t="s">
        <v>26</v>
      </c>
      <c r="H10481" t="s">
        <v>18690</v>
      </c>
      <c r="I10481" s="11" t="s">
        <v>64</v>
      </c>
      <c r="J10481">
        <v>16</v>
      </c>
      <c r="K10481" s="34">
        <v>77.15625</v>
      </c>
      <c r="L10481" s="34">
        <v>213.407958984375</v>
      </c>
      <c r="M10481" s="34">
        <v>213.40264892578125</v>
      </c>
      <c r="N10481" s="35">
        <v>2.8461406007409096E-2</v>
      </c>
      <c r="O10481">
        <v>48</v>
      </c>
      <c r="P10481">
        <v>0</v>
      </c>
    </row>
    <row r="10482" spans="1:16" x14ac:dyDescent="0.35">
      <c r="A10482" s="5" t="s">
        <v>15346</v>
      </c>
      <c r="B10482" t="s">
        <v>7016</v>
      </c>
      <c r="C10482" t="s">
        <v>7017</v>
      </c>
      <c r="D10482" t="s">
        <v>7018</v>
      </c>
      <c r="E10482" t="s">
        <v>53</v>
      </c>
      <c r="F10482" s="11" t="s">
        <v>26</v>
      </c>
      <c r="G10482" s="11" t="s">
        <v>26</v>
      </c>
      <c r="H10482" t="s">
        <v>18690</v>
      </c>
      <c r="I10482" s="11" t="s">
        <v>64</v>
      </c>
      <c r="J10482">
        <v>17</v>
      </c>
      <c r="K10482" s="34">
        <v>75.478752136230469</v>
      </c>
      <c r="L10482" s="34">
        <v>145.61866760253906</v>
      </c>
      <c r="M10482" s="34">
        <v>145.67239379882813</v>
      </c>
      <c r="N10482" s="35">
        <v>3.1513877213001251E-2</v>
      </c>
      <c r="O10482">
        <v>48</v>
      </c>
      <c r="P10482">
        <v>0</v>
      </c>
    </row>
    <row r="10483" spans="1:16" x14ac:dyDescent="0.35">
      <c r="A10483" s="5" t="s">
        <v>15347</v>
      </c>
      <c r="B10483" t="s">
        <v>7016</v>
      </c>
      <c r="C10483" t="s">
        <v>7017</v>
      </c>
      <c r="D10483" t="s">
        <v>7018</v>
      </c>
      <c r="E10483" t="s">
        <v>53</v>
      </c>
      <c r="F10483" s="11" t="s">
        <v>26</v>
      </c>
      <c r="G10483" s="11" t="s">
        <v>26</v>
      </c>
      <c r="H10483" t="s">
        <v>18690</v>
      </c>
      <c r="I10483" s="11" t="s">
        <v>64</v>
      </c>
      <c r="J10483">
        <v>18</v>
      </c>
      <c r="K10483" s="34">
        <v>74.490623474121094</v>
      </c>
      <c r="L10483" s="34">
        <v>86.699012756347656</v>
      </c>
      <c r="M10483" s="34">
        <v>86.712898254394531</v>
      </c>
      <c r="N10483" s="35">
        <v>7.4467603117227554E-3</v>
      </c>
      <c r="O10483">
        <v>48</v>
      </c>
      <c r="P10483">
        <v>0</v>
      </c>
    </row>
    <row r="10484" spans="1:16" x14ac:dyDescent="0.35">
      <c r="A10484" s="5" t="s">
        <v>15348</v>
      </c>
      <c r="B10484" t="s">
        <v>7016</v>
      </c>
      <c r="C10484" t="s">
        <v>7017</v>
      </c>
      <c r="D10484" t="s">
        <v>7018</v>
      </c>
      <c r="E10484" t="s">
        <v>53</v>
      </c>
      <c r="F10484" s="11" t="s">
        <v>26</v>
      </c>
      <c r="G10484" s="11" t="s">
        <v>26</v>
      </c>
      <c r="H10484" t="s">
        <v>18690</v>
      </c>
      <c r="I10484" s="11" t="s">
        <v>64</v>
      </c>
      <c r="J10484">
        <v>19</v>
      </c>
      <c r="K10484" s="34">
        <v>73.694999694824219</v>
      </c>
      <c r="L10484" s="34">
        <v>52.741580963134766</v>
      </c>
      <c r="M10484" s="34">
        <v>52.732597351074219</v>
      </c>
      <c r="N10484" s="35">
        <v>5.2101174369454384E-3</v>
      </c>
      <c r="O10484">
        <v>48</v>
      </c>
      <c r="P10484">
        <v>0</v>
      </c>
    </row>
    <row r="10485" spans="1:16" x14ac:dyDescent="0.35">
      <c r="A10485" s="5" t="s">
        <v>15349</v>
      </c>
      <c r="B10485" t="s">
        <v>7016</v>
      </c>
      <c r="C10485" t="s">
        <v>7017</v>
      </c>
      <c r="D10485" t="s">
        <v>7018</v>
      </c>
      <c r="E10485" t="s">
        <v>53</v>
      </c>
      <c r="F10485" s="11" t="s">
        <v>26</v>
      </c>
      <c r="G10485" s="11" t="s">
        <v>26</v>
      </c>
      <c r="H10485" t="s">
        <v>18690</v>
      </c>
      <c r="I10485" s="11" t="s">
        <v>64</v>
      </c>
      <c r="J10485">
        <v>20</v>
      </c>
      <c r="K10485" s="34">
        <v>71.916877746582031</v>
      </c>
      <c r="L10485" s="34">
        <v>41.561321258544922</v>
      </c>
      <c r="M10485" s="34">
        <v>41.543087005615234</v>
      </c>
      <c r="N10485" s="35">
        <v>9.139450266957283E-3</v>
      </c>
      <c r="O10485">
        <v>48</v>
      </c>
      <c r="P10485">
        <v>0</v>
      </c>
    </row>
    <row r="10486" spans="1:16" x14ac:dyDescent="0.35">
      <c r="A10486" s="5" t="s">
        <v>15350</v>
      </c>
      <c r="B10486" t="s">
        <v>7016</v>
      </c>
      <c r="C10486" t="s">
        <v>7017</v>
      </c>
      <c r="D10486" t="s">
        <v>7018</v>
      </c>
      <c r="E10486" t="s">
        <v>53</v>
      </c>
      <c r="F10486" s="11" t="s">
        <v>26</v>
      </c>
      <c r="G10486" s="11" t="s">
        <v>26</v>
      </c>
      <c r="H10486" t="s">
        <v>18690</v>
      </c>
      <c r="I10486" s="11" t="s">
        <v>64</v>
      </c>
      <c r="J10486">
        <v>21</v>
      </c>
      <c r="K10486" s="34">
        <v>68.830001831054688</v>
      </c>
      <c r="L10486" s="34">
        <v>37.200126647949219</v>
      </c>
      <c r="M10486" s="34">
        <v>37.187549591064453</v>
      </c>
      <c r="N10486" s="35">
        <v>6.6891051828861237E-3</v>
      </c>
      <c r="O10486">
        <v>48</v>
      </c>
      <c r="P10486">
        <v>0</v>
      </c>
    </row>
    <row r="10487" spans="1:16" x14ac:dyDescent="0.35">
      <c r="A10487" s="5" t="s">
        <v>15351</v>
      </c>
      <c r="B10487" t="s">
        <v>7016</v>
      </c>
      <c r="C10487" t="s">
        <v>7017</v>
      </c>
      <c r="D10487" t="s">
        <v>7018</v>
      </c>
      <c r="E10487" t="s">
        <v>53</v>
      </c>
      <c r="F10487" s="11" t="s">
        <v>26</v>
      </c>
      <c r="G10487" s="11" t="s">
        <v>26</v>
      </c>
      <c r="H10487" t="s">
        <v>18690</v>
      </c>
      <c r="I10487" s="11" t="s">
        <v>64</v>
      </c>
      <c r="J10487">
        <v>22</v>
      </c>
      <c r="K10487" s="34">
        <v>66.799171447753906</v>
      </c>
      <c r="L10487" s="34">
        <v>30.857833862304688</v>
      </c>
      <c r="M10487" s="34">
        <v>30.834711074829102</v>
      </c>
      <c r="N10487" s="35">
        <v>1.0746665298938751E-2</v>
      </c>
      <c r="O10487">
        <v>48</v>
      </c>
      <c r="P10487">
        <v>0</v>
      </c>
    </row>
    <row r="10488" spans="1:16" x14ac:dyDescent="0.35">
      <c r="A10488" s="5" t="s">
        <v>15352</v>
      </c>
      <c r="B10488" t="s">
        <v>7016</v>
      </c>
      <c r="C10488" t="s">
        <v>7017</v>
      </c>
      <c r="D10488" t="s">
        <v>7018</v>
      </c>
      <c r="E10488" t="s">
        <v>53</v>
      </c>
      <c r="F10488" s="11" t="s">
        <v>26</v>
      </c>
      <c r="G10488" s="11" t="s">
        <v>26</v>
      </c>
      <c r="H10488" t="s">
        <v>18690</v>
      </c>
      <c r="I10488" s="11" t="s">
        <v>64</v>
      </c>
      <c r="J10488">
        <v>23</v>
      </c>
      <c r="K10488" s="34">
        <v>65.412918090820313</v>
      </c>
      <c r="L10488" s="34">
        <v>27.942390441894531</v>
      </c>
      <c r="M10488" s="34">
        <v>27.924100875854492</v>
      </c>
      <c r="N10488" s="35">
        <v>8.3592357113957405E-3</v>
      </c>
      <c r="O10488">
        <v>48</v>
      </c>
      <c r="P10488">
        <v>0</v>
      </c>
    </row>
    <row r="10489" spans="1:16" x14ac:dyDescent="0.35">
      <c r="A10489" s="5" t="s">
        <v>15353</v>
      </c>
      <c r="B10489" t="s">
        <v>7016</v>
      </c>
      <c r="C10489" t="s">
        <v>7017</v>
      </c>
      <c r="D10489" t="s">
        <v>7018</v>
      </c>
      <c r="E10489" t="s">
        <v>53</v>
      </c>
      <c r="F10489" s="11" t="s">
        <v>26</v>
      </c>
      <c r="G10489" s="11" t="s">
        <v>26</v>
      </c>
      <c r="H10489" t="s">
        <v>18690</v>
      </c>
      <c r="I10489" s="11" t="s">
        <v>64</v>
      </c>
      <c r="J10489">
        <v>24</v>
      </c>
      <c r="K10489" s="34">
        <v>64.174583435058594</v>
      </c>
      <c r="L10489" s="34">
        <v>25.148319244384766</v>
      </c>
      <c r="M10489" s="34">
        <v>25.133665084838867</v>
      </c>
      <c r="N10489" s="35">
        <v>6.6752051934599876E-3</v>
      </c>
      <c r="O10489">
        <v>48</v>
      </c>
      <c r="P10489">
        <v>0</v>
      </c>
    </row>
    <row r="10490" spans="1:16" x14ac:dyDescent="0.35">
      <c r="A10490" s="5" t="s">
        <v>15354</v>
      </c>
      <c r="B10490" t="s">
        <v>7016</v>
      </c>
      <c r="C10490" t="s">
        <v>7017</v>
      </c>
      <c r="D10490" t="s">
        <v>7018</v>
      </c>
      <c r="E10490" t="s">
        <v>53</v>
      </c>
      <c r="F10490" s="11" t="s">
        <v>26</v>
      </c>
      <c r="G10490" s="11" t="s">
        <v>26</v>
      </c>
      <c r="H10490" t="s">
        <v>18690</v>
      </c>
      <c r="I10490" s="11" t="s">
        <v>65</v>
      </c>
      <c r="J10490">
        <v>1</v>
      </c>
      <c r="K10490" s="34">
        <v>62.332916259765625</v>
      </c>
      <c r="L10490" s="34">
        <v>18.643943786621094</v>
      </c>
      <c r="M10490" s="34">
        <v>18.599977493286133</v>
      </c>
      <c r="N10490" s="35">
        <v>1.9589141011238098E-2</v>
      </c>
      <c r="O10490">
        <v>48</v>
      </c>
      <c r="P10490">
        <v>0</v>
      </c>
    </row>
    <row r="10491" spans="1:16" x14ac:dyDescent="0.35">
      <c r="A10491" s="5" t="s">
        <v>15355</v>
      </c>
      <c r="B10491" t="s">
        <v>7016</v>
      </c>
      <c r="C10491" t="s">
        <v>7017</v>
      </c>
      <c r="D10491" t="s">
        <v>7018</v>
      </c>
      <c r="E10491" t="s">
        <v>53</v>
      </c>
      <c r="F10491" s="11" t="s">
        <v>26</v>
      </c>
      <c r="G10491" s="11" t="s">
        <v>26</v>
      </c>
      <c r="H10491" t="s">
        <v>18690</v>
      </c>
      <c r="I10491" s="11" t="s">
        <v>65</v>
      </c>
      <c r="J10491">
        <v>2</v>
      </c>
      <c r="K10491" s="34">
        <v>61.7308349609375</v>
      </c>
      <c r="L10491" s="34">
        <v>17.157278060913086</v>
      </c>
      <c r="M10491" s="34">
        <v>17.117145538330078</v>
      </c>
      <c r="N10491" s="35">
        <v>1.7927927896380424E-2</v>
      </c>
      <c r="O10491">
        <v>48</v>
      </c>
      <c r="P10491">
        <v>0</v>
      </c>
    </row>
    <row r="10492" spans="1:16" x14ac:dyDescent="0.35">
      <c r="A10492" s="5" t="s">
        <v>15356</v>
      </c>
      <c r="B10492" t="s">
        <v>7016</v>
      </c>
      <c r="C10492" t="s">
        <v>7017</v>
      </c>
      <c r="D10492" t="s">
        <v>7018</v>
      </c>
      <c r="E10492" t="s">
        <v>53</v>
      </c>
      <c r="F10492" s="11" t="s">
        <v>26</v>
      </c>
      <c r="G10492" s="11" t="s">
        <v>26</v>
      </c>
      <c r="H10492" t="s">
        <v>18690</v>
      </c>
      <c r="I10492" s="11" t="s">
        <v>65</v>
      </c>
      <c r="J10492">
        <v>3</v>
      </c>
      <c r="K10492" s="34">
        <v>61.420001983642578</v>
      </c>
      <c r="L10492" s="34">
        <v>15.148354530334473</v>
      </c>
      <c r="M10492" s="34">
        <v>15.113367080688477</v>
      </c>
      <c r="N10492" s="35">
        <v>1.5637066215276718E-2</v>
      </c>
      <c r="O10492">
        <v>48</v>
      </c>
      <c r="P10492">
        <v>0</v>
      </c>
    </row>
    <row r="10493" spans="1:16" x14ac:dyDescent="0.35">
      <c r="A10493" s="5" t="s">
        <v>15357</v>
      </c>
      <c r="B10493" t="s">
        <v>7016</v>
      </c>
      <c r="C10493" t="s">
        <v>7017</v>
      </c>
      <c r="D10493" t="s">
        <v>7018</v>
      </c>
      <c r="E10493" t="s">
        <v>53</v>
      </c>
      <c r="F10493" s="11" t="s">
        <v>26</v>
      </c>
      <c r="G10493" s="11" t="s">
        <v>26</v>
      </c>
      <c r="H10493" t="s">
        <v>18690</v>
      </c>
      <c r="I10493" s="11" t="s">
        <v>65</v>
      </c>
      <c r="J10493">
        <v>4</v>
      </c>
      <c r="K10493" s="34">
        <v>61.217082977294922</v>
      </c>
      <c r="L10493" s="34">
        <v>13.079031944274902</v>
      </c>
      <c r="M10493" s="34">
        <v>13.049166679382324</v>
      </c>
      <c r="N10493" s="35">
        <v>1.3281115330755711E-2</v>
      </c>
      <c r="O10493">
        <v>48</v>
      </c>
      <c r="P10493">
        <v>0</v>
      </c>
    </row>
    <row r="10494" spans="1:16" x14ac:dyDescent="0.35">
      <c r="A10494" s="5" t="s">
        <v>15358</v>
      </c>
      <c r="B10494" t="s">
        <v>7016</v>
      </c>
      <c r="C10494" t="s">
        <v>7017</v>
      </c>
      <c r="D10494" t="s">
        <v>7018</v>
      </c>
      <c r="E10494" t="s">
        <v>53</v>
      </c>
      <c r="F10494" s="11" t="s">
        <v>26</v>
      </c>
      <c r="G10494" s="11" t="s">
        <v>26</v>
      </c>
      <c r="H10494" t="s">
        <v>18690</v>
      </c>
      <c r="I10494" s="11" t="s">
        <v>65</v>
      </c>
      <c r="J10494">
        <v>5</v>
      </c>
      <c r="K10494" s="34">
        <v>60.508331298828125</v>
      </c>
      <c r="L10494" s="34">
        <v>16.029577255249023</v>
      </c>
      <c r="M10494" s="34">
        <v>15.99235725402832</v>
      </c>
      <c r="N10494" s="35">
        <v>1.6981262713670731E-2</v>
      </c>
      <c r="O10494">
        <v>48</v>
      </c>
      <c r="P10494">
        <v>0</v>
      </c>
    </row>
    <row r="10495" spans="1:16" x14ac:dyDescent="0.35">
      <c r="A10495" s="5" t="s">
        <v>15359</v>
      </c>
      <c r="B10495" t="s">
        <v>7016</v>
      </c>
      <c r="C10495" t="s">
        <v>7017</v>
      </c>
      <c r="D10495" t="s">
        <v>7018</v>
      </c>
      <c r="E10495" t="s">
        <v>53</v>
      </c>
      <c r="F10495" s="11" t="s">
        <v>26</v>
      </c>
      <c r="G10495" s="11" t="s">
        <v>26</v>
      </c>
      <c r="H10495" t="s">
        <v>18690</v>
      </c>
      <c r="I10495" s="11" t="s">
        <v>65</v>
      </c>
      <c r="J10495">
        <v>6</v>
      </c>
      <c r="K10495" s="34">
        <v>60.522499084472656</v>
      </c>
      <c r="L10495" s="34">
        <v>28.485078811645508</v>
      </c>
      <c r="M10495" s="34">
        <v>28.418638229370117</v>
      </c>
      <c r="N10495" s="35">
        <v>3.1866483390331268E-2</v>
      </c>
      <c r="O10495">
        <v>48</v>
      </c>
      <c r="P10495">
        <v>0</v>
      </c>
    </row>
    <row r="10496" spans="1:16" x14ac:dyDescent="0.35">
      <c r="A10496" s="5" t="s">
        <v>15360</v>
      </c>
      <c r="B10496" t="s">
        <v>7016</v>
      </c>
      <c r="C10496" t="s">
        <v>7017</v>
      </c>
      <c r="D10496" t="s">
        <v>7018</v>
      </c>
      <c r="E10496" t="s">
        <v>53</v>
      </c>
      <c r="F10496" s="11" t="s">
        <v>26</v>
      </c>
      <c r="G10496" s="11" t="s">
        <v>26</v>
      </c>
      <c r="H10496" t="s">
        <v>18690</v>
      </c>
      <c r="I10496" s="11" t="s">
        <v>65</v>
      </c>
      <c r="J10496">
        <v>7</v>
      </c>
      <c r="K10496" s="34">
        <v>60.774166107177734</v>
      </c>
      <c r="L10496" s="34">
        <v>60.294193267822266</v>
      </c>
      <c r="M10496" s="34">
        <v>60.239013671875</v>
      </c>
      <c r="N10496" s="35">
        <v>2.5076262652873993E-2</v>
      </c>
      <c r="O10496">
        <v>48</v>
      </c>
      <c r="P10496">
        <v>0</v>
      </c>
    </row>
    <row r="10497" spans="1:16" x14ac:dyDescent="0.35">
      <c r="A10497" s="5" t="s">
        <v>15361</v>
      </c>
      <c r="B10497" t="s">
        <v>7016</v>
      </c>
      <c r="C10497" t="s">
        <v>7017</v>
      </c>
      <c r="D10497" t="s">
        <v>7018</v>
      </c>
      <c r="E10497" t="s">
        <v>53</v>
      </c>
      <c r="F10497" s="11" t="s">
        <v>26</v>
      </c>
      <c r="G10497" s="11" t="s">
        <v>26</v>
      </c>
      <c r="H10497" t="s">
        <v>18690</v>
      </c>
      <c r="I10497" s="11" t="s">
        <v>65</v>
      </c>
      <c r="J10497">
        <v>8</v>
      </c>
      <c r="K10497" s="34">
        <v>62.346248626708984</v>
      </c>
      <c r="L10497" s="34">
        <v>144.04612731933594</v>
      </c>
      <c r="M10497" s="34">
        <v>143.96017456054688</v>
      </c>
      <c r="N10497" s="35">
        <v>4.1520368307828903E-2</v>
      </c>
      <c r="O10497">
        <v>48</v>
      </c>
      <c r="P10497">
        <v>0</v>
      </c>
    </row>
    <row r="10498" spans="1:16" x14ac:dyDescent="0.35">
      <c r="A10498" s="5" t="s">
        <v>15362</v>
      </c>
      <c r="B10498" t="s">
        <v>7016</v>
      </c>
      <c r="C10498" t="s">
        <v>7017</v>
      </c>
      <c r="D10498" t="s">
        <v>7018</v>
      </c>
      <c r="E10498" t="s">
        <v>53</v>
      </c>
      <c r="F10498" s="11" t="s">
        <v>26</v>
      </c>
      <c r="G10498" s="11" t="s">
        <v>26</v>
      </c>
      <c r="H10498" t="s">
        <v>18690</v>
      </c>
      <c r="I10498" s="11" t="s">
        <v>65</v>
      </c>
      <c r="J10498">
        <v>9</v>
      </c>
      <c r="K10498" s="34">
        <v>65.047500610351563</v>
      </c>
      <c r="L10498" s="34">
        <v>283.23837280273438</v>
      </c>
      <c r="M10498" s="34">
        <v>283.11849975585938</v>
      </c>
      <c r="N10498" s="35">
        <v>5.9094719588756561E-2</v>
      </c>
      <c r="O10498">
        <v>48</v>
      </c>
      <c r="P10498">
        <v>0</v>
      </c>
    </row>
    <row r="10499" spans="1:16" x14ac:dyDescent="0.35">
      <c r="A10499" s="5" t="s">
        <v>15363</v>
      </c>
      <c r="B10499" t="s">
        <v>7016</v>
      </c>
      <c r="C10499" t="s">
        <v>7017</v>
      </c>
      <c r="D10499" t="s">
        <v>7018</v>
      </c>
      <c r="E10499" t="s">
        <v>53</v>
      </c>
      <c r="F10499" s="11" t="s">
        <v>26</v>
      </c>
      <c r="G10499" s="11" t="s">
        <v>26</v>
      </c>
      <c r="H10499" t="s">
        <v>18690</v>
      </c>
      <c r="I10499" s="11" t="s">
        <v>65</v>
      </c>
      <c r="J10499">
        <v>10</v>
      </c>
      <c r="K10499" s="34">
        <v>69.552497863769531</v>
      </c>
      <c r="L10499" s="34">
        <v>381.78640747070313</v>
      </c>
      <c r="M10499" s="34">
        <v>381.66897583007813</v>
      </c>
      <c r="N10499" s="35">
        <v>5.6288436055183411E-2</v>
      </c>
      <c r="O10499">
        <v>48</v>
      </c>
      <c r="P10499">
        <v>0</v>
      </c>
    </row>
    <row r="10500" spans="1:16" x14ac:dyDescent="0.35">
      <c r="A10500" s="5" t="s">
        <v>15364</v>
      </c>
      <c r="B10500" t="s">
        <v>7016</v>
      </c>
      <c r="C10500" t="s">
        <v>7017</v>
      </c>
      <c r="D10500" t="s">
        <v>7018</v>
      </c>
      <c r="E10500" t="s">
        <v>53</v>
      </c>
      <c r="F10500" s="11" t="s">
        <v>26</v>
      </c>
      <c r="G10500" s="11" t="s">
        <v>26</v>
      </c>
      <c r="H10500" t="s">
        <v>18690</v>
      </c>
      <c r="I10500" s="11" t="s">
        <v>65</v>
      </c>
      <c r="J10500">
        <v>11</v>
      </c>
      <c r="K10500" s="34">
        <v>72.848747253417969</v>
      </c>
      <c r="L10500" s="34">
        <v>379.69110107421875</v>
      </c>
      <c r="M10500" s="34">
        <v>379.50985717773438</v>
      </c>
      <c r="N10500" s="35">
        <v>9.1298744082450867E-2</v>
      </c>
      <c r="O10500">
        <v>48</v>
      </c>
      <c r="P10500">
        <v>0</v>
      </c>
    </row>
    <row r="10501" spans="1:16" x14ac:dyDescent="0.35">
      <c r="A10501" s="5" t="s">
        <v>15365</v>
      </c>
      <c r="B10501" t="s">
        <v>7016</v>
      </c>
      <c r="C10501" t="s">
        <v>7017</v>
      </c>
      <c r="D10501" t="s">
        <v>7018</v>
      </c>
      <c r="E10501" t="s">
        <v>53</v>
      </c>
      <c r="F10501" s="11" t="s">
        <v>26</v>
      </c>
      <c r="G10501" s="11" t="s">
        <v>26</v>
      </c>
      <c r="H10501" t="s">
        <v>18690</v>
      </c>
      <c r="I10501" s="11" t="s">
        <v>65</v>
      </c>
      <c r="J10501">
        <v>12</v>
      </c>
      <c r="K10501" s="34">
        <v>75.547500610351563</v>
      </c>
      <c r="L10501" s="34">
        <v>331.39239501953125</v>
      </c>
      <c r="M10501" s="34">
        <v>331.22976684570313</v>
      </c>
      <c r="N10501" s="35">
        <v>8.2023411989212036E-2</v>
      </c>
      <c r="O10501">
        <v>48</v>
      </c>
      <c r="P10501">
        <v>0</v>
      </c>
    </row>
    <row r="10502" spans="1:16" x14ac:dyDescent="0.35">
      <c r="A10502" s="5" t="s">
        <v>15366</v>
      </c>
      <c r="B10502" t="s">
        <v>7016</v>
      </c>
      <c r="C10502" t="s">
        <v>7017</v>
      </c>
      <c r="D10502" t="s">
        <v>7018</v>
      </c>
      <c r="E10502" t="s">
        <v>53</v>
      </c>
      <c r="F10502" s="11" t="s">
        <v>26</v>
      </c>
      <c r="G10502" s="11" t="s">
        <v>26</v>
      </c>
      <c r="H10502" t="s">
        <v>18690</v>
      </c>
      <c r="I10502" s="11" t="s">
        <v>65</v>
      </c>
      <c r="J10502">
        <v>13</v>
      </c>
      <c r="K10502" s="34">
        <v>77.181251525878906</v>
      </c>
      <c r="L10502" s="34">
        <v>276.67929077148438</v>
      </c>
      <c r="M10502" s="34">
        <v>276.536865234375</v>
      </c>
      <c r="N10502" s="35">
        <v>7.2860732674598694E-2</v>
      </c>
      <c r="O10502">
        <v>48</v>
      </c>
      <c r="P10502">
        <v>0</v>
      </c>
    </row>
    <row r="10503" spans="1:16" x14ac:dyDescent="0.35">
      <c r="A10503" s="5" t="s">
        <v>15367</v>
      </c>
      <c r="B10503" t="s">
        <v>7016</v>
      </c>
      <c r="C10503" t="s">
        <v>7017</v>
      </c>
      <c r="D10503" t="s">
        <v>7018</v>
      </c>
      <c r="E10503" t="s">
        <v>53</v>
      </c>
      <c r="F10503" s="11" t="s">
        <v>26</v>
      </c>
      <c r="G10503" s="11" t="s">
        <v>26</v>
      </c>
      <c r="H10503" t="s">
        <v>18690</v>
      </c>
      <c r="I10503" s="11" t="s">
        <v>65</v>
      </c>
      <c r="J10503">
        <v>14</v>
      </c>
      <c r="K10503" s="34">
        <v>78.215003967285156</v>
      </c>
      <c r="L10503" s="34">
        <v>255.71348571777344</v>
      </c>
      <c r="M10503" s="34">
        <v>255.59437561035156</v>
      </c>
      <c r="N10503" s="35">
        <v>6.2007613480091095E-2</v>
      </c>
      <c r="O10503">
        <v>48</v>
      </c>
      <c r="P10503">
        <v>0</v>
      </c>
    </row>
    <row r="10504" spans="1:16" x14ac:dyDescent="0.35">
      <c r="A10504" s="5" t="s">
        <v>15368</v>
      </c>
      <c r="B10504" t="s">
        <v>7016</v>
      </c>
      <c r="C10504" t="s">
        <v>7017</v>
      </c>
      <c r="D10504" t="s">
        <v>7018</v>
      </c>
      <c r="E10504" t="s">
        <v>53</v>
      </c>
      <c r="F10504" s="11" t="s">
        <v>26</v>
      </c>
      <c r="G10504" s="11" t="s">
        <v>26</v>
      </c>
      <c r="H10504" t="s">
        <v>18690</v>
      </c>
      <c r="I10504" s="11" t="s">
        <v>65</v>
      </c>
      <c r="J10504">
        <v>15</v>
      </c>
      <c r="K10504" s="34">
        <v>78.28125</v>
      </c>
      <c r="L10504" s="34">
        <v>230.73117065429688</v>
      </c>
      <c r="M10504" s="34">
        <v>230.63821411132813</v>
      </c>
      <c r="N10504" s="35">
        <v>5.6727152317762375E-2</v>
      </c>
      <c r="O10504">
        <v>48</v>
      </c>
      <c r="P10504">
        <v>0</v>
      </c>
    </row>
    <row r="10505" spans="1:16" x14ac:dyDescent="0.35">
      <c r="A10505" s="5" t="s">
        <v>15369</v>
      </c>
      <c r="B10505" t="s">
        <v>7016</v>
      </c>
      <c r="C10505" t="s">
        <v>7017</v>
      </c>
      <c r="D10505" t="s">
        <v>7018</v>
      </c>
      <c r="E10505" t="s">
        <v>53</v>
      </c>
      <c r="F10505" s="11" t="s">
        <v>26</v>
      </c>
      <c r="G10505" s="11" t="s">
        <v>26</v>
      </c>
      <c r="H10505" t="s">
        <v>18690</v>
      </c>
      <c r="I10505" s="11" t="s">
        <v>65</v>
      </c>
      <c r="J10505">
        <v>16</v>
      </c>
      <c r="K10505" s="34">
        <v>78.478752136230469</v>
      </c>
      <c r="L10505" s="34">
        <v>181.14382934570313</v>
      </c>
      <c r="M10505" s="34">
        <v>181.05239868164063</v>
      </c>
      <c r="N10505" s="35">
        <v>5.358472466468811E-2</v>
      </c>
      <c r="O10505">
        <v>48</v>
      </c>
      <c r="P10505">
        <v>0</v>
      </c>
    </row>
    <row r="10506" spans="1:16" x14ac:dyDescent="0.35">
      <c r="A10506" s="5" t="s">
        <v>15370</v>
      </c>
      <c r="B10506" t="s">
        <v>7016</v>
      </c>
      <c r="C10506" t="s">
        <v>7017</v>
      </c>
      <c r="D10506" t="s">
        <v>7018</v>
      </c>
      <c r="E10506" t="s">
        <v>53</v>
      </c>
      <c r="F10506" s="11" t="s">
        <v>26</v>
      </c>
      <c r="G10506" s="11" t="s">
        <v>26</v>
      </c>
      <c r="H10506" t="s">
        <v>18690</v>
      </c>
      <c r="I10506" s="11" t="s">
        <v>65</v>
      </c>
      <c r="J10506">
        <v>17</v>
      </c>
      <c r="K10506" s="34">
        <v>77.544998168945313</v>
      </c>
      <c r="L10506" s="34">
        <v>122.35723876953125</v>
      </c>
      <c r="M10506" s="34">
        <v>122.53005218505859</v>
      </c>
      <c r="N10506" s="35">
        <v>9.1027341783046722E-2</v>
      </c>
      <c r="O10506">
        <v>48</v>
      </c>
      <c r="P10506">
        <v>0</v>
      </c>
    </row>
    <row r="10507" spans="1:16" x14ac:dyDescent="0.35">
      <c r="A10507" s="5" t="s">
        <v>15371</v>
      </c>
      <c r="B10507" t="s">
        <v>7016</v>
      </c>
      <c r="C10507" t="s">
        <v>7017</v>
      </c>
      <c r="D10507" t="s">
        <v>7018</v>
      </c>
      <c r="E10507" t="s">
        <v>53</v>
      </c>
      <c r="F10507" s="11" t="s">
        <v>26</v>
      </c>
      <c r="G10507" s="11" t="s">
        <v>26</v>
      </c>
      <c r="H10507" t="s">
        <v>18690</v>
      </c>
      <c r="I10507" s="11" t="s">
        <v>65</v>
      </c>
      <c r="J10507">
        <v>18</v>
      </c>
      <c r="K10507" s="34">
        <v>76.492500305175781</v>
      </c>
      <c r="L10507" s="34">
        <v>72.556999206542969</v>
      </c>
      <c r="M10507" s="34">
        <v>72.64581298828125</v>
      </c>
      <c r="N10507" s="35">
        <v>4.4873226433992386E-2</v>
      </c>
      <c r="O10507">
        <v>48</v>
      </c>
      <c r="P10507">
        <v>0</v>
      </c>
    </row>
    <row r="10508" spans="1:16" x14ac:dyDescent="0.35">
      <c r="A10508" s="5" t="s">
        <v>15372</v>
      </c>
      <c r="B10508" t="s">
        <v>7016</v>
      </c>
      <c r="C10508" t="s">
        <v>7017</v>
      </c>
      <c r="D10508" t="s">
        <v>7018</v>
      </c>
      <c r="E10508" t="s">
        <v>53</v>
      </c>
      <c r="F10508" s="11" t="s">
        <v>26</v>
      </c>
      <c r="G10508" s="11" t="s">
        <v>26</v>
      </c>
      <c r="H10508" t="s">
        <v>18690</v>
      </c>
      <c r="I10508" s="11" t="s">
        <v>65</v>
      </c>
      <c r="J10508">
        <v>19</v>
      </c>
      <c r="K10508" s="34">
        <v>74.083747863769531</v>
      </c>
      <c r="L10508" s="34">
        <v>43.846660614013672</v>
      </c>
      <c r="M10508" s="34">
        <v>43.890869140625</v>
      </c>
      <c r="N10508" s="35">
        <v>2.1546497941017151E-2</v>
      </c>
      <c r="O10508">
        <v>48</v>
      </c>
      <c r="P10508">
        <v>0</v>
      </c>
    </row>
    <row r="10509" spans="1:16" x14ac:dyDescent="0.35">
      <c r="A10509" s="5" t="s">
        <v>15373</v>
      </c>
      <c r="B10509" t="s">
        <v>7016</v>
      </c>
      <c r="C10509" t="s">
        <v>7017</v>
      </c>
      <c r="D10509" t="s">
        <v>7018</v>
      </c>
      <c r="E10509" t="s">
        <v>53</v>
      </c>
      <c r="F10509" s="11" t="s">
        <v>26</v>
      </c>
      <c r="G10509" s="11" t="s">
        <v>26</v>
      </c>
      <c r="H10509" t="s">
        <v>18690</v>
      </c>
      <c r="I10509" s="11" t="s">
        <v>65</v>
      </c>
      <c r="J10509">
        <v>20</v>
      </c>
      <c r="K10509" s="34">
        <v>71.660003662109375</v>
      </c>
      <c r="L10509" s="34">
        <v>34.370338439941406</v>
      </c>
      <c r="M10509" s="34">
        <v>34.397682189941406</v>
      </c>
      <c r="N10509" s="35">
        <v>1.2790046632289886E-2</v>
      </c>
      <c r="O10509">
        <v>48</v>
      </c>
      <c r="P10509">
        <v>0</v>
      </c>
    </row>
    <row r="10510" spans="1:16" x14ac:dyDescent="0.35">
      <c r="A10510" s="5" t="s">
        <v>15374</v>
      </c>
      <c r="B10510" t="s">
        <v>7016</v>
      </c>
      <c r="C10510" t="s">
        <v>7017</v>
      </c>
      <c r="D10510" t="s">
        <v>7018</v>
      </c>
      <c r="E10510" t="s">
        <v>53</v>
      </c>
      <c r="F10510" s="11" t="s">
        <v>26</v>
      </c>
      <c r="G10510" s="11" t="s">
        <v>26</v>
      </c>
      <c r="H10510" t="s">
        <v>18690</v>
      </c>
      <c r="I10510" s="11" t="s">
        <v>65</v>
      </c>
      <c r="J10510">
        <v>21</v>
      </c>
      <c r="K10510" s="34">
        <v>68.232498168945313</v>
      </c>
      <c r="L10510" s="34">
        <v>30.429035186767578</v>
      </c>
      <c r="M10510" s="34">
        <v>30.454044342041016</v>
      </c>
      <c r="N10510" s="35">
        <v>1.1566732078790665E-2</v>
      </c>
      <c r="O10510">
        <v>48</v>
      </c>
      <c r="P10510">
        <v>0</v>
      </c>
    </row>
    <row r="10511" spans="1:16" x14ac:dyDescent="0.35">
      <c r="A10511" s="5" t="s">
        <v>15375</v>
      </c>
      <c r="B10511" t="s">
        <v>7016</v>
      </c>
      <c r="C10511" t="s">
        <v>7017</v>
      </c>
      <c r="D10511" t="s">
        <v>7018</v>
      </c>
      <c r="E10511" t="s">
        <v>53</v>
      </c>
      <c r="F10511" s="11" t="s">
        <v>26</v>
      </c>
      <c r="G10511" s="11" t="s">
        <v>26</v>
      </c>
      <c r="H10511" t="s">
        <v>18690</v>
      </c>
      <c r="I10511" s="11" t="s">
        <v>65</v>
      </c>
      <c r="J10511">
        <v>22</v>
      </c>
      <c r="K10511" s="34">
        <v>66.075836181640625</v>
      </c>
      <c r="L10511" s="34">
        <v>25.05088996887207</v>
      </c>
      <c r="M10511" s="34">
        <v>25.024921417236328</v>
      </c>
      <c r="N10511" s="35">
        <v>1.1824709363281727E-2</v>
      </c>
      <c r="O10511">
        <v>48</v>
      </c>
      <c r="P10511">
        <v>0</v>
      </c>
    </row>
    <row r="10512" spans="1:16" x14ac:dyDescent="0.35">
      <c r="A10512" s="5" t="s">
        <v>15376</v>
      </c>
      <c r="B10512" t="s">
        <v>7016</v>
      </c>
      <c r="C10512" t="s">
        <v>7017</v>
      </c>
      <c r="D10512" t="s">
        <v>7018</v>
      </c>
      <c r="E10512" t="s">
        <v>53</v>
      </c>
      <c r="F10512" s="11" t="s">
        <v>26</v>
      </c>
      <c r="G10512" s="11" t="s">
        <v>26</v>
      </c>
      <c r="H10512" t="s">
        <v>18690</v>
      </c>
      <c r="I10512" s="11" t="s">
        <v>65</v>
      </c>
      <c r="J10512">
        <v>23</v>
      </c>
      <c r="K10512" s="34">
        <v>64.78125</v>
      </c>
      <c r="L10512" s="34">
        <v>22.571784973144531</v>
      </c>
      <c r="M10512" s="34">
        <v>22.54994010925293</v>
      </c>
      <c r="N10512" s="35">
        <v>9.7703933715820313E-3</v>
      </c>
      <c r="O10512">
        <v>48</v>
      </c>
      <c r="P10512">
        <v>0</v>
      </c>
    </row>
    <row r="10513" spans="1:16" x14ac:dyDescent="0.35">
      <c r="A10513" s="5" t="s">
        <v>15377</v>
      </c>
      <c r="B10513" t="s">
        <v>7016</v>
      </c>
      <c r="C10513" t="s">
        <v>7017</v>
      </c>
      <c r="D10513" t="s">
        <v>7018</v>
      </c>
      <c r="E10513" t="s">
        <v>53</v>
      </c>
      <c r="F10513" s="11" t="s">
        <v>26</v>
      </c>
      <c r="G10513" s="11" t="s">
        <v>26</v>
      </c>
      <c r="H10513" t="s">
        <v>18690</v>
      </c>
      <c r="I10513" s="11" t="s">
        <v>65</v>
      </c>
      <c r="J10513">
        <v>24</v>
      </c>
      <c r="K10513" s="34">
        <v>63.667915344238281</v>
      </c>
      <c r="L10513" s="34">
        <v>20.283401489257813</v>
      </c>
      <c r="M10513" s="34">
        <v>20.264749526977539</v>
      </c>
      <c r="N10513" s="35">
        <v>8.3062918856739998E-3</v>
      </c>
      <c r="O10513">
        <v>48</v>
      </c>
      <c r="P10513">
        <v>0</v>
      </c>
    </row>
    <row r="10514" spans="1:16" x14ac:dyDescent="0.35">
      <c r="A10514" s="5" t="s">
        <v>15378</v>
      </c>
      <c r="B10514" t="s">
        <v>7016</v>
      </c>
      <c r="C10514" t="s">
        <v>7017</v>
      </c>
      <c r="D10514" t="s">
        <v>7018</v>
      </c>
      <c r="E10514" t="s">
        <v>53</v>
      </c>
      <c r="F10514" s="11" t="s">
        <v>26</v>
      </c>
      <c r="G10514" s="11" t="s">
        <v>26</v>
      </c>
      <c r="H10514" t="s">
        <v>18690</v>
      </c>
      <c r="I10514" s="11" t="s">
        <v>66</v>
      </c>
      <c r="J10514">
        <v>1</v>
      </c>
      <c r="K10514" s="34">
        <v>65.653327941894531</v>
      </c>
      <c r="L10514" s="34">
        <v>28.877378463745117</v>
      </c>
      <c r="M10514" s="34">
        <v>28.807464599609375</v>
      </c>
      <c r="N10514" s="35">
        <v>3.1600285321474075E-2</v>
      </c>
      <c r="O10514">
        <v>48</v>
      </c>
      <c r="P10514">
        <v>0</v>
      </c>
    </row>
    <row r="10515" spans="1:16" x14ac:dyDescent="0.35">
      <c r="A10515" s="5" t="s">
        <v>15379</v>
      </c>
      <c r="B10515" t="s">
        <v>7016</v>
      </c>
      <c r="C10515" t="s">
        <v>7017</v>
      </c>
      <c r="D10515" t="s">
        <v>7018</v>
      </c>
      <c r="E10515" t="s">
        <v>53</v>
      </c>
      <c r="F10515" s="11" t="s">
        <v>26</v>
      </c>
      <c r="G10515" s="11" t="s">
        <v>26</v>
      </c>
      <c r="H10515" t="s">
        <v>18690</v>
      </c>
      <c r="I10515" s="11" t="s">
        <v>66</v>
      </c>
      <c r="J10515">
        <v>2</v>
      </c>
      <c r="K10515" s="34">
        <v>65.0625</v>
      </c>
      <c r="L10515" s="34">
        <v>26.531040191650391</v>
      </c>
      <c r="M10515" s="34">
        <v>26.467761993408203</v>
      </c>
      <c r="N10515" s="35">
        <v>2.8594747185707092E-2</v>
      </c>
      <c r="O10515">
        <v>48</v>
      </c>
      <c r="P10515">
        <v>0</v>
      </c>
    </row>
    <row r="10516" spans="1:16" x14ac:dyDescent="0.35">
      <c r="A10516" s="5" t="s">
        <v>15380</v>
      </c>
      <c r="B10516" t="s">
        <v>7016</v>
      </c>
      <c r="C10516" t="s">
        <v>7017</v>
      </c>
      <c r="D10516" t="s">
        <v>7018</v>
      </c>
      <c r="E10516" t="s">
        <v>53</v>
      </c>
      <c r="F10516" s="11" t="s">
        <v>26</v>
      </c>
      <c r="G10516" s="11" t="s">
        <v>26</v>
      </c>
      <c r="H10516" t="s">
        <v>18690</v>
      </c>
      <c r="I10516" s="11" t="s">
        <v>66</v>
      </c>
      <c r="J10516">
        <v>3</v>
      </c>
      <c r="K10516" s="34">
        <v>64.65374755859375</v>
      </c>
      <c r="L10516" s="34">
        <v>23.43193244934082</v>
      </c>
      <c r="M10516" s="34">
        <v>23.376401901245117</v>
      </c>
      <c r="N10516" s="35">
        <v>2.5046080350875854E-2</v>
      </c>
      <c r="O10516">
        <v>48</v>
      </c>
      <c r="P10516">
        <v>0</v>
      </c>
    </row>
    <row r="10517" spans="1:16" x14ac:dyDescent="0.35">
      <c r="A10517" s="5" t="s">
        <v>15381</v>
      </c>
      <c r="B10517" t="s">
        <v>7016</v>
      </c>
      <c r="C10517" t="s">
        <v>7017</v>
      </c>
      <c r="D10517" t="s">
        <v>7018</v>
      </c>
      <c r="E10517" t="s">
        <v>53</v>
      </c>
      <c r="F10517" s="11" t="s">
        <v>26</v>
      </c>
      <c r="G10517" s="11" t="s">
        <v>26</v>
      </c>
      <c r="H10517" t="s">
        <v>18690</v>
      </c>
      <c r="I10517" s="11" t="s">
        <v>66</v>
      </c>
      <c r="J10517">
        <v>4</v>
      </c>
      <c r="K10517" s="34">
        <v>63.744583129882813</v>
      </c>
      <c r="L10517" s="34">
        <v>20.40101432800293</v>
      </c>
      <c r="M10517" s="34">
        <v>20.353023529052734</v>
      </c>
      <c r="N10517" s="35">
        <v>2.16219462454319E-2</v>
      </c>
      <c r="O10517">
        <v>48</v>
      </c>
      <c r="P10517">
        <v>0</v>
      </c>
    </row>
    <row r="10518" spans="1:16" x14ac:dyDescent="0.35">
      <c r="A10518" s="5" t="s">
        <v>15382</v>
      </c>
      <c r="B10518" t="s">
        <v>7016</v>
      </c>
      <c r="C10518" t="s">
        <v>7017</v>
      </c>
      <c r="D10518" t="s">
        <v>7018</v>
      </c>
      <c r="E10518" t="s">
        <v>53</v>
      </c>
      <c r="F10518" s="11" t="s">
        <v>26</v>
      </c>
      <c r="G10518" s="11" t="s">
        <v>26</v>
      </c>
      <c r="H10518" t="s">
        <v>18690</v>
      </c>
      <c r="I10518" s="11" t="s">
        <v>66</v>
      </c>
      <c r="J10518">
        <v>5</v>
      </c>
      <c r="K10518" s="34">
        <v>63.403331756591797</v>
      </c>
      <c r="L10518" s="34">
        <v>27.329357147216797</v>
      </c>
      <c r="M10518" s="34">
        <v>27.265287399291992</v>
      </c>
      <c r="N10518" s="35">
        <v>2.8890058398246765E-2</v>
      </c>
      <c r="O10518">
        <v>48</v>
      </c>
      <c r="P10518">
        <v>0</v>
      </c>
    </row>
    <row r="10519" spans="1:16" x14ac:dyDescent="0.35">
      <c r="A10519" s="5" t="s">
        <v>15383</v>
      </c>
      <c r="B10519" t="s">
        <v>7016</v>
      </c>
      <c r="C10519" t="s">
        <v>7017</v>
      </c>
      <c r="D10519" t="s">
        <v>7018</v>
      </c>
      <c r="E10519" t="s">
        <v>53</v>
      </c>
      <c r="F10519" s="11" t="s">
        <v>26</v>
      </c>
      <c r="G10519" s="11" t="s">
        <v>26</v>
      </c>
      <c r="H10519" t="s">
        <v>18690</v>
      </c>
      <c r="I10519" s="11" t="s">
        <v>66</v>
      </c>
      <c r="J10519">
        <v>6</v>
      </c>
      <c r="K10519" s="34">
        <v>63.302497863769531</v>
      </c>
      <c r="L10519" s="34">
        <v>53.075565338134766</v>
      </c>
      <c r="M10519" s="34">
        <v>52.949661254882813</v>
      </c>
      <c r="N10519" s="35">
        <v>5.6573633104562759E-2</v>
      </c>
      <c r="O10519">
        <v>48</v>
      </c>
      <c r="P10519">
        <v>0</v>
      </c>
    </row>
    <row r="10520" spans="1:16" x14ac:dyDescent="0.35">
      <c r="A10520" s="5" t="s">
        <v>15384</v>
      </c>
      <c r="B10520" t="s">
        <v>7016</v>
      </c>
      <c r="C10520" t="s">
        <v>7017</v>
      </c>
      <c r="D10520" t="s">
        <v>7018</v>
      </c>
      <c r="E10520" t="s">
        <v>53</v>
      </c>
      <c r="F10520" s="11" t="s">
        <v>26</v>
      </c>
      <c r="G10520" s="11" t="s">
        <v>26</v>
      </c>
      <c r="H10520" t="s">
        <v>18690</v>
      </c>
      <c r="I10520" s="11" t="s">
        <v>66</v>
      </c>
      <c r="J10520">
        <v>7</v>
      </c>
      <c r="K10520" s="34">
        <v>63.205417633056641</v>
      </c>
      <c r="L10520" s="34">
        <v>120.55230712890625</v>
      </c>
      <c r="M10520" s="34">
        <v>120.451416015625</v>
      </c>
      <c r="N10520" s="35">
        <v>4.5954030007123947E-2</v>
      </c>
      <c r="O10520">
        <v>48</v>
      </c>
      <c r="P10520">
        <v>0</v>
      </c>
    </row>
    <row r="10521" spans="1:16" x14ac:dyDescent="0.35">
      <c r="A10521" s="5" t="s">
        <v>15385</v>
      </c>
      <c r="B10521" t="s">
        <v>7016</v>
      </c>
      <c r="C10521" t="s">
        <v>7017</v>
      </c>
      <c r="D10521" t="s">
        <v>7018</v>
      </c>
      <c r="E10521" t="s">
        <v>53</v>
      </c>
      <c r="F10521" s="11" t="s">
        <v>26</v>
      </c>
      <c r="G10521" s="11" t="s">
        <v>26</v>
      </c>
      <c r="H10521" t="s">
        <v>18690</v>
      </c>
      <c r="I10521" s="11" t="s">
        <v>66</v>
      </c>
      <c r="J10521">
        <v>8</v>
      </c>
      <c r="K10521" s="34">
        <v>65.397499084472656</v>
      </c>
      <c r="L10521" s="34">
        <v>301.48928833007813</v>
      </c>
      <c r="M10521" s="34">
        <v>301.3060302734375</v>
      </c>
      <c r="N10521" s="35">
        <v>8.3984009921550751E-2</v>
      </c>
      <c r="O10521">
        <v>48</v>
      </c>
      <c r="P10521">
        <v>0</v>
      </c>
    </row>
    <row r="10522" spans="1:16" x14ac:dyDescent="0.35">
      <c r="A10522" s="5" t="s">
        <v>15386</v>
      </c>
      <c r="B10522" t="s">
        <v>7016</v>
      </c>
      <c r="C10522" t="s">
        <v>7017</v>
      </c>
      <c r="D10522" t="s">
        <v>7018</v>
      </c>
      <c r="E10522" t="s">
        <v>53</v>
      </c>
      <c r="F10522" s="11" t="s">
        <v>26</v>
      </c>
      <c r="G10522" s="11" t="s">
        <v>26</v>
      </c>
      <c r="H10522" t="s">
        <v>18690</v>
      </c>
      <c r="I10522" s="11" t="s">
        <v>66</v>
      </c>
      <c r="J10522">
        <v>9</v>
      </c>
      <c r="K10522" s="34">
        <v>68.418746948242188</v>
      </c>
      <c r="L10522" s="34">
        <v>599.89678955078125</v>
      </c>
      <c r="M10522" s="34">
        <v>599.55670166015625</v>
      </c>
      <c r="N10522" s="35">
        <v>0.15945875644683838</v>
      </c>
      <c r="O10522">
        <v>48</v>
      </c>
      <c r="P10522">
        <v>0</v>
      </c>
    </row>
    <row r="10523" spans="1:16" x14ac:dyDescent="0.35">
      <c r="A10523" s="5" t="s">
        <v>15387</v>
      </c>
      <c r="B10523" t="s">
        <v>7016</v>
      </c>
      <c r="C10523" t="s">
        <v>7017</v>
      </c>
      <c r="D10523" t="s">
        <v>7018</v>
      </c>
      <c r="E10523" t="s">
        <v>53</v>
      </c>
      <c r="F10523" s="11" t="s">
        <v>26</v>
      </c>
      <c r="G10523" s="11" t="s">
        <v>26</v>
      </c>
      <c r="H10523" t="s">
        <v>18690</v>
      </c>
      <c r="I10523" s="11" t="s">
        <v>66</v>
      </c>
      <c r="J10523">
        <v>10</v>
      </c>
      <c r="K10523" s="34">
        <v>72.165000915527344</v>
      </c>
      <c r="L10523" s="34">
        <v>804.88165283203125</v>
      </c>
      <c r="M10523" s="34">
        <v>804.43426513671875</v>
      </c>
      <c r="N10523" s="35">
        <v>0.20947866141796112</v>
      </c>
      <c r="O10523">
        <v>48</v>
      </c>
      <c r="P10523">
        <v>0</v>
      </c>
    </row>
    <row r="10524" spans="1:16" x14ac:dyDescent="0.35">
      <c r="A10524" s="5" t="s">
        <v>15388</v>
      </c>
      <c r="B10524" t="s">
        <v>7016</v>
      </c>
      <c r="C10524" t="s">
        <v>7017</v>
      </c>
      <c r="D10524" t="s">
        <v>7018</v>
      </c>
      <c r="E10524" t="s">
        <v>53</v>
      </c>
      <c r="F10524" s="11" t="s">
        <v>26</v>
      </c>
      <c r="G10524" s="11" t="s">
        <v>26</v>
      </c>
      <c r="H10524" t="s">
        <v>18690</v>
      </c>
      <c r="I10524" s="11" t="s">
        <v>66</v>
      </c>
      <c r="J10524">
        <v>11</v>
      </c>
      <c r="K10524" s="34">
        <v>75.114997863769531</v>
      </c>
      <c r="L10524" s="34">
        <v>803.31396484375</v>
      </c>
      <c r="M10524" s="34">
        <v>802.83746337890625</v>
      </c>
      <c r="N10524" s="35">
        <v>0.22257527709007263</v>
      </c>
      <c r="O10524">
        <v>48</v>
      </c>
      <c r="P10524">
        <v>0</v>
      </c>
    </row>
    <row r="10525" spans="1:16" x14ac:dyDescent="0.35">
      <c r="A10525" s="5" t="s">
        <v>15389</v>
      </c>
      <c r="B10525" t="s">
        <v>7016</v>
      </c>
      <c r="C10525" t="s">
        <v>7017</v>
      </c>
      <c r="D10525" t="s">
        <v>7018</v>
      </c>
      <c r="E10525" t="s">
        <v>53</v>
      </c>
      <c r="F10525" s="11" t="s">
        <v>26</v>
      </c>
      <c r="G10525" s="11" t="s">
        <v>26</v>
      </c>
      <c r="H10525" t="s">
        <v>18690</v>
      </c>
      <c r="I10525" s="11" t="s">
        <v>66</v>
      </c>
      <c r="J10525">
        <v>12</v>
      </c>
      <c r="K10525" s="34">
        <v>76.840003967285156</v>
      </c>
      <c r="L10525" s="34">
        <v>707.423095703125</v>
      </c>
      <c r="M10525" s="34">
        <v>706.9849853515625</v>
      </c>
      <c r="N10525" s="35">
        <v>0.20581997931003571</v>
      </c>
      <c r="O10525">
        <v>48</v>
      </c>
      <c r="P10525">
        <v>0</v>
      </c>
    </row>
    <row r="10526" spans="1:16" x14ac:dyDescent="0.35">
      <c r="A10526" s="5" t="s">
        <v>15390</v>
      </c>
      <c r="B10526" t="s">
        <v>7016</v>
      </c>
      <c r="C10526" t="s">
        <v>7017</v>
      </c>
      <c r="D10526" t="s">
        <v>7018</v>
      </c>
      <c r="E10526" t="s">
        <v>53</v>
      </c>
      <c r="F10526" s="11" t="s">
        <v>26</v>
      </c>
      <c r="G10526" s="11" t="s">
        <v>26</v>
      </c>
      <c r="H10526" t="s">
        <v>18690</v>
      </c>
      <c r="I10526" s="11" t="s">
        <v>66</v>
      </c>
      <c r="J10526">
        <v>13</v>
      </c>
      <c r="K10526" s="34">
        <v>78.011253356933594</v>
      </c>
      <c r="L10526" s="34">
        <v>587.20068359375</v>
      </c>
      <c r="M10526" s="34">
        <v>586.83636474609375</v>
      </c>
      <c r="N10526" s="35">
        <v>0.17247660458087921</v>
      </c>
      <c r="O10526">
        <v>48</v>
      </c>
      <c r="P10526">
        <v>0</v>
      </c>
    </row>
    <row r="10527" spans="1:16" x14ac:dyDescent="0.35">
      <c r="A10527" s="5" t="s">
        <v>15391</v>
      </c>
      <c r="B10527" t="s">
        <v>7016</v>
      </c>
      <c r="C10527" t="s">
        <v>7017</v>
      </c>
      <c r="D10527" t="s">
        <v>7018</v>
      </c>
      <c r="E10527" t="s">
        <v>53</v>
      </c>
      <c r="F10527" s="11" t="s">
        <v>26</v>
      </c>
      <c r="G10527" s="11" t="s">
        <v>26</v>
      </c>
      <c r="H10527" t="s">
        <v>18690</v>
      </c>
      <c r="I10527" s="11" t="s">
        <v>66</v>
      </c>
      <c r="J10527">
        <v>14</v>
      </c>
      <c r="K10527" s="34">
        <v>78.777503967285156</v>
      </c>
      <c r="L10527" s="34">
        <v>543.7945556640625</v>
      </c>
      <c r="M10527" s="34">
        <v>543.450927734375</v>
      </c>
      <c r="N10527" s="35">
        <v>0.16364488005638123</v>
      </c>
      <c r="O10527">
        <v>48</v>
      </c>
      <c r="P10527">
        <v>0</v>
      </c>
    </row>
    <row r="10528" spans="1:16" x14ac:dyDescent="0.35">
      <c r="A10528" s="5" t="s">
        <v>15392</v>
      </c>
      <c r="B10528" t="s">
        <v>7016</v>
      </c>
      <c r="C10528" t="s">
        <v>7017</v>
      </c>
      <c r="D10528" t="s">
        <v>7018</v>
      </c>
      <c r="E10528" t="s">
        <v>53</v>
      </c>
      <c r="F10528" s="11" t="s">
        <v>26</v>
      </c>
      <c r="G10528" s="11" t="s">
        <v>26</v>
      </c>
      <c r="H10528" t="s">
        <v>18690</v>
      </c>
      <c r="I10528" s="11" t="s">
        <v>66</v>
      </c>
      <c r="J10528">
        <v>15</v>
      </c>
      <c r="K10528" s="34">
        <v>78.53125</v>
      </c>
      <c r="L10528" s="34">
        <v>489.490234375</v>
      </c>
      <c r="M10528" s="34">
        <v>489.15774536132813</v>
      </c>
      <c r="N10528" s="35">
        <v>0.15852823853492737</v>
      </c>
      <c r="O10528">
        <v>48</v>
      </c>
      <c r="P10528">
        <v>0</v>
      </c>
    </row>
    <row r="10529" spans="1:16" x14ac:dyDescent="0.35">
      <c r="A10529" s="5" t="s">
        <v>15393</v>
      </c>
      <c r="B10529" t="s">
        <v>7016</v>
      </c>
      <c r="C10529" t="s">
        <v>7017</v>
      </c>
      <c r="D10529" t="s">
        <v>7018</v>
      </c>
      <c r="E10529" t="s">
        <v>53</v>
      </c>
      <c r="F10529" s="11" t="s">
        <v>26</v>
      </c>
      <c r="G10529" s="11" t="s">
        <v>26</v>
      </c>
      <c r="H10529" t="s">
        <v>18690</v>
      </c>
      <c r="I10529" s="11" t="s">
        <v>66</v>
      </c>
      <c r="J10529">
        <v>16</v>
      </c>
      <c r="K10529" s="34">
        <v>78.683753967285156</v>
      </c>
      <c r="L10529" s="34">
        <v>382.84194946289063</v>
      </c>
      <c r="M10529" s="34">
        <v>382.51123046875</v>
      </c>
      <c r="N10529" s="35">
        <v>0.15506631135940552</v>
      </c>
      <c r="O10529">
        <v>48</v>
      </c>
      <c r="P10529">
        <v>0</v>
      </c>
    </row>
    <row r="10530" spans="1:16" x14ac:dyDescent="0.35">
      <c r="A10530" s="5" t="s">
        <v>15394</v>
      </c>
      <c r="B10530" t="s">
        <v>7016</v>
      </c>
      <c r="C10530" t="s">
        <v>7017</v>
      </c>
      <c r="D10530" t="s">
        <v>7018</v>
      </c>
      <c r="E10530" t="s">
        <v>53</v>
      </c>
      <c r="F10530" s="11" t="s">
        <v>26</v>
      </c>
      <c r="G10530" s="11" t="s">
        <v>26</v>
      </c>
      <c r="H10530" t="s">
        <v>18690</v>
      </c>
      <c r="I10530" s="11" t="s">
        <v>66</v>
      </c>
      <c r="J10530">
        <v>17</v>
      </c>
      <c r="K10530" s="34">
        <v>78.114997863769531</v>
      </c>
      <c r="L10530" s="34">
        <v>253.1942138671875</v>
      </c>
      <c r="M10530" s="34">
        <v>253.4874267578125</v>
      </c>
      <c r="N10530" s="35">
        <v>0.13392345607280731</v>
      </c>
      <c r="O10530">
        <v>48</v>
      </c>
      <c r="P10530">
        <v>0</v>
      </c>
    </row>
    <row r="10531" spans="1:16" x14ac:dyDescent="0.35">
      <c r="A10531" s="5" t="s">
        <v>15395</v>
      </c>
      <c r="B10531" t="s">
        <v>7016</v>
      </c>
      <c r="C10531" t="s">
        <v>7017</v>
      </c>
      <c r="D10531" t="s">
        <v>7018</v>
      </c>
      <c r="E10531" t="s">
        <v>53</v>
      </c>
      <c r="F10531" s="11" t="s">
        <v>26</v>
      </c>
      <c r="G10531" s="11" t="s">
        <v>26</v>
      </c>
      <c r="H10531" t="s">
        <v>18690</v>
      </c>
      <c r="I10531" s="11" t="s">
        <v>66</v>
      </c>
      <c r="J10531">
        <v>18</v>
      </c>
      <c r="K10531" s="34">
        <v>76.87750244140625</v>
      </c>
      <c r="L10531" s="34">
        <v>143.12104797363281</v>
      </c>
      <c r="M10531" s="34">
        <v>143.25755310058594</v>
      </c>
      <c r="N10531" s="35">
        <v>6.230606883764267E-2</v>
      </c>
      <c r="O10531">
        <v>48</v>
      </c>
      <c r="P10531">
        <v>0</v>
      </c>
    </row>
    <row r="10532" spans="1:16" x14ac:dyDescent="0.35">
      <c r="A10532" s="5" t="s">
        <v>15396</v>
      </c>
      <c r="B10532" t="s">
        <v>7016</v>
      </c>
      <c r="C10532" t="s">
        <v>7017</v>
      </c>
      <c r="D10532" t="s">
        <v>7018</v>
      </c>
      <c r="E10532" t="s">
        <v>53</v>
      </c>
      <c r="F10532" s="11" t="s">
        <v>26</v>
      </c>
      <c r="G10532" s="11" t="s">
        <v>26</v>
      </c>
      <c r="H10532" t="s">
        <v>18690</v>
      </c>
      <c r="I10532" s="11" t="s">
        <v>66</v>
      </c>
      <c r="J10532">
        <v>19</v>
      </c>
      <c r="K10532" s="34">
        <v>75.053749084472656</v>
      </c>
      <c r="L10532" s="34">
        <v>80.424674987792969</v>
      </c>
      <c r="M10532" s="34">
        <v>80.48687744140625</v>
      </c>
      <c r="N10532" s="35">
        <v>2.8329832479357719E-2</v>
      </c>
      <c r="O10532">
        <v>48</v>
      </c>
      <c r="P10532">
        <v>0</v>
      </c>
    </row>
    <row r="10533" spans="1:16" x14ac:dyDescent="0.35">
      <c r="A10533" s="5" t="s">
        <v>15397</v>
      </c>
      <c r="B10533" t="s">
        <v>7016</v>
      </c>
      <c r="C10533" t="s">
        <v>7017</v>
      </c>
      <c r="D10533" t="s">
        <v>7018</v>
      </c>
      <c r="E10533" t="s">
        <v>53</v>
      </c>
      <c r="F10533" s="11" t="s">
        <v>26</v>
      </c>
      <c r="G10533" s="11" t="s">
        <v>26</v>
      </c>
      <c r="H10533" t="s">
        <v>18690</v>
      </c>
      <c r="I10533" s="11" t="s">
        <v>66</v>
      </c>
      <c r="J10533">
        <v>20</v>
      </c>
      <c r="K10533" s="34">
        <v>72.203750610351563</v>
      </c>
      <c r="L10533" s="34">
        <v>59.915771484375</v>
      </c>
      <c r="M10533" s="34">
        <v>59.948333740234375</v>
      </c>
      <c r="N10533" s="35">
        <v>1.4798793941736221E-2</v>
      </c>
      <c r="O10533">
        <v>48</v>
      </c>
      <c r="P10533">
        <v>0</v>
      </c>
    </row>
    <row r="10534" spans="1:16" x14ac:dyDescent="0.35">
      <c r="A10534" s="5" t="s">
        <v>15398</v>
      </c>
      <c r="B10534" t="s">
        <v>7016</v>
      </c>
      <c r="C10534" t="s">
        <v>7017</v>
      </c>
      <c r="D10534" t="s">
        <v>7018</v>
      </c>
      <c r="E10534" t="s">
        <v>53</v>
      </c>
      <c r="F10534" s="11" t="s">
        <v>26</v>
      </c>
      <c r="G10534" s="11" t="s">
        <v>26</v>
      </c>
      <c r="H10534" t="s">
        <v>18690</v>
      </c>
      <c r="I10534" s="11" t="s">
        <v>66</v>
      </c>
      <c r="J10534">
        <v>21</v>
      </c>
      <c r="K10534" s="34">
        <v>69.361251831054688</v>
      </c>
      <c r="L10534" s="34">
        <v>51.603000640869141</v>
      </c>
      <c r="M10534" s="34">
        <v>51.63653564453125</v>
      </c>
      <c r="N10534" s="35">
        <v>1.5237675979733467E-2</v>
      </c>
      <c r="O10534">
        <v>48</v>
      </c>
      <c r="P10534">
        <v>0</v>
      </c>
    </row>
    <row r="10535" spans="1:16" x14ac:dyDescent="0.35">
      <c r="A10535" s="5" t="s">
        <v>15399</v>
      </c>
      <c r="B10535" t="s">
        <v>7016</v>
      </c>
      <c r="C10535" t="s">
        <v>7017</v>
      </c>
      <c r="D10535" t="s">
        <v>7018</v>
      </c>
      <c r="E10535" t="s">
        <v>53</v>
      </c>
      <c r="F10535" s="11" t="s">
        <v>26</v>
      </c>
      <c r="G10535" s="11" t="s">
        <v>26</v>
      </c>
      <c r="H10535" t="s">
        <v>18690</v>
      </c>
      <c r="I10535" s="11" t="s">
        <v>66</v>
      </c>
      <c r="J10535">
        <v>22</v>
      </c>
      <c r="K10535" s="34">
        <v>67.276664733886719</v>
      </c>
      <c r="L10535" s="34">
        <v>40.634418487548828</v>
      </c>
      <c r="M10535" s="34">
        <v>40.587387084960938</v>
      </c>
      <c r="N10535" s="35">
        <v>2.1593961864709854E-2</v>
      </c>
      <c r="O10535">
        <v>48</v>
      </c>
      <c r="P10535">
        <v>0</v>
      </c>
    </row>
    <row r="10536" spans="1:16" x14ac:dyDescent="0.35">
      <c r="A10536" s="5" t="s">
        <v>15400</v>
      </c>
      <c r="B10536" t="s">
        <v>7016</v>
      </c>
      <c r="C10536" t="s">
        <v>7017</v>
      </c>
      <c r="D10536" t="s">
        <v>7018</v>
      </c>
      <c r="E10536" t="s">
        <v>53</v>
      </c>
      <c r="F10536" s="11" t="s">
        <v>26</v>
      </c>
      <c r="G10536" s="11" t="s">
        <v>26</v>
      </c>
      <c r="H10536" t="s">
        <v>18690</v>
      </c>
      <c r="I10536" s="11" t="s">
        <v>66</v>
      </c>
      <c r="J10536">
        <v>23</v>
      </c>
      <c r="K10536" s="34">
        <v>66.070831298828125</v>
      </c>
      <c r="L10536" s="34">
        <v>34.656776428222656</v>
      </c>
      <c r="M10536" s="34">
        <v>34.621109008789063</v>
      </c>
      <c r="N10536" s="35">
        <v>1.6281675547361374E-2</v>
      </c>
      <c r="O10536">
        <v>48</v>
      </c>
      <c r="P10536">
        <v>0</v>
      </c>
    </row>
    <row r="10537" spans="1:16" x14ac:dyDescent="0.35">
      <c r="A10537" s="5" t="s">
        <v>15401</v>
      </c>
      <c r="B10537" t="s">
        <v>7016</v>
      </c>
      <c r="C10537" t="s">
        <v>7017</v>
      </c>
      <c r="D10537" t="s">
        <v>7018</v>
      </c>
      <c r="E10537" t="s">
        <v>53</v>
      </c>
      <c r="F10537" s="11" t="s">
        <v>26</v>
      </c>
      <c r="G10537" s="11" t="s">
        <v>26</v>
      </c>
      <c r="H10537" t="s">
        <v>18690</v>
      </c>
      <c r="I10537" s="11" t="s">
        <v>66</v>
      </c>
      <c r="J10537">
        <v>24</v>
      </c>
      <c r="K10537" s="34">
        <v>65.256248474121094</v>
      </c>
      <c r="L10537" s="34">
        <v>30.084718704223633</v>
      </c>
      <c r="M10537" s="34">
        <v>30.055551528930664</v>
      </c>
      <c r="N10537" s="35">
        <v>1.3229591771960258E-2</v>
      </c>
      <c r="O10537">
        <v>48</v>
      </c>
      <c r="P10537">
        <v>0</v>
      </c>
    </row>
    <row r="10538" spans="1:16" x14ac:dyDescent="0.35">
      <c r="A10538" s="5" t="s">
        <v>15402</v>
      </c>
      <c r="B10538" t="s">
        <v>7016</v>
      </c>
      <c r="C10538" t="s">
        <v>7017</v>
      </c>
      <c r="D10538" t="s">
        <v>7018</v>
      </c>
      <c r="E10538" t="s">
        <v>53</v>
      </c>
      <c r="F10538" s="11" t="s">
        <v>26</v>
      </c>
      <c r="G10538" s="11" t="s">
        <v>26</v>
      </c>
      <c r="H10538" t="s">
        <v>18690</v>
      </c>
      <c r="I10538" s="11" t="s">
        <v>67</v>
      </c>
      <c r="J10538">
        <v>1</v>
      </c>
      <c r="K10538" s="34">
        <v>69.167915344238281</v>
      </c>
      <c r="L10538" s="34">
        <v>32.318168640136719</v>
      </c>
      <c r="M10538" s="34">
        <v>32.340431213378906</v>
      </c>
      <c r="N10538" s="35">
        <v>0.12498123943805695</v>
      </c>
      <c r="O10538">
        <v>48</v>
      </c>
      <c r="P10538">
        <v>0</v>
      </c>
    </row>
    <row r="10539" spans="1:16" x14ac:dyDescent="0.35">
      <c r="A10539" s="5" t="s">
        <v>15403</v>
      </c>
      <c r="B10539" t="s">
        <v>7016</v>
      </c>
      <c r="C10539" t="s">
        <v>7017</v>
      </c>
      <c r="D10539" t="s">
        <v>7018</v>
      </c>
      <c r="E10539" t="s">
        <v>53</v>
      </c>
      <c r="F10539" s="11" t="s">
        <v>26</v>
      </c>
      <c r="G10539" s="11" t="s">
        <v>26</v>
      </c>
      <c r="H10539" t="s">
        <v>18690</v>
      </c>
      <c r="I10539" s="11" t="s">
        <v>67</v>
      </c>
      <c r="J10539">
        <v>2</v>
      </c>
      <c r="K10539" s="34">
        <v>68.806251525878906</v>
      </c>
      <c r="L10539" s="34">
        <v>29.551368713378906</v>
      </c>
      <c r="M10539" s="34">
        <v>29.575687408447266</v>
      </c>
      <c r="N10539" s="35">
        <v>0.11519373953342438</v>
      </c>
      <c r="O10539">
        <v>48</v>
      </c>
      <c r="P10539">
        <v>0</v>
      </c>
    </row>
    <row r="10540" spans="1:16" x14ac:dyDescent="0.35">
      <c r="A10540" s="5" t="s">
        <v>15404</v>
      </c>
      <c r="B10540" t="s">
        <v>7016</v>
      </c>
      <c r="C10540" t="s">
        <v>7017</v>
      </c>
      <c r="D10540" t="s">
        <v>7018</v>
      </c>
      <c r="E10540" t="s">
        <v>53</v>
      </c>
      <c r="F10540" s="11" t="s">
        <v>26</v>
      </c>
      <c r="G10540" s="11" t="s">
        <v>26</v>
      </c>
      <c r="H10540" t="s">
        <v>18690</v>
      </c>
      <c r="I10540" s="11" t="s">
        <v>67</v>
      </c>
      <c r="J10540">
        <v>3</v>
      </c>
      <c r="K10540" s="34">
        <v>68.378334045410156</v>
      </c>
      <c r="L10540" s="34">
        <v>26.313850402832031</v>
      </c>
      <c r="M10540" s="34">
        <v>26.338228225708008</v>
      </c>
      <c r="N10540" s="35">
        <v>0.10360226780176163</v>
      </c>
      <c r="O10540">
        <v>48</v>
      </c>
      <c r="P10540">
        <v>0</v>
      </c>
    </row>
    <row r="10541" spans="1:16" x14ac:dyDescent="0.35">
      <c r="A10541" s="5" t="s">
        <v>15405</v>
      </c>
      <c r="B10541" t="s">
        <v>7016</v>
      </c>
      <c r="C10541" t="s">
        <v>7017</v>
      </c>
      <c r="D10541" t="s">
        <v>7018</v>
      </c>
      <c r="E10541" t="s">
        <v>53</v>
      </c>
      <c r="F10541" s="11" t="s">
        <v>26</v>
      </c>
      <c r="G10541" s="11" t="s">
        <v>26</v>
      </c>
      <c r="H10541" t="s">
        <v>18690</v>
      </c>
      <c r="I10541" s="11" t="s">
        <v>67</v>
      </c>
      <c r="J10541">
        <v>4</v>
      </c>
      <c r="K10541" s="34">
        <v>67.588333129882813</v>
      </c>
      <c r="L10541" s="34">
        <v>22.739246368408203</v>
      </c>
      <c r="M10541" s="34">
        <v>22.760360717773438</v>
      </c>
      <c r="N10541" s="35">
        <v>8.9484438300132751E-2</v>
      </c>
      <c r="O10541">
        <v>48</v>
      </c>
      <c r="P10541">
        <v>0</v>
      </c>
    </row>
    <row r="10542" spans="1:16" x14ac:dyDescent="0.35">
      <c r="A10542" s="5" t="s">
        <v>15406</v>
      </c>
      <c r="B10542" t="s">
        <v>7016</v>
      </c>
      <c r="C10542" t="s">
        <v>7017</v>
      </c>
      <c r="D10542" t="s">
        <v>7018</v>
      </c>
      <c r="E10542" t="s">
        <v>53</v>
      </c>
      <c r="F10542" s="11" t="s">
        <v>26</v>
      </c>
      <c r="G10542" s="11" t="s">
        <v>26</v>
      </c>
      <c r="H10542" t="s">
        <v>18690</v>
      </c>
      <c r="I10542" s="11" t="s">
        <v>67</v>
      </c>
      <c r="J10542">
        <v>5</v>
      </c>
      <c r="K10542" s="34">
        <v>67.22833251953125</v>
      </c>
      <c r="L10542" s="34">
        <v>30.454196929931641</v>
      </c>
      <c r="M10542" s="34">
        <v>30.481594085693359</v>
      </c>
      <c r="N10542" s="35">
        <v>0.12003524601459503</v>
      </c>
      <c r="O10542">
        <v>48</v>
      </c>
      <c r="P10542">
        <v>0</v>
      </c>
    </row>
    <row r="10543" spans="1:16" x14ac:dyDescent="0.35">
      <c r="A10543" s="5" t="s">
        <v>15407</v>
      </c>
      <c r="B10543" t="s">
        <v>7016</v>
      </c>
      <c r="C10543" t="s">
        <v>7017</v>
      </c>
      <c r="D10543" t="s">
        <v>7018</v>
      </c>
      <c r="E10543" t="s">
        <v>53</v>
      </c>
      <c r="F10543" s="11" t="s">
        <v>26</v>
      </c>
      <c r="G10543" s="11" t="s">
        <v>26</v>
      </c>
      <c r="H10543" t="s">
        <v>18690</v>
      </c>
      <c r="I10543" s="11" t="s">
        <v>67</v>
      </c>
      <c r="J10543">
        <v>6</v>
      </c>
      <c r="K10543" s="34">
        <v>67.272918701171875</v>
      </c>
      <c r="L10543" s="34">
        <v>58.999336242675781</v>
      </c>
      <c r="M10543" s="34">
        <v>59.049327850341797</v>
      </c>
      <c r="N10543" s="35">
        <v>0.23210600018501282</v>
      </c>
      <c r="O10543">
        <v>48</v>
      </c>
      <c r="P10543">
        <v>0</v>
      </c>
    </row>
    <row r="10544" spans="1:16" x14ac:dyDescent="0.35">
      <c r="A10544" s="5" t="s">
        <v>15408</v>
      </c>
      <c r="B10544" t="s">
        <v>7016</v>
      </c>
      <c r="C10544" t="s">
        <v>7017</v>
      </c>
      <c r="D10544" t="s">
        <v>7018</v>
      </c>
      <c r="E10544" t="s">
        <v>53</v>
      </c>
      <c r="F10544" s="11" t="s">
        <v>26</v>
      </c>
      <c r="G10544" s="11" t="s">
        <v>26</v>
      </c>
      <c r="H10544" t="s">
        <v>18690</v>
      </c>
      <c r="I10544" s="11" t="s">
        <v>67</v>
      </c>
      <c r="J10544">
        <v>7</v>
      </c>
      <c r="K10544" s="34">
        <v>67.220420837402344</v>
      </c>
      <c r="L10544" s="34">
        <v>133.26115417480469</v>
      </c>
      <c r="M10544" s="34">
        <v>133.55596923828125</v>
      </c>
      <c r="N10544" s="35">
        <v>0.53418391942977905</v>
      </c>
      <c r="O10544">
        <v>48</v>
      </c>
      <c r="P10544">
        <v>0</v>
      </c>
    </row>
    <row r="10545" spans="1:16" x14ac:dyDescent="0.35">
      <c r="A10545" s="5" t="s">
        <v>15409</v>
      </c>
      <c r="B10545" t="s">
        <v>7016</v>
      </c>
      <c r="C10545" t="s">
        <v>7017</v>
      </c>
      <c r="D10545" t="s">
        <v>7018</v>
      </c>
      <c r="E10545" t="s">
        <v>53</v>
      </c>
      <c r="F10545" s="11" t="s">
        <v>26</v>
      </c>
      <c r="G10545" s="11" t="s">
        <v>26</v>
      </c>
      <c r="H10545" t="s">
        <v>18690</v>
      </c>
      <c r="I10545" s="11" t="s">
        <v>67</v>
      </c>
      <c r="J10545">
        <v>8</v>
      </c>
      <c r="K10545" s="34">
        <v>68.40625</v>
      </c>
      <c r="L10545" s="34">
        <v>334.82327270507813</v>
      </c>
      <c r="M10545" s="34">
        <v>335.61575317382813</v>
      </c>
      <c r="N10545" s="35">
        <v>1.329021692276001</v>
      </c>
      <c r="O10545">
        <v>48</v>
      </c>
      <c r="P10545">
        <v>0</v>
      </c>
    </row>
    <row r="10546" spans="1:16" x14ac:dyDescent="0.35">
      <c r="A10546" s="5" t="s">
        <v>15410</v>
      </c>
      <c r="B10546" t="s">
        <v>7016</v>
      </c>
      <c r="C10546" t="s">
        <v>7017</v>
      </c>
      <c r="D10546" t="s">
        <v>7018</v>
      </c>
      <c r="E10546" t="s">
        <v>53</v>
      </c>
      <c r="F10546" s="11" t="s">
        <v>26</v>
      </c>
      <c r="G10546" s="11" t="s">
        <v>26</v>
      </c>
      <c r="H10546" t="s">
        <v>18690</v>
      </c>
      <c r="I10546" s="11" t="s">
        <v>67</v>
      </c>
      <c r="J10546">
        <v>9</v>
      </c>
      <c r="K10546" s="34">
        <v>71.457496643066406</v>
      </c>
      <c r="L10546" s="34">
        <v>664.28485107421875</v>
      </c>
      <c r="M10546" s="34">
        <v>665.8955078125</v>
      </c>
      <c r="N10546" s="35">
        <v>2.6706497669219971</v>
      </c>
      <c r="O10546">
        <v>48</v>
      </c>
      <c r="P10546">
        <v>0</v>
      </c>
    </row>
    <row r="10547" spans="1:16" x14ac:dyDescent="0.35">
      <c r="A10547" s="5" t="s">
        <v>15411</v>
      </c>
      <c r="B10547" t="s">
        <v>7016</v>
      </c>
      <c r="C10547" t="s">
        <v>7017</v>
      </c>
      <c r="D10547" t="s">
        <v>7018</v>
      </c>
      <c r="E10547" t="s">
        <v>53</v>
      </c>
      <c r="F10547" s="11" t="s">
        <v>26</v>
      </c>
      <c r="G10547" s="11" t="s">
        <v>26</v>
      </c>
      <c r="H10547" t="s">
        <v>18690</v>
      </c>
      <c r="I10547" s="11" t="s">
        <v>67</v>
      </c>
      <c r="J10547">
        <v>10</v>
      </c>
      <c r="K10547" s="34">
        <v>74.7762451171875</v>
      </c>
      <c r="L10547" s="34">
        <v>897.1405029296875</v>
      </c>
      <c r="M10547" s="34">
        <v>899.254150390625</v>
      </c>
      <c r="N10547" s="35">
        <v>3.6564278602600098</v>
      </c>
      <c r="O10547">
        <v>48</v>
      </c>
      <c r="P10547">
        <v>0</v>
      </c>
    </row>
    <row r="10548" spans="1:16" x14ac:dyDescent="0.35">
      <c r="A10548" s="5" t="s">
        <v>15412</v>
      </c>
      <c r="B10548" t="s">
        <v>7016</v>
      </c>
      <c r="C10548" t="s">
        <v>7017</v>
      </c>
      <c r="D10548" t="s">
        <v>7018</v>
      </c>
      <c r="E10548" t="s">
        <v>53</v>
      </c>
      <c r="F10548" s="11" t="s">
        <v>26</v>
      </c>
      <c r="G10548" s="11" t="s">
        <v>26</v>
      </c>
      <c r="H10548" t="s">
        <v>18690</v>
      </c>
      <c r="I10548" s="11" t="s">
        <v>67</v>
      </c>
      <c r="J10548">
        <v>11</v>
      </c>
      <c r="K10548" s="34">
        <v>78.30999755859375</v>
      </c>
      <c r="L10548" s="34">
        <v>895.8935546875</v>
      </c>
      <c r="M10548" s="34">
        <v>897.972900390625</v>
      </c>
      <c r="N10548" s="35">
        <v>3.6684510707855225</v>
      </c>
      <c r="O10548">
        <v>48</v>
      </c>
      <c r="P10548">
        <v>0</v>
      </c>
    </row>
    <row r="10549" spans="1:16" x14ac:dyDescent="0.35">
      <c r="A10549" s="5" t="s">
        <v>15413</v>
      </c>
      <c r="B10549" t="s">
        <v>7016</v>
      </c>
      <c r="C10549" t="s">
        <v>7017</v>
      </c>
      <c r="D10549" t="s">
        <v>7018</v>
      </c>
      <c r="E10549" t="s">
        <v>53</v>
      </c>
      <c r="F10549" s="11" t="s">
        <v>26</v>
      </c>
      <c r="G10549" s="11" t="s">
        <v>26</v>
      </c>
      <c r="H10549" t="s">
        <v>18690</v>
      </c>
      <c r="I10549" s="11" t="s">
        <v>67</v>
      </c>
      <c r="J10549">
        <v>12</v>
      </c>
      <c r="K10549" s="34">
        <v>80.353752136230469</v>
      </c>
      <c r="L10549" s="34">
        <v>785.561767578125</v>
      </c>
      <c r="M10549" s="34">
        <v>787.31146240234375</v>
      </c>
      <c r="N10549" s="35">
        <v>3.2225871086120605</v>
      </c>
      <c r="O10549">
        <v>48</v>
      </c>
      <c r="P10549">
        <v>0</v>
      </c>
    </row>
    <row r="10550" spans="1:16" x14ac:dyDescent="0.35">
      <c r="A10550" s="5" t="s">
        <v>15414</v>
      </c>
      <c r="B10550" t="s">
        <v>7016</v>
      </c>
      <c r="C10550" t="s">
        <v>7017</v>
      </c>
      <c r="D10550" t="s">
        <v>7018</v>
      </c>
      <c r="E10550" t="s">
        <v>53</v>
      </c>
      <c r="F10550" s="11" t="s">
        <v>26</v>
      </c>
      <c r="G10550" s="11" t="s">
        <v>26</v>
      </c>
      <c r="H10550" t="s">
        <v>18690</v>
      </c>
      <c r="I10550" s="11" t="s">
        <v>67</v>
      </c>
      <c r="J10550">
        <v>13</v>
      </c>
      <c r="K10550" s="34">
        <v>82.404998779296875</v>
      </c>
      <c r="L10550" s="34">
        <v>650.8065185546875</v>
      </c>
      <c r="M10550" s="34">
        <v>652.1705322265625</v>
      </c>
      <c r="N10550" s="35">
        <v>2.6308636665344238</v>
      </c>
      <c r="O10550">
        <v>48</v>
      </c>
      <c r="P10550">
        <v>0</v>
      </c>
    </row>
    <row r="10551" spans="1:16" x14ac:dyDescent="0.35">
      <c r="A10551" s="5" t="s">
        <v>15415</v>
      </c>
      <c r="B10551" t="s">
        <v>7016</v>
      </c>
      <c r="C10551" t="s">
        <v>7017</v>
      </c>
      <c r="D10551" t="s">
        <v>7018</v>
      </c>
      <c r="E10551" t="s">
        <v>53</v>
      </c>
      <c r="F10551" s="11" t="s">
        <v>26</v>
      </c>
      <c r="G10551" s="11" t="s">
        <v>26</v>
      </c>
      <c r="H10551" t="s">
        <v>18690</v>
      </c>
      <c r="I10551" s="11" t="s">
        <v>67</v>
      </c>
      <c r="J10551">
        <v>14</v>
      </c>
      <c r="K10551" s="34">
        <v>83.582496643066406</v>
      </c>
      <c r="L10551" s="34">
        <v>599.8780517578125</v>
      </c>
      <c r="M10551" s="34">
        <v>601.104736328125</v>
      </c>
      <c r="N10551" s="35">
        <v>2.4180612564086914</v>
      </c>
      <c r="O10551">
        <v>48</v>
      </c>
      <c r="P10551">
        <v>0</v>
      </c>
    </row>
    <row r="10552" spans="1:16" x14ac:dyDescent="0.35">
      <c r="A10552" s="5" t="s">
        <v>15416</v>
      </c>
      <c r="B10552" t="s">
        <v>7016</v>
      </c>
      <c r="C10552" t="s">
        <v>7017</v>
      </c>
      <c r="D10552" t="s">
        <v>7018</v>
      </c>
      <c r="E10552" t="s">
        <v>53</v>
      </c>
      <c r="F10552" s="11" t="s">
        <v>26</v>
      </c>
      <c r="G10552" s="11" t="s">
        <v>26</v>
      </c>
      <c r="H10552" t="s">
        <v>18690</v>
      </c>
      <c r="I10552" s="11" t="s">
        <v>67</v>
      </c>
      <c r="J10552">
        <v>15</v>
      </c>
      <c r="K10552" s="34">
        <v>83.724998474121094</v>
      </c>
      <c r="L10552" s="34">
        <v>539.133056640625</v>
      </c>
      <c r="M10552" s="34">
        <v>540.19329833984375</v>
      </c>
      <c r="N10552" s="35">
        <v>2.1795380115509033</v>
      </c>
      <c r="O10552">
        <v>48</v>
      </c>
      <c r="P10552">
        <v>0</v>
      </c>
    </row>
    <row r="10553" spans="1:16" x14ac:dyDescent="0.35">
      <c r="A10553" s="5" t="s">
        <v>15417</v>
      </c>
      <c r="B10553" t="s">
        <v>7016</v>
      </c>
      <c r="C10553" t="s">
        <v>7017</v>
      </c>
      <c r="D10553" t="s">
        <v>7018</v>
      </c>
      <c r="E10553" t="s">
        <v>53</v>
      </c>
      <c r="F10553" s="11" t="s">
        <v>26</v>
      </c>
      <c r="G10553" s="11" t="s">
        <v>26</v>
      </c>
      <c r="H10553" t="s">
        <v>18690</v>
      </c>
      <c r="I10553" s="11" t="s">
        <v>67</v>
      </c>
      <c r="J10553">
        <v>16</v>
      </c>
      <c r="K10553" s="34">
        <v>82.699996948242188</v>
      </c>
      <c r="L10553" s="34">
        <v>425.35006713867188</v>
      </c>
      <c r="M10553" s="34">
        <v>426.13308715820313</v>
      </c>
      <c r="N10553" s="35">
        <v>1.700536847114563</v>
      </c>
      <c r="O10553">
        <v>48</v>
      </c>
      <c r="P10553">
        <v>0</v>
      </c>
    </row>
    <row r="10554" spans="1:16" x14ac:dyDescent="0.35">
      <c r="A10554" s="5" t="s">
        <v>15418</v>
      </c>
      <c r="B10554" t="s">
        <v>7016</v>
      </c>
      <c r="C10554" t="s">
        <v>7017</v>
      </c>
      <c r="D10554" t="s">
        <v>7018</v>
      </c>
      <c r="E10554" t="s">
        <v>53</v>
      </c>
      <c r="F10554" s="11" t="s">
        <v>26</v>
      </c>
      <c r="G10554" s="11" t="s">
        <v>26</v>
      </c>
      <c r="H10554" t="s">
        <v>18690</v>
      </c>
      <c r="I10554" s="11" t="s">
        <v>67</v>
      </c>
      <c r="J10554">
        <v>17</v>
      </c>
      <c r="K10554" s="34">
        <v>81.291252136230469</v>
      </c>
      <c r="L10554" s="34">
        <v>280.387939453125</v>
      </c>
      <c r="M10554" s="34">
        <v>281.05596923828125</v>
      </c>
      <c r="N10554" s="35">
        <v>1.4222993850708008</v>
      </c>
      <c r="O10554">
        <v>48</v>
      </c>
      <c r="P10554">
        <v>0</v>
      </c>
    </row>
    <row r="10555" spans="1:16" x14ac:dyDescent="0.35">
      <c r="A10555" s="5" t="s">
        <v>15419</v>
      </c>
      <c r="B10555" t="s">
        <v>7016</v>
      </c>
      <c r="C10555" t="s">
        <v>7017</v>
      </c>
      <c r="D10555" t="s">
        <v>7018</v>
      </c>
      <c r="E10555" t="s">
        <v>53</v>
      </c>
      <c r="F10555" s="11" t="s">
        <v>26</v>
      </c>
      <c r="G10555" s="11" t="s">
        <v>26</v>
      </c>
      <c r="H10555" t="s">
        <v>18690</v>
      </c>
      <c r="I10555" s="11" t="s">
        <v>67</v>
      </c>
      <c r="J10555">
        <v>18</v>
      </c>
      <c r="K10555" s="34">
        <v>80.207496643066406</v>
      </c>
      <c r="L10555" s="34">
        <v>157.97694396972656</v>
      </c>
      <c r="M10555" s="34">
        <v>158.35014343261719</v>
      </c>
      <c r="N10555" s="35">
        <v>0.80167561769485474</v>
      </c>
      <c r="O10555">
        <v>48</v>
      </c>
      <c r="P10555">
        <v>0</v>
      </c>
    </row>
    <row r="10556" spans="1:16" x14ac:dyDescent="0.35">
      <c r="A10556" s="5" t="s">
        <v>15420</v>
      </c>
      <c r="B10556" t="s">
        <v>7016</v>
      </c>
      <c r="C10556" t="s">
        <v>7017</v>
      </c>
      <c r="D10556" t="s">
        <v>7018</v>
      </c>
      <c r="E10556" t="s">
        <v>53</v>
      </c>
      <c r="F10556" s="11" t="s">
        <v>26</v>
      </c>
      <c r="G10556" s="11" t="s">
        <v>26</v>
      </c>
      <c r="H10556" t="s">
        <v>18690</v>
      </c>
      <c r="I10556" s="11" t="s">
        <v>67</v>
      </c>
      <c r="J10556">
        <v>19</v>
      </c>
      <c r="K10556" s="34">
        <v>78.025001525878906</v>
      </c>
      <c r="L10556" s="34">
        <v>89.485214233398438</v>
      </c>
      <c r="M10556" s="34">
        <v>89.359367370605469</v>
      </c>
      <c r="N10556" s="35">
        <v>0.33400610089302063</v>
      </c>
      <c r="O10556">
        <v>48</v>
      </c>
      <c r="P10556">
        <v>0</v>
      </c>
    </row>
    <row r="10557" spans="1:16" x14ac:dyDescent="0.35">
      <c r="A10557" s="5" t="s">
        <v>15421</v>
      </c>
      <c r="B10557" t="s">
        <v>7016</v>
      </c>
      <c r="C10557" t="s">
        <v>7017</v>
      </c>
      <c r="D10557" t="s">
        <v>7018</v>
      </c>
      <c r="E10557" t="s">
        <v>53</v>
      </c>
      <c r="F10557" s="11" t="s">
        <v>26</v>
      </c>
      <c r="G10557" s="11" t="s">
        <v>26</v>
      </c>
      <c r="H10557" t="s">
        <v>18690</v>
      </c>
      <c r="I10557" s="11" t="s">
        <v>67</v>
      </c>
      <c r="J10557">
        <v>20</v>
      </c>
      <c r="K10557" s="34">
        <v>75.241249084472656</v>
      </c>
      <c r="L10557" s="34">
        <v>66.771644592285156</v>
      </c>
      <c r="M10557" s="34">
        <v>66.360427856445313</v>
      </c>
      <c r="N10557" s="35">
        <v>0.44918569922447205</v>
      </c>
      <c r="O10557">
        <v>48</v>
      </c>
      <c r="P10557">
        <v>0</v>
      </c>
    </row>
    <row r="10558" spans="1:16" x14ac:dyDescent="0.35">
      <c r="A10558" s="5" t="s">
        <v>15422</v>
      </c>
      <c r="B10558" t="s">
        <v>7016</v>
      </c>
      <c r="C10558" t="s">
        <v>7017</v>
      </c>
      <c r="D10558" t="s">
        <v>7018</v>
      </c>
      <c r="E10558" t="s">
        <v>53</v>
      </c>
      <c r="F10558" s="11" t="s">
        <v>26</v>
      </c>
      <c r="G10558" s="11" t="s">
        <v>26</v>
      </c>
      <c r="H10558" t="s">
        <v>18690</v>
      </c>
      <c r="I10558" s="11" t="s">
        <v>67</v>
      </c>
      <c r="J10558">
        <v>21</v>
      </c>
      <c r="K10558" s="34">
        <v>73.06500244140625</v>
      </c>
      <c r="L10558" s="34">
        <v>57.148670196533203</v>
      </c>
      <c r="M10558" s="34">
        <v>56.945934295654297</v>
      </c>
      <c r="N10558" s="35">
        <v>0.44060760736465454</v>
      </c>
      <c r="O10558">
        <v>48</v>
      </c>
      <c r="P10558">
        <v>0</v>
      </c>
    </row>
    <row r="10559" spans="1:16" x14ac:dyDescent="0.35">
      <c r="A10559" s="5" t="s">
        <v>15423</v>
      </c>
      <c r="B10559" t="s">
        <v>7016</v>
      </c>
      <c r="C10559" t="s">
        <v>7017</v>
      </c>
      <c r="D10559" t="s">
        <v>7018</v>
      </c>
      <c r="E10559" t="s">
        <v>53</v>
      </c>
      <c r="F10559" s="11" t="s">
        <v>26</v>
      </c>
      <c r="G10559" s="11" t="s">
        <v>26</v>
      </c>
      <c r="H10559" t="s">
        <v>18690</v>
      </c>
      <c r="I10559" s="11" t="s">
        <v>67</v>
      </c>
      <c r="J10559">
        <v>22</v>
      </c>
      <c r="K10559" s="34">
        <v>71.642501831054688</v>
      </c>
      <c r="L10559" s="34">
        <v>45.130577087402344</v>
      </c>
      <c r="M10559" s="34">
        <v>44.925693511962891</v>
      </c>
      <c r="N10559" s="35">
        <v>0.35463684797286987</v>
      </c>
      <c r="O10559">
        <v>48</v>
      </c>
      <c r="P10559">
        <v>0</v>
      </c>
    </row>
    <row r="10560" spans="1:16" x14ac:dyDescent="0.35">
      <c r="A10560" s="5" t="s">
        <v>15424</v>
      </c>
      <c r="B10560" t="s">
        <v>7016</v>
      </c>
      <c r="C10560" t="s">
        <v>7017</v>
      </c>
      <c r="D10560" t="s">
        <v>7018</v>
      </c>
      <c r="E10560" t="s">
        <v>53</v>
      </c>
      <c r="F10560" s="11" t="s">
        <v>26</v>
      </c>
      <c r="G10560" s="11" t="s">
        <v>26</v>
      </c>
      <c r="H10560" t="s">
        <v>18690</v>
      </c>
      <c r="I10560" s="11" t="s">
        <v>67</v>
      </c>
      <c r="J10560">
        <v>23</v>
      </c>
      <c r="K10560" s="34">
        <v>70.637496948242188</v>
      </c>
      <c r="L10560" s="34">
        <v>38.518898010253906</v>
      </c>
      <c r="M10560" s="34">
        <v>38.349018096923828</v>
      </c>
      <c r="N10560" s="35">
        <v>0.30091392993927002</v>
      </c>
      <c r="O10560">
        <v>48</v>
      </c>
      <c r="P10560">
        <v>0</v>
      </c>
    </row>
    <row r="10561" spans="1:16" x14ac:dyDescent="0.35">
      <c r="A10561" s="5" t="s">
        <v>15425</v>
      </c>
      <c r="B10561" t="s">
        <v>7016</v>
      </c>
      <c r="C10561" t="s">
        <v>7017</v>
      </c>
      <c r="D10561" t="s">
        <v>7018</v>
      </c>
      <c r="E10561" t="s">
        <v>53</v>
      </c>
      <c r="F10561" s="11" t="s">
        <v>26</v>
      </c>
      <c r="G10561" s="11" t="s">
        <v>26</v>
      </c>
      <c r="H10561" t="s">
        <v>18690</v>
      </c>
      <c r="I10561" s="11" t="s">
        <v>67</v>
      </c>
      <c r="J10561">
        <v>24</v>
      </c>
      <c r="K10561" s="34">
        <v>70.076248168945313</v>
      </c>
      <c r="L10561" s="34">
        <v>33.314125061035156</v>
      </c>
      <c r="M10561" s="34">
        <v>33.170543670654297</v>
      </c>
      <c r="N10561" s="35">
        <v>0.25944557785987854</v>
      </c>
      <c r="O10561">
        <v>48</v>
      </c>
      <c r="P10561">
        <v>0</v>
      </c>
    </row>
    <row r="10562" spans="1:16" x14ac:dyDescent="0.35">
      <c r="A10562" s="5" t="s">
        <v>15426</v>
      </c>
      <c r="B10562" t="s">
        <v>7016</v>
      </c>
      <c r="C10562" t="s">
        <v>7017</v>
      </c>
      <c r="D10562" t="s">
        <v>7018</v>
      </c>
      <c r="E10562" t="s">
        <v>53</v>
      </c>
      <c r="F10562" s="11" t="s">
        <v>26</v>
      </c>
      <c r="G10562" s="11" t="s">
        <v>26</v>
      </c>
      <c r="H10562" t="s">
        <v>18690</v>
      </c>
      <c r="I10562" s="11" t="s">
        <v>68</v>
      </c>
      <c r="J10562">
        <v>1</v>
      </c>
      <c r="K10562" s="34">
        <v>69.488304138183594</v>
      </c>
      <c r="L10562" s="34">
        <v>32.190704345703125</v>
      </c>
      <c r="M10562" s="34">
        <v>31.970270156860352</v>
      </c>
      <c r="N10562" s="35">
        <v>0.10298065096139908</v>
      </c>
      <c r="O10562">
        <v>48</v>
      </c>
      <c r="P10562">
        <v>0</v>
      </c>
    </row>
    <row r="10563" spans="1:16" x14ac:dyDescent="0.35">
      <c r="A10563" s="5" t="s">
        <v>15427</v>
      </c>
      <c r="B10563" t="s">
        <v>7016</v>
      </c>
      <c r="C10563" t="s">
        <v>7017</v>
      </c>
      <c r="D10563" t="s">
        <v>7018</v>
      </c>
      <c r="E10563" t="s">
        <v>53</v>
      </c>
      <c r="F10563" s="11" t="s">
        <v>26</v>
      </c>
      <c r="G10563" s="11" t="s">
        <v>26</v>
      </c>
      <c r="H10563" t="s">
        <v>18690</v>
      </c>
      <c r="I10563" s="11" t="s">
        <v>68</v>
      </c>
      <c r="J10563">
        <v>2</v>
      </c>
      <c r="K10563" s="34">
        <v>69.748008728027344</v>
      </c>
      <c r="L10563" s="34">
        <v>29.609298706054688</v>
      </c>
      <c r="M10563" s="34">
        <v>29.40924072265625</v>
      </c>
      <c r="N10563" s="35">
        <v>9.3968987464904785E-2</v>
      </c>
      <c r="O10563">
        <v>48</v>
      </c>
      <c r="P10563">
        <v>0</v>
      </c>
    </row>
    <row r="10564" spans="1:16" x14ac:dyDescent="0.35">
      <c r="A10564" s="5" t="s">
        <v>15428</v>
      </c>
      <c r="B10564" t="s">
        <v>7016</v>
      </c>
      <c r="C10564" t="s">
        <v>7017</v>
      </c>
      <c r="D10564" t="s">
        <v>7018</v>
      </c>
      <c r="E10564" t="s">
        <v>53</v>
      </c>
      <c r="F10564" s="11" t="s">
        <v>26</v>
      </c>
      <c r="G10564" s="11" t="s">
        <v>26</v>
      </c>
      <c r="H10564" t="s">
        <v>18690</v>
      </c>
      <c r="I10564" s="11" t="s">
        <v>68</v>
      </c>
      <c r="J10564">
        <v>3</v>
      </c>
      <c r="K10564" s="34">
        <v>69.131950378417969</v>
      </c>
      <c r="L10564" s="34">
        <v>26.263971328735352</v>
      </c>
      <c r="M10564" s="34">
        <v>26.088106155395508</v>
      </c>
      <c r="N10564" s="35">
        <v>8.2167886197566986E-2</v>
      </c>
      <c r="O10564">
        <v>48</v>
      </c>
      <c r="P10564">
        <v>0</v>
      </c>
    </row>
    <row r="10565" spans="1:16" x14ac:dyDescent="0.35">
      <c r="A10565" s="5" t="s">
        <v>15429</v>
      </c>
      <c r="B10565" t="s">
        <v>7016</v>
      </c>
      <c r="C10565" t="s">
        <v>7017</v>
      </c>
      <c r="D10565" t="s">
        <v>7018</v>
      </c>
      <c r="E10565" t="s">
        <v>53</v>
      </c>
      <c r="F10565" s="11" t="s">
        <v>26</v>
      </c>
      <c r="G10565" s="11" t="s">
        <v>26</v>
      </c>
      <c r="H10565" t="s">
        <v>18690</v>
      </c>
      <c r="I10565" s="11" t="s">
        <v>68</v>
      </c>
      <c r="J10565">
        <v>4</v>
      </c>
      <c r="K10565" s="34">
        <v>68.4271240234375</v>
      </c>
      <c r="L10565" s="34">
        <v>22.571634292602539</v>
      </c>
      <c r="M10565" s="34">
        <v>22.420949935913086</v>
      </c>
      <c r="N10565" s="35">
        <v>7.0250071585178375E-2</v>
      </c>
      <c r="O10565">
        <v>48</v>
      </c>
      <c r="P10565">
        <v>0</v>
      </c>
    </row>
    <row r="10566" spans="1:16" x14ac:dyDescent="0.35">
      <c r="A10566" s="5" t="s">
        <v>15430</v>
      </c>
      <c r="B10566" t="s">
        <v>7016</v>
      </c>
      <c r="C10566" t="s">
        <v>7017</v>
      </c>
      <c r="D10566" t="s">
        <v>7018</v>
      </c>
      <c r="E10566" t="s">
        <v>53</v>
      </c>
      <c r="F10566" s="11" t="s">
        <v>26</v>
      </c>
      <c r="G10566" s="11" t="s">
        <v>26</v>
      </c>
      <c r="H10566" t="s">
        <v>18690</v>
      </c>
      <c r="I10566" s="11" t="s">
        <v>68</v>
      </c>
      <c r="J10566">
        <v>5</v>
      </c>
      <c r="K10566" s="34">
        <v>67.389991760253906</v>
      </c>
      <c r="L10566" s="34">
        <v>28.476648330688477</v>
      </c>
      <c r="M10566" s="34">
        <v>28.285873413085938</v>
      </c>
      <c r="N10566" s="35">
        <v>9.266575425863266E-2</v>
      </c>
      <c r="O10566">
        <v>48</v>
      </c>
      <c r="P10566">
        <v>0</v>
      </c>
    </row>
    <row r="10567" spans="1:16" x14ac:dyDescent="0.35">
      <c r="A10567" s="5" t="s">
        <v>15431</v>
      </c>
      <c r="B10567" t="s">
        <v>7016</v>
      </c>
      <c r="C10567" t="s">
        <v>7017</v>
      </c>
      <c r="D10567" t="s">
        <v>7018</v>
      </c>
      <c r="E10567" t="s">
        <v>53</v>
      </c>
      <c r="F10567" s="11" t="s">
        <v>26</v>
      </c>
      <c r="G10567" s="11" t="s">
        <v>26</v>
      </c>
      <c r="H10567" t="s">
        <v>18690</v>
      </c>
      <c r="I10567" s="11" t="s">
        <v>68</v>
      </c>
      <c r="J10567">
        <v>6</v>
      </c>
      <c r="K10567" s="34">
        <v>67.180656433105469</v>
      </c>
      <c r="L10567" s="34">
        <v>51.580715179443359</v>
      </c>
      <c r="M10567" s="34">
        <v>51.233852386474609</v>
      </c>
      <c r="N10567" s="35">
        <v>0.17572204768657684</v>
      </c>
      <c r="O10567">
        <v>48</v>
      </c>
      <c r="P10567">
        <v>0</v>
      </c>
    </row>
    <row r="10568" spans="1:16" x14ac:dyDescent="0.35">
      <c r="A10568" s="5" t="s">
        <v>15432</v>
      </c>
      <c r="B10568" t="s">
        <v>7016</v>
      </c>
      <c r="C10568" t="s">
        <v>7017</v>
      </c>
      <c r="D10568" t="s">
        <v>7018</v>
      </c>
      <c r="E10568" t="s">
        <v>53</v>
      </c>
      <c r="F10568" s="11" t="s">
        <v>26</v>
      </c>
      <c r="G10568" s="11" t="s">
        <v>26</v>
      </c>
      <c r="H10568" t="s">
        <v>18690</v>
      </c>
      <c r="I10568" s="11" t="s">
        <v>68</v>
      </c>
      <c r="J10568">
        <v>7</v>
      </c>
      <c r="K10568" s="34">
        <v>67.509742736816406</v>
      </c>
      <c r="L10568" s="34">
        <v>109.65477752685547</v>
      </c>
      <c r="M10568" s="34">
        <v>109.04886627197266</v>
      </c>
      <c r="N10568" s="35">
        <v>0.31517934799194336</v>
      </c>
      <c r="O10568">
        <v>48</v>
      </c>
      <c r="P10568">
        <v>0</v>
      </c>
    </row>
    <row r="10569" spans="1:16" x14ac:dyDescent="0.35">
      <c r="A10569" s="5" t="s">
        <v>15433</v>
      </c>
      <c r="B10569" t="s">
        <v>7016</v>
      </c>
      <c r="C10569" t="s">
        <v>7017</v>
      </c>
      <c r="D10569" t="s">
        <v>7018</v>
      </c>
      <c r="E10569" t="s">
        <v>53</v>
      </c>
      <c r="F10569" s="11" t="s">
        <v>26</v>
      </c>
      <c r="G10569" s="11" t="s">
        <v>26</v>
      </c>
      <c r="H10569" t="s">
        <v>18690</v>
      </c>
      <c r="I10569" s="11" t="s">
        <v>68</v>
      </c>
      <c r="J10569">
        <v>8</v>
      </c>
      <c r="K10569" s="34">
        <v>68.545722961425781</v>
      </c>
      <c r="L10569" s="34">
        <v>266.94003295898438</v>
      </c>
      <c r="M10569" s="34">
        <v>265.5194091796875</v>
      </c>
      <c r="N10569" s="35">
        <v>0.7679591178894043</v>
      </c>
      <c r="O10569">
        <v>48</v>
      </c>
      <c r="P10569">
        <v>0</v>
      </c>
    </row>
    <row r="10570" spans="1:16" x14ac:dyDescent="0.35">
      <c r="A10570" s="5" t="s">
        <v>15434</v>
      </c>
      <c r="B10570" t="s">
        <v>7016</v>
      </c>
      <c r="C10570" t="s">
        <v>7017</v>
      </c>
      <c r="D10570" t="s">
        <v>7018</v>
      </c>
      <c r="E10570" t="s">
        <v>53</v>
      </c>
      <c r="F10570" s="11" t="s">
        <v>26</v>
      </c>
      <c r="G10570" s="11" t="s">
        <v>26</v>
      </c>
      <c r="H10570" t="s">
        <v>18690</v>
      </c>
      <c r="I10570" s="11" t="s">
        <v>68</v>
      </c>
      <c r="J10570">
        <v>9</v>
      </c>
      <c r="K10570" s="34">
        <v>72.834587097167969</v>
      </c>
      <c r="L10570" s="34">
        <v>521.2802734375</v>
      </c>
      <c r="M10570" s="34">
        <v>518.56365966796875</v>
      </c>
      <c r="N10570" s="35">
        <v>1.4901160001754761</v>
      </c>
      <c r="O10570">
        <v>48</v>
      </c>
      <c r="P10570">
        <v>0</v>
      </c>
    </row>
    <row r="10571" spans="1:16" x14ac:dyDescent="0.35">
      <c r="A10571" s="5" t="s">
        <v>15435</v>
      </c>
      <c r="B10571" t="s">
        <v>7016</v>
      </c>
      <c r="C10571" t="s">
        <v>7017</v>
      </c>
      <c r="D10571" t="s">
        <v>7018</v>
      </c>
      <c r="E10571" t="s">
        <v>53</v>
      </c>
      <c r="F10571" s="11" t="s">
        <v>26</v>
      </c>
      <c r="G10571" s="11" t="s">
        <v>26</v>
      </c>
      <c r="H10571" t="s">
        <v>18690</v>
      </c>
      <c r="I10571" s="11" t="s">
        <v>68</v>
      </c>
      <c r="J10571">
        <v>10</v>
      </c>
      <c r="K10571" s="34">
        <v>77.672409057617188</v>
      </c>
      <c r="L10571" s="34">
        <v>696.8345947265625</v>
      </c>
      <c r="M10571" s="34">
        <v>693.186767578125</v>
      </c>
      <c r="N10571" s="35">
        <v>2.0060999393463135</v>
      </c>
      <c r="O10571">
        <v>48</v>
      </c>
      <c r="P10571">
        <v>0</v>
      </c>
    </row>
    <row r="10572" spans="1:16" x14ac:dyDescent="0.35">
      <c r="A10572" s="5" t="s">
        <v>15436</v>
      </c>
      <c r="B10572" t="s">
        <v>7016</v>
      </c>
      <c r="C10572" t="s">
        <v>7017</v>
      </c>
      <c r="D10572" t="s">
        <v>7018</v>
      </c>
      <c r="E10572" t="s">
        <v>53</v>
      </c>
      <c r="F10572" s="11" t="s">
        <v>26</v>
      </c>
      <c r="G10572" s="11" t="s">
        <v>26</v>
      </c>
      <c r="H10572" t="s">
        <v>18690</v>
      </c>
      <c r="I10572" s="11" t="s">
        <v>68</v>
      </c>
      <c r="J10572">
        <v>11</v>
      </c>
      <c r="K10572" s="34">
        <v>82.565597534179688</v>
      </c>
      <c r="L10572" s="34">
        <v>692.30206298828125</v>
      </c>
      <c r="M10572" s="34">
        <v>688.707275390625</v>
      </c>
      <c r="N10572" s="35">
        <v>1.9749906063079834</v>
      </c>
      <c r="O10572">
        <v>48</v>
      </c>
      <c r="P10572">
        <v>0</v>
      </c>
    </row>
    <row r="10573" spans="1:16" x14ac:dyDescent="0.35">
      <c r="A10573" s="5" t="s">
        <v>15437</v>
      </c>
      <c r="B10573" t="s">
        <v>7016</v>
      </c>
      <c r="C10573" t="s">
        <v>7017</v>
      </c>
      <c r="D10573" t="s">
        <v>7018</v>
      </c>
      <c r="E10573" t="s">
        <v>53</v>
      </c>
      <c r="F10573" s="11" t="s">
        <v>26</v>
      </c>
      <c r="G10573" s="11" t="s">
        <v>26</v>
      </c>
      <c r="H10573" t="s">
        <v>18690</v>
      </c>
      <c r="I10573" s="11" t="s">
        <v>68</v>
      </c>
      <c r="J10573">
        <v>12</v>
      </c>
      <c r="K10573" s="34">
        <v>84.345603942871094</v>
      </c>
      <c r="L10573" s="34">
        <v>610.529052734375</v>
      </c>
      <c r="M10573" s="34">
        <v>607.34228515625</v>
      </c>
      <c r="N10573" s="35">
        <v>1.7466185092926025</v>
      </c>
      <c r="O10573">
        <v>48</v>
      </c>
      <c r="P10573">
        <v>0</v>
      </c>
    </row>
    <row r="10574" spans="1:16" x14ac:dyDescent="0.35">
      <c r="A10574" s="5" t="s">
        <v>15438</v>
      </c>
      <c r="B10574" t="s">
        <v>7016</v>
      </c>
      <c r="C10574" t="s">
        <v>7017</v>
      </c>
      <c r="D10574" t="s">
        <v>7018</v>
      </c>
      <c r="E10574" t="s">
        <v>53</v>
      </c>
      <c r="F10574" s="11" t="s">
        <v>26</v>
      </c>
      <c r="G10574" s="11" t="s">
        <v>26</v>
      </c>
      <c r="H10574" t="s">
        <v>18690</v>
      </c>
      <c r="I10574" s="11" t="s">
        <v>68</v>
      </c>
      <c r="J10574">
        <v>13</v>
      </c>
      <c r="K10574" s="34">
        <v>84.717643737792969</v>
      </c>
      <c r="L10574" s="34">
        <v>509.2757568359375</v>
      </c>
      <c r="M10574" s="34">
        <v>506.59890747070313</v>
      </c>
      <c r="N10574" s="35">
        <v>1.4604488611221313</v>
      </c>
      <c r="O10574">
        <v>48</v>
      </c>
      <c r="P10574">
        <v>0</v>
      </c>
    </row>
    <row r="10575" spans="1:16" x14ac:dyDescent="0.35">
      <c r="A10575" s="5" t="s">
        <v>15439</v>
      </c>
      <c r="B10575" t="s">
        <v>7016</v>
      </c>
      <c r="C10575" t="s">
        <v>7017</v>
      </c>
      <c r="D10575" t="s">
        <v>7018</v>
      </c>
      <c r="E10575" t="s">
        <v>53</v>
      </c>
      <c r="F10575" s="11" t="s">
        <v>26</v>
      </c>
      <c r="G10575" s="11" t="s">
        <v>26</v>
      </c>
      <c r="H10575" t="s">
        <v>18690</v>
      </c>
      <c r="I10575" s="11" t="s">
        <v>68</v>
      </c>
      <c r="J10575">
        <v>14</v>
      </c>
      <c r="K10575" s="34">
        <v>83.8173828125</v>
      </c>
      <c r="L10575" s="34">
        <v>471.11004638671875</v>
      </c>
      <c r="M10575" s="34">
        <v>468.60711669921875</v>
      </c>
      <c r="N10575" s="35">
        <v>1.3673449754714966</v>
      </c>
      <c r="O10575">
        <v>48</v>
      </c>
      <c r="P10575">
        <v>0</v>
      </c>
    </row>
    <row r="10576" spans="1:16" x14ac:dyDescent="0.35">
      <c r="A10576" s="5" t="s">
        <v>15440</v>
      </c>
      <c r="B10576" t="s">
        <v>7016</v>
      </c>
      <c r="C10576" t="s">
        <v>7017</v>
      </c>
      <c r="D10576" t="s">
        <v>7018</v>
      </c>
      <c r="E10576" t="s">
        <v>53</v>
      </c>
      <c r="F10576" s="11" t="s">
        <v>26</v>
      </c>
      <c r="G10576" s="11" t="s">
        <v>26</v>
      </c>
      <c r="H10576" t="s">
        <v>18690</v>
      </c>
      <c r="I10576" s="11" t="s">
        <v>68</v>
      </c>
      <c r="J10576">
        <v>15</v>
      </c>
      <c r="K10576" s="34">
        <v>83.878334045410156</v>
      </c>
      <c r="L10576" s="34">
        <v>424.91085815429688</v>
      </c>
      <c r="M10576" s="34">
        <v>421.92266845703125</v>
      </c>
      <c r="N10576" s="35">
        <v>1.7239711284637451</v>
      </c>
      <c r="O10576">
        <v>48</v>
      </c>
      <c r="P10576">
        <v>0</v>
      </c>
    </row>
    <row r="10577" spans="1:16" x14ac:dyDescent="0.35">
      <c r="A10577" s="5" t="s">
        <v>15441</v>
      </c>
      <c r="B10577" t="s">
        <v>7016</v>
      </c>
      <c r="C10577" t="s">
        <v>7017</v>
      </c>
      <c r="D10577" t="s">
        <v>7018</v>
      </c>
      <c r="E10577" t="s">
        <v>53</v>
      </c>
      <c r="F10577" s="11" t="s">
        <v>26</v>
      </c>
      <c r="G10577" s="11" t="s">
        <v>26</v>
      </c>
      <c r="H10577" t="s">
        <v>18690</v>
      </c>
      <c r="I10577" s="11" t="s">
        <v>68</v>
      </c>
      <c r="J10577">
        <v>16</v>
      </c>
      <c r="K10577" s="34">
        <v>81.585281372070313</v>
      </c>
      <c r="L10577" s="34">
        <v>335.74502563476563</v>
      </c>
      <c r="M10577" s="34">
        <v>333.3634033203125</v>
      </c>
      <c r="N10577" s="35">
        <v>1.3631374835968018</v>
      </c>
      <c r="O10577">
        <v>48</v>
      </c>
      <c r="P10577">
        <v>0</v>
      </c>
    </row>
    <row r="10578" spans="1:16" x14ac:dyDescent="0.35">
      <c r="A10578" s="5" t="s">
        <v>15442</v>
      </c>
      <c r="B10578" t="s">
        <v>7016</v>
      </c>
      <c r="C10578" t="s">
        <v>7017</v>
      </c>
      <c r="D10578" t="s">
        <v>7018</v>
      </c>
      <c r="E10578" t="s">
        <v>53</v>
      </c>
      <c r="F10578" s="11" t="s">
        <v>26</v>
      </c>
      <c r="G10578" s="11" t="s">
        <v>26</v>
      </c>
      <c r="H10578" t="s">
        <v>18690</v>
      </c>
      <c r="I10578" s="11" t="s">
        <v>68</v>
      </c>
      <c r="J10578">
        <v>17</v>
      </c>
      <c r="K10578" s="34">
        <v>82.1058349609375</v>
      </c>
      <c r="L10578" s="34">
        <v>225.45896911621094</v>
      </c>
      <c r="M10578" s="34">
        <v>223.97596740722656</v>
      </c>
      <c r="N10578" s="35">
        <v>0.82108348608016968</v>
      </c>
      <c r="O10578">
        <v>48</v>
      </c>
      <c r="P10578">
        <v>0</v>
      </c>
    </row>
    <row r="10579" spans="1:16" x14ac:dyDescent="0.35">
      <c r="A10579" s="5" t="s">
        <v>15443</v>
      </c>
      <c r="B10579" t="s">
        <v>7016</v>
      </c>
      <c r="C10579" t="s">
        <v>7017</v>
      </c>
      <c r="D10579" t="s">
        <v>7018</v>
      </c>
      <c r="E10579" t="s">
        <v>53</v>
      </c>
      <c r="F10579" s="11" t="s">
        <v>26</v>
      </c>
      <c r="G10579" s="11" t="s">
        <v>26</v>
      </c>
      <c r="H10579" t="s">
        <v>18690</v>
      </c>
      <c r="I10579" s="11" t="s">
        <v>68</v>
      </c>
      <c r="J10579">
        <v>18</v>
      </c>
      <c r="K10579" s="34">
        <v>81.450599670410156</v>
      </c>
      <c r="L10579" s="34">
        <v>131.67788696289063</v>
      </c>
      <c r="M10579" s="34">
        <v>130.78230285644531</v>
      </c>
      <c r="N10579" s="35">
        <v>0.46835091710090637</v>
      </c>
      <c r="O10579">
        <v>48</v>
      </c>
      <c r="P10579">
        <v>0</v>
      </c>
    </row>
    <row r="10580" spans="1:16" x14ac:dyDescent="0.35">
      <c r="A10580" s="5" t="s">
        <v>15444</v>
      </c>
      <c r="B10580" t="s">
        <v>7016</v>
      </c>
      <c r="C10580" t="s">
        <v>7017</v>
      </c>
      <c r="D10580" t="s">
        <v>7018</v>
      </c>
      <c r="E10580" t="s">
        <v>53</v>
      </c>
      <c r="F10580" s="11" t="s">
        <v>26</v>
      </c>
      <c r="G10580" s="11" t="s">
        <v>26</v>
      </c>
      <c r="H10580" t="s">
        <v>18690</v>
      </c>
      <c r="I10580" s="11" t="s">
        <v>68</v>
      </c>
      <c r="J10580">
        <v>19</v>
      </c>
      <c r="K10580" s="34">
        <v>80.09210205078125</v>
      </c>
      <c r="L10580" s="34">
        <v>78.130889892578125</v>
      </c>
      <c r="M10580" s="34">
        <v>77.594825744628906</v>
      </c>
      <c r="N10580" s="35">
        <v>0.27069574594497681</v>
      </c>
      <c r="O10580">
        <v>48</v>
      </c>
      <c r="P10580">
        <v>0</v>
      </c>
    </row>
    <row r="10581" spans="1:16" x14ac:dyDescent="0.35">
      <c r="A10581" s="5" t="s">
        <v>15445</v>
      </c>
      <c r="B10581" t="s">
        <v>7016</v>
      </c>
      <c r="C10581" t="s">
        <v>7017</v>
      </c>
      <c r="D10581" t="s">
        <v>7018</v>
      </c>
      <c r="E10581" t="s">
        <v>53</v>
      </c>
      <c r="F10581" s="11" t="s">
        <v>26</v>
      </c>
      <c r="G10581" s="11" t="s">
        <v>26</v>
      </c>
      <c r="H10581" t="s">
        <v>18690</v>
      </c>
      <c r="I10581" s="11" t="s">
        <v>68</v>
      </c>
      <c r="J10581">
        <v>20</v>
      </c>
      <c r="K10581" s="34">
        <v>77.447006225585938</v>
      </c>
      <c r="L10581" s="34">
        <v>60.704025268554688</v>
      </c>
      <c r="M10581" s="34">
        <v>60.287075042724609</v>
      </c>
      <c r="N10581" s="35">
        <v>0.20506581664085388</v>
      </c>
      <c r="O10581">
        <v>48</v>
      </c>
      <c r="P10581">
        <v>0</v>
      </c>
    </row>
    <row r="10582" spans="1:16" x14ac:dyDescent="0.35">
      <c r="A10582" s="5" t="s">
        <v>15446</v>
      </c>
      <c r="B10582" t="s">
        <v>7016</v>
      </c>
      <c r="C10582" t="s">
        <v>7017</v>
      </c>
      <c r="D10582" t="s">
        <v>7018</v>
      </c>
      <c r="E10582" t="s">
        <v>53</v>
      </c>
      <c r="F10582" s="11" t="s">
        <v>26</v>
      </c>
      <c r="G10582" s="11" t="s">
        <v>26</v>
      </c>
      <c r="H10582" t="s">
        <v>18690</v>
      </c>
      <c r="I10582" s="11" t="s">
        <v>68</v>
      </c>
      <c r="J10582">
        <v>21</v>
      </c>
      <c r="K10582" s="34">
        <v>74.943870544433594</v>
      </c>
      <c r="L10582" s="34">
        <v>53.268192291259766</v>
      </c>
      <c r="M10582" s="34">
        <v>52.905117034912109</v>
      </c>
      <c r="N10582" s="35">
        <v>0.17531000077724457</v>
      </c>
      <c r="O10582">
        <v>48</v>
      </c>
      <c r="P10582">
        <v>0</v>
      </c>
    </row>
    <row r="10583" spans="1:16" x14ac:dyDescent="0.35">
      <c r="A10583" s="5" t="s">
        <v>15447</v>
      </c>
      <c r="B10583" t="s">
        <v>7016</v>
      </c>
      <c r="C10583" t="s">
        <v>7017</v>
      </c>
      <c r="D10583" t="s">
        <v>7018</v>
      </c>
      <c r="E10583" t="s">
        <v>53</v>
      </c>
      <c r="F10583" s="11" t="s">
        <v>26</v>
      </c>
      <c r="G10583" s="11" t="s">
        <v>26</v>
      </c>
      <c r="H10583" t="s">
        <v>18690</v>
      </c>
      <c r="I10583" s="11" t="s">
        <v>68</v>
      </c>
      <c r="J10583">
        <v>22</v>
      </c>
      <c r="K10583" s="34">
        <v>72.5301513671875</v>
      </c>
      <c r="L10583" s="34">
        <v>43.423545837402344</v>
      </c>
      <c r="M10583" s="34">
        <v>43.075206756591797</v>
      </c>
      <c r="N10583" s="35">
        <v>0.17271797358989716</v>
      </c>
      <c r="O10583">
        <v>48</v>
      </c>
      <c r="P10583">
        <v>0</v>
      </c>
    </row>
    <row r="10584" spans="1:16" x14ac:dyDescent="0.35">
      <c r="A10584" s="5" t="s">
        <v>15448</v>
      </c>
      <c r="B10584" t="s">
        <v>7016</v>
      </c>
      <c r="C10584" t="s">
        <v>7017</v>
      </c>
      <c r="D10584" t="s">
        <v>7018</v>
      </c>
      <c r="E10584" t="s">
        <v>53</v>
      </c>
      <c r="F10584" s="11" t="s">
        <v>26</v>
      </c>
      <c r="G10584" s="11" t="s">
        <v>26</v>
      </c>
      <c r="H10584" t="s">
        <v>18690</v>
      </c>
      <c r="I10584" s="11" t="s">
        <v>68</v>
      </c>
      <c r="J10584">
        <v>23</v>
      </c>
      <c r="K10584" s="34">
        <v>71.418998718261719</v>
      </c>
      <c r="L10584" s="34">
        <v>38.797454833984375</v>
      </c>
      <c r="M10584" s="34">
        <v>38.581390380859375</v>
      </c>
      <c r="N10584" s="35">
        <v>0.10061129182577133</v>
      </c>
      <c r="O10584">
        <v>48</v>
      </c>
      <c r="P10584">
        <v>0</v>
      </c>
    </row>
    <row r="10585" spans="1:16" x14ac:dyDescent="0.35">
      <c r="A10585" s="5" t="s">
        <v>15449</v>
      </c>
      <c r="B10585" t="s">
        <v>7016</v>
      </c>
      <c r="C10585" t="s">
        <v>7017</v>
      </c>
      <c r="D10585" t="s">
        <v>7018</v>
      </c>
      <c r="E10585" t="s">
        <v>53</v>
      </c>
      <c r="F10585" s="11" t="s">
        <v>26</v>
      </c>
      <c r="G10585" s="11" t="s">
        <v>26</v>
      </c>
      <c r="H10585" t="s">
        <v>18690</v>
      </c>
      <c r="I10585" s="11" t="s">
        <v>68</v>
      </c>
      <c r="J10585">
        <v>24</v>
      </c>
      <c r="K10585" s="34">
        <v>70.896438598632813</v>
      </c>
      <c r="L10585" s="34">
        <v>34.538883209228516</v>
      </c>
      <c r="M10585" s="34">
        <v>34.350589752197266</v>
      </c>
      <c r="N10585" s="35">
        <v>8.6807310581207275E-2</v>
      </c>
      <c r="O10585">
        <v>48</v>
      </c>
      <c r="P10585">
        <v>0</v>
      </c>
    </row>
    <row r="10586" spans="1:16" x14ac:dyDescent="0.35">
      <c r="A10586" s="5" t="s">
        <v>15450</v>
      </c>
      <c r="B10586" t="s">
        <v>7016</v>
      </c>
      <c r="C10586" t="s">
        <v>7017</v>
      </c>
      <c r="D10586" t="s">
        <v>7018</v>
      </c>
      <c r="E10586" t="s">
        <v>53</v>
      </c>
      <c r="F10586" s="11" t="s">
        <v>26</v>
      </c>
      <c r="G10586" s="11" t="s">
        <v>26</v>
      </c>
      <c r="H10586" t="s">
        <v>18690</v>
      </c>
      <c r="I10586" s="11" t="s">
        <v>69</v>
      </c>
      <c r="J10586">
        <v>1</v>
      </c>
      <c r="K10586" s="34">
        <v>63.6343994140625</v>
      </c>
      <c r="L10586" s="34">
        <v>29.569360733032227</v>
      </c>
      <c r="M10586" s="34">
        <v>29.639938354492188</v>
      </c>
      <c r="N10586" s="35">
        <v>0.11742293834686279</v>
      </c>
      <c r="O10586">
        <v>50</v>
      </c>
      <c r="P10586">
        <v>0</v>
      </c>
    </row>
    <row r="10587" spans="1:16" x14ac:dyDescent="0.35">
      <c r="A10587" s="5" t="s">
        <v>15451</v>
      </c>
      <c r="B10587" t="s">
        <v>7016</v>
      </c>
      <c r="C10587" t="s">
        <v>7017</v>
      </c>
      <c r="D10587" t="s">
        <v>7018</v>
      </c>
      <c r="E10587" t="s">
        <v>53</v>
      </c>
      <c r="F10587" s="11" t="s">
        <v>26</v>
      </c>
      <c r="G10587" s="11" t="s">
        <v>26</v>
      </c>
      <c r="H10587" t="s">
        <v>18690</v>
      </c>
      <c r="I10587" s="11" t="s">
        <v>69</v>
      </c>
      <c r="J10587">
        <v>2</v>
      </c>
      <c r="K10587" s="34">
        <v>63.065601348876953</v>
      </c>
      <c r="L10587" s="34">
        <v>27.189662933349609</v>
      </c>
      <c r="M10587" s="34">
        <v>27.257207870483398</v>
      </c>
      <c r="N10587" s="35">
        <v>0.10751757025718689</v>
      </c>
      <c r="O10587">
        <v>50</v>
      </c>
      <c r="P10587">
        <v>0</v>
      </c>
    </row>
    <row r="10588" spans="1:16" x14ac:dyDescent="0.35">
      <c r="A10588" s="5" t="s">
        <v>15452</v>
      </c>
      <c r="B10588" t="s">
        <v>7016</v>
      </c>
      <c r="C10588" t="s">
        <v>7017</v>
      </c>
      <c r="D10588" t="s">
        <v>7018</v>
      </c>
      <c r="E10588" t="s">
        <v>53</v>
      </c>
      <c r="F10588" s="11" t="s">
        <v>26</v>
      </c>
      <c r="G10588" s="11" t="s">
        <v>26</v>
      </c>
      <c r="H10588" t="s">
        <v>18690</v>
      </c>
      <c r="I10588" s="11" t="s">
        <v>69</v>
      </c>
      <c r="J10588">
        <v>3</v>
      </c>
      <c r="K10588" s="34">
        <v>62.383998870849609</v>
      </c>
      <c r="L10588" s="34">
        <v>24.00567626953125</v>
      </c>
      <c r="M10588" s="34">
        <v>24.068336486816406</v>
      </c>
      <c r="N10588" s="35">
        <v>9.6165180206298828E-2</v>
      </c>
      <c r="O10588">
        <v>50</v>
      </c>
      <c r="P10588">
        <v>0</v>
      </c>
    </row>
    <row r="10589" spans="1:16" x14ac:dyDescent="0.35">
      <c r="A10589" s="5" t="s">
        <v>15453</v>
      </c>
      <c r="B10589" t="s">
        <v>7016</v>
      </c>
      <c r="C10589" t="s">
        <v>7017</v>
      </c>
      <c r="D10589" t="s">
        <v>7018</v>
      </c>
      <c r="E10589" t="s">
        <v>53</v>
      </c>
      <c r="F10589" s="11" t="s">
        <v>26</v>
      </c>
      <c r="G10589" s="11" t="s">
        <v>26</v>
      </c>
      <c r="H10589" t="s">
        <v>18690</v>
      </c>
      <c r="I10589" s="11" t="s">
        <v>69</v>
      </c>
      <c r="J10589">
        <v>4</v>
      </c>
      <c r="K10589" s="34">
        <v>61.594402313232422</v>
      </c>
      <c r="L10589" s="34">
        <v>20.878175735473633</v>
      </c>
      <c r="M10589" s="34">
        <v>20.93366813659668</v>
      </c>
      <c r="N10589" s="35">
        <v>8.4861978888511658E-2</v>
      </c>
      <c r="O10589">
        <v>50</v>
      </c>
      <c r="P10589">
        <v>0</v>
      </c>
    </row>
    <row r="10590" spans="1:16" x14ac:dyDescent="0.35">
      <c r="A10590" s="5" t="s">
        <v>15454</v>
      </c>
      <c r="B10590" t="s">
        <v>7016</v>
      </c>
      <c r="C10590" t="s">
        <v>7017</v>
      </c>
      <c r="D10590" t="s">
        <v>7018</v>
      </c>
      <c r="E10590" t="s">
        <v>53</v>
      </c>
      <c r="F10590" s="11" t="s">
        <v>26</v>
      </c>
      <c r="G10590" s="11" t="s">
        <v>26</v>
      </c>
      <c r="H10590" t="s">
        <v>18690</v>
      </c>
      <c r="I10590" s="11" t="s">
        <v>69</v>
      </c>
      <c r="J10590">
        <v>5</v>
      </c>
      <c r="K10590" s="34">
        <v>61.079601287841797</v>
      </c>
      <c r="L10590" s="34">
        <v>27.947080612182617</v>
      </c>
      <c r="M10590" s="34">
        <v>28.021247863769531</v>
      </c>
      <c r="N10590" s="35">
        <v>0.11390052735805511</v>
      </c>
      <c r="O10590">
        <v>50</v>
      </c>
      <c r="P10590">
        <v>0</v>
      </c>
    </row>
    <row r="10591" spans="1:16" x14ac:dyDescent="0.35">
      <c r="A10591" s="5" t="s">
        <v>15455</v>
      </c>
      <c r="B10591" t="s">
        <v>7016</v>
      </c>
      <c r="C10591" t="s">
        <v>7017</v>
      </c>
      <c r="D10591" t="s">
        <v>7018</v>
      </c>
      <c r="E10591" t="s">
        <v>53</v>
      </c>
      <c r="F10591" s="11" t="s">
        <v>26</v>
      </c>
      <c r="G10591" s="11" t="s">
        <v>26</v>
      </c>
      <c r="H10591" t="s">
        <v>18690</v>
      </c>
      <c r="I10591" s="11" t="s">
        <v>69</v>
      </c>
      <c r="J10591">
        <v>6</v>
      </c>
      <c r="K10591" s="34">
        <v>60.524002075195313</v>
      </c>
      <c r="L10591" s="34">
        <v>54.187404632568359</v>
      </c>
      <c r="M10591" s="34">
        <v>54.329517364501953</v>
      </c>
      <c r="N10591" s="35">
        <v>0.22054623067378998</v>
      </c>
      <c r="O10591">
        <v>50</v>
      </c>
      <c r="P10591">
        <v>0</v>
      </c>
    </row>
    <row r="10592" spans="1:16" x14ac:dyDescent="0.35">
      <c r="A10592" s="5" t="s">
        <v>15456</v>
      </c>
      <c r="B10592" t="s">
        <v>7016</v>
      </c>
      <c r="C10592" t="s">
        <v>7017</v>
      </c>
      <c r="D10592" t="s">
        <v>7018</v>
      </c>
      <c r="E10592" t="s">
        <v>53</v>
      </c>
      <c r="F10592" s="11" t="s">
        <v>26</v>
      </c>
      <c r="G10592" s="11" t="s">
        <v>26</v>
      </c>
      <c r="H10592" t="s">
        <v>18690</v>
      </c>
      <c r="I10592" s="11" t="s">
        <v>69</v>
      </c>
      <c r="J10592">
        <v>7</v>
      </c>
      <c r="K10592" s="34">
        <v>60.089599609375</v>
      </c>
      <c r="L10592" s="34">
        <v>122.65689086914063</v>
      </c>
      <c r="M10592" s="34">
        <v>123.13214874267578</v>
      </c>
      <c r="N10592" s="35">
        <v>0.51932686567306519</v>
      </c>
      <c r="O10592">
        <v>50</v>
      </c>
      <c r="P10592">
        <v>0</v>
      </c>
    </row>
    <row r="10593" spans="1:16" x14ac:dyDescent="0.35">
      <c r="A10593" s="5" t="s">
        <v>15457</v>
      </c>
      <c r="B10593" t="s">
        <v>7016</v>
      </c>
      <c r="C10593" t="s">
        <v>7017</v>
      </c>
      <c r="D10593" t="s">
        <v>7018</v>
      </c>
      <c r="E10593" t="s">
        <v>53</v>
      </c>
      <c r="F10593" s="11" t="s">
        <v>26</v>
      </c>
      <c r="G10593" s="11" t="s">
        <v>26</v>
      </c>
      <c r="H10593" t="s">
        <v>18690</v>
      </c>
      <c r="I10593" s="11" t="s">
        <v>69</v>
      </c>
      <c r="J10593">
        <v>8</v>
      </c>
      <c r="K10593" s="34">
        <v>60.629600524902344</v>
      </c>
      <c r="L10593" s="34">
        <v>310.1983642578125</v>
      </c>
      <c r="M10593" s="34">
        <v>311.43209838867188</v>
      </c>
      <c r="N10593" s="35">
        <v>1.3229786157608032</v>
      </c>
      <c r="O10593">
        <v>50</v>
      </c>
      <c r="P10593">
        <v>0</v>
      </c>
    </row>
    <row r="10594" spans="1:16" x14ac:dyDescent="0.35">
      <c r="A10594" s="5" t="s">
        <v>15458</v>
      </c>
      <c r="B10594" t="s">
        <v>7016</v>
      </c>
      <c r="C10594" t="s">
        <v>7017</v>
      </c>
      <c r="D10594" t="s">
        <v>7018</v>
      </c>
      <c r="E10594" t="s">
        <v>53</v>
      </c>
      <c r="F10594" s="11" t="s">
        <v>26</v>
      </c>
      <c r="G10594" s="11" t="s">
        <v>26</v>
      </c>
      <c r="H10594" t="s">
        <v>18690</v>
      </c>
      <c r="I10594" s="11" t="s">
        <v>69</v>
      </c>
      <c r="J10594">
        <v>9</v>
      </c>
      <c r="K10594" s="34">
        <v>63.512001037597656</v>
      </c>
      <c r="L10594" s="34">
        <v>617.78436279296875</v>
      </c>
      <c r="M10594" s="34">
        <v>620.41845703125</v>
      </c>
      <c r="N10594" s="35">
        <v>2.708554744720459</v>
      </c>
      <c r="O10594">
        <v>50</v>
      </c>
      <c r="P10594">
        <v>0</v>
      </c>
    </row>
    <row r="10595" spans="1:16" x14ac:dyDescent="0.35">
      <c r="A10595" s="5" t="s">
        <v>15459</v>
      </c>
      <c r="B10595" t="s">
        <v>7016</v>
      </c>
      <c r="C10595" t="s">
        <v>7017</v>
      </c>
      <c r="D10595" t="s">
        <v>7018</v>
      </c>
      <c r="E10595" t="s">
        <v>53</v>
      </c>
      <c r="F10595" s="11" t="s">
        <v>26</v>
      </c>
      <c r="G10595" s="11" t="s">
        <v>26</v>
      </c>
      <c r="H10595" t="s">
        <v>18690</v>
      </c>
      <c r="I10595" s="11" t="s">
        <v>69</v>
      </c>
      <c r="J10595">
        <v>10</v>
      </c>
      <c r="K10595" s="34">
        <v>69.087203979492188</v>
      </c>
      <c r="L10595" s="34">
        <v>827.76715087890625</v>
      </c>
      <c r="M10595" s="34">
        <v>831.24090576171875</v>
      </c>
      <c r="N10595" s="35">
        <v>3.6648447513580322</v>
      </c>
      <c r="O10595">
        <v>50</v>
      </c>
      <c r="P10595">
        <v>0</v>
      </c>
    </row>
    <row r="10596" spans="1:16" x14ac:dyDescent="0.35">
      <c r="A10596" s="5" t="s">
        <v>15460</v>
      </c>
      <c r="B10596" t="s">
        <v>7016</v>
      </c>
      <c r="C10596" t="s">
        <v>7017</v>
      </c>
      <c r="D10596" t="s">
        <v>7018</v>
      </c>
      <c r="E10596" t="s">
        <v>53</v>
      </c>
      <c r="F10596" s="11" t="s">
        <v>26</v>
      </c>
      <c r="G10596" s="11" t="s">
        <v>26</v>
      </c>
      <c r="H10596" t="s">
        <v>18690</v>
      </c>
      <c r="I10596" s="11" t="s">
        <v>69</v>
      </c>
      <c r="J10596">
        <v>11</v>
      </c>
      <c r="K10596" s="34">
        <v>76.072402954101563</v>
      </c>
      <c r="L10596" s="34">
        <v>811.3577880859375</v>
      </c>
      <c r="M10596" s="34">
        <v>814.88519287109375</v>
      </c>
      <c r="N10596" s="35">
        <v>3.7217628955841064</v>
      </c>
      <c r="O10596">
        <v>50</v>
      </c>
      <c r="P10596">
        <v>0</v>
      </c>
    </row>
    <row r="10597" spans="1:16" x14ac:dyDescent="0.35">
      <c r="A10597" s="5" t="s">
        <v>15461</v>
      </c>
      <c r="B10597" t="s">
        <v>7016</v>
      </c>
      <c r="C10597" t="s">
        <v>7017</v>
      </c>
      <c r="D10597" t="s">
        <v>7018</v>
      </c>
      <c r="E10597" t="s">
        <v>53</v>
      </c>
      <c r="F10597" s="11" t="s">
        <v>26</v>
      </c>
      <c r="G10597" s="11" t="s">
        <v>26</v>
      </c>
      <c r="H10597" t="s">
        <v>18690</v>
      </c>
      <c r="I10597" s="11" t="s">
        <v>69</v>
      </c>
      <c r="J10597">
        <v>12</v>
      </c>
      <c r="K10597" s="34">
        <v>79.521202087402344</v>
      </c>
      <c r="L10597" s="34">
        <v>717.10345458984375</v>
      </c>
      <c r="M10597" s="34">
        <v>720.11322021484375</v>
      </c>
      <c r="N10597" s="35">
        <v>3.2758896350860596</v>
      </c>
      <c r="O10597">
        <v>50</v>
      </c>
      <c r="P10597">
        <v>0</v>
      </c>
    </row>
    <row r="10598" spans="1:16" x14ac:dyDescent="0.35">
      <c r="A10598" s="5" t="s">
        <v>15462</v>
      </c>
      <c r="B10598" t="s">
        <v>7016</v>
      </c>
      <c r="C10598" t="s">
        <v>7017</v>
      </c>
      <c r="D10598" t="s">
        <v>7018</v>
      </c>
      <c r="E10598" t="s">
        <v>53</v>
      </c>
      <c r="F10598" s="11" t="s">
        <v>26</v>
      </c>
      <c r="G10598" s="11" t="s">
        <v>26</v>
      </c>
      <c r="H10598" t="s">
        <v>18690</v>
      </c>
      <c r="I10598" s="11" t="s">
        <v>69</v>
      </c>
      <c r="J10598">
        <v>13</v>
      </c>
      <c r="K10598" s="34">
        <v>81.293601989746094</v>
      </c>
      <c r="L10598" s="34">
        <v>595.49249267578125</v>
      </c>
      <c r="M10598" s="34">
        <v>598.1134033203125</v>
      </c>
      <c r="N10598" s="35">
        <v>2.6644246578216553</v>
      </c>
      <c r="O10598">
        <v>50</v>
      </c>
      <c r="P10598">
        <v>0</v>
      </c>
    </row>
    <row r="10599" spans="1:16" x14ac:dyDescent="0.35">
      <c r="A10599" s="5" t="s">
        <v>15463</v>
      </c>
      <c r="B10599" t="s">
        <v>7016</v>
      </c>
      <c r="C10599" t="s">
        <v>7017</v>
      </c>
      <c r="D10599" t="s">
        <v>7018</v>
      </c>
      <c r="E10599" t="s">
        <v>53</v>
      </c>
      <c r="F10599" s="11" t="s">
        <v>26</v>
      </c>
      <c r="G10599" s="11" t="s">
        <v>26</v>
      </c>
      <c r="H10599" t="s">
        <v>18690</v>
      </c>
      <c r="I10599" s="11" t="s">
        <v>69</v>
      </c>
      <c r="J10599">
        <v>14</v>
      </c>
      <c r="K10599" s="34">
        <v>82.3135986328125</v>
      </c>
      <c r="L10599" s="34">
        <v>549.825439453125</v>
      </c>
      <c r="M10599" s="34">
        <v>552.03961181640625</v>
      </c>
      <c r="N10599" s="35">
        <v>2.3981130123138428</v>
      </c>
      <c r="O10599">
        <v>50</v>
      </c>
      <c r="P10599">
        <v>0</v>
      </c>
    </row>
    <row r="10600" spans="1:16" x14ac:dyDescent="0.35">
      <c r="A10600" s="5" t="s">
        <v>15464</v>
      </c>
      <c r="B10600" t="s">
        <v>7016</v>
      </c>
      <c r="C10600" t="s">
        <v>7017</v>
      </c>
      <c r="D10600" t="s">
        <v>7018</v>
      </c>
      <c r="E10600" t="s">
        <v>53</v>
      </c>
      <c r="F10600" s="11" t="s">
        <v>26</v>
      </c>
      <c r="G10600" s="11" t="s">
        <v>26</v>
      </c>
      <c r="H10600" t="s">
        <v>18690</v>
      </c>
      <c r="I10600" s="11" t="s">
        <v>69</v>
      </c>
      <c r="J10600">
        <v>15</v>
      </c>
      <c r="K10600" s="34">
        <v>82.098800659179688</v>
      </c>
      <c r="L10600" s="34">
        <v>494.97714233398438</v>
      </c>
      <c r="M10600" s="34">
        <v>496.89959716796875</v>
      </c>
      <c r="N10600" s="35">
        <v>2.1471726894378662</v>
      </c>
      <c r="O10600">
        <v>50</v>
      </c>
      <c r="P10600">
        <v>0</v>
      </c>
    </row>
    <row r="10601" spans="1:16" x14ac:dyDescent="0.35">
      <c r="A10601" s="5" t="s">
        <v>15465</v>
      </c>
      <c r="B10601" t="s">
        <v>7016</v>
      </c>
      <c r="C10601" t="s">
        <v>7017</v>
      </c>
      <c r="D10601" t="s">
        <v>7018</v>
      </c>
      <c r="E10601" t="s">
        <v>53</v>
      </c>
      <c r="F10601" s="11" t="s">
        <v>26</v>
      </c>
      <c r="G10601" s="11" t="s">
        <v>26</v>
      </c>
      <c r="H10601" t="s">
        <v>18690</v>
      </c>
      <c r="I10601" s="11" t="s">
        <v>69</v>
      </c>
      <c r="J10601">
        <v>16</v>
      </c>
      <c r="K10601" s="34">
        <v>80.902397155761719</v>
      </c>
      <c r="L10601" s="34">
        <v>386.58056640625</v>
      </c>
      <c r="M10601" s="34">
        <v>388.00460815429688</v>
      </c>
      <c r="N10601" s="35">
        <v>1.6456845998764038</v>
      </c>
      <c r="O10601">
        <v>50</v>
      </c>
      <c r="P10601">
        <v>0</v>
      </c>
    </row>
    <row r="10602" spans="1:16" x14ac:dyDescent="0.35">
      <c r="A10602" s="5" t="s">
        <v>15466</v>
      </c>
      <c r="B10602" t="s">
        <v>7016</v>
      </c>
      <c r="C10602" t="s">
        <v>7017</v>
      </c>
      <c r="D10602" t="s">
        <v>7018</v>
      </c>
      <c r="E10602" t="s">
        <v>53</v>
      </c>
      <c r="F10602" s="11" t="s">
        <v>26</v>
      </c>
      <c r="G10602" s="11" t="s">
        <v>26</v>
      </c>
      <c r="H10602" t="s">
        <v>18690</v>
      </c>
      <c r="I10602" s="11" t="s">
        <v>69</v>
      </c>
      <c r="J10602">
        <v>17</v>
      </c>
      <c r="K10602" s="34">
        <v>80.580795288085938</v>
      </c>
      <c r="L10602" s="34">
        <v>254.41523742675781</v>
      </c>
      <c r="M10602" s="34">
        <v>255.49676513671875</v>
      </c>
      <c r="N10602" s="35">
        <v>1.2420918941497803</v>
      </c>
      <c r="O10602">
        <v>50</v>
      </c>
      <c r="P10602">
        <v>0</v>
      </c>
    </row>
    <row r="10603" spans="1:16" x14ac:dyDescent="0.35">
      <c r="A10603" s="5" t="s">
        <v>15467</v>
      </c>
      <c r="B10603" t="s">
        <v>7016</v>
      </c>
      <c r="C10603" t="s">
        <v>7017</v>
      </c>
      <c r="D10603" t="s">
        <v>7018</v>
      </c>
      <c r="E10603" t="s">
        <v>53</v>
      </c>
      <c r="F10603" s="11" t="s">
        <v>26</v>
      </c>
      <c r="G10603" s="11" t="s">
        <v>26</v>
      </c>
      <c r="H10603" t="s">
        <v>18690</v>
      </c>
      <c r="I10603" s="11" t="s">
        <v>69</v>
      </c>
      <c r="J10603">
        <v>18</v>
      </c>
      <c r="K10603" s="34">
        <v>78.181999206542969</v>
      </c>
      <c r="L10603" s="34">
        <v>145.60122680664063</v>
      </c>
      <c r="M10603" s="34">
        <v>144.68612670898438</v>
      </c>
      <c r="N10603" s="35">
        <v>0.40377500653266907</v>
      </c>
      <c r="O10603">
        <v>50</v>
      </c>
      <c r="P10603">
        <v>0</v>
      </c>
    </row>
    <row r="10604" spans="1:16" x14ac:dyDescent="0.35">
      <c r="A10604" s="5" t="s">
        <v>15468</v>
      </c>
      <c r="B10604" t="s">
        <v>7016</v>
      </c>
      <c r="C10604" t="s">
        <v>7017</v>
      </c>
      <c r="D10604" t="s">
        <v>7018</v>
      </c>
      <c r="E10604" t="s">
        <v>53</v>
      </c>
      <c r="F10604" s="11" t="s">
        <v>26</v>
      </c>
      <c r="G10604" s="11" t="s">
        <v>26</v>
      </c>
      <c r="H10604" t="s">
        <v>18690</v>
      </c>
      <c r="I10604" s="11" t="s">
        <v>69</v>
      </c>
      <c r="J10604">
        <v>19</v>
      </c>
      <c r="K10604" s="34">
        <v>74.20159912109375</v>
      </c>
      <c r="L10604" s="34">
        <v>82.522056579589844</v>
      </c>
      <c r="M10604" s="34">
        <v>81.985687255859375</v>
      </c>
      <c r="N10604" s="35">
        <v>0.23764137923717499</v>
      </c>
      <c r="O10604">
        <v>50</v>
      </c>
      <c r="P10604">
        <v>0</v>
      </c>
    </row>
    <row r="10605" spans="1:16" x14ac:dyDescent="0.35">
      <c r="A10605" s="5" t="s">
        <v>15469</v>
      </c>
      <c r="B10605" t="s">
        <v>7016</v>
      </c>
      <c r="C10605" t="s">
        <v>7017</v>
      </c>
      <c r="D10605" t="s">
        <v>7018</v>
      </c>
      <c r="E10605" t="s">
        <v>53</v>
      </c>
      <c r="F10605" s="11" t="s">
        <v>26</v>
      </c>
      <c r="G10605" s="11" t="s">
        <v>26</v>
      </c>
      <c r="H10605" t="s">
        <v>18690</v>
      </c>
      <c r="I10605" s="11" t="s">
        <v>69</v>
      </c>
      <c r="J10605">
        <v>20</v>
      </c>
      <c r="K10605" s="34">
        <v>69.665603637695313</v>
      </c>
      <c r="L10605" s="34">
        <v>61.377403259277344</v>
      </c>
      <c r="M10605" s="34">
        <v>60.997528076171875</v>
      </c>
      <c r="N10605" s="35">
        <v>0.16732876002788544</v>
      </c>
      <c r="O10605">
        <v>50</v>
      </c>
      <c r="P10605">
        <v>0</v>
      </c>
    </row>
    <row r="10606" spans="1:16" x14ac:dyDescent="0.35">
      <c r="A10606" s="5" t="s">
        <v>15470</v>
      </c>
      <c r="B10606" t="s">
        <v>7016</v>
      </c>
      <c r="C10606" t="s">
        <v>7017</v>
      </c>
      <c r="D10606" t="s">
        <v>7018</v>
      </c>
      <c r="E10606" t="s">
        <v>53</v>
      </c>
      <c r="F10606" s="11" t="s">
        <v>26</v>
      </c>
      <c r="G10606" s="11" t="s">
        <v>26</v>
      </c>
      <c r="H10606" t="s">
        <v>18690</v>
      </c>
      <c r="I10606" s="11" t="s">
        <v>69</v>
      </c>
      <c r="J10606">
        <v>21</v>
      </c>
      <c r="K10606" s="34">
        <v>67.683197021484375</v>
      </c>
      <c r="L10606" s="34">
        <v>52.662635803222656</v>
      </c>
      <c r="M10606" s="34">
        <v>52.480419158935547</v>
      </c>
      <c r="N10606" s="35">
        <v>0.12057530879974365</v>
      </c>
      <c r="O10606">
        <v>50</v>
      </c>
      <c r="P10606">
        <v>0</v>
      </c>
    </row>
    <row r="10607" spans="1:16" x14ac:dyDescent="0.35">
      <c r="A10607" s="5" t="s">
        <v>15471</v>
      </c>
      <c r="B10607" t="s">
        <v>7016</v>
      </c>
      <c r="C10607" t="s">
        <v>7017</v>
      </c>
      <c r="D10607" t="s">
        <v>7018</v>
      </c>
      <c r="E10607" t="s">
        <v>53</v>
      </c>
      <c r="F10607" s="11" t="s">
        <v>26</v>
      </c>
      <c r="G10607" s="11" t="s">
        <v>26</v>
      </c>
      <c r="H10607" t="s">
        <v>18690</v>
      </c>
      <c r="I10607" s="11" t="s">
        <v>69</v>
      </c>
      <c r="J10607">
        <v>22</v>
      </c>
      <c r="K10607" s="34">
        <v>65.973197937011719</v>
      </c>
      <c r="L10607" s="34">
        <v>41.284091949462891</v>
      </c>
      <c r="M10607" s="34">
        <v>41.113475799560547</v>
      </c>
      <c r="N10607" s="35">
        <v>9.7782954573631287E-2</v>
      </c>
      <c r="O10607">
        <v>50</v>
      </c>
      <c r="P10607">
        <v>0</v>
      </c>
    </row>
    <row r="10608" spans="1:16" x14ac:dyDescent="0.35">
      <c r="A10608" s="5" t="s">
        <v>15472</v>
      </c>
      <c r="B10608" t="s">
        <v>7016</v>
      </c>
      <c r="C10608" t="s">
        <v>7017</v>
      </c>
      <c r="D10608" t="s">
        <v>7018</v>
      </c>
      <c r="E10608" t="s">
        <v>53</v>
      </c>
      <c r="F10608" s="11" t="s">
        <v>26</v>
      </c>
      <c r="G10608" s="11" t="s">
        <v>26</v>
      </c>
      <c r="H10608" t="s">
        <v>18690</v>
      </c>
      <c r="I10608" s="11" t="s">
        <v>69</v>
      </c>
      <c r="J10608">
        <v>23</v>
      </c>
      <c r="K10608" s="34">
        <v>64.972396850585938</v>
      </c>
      <c r="L10608" s="34">
        <v>35.454017639160156</v>
      </c>
      <c r="M10608" s="34">
        <v>35.163284301757813</v>
      </c>
      <c r="N10608" s="35">
        <v>0.19558608531951904</v>
      </c>
      <c r="O10608">
        <v>50</v>
      </c>
      <c r="P10608">
        <v>0</v>
      </c>
    </row>
    <row r="10609" spans="1:16" x14ac:dyDescent="0.35">
      <c r="A10609" s="5" t="s">
        <v>15473</v>
      </c>
      <c r="B10609" t="s">
        <v>7016</v>
      </c>
      <c r="C10609" t="s">
        <v>7017</v>
      </c>
      <c r="D10609" t="s">
        <v>7018</v>
      </c>
      <c r="E10609" t="s">
        <v>53</v>
      </c>
      <c r="F10609" s="11" t="s">
        <v>26</v>
      </c>
      <c r="G10609" s="11" t="s">
        <v>26</v>
      </c>
      <c r="H10609" t="s">
        <v>18690</v>
      </c>
      <c r="I10609" s="11" t="s">
        <v>69</v>
      </c>
      <c r="J10609">
        <v>24</v>
      </c>
      <c r="K10609" s="34">
        <v>63.998001098632813</v>
      </c>
      <c r="L10609" s="34">
        <v>30.639671325683594</v>
      </c>
      <c r="M10609" s="34">
        <v>30.398948669433594</v>
      </c>
      <c r="N10609" s="35">
        <v>0.16469903290271759</v>
      </c>
      <c r="O10609">
        <v>50</v>
      </c>
      <c r="P10609">
        <v>0</v>
      </c>
    </row>
    <row r="10610" spans="1:16" x14ac:dyDescent="0.35">
      <c r="A10610" s="5" t="s">
        <v>15474</v>
      </c>
      <c r="B10610" t="s">
        <v>7016</v>
      </c>
      <c r="C10610" t="s">
        <v>7017</v>
      </c>
      <c r="D10610" t="s">
        <v>7018</v>
      </c>
      <c r="E10610" t="s">
        <v>53</v>
      </c>
      <c r="F10610" s="11" t="s">
        <v>26</v>
      </c>
      <c r="G10610" s="11" t="s">
        <v>26</v>
      </c>
      <c r="H10610" t="s">
        <v>18690</v>
      </c>
      <c r="I10610" s="11" t="s">
        <v>70</v>
      </c>
      <c r="J10610">
        <v>1</v>
      </c>
      <c r="K10610" s="34">
        <v>47.374401092529297</v>
      </c>
      <c r="L10610" s="34">
        <v>32.094127655029297</v>
      </c>
      <c r="M10610" s="34">
        <v>32.106967926025391</v>
      </c>
      <c r="N10610" s="35">
        <v>5.4343673400580883E-3</v>
      </c>
      <c r="O10610">
        <v>50</v>
      </c>
      <c r="P10610">
        <v>0</v>
      </c>
    </row>
    <row r="10611" spans="1:16" x14ac:dyDescent="0.35">
      <c r="A10611" s="5" t="s">
        <v>15475</v>
      </c>
      <c r="B10611" t="s">
        <v>7016</v>
      </c>
      <c r="C10611" t="s">
        <v>7017</v>
      </c>
      <c r="D10611" t="s">
        <v>7018</v>
      </c>
      <c r="E10611" t="s">
        <v>53</v>
      </c>
      <c r="F10611" s="11" t="s">
        <v>26</v>
      </c>
      <c r="G10611" s="11" t="s">
        <v>26</v>
      </c>
      <c r="H10611" t="s">
        <v>18690</v>
      </c>
      <c r="I10611" s="11" t="s">
        <v>70</v>
      </c>
      <c r="J10611">
        <v>2</v>
      </c>
      <c r="K10611" s="34">
        <v>46.103599548339844</v>
      </c>
      <c r="L10611" s="34">
        <v>29.903955459594727</v>
      </c>
      <c r="M10611" s="34">
        <v>29.916536331176758</v>
      </c>
      <c r="N10611" s="35">
        <v>5.3693368099629879E-3</v>
      </c>
      <c r="O10611">
        <v>50</v>
      </c>
      <c r="P10611">
        <v>0</v>
      </c>
    </row>
    <row r="10612" spans="1:16" x14ac:dyDescent="0.35">
      <c r="A10612" s="5" t="s">
        <v>15476</v>
      </c>
      <c r="B10612" t="s">
        <v>7016</v>
      </c>
      <c r="C10612" t="s">
        <v>7017</v>
      </c>
      <c r="D10612" t="s">
        <v>7018</v>
      </c>
      <c r="E10612" t="s">
        <v>53</v>
      </c>
      <c r="F10612" s="11" t="s">
        <v>26</v>
      </c>
      <c r="G10612" s="11" t="s">
        <v>26</v>
      </c>
      <c r="H10612" t="s">
        <v>18690</v>
      </c>
      <c r="I10612" s="11" t="s">
        <v>70</v>
      </c>
      <c r="J10612">
        <v>3</v>
      </c>
      <c r="K10612" s="34">
        <v>45.285202026367188</v>
      </c>
      <c r="L10612" s="34">
        <v>26.594264984130859</v>
      </c>
      <c r="M10612" s="34">
        <v>26.605764389038086</v>
      </c>
      <c r="N10612" s="35">
        <v>4.925901535898447E-3</v>
      </c>
      <c r="O10612">
        <v>50</v>
      </c>
      <c r="P10612">
        <v>0</v>
      </c>
    </row>
    <row r="10613" spans="1:16" x14ac:dyDescent="0.35">
      <c r="A10613" s="5" t="s">
        <v>15477</v>
      </c>
      <c r="B10613" t="s">
        <v>7016</v>
      </c>
      <c r="C10613" t="s">
        <v>7017</v>
      </c>
      <c r="D10613" t="s">
        <v>7018</v>
      </c>
      <c r="E10613" t="s">
        <v>53</v>
      </c>
      <c r="F10613" s="11" t="s">
        <v>26</v>
      </c>
      <c r="G10613" s="11" t="s">
        <v>26</v>
      </c>
      <c r="H10613" t="s">
        <v>18690</v>
      </c>
      <c r="I10613" s="11" t="s">
        <v>70</v>
      </c>
      <c r="J10613">
        <v>4</v>
      </c>
      <c r="K10613" s="34">
        <v>45.069198608398438</v>
      </c>
      <c r="L10613" s="34">
        <v>23.033657073974609</v>
      </c>
      <c r="M10613" s="34">
        <v>23.043643951416016</v>
      </c>
      <c r="N10613" s="35">
        <v>4.2770504951477051E-3</v>
      </c>
      <c r="O10613">
        <v>50</v>
      </c>
      <c r="P10613">
        <v>0</v>
      </c>
    </row>
    <row r="10614" spans="1:16" x14ac:dyDescent="0.35">
      <c r="A10614" s="5" t="s">
        <v>15478</v>
      </c>
      <c r="B10614" t="s">
        <v>7016</v>
      </c>
      <c r="C10614" t="s">
        <v>7017</v>
      </c>
      <c r="D10614" t="s">
        <v>7018</v>
      </c>
      <c r="E10614" t="s">
        <v>53</v>
      </c>
      <c r="F10614" s="11" t="s">
        <v>26</v>
      </c>
      <c r="G10614" s="11" t="s">
        <v>26</v>
      </c>
      <c r="H10614" t="s">
        <v>18690</v>
      </c>
      <c r="I10614" s="11" t="s">
        <v>70</v>
      </c>
      <c r="J10614">
        <v>5</v>
      </c>
      <c r="K10614" s="34">
        <v>43.241600036621094</v>
      </c>
      <c r="L10614" s="34">
        <v>30.849700927734375</v>
      </c>
      <c r="M10614" s="34">
        <v>30.862062454223633</v>
      </c>
      <c r="N10614" s="35">
        <v>5.301531869918108E-3</v>
      </c>
      <c r="O10614">
        <v>50</v>
      </c>
      <c r="P10614">
        <v>0</v>
      </c>
    </row>
    <row r="10615" spans="1:16" x14ac:dyDescent="0.35">
      <c r="A10615" s="5" t="s">
        <v>15479</v>
      </c>
      <c r="B10615" t="s">
        <v>7016</v>
      </c>
      <c r="C10615" t="s">
        <v>7017</v>
      </c>
      <c r="D10615" t="s">
        <v>7018</v>
      </c>
      <c r="E10615" t="s">
        <v>53</v>
      </c>
      <c r="F10615" s="11" t="s">
        <v>26</v>
      </c>
      <c r="G10615" s="11" t="s">
        <v>26</v>
      </c>
      <c r="H10615" t="s">
        <v>18690</v>
      </c>
      <c r="I10615" s="11" t="s">
        <v>70</v>
      </c>
      <c r="J10615">
        <v>6</v>
      </c>
      <c r="K10615" s="34">
        <v>43.046001434326172</v>
      </c>
      <c r="L10615" s="34">
        <v>59.807594299316406</v>
      </c>
      <c r="M10615" s="34">
        <v>59.821380615234375</v>
      </c>
      <c r="N10615" s="35">
        <v>6.1628245748579502E-3</v>
      </c>
      <c r="O10615">
        <v>50</v>
      </c>
      <c r="P10615">
        <v>0</v>
      </c>
    </row>
    <row r="10616" spans="1:16" x14ac:dyDescent="0.35">
      <c r="A10616" s="5" t="s">
        <v>15480</v>
      </c>
      <c r="B10616" t="s">
        <v>7016</v>
      </c>
      <c r="C10616" t="s">
        <v>7017</v>
      </c>
      <c r="D10616" t="s">
        <v>7018</v>
      </c>
      <c r="E10616" t="s">
        <v>53</v>
      </c>
      <c r="F10616" s="11" t="s">
        <v>26</v>
      </c>
      <c r="G10616" s="11" t="s">
        <v>26</v>
      </c>
      <c r="H10616" t="s">
        <v>18690</v>
      </c>
      <c r="I10616" s="11" t="s">
        <v>70</v>
      </c>
      <c r="J10616">
        <v>7</v>
      </c>
      <c r="K10616" s="34">
        <v>45.458000183105469</v>
      </c>
      <c r="L10616" s="34">
        <v>134.76252746582031</v>
      </c>
      <c r="M10616" s="34">
        <v>134.80316162109375</v>
      </c>
      <c r="N10616" s="35">
        <v>1.8432000651955605E-2</v>
      </c>
      <c r="O10616">
        <v>50</v>
      </c>
      <c r="P10616">
        <v>0</v>
      </c>
    </row>
    <row r="10617" spans="1:16" x14ac:dyDescent="0.35">
      <c r="A10617" s="5" t="s">
        <v>15481</v>
      </c>
      <c r="B10617" t="s">
        <v>7016</v>
      </c>
      <c r="C10617" t="s">
        <v>7017</v>
      </c>
      <c r="D10617" t="s">
        <v>7018</v>
      </c>
      <c r="E10617" t="s">
        <v>53</v>
      </c>
      <c r="F10617" s="11" t="s">
        <v>26</v>
      </c>
      <c r="G10617" s="11" t="s">
        <v>26</v>
      </c>
      <c r="H10617" t="s">
        <v>18690</v>
      </c>
      <c r="I10617" s="11" t="s">
        <v>70</v>
      </c>
      <c r="J10617">
        <v>8</v>
      </c>
      <c r="K10617" s="34">
        <v>53.056400299072266</v>
      </c>
      <c r="L10617" s="34">
        <v>324.68603515625</v>
      </c>
      <c r="M10617" s="34">
        <v>324.95736694335938</v>
      </c>
      <c r="N10617" s="35">
        <v>0.11485804617404938</v>
      </c>
      <c r="O10617">
        <v>50</v>
      </c>
      <c r="P10617">
        <v>0</v>
      </c>
    </row>
    <row r="10618" spans="1:16" x14ac:dyDescent="0.35">
      <c r="A10618" s="5" t="s">
        <v>15482</v>
      </c>
      <c r="B10618" t="s">
        <v>7016</v>
      </c>
      <c r="C10618" t="s">
        <v>7017</v>
      </c>
      <c r="D10618" t="s">
        <v>7018</v>
      </c>
      <c r="E10618" t="s">
        <v>53</v>
      </c>
      <c r="F10618" s="11" t="s">
        <v>26</v>
      </c>
      <c r="G10618" s="11" t="s">
        <v>26</v>
      </c>
      <c r="H10618" t="s">
        <v>18690</v>
      </c>
      <c r="I10618" s="11" t="s">
        <v>70</v>
      </c>
      <c r="J10618">
        <v>9</v>
      </c>
      <c r="K10618" s="34">
        <v>60.383598327636719</v>
      </c>
      <c r="L10618" s="34">
        <v>633.03948974609375</v>
      </c>
      <c r="M10618" s="34">
        <v>634.11639404296875</v>
      </c>
      <c r="N10618" s="35">
        <v>0.45995205640792847</v>
      </c>
      <c r="O10618">
        <v>50</v>
      </c>
      <c r="P10618">
        <v>0</v>
      </c>
    </row>
    <row r="10619" spans="1:16" x14ac:dyDescent="0.35">
      <c r="A10619" s="5" t="s">
        <v>15483</v>
      </c>
      <c r="B10619" t="s">
        <v>7016</v>
      </c>
      <c r="C10619" t="s">
        <v>7017</v>
      </c>
      <c r="D10619" t="s">
        <v>7018</v>
      </c>
      <c r="E10619" t="s">
        <v>53</v>
      </c>
      <c r="F10619" s="11" t="s">
        <v>26</v>
      </c>
      <c r="G10619" s="11" t="s">
        <v>26</v>
      </c>
      <c r="H10619" t="s">
        <v>18690</v>
      </c>
      <c r="I10619" s="11" t="s">
        <v>70</v>
      </c>
      <c r="J10619">
        <v>10</v>
      </c>
      <c r="K10619" s="34">
        <v>65.545997619628906</v>
      </c>
      <c r="L10619" s="34">
        <v>844.74688720703125</v>
      </c>
      <c r="M10619" s="34">
        <v>846.45477294921875</v>
      </c>
      <c r="N10619" s="35">
        <v>0.73571175336837769</v>
      </c>
      <c r="O10619">
        <v>50</v>
      </c>
      <c r="P10619">
        <v>0</v>
      </c>
    </row>
    <row r="10620" spans="1:16" x14ac:dyDescent="0.35">
      <c r="A10620" s="5" t="s">
        <v>15484</v>
      </c>
      <c r="B10620" t="s">
        <v>7016</v>
      </c>
      <c r="C10620" t="s">
        <v>7017</v>
      </c>
      <c r="D10620" t="s">
        <v>7018</v>
      </c>
      <c r="E10620" t="s">
        <v>53</v>
      </c>
      <c r="F10620" s="11" t="s">
        <v>26</v>
      </c>
      <c r="G10620" s="11" t="s">
        <v>26</v>
      </c>
      <c r="H10620" t="s">
        <v>18690</v>
      </c>
      <c r="I10620" s="11" t="s">
        <v>70</v>
      </c>
      <c r="J10620">
        <v>11</v>
      </c>
      <c r="K10620" s="34">
        <v>68.213600158691406</v>
      </c>
      <c r="L10620" s="34">
        <v>844.9022216796875</v>
      </c>
      <c r="M10620" s="34">
        <v>846.66644287109375</v>
      </c>
      <c r="N10620" s="35">
        <v>0.76347118616104126</v>
      </c>
      <c r="O10620">
        <v>50</v>
      </c>
      <c r="P10620">
        <v>0</v>
      </c>
    </row>
    <row r="10621" spans="1:16" x14ac:dyDescent="0.35">
      <c r="A10621" s="5" t="s">
        <v>15485</v>
      </c>
      <c r="B10621" t="s">
        <v>7016</v>
      </c>
      <c r="C10621" t="s">
        <v>7017</v>
      </c>
      <c r="D10621" t="s">
        <v>7018</v>
      </c>
      <c r="E10621" t="s">
        <v>53</v>
      </c>
      <c r="F10621" s="11" t="s">
        <v>26</v>
      </c>
      <c r="G10621" s="11" t="s">
        <v>26</v>
      </c>
      <c r="H10621" t="s">
        <v>18690</v>
      </c>
      <c r="I10621" s="11" t="s">
        <v>70</v>
      </c>
      <c r="J10621">
        <v>12</v>
      </c>
      <c r="K10621" s="34">
        <v>69.579200744628906</v>
      </c>
      <c r="L10621" s="34">
        <v>741.69610595703125</v>
      </c>
      <c r="M10621" s="34">
        <v>743.28155517578125</v>
      </c>
      <c r="N10621" s="35">
        <v>0.68825596570968628</v>
      </c>
      <c r="O10621">
        <v>50</v>
      </c>
      <c r="P10621">
        <v>0</v>
      </c>
    </row>
    <row r="10622" spans="1:16" x14ac:dyDescent="0.35">
      <c r="A10622" s="5" t="s">
        <v>15486</v>
      </c>
      <c r="B10622" t="s">
        <v>7016</v>
      </c>
      <c r="C10622" t="s">
        <v>7017</v>
      </c>
      <c r="D10622" t="s">
        <v>7018</v>
      </c>
      <c r="E10622" t="s">
        <v>53</v>
      </c>
      <c r="F10622" s="11" t="s">
        <v>26</v>
      </c>
      <c r="G10622" s="11" t="s">
        <v>26</v>
      </c>
      <c r="H10622" t="s">
        <v>18690</v>
      </c>
      <c r="I10622" s="11" t="s">
        <v>70</v>
      </c>
      <c r="J10622">
        <v>13</v>
      </c>
      <c r="K10622" s="34">
        <v>70.430000305175781</v>
      </c>
      <c r="L10622" s="34">
        <v>612.30511474609375</v>
      </c>
      <c r="M10622" s="34">
        <v>613.66204833984375</v>
      </c>
      <c r="N10622" s="35">
        <v>0.58869338035583496</v>
      </c>
      <c r="O10622">
        <v>50</v>
      </c>
      <c r="P10622">
        <v>0</v>
      </c>
    </row>
    <row r="10623" spans="1:16" x14ac:dyDescent="0.35">
      <c r="A10623" s="5" t="s">
        <v>15487</v>
      </c>
      <c r="B10623" t="s">
        <v>7016</v>
      </c>
      <c r="C10623" t="s">
        <v>7017</v>
      </c>
      <c r="D10623" t="s">
        <v>7018</v>
      </c>
      <c r="E10623" t="s">
        <v>53</v>
      </c>
      <c r="F10623" s="11" t="s">
        <v>26</v>
      </c>
      <c r="G10623" s="11" t="s">
        <v>26</v>
      </c>
      <c r="H10623" t="s">
        <v>18690</v>
      </c>
      <c r="I10623" s="11" t="s">
        <v>70</v>
      </c>
      <c r="J10623">
        <v>14</v>
      </c>
      <c r="K10623" s="34">
        <v>70.443199157714844</v>
      </c>
      <c r="L10623" s="34">
        <v>565.45111083984375</v>
      </c>
      <c r="M10623" s="34">
        <v>566.72491455078125</v>
      </c>
      <c r="N10623" s="35">
        <v>0.55021315813064575</v>
      </c>
      <c r="O10623">
        <v>50</v>
      </c>
      <c r="P10623">
        <v>0</v>
      </c>
    </row>
    <row r="10624" spans="1:16" x14ac:dyDescent="0.35">
      <c r="A10624" s="5" t="s">
        <v>15488</v>
      </c>
      <c r="B10624" t="s">
        <v>7016</v>
      </c>
      <c r="C10624" t="s">
        <v>7017</v>
      </c>
      <c r="D10624" t="s">
        <v>7018</v>
      </c>
      <c r="E10624" t="s">
        <v>53</v>
      </c>
      <c r="F10624" s="11" t="s">
        <v>26</v>
      </c>
      <c r="G10624" s="11" t="s">
        <v>26</v>
      </c>
      <c r="H10624" t="s">
        <v>18690</v>
      </c>
      <c r="I10624" s="11" t="s">
        <v>70</v>
      </c>
      <c r="J10624">
        <v>15</v>
      </c>
      <c r="K10624" s="34">
        <v>69.377601623535156</v>
      </c>
      <c r="L10624" s="34">
        <v>512.82073974609375</v>
      </c>
      <c r="M10624" s="34">
        <v>513.9161376953125</v>
      </c>
      <c r="N10624" s="35">
        <v>0.47369000315666199</v>
      </c>
      <c r="O10624">
        <v>50</v>
      </c>
      <c r="P10624">
        <v>0</v>
      </c>
    </row>
    <row r="10625" spans="1:16" x14ac:dyDescent="0.35">
      <c r="A10625" s="5" t="s">
        <v>15489</v>
      </c>
      <c r="B10625" t="s">
        <v>7016</v>
      </c>
      <c r="C10625" t="s">
        <v>7017</v>
      </c>
      <c r="D10625" t="s">
        <v>7018</v>
      </c>
      <c r="E10625" t="s">
        <v>53</v>
      </c>
      <c r="F10625" s="11" t="s">
        <v>26</v>
      </c>
      <c r="G10625" s="11" t="s">
        <v>26</v>
      </c>
      <c r="H10625" t="s">
        <v>18690</v>
      </c>
      <c r="I10625" s="11" t="s">
        <v>70</v>
      </c>
      <c r="J10625">
        <v>16</v>
      </c>
      <c r="K10625" s="34">
        <v>66.146003723144531</v>
      </c>
      <c r="L10625" s="34">
        <v>408.52255249023438</v>
      </c>
      <c r="M10625" s="34">
        <v>408.90798950195313</v>
      </c>
      <c r="N10625" s="35">
        <v>0.16703258454799652</v>
      </c>
      <c r="O10625">
        <v>50</v>
      </c>
      <c r="P10625">
        <v>0</v>
      </c>
    </row>
    <row r="10626" spans="1:16" x14ac:dyDescent="0.35">
      <c r="A10626" s="5" t="s">
        <v>15490</v>
      </c>
      <c r="B10626" t="s">
        <v>7016</v>
      </c>
      <c r="C10626" t="s">
        <v>7017</v>
      </c>
      <c r="D10626" t="s">
        <v>7018</v>
      </c>
      <c r="E10626" t="s">
        <v>53</v>
      </c>
      <c r="F10626" s="11" t="s">
        <v>26</v>
      </c>
      <c r="G10626" s="11" t="s">
        <v>26</v>
      </c>
      <c r="H10626" t="s">
        <v>18690</v>
      </c>
      <c r="I10626" s="11" t="s">
        <v>70</v>
      </c>
      <c r="J10626">
        <v>17</v>
      </c>
      <c r="K10626" s="34">
        <v>60.257598876953125</v>
      </c>
      <c r="L10626" s="34">
        <v>275.6884765625</v>
      </c>
      <c r="M10626" s="34">
        <v>275.92776489257813</v>
      </c>
      <c r="N10626" s="35">
        <v>0.10306920111179352</v>
      </c>
      <c r="O10626">
        <v>50</v>
      </c>
      <c r="P10626">
        <v>0</v>
      </c>
    </row>
    <row r="10627" spans="1:16" x14ac:dyDescent="0.35">
      <c r="A10627" s="5" t="s">
        <v>15491</v>
      </c>
      <c r="B10627" t="s">
        <v>7016</v>
      </c>
      <c r="C10627" t="s">
        <v>7017</v>
      </c>
      <c r="D10627" t="s">
        <v>7018</v>
      </c>
      <c r="E10627" t="s">
        <v>53</v>
      </c>
      <c r="F10627" s="11" t="s">
        <v>26</v>
      </c>
      <c r="G10627" s="11" t="s">
        <v>26</v>
      </c>
      <c r="H10627" t="s">
        <v>18690</v>
      </c>
      <c r="I10627" s="11" t="s">
        <v>70</v>
      </c>
      <c r="J10627">
        <v>18</v>
      </c>
      <c r="K10627" s="34">
        <v>57.154399871826172</v>
      </c>
      <c r="L10627" s="34">
        <v>158.162353515625</v>
      </c>
      <c r="M10627" s="34">
        <v>158.30392456054688</v>
      </c>
      <c r="N10627" s="35">
        <v>6.0616869479417801E-2</v>
      </c>
      <c r="O10627">
        <v>50</v>
      </c>
      <c r="P10627">
        <v>0</v>
      </c>
    </row>
    <row r="10628" spans="1:16" x14ac:dyDescent="0.35">
      <c r="A10628" s="5" t="s">
        <v>15492</v>
      </c>
      <c r="B10628" t="s">
        <v>7016</v>
      </c>
      <c r="C10628" t="s">
        <v>7017</v>
      </c>
      <c r="D10628" t="s">
        <v>7018</v>
      </c>
      <c r="E10628" t="s">
        <v>53</v>
      </c>
      <c r="F10628" s="11" t="s">
        <v>26</v>
      </c>
      <c r="G10628" s="11" t="s">
        <v>26</v>
      </c>
      <c r="H10628" t="s">
        <v>18690</v>
      </c>
      <c r="I10628" s="11" t="s">
        <v>70</v>
      </c>
      <c r="J10628">
        <v>19</v>
      </c>
      <c r="K10628" s="34">
        <v>54.753200531005859</v>
      </c>
      <c r="L10628" s="34">
        <v>89.424736022949219</v>
      </c>
      <c r="M10628" s="34">
        <v>89.507041931152344</v>
      </c>
      <c r="N10628" s="35">
        <v>3.5109441727399826E-2</v>
      </c>
      <c r="O10628">
        <v>50</v>
      </c>
      <c r="P10628">
        <v>0</v>
      </c>
    </row>
    <row r="10629" spans="1:16" x14ac:dyDescent="0.35">
      <c r="A10629" s="5" t="s">
        <v>15493</v>
      </c>
      <c r="B10629" t="s">
        <v>7016</v>
      </c>
      <c r="C10629" t="s">
        <v>7017</v>
      </c>
      <c r="D10629" t="s">
        <v>7018</v>
      </c>
      <c r="E10629" t="s">
        <v>53</v>
      </c>
      <c r="F10629" s="11" t="s">
        <v>26</v>
      </c>
      <c r="G10629" s="11" t="s">
        <v>26</v>
      </c>
      <c r="H10629" t="s">
        <v>18690</v>
      </c>
      <c r="I10629" s="11" t="s">
        <v>70</v>
      </c>
      <c r="J10629">
        <v>20</v>
      </c>
      <c r="K10629" s="34">
        <v>52.678398132324219</v>
      </c>
      <c r="L10629" s="34">
        <v>66.653091430664063</v>
      </c>
      <c r="M10629" s="34">
        <v>66.715087890625</v>
      </c>
      <c r="N10629" s="35">
        <v>2.624393068253994E-2</v>
      </c>
      <c r="O10629">
        <v>50</v>
      </c>
      <c r="P10629">
        <v>0</v>
      </c>
    </row>
    <row r="10630" spans="1:16" x14ac:dyDescent="0.35">
      <c r="A10630" s="5" t="s">
        <v>15494</v>
      </c>
      <c r="B10630" t="s">
        <v>7016</v>
      </c>
      <c r="C10630" t="s">
        <v>7017</v>
      </c>
      <c r="D10630" t="s">
        <v>7018</v>
      </c>
      <c r="E10630" t="s">
        <v>53</v>
      </c>
      <c r="F10630" s="11" t="s">
        <v>26</v>
      </c>
      <c r="G10630" s="11" t="s">
        <v>26</v>
      </c>
      <c r="H10630" t="s">
        <v>18690</v>
      </c>
      <c r="I10630" s="11" t="s">
        <v>70</v>
      </c>
      <c r="J10630">
        <v>21</v>
      </c>
      <c r="K10630" s="34">
        <v>50.769199371337891</v>
      </c>
      <c r="L10630" s="34">
        <v>57.837882995605469</v>
      </c>
      <c r="M10630" s="34">
        <v>57.89044189453125</v>
      </c>
      <c r="N10630" s="35">
        <v>2.2296572104096413E-2</v>
      </c>
      <c r="O10630">
        <v>50</v>
      </c>
      <c r="P10630">
        <v>0</v>
      </c>
    </row>
    <row r="10631" spans="1:16" x14ac:dyDescent="0.35">
      <c r="A10631" s="5" t="s">
        <v>15495</v>
      </c>
      <c r="B10631" t="s">
        <v>7016</v>
      </c>
      <c r="C10631" t="s">
        <v>7017</v>
      </c>
      <c r="D10631" t="s">
        <v>7018</v>
      </c>
      <c r="E10631" t="s">
        <v>53</v>
      </c>
      <c r="F10631" s="11" t="s">
        <v>26</v>
      </c>
      <c r="G10631" s="11" t="s">
        <v>26</v>
      </c>
      <c r="H10631" t="s">
        <v>18690</v>
      </c>
      <c r="I10631" s="11" t="s">
        <v>70</v>
      </c>
      <c r="J10631">
        <v>22</v>
      </c>
      <c r="K10631" s="34">
        <v>48.382400512695313</v>
      </c>
      <c r="L10631" s="34">
        <v>45.639171600341797</v>
      </c>
      <c r="M10631" s="34">
        <v>45.65423583984375</v>
      </c>
      <c r="N10631" s="35">
        <v>6.5859369933605194E-3</v>
      </c>
      <c r="O10631">
        <v>50</v>
      </c>
      <c r="P10631">
        <v>0</v>
      </c>
    </row>
    <row r="10632" spans="1:16" x14ac:dyDescent="0.35">
      <c r="A10632" s="5" t="s">
        <v>15496</v>
      </c>
      <c r="B10632" t="s">
        <v>7016</v>
      </c>
      <c r="C10632" t="s">
        <v>7017</v>
      </c>
      <c r="D10632" t="s">
        <v>7018</v>
      </c>
      <c r="E10632" t="s">
        <v>53</v>
      </c>
      <c r="F10632" s="11" t="s">
        <v>26</v>
      </c>
      <c r="G10632" s="11" t="s">
        <v>26</v>
      </c>
      <c r="H10632" t="s">
        <v>18690</v>
      </c>
      <c r="I10632" s="11" t="s">
        <v>70</v>
      </c>
      <c r="J10632">
        <v>23</v>
      </c>
      <c r="K10632" s="34">
        <v>47.375598907470703</v>
      </c>
      <c r="L10632" s="34">
        <v>38.849342346191406</v>
      </c>
      <c r="M10632" s="34">
        <v>38.865978240966797</v>
      </c>
      <c r="N10632" s="35">
        <v>7.2135897353291512E-3</v>
      </c>
      <c r="O10632">
        <v>50</v>
      </c>
      <c r="P10632">
        <v>0</v>
      </c>
    </row>
    <row r="10633" spans="1:16" x14ac:dyDescent="0.35">
      <c r="A10633" s="5" t="s">
        <v>15497</v>
      </c>
      <c r="B10633" t="s">
        <v>7016</v>
      </c>
      <c r="C10633" t="s">
        <v>7017</v>
      </c>
      <c r="D10633" t="s">
        <v>7018</v>
      </c>
      <c r="E10633" t="s">
        <v>53</v>
      </c>
      <c r="F10633" s="11" t="s">
        <v>26</v>
      </c>
      <c r="G10633" s="11" t="s">
        <v>26</v>
      </c>
      <c r="H10633" t="s">
        <v>18690</v>
      </c>
      <c r="I10633" s="11" t="s">
        <v>70</v>
      </c>
      <c r="J10633">
        <v>24</v>
      </c>
      <c r="K10633" s="34">
        <v>46.357997894287109</v>
      </c>
      <c r="L10633" s="34">
        <v>33.803203582763672</v>
      </c>
      <c r="M10633" s="34">
        <v>33.821754455566406</v>
      </c>
      <c r="N10633" s="35">
        <v>8.0279596149921417E-3</v>
      </c>
      <c r="O10633">
        <v>50</v>
      </c>
      <c r="P10633">
        <v>0</v>
      </c>
    </row>
    <row r="10634" spans="1:16" x14ac:dyDescent="0.35">
      <c r="A10634" s="5" t="s">
        <v>15498</v>
      </c>
      <c r="B10634" t="s">
        <v>7016</v>
      </c>
      <c r="C10634" t="s">
        <v>7017</v>
      </c>
      <c r="D10634" t="s">
        <v>7018</v>
      </c>
      <c r="E10634" t="s">
        <v>53</v>
      </c>
      <c r="F10634" s="11" t="s">
        <v>26</v>
      </c>
      <c r="G10634" s="11" t="s">
        <v>26</v>
      </c>
      <c r="H10634" t="s">
        <v>18690</v>
      </c>
      <c r="I10634" s="11" t="s">
        <v>71</v>
      </c>
      <c r="J10634">
        <v>1</v>
      </c>
      <c r="K10634" s="34">
        <v>50.835201263427734</v>
      </c>
      <c r="L10634" s="34">
        <v>32.052532196044922</v>
      </c>
      <c r="M10634" s="34">
        <v>32.061912536621094</v>
      </c>
      <c r="N10634" s="35">
        <v>6.2671070918440819E-3</v>
      </c>
      <c r="O10634">
        <v>50</v>
      </c>
      <c r="P10634">
        <v>0</v>
      </c>
    </row>
    <row r="10635" spans="1:16" x14ac:dyDescent="0.35">
      <c r="A10635" s="5" t="s">
        <v>15499</v>
      </c>
      <c r="B10635" t="s">
        <v>7016</v>
      </c>
      <c r="C10635" t="s">
        <v>7017</v>
      </c>
      <c r="D10635" t="s">
        <v>7018</v>
      </c>
      <c r="E10635" t="s">
        <v>53</v>
      </c>
      <c r="F10635" s="11" t="s">
        <v>26</v>
      </c>
      <c r="G10635" s="11" t="s">
        <v>26</v>
      </c>
      <c r="H10635" t="s">
        <v>18690</v>
      </c>
      <c r="I10635" s="11" t="s">
        <v>71</v>
      </c>
      <c r="J10635">
        <v>2</v>
      </c>
      <c r="K10635" s="34">
        <v>50.310798645019531</v>
      </c>
      <c r="L10635" s="34">
        <v>29.453952789306641</v>
      </c>
      <c r="M10635" s="34">
        <v>29.465915679931641</v>
      </c>
      <c r="N10635" s="35">
        <v>6.5485718660056591E-3</v>
      </c>
      <c r="O10635">
        <v>50</v>
      </c>
      <c r="P10635">
        <v>0</v>
      </c>
    </row>
    <row r="10636" spans="1:16" x14ac:dyDescent="0.35">
      <c r="A10636" s="5" t="s">
        <v>15500</v>
      </c>
      <c r="B10636" t="s">
        <v>7016</v>
      </c>
      <c r="C10636" t="s">
        <v>7017</v>
      </c>
      <c r="D10636" t="s">
        <v>7018</v>
      </c>
      <c r="E10636" t="s">
        <v>53</v>
      </c>
      <c r="F10636" s="11" t="s">
        <v>26</v>
      </c>
      <c r="G10636" s="11" t="s">
        <v>26</v>
      </c>
      <c r="H10636" t="s">
        <v>18690</v>
      </c>
      <c r="I10636" s="11" t="s">
        <v>71</v>
      </c>
      <c r="J10636">
        <v>3</v>
      </c>
      <c r="K10636" s="34">
        <v>49.971199035644531</v>
      </c>
      <c r="L10636" s="34">
        <v>26.048332214355469</v>
      </c>
      <c r="M10636" s="34">
        <v>26.059209823608398</v>
      </c>
      <c r="N10636" s="35">
        <v>5.8870273642241955E-3</v>
      </c>
      <c r="O10636">
        <v>50</v>
      </c>
      <c r="P10636">
        <v>0</v>
      </c>
    </row>
    <row r="10637" spans="1:16" x14ac:dyDescent="0.35">
      <c r="A10637" s="5" t="s">
        <v>15501</v>
      </c>
      <c r="B10637" t="s">
        <v>7016</v>
      </c>
      <c r="C10637" t="s">
        <v>7017</v>
      </c>
      <c r="D10637" t="s">
        <v>7018</v>
      </c>
      <c r="E10637" t="s">
        <v>53</v>
      </c>
      <c r="F10637" s="11" t="s">
        <v>26</v>
      </c>
      <c r="G10637" s="11" t="s">
        <v>26</v>
      </c>
      <c r="H10637" t="s">
        <v>18690</v>
      </c>
      <c r="I10637" s="11" t="s">
        <v>71</v>
      </c>
      <c r="J10637">
        <v>4</v>
      </c>
      <c r="K10637" s="34">
        <v>49.764801025390625</v>
      </c>
      <c r="L10637" s="34">
        <v>22.521568298339844</v>
      </c>
      <c r="M10637" s="34">
        <v>22.530101776123047</v>
      </c>
      <c r="N10637" s="35">
        <v>5.1860306411981583E-3</v>
      </c>
      <c r="O10637">
        <v>50</v>
      </c>
      <c r="P10637">
        <v>0</v>
      </c>
    </row>
    <row r="10638" spans="1:16" x14ac:dyDescent="0.35">
      <c r="A10638" s="5" t="s">
        <v>15502</v>
      </c>
      <c r="B10638" t="s">
        <v>7016</v>
      </c>
      <c r="C10638" t="s">
        <v>7017</v>
      </c>
      <c r="D10638" t="s">
        <v>7018</v>
      </c>
      <c r="E10638" t="s">
        <v>53</v>
      </c>
      <c r="F10638" s="11" t="s">
        <v>26</v>
      </c>
      <c r="G10638" s="11" t="s">
        <v>26</v>
      </c>
      <c r="H10638" t="s">
        <v>18690</v>
      </c>
      <c r="I10638" s="11" t="s">
        <v>71</v>
      </c>
      <c r="J10638">
        <v>5</v>
      </c>
      <c r="K10638" s="34">
        <v>49.291999816894531</v>
      </c>
      <c r="L10638" s="34">
        <v>30.1790771484375</v>
      </c>
      <c r="M10638" s="34">
        <v>30.189626693725586</v>
      </c>
      <c r="N10638" s="35">
        <v>6.6063208505511284E-3</v>
      </c>
      <c r="O10638">
        <v>50</v>
      </c>
      <c r="P10638">
        <v>0</v>
      </c>
    </row>
    <row r="10639" spans="1:16" x14ac:dyDescent="0.35">
      <c r="A10639" s="5" t="s">
        <v>15503</v>
      </c>
      <c r="B10639" t="s">
        <v>7016</v>
      </c>
      <c r="C10639" t="s">
        <v>7017</v>
      </c>
      <c r="D10639" t="s">
        <v>7018</v>
      </c>
      <c r="E10639" t="s">
        <v>53</v>
      </c>
      <c r="F10639" s="11" t="s">
        <v>26</v>
      </c>
      <c r="G10639" s="11" t="s">
        <v>26</v>
      </c>
      <c r="H10639" t="s">
        <v>18690</v>
      </c>
      <c r="I10639" s="11" t="s">
        <v>71</v>
      </c>
      <c r="J10639">
        <v>6</v>
      </c>
      <c r="K10639" s="34">
        <v>50.281997680664063</v>
      </c>
      <c r="L10639" s="34">
        <v>58.284080505371094</v>
      </c>
      <c r="M10639" s="34">
        <v>58.292819976806641</v>
      </c>
      <c r="N10639" s="35">
        <v>1.0268566198647022E-2</v>
      </c>
      <c r="O10639">
        <v>50</v>
      </c>
      <c r="P10639">
        <v>0</v>
      </c>
    </row>
    <row r="10640" spans="1:16" x14ac:dyDescent="0.35">
      <c r="A10640" s="5" t="s">
        <v>15504</v>
      </c>
      <c r="B10640" t="s">
        <v>7016</v>
      </c>
      <c r="C10640" t="s">
        <v>7017</v>
      </c>
      <c r="D10640" t="s">
        <v>7018</v>
      </c>
      <c r="E10640" t="s">
        <v>53</v>
      </c>
      <c r="F10640" s="11" t="s">
        <v>26</v>
      </c>
      <c r="G10640" s="11" t="s">
        <v>26</v>
      </c>
      <c r="H10640" t="s">
        <v>18690</v>
      </c>
      <c r="I10640" s="11" t="s">
        <v>71</v>
      </c>
      <c r="J10640">
        <v>7</v>
      </c>
      <c r="K10640" s="34">
        <v>50.729598999023438</v>
      </c>
      <c r="L10640" s="34">
        <v>131.89012145996094</v>
      </c>
      <c r="M10640" s="34">
        <v>131.92216491699219</v>
      </c>
      <c r="N10640" s="35">
        <v>2.6056926697492599E-2</v>
      </c>
      <c r="O10640">
        <v>50</v>
      </c>
      <c r="P10640">
        <v>0</v>
      </c>
    </row>
    <row r="10641" spans="1:16" x14ac:dyDescent="0.35">
      <c r="A10641" s="5" t="s">
        <v>15505</v>
      </c>
      <c r="B10641" t="s">
        <v>7016</v>
      </c>
      <c r="C10641" t="s">
        <v>7017</v>
      </c>
      <c r="D10641" t="s">
        <v>7018</v>
      </c>
      <c r="E10641" t="s">
        <v>53</v>
      </c>
      <c r="F10641" s="11" t="s">
        <v>26</v>
      </c>
      <c r="G10641" s="11" t="s">
        <v>26</v>
      </c>
      <c r="H10641" t="s">
        <v>18690</v>
      </c>
      <c r="I10641" s="11" t="s">
        <v>71</v>
      </c>
      <c r="J10641">
        <v>8</v>
      </c>
      <c r="K10641" s="34">
        <v>56.061199188232422</v>
      </c>
      <c r="L10641" s="34">
        <v>323.02792358398438</v>
      </c>
      <c r="M10641" s="34">
        <v>323.14404296875</v>
      </c>
      <c r="N10641" s="35">
        <v>7.8801125288009644E-2</v>
      </c>
      <c r="O10641">
        <v>50</v>
      </c>
      <c r="P10641">
        <v>0</v>
      </c>
    </row>
    <row r="10642" spans="1:16" x14ac:dyDescent="0.35">
      <c r="A10642" s="5" t="s">
        <v>15506</v>
      </c>
      <c r="B10642" t="s">
        <v>7016</v>
      </c>
      <c r="C10642" t="s">
        <v>7017</v>
      </c>
      <c r="D10642" t="s">
        <v>7018</v>
      </c>
      <c r="E10642" t="s">
        <v>53</v>
      </c>
      <c r="F10642" s="11" t="s">
        <v>26</v>
      </c>
      <c r="G10642" s="11" t="s">
        <v>26</v>
      </c>
      <c r="H10642" t="s">
        <v>18690</v>
      </c>
      <c r="I10642" s="11" t="s">
        <v>71</v>
      </c>
      <c r="J10642">
        <v>9</v>
      </c>
      <c r="K10642" s="34">
        <v>62.142799377441406</v>
      </c>
      <c r="L10642" s="34">
        <v>629.71820068359375</v>
      </c>
      <c r="M10642" s="34">
        <v>630.10107421875</v>
      </c>
      <c r="N10642" s="35">
        <v>0.23088905215263367</v>
      </c>
      <c r="O10642">
        <v>50</v>
      </c>
      <c r="P10642">
        <v>0</v>
      </c>
    </row>
    <row r="10643" spans="1:16" x14ac:dyDescent="0.35">
      <c r="A10643" s="5" t="s">
        <v>15507</v>
      </c>
      <c r="B10643" t="s">
        <v>7016</v>
      </c>
      <c r="C10643" t="s">
        <v>7017</v>
      </c>
      <c r="D10643" t="s">
        <v>7018</v>
      </c>
      <c r="E10643" t="s">
        <v>53</v>
      </c>
      <c r="F10643" s="11" t="s">
        <v>26</v>
      </c>
      <c r="G10643" s="11" t="s">
        <v>26</v>
      </c>
      <c r="H10643" t="s">
        <v>18690</v>
      </c>
      <c r="I10643" s="11" t="s">
        <v>71</v>
      </c>
      <c r="J10643">
        <v>10</v>
      </c>
      <c r="K10643" s="34">
        <v>66.052398681640625</v>
      </c>
      <c r="L10643" s="34">
        <v>848.74932861328125</v>
      </c>
      <c r="M10643" s="34">
        <v>849.41253662109375</v>
      </c>
      <c r="N10643" s="35">
        <v>0.36706382036209106</v>
      </c>
      <c r="O10643">
        <v>50</v>
      </c>
      <c r="P10643">
        <v>0</v>
      </c>
    </row>
    <row r="10644" spans="1:16" x14ac:dyDescent="0.35">
      <c r="A10644" s="5" t="s">
        <v>15508</v>
      </c>
      <c r="B10644" t="s">
        <v>7016</v>
      </c>
      <c r="C10644" t="s">
        <v>7017</v>
      </c>
      <c r="D10644" t="s">
        <v>7018</v>
      </c>
      <c r="E10644" t="s">
        <v>53</v>
      </c>
      <c r="F10644" s="11" t="s">
        <v>26</v>
      </c>
      <c r="G10644" s="11" t="s">
        <v>26</v>
      </c>
      <c r="H10644" t="s">
        <v>18690</v>
      </c>
      <c r="I10644" s="11" t="s">
        <v>71</v>
      </c>
      <c r="J10644">
        <v>11</v>
      </c>
      <c r="K10644" s="34">
        <v>69.546798706054688</v>
      </c>
      <c r="L10644" s="34">
        <v>837.9853515625</v>
      </c>
      <c r="M10644" s="34">
        <v>838.71014404296875</v>
      </c>
      <c r="N10644" s="35">
        <v>0.3832513689994812</v>
      </c>
      <c r="O10644">
        <v>50</v>
      </c>
      <c r="P10644">
        <v>0</v>
      </c>
    </row>
    <row r="10645" spans="1:16" x14ac:dyDescent="0.35">
      <c r="A10645" s="5" t="s">
        <v>15509</v>
      </c>
      <c r="B10645" t="s">
        <v>7016</v>
      </c>
      <c r="C10645" t="s">
        <v>7017</v>
      </c>
      <c r="D10645" t="s">
        <v>7018</v>
      </c>
      <c r="E10645" t="s">
        <v>53</v>
      </c>
      <c r="F10645" s="11" t="s">
        <v>26</v>
      </c>
      <c r="G10645" s="11" t="s">
        <v>26</v>
      </c>
      <c r="H10645" t="s">
        <v>18690</v>
      </c>
      <c r="I10645" s="11" t="s">
        <v>71</v>
      </c>
      <c r="J10645">
        <v>12</v>
      </c>
      <c r="K10645" s="34">
        <v>70.756401062011719</v>
      </c>
      <c r="L10645" s="34">
        <v>734.3121337890625</v>
      </c>
      <c r="M10645" s="34">
        <v>734.982421875</v>
      </c>
      <c r="N10645" s="35">
        <v>0.35008716583251953</v>
      </c>
      <c r="O10645">
        <v>50</v>
      </c>
      <c r="P10645">
        <v>0</v>
      </c>
    </row>
    <row r="10646" spans="1:16" x14ac:dyDescent="0.35">
      <c r="A10646" s="5" t="s">
        <v>15510</v>
      </c>
      <c r="B10646" t="s">
        <v>7016</v>
      </c>
      <c r="C10646" t="s">
        <v>7017</v>
      </c>
      <c r="D10646" t="s">
        <v>7018</v>
      </c>
      <c r="E10646" t="s">
        <v>53</v>
      </c>
      <c r="F10646" s="11" t="s">
        <v>26</v>
      </c>
      <c r="G10646" s="11" t="s">
        <v>26</v>
      </c>
      <c r="H10646" t="s">
        <v>18690</v>
      </c>
      <c r="I10646" s="11" t="s">
        <v>71</v>
      </c>
      <c r="J10646">
        <v>13</v>
      </c>
      <c r="K10646" s="34">
        <v>71.858001708984375</v>
      </c>
      <c r="L10646" s="34">
        <v>608.7374267578125</v>
      </c>
      <c r="M10646" s="34">
        <v>609.37042236328125</v>
      </c>
      <c r="N10646" s="35">
        <v>0.32803833484649658</v>
      </c>
      <c r="O10646">
        <v>50</v>
      </c>
      <c r="P10646">
        <v>0</v>
      </c>
    </row>
    <row r="10647" spans="1:16" x14ac:dyDescent="0.35">
      <c r="A10647" s="5" t="s">
        <v>15511</v>
      </c>
      <c r="B10647" t="s">
        <v>7016</v>
      </c>
      <c r="C10647" t="s">
        <v>7017</v>
      </c>
      <c r="D10647" t="s">
        <v>7018</v>
      </c>
      <c r="E10647" t="s">
        <v>53</v>
      </c>
      <c r="F10647" s="11" t="s">
        <v>26</v>
      </c>
      <c r="G10647" s="11" t="s">
        <v>26</v>
      </c>
      <c r="H10647" t="s">
        <v>18690</v>
      </c>
      <c r="I10647" s="11" t="s">
        <v>71</v>
      </c>
      <c r="J10647">
        <v>14</v>
      </c>
      <c r="K10647" s="34">
        <v>71.882003784179688</v>
      </c>
      <c r="L10647" s="34">
        <v>563.7161865234375</v>
      </c>
      <c r="M10647" s="34">
        <v>564.3282470703125</v>
      </c>
      <c r="N10647" s="35">
        <v>0.3243919312953949</v>
      </c>
      <c r="O10647">
        <v>50</v>
      </c>
      <c r="P10647">
        <v>0</v>
      </c>
    </row>
    <row r="10648" spans="1:16" x14ac:dyDescent="0.35">
      <c r="A10648" s="5" t="s">
        <v>15512</v>
      </c>
      <c r="B10648" t="s">
        <v>7016</v>
      </c>
      <c r="C10648" t="s">
        <v>7017</v>
      </c>
      <c r="D10648" t="s">
        <v>7018</v>
      </c>
      <c r="E10648" t="s">
        <v>53</v>
      </c>
      <c r="F10648" s="11" t="s">
        <v>26</v>
      </c>
      <c r="G10648" s="11" t="s">
        <v>26</v>
      </c>
      <c r="H10648" t="s">
        <v>18690</v>
      </c>
      <c r="I10648" s="11" t="s">
        <v>71</v>
      </c>
      <c r="J10648">
        <v>15</v>
      </c>
      <c r="K10648" s="34">
        <v>69.888801574707031</v>
      </c>
      <c r="L10648" s="34">
        <v>513.29925537109375</v>
      </c>
      <c r="M10648" s="34">
        <v>513.79217529296875</v>
      </c>
      <c r="N10648" s="35">
        <v>0.26820254325866699</v>
      </c>
      <c r="O10648">
        <v>50</v>
      </c>
      <c r="P10648">
        <v>0</v>
      </c>
    </row>
    <row r="10649" spans="1:16" x14ac:dyDescent="0.35">
      <c r="A10649" s="5" t="s">
        <v>15513</v>
      </c>
      <c r="B10649" t="s">
        <v>7016</v>
      </c>
      <c r="C10649" t="s">
        <v>7017</v>
      </c>
      <c r="D10649" t="s">
        <v>7018</v>
      </c>
      <c r="E10649" t="s">
        <v>53</v>
      </c>
      <c r="F10649" s="11" t="s">
        <v>26</v>
      </c>
      <c r="G10649" s="11" t="s">
        <v>26</v>
      </c>
      <c r="H10649" t="s">
        <v>18690</v>
      </c>
      <c r="I10649" s="11" t="s">
        <v>71</v>
      </c>
      <c r="J10649">
        <v>16</v>
      </c>
      <c r="K10649" s="34">
        <v>66.647598266601563</v>
      </c>
      <c r="L10649" s="34">
        <v>406.56173706054688</v>
      </c>
      <c r="M10649" s="34">
        <v>406.78781127929688</v>
      </c>
      <c r="N10649" s="35">
        <v>0.12708549201488495</v>
      </c>
      <c r="O10649">
        <v>50</v>
      </c>
      <c r="P10649">
        <v>0</v>
      </c>
    </row>
    <row r="10650" spans="1:16" x14ac:dyDescent="0.35">
      <c r="A10650" s="5" t="s">
        <v>15514</v>
      </c>
      <c r="B10650" t="s">
        <v>7016</v>
      </c>
      <c r="C10650" t="s">
        <v>7017</v>
      </c>
      <c r="D10650" t="s">
        <v>7018</v>
      </c>
      <c r="E10650" t="s">
        <v>53</v>
      </c>
      <c r="F10650" s="11" t="s">
        <v>26</v>
      </c>
      <c r="G10650" s="11" t="s">
        <v>26</v>
      </c>
      <c r="H10650" t="s">
        <v>18690</v>
      </c>
      <c r="I10650" s="11" t="s">
        <v>71</v>
      </c>
      <c r="J10650">
        <v>17</v>
      </c>
      <c r="K10650" s="34">
        <v>62.263999938964844</v>
      </c>
      <c r="L10650" s="34">
        <v>271.640625</v>
      </c>
      <c r="M10650" s="34">
        <v>271.88735961914063</v>
      </c>
      <c r="N10650" s="35">
        <v>0.11716447770595551</v>
      </c>
      <c r="O10650">
        <v>50</v>
      </c>
      <c r="P10650">
        <v>0</v>
      </c>
    </row>
    <row r="10651" spans="1:16" x14ac:dyDescent="0.35">
      <c r="A10651" s="5" t="s">
        <v>15515</v>
      </c>
      <c r="B10651" t="s">
        <v>7016</v>
      </c>
      <c r="C10651" t="s">
        <v>7017</v>
      </c>
      <c r="D10651" t="s">
        <v>7018</v>
      </c>
      <c r="E10651" t="s">
        <v>53</v>
      </c>
      <c r="F10651" s="11" t="s">
        <v>26</v>
      </c>
      <c r="G10651" s="11" t="s">
        <v>26</v>
      </c>
      <c r="H10651" t="s">
        <v>18690</v>
      </c>
      <c r="I10651" s="11" t="s">
        <v>71</v>
      </c>
      <c r="J10651">
        <v>18</v>
      </c>
      <c r="K10651" s="34">
        <v>59.743999481201172</v>
      </c>
      <c r="L10651" s="34">
        <v>156.80503845214844</v>
      </c>
      <c r="M10651" s="34">
        <v>156.93305969238281</v>
      </c>
      <c r="N10651" s="35">
        <v>6.56299889087677E-2</v>
      </c>
      <c r="O10651">
        <v>50</v>
      </c>
      <c r="P10651">
        <v>0</v>
      </c>
    </row>
    <row r="10652" spans="1:16" x14ac:dyDescent="0.35">
      <c r="A10652" s="5" t="s">
        <v>15516</v>
      </c>
      <c r="B10652" t="s">
        <v>7016</v>
      </c>
      <c r="C10652" t="s">
        <v>7017</v>
      </c>
      <c r="D10652" t="s">
        <v>7018</v>
      </c>
      <c r="E10652" t="s">
        <v>53</v>
      </c>
      <c r="F10652" s="11" t="s">
        <v>26</v>
      </c>
      <c r="G10652" s="11" t="s">
        <v>26</v>
      </c>
      <c r="H10652" t="s">
        <v>18690</v>
      </c>
      <c r="I10652" s="11" t="s">
        <v>71</v>
      </c>
      <c r="J10652">
        <v>19</v>
      </c>
      <c r="K10652" s="34">
        <v>56.926399230957031</v>
      </c>
      <c r="L10652" s="34">
        <v>88.718925476074219</v>
      </c>
      <c r="M10652" s="34">
        <v>88.810516357421875</v>
      </c>
      <c r="N10652" s="35">
        <v>4.0883395820856094E-2</v>
      </c>
      <c r="O10652">
        <v>50</v>
      </c>
      <c r="P10652">
        <v>0</v>
      </c>
    </row>
    <row r="10653" spans="1:16" x14ac:dyDescent="0.35">
      <c r="A10653" s="5" t="s">
        <v>15517</v>
      </c>
      <c r="B10653" t="s">
        <v>7016</v>
      </c>
      <c r="C10653" t="s">
        <v>7017</v>
      </c>
      <c r="D10653" t="s">
        <v>7018</v>
      </c>
      <c r="E10653" t="s">
        <v>53</v>
      </c>
      <c r="F10653" s="11" t="s">
        <v>26</v>
      </c>
      <c r="G10653" s="11" t="s">
        <v>26</v>
      </c>
      <c r="H10653" t="s">
        <v>18690</v>
      </c>
      <c r="I10653" s="11" t="s">
        <v>71</v>
      </c>
      <c r="J10653">
        <v>20</v>
      </c>
      <c r="K10653" s="34">
        <v>55.756401062011719</v>
      </c>
      <c r="L10653" s="34">
        <v>66.00341796875</v>
      </c>
      <c r="M10653" s="34">
        <v>66.073471069335938</v>
      </c>
      <c r="N10653" s="35">
        <v>3.0953971669077873E-2</v>
      </c>
      <c r="O10653">
        <v>50</v>
      </c>
      <c r="P10653">
        <v>0</v>
      </c>
    </row>
    <row r="10654" spans="1:16" x14ac:dyDescent="0.35">
      <c r="A10654" s="5" t="s">
        <v>15518</v>
      </c>
      <c r="B10654" t="s">
        <v>7016</v>
      </c>
      <c r="C10654" t="s">
        <v>7017</v>
      </c>
      <c r="D10654" t="s">
        <v>7018</v>
      </c>
      <c r="E10654" t="s">
        <v>53</v>
      </c>
      <c r="F10654" s="11" t="s">
        <v>26</v>
      </c>
      <c r="G10654" s="11" t="s">
        <v>26</v>
      </c>
      <c r="H10654" t="s">
        <v>18690</v>
      </c>
      <c r="I10654" s="11" t="s">
        <v>71</v>
      </c>
      <c r="J10654">
        <v>21</v>
      </c>
      <c r="K10654" s="34">
        <v>54.174800872802734</v>
      </c>
      <c r="L10654" s="34">
        <v>56.512516021728516</v>
      </c>
      <c r="M10654" s="34">
        <v>56.571346282958984</v>
      </c>
      <c r="N10654" s="35">
        <v>2.5823682546615601E-2</v>
      </c>
      <c r="O10654">
        <v>50</v>
      </c>
      <c r="P10654">
        <v>0</v>
      </c>
    </row>
    <row r="10655" spans="1:16" x14ac:dyDescent="0.35">
      <c r="A10655" s="5" t="s">
        <v>15519</v>
      </c>
      <c r="B10655" t="s">
        <v>7016</v>
      </c>
      <c r="C10655" t="s">
        <v>7017</v>
      </c>
      <c r="D10655" t="s">
        <v>7018</v>
      </c>
      <c r="E10655" t="s">
        <v>53</v>
      </c>
      <c r="F10655" s="11" t="s">
        <v>26</v>
      </c>
      <c r="G10655" s="11" t="s">
        <v>26</v>
      </c>
      <c r="H10655" t="s">
        <v>18690</v>
      </c>
      <c r="I10655" s="11" t="s">
        <v>71</v>
      </c>
      <c r="J10655">
        <v>22</v>
      </c>
      <c r="K10655" s="34">
        <v>53.447601318359375</v>
      </c>
      <c r="L10655" s="34">
        <v>44.267375946044922</v>
      </c>
      <c r="M10655" s="34">
        <v>44.287967681884766</v>
      </c>
      <c r="N10655" s="35">
        <v>9.3057658523321152E-3</v>
      </c>
      <c r="O10655">
        <v>50</v>
      </c>
      <c r="P10655">
        <v>0</v>
      </c>
    </row>
    <row r="10656" spans="1:16" x14ac:dyDescent="0.35">
      <c r="A10656" s="5" t="s">
        <v>15520</v>
      </c>
      <c r="B10656" t="s">
        <v>7016</v>
      </c>
      <c r="C10656" t="s">
        <v>7017</v>
      </c>
      <c r="D10656" t="s">
        <v>7018</v>
      </c>
      <c r="E10656" t="s">
        <v>53</v>
      </c>
      <c r="F10656" s="11" t="s">
        <v>26</v>
      </c>
      <c r="G10656" s="11" t="s">
        <v>26</v>
      </c>
      <c r="H10656" t="s">
        <v>18690</v>
      </c>
      <c r="I10656" s="11" t="s">
        <v>71</v>
      </c>
      <c r="J10656">
        <v>23</v>
      </c>
      <c r="K10656" s="34">
        <v>52.4552001953125</v>
      </c>
      <c r="L10656" s="34">
        <v>38.128177642822266</v>
      </c>
      <c r="M10656" s="34">
        <v>38.147266387939453</v>
      </c>
      <c r="N10656" s="35">
        <v>8.6215352639555931E-3</v>
      </c>
      <c r="O10656">
        <v>50</v>
      </c>
      <c r="P10656">
        <v>0</v>
      </c>
    </row>
    <row r="10657" spans="1:16" x14ac:dyDescent="0.35">
      <c r="A10657" s="5" t="s">
        <v>15521</v>
      </c>
      <c r="B10657" t="s">
        <v>7016</v>
      </c>
      <c r="C10657" t="s">
        <v>7017</v>
      </c>
      <c r="D10657" t="s">
        <v>7018</v>
      </c>
      <c r="E10657" t="s">
        <v>53</v>
      </c>
      <c r="F10657" s="11" t="s">
        <v>26</v>
      </c>
      <c r="G10657" s="11" t="s">
        <v>26</v>
      </c>
      <c r="H10657" t="s">
        <v>18690</v>
      </c>
      <c r="I10657" s="11" t="s">
        <v>71</v>
      </c>
      <c r="J10657">
        <v>24</v>
      </c>
      <c r="K10657" s="34">
        <v>51.306800842285156</v>
      </c>
      <c r="L10657" s="34">
        <v>33.055706024169922</v>
      </c>
      <c r="M10657" s="34">
        <v>33.074321746826172</v>
      </c>
      <c r="N10657" s="35">
        <v>8.1918193027377129E-3</v>
      </c>
      <c r="O10657">
        <v>50</v>
      </c>
      <c r="P10657">
        <v>0</v>
      </c>
    </row>
    <row r="10658" spans="1:16" x14ac:dyDescent="0.35">
      <c r="A10658" s="5" t="s">
        <v>9521</v>
      </c>
      <c r="B10658" t="s">
        <v>7016</v>
      </c>
      <c r="C10658" t="s">
        <v>7017</v>
      </c>
      <c r="D10658" t="s">
        <v>7018</v>
      </c>
      <c r="E10658" t="s">
        <v>53</v>
      </c>
      <c r="F10658" s="11" t="s">
        <v>26</v>
      </c>
      <c r="G10658" s="11" t="s">
        <v>26</v>
      </c>
      <c r="H10658" t="s">
        <v>56</v>
      </c>
      <c r="I10658" s="11" t="s">
        <v>68</v>
      </c>
      <c r="J10658">
        <v>1</v>
      </c>
      <c r="K10658" s="34">
        <v>68.157501220703125</v>
      </c>
      <c r="L10658" s="34">
        <v>33.305702209472656</v>
      </c>
      <c r="M10658" s="34">
        <v>33.222354888916016</v>
      </c>
      <c r="N10658" s="35">
        <v>3.7519872188568115E-2</v>
      </c>
      <c r="O10658">
        <v>48</v>
      </c>
      <c r="P10658">
        <v>0</v>
      </c>
    </row>
    <row r="10659" spans="1:16" x14ac:dyDescent="0.35">
      <c r="A10659" s="5" t="s">
        <v>9522</v>
      </c>
      <c r="B10659" t="s">
        <v>7016</v>
      </c>
      <c r="C10659" t="s">
        <v>7017</v>
      </c>
      <c r="D10659" t="s">
        <v>7018</v>
      </c>
      <c r="E10659" t="s">
        <v>53</v>
      </c>
      <c r="F10659" s="11" t="s">
        <v>26</v>
      </c>
      <c r="G10659" s="11" t="s">
        <v>26</v>
      </c>
      <c r="H10659" t="s">
        <v>56</v>
      </c>
      <c r="I10659" s="11" t="s">
        <v>68</v>
      </c>
      <c r="J10659">
        <v>2</v>
      </c>
      <c r="K10659" s="34">
        <v>68.082496643066406</v>
      </c>
      <c r="L10659" s="34">
        <v>30.157993316650391</v>
      </c>
      <c r="M10659" s="34">
        <v>30.084808349609375</v>
      </c>
      <c r="N10659" s="35">
        <v>3.2656416296958923E-2</v>
      </c>
      <c r="O10659">
        <v>48</v>
      </c>
      <c r="P10659">
        <v>0</v>
      </c>
    </row>
    <row r="10660" spans="1:16" x14ac:dyDescent="0.35">
      <c r="A10660" s="5" t="s">
        <v>9523</v>
      </c>
      <c r="B10660" t="s">
        <v>7016</v>
      </c>
      <c r="C10660" t="s">
        <v>7017</v>
      </c>
      <c r="D10660" t="s">
        <v>7018</v>
      </c>
      <c r="E10660" t="s">
        <v>53</v>
      </c>
      <c r="F10660" s="11" t="s">
        <v>26</v>
      </c>
      <c r="G10660" s="11" t="s">
        <v>26</v>
      </c>
      <c r="H10660" t="s">
        <v>56</v>
      </c>
      <c r="I10660" s="11" t="s">
        <v>68</v>
      </c>
      <c r="J10660">
        <v>3</v>
      </c>
      <c r="K10660" s="34">
        <v>67.328750610351563</v>
      </c>
      <c r="L10660" s="34">
        <v>26.945701599121094</v>
      </c>
      <c r="M10660" s="34">
        <v>26.881952285766602</v>
      </c>
      <c r="N10660" s="35">
        <v>2.8723860159516335E-2</v>
      </c>
      <c r="O10660">
        <v>48</v>
      </c>
      <c r="P10660">
        <v>0</v>
      </c>
    </row>
    <row r="10661" spans="1:16" x14ac:dyDescent="0.35">
      <c r="A10661" s="5" t="s">
        <v>9524</v>
      </c>
      <c r="B10661" t="s">
        <v>7016</v>
      </c>
      <c r="C10661" t="s">
        <v>7017</v>
      </c>
      <c r="D10661" t="s">
        <v>7018</v>
      </c>
      <c r="E10661" t="s">
        <v>53</v>
      </c>
      <c r="F10661" s="11" t="s">
        <v>26</v>
      </c>
      <c r="G10661" s="11" t="s">
        <v>26</v>
      </c>
      <c r="H10661" t="s">
        <v>56</v>
      </c>
      <c r="I10661" s="11" t="s">
        <v>68</v>
      </c>
      <c r="J10661">
        <v>4</v>
      </c>
      <c r="K10661" s="34">
        <v>66.418746948242188</v>
      </c>
      <c r="L10661" s="34">
        <v>23.289011001586914</v>
      </c>
      <c r="M10661" s="34">
        <v>23.23394775390625</v>
      </c>
      <c r="N10661" s="35">
        <v>2.4845130741596222E-2</v>
      </c>
      <c r="O10661">
        <v>48</v>
      </c>
      <c r="P10661">
        <v>0</v>
      </c>
    </row>
    <row r="10662" spans="1:16" x14ac:dyDescent="0.35">
      <c r="A10662" s="5" t="s">
        <v>9525</v>
      </c>
      <c r="B10662" t="s">
        <v>7016</v>
      </c>
      <c r="C10662" t="s">
        <v>7017</v>
      </c>
      <c r="D10662" t="s">
        <v>7018</v>
      </c>
      <c r="E10662" t="s">
        <v>53</v>
      </c>
      <c r="F10662" s="11" t="s">
        <v>26</v>
      </c>
      <c r="G10662" s="11" t="s">
        <v>26</v>
      </c>
      <c r="H10662" t="s">
        <v>56</v>
      </c>
      <c r="I10662" s="11" t="s">
        <v>68</v>
      </c>
      <c r="J10662">
        <v>5</v>
      </c>
      <c r="K10662" s="34">
        <v>65.918746948242188</v>
      </c>
      <c r="L10662" s="34">
        <v>31.169992446899414</v>
      </c>
      <c r="M10662" s="34">
        <v>31.09593391418457</v>
      </c>
      <c r="N10662" s="35">
        <v>3.3482018858194351E-2</v>
      </c>
      <c r="O10662">
        <v>48</v>
      </c>
      <c r="P10662">
        <v>0</v>
      </c>
    </row>
    <row r="10663" spans="1:16" x14ac:dyDescent="0.35">
      <c r="A10663" s="5" t="s">
        <v>9526</v>
      </c>
      <c r="B10663" t="s">
        <v>7016</v>
      </c>
      <c r="C10663" t="s">
        <v>7017</v>
      </c>
      <c r="D10663" t="s">
        <v>7018</v>
      </c>
      <c r="E10663" t="s">
        <v>53</v>
      </c>
      <c r="F10663" s="11" t="s">
        <v>26</v>
      </c>
      <c r="G10663" s="11" t="s">
        <v>26</v>
      </c>
      <c r="H10663" t="s">
        <v>56</v>
      </c>
      <c r="I10663" s="11" t="s">
        <v>68</v>
      </c>
      <c r="J10663">
        <v>6</v>
      </c>
      <c r="K10663" s="34">
        <v>66.012496948242188</v>
      </c>
      <c r="L10663" s="34">
        <v>60.482677459716797</v>
      </c>
      <c r="M10663" s="34">
        <v>60.333053588867188</v>
      </c>
      <c r="N10663" s="35">
        <v>6.7501828074455261E-2</v>
      </c>
      <c r="O10663">
        <v>48</v>
      </c>
      <c r="P10663">
        <v>0</v>
      </c>
    </row>
    <row r="10664" spans="1:16" x14ac:dyDescent="0.35">
      <c r="A10664" s="5" t="s">
        <v>9527</v>
      </c>
      <c r="B10664" t="s">
        <v>7016</v>
      </c>
      <c r="C10664" t="s">
        <v>7017</v>
      </c>
      <c r="D10664" t="s">
        <v>7018</v>
      </c>
      <c r="E10664" t="s">
        <v>53</v>
      </c>
      <c r="F10664" s="11" t="s">
        <v>26</v>
      </c>
      <c r="G10664" s="11" t="s">
        <v>26</v>
      </c>
      <c r="H10664" t="s">
        <v>56</v>
      </c>
      <c r="I10664" s="11" t="s">
        <v>68</v>
      </c>
      <c r="J10664">
        <v>7</v>
      </c>
      <c r="K10664" s="34">
        <v>65.693748474121094</v>
      </c>
      <c r="L10664" s="34">
        <v>137.07292175292969</v>
      </c>
      <c r="M10664" s="34">
        <v>136.92988586425781</v>
      </c>
      <c r="N10664" s="35">
        <v>6.4513601362705231E-2</v>
      </c>
      <c r="O10664">
        <v>48</v>
      </c>
      <c r="P10664">
        <v>0</v>
      </c>
    </row>
    <row r="10665" spans="1:16" x14ac:dyDescent="0.35">
      <c r="A10665" s="5" t="s">
        <v>9528</v>
      </c>
      <c r="B10665" t="s">
        <v>7016</v>
      </c>
      <c r="C10665" t="s">
        <v>7017</v>
      </c>
      <c r="D10665" t="s">
        <v>7018</v>
      </c>
      <c r="E10665" t="s">
        <v>53</v>
      </c>
      <c r="F10665" s="11" t="s">
        <v>26</v>
      </c>
      <c r="G10665" s="11" t="s">
        <v>26</v>
      </c>
      <c r="H10665" t="s">
        <v>56</v>
      </c>
      <c r="I10665" s="11" t="s">
        <v>68</v>
      </c>
      <c r="J10665">
        <v>8</v>
      </c>
      <c r="K10665" s="34">
        <v>67.459999084472656</v>
      </c>
      <c r="L10665" s="34">
        <v>345.66046142578125</v>
      </c>
      <c r="M10665" s="34">
        <v>345.37429809570313</v>
      </c>
      <c r="N10665" s="35">
        <v>0.12916164100170135</v>
      </c>
      <c r="O10665">
        <v>48</v>
      </c>
      <c r="P10665">
        <v>0</v>
      </c>
    </row>
    <row r="10666" spans="1:16" x14ac:dyDescent="0.35">
      <c r="A10666" s="5" t="s">
        <v>9529</v>
      </c>
      <c r="B10666" t="s">
        <v>7016</v>
      </c>
      <c r="C10666" t="s">
        <v>7017</v>
      </c>
      <c r="D10666" t="s">
        <v>7018</v>
      </c>
      <c r="E10666" t="s">
        <v>53</v>
      </c>
      <c r="F10666" s="11" t="s">
        <v>26</v>
      </c>
      <c r="G10666" s="11" t="s">
        <v>26</v>
      </c>
      <c r="H10666" t="s">
        <v>56</v>
      </c>
      <c r="I10666" s="11" t="s">
        <v>68</v>
      </c>
      <c r="J10666">
        <v>9</v>
      </c>
      <c r="K10666" s="34">
        <v>71.59625244140625</v>
      </c>
      <c r="L10666" s="34">
        <v>675.505126953125</v>
      </c>
      <c r="M10666" s="34">
        <v>675.01123046875</v>
      </c>
      <c r="N10666" s="35">
        <v>0.22310642898082733</v>
      </c>
      <c r="O10666">
        <v>48</v>
      </c>
      <c r="P10666">
        <v>0</v>
      </c>
    </row>
    <row r="10667" spans="1:16" x14ac:dyDescent="0.35">
      <c r="A10667" s="5" t="s">
        <v>9530</v>
      </c>
      <c r="B10667" t="s">
        <v>7016</v>
      </c>
      <c r="C10667" t="s">
        <v>7017</v>
      </c>
      <c r="D10667" t="s">
        <v>7018</v>
      </c>
      <c r="E10667" t="s">
        <v>53</v>
      </c>
      <c r="F10667" s="11" t="s">
        <v>26</v>
      </c>
      <c r="G10667" s="11" t="s">
        <v>26</v>
      </c>
      <c r="H10667" t="s">
        <v>56</v>
      </c>
      <c r="I10667" s="11" t="s">
        <v>68</v>
      </c>
      <c r="J10667">
        <v>10</v>
      </c>
      <c r="K10667" s="34">
        <v>75.308753967285156</v>
      </c>
      <c r="L10667" s="34">
        <v>917.56805419921875</v>
      </c>
      <c r="M10667" s="34">
        <v>916.93670654296875</v>
      </c>
      <c r="N10667" s="35">
        <v>0.28731653094291687</v>
      </c>
      <c r="O10667">
        <v>48</v>
      </c>
      <c r="P10667">
        <v>0</v>
      </c>
    </row>
    <row r="10668" spans="1:16" x14ac:dyDescent="0.35">
      <c r="A10668" s="5" t="s">
        <v>9531</v>
      </c>
      <c r="B10668" t="s">
        <v>7016</v>
      </c>
      <c r="C10668" t="s">
        <v>7017</v>
      </c>
      <c r="D10668" t="s">
        <v>7018</v>
      </c>
      <c r="E10668" t="s">
        <v>53</v>
      </c>
      <c r="F10668" s="11" t="s">
        <v>26</v>
      </c>
      <c r="G10668" s="11" t="s">
        <v>26</v>
      </c>
      <c r="H10668" t="s">
        <v>56</v>
      </c>
      <c r="I10668" s="11" t="s">
        <v>68</v>
      </c>
      <c r="J10668">
        <v>11</v>
      </c>
      <c r="K10668" s="34">
        <v>80.082504272460938</v>
      </c>
      <c r="L10668" s="34">
        <v>916.529296875</v>
      </c>
      <c r="M10668" s="34">
        <v>915.87823486328125</v>
      </c>
      <c r="N10668" s="35">
        <v>0.29770174622535706</v>
      </c>
      <c r="O10668">
        <v>48</v>
      </c>
      <c r="P10668">
        <v>0</v>
      </c>
    </row>
    <row r="10669" spans="1:16" x14ac:dyDescent="0.35">
      <c r="A10669" s="5" t="s">
        <v>9532</v>
      </c>
      <c r="B10669" t="s">
        <v>7016</v>
      </c>
      <c r="C10669" t="s">
        <v>7017</v>
      </c>
      <c r="D10669" t="s">
        <v>7018</v>
      </c>
      <c r="E10669" t="s">
        <v>53</v>
      </c>
      <c r="F10669" s="11" t="s">
        <v>26</v>
      </c>
      <c r="G10669" s="11" t="s">
        <v>26</v>
      </c>
      <c r="H10669" t="s">
        <v>56</v>
      </c>
      <c r="I10669" s="11" t="s">
        <v>68</v>
      </c>
      <c r="J10669">
        <v>12</v>
      </c>
      <c r="K10669" s="34">
        <v>82.411247253417969</v>
      </c>
      <c r="L10669" s="34">
        <v>797.76190185546875</v>
      </c>
      <c r="M10669" s="34">
        <v>797.0345458984375</v>
      </c>
      <c r="N10669" s="35">
        <v>0.33006855845451355</v>
      </c>
      <c r="O10669">
        <v>48</v>
      </c>
      <c r="P10669">
        <v>0</v>
      </c>
    </row>
    <row r="10670" spans="1:16" x14ac:dyDescent="0.35">
      <c r="A10670" s="5" t="s">
        <v>9533</v>
      </c>
      <c r="B10670" t="s">
        <v>7016</v>
      </c>
      <c r="C10670" t="s">
        <v>7017</v>
      </c>
      <c r="D10670" t="s">
        <v>7018</v>
      </c>
      <c r="E10670" t="s">
        <v>53</v>
      </c>
      <c r="F10670" s="11" t="s">
        <v>26</v>
      </c>
      <c r="G10670" s="11" t="s">
        <v>26</v>
      </c>
      <c r="H10670" t="s">
        <v>56</v>
      </c>
      <c r="I10670" s="11" t="s">
        <v>68</v>
      </c>
      <c r="J10670">
        <v>13</v>
      </c>
      <c r="K10670" s="34">
        <v>84.526252746582031</v>
      </c>
      <c r="L10670" s="34">
        <v>663.128173828125</v>
      </c>
      <c r="M10670" s="34">
        <v>662.4422607421875</v>
      </c>
      <c r="N10670" s="35">
        <v>0.31132367253303528</v>
      </c>
      <c r="O10670">
        <v>48</v>
      </c>
      <c r="P10670">
        <v>0</v>
      </c>
    </row>
    <row r="10671" spans="1:16" x14ac:dyDescent="0.35">
      <c r="A10671" s="5" t="s">
        <v>9534</v>
      </c>
      <c r="B10671" t="s">
        <v>7016</v>
      </c>
      <c r="C10671" t="s">
        <v>7017</v>
      </c>
      <c r="D10671" t="s">
        <v>7018</v>
      </c>
      <c r="E10671" t="s">
        <v>53</v>
      </c>
      <c r="F10671" s="11" t="s">
        <v>26</v>
      </c>
      <c r="G10671" s="11" t="s">
        <v>26</v>
      </c>
      <c r="H10671" t="s">
        <v>56</v>
      </c>
      <c r="I10671" s="11" t="s">
        <v>68</v>
      </c>
      <c r="J10671">
        <v>14</v>
      </c>
      <c r="K10671" s="34">
        <v>85.726249694824219</v>
      </c>
      <c r="L10671" s="34">
        <v>614.00421142578125</v>
      </c>
      <c r="M10671" s="34">
        <v>613.3165283203125</v>
      </c>
      <c r="N10671" s="35">
        <v>0.31226876378059387</v>
      </c>
      <c r="O10671">
        <v>48</v>
      </c>
      <c r="P10671">
        <v>0</v>
      </c>
    </row>
    <row r="10672" spans="1:16" x14ac:dyDescent="0.35">
      <c r="A10672" s="5" t="s">
        <v>9535</v>
      </c>
      <c r="B10672" t="s">
        <v>7016</v>
      </c>
      <c r="C10672" t="s">
        <v>7017</v>
      </c>
      <c r="D10672" t="s">
        <v>7018</v>
      </c>
      <c r="E10672" t="s">
        <v>53</v>
      </c>
      <c r="F10672" s="11" t="s">
        <v>26</v>
      </c>
      <c r="G10672" s="11" t="s">
        <v>26</v>
      </c>
      <c r="H10672" t="s">
        <v>56</v>
      </c>
      <c r="I10672" s="11" t="s">
        <v>68</v>
      </c>
      <c r="J10672">
        <v>15</v>
      </c>
      <c r="K10672" s="34">
        <v>86.037498474121094</v>
      </c>
      <c r="L10672" s="34">
        <v>550.2620849609375</v>
      </c>
      <c r="M10672" s="34">
        <v>549.63507080078125</v>
      </c>
      <c r="N10672" s="35">
        <v>0.28415483236312866</v>
      </c>
      <c r="O10672">
        <v>48</v>
      </c>
      <c r="P10672">
        <v>0</v>
      </c>
    </row>
    <row r="10673" spans="1:16" x14ac:dyDescent="0.35">
      <c r="A10673" s="5" t="s">
        <v>9536</v>
      </c>
      <c r="B10673" t="s">
        <v>7016</v>
      </c>
      <c r="C10673" t="s">
        <v>7017</v>
      </c>
      <c r="D10673" t="s">
        <v>7018</v>
      </c>
      <c r="E10673" t="s">
        <v>53</v>
      </c>
      <c r="F10673" s="11" t="s">
        <v>26</v>
      </c>
      <c r="G10673" s="11" t="s">
        <v>26</v>
      </c>
      <c r="H10673" t="s">
        <v>56</v>
      </c>
      <c r="I10673" s="11" t="s">
        <v>68</v>
      </c>
      <c r="J10673">
        <v>16</v>
      </c>
      <c r="K10673" s="34">
        <v>84.40625</v>
      </c>
      <c r="L10673" s="34">
        <v>433.39785766601563</v>
      </c>
      <c r="M10673" s="34">
        <v>432.79266357421875</v>
      </c>
      <c r="N10673" s="35">
        <v>0.27531397342681885</v>
      </c>
      <c r="O10673">
        <v>48</v>
      </c>
      <c r="P10673">
        <v>0</v>
      </c>
    </row>
    <row r="10674" spans="1:16" x14ac:dyDescent="0.35">
      <c r="A10674" s="5" t="s">
        <v>9537</v>
      </c>
      <c r="B10674" t="s">
        <v>7016</v>
      </c>
      <c r="C10674" t="s">
        <v>7017</v>
      </c>
      <c r="D10674" t="s">
        <v>7018</v>
      </c>
      <c r="E10674" t="s">
        <v>53</v>
      </c>
      <c r="F10674" s="11" t="s">
        <v>26</v>
      </c>
      <c r="G10674" s="11" t="s">
        <v>26</v>
      </c>
      <c r="H10674" t="s">
        <v>56</v>
      </c>
      <c r="I10674" s="11" t="s">
        <v>68</v>
      </c>
      <c r="J10674">
        <v>17</v>
      </c>
      <c r="K10674" s="34">
        <v>83.277496337890625</v>
      </c>
      <c r="L10674" s="34">
        <v>285.60903930664063</v>
      </c>
      <c r="M10674" s="34">
        <v>290.39736938476563</v>
      </c>
      <c r="N10674" s="35">
        <v>2.1802096366882324</v>
      </c>
      <c r="O10674">
        <v>48</v>
      </c>
      <c r="P10674">
        <v>0</v>
      </c>
    </row>
    <row r="10675" spans="1:16" x14ac:dyDescent="0.35">
      <c r="A10675" s="5" t="s">
        <v>9538</v>
      </c>
      <c r="B10675" t="s">
        <v>7016</v>
      </c>
      <c r="C10675" t="s">
        <v>7017</v>
      </c>
      <c r="D10675" t="s">
        <v>7018</v>
      </c>
      <c r="E10675" t="s">
        <v>53</v>
      </c>
      <c r="F10675" s="11" t="s">
        <v>26</v>
      </c>
      <c r="G10675" s="11" t="s">
        <v>26</v>
      </c>
      <c r="H10675" t="s">
        <v>56</v>
      </c>
      <c r="I10675" s="11" t="s">
        <v>68</v>
      </c>
      <c r="J10675">
        <v>18</v>
      </c>
      <c r="K10675" s="34">
        <v>82.12249755859375</v>
      </c>
      <c r="L10675" s="34">
        <v>161.49385070800781</v>
      </c>
      <c r="M10675" s="34">
        <v>164.18814086914063</v>
      </c>
      <c r="N10675" s="35">
        <v>1.2281548976898193</v>
      </c>
      <c r="O10675">
        <v>48</v>
      </c>
      <c r="P10675">
        <v>0</v>
      </c>
    </row>
    <row r="10676" spans="1:16" x14ac:dyDescent="0.35">
      <c r="A10676" s="5" t="s">
        <v>9539</v>
      </c>
      <c r="B10676" t="s">
        <v>7016</v>
      </c>
      <c r="C10676" t="s">
        <v>7017</v>
      </c>
      <c r="D10676" t="s">
        <v>7018</v>
      </c>
      <c r="E10676" t="s">
        <v>53</v>
      </c>
      <c r="F10676" s="11" t="s">
        <v>26</v>
      </c>
      <c r="G10676" s="11" t="s">
        <v>26</v>
      </c>
      <c r="H10676" t="s">
        <v>56</v>
      </c>
      <c r="I10676" s="11" t="s">
        <v>68</v>
      </c>
      <c r="J10676">
        <v>19</v>
      </c>
      <c r="K10676" s="34">
        <v>80.209999084472656</v>
      </c>
      <c r="L10676" s="34">
        <v>90.566818237304688</v>
      </c>
      <c r="M10676" s="34">
        <v>91.412208557128906</v>
      </c>
      <c r="N10676" s="35">
        <v>0.38508573174476624</v>
      </c>
      <c r="O10676">
        <v>48</v>
      </c>
      <c r="P10676">
        <v>0</v>
      </c>
    </row>
    <row r="10677" spans="1:16" x14ac:dyDescent="0.35">
      <c r="A10677" s="5" t="s">
        <v>9540</v>
      </c>
      <c r="B10677" t="s">
        <v>7016</v>
      </c>
      <c r="C10677" t="s">
        <v>7017</v>
      </c>
      <c r="D10677" t="s">
        <v>7018</v>
      </c>
      <c r="E10677" t="s">
        <v>53</v>
      </c>
      <c r="F10677" s="11" t="s">
        <v>26</v>
      </c>
      <c r="G10677" s="11" t="s">
        <v>26</v>
      </c>
      <c r="H10677" t="s">
        <v>56</v>
      </c>
      <c r="I10677" s="11" t="s">
        <v>68</v>
      </c>
      <c r="J10677">
        <v>20</v>
      </c>
      <c r="K10677" s="34">
        <v>76.868751525878906</v>
      </c>
      <c r="L10677" s="34">
        <v>67.88934326171875</v>
      </c>
      <c r="M10677" s="34">
        <v>68.524093627929688</v>
      </c>
      <c r="N10677" s="35">
        <v>0.29094552993774414</v>
      </c>
      <c r="O10677">
        <v>48</v>
      </c>
      <c r="P10677">
        <v>0</v>
      </c>
    </row>
    <row r="10678" spans="1:16" x14ac:dyDescent="0.35">
      <c r="A10678" s="5" t="s">
        <v>9541</v>
      </c>
      <c r="B10678" t="s">
        <v>7016</v>
      </c>
      <c r="C10678" t="s">
        <v>7017</v>
      </c>
      <c r="D10678" t="s">
        <v>7018</v>
      </c>
      <c r="E10678" t="s">
        <v>53</v>
      </c>
      <c r="F10678" s="11" t="s">
        <v>26</v>
      </c>
      <c r="G10678" s="11" t="s">
        <v>26</v>
      </c>
      <c r="H10678" t="s">
        <v>56</v>
      </c>
      <c r="I10678" s="11" t="s">
        <v>68</v>
      </c>
      <c r="J10678">
        <v>21</v>
      </c>
      <c r="K10678" s="34">
        <v>74.446250915527344</v>
      </c>
      <c r="L10678" s="34">
        <v>58.206031799316406</v>
      </c>
      <c r="M10678" s="34">
        <v>59.178230285644531</v>
      </c>
      <c r="N10678" s="35">
        <v>0.44265508651733398</v>
      </c>
      <c r="O10678">
        <v>48</v>
      </c>
      <c r="P10678">
        <v>0</v>
      </c>
    </row>
    <row r="10679" spans="1:16" x14ac:dyDescent="0.35">
      <c r="A10679" s="5" t="s">
        <v>9542</v>
      </c>
      <c r="B10679" t="s">
        <v>7016</v>
      </c>
      <c r="C10679" t="s">
        <v>7017</v>
      </c>
      <c r="D10679" t="s">
        <v>7018</v>
      </c>
      <c r="E10679" t="s">
        <v>53</v>
      </c>
      <c r="F10679" s="11" t="s">
        <v>26</v>
      </c>
      <c r="G10679" s="11" t="s">
        <v>26</v>
      </c>
      <c r="H10679" t="s">
        <v>56</v>
      </c>
      <c r="I10679" s="11" t="s">
        <v>68</v>
      </c>
      <c r="J10679">
        <v>22</v>
      </c>
      <c r="K10679" s="34">
        <v>73.138748168945313</v>
      </c>
      <c r="L10679" s="34">
        <v>45.726078033447266</v>
      </c>
      <c r="M10679" s="34">
        <v>46.409950256347656</v>
      </c>
      <c r="N10679" s="35">
        <v>0.30962255597114563</v>
      </c>
      <c r="O10679">
        <v>48</v>
      </c>
      <c r="P10679">
        <v>0</v>
      </c>
    </row>
    <row r="10680" spans="1:16" x14ac:dyDescent="0.35">
      <c r="A10680" s="5" t="s">
        <v>9543</v>
      </c>
      <c r="B10680" t="s">
        <v>7016</v>
      </c>
      <c r="C10680" t="s">
        <v>7017</v>
      </c>
      <c r="D10680" t="s">
        <v>7018</v>
      </c>
      <c r="E10680" t="s">
        <v>53</v>
      </c>
      <c r="F10680" s="11" t="s">
        <v>26</v>
      </c>
      <c r="G10680" s="11" t="s">
        <v>26</v>
      </c>
      <c r="H10680" t="s">
        <v>56</v>
      </c>
      <c r="I10680" s="11" t="s">
        <v>68</v>
      </c>
      <c r="J10680">
        <v>23</v>
      </c>
      <c r="K10680" s="34">
        <v>72.0574951171875</v>
      </c>
      <c r="L10680" s="34">
        <v>38.938640594482422</v>
      </c>
      <c r="M10680" s="34">
        <v>39.526500701904297</v>
      </c>
      <c r="N10680" s="35">
        <v>0.26604464650154114</v>
      </c>
      <c r="O10680">
        <v>48</v>
      </c>
      <c r="P10680">
        <v>0</v>
      </c>
    </row>
    <row r="10681" spans="1:16" x14ac:dyDescent="0.35">
      <c r="A10681" s="5" t="s">
        <v>9544</v>
      </c>
      <c r="B10681" t="s">
        <v>7016</v>
      </c>
      <c r="C10681" t="s">
        <v>7017</v>
      </c>
      <c r="D10681" t="s">
        <v>7018</v>
      </c>
      <c r="E10681" t="s">
        <v>53</v>
      </c>
      <c r="F10681" s="11" t="s">
        <v>26</v>
      </c>
      <c r="G10681" s="11" t="s">
        <v>26</v>
      </c>
      <c r="H10681" t="s">
        <v>56</v>
      </c>
      <c r="I10681" s="11" t="s">
        <v>68</v>
      </c>
      <c r="J10681">
        <v>24</v>
      </c>
      <c r="K10681" s="34">
        <v>71.688751220703125</v>
      </c>
      <c r="L10681" s="34">
        <v>33.607082366943359</v>
      </c>
      <c r="M10681" s="34">
        <v>34.120895385742188</v>
      </c>
      <c r="N10681" s="35">
        <v>0.23199434578418732</v>
      </c>
      <c r="O10681">
        <v>48</v>
      </c>
      <c r="P10681">
        <v>0</v>
      </c>
    </row>
    <row r="10682" spans="1:16" x14ac:dyDescent="0.35">
      <c r="A10682" s="5" t="s">
        <v>9545</v>
      </c>
      <c r="B10682" t="s">
        <v>7016</v>
      </c>
      <c r="C10682" t="s">
        <v>7017</v>
      </c>
      <c r="D10682" t="s">
        <v>7018</v>
      </c>
      <c r="E10682" t="s">
        <v>53</v>
      </c>
      <c r="F10682" s="11" t="s">
        <v>26</v>
      </c>
      <c r="G10682" s="11" t="s">
        <v>26</v>
      </c>
      <c r="H10682" t="s">
        <v>57</v>
      </c>
      <c r="I10682" s="11" t="s">
        <v>68</v>
      </c>
      <c r="J10682">
        <v>1</v>
      </c>
      <c r="K10682" s="34">
        <v>68.764739990234375</v>
      </c>
      <c r="L10682" s="34">
        <v>31.746513366699219</v>
      </c>
      <c r="M10682" s="34">
        <v>31.669921875</v>
      </c>
      <c r="N10682" s="35">
        <v>0.12377177178859711</v>
      </c>
      <c r="O10682">
        <v>48</v>
      </c>
      <c r="P10682">
        <v>0</v>
      </c>
    </row>
    <row r="10683" spans="1:16" x14ac:dyDescent="0.35">
      <c r="A10683" s="5" t="s">
        <v>9546</v>
      </c>
      <c r="B10683" t="s">
        <v>7016</v>
      </c>
      <c r="C10683" t="s">
        <v>7017</v>
      </c>
      <c r="D10683" t="s">
        <v>7018</v>
      </c>
      <c r="E10683" t="s">
        <v>53</v>
      </c>
      <c r="F10683" s="11" t="s">
        <v>26</v>
      </c>
      <c r="G10683" s="11" t="s">
        <v>26</v>
      </c>
      <c r="H10683" t="s">
        <v>57</v>
      </c>
      <c r="I10683" s="11" t="s">
        <v>68</v>
      </c>
      <c r="J10683">
        <v>2</v>
      </c>
      <c r="K10683" s="34">
        <v>68.569068908691406</v>
      </c>
      <c r="L10683" s="34">
        <v>29.140907287597656</v>
      </c>
      <c r="M10683" s="34">
        <v>29.07269287109375</v>
      </c>
      <c r="N10683" s="35">
        <v>0.11362958699464798</v>
      </c>
      <c r="O10683">
        <v>48</v>
      </c>
      <c r="P10683">
        <v>0</v>
      </c>
    </row>
    <row r="10684" spans="1:16" x14ac:dyDescent="0.35">
      <c r="A10684" s="5" t="s">
        <v>9547</v>
      </c>
      <c r="B10684" t="s">
        <v>7016</v>
      </c>
      <c r="C10684" t="s">
        <v>7017</v>
      </c>
      <c r="D10684" t="s">
        <v>7018</v>
      </c>
      <c r="E10684" t="s">
        <v>53</v>
      </c>
      <c r="F10684" s="11" t="s">
        <v>26</v>
      </c>
      <c r="G10684" s="11" t="s">
        <v>26</v>
      </c>
      <c r="H10684" t="s">
        <v>57</v>
      </c>
      <c r="I10684" s="11" t="s">
        <v>68</v>
      </c>
      <c r="J10684">
        <v>3</v>
      </c>
      <c r="K10684" s="34">
        <v>67.830253601074219</v>
      </c>
      <c r="L10684" s="34">
        <v>25.854927062988281</v>
      </c>
      <c r="M10684" s="34">
        <v>25.796392440795898</v>
      </c>
      <c r="N10684" s="35">
        <v>0.10050660371780396</v>
      </c>
      <c r="O10684">
        <v>48</v>
      </c>
      <c r="P10684">
        <v>0</v>
      </c>
    </row>
    <row r="10685" spans="1:16" x14ac:dyDescent="0.35">
      <c r="A10685" s="5" t="s">
        <v>9548</v>
      </c>
      <c r="B10685" t="s">
        <v>7016</v>
      </c>
      <c r="C10685" t="s">
        <v>7017</v>
      </c>
      <c r="D10685" t="s">
        <v>7018</v>
      </c>
      <c r="E10685" t="s">
        <v>53</v>
      </c>
      <c r="F10685" s="11" t="s">
        <v>26</v>
      </c>
      <c r="G10685" s="11" t="s">
        <v>26</v>
      </c>
      <c r="H10685" t="s">
        <v>57</v>
      </c>
      <c r="I10685" s="11" t="s">
        <v>68</v>
      </c>
      <c r="J10685">
        <v>4</v>
      </c>
      <c r="K10685" s="34">
        <v>67.1158447265625</v>
      </c>
      <c r="L10685" s="34">
        <v>22.321510314941406</v>
      </c>
      <c r="M10685" s="34">
        <v>22.271404266357422</v>
      </c>
      <c r="N10685" s="35">
        <v>8.6709104478359222E-2</v>
      </c>
      <c r="O10685">
        <v>48</v>
      </c>
      <c r="P10685">
        <v>0</v>
      </c>
    </row>
    <row r="10686" spans="1:16" x14ac:dyDescent="0.35">
      <c r="A10686" s="5" t="s">
        <v>9549</v>
      </c>
      <c r="B10686" t="s">
        <v>7016</v>
      </c>
      <c r="C10686" t="s">
        <v>7017</v>
      </c>
      <c r="D10686" t="s">
        <v>7018</v>
      </c>
      <c r="E10686" t="s">
        <v>53</v>
      </c>
      <c r="F10686" s="11" t="s">
        <v>26</v>
      </c>
      <c r="G10686" s="11" t="s">
        <v>26</v>
      </c>
      <c r="H10686" t="s">
        <v>57</v>
      </c>
      <c r="I10686" s="11" t="s">
        <v>68</v>
      </c>
      <c r="J10686">
        <v>5</v>
      </c>
      <c r="K10686" s="34">
        <v>66.613540649414063</v>
      </c>
      <c r="L10686" s="34">
        <v>29.365522384643555</v>
      </c>
      <c r="M10686" s="34">
        <v>29.301504135131836</v>
      </c>
      <c r="N10686" s="35">
        <v>0.11586004495620728</v>
      </c>
      <c r="O10686">
        <v>48</v>
      </c>
      <c r="P10686">
        <v>0</v>
      </c>
    </row>
    <row r="10687" spans="1:16" x14ac:dyDescent="0.35">
      <c r="A10687" s="5" t="s">
        <v>9550</v>
      </c>
      <c r="B10687" t="s">
        <v>7016</v>
      </c>
      <c r="C10687" t="s">
        <v>7017</v>
      </c>
      <c r="D10687" t="s">
        <v>7018</v>
      </c>
      <c r="E10687" t="s">
        <v>53</v>
      </c>
      <c r="F10687" s="11" t="s">
        <v>26</v>
      </c>
      <c r="G10687" s="11" t="s">
        <v>26</v>
      </c>
      <c r="H10687" t="s">
        <v>57</v>
      </c>
      <c r="I10687" s="11" t="s">
        <v>68</v>
      </c>
      <c r="J10687">
        <v>6</v>
      </c>
      <c r="K10687" s="34">
        <v>66.455741882324219</v>
      </c>
      <c r="L10687" s="34">
        <v>55.858020782470703</v>
      </c>
      <c r="M10687" s="34">
        <v>55.739013671875</v>
      </c>
      <c r="N10687" s="35">
        <v>0.22350604832172394</v>
      </c>
      <c r="O10687">
        <v>48</v>
      </c>
      <c r="P10687">
        <v>0</v>
      </c>
    </row>
    <row r="10688" spans="1:16" x14ac:dyDescent="0.35">
      <c r="A10688" s="5" t="s">
        <v>9551</v>
      </c>
      <c r="B10688" t="s">
        <v>7016</v>
      </c>
      <c r="C10688" t="s">
        <v>7017</v>
      </c>
      <c r="D10688" t="s">
        <v>7018</v>
      </c>
      <c r="E10688" t="s">
        <v>53</v>
      </c>
      <c r="F10688" s="11" t="s">
        <v>26</v>
      </c>
      <c r="G10688" s="11" t="s">
        <v>26</v>
      </c>
      <c r="H10688" t="s">
        <v>57</v>
      </c>
      <c r="I10688" s="11" t="s">
        <v>68</v>
      </c>
      <c r="J10688">
        <v>7</v>
      </c>
      <c r="K10688" s="34">
        <v>66.399673461914063</v>
      </c>
      <c r="L10688" s="34">
        <v>124.20560455322266</v>
      </c>
      <c r="M10688" s="34">
        <v>124.11595153808594</v>
      </c>
      <c r="N10688" s="35">
        <v>0.48941725492477417</v>
      </c>
      <c r="O10688">
        <v>48</v>
      </c>
      <c r="P10688">
        <v>0</v>
      </c>
    </row>
    <row r="10689" spans="1:16" x14ac:dyDescent="0.35">
      <c r="A10689" s="5" t="s">
        <v>9552</v>
      </c>
      <c r="B10689" t="s">
        <v>7016</v>
      </c>
      <c r="C10689" t="s">
        <v>7017</v>
      </c>
      <c r="D10689" t="s">
        <v>7018</v>
      </c>
      <c r="E10689" t="s">
        <v>53</v>
      </c>
      <c r="F10689" s="11" t="s">
        <v>26</v>
      </c>
      <c r="G10689" s="11" t="s">
        <v>26</v>
      </c>
      <c r="H10689" t="s">
        <v>57</v>
      </c>
      <c r="I10689" s="11" t="s">
        <v>68</v>
      </c>
      <c r="J10689">
        <v>8</v>
      </c>
      <c r="K10689" s="34">
        <v>67.520301818847656</v>
      </c>
      <c r="L10689" s="34">
        <v>310.09686279296875</v>
      </c>
      <c r="M10689" s="34">
        <v>309.93716430664063</v>
      </c>
      <c r="N10689" s="35">
        <v>1.2250168323516846</v>
      </c>
      <c r="O10689">
        <v>48</v>
      </c>
      <c r="P10689">
        <v>0</v>
      </c>
    </row>
    <row r="10690" spans="1:16" x14ac:dyDescent="0.35">
      <c r="A10690" s="5" t="s">
        <v>9553</v>
      </c>
      <c r="B10690" t="s">
        <v>7016</v>
      </c>
      <c r="C10690" t="s">
        <v>7017</v>
      </c>
      <c r="D10690" t="s">
        <v>7018</v>
      </c>
      <c r="E10690" t="s">
        <v>53</v>
      </c>
      <c r="F10690" s="11" t="s">
        <v>26</v>
      </c>
      <c r="G10690" s="11" t="s">
        <v>26</v>
      </c>
      <c r="H10690" t="s">
        <v>57</v>
      </c>
      <c r="I10690" s="11" t="s">
        <v>68</v>
      </c>
      <c r="J10690">
        <v>9</v>
      </c>
      <c r="K10690" s="34">
        <v>71.505500793457031</v>
      </c>
      <c r="L10690" s="34">
        <v>612.113525390625</v>
      </c>
      <c r="M10690" s="34">
        <v>611.859375</v>
      </c>
      <c r="N10690" s="35">
        <v>2.437802791595459</v>
      </c>
      <c r="O10690">
        <v>48</v>
      </c>
      <c r="P10690">
        <v>0</v>
      </c>
    </row>
    <row r="10691" spans="1:16" x14ac:dyDescent="0.35">
      <c r="A10691" s="5" t="s">
        <v>9554</v>
      </c>
      <c r="B10691" t="s">
        <v>7016</v>
      </c>
      <c r="C10691" t="s">
        <v>7017</v>
      </c>
      <c r="D10691" t="s">
        <v>7018</v>
      </c>
      <c r="E10691" t="s">
        <v>53</v>
      </c>
      <c r="F10691" s="11" t="s">
        <v>26</v>
      </c>
      <c r="G10691" s="11" t="s">
        <v>26</v>
      </c>
      <c r="H10691" t="s">
        <v>57</v>
      </c>
      <c r="I10691" s="11" t="s">
        <v>68</v>
      </c>
      <c r="J10691">
        <v>10</v>
      </c>
      <c r="K10691" s="34">
        <v>76.251350402832031</v>
      </c>
      <c r="L10691" s="34">
        <v>820.78326416015625</v>
      </c>
      <c r="M10691" s="34">
        <v>820.4267578125</v>
      </c>
      <c r="N10691" s="35">
        <v>3.2883210182189941</v>
      </c>
      <c r="O10691">
        <v>48</v>
      </c>
      <c r="P10691">
        <v>0</v>
      </c>
    </row>
    <row r="10692" spans="1:16" x14ac:dyDescent="0.35">
      <c r="A10692" s="5" t="s">
        <v>9555</v>
      </c>
      <c r="B10692" t="s">
        <v>7016</v>
      </c>
      <c r="C10692" t="s">
        <v>7017</v>
      </c>
      <c r="D10692" t="s">
        <v>7018</v>
      </c>
      <c r="E10692" t="s">
        <v>53</v>
      </c>
      <c r="F10692" s="11" t="s">
        <v>26</v>
      </c>
      <c r="G10692" s="11" t="s">
        <v>26</v>
      </c>
      <c r="H10692" t="s">
        <v>57</v>
      </c>
      <c r="I10692" s="11" t="s">
        <v>68</v>
      </c>
      <c r="J10692">
        <v>11</v>
      </c>
      <c r="K10692" s="34">
        <v>80.233596801757813</v>
      </c>
      <c r="L10692" s="34">
        <v>818.496826171875</v>
      </c>
      <c r="M10692" s="34">
        <v>818.10430908203125</v>
      </c>
      <c r="N10692" s="35">
        <v>3.2846910953521729</v>
      </c>
      <c r="O10692">
        <v>48</v>
      </c>
      <c r="P10692">
        <v>0</v>
      </c>
    </row>
    <row r="10693" spans="1:16" x14ac:dyDescent="0.35">
      <c r="A10693" s="5" t="s">
        <v>9556</v>
      </c>
      <c r="B10693" t="s">
        <v>7016</v>
      </c>
      <c r="C10693" t="s">
        <v>7017</v>
      </c>
      <c r="D10693" t="s">
        <v>7018</v>
      </c>
      <c r="E10693" t="s">
        <v>53</v>
      </c>
      <c r="F10693" s="11" t="s">
        <v>26</v>
      </c>
      <c r="G10693" s="11" t="s">
        <v>26</v>
      </c>
      <c r="H10693" t="s">
        <v>57</v>
      </c>
      <c r="I10693" s="11" t="s">
        <v>68</v>
      </c>
      <c r="J10693">
        <v>12</v>
      </c>
      <c r="K10693" s="34">
        <v>81.984016418457031</v>
      </c>
      <c r="L10693" s="34">
        <v>719.03546142578125</v>
      </c>
      <c r="M10693" s="34">
        <v>718.64215087890625</v>
      </c>
      <c r="N10693" s="35">
        <v>2.8911185264587402</v>
      </c>
      <c r="O10693">
        <v>48</v>
      </c>
      <c r="P10693">
        <v>0</v>
      </c>
    </row>
    <row r="10694" spans="1:16" x14ac:dyDescent="0.35">
      <c r="A10694" s="5" t="s">
        <v>9557</v>
      </c>
      <c r="B10694" t="s">
        <v>7016</v>
      </c>
      <c r="C10694" t="s">
        <v>7017</v>
      </c>
      <c r="D10694" t="s">
        <v>7018</v>
      </c>
      <c r="E10694" t="s">
        <v>53</v>
      </c>
      <c r="F10694" s="11" t="s">
        <v>26</v>
      </c>
      <c r="G10694" s="11" t="s">
        <v>26</v>
      </c>
      <c r="H10694" t="s">
        <v>57</v>
      </c>
      <c r="I10694" s="11" t="s">
        <v>68</v>
      </c>
      <c r="J10694">
        <v>13</v>
      </c>
      <c r="K10694" s="34">
        <v>83.37567138671875</v>
      </c>
      <c r="L10694" s="34">
        <v>596.66680908203125</v>
      </c>
      <c r="M10694" s="34">
        <v>596.27008056640625</v>
      </c>
      <c r="N10694" s="35">
        <v>2.3649330139160156</v>
      </c>
      <c r="O10694">
        <v>48</v>
      </c>
      <c r="P10694">
        <v>0</v>
      </c>
    </row>
    <row r="10695" spans="1:16" x14ac:dyDescent="0.35">
      <c r="A10695" s="5" t="s">
        <v>9558</v>
      </c>
      <c r="B10695" t="s">
        <v>7016</v>
      </c>
      <c r="C10695" t="s">
        <v>7017</v>
      </c>
      <c r="D10695" t="s">
        <v>7018</v>
      </c>
      <c r="E10695" t="s">
        <v>53</v>
      </c>
      <c r="F10695" s="11" t="s">
        <v>26</v>
      </c>
      <c r="G10695" s="11" t="s">
        <v>26</v>
      </c>
      <c r="H10695" t="s">
        <v>57</v>
      </c>
      <c r="I10695" s="11" t="s">
        <v>68</v>
      </c>
      <c r="J10695">
        <v>14</v>
      </c>
      <c r="K10695" s="34">
        <v>83.764961242675781</v>
      </c>
      <c r="L10695" s="34">
        <v>551.5555419921875</v>
      </c>
      <c r="M10695" s="34">
        <v>551.15594482421875</v>
      </c>
      <c r="N10695" s="35">
        <v>2.1997420787811279</v>
      </c>
      <c r="O10695">
        <v>48</v>
      </c>
      <c r="P10695">
        <v>0</v>
      </c>
    </row>
    <row r="10696" spans="1:16" x14ac:dyDescent="0.35">
      <c r="A10696" s="5" t="s">
        <v>9559</v>
      </c>
      <c r="B10696" t="s">
        <v>7016</v>
      </c>
      <c r="C10696" t="s">
        <v>7017</v>
      </c>
      <c r="D10696" t="s">
        <v>7018</v>
      </c>
      <c r="E10696" t="s">
        <v>53</v>
      </c>
      <c r="F10696" s="11" t="s">
        <v>26</v>
      </c>
      <c r="G10696" s="11" t="s">
        <v>26</v>
      </c>
      <c r="H10696" t="s">
        <v>57</v>
      </c>
      <c r="I10696" s="11" t="s">
        <v>68</v>
      </c>
      <c r="J10696">
        <v>15</v>
      </c>
      <c r="K10696" s="34">
        <v>83.6474609375</v>
      </c>
      <c r="L10696" s="34">
        <v>496.51910400390625</v>
      </c>
      <c r="M10696" s="34">
        <v>495.932373046875</v>
      </c>
      <c r="N10696" s="35">
        <v>2.0892391204833984</v>
      </c>
      <c r="O10696">
        <v>48</v>
      </c>
      <c r="P10696">
        <v>0</v>
      </c>
    </row>
    <row r="10697" spans="1:16" x14ac:dyDescent="0.35">
      <c r="A10697" s="5" t="s">
        <v>9560</v>
      </c>
      <c r="B10697" t="s">
        <v>7016</v>
      </c>
      <c r="C10697" t="s">
        <v>7017</v>
      </c>
      <c r="D10697" t="s">
        <v>7018</v>
      </c>
      <c r="E10697" t="s">
        <v>53</v>
      </c>
      <c r="F10697" s="11" t="s">
        <v>26</v>
      </c>
      <c r="G10697" s="11" t="s">
        <v>26</v>
      </c>
      <c r="H10697" t="s">
        <v>57</v>
      </c>
      <c r="I10697" s="11" t="s">
        <v>68</v>
      </c>
      <c r="J10697">
        <v>16</v>
      </c>
      <c r="K10697" s="34">
        <v>82.371665954589844</v>
      </c>
      <c r="L10697" s="34">
        <v>391.08108520507813</v>
      </c>
      <c r="M10697" s="34">
        <v>390.41647338867188</v>
      </c>
      <c r="N10697" s="35">
        <v>1.7053040266036987</v>
      </c>
      <c r="O10697">
        <v>48</v>
      </c>
      <c r="P10697">
        <v>0</v>
      </c>
    </row>
    <row r="10698" spans="1:16" x14ac:dyDescent="0.35">
      <c r="A10698" s="5" t="s">
        <v>9561</v>
      </c>
      <c r="B10698" t="s">
        <v>7016</v>
      </c>
      <c r="C10698" t="s">
        <v>7017</v>
      </c>
      <c r="D10698" t="s">
        <v>7018</v>
      </c>
      <c r="E10698" t="s">
        <v>53</v>
      </c>
      <c r="F10698" s="11" t="s">
        <v>26</v>
      </c>
      <c r="G10698" s="11" t="s">
        <v>26</v>
      </c>
      <c r="H10698" t="s">
        <v>57</v>
      </c>
      <c r="I10698" s="11" t="s">
        <v>68</v>
      </c>
      <c r="J10698">
        <v>17</v>
      </c>
      <c r="K10698" s="34">
        <v>81.694709777832031</v>
      </c>
      <c r="L10698" s="34">
        <v>259.04049682617188</v>
      </c>
      <c r="M10698" s="34">
        <v>258.89089965820313</v>
      </c>
      <c r="N10698" s="35">
        <v>1.2029383182525635</v>
      </c>
      <c r="O10698">
        <v>48</v>
      </c>
      <c r="P10698">
        <v>0</v>
      </c>
    </row>
    <row r="10699" spans="1:16" x14ac:dyDescent="0.35">
      <c r="A10699" s="5" t="s">
        <v>9562</v>
      </c>
      <c r="B10699" t="s">
        <v>7016</v>
      </c>
      <c r="C10699" t="s">
        <v>7017</v>
      </c>
      <c r="D10699" t="s">
        <v>7018</v>
      </c>
      <c r="E10699" t="s">
        <v>53</v>
      </c>
      <c r="F10699" s="11" t="s">
        <v>26</v>
      </c>
      <c r="G10699" s="11" t="s">
        <v>26</v>
      </c>
      <c r="H10699" t="s">
        <v>57</v>
      </c>
      <c r="I10699" s="11" t="s">
        <v>68</v>
      </c>
      <c r="J10699">
        <v>18</v>
      </c>
      <c r="K10699" s="34">
        <v>80.752342224121094</v>
      </c>
      <c r="L10699" s="34">
        <v>147.5595703125</v>
      </c>
      <c r="M10699" s="34">
        <v>147.39637756347656</v>
      </c>
      <c r="N10699" s="35">
        <v>0.69108158349990845</v>
      </c>
      <c r="O10699">
        <v>48</v>
      </c>
      <c r="P10699">
        <v>0</v>
      </c>
    </row>
    <row r="10700" spans="1:16" x14ac:dyDescent="0.35">
      <c r="A10700" s="5" t="s">
        <v>9563</v>
      </c>
      <c r="B10700" t="s">
        <v>7016</v>
      </c>
      <c r="C10700" t="s">
        <v>7017</v>
      </c>
      <c r="D10700" t="s">
        <v>7018</v>
      </c>
      <c r="E10700" t="s">
        <v>53</v>
      </c>
      <c r="F10700" s="11" t="s">
        <v>26</v>
      </c>
      <c r="G10700" s="11" t="s">
        <v>26</v>
      </c>
      <c r="H10700" t="s">
        <v>57</v>
      </c>
      <c r="I10700" s="11" t="s">
        <v>68</v>
      </c>
      <c r="J10700">
        <v>19</v>
      </c>
      <c r="K10700" s="34">
        <v>78.705337524414063</v>
      </c>
      <c r="L10700" s="34">
        <v>84.465362548828125</v>
      </c>
      <c r="M10700" s="34">
        <v>84.033966064453125</v>
      </c>
      <c r="N10700" s="35">
        <v>0.29131382703781128</v>
      </c>
      <c r="O10700">
        <v>48</v>
      </c>
      <c r="P10700">
        <v>0</v>
      </c>
    </row>
    <row r="10701" spans="1:16" x14ac:dyDescent="0.35">
      <c r="A10701" s="5" t="s">
        <v>9564</v>
      </c>
      <c r="B10701" t="s">
        <v>7016</v>
      </c>
      <c r="C10701" t="s">
        <v>7017</v>
      </c>
      <c r="D10701" t="s">
        <v>7018</v>
      </c>
      <c r="E10701" t="s">
        <v>53</v>
      </c>
      <c r="F10701" s="11" t="s">
        <v>26</v>
      </c>
      <c r="G10701" s="11" t="s">
        <v>26</v>
      </c>
      <c r="H10701" t="s">
        <v>57</v>
      </c>
      <c r="I10701" s="11" t="s">
        <v>68</v>
      </c>
      <c r="J10701">
        <v>20</v>
      </c>
      <c r="K10701" s="34">
        <v>75.734062194824219</v>
      </c>
      <c r="L10701" s="34">
        <v>63.829914093017578</v>
      </c>
      <c r="M10701" s="34">
        <v>63.339931488037109</v>
      </c>
      <c r="N10701" s="35">
        <v>0.33066651225090027</v>
      </c>
      <c r="O10701">
        <v>48</v>
      </c>
      <c r="P10701">
        <v>0</v>
      </c>
    </row>
    <row r="10702" spans="1:16" x14ac:dyDescent="0.35">
      <c r="A10702" s="5" t="s">
        <v>9565</v>
      </c>
      <c r="B10702" t="s">
        <v>7016</v>
      </c>
      <c r="C10702" t="s">
        <v>7017</v>
      </c>
      <c r="D10702" t="s">
        <v>7018</v>
      </c>
      <c r="E10702" t="s">
        <v>53</v>
      </c>
      <c r="F10702" s="11" t="s">
        <v>26</v>
      </c>
      <c r="G10702" s="11" t="s">
        <v>26</v>
      </c>
      <c r="H10702" t="s">
        <v>57</v>
      </c>
      <c r="I10702" s="11" t="s">
        <v>68</v>
      </c>
      <c r="J10702">
        <v>21</v>
      </c>
      <c r="K10702" s="34">
        <v>73.485038757324219</v>
      </c>
      <c r="L10702" s="34">
        <v>54.968658447265625</v>
      </c>
      <c r="M10702" s="34">
        <v>54.612758636474609</v>
      </c>
      <c r="N10702" s="35">
        <v>0.30179587006568909</v>
      </c>
      <c r="O10702">
        <v>48</v>
      </c>
      <c r="P10702">
        <v>0</v>
      </c>
    </row>
    <row r="10703" spans="1:16" x14ac:dyDescent="0.35">
      <c r="A10703" s="5" t="s">
        <v>9566</v>
      </c>
      <c r="B10703" t="s">
        <v>7016</v>
      </c>
      <c r="C10703" t="s">
        <v>7017</v>
      </c>
      <c r="D10703" t="s">
        <v>7018</v>
      </c>
      <c r="E10703" t="s">
        <v>53</v>
      </c>
      <c r="F10703" s="11" t="s">
        <v>26</v>
      </c>
      <c r="G10703" s="11" t="s">
        <v>26</v>
      </c>
      <c r="H10703" t="s">
        <v>57</v>
      </c>
      <c r="I10703" s="11" t="s">
        <v>68</v>
      </c>
      <c r="J10703">
        <v>22</v>
      </c>
      <c r="K10703" s="34">
        <v>71.735000610351563</v>
      </c>
      <c r="L10703" s="34">
        <v>43.814701080322266</v>
      </c>
      <c r="M10703" s="34">
        <v>43.483112335205078</v>
      </c>
      <c r="N10703" s="35">
        <v>0.25443381071090698</v>
      </c>
      <c r="O10703">
        <v>48</v>
      </c>
      <c r="P10703">
        <v>0</v>
      </c>
    </row>
    <row r="10704" spans="1:16" x14ac:dyDescent="0.35">
      <c r="A10704" s="5" t="s">
        <v>9567</v>
      </c>
      <c r="B10704" t="s">
        <v>7016</v>
      </c>
      <c r="C10704" t="s">
        <v>7017</v>
      </c>
      <c r="D10704" t="s">
        <v>7018</v>
      </c>
      <c r="E10704" t="s">
        <v>53</v>
      </c>
      <c r="F10704" s="11" t="s">
        <v>26</v>
      </c>
      <c r="G10704" s="11" t="s">
        <v>26</v>
      </c>
      <c r="H10704" t="s">
        <v>57</v>
      </c>
      <c r="I10704" s="11" t="s">
        <v>68</v>
      </c>
      <c r="J10704">
        <v>23</v>
      </c>
      <c r="K10704" s="34">
        <v>70.744949340820313</v>
      </c>
      <c r="L10704" s="34">
        <v>37.929092407226563</v>
      </c>
      <c r="M10704" s="34">
        <v>37.685935974121094</v>
      </c>
      <c r="N10704" s="35">
        <v>0.20400303602218628</v>
      </c>
      <c r="O10704">
        <v>48</v>
      </c>
      <c r="P10704">
        <v>0</v>
      </c>
    </row>
    <row r="10705" spans="1:16" x14ac:dyDescent="0.35">
      <c r="A10705" s="5" t="s">
        <v>9568</v>
      </c>
      <c r="B10705" t="s">
        <v>7016</v>
      </c>
      <c r="C10705" t="s">
        <v>7017</v>
      </c>
      <c r="D10705" t="s">
        <v>7018</v>
      </c>
      <c r="E10705" t="s">
        <v>53</v>
      </c>
      <c r="F10705" s="11" t="s">
        <v>26</v>
      </c>
      <c r="G10705" s="11" t="s">
        <v>26</v>
      </c>
      <c r="H10705" t="s">
        <v>57</v>
      </c>
      <c r="I10705" s="11" t="s">
        <v>68</v>
      </c>
      <c r="J10705">
        <v>24</v>
      </c>
      <c r="K10705" s="34">
        <v>70.182266235351563</v>
      </c>
      <c r="L10705" s="34">
        <v>33.079563140869141</v>
      </c>
      <c r="M10705" s="34">
        <v>32.871845245361328</v>
      </c>
      <c r="N10705" s="35">
        <v>0.17536357045173645</v>
      </c>
      <c r="O10705">
        <v>48</v>
      </c>
      <c r="P10705">
        <v>0</v>
      </c>
    </row>
    <row r="10706" spans="1:16" x14ac:dyDescent="0.35">
      <c r="A10706" s="5" t="s">
        <v>9569</v>
      </c>
      <c r="B10706" t="s">
        <v>7016</v>
      </c>
      <c r="C10706" t="s">
        <v>7017</v>
      </c>
      <c r="D10706" t="s">
        <v>7018</v>
      </c>
      <c r="E10706" t="s">
        <v>53</v>
      </c>
      <c r="F10706" s="11" t="s">
        <v>26</v>
      </c>
      <c r="G10706" s="11" t="s">
        <v>26</v>
      </c>
      <c r="H10706" t="s">
        <v>58</v>
      </c>
      <c r="I10706" s="11" t="s">
        <v>68</v>
      </c>
      <c r="J10706">
        <v>1</v>
      </c>
      <c r="K10706" s="34">
        <v>68.166725158691406</v>
      </c>
      <c r="L10706" s="34">
        <v>31.189975738525391</v>
      </c>
      <c r="M10706" s="34">
        <v>31.141477584838867</v>
      </c>
      <c r="N10706" s="35">
        <v>0.14983467757701874</v>
      </c>
      <c r="O10706">
        <v>50</v>
      </c>
      <c r="P10706">
        <v>0</v>
      </c>
    </row>
    <row r="10707" spans="1:16" x14ac:dyDescent="0.35">
      <c r="A10707" s="5" t="s">
        <v>9570</v>
      </c>
      <c r="B10707" t="s">
        <v>7016</v>
      </c>
      <c r="C10707" t="s">
        <v>7017</v>
      </c>
      <c r="D10707" t="s">
        <v>7018</v>
      </c>
      <c r="E10707" t="s">
        <v>53</v>
      </c>
      <c r="F10707" s="11" t="s">
        <v>26</v>
      </c>
      <c r="G10707" s="11" t="s">
        <v>26</v>
      </c>
      <c r="H10707" t="s">
        <v>58</v>
      </c>
      <c r="I10707" s="11" t="s">
        <v>68</v>
      </c>
      <c r="J10707">
        <v>2</v>
      </c>
      <c r="K10707" s="34">
        <v>67.603172302246094</v>
      </c>
      <c r="L10707" s="34">
        <v>28.622697830200195</v>
      </c>
      <c r="M10707" s="34">
        <v>28.580141067504883</v>
      </c>
      <c r="N10707" s="35">
        <v>0.13721460103988647</v>
      </c>
      <c r="O10707">
        <v>50</v>
      </c>
      <c r="P10707">
        <v>0</v>
      </c>
    </row>
    <row r="10708" spans="1:16" x14ac:dyDescent="0.35">
      <c r="A10708" s="5" t="s">
        <v>9571</v>
      </c>
      <c r="B10708" t="s">
        <v>7016</v>
      </c>
      <c r="C10708" t="s">
        <v>7017</v>
      </c>
      <c r="D10708" t="s">
        <v>7018</v>
      </c>
      <c r="E10708" t="s">
        <v>53</v>
      </c>
      <c r="F10708" s="11" t="s">
        <v>26</v>
      </c>
      <c r="G10708" s="11" t="s">
        <v>26</v>
      </c>
      <c r="H10708" t="s">
        <v>58</v>
      </c>
      <c r="I10708" s="11" t="s">
        <v>68</v>
      </c>
      <c r="J10708">
        <v>3</v>
      </c>
      <c r="K10708" s="34">
        <v>67.036087036132813</v>
      </c>
      <c r="L10708" s="34">
        <v>25.339315414428711</v>
      </c>
      <c r="M10708" s="34">
        <v>25.303144454956055</v>
      </c>
      <c r="N10708" s="35">
        <v>0.1213785856962204</v>
      </c>
      <c r="O10708">
        <v>50</v>
      </c>
      <c r="P10708">
        <v>0</v>
      </c>
    </row>
    <row r="10709" spans="1:16" x14ac:dyDescent="0.35">
      <c r="A10709" s="5" t="s">
        <v>9572</v>
      </c>
      <c r="B10709" t="s">
        <v>7016</v>
      </c>
      <c r="C10709" t="s">
        <v>7017</v>
      </c>
      <c r="D10709" t="s">
        <v>7018</v>
      </c>
      <c r="E10709" t="s">
        <v>53</v>
      </c>
      <c r="F10709" s="11" t="s">
        <v>26</v>
      </c>
      <c r="G10709" s="11" t="s">
        <v>26</v>
      </c>
      <c r="H10709" t="s">
        <v>58</v>
      </c>
      <c r="I10709" s="11" t="s">
        <v>68</v>
      </c>
      <c r="J10709">
        <v>4</v>
      </c>
      <c r="K10709" s="34">
        <v>66.35113525390625</v>
      </c>
      <c r="L10709" s="34">
        <v>21.933940887451172</v>
      </c>
      <c r="M10709" s="34">
        <v>21.90330696105957</v>
      </c>
      <c r="N10709" s="35">
        <v>0.1050819531083107</v>
      </c>
      <c r="O10709">
        <v>50</v>
      </c>
      <c r="P10709">
        <v>0</v>
      </c>
    </row>
    <row r="10710" spans="1:16" x14ac:dyDescent="0.35">
      <c r="A10710" s="5" t="s">
        <v>9573</v>
      </c>
      <c r="B10710" t="s">
        <v>7016</v>
      </c>
      <c r="C10710" t="s">
        <v>7017</v>
      </c>
      <c r="D10710" t="s">
        <v>7018</v>
      </c>
      <c r="E10710" t="s">
        <v>53</v>
      </c>
      <c r="F10710" s="11" t="s">
        <v>26</v>
      </c>
      <c r="G10710" s="11" t="s">
        <v>26</v>
      </c>
      <c r="H10710" t="s">
        <v>58</v>
      </c>
      <c r="I10710" s="11" t="s">
        <v>68</v>
      </c>
      <c r="J10710">
        <v>5</v>
      </c>
      <c r="K10710" s="34">
        <v>65.835380554199219</v>
      </c>
      <c r="L10710" s="34">
        <v>28.262653350830078</v>
      </c>
      <c r="M10710" s="34">
        <v>28.225330352783203</v>
      </c>
      <c r="N10710" s="35">
        <v>0.13517738878726959</v>
      </c>
      <c r="O10710">
        <v>50</v>
      </c>
      <c r="P10710">
        <v>0</v>
      </c>
    </row>
    <row r="10711" spans="1:16" x14ac:dyDescent="0.35">
      <c r="A10711" s="5" t="s">
        <v>9574</v>
      </c>
      <c r="B10711" t="s">
        <v>7016</v>
      </c>
      <c r="C10711" t="s">
        <v>7017</v>
      </c>
      <c r="D10711" t="s">
        <v>7018</v>
      </c>
      <c r="E10711" t="s">
        <v>53</v>
      </c>
      <c r="F10711" s="11" t="s">
        <v>26</v>
      </c>
      <c r="G10711" s="11" t="s">
        <v>26</v>
      </c>
      <c r="H10711" t="s">
        <v>58</v>
      </c>
      <c r="I10711" s="11" t="s">
        <v>68</v>
      </c>
      <c r="J10711">
        <v>6</v>
      </c>
      <c r="K10711" s="34">
        <v>65.475852966308594</v>
      </c>
      <c r="L10711" s="34">
        <v>52.902328491210938</v>
      </c>
      <c r="M10711" s="34">
        <v>52.836124420166016</v>
      </c>
      <c r="N10711" s="35">
        <v>0.25490888953208923</v>
      </c>
      <c r="O10711">
        <v>50</v>
      </c>
      <c r="P10711">
        <v>0</v>
      </c>
    </row>
    <row r="10712" spans="1:16" x14ac:dyDescent="0.35">
      <c r="A10712" s="5" t="s">
        <v>9575</v>
      </c>
      <c r="B10712" t="s">
        <v>7016</v>
      </c>
      <c r="C10712" t="s">
        <v>7017</v>
      </c>
      <c r="D10712" t="s">
        <v>7018</v>
      </c>
      <c r="E10712" t="s">
        <v>53</v>
      </c>
      <c r="F10712" s="11" t="s">
        <v>26</v>
      </c>
      <c r="G10712" s="11" t="s">
        <v>26</v>
      </c>
      <c r="H10712" t="s">
        <v>58</v>
      </c>
      <c r="I10712" s="11" t="s">
        <v>68</v>
      </c>
      <c r="J10712">
        <v>7</v>
      </c>
      <c r="K10712" s="34">
        <v>65.375679016113281</v>
      </c>
      <c r="L10712" s="34">
        <v>116.36225128173828</v>
      </c>
      <c r="M10712" s="34">
        <v>116.37770843505859</v>
      </c>
      <c r="N10712" s="35">
        <v>0.56372702121734619</v>
      </c>
      <c r="O10712">
        <v>50</v>
      </c>
      <c r="P10712">
        <v>0</v>
      </c>
    </row>
    <row r="10713" spans="1:16" x14ac:dyDescent="0.35">
      <c r="A10713" s="5" t="s">
        <v>9576</v>
      </c>
      <c r="B10713" t="s">
        <v>7016</v>
      </c>
      <c r="C10713" t="s">
        <v>7017</v>
      </c>
      <c r="D10713" t="s">
        <v>7018</v>
      </c>
      <c r="E10713" t="s">
        <v>53</v>
      </c>
      <c r="F10713" s="11" t="s">
        <v>26</v>
      </c>
      <c r="G10713" s="11" t="s">
        <v>26</v>
      </c>
      <c r="H10713" t="s">
        <v>58</v>
      </c>
      <c r="I10713" s="11" t="s">
        <v>68</v>
      </c>
      <c r="J10713">
        <v>8</v>
      </c>
      <c r="K10713" s="34">
        <v>66.420120239257813</v>
      </c>
      <c r="L10713" s="34">
        <v>287.62448120117188</v>
      </c>
      <c r="M10713" s="34">
        <v>287.7288818359375</v>
      </c>
      <c r="N10713" s="35">
        <v>1.4179412126541138</v>
      </c>
      <c r="O10713">
        <v>50</v>
      </c>
      <c r="P10713">
        <v>0</v>
      </c>
    </row>
    <row r="10714" spans="1:16" x14ac:dyDescent="0.35">
      <c r="A10714" s="5" t="s">
        <v>9577</v>
      </c>
      <c r="B10714" t="s">
        <v>7016</v>
      </c>
      <c r="C10714" t="s">
        <v>7017</v>
      </c>
      <c r="D10714" t="s">
        <v>7018</v>
      </c>
      <c r="E10714" t="s">
        <v>53</v>
      </c>
      <c r="F10714" s="11" t="s">
        <v>26</v>
      </c>
      <c r="G10714" s="11" t="s">
        <v>26</v>
      </c>
      <c r="H10714" t="s">
        <v>58</v>
      </c>
      <c r="I10714" s="11" t="s">
        <v>68</v>
      </c>
      <c r="J10714">
        <v>9</v>
      </c>
      <c r="K10714" s="34">
        <v>70.075325012207031</v>
      </c>
      <c r="L10714" s="34">
        <v>567.01531982421875</v>
      </c>
      <c r="M10714" s="34">
        <v>567.324462890625</v>
      </c>
      <c r="N10714" s="35">
        <v>2.8487329483032227</v>
      </c>
      <c r="O10714">
        <v>50</v>
      </c>
      <c r="P10714">
        <v>0</v>
      </c>
    </row>
    <row r="10715" spans="1:16" x14ac:dyDescent="0.35">
      <c r="A10715" s="5" t="s">
        <v>9578</v>
      </c>
      <c r="B10715" t="s">
        <v>7016</v>
      </c>
      <c r="C10715" t="s">
        <v>7017</v>
      </c>
      <c r="D10715" t="s">
        <v>7018</v>
      </c>
      <c r="E10715" t="s">
        <v>53</v>
      </c>
      <c r="F10715" s="11" t="s">
        <v>26</v>
      </c>
      <c r="G10715" s="11" t="s">
        <v>26</v>
      </c>
      <c r="H10715" t="s">
        <v>58</v>
      </c>
      <c r="I10715" s="11" t="s">
        <v>68</v>
      </c>
      <c r="J10715">
        <v>10</v>
      </c>
      <c r="K10715" s="34">
        <v>74.914543151855469</v>
      </c>
      <c r="L10715" s="34">
        <v>759.8560791015625</v>
      </c>
      <c r="M10715" s="34">
        <v>760.27392578125</v>
      </c>
      <c r="N10715" s="35">
        <v>3.842339038848877</v>
      </c>
      <c r="O10715">
        <v>50</v>
      </c>
      <c r="P10715">
        <v>0</v>
      </c>
    </row>
    <row r="10716" spans="1:16" x14ac:dyDescent="0.35">
      <c r="A10716" s="5" t="s">
        <v>9579</v>
      </c>
      <c r="B10716" t="s">
        <v>7016</v>
      </c>
      <c r="C10716" t="s">
        <v>7017</v>
      </c>
      <c r="D10716" t="s">
        <v>7018</v>
      </c>
      <c r="E10716" t="s">
        <v>53</v>
      </c>
      <c r="F10716" s="11" t="s">
        <v>26</v>
      </c>
      <c r="G10716" s="11" t="s">
        <v>26</v>
      </c>
      <c r="H10716" t="s">
        <v>58</v>
      </c>
      <c r="I10716" s="11" t="s">
        <v>68</v>
      </c>
      <c r="J10716">
        <v>11</v>
      </c>
      <c r="K10716" s="34">
        <v>79.322662353515625</v>
      </c>
      <c r="L10716" s="34">
        <v>755.00848388671875</v>
      </c>
      <c r="M10716" s="34">
        <v>755.39501953125</v>
      </c>
      <c r="N10716" s="35">
        <v>3.8409736156463623</v>
      </c>
      <c r="O10716">
        <v>50</v>
      </c>
      <c r="P10716">
        <v>0</v>
      </c>
    </row>
    <row r="10717" spans="1:16" x14ac:dyDescent="0.35">
      <c r="A10717" s="5" t="s">
        <v>9580</v>
      </c>
      <c r="B10717" t="s">
        <v>7016</v>
      </c>
      <c r="C10717" t="s">
        <v>7017</v>
      </c>
      <c r="D10717" t="s">
        <v>7018</v>
      </c>
      <c r="E10717" t="s">
        <v>53</v>
      </c>
      <c r="F10717" s="11" t="s">
        <v>26</v>
      </c>
      <c r="G10717" s="11" t="s">
        <v>26</v>
      </c>
      <c r="H10717" t="s">
        <v>58</v>
      </c>
      <c r="I10717" s="11" t="s">
        <v>68</v>
      </c>
      <c r="J10717">
        <v>12</v>
      </c>
      <c r="K10717" s="34">
        <v>81.389396667480469</v>
      </c>
      <c r="L10717" s="34">
        <v>664.58673095703125</v>
      </c>
      <c r="M10717" s="34">
        <v>664.87652587890625</v>
      </c>
      <c r="N10717" s="35">
        <v>3.3678431510925293</v>
      </c>
      <c r="O10717">
        <v>50</v>
      </c>
      <c r="P10717">
        <v>0</v>
      </c>
    </row>
    <row r="10718" spans="1:16" x14ac:dyDescent="0.35">
      <c r="A10718" s="5" t="s">
        <v>9581</v>
      </c>
      <c r="B10718" t="s">
        <v>7016</v>
      </c>
      <c r="C10718" t="s">
        <v>7017</v>
      </c>
      <c r="D10718" t="s">
        <v>7018</v>
      </c>
      <c r="E10718" t="s">
        <v>53</v>
      </c>
      <c r="F10718" s="11" t="s">
        <v>26</v>
      </c>
      <c r="G10718" s="11" t="s">
        <v>26</v>
      </c>
      <c r="H10718" t="s">
        <v>58</v>
      </c>
      <c r="I10718" s="11" t="s">
        <v>68</v>
      </c>
      <c r="J10718">
        <v>13</v>
      </c>
      <c r="K10718" s="34">
        <v>82.923858642578125</v>
      </c>
      <c r="L10718" s="34">
        <v>551.00262451171875</v>
      </c>
      <c r="M10718" s="34">
        <v>551.20904541015625</v>
      </c>
      <c r="N10718" s="35">
        <v>2.7497673034667969</v>
      </c>
      <c r="O10718">
        <v>50</v>
      </c>
      <c r="P10718">
        <v>0</v>
      </c>
    </row>
    <row r="10719" spans="1:16" x14ac:dyDescent="0.35">
      <c r="A10719" s="5" t="s">
        <v>9582</v>
      </c>
      <c r="B10719" t="s">
        <v>7016</v>
      </c>
      <c r="C10719" t="s">
        <v>7017</v>
      </c>
      <c r="D10719" t="s">
        <v>7018</v>
      </c>
      <c r="E10719" t="s">
        <v>53</v>
      </c>
      <c r="F10719" s="11" t="s">
        <v>26</v>
      </c>
      <c r="G10719" s="11" t="s">
        <v>26</v>
      </c>
      <c r="H10719" t="s">
        <v>58</v>
      </c>
      <c r="I10719" s="11" t="s">
        <v>68</v>
      </c>
      <c r="J10719">
        <v>14</v>
      </c>
      <c r="K10719" s="34">
        <v>83.399299621582031</v>
      </c>
      <c r="L10719" s="34">
        <v>509.67050170898438</v>
      </c>
      <c r="M10719" s="34">
        <v>509.80648803710938</v>
      </c>
      <c r="N10719" s="35">
        <v>2.5407567024230957</v>
      </c>
      <c r="O10719">
        <v>50</v>
      </c>
      <c r="P10719">
        <v>0</v>
      </c>
    </row>
    <row r="10720" spans="1:16" x14ac:dyDescent="0.35">
      <c r="A10720" s="5" t="s">
        <v>9583</v>
      </c>
      <c r="B10720" t="s">
        <v>7016</v>
      </c>
      <c r="C10720" t="s">
        <v>7017</v>
      </c>
      <c r="D10720" t="s">
        <v>7018</v>
      </c>
      <c r="E10720" t="s">
        <v>53</v>
      </c>
      <c r="F10720" s="11" t="s">
        <v>26</v>
      </c>
      <c r="G10720" s="11" t="s">
        <v>26</v>
      </c>
      <c r="H10720" t="s">
        <v>58</v>
      </c>
      <c r="I10720" s="11" t="s">
        <v>68</v>
      </c>
      <c r="J10720">
        <v>15</v>
      </c>
      <c r="K10720" s="34">
        <v>83.20245361328125</v>
      </c>
      <c r="L10720" s="34">
        <v>458.82708740234375</v>
      </c>
      <c r="M10720" s="34">
        <v>458.83624267578125</v>
      </c>
      <c r="N10720" s="35">
        <v>2.3319377899169922</v>
      </c>
      <c r="O10720">
        <v>50</v>
      </c>
      <c r="P10720">
        <v>0</v>
      </c>
    </row>
    <row r="10721" spans="1:16" x14ac:dyDescent="0.35">
      <c r="A10721" s="5" t="s">
        <v>9584</v>
      </c>
      <c r="B10721" t="s">
        <v>7016</v>
      </c>
      <c r="C10721" t="s">
        <v>7017</v>
      </c>
      <c r="D10721" t="s">
        <v>7018</v>
      </c>
      <c r="E10721" t="s">
        <v>53</v>
      </c>
      <c r="F10721" s="11" t="s">
        <v>26</v>
      </c>
      <c r="G10721" s="11" t="s">
        <v>26</v>
      </c>
      <c r="H10721" t="s">
        <v>58</v>
      </c>
      <c r="I10721" s="11" t="s">
        <v>68</v>
      </c>
      <c r="J10721">
        <v>16</v>
      </c>
      <c r="K10721" s="34">
        <v>81.837188720703125</v>
      </c>
      <c r="L10721" s="34">
        <v>361.78125</v>
      </c>
      <c r="M10721" s="34">
        <v>361.66336059570313</v>
      </c>
      <c r="N10721" s="35">
        <v>1.8587188720703125</v>
      </c>
      <c r="O10721">
        <v>50</v>
      </c>
      <c r="P10721">
        <v>0</v>
      </c>
    </row>
    <row r="10722" spans="1:16" x14ac:dyDescent="0.35">
      <c r="A10722" s="5" t="s">
        <v>9585</v>
      </c>
      <c r="B10722" t="s">
        <v>7016</v>
      </c>
      <c r="C10722" t="s">
        <v>7017</v>
      </c>
      <c r="D10722" t="s">
        <v>7018</v>
      </c>
      <c r="E10722" t="s">
        <v>53</v>
      </c>
      <c r="F10722" s="11" t="s">
        <v>26</v>
      </c>
      <c r="G10722" s="11" t="s">
        <v>26</v>
      </c>
      <c r="H10722" t="s">
        <v>58</v>
      </c>
      <c r="I10722" s="11" t="s">
        <v>68</v>
      </c>
      <c r="J10722">
        <v>17</v>
      </c>
      <c r="K10722" s="34">
        <v>81.33978271484375</v>
      </c>
      <c r="L10722" s="34">
        <v>240.7127685546875</v>
      </c>
      <c r="M10722" s="34">
        <v>240.95610046386719</v>
      </c>
      <c r="N10722" s="35">
        <v>1.2803024053573608</v>
      </c>
      <c r="O10722">
        <v>50</v>
      </c>
      <c r="P10722">
        <v>0</v>
      </c>
    </row>
    <row r="10723" spans="1:16" x14ac:dyDescent="0.35">
      <c r="A10723" s="5" t="s">
        <v>9586</v>
      </c>
      <c r="B10723" t="s">
        <v>7016</v>
      </c>
      <c r="C10723" t="s">
        <v>7017</v>
      </c>
      <c r="D10723" t="s">
        <v>7018</v>
      </c>
      <c r="E10723" t="s">
        <v>53</v>
      </c>
      <c r="F10723" s="11" t="s">
        <v>26</v>
      </c>
      <c r="G10723" s="11" t="s">
        <v>26</v>
      </c>
      <c r="H10723" t="s">
        <v>58</v>
      </c>
      <c r="I10723" s="11" t="s">
        <v>68</v>
      </c>
      <c r="J10723">
        <v>18</v>
      </c>
      <c r="K10723" s="34">
        <v>80.044181823730469</v>
      </c>
      <c r="L10723" s="34">
        <v>138.62437438964844</v>
      </c>
      <c r="M10723" s="34">
        <v>138.30345153808594</v>
      </c>
      <c r="N10723" s="35">
        <v>0.65697985887527466</v>
      </c>
      <c r="O10723">
        <v>50</v>
      </c>
      <c r="P10723">
        <v>0</v>
      </c>
    </row>
    <row r="10724" spans="1:16" x14ac:dyDescent="0.35">
      <c r="A10724" s="5" t="s">
        <v>9587</v>
      </c>
      <c r="B10724" t="s">
        <v>7016</v>
      </c>
      <c r="C10724" t="s">
        <v>7017</v>
      </c>
      <c r="D10724" t="s">
        <v>7018</v>
      </c>
      <c r="E10724" t="s">
        <v>53</v>
      </c>
      <c r="F10724" s="11" t="s">
        <v>26</v>
      </c>
      <c r="G10724" s="11" t="s">
        <v>26</v>
      </c>
      <c r="H10724" t="s">
        <v>58</v>
      </c>
      <c r="I10724" s="11" t="s">
        <v>68</v>
      </c>
      <c r="J10724">
        <v>19</v>
      </c>
      <c r="K10724" s="34">
        <v>77.901191711425781</v>
      </c>
      <c r="L10724" s="34">
        <v>80.528945922851563</v>
      </c>
      <c r="M10724" s="34">
        <v>80.217475891113281</v>
      </c>
      <c r="N10724" s="35">
        <v>0.37107229232788086</v>
      </c>
      <c r="O10724">
        <v>50</v>
      </c>
      <c r="P10724">
        <v>0</v>
      </c>
    </row>
    <row r="10725" spans="1:16" x14ac:dyDescent="0.35">
      <c r="A10725" s="5" t="s">
        <v>9588</v>
      </c>
      <c r="B10725" t="s">
        <v>7016</v>
      </c>
      <c r="C10725" t="s">
        <v>7017</v>
      </c>
      <c r="D10725" t="s">
        <v>7018</v>
      </c>
      <c r="E10725" t="s">
        <v>53</v>
      </c>
      <c r="F10725" s="11" t="s">
        <v>26</v>
      </c>
      <c r="G10725" s="11" t="s">
        <v>26</v>
      </c>
      <c r="H10725" t="s">
        <v>58</v>
      </c>
      <c r="I10725" s="11" t="s">
        <v>68</v>
      </c>
      <c r="J10725">
        <v>20</v>
      </c>
      <c r="K10725" s="34">
        <v>74.81683349609375</v>
      </c>
      <c r="L10725" s="34">
        <v>61.398582458496094</v>
      </c>
      <c r="M10725" s="34">
        <v>61.163356781005859</v>
      </c>
      <c r="N10725" s="35">
        <v>0.28596249222755432</v>
      </c>
      <c r="O10725">
        <v>50</v>
      </c>
      <c r="P10725">
        <v>0</v>
      </c>
    </row>
    <row r="10726" spans="1:16" x14ac:dyDescent="0.35">
      <c r="A10726" s="5" t="s">
        <v>9589</v>
      </c>
      <c r="B10726" t="s">
        <v>7016</v>
      </c>
      <c r="C10726" t="s">
        <v>7017</v>
      </c>
      <c r="D10726" t="s">
        <v>7018</v>
      </c>
      <c r="E10726" t="s">
        <v>53</v>
      </c>
      <c r="F10726" s="11" t="s">
        <v>26</v>
      </c>
      <c r="G10726" s="11" t="s">
        <v>26</v>
      </c>
      <c r="H10726" t="s">
        <v>58</v>
      </c>
      <c r="I10726" s="11" t="s">
        <v>68</v>
      </c>
      <c r="J10726">
        <v>21</v>
      </c>
      <c r="K10726" s="34">
        <v>72.372932434082031</v>
      </c>
      <c r="L10726" s="34">
        <v>53.379688262939453</v>
      </c>
      <c r="M10726" s="34">
        <v>53.260395050048828</v>
      </c>
      <c r="N10726" s="35">
        <v>0.25344723463058472</v>
      </c>
      <c r="O10726">
        <v>50</v>
      </c>
      <c r="P10726">
        <v>0</v>
      </c>
    </row>
    <row r="10727" spans="1:16" x14ac:dyDescent="0.35">
      <c r="A10727" s="5" t="s">
        <v>9590</v>
      </c>
      <c r="B10727" t="s">
        <v>7016</v>
      </c>
      <c r="C10727" t="s">
        <v>7017</v>
      </c>
      <c r="D10727" t="s">
        <v>7018</v>
      </c>
      <c r="E10727" t="s">
        <v>53</v>
      </c>
      <c r="F10727" s="11" t="s">
        <v>26</v>
      </c>
      <c r="G10727" s="11" t="s">
        <v>26</v>
      </c>
      <c r="H10727" t="s">
        <v>58</v>
      </c>
      <c r="I10727" s="11" t="s">
        <v>68</v>
      </c>
      <c r="J10727">
        <v>22</v>
      </c>
      <c r="K10727" s="34">
        <v>70.635955810546875</v>
      </c>
      <c r="L10727" s="34">
        <v>42.871162414550781</v>
      </c>
      <c r="M10727" s="34">
        <v>42.696258544921875</v>
      </c>
      <c r="N10727" s="35">
        <v>0.22470514476299286</v>
      </c>
      <c r="O10727">
        <v>50</v>
      </c>
      <c r="P10727">
        <v>0</v>
      </c>
    </row>
    <row r="10728" spans="1:16" x14ac:dyDescent="0.35">
      <c r="A10728" s="5" t="s">
        <v>9591</v>
      </c>
      <c r="B10728" t="s">
        <v>7016</v>
      </c>
      <c r="C10728" t="s">
        <v>7017</v>
      </c>
      <c r="D10728" t="s">
        <v>7018</v>
      </c>
      <c r="E10728" t="s">
        <v>53</v>
      </c>
      <c r="F10728" s="11" t="s">
        <v>26</v>
      </c>
      <c r="G10728" s="11" t="s">
        <v>26</v>
      </c>
      <c r="H10728" t="s">
        <v>58</v>
      </c>
      <c r="I10728" s="11" t="s">
        <v>68</v>
      </c>
      <c r="J10728">
        <v>23</v>
      </c>
      <c r="K10728" s="34">
        <v>69.697990417480469</v>
      </c>
      <c r="L10728" s="34">
        <v>37.561260223388672</v>
      </c>
      <c r="M10728" s="34">
        <v>37.411243438720703</v>
      </c>
      <c r="N10728" s="35">
        <v>0.19818267226219177</v>
      </c>
      <c r="O10728">
        <v>50</v>
      </c>
      <c r="P10728">
        <v>0</v>
      </c>
    </row>
    <row r="10729" spans="1:16" x14ac:dyDescent="0.35">
      <c r="A10729" s="5" t="s">
        <v>9592</v>
      </c>
      <c r="B10729" t="s">
        <v>7016</v>
      </c>
      <c r="C10729" t="s">
        <v>7017</v>
      </c>
      <c r="D10729" t="s">
        <v>7018</v>
      </c>
      <c r="E10729" t="s">
        <v>53</v>
      </c>
      <c r="F10729" s="11" t="s">
        <v>26</v>
      </c>
      <c r="G10729" s="11" t="s">
        <v>26</v>
      </c>
      <c r="H10729" t="s">
        <v>58</v>
      </c>
      <c r="I10729" s="11" t="s">
        <v>68</v>
      </c>
      <c r="J10729">
        <v>24</v>
      </c>
      <c r="K10729" s="34">
        <v>69.002586364746094</v>
      </c>
      <c r="L10729" s="34">
        <v>32.976772308349609</v>
      </c>
      <c r="M10729" s="34">
        <v>32.851142883300781</v>
      </c>
      <c r="N10729" s="35">
        <v>0.17113763093948364</v>
      </c>
      <c r="O10729">
        <v>50</v>
      </c>
      <c r="P10729">
        <v>0</v>
      </c>
    </row>
    <row r="10730" spans="1:16" x14ac:dyDescent="0.35">
      <c r="A10730" s="5" t="s">
        <v>9593</v>
      </c>
      <c r="B10730" t="s">
        <v>7016</v>
      </c>
      <c r="C10730" t="s">
        <v>7017</v>
      </c>
      <c r="D10730" t="s">
        <v>7018</v>
      </c>
      <c r="E10730" t="s">
        <v>53</v>
      </c>
      <c r="F10730" s="11" t="s">
        <v>26</v>
      </c>
      <c r="G10730" s="11" t="s">
        <v>26</v>
      </c>
      <c r="H10730" t="s">
        <v>59</v>
      </c>
      <c r="I10730" s="11" t="s">
        <v>68</v>
      </c>
      <c r="J10730">
        <v>1</v>
      </c>
      <c r="K10730" s="34">
        <v>69.425727844238281</v>
      </c>
      <c r="L10730" s="34">
        <v>31.638702392578125</v>
      </c>
      <c r="M10730" s="34">
        <v>31.566862106323242</v>
      </c>
      <c r="N10730" s="35">
        <v>0.11699029803276062</v>
      </c>
      <c r="O10730">
        <v>48</v>
      </c>
      <c r="P10730">
        <v>0</v>
      </c>
    </row>
    <row r="10731" spans="1:16" x14ac:dyDescent="0.35">
      <c r="A10731" s="5" t="s">
        <v>9594</v>
      </c>
      <c r="B10731" t="s">
        <v>7016</v>
      </c>
      <c r="C10731" t="s">
        <v>7017</v>
      </c>
      <c r="D10731" t="s">
        <v>7018</v>
      </c>
      <c r="E10731" t="s">
        <v>53</v>
      </c>
      <c r="F10731" s="11" t="s">
        <v>26</v>
      </c>
      <c r="G10731" s="11" t="s">
        <v>26</v>
      </c>
      <c r="H10731" t="s">
        <v>59</v>
      </c>
      <c r="I10731" s="11" t="s">
        <v>68</v>
      </c>
      <c r="J10731">
        <v>2</v>
      </c>
      <c r="K10731" s="34">
        <v>69.426803588867188</v>
      </c>
      <c r="L10731" s="34">
        <v>29.011495590209961</v>
      </c>
      <c r="M10731" s="34">
        <v>28.948646545410156</v>
      </c>
      <c r="N10731" s="35">
        <v>0.10764899104833603</v>
      </c>
      <c r="O10731">
        <v>48</v>
      </c>
      <c r="P10731">
        <v>0</v>
      </c>
    </row>
    <row r="10732" spans="1:16" x14ac:dyDescent="0.35">
      <c r="A10732" s="5" t="s">
        <v>9595</v>
      </c>
      <c r="B10732" t="s">
        <v>7016</v>
      </c>
      <c r="C10732" t="s">
        <v>7017</v>
      </c>
      <c r="D10732" t="s">
        <v>7018</v>
      </c>
      <c r="E10732" t="s">
        <v>53</v>
      </c>
      <c r="F10732" s="11" t="s">
        <v>26</v>
      </c>
      <c r="G10732" s="11" t="s">
        <v>26</v>
      </c>
      <c r="H10732" t="s">
        <v>59</v>
      </c>
      <c r="I10732" s="11" t="s">
        <v>68</v>
      </c>
      <c r="J10732">
        <v>3</v>
      </c>
      <c r="K10732" s="34">
        <v>68.711921691894531</v>
      </c>
      <c r="L10732" s="34">
        <v>25.82994270324707</v>
      </c>
      <c r="M10732" s="34">
        <v>25.776535034179688</v>
      </c>
      <c r="N10732" s="35">
        <v>9.5921024680137634E-2</v>
      </c>
      <c r="O10732">
        <v>48</v>
      </c>
      <c r="P10732">
        <v>0</v>
      </c>
    </row>
    <row r="10733" spans="1:16" x14ac:dyDescent="0.35">
      <c r="A10733" s="5" t="s">
        <v>9596</v>
      </c>
      <c r="B10733" t="s">
        <v>7016</v>
      </c>
      <c r="C10733" t="s">
        <v>7017</v>
      </c>
      <c r="D10733" t="s">
        <v>7018</v>
      </c>
      <c r="E10733" t="s">
        <v>53</v>
      </c>
      <c r="F10733" s="11" t="s">
        <v>26</v>
      </c>
      <c r="G10733" s="11" t="s">
        <v>26</v>
      </c>
      <c r="H10733" t="s">
        <v>59</v>
      </c>
      <c r="I10733" s="11" t="s">
        <v>68</v>
      </c>
      <c r="J10733">
        <v>4</v>
      </c>
      <c r="K10733" s="34">
        <v>67.997024536132813</v>
      </c>
      <c r="L10733" s="34">
        <v>22.247053146362305</v>
      </c>
      <c r="M10733" s="34">
        <v>22.201595306396484</v>
      </c>
      <c r="N10733" s="35">
        <v>8.2479879260063171E-2</v>
      </c>
      <c r="O10733">
        <v>48</v>
      </c>
      <c r="P10733">
        <v>0</v>
      </c>
    </row>
    <row r="10734" spans="1:16" x14ac:dyDescent="0.35">
      <c r="A10734" s="5" t="s">
        <v>9597</v>
      </c>
      <c r="B10734" t="s">
        <v>7016</v>
      </c>
      <c r="C10734" t="s">
        <v>7017</v>
      </c>
      <c r="D10734" t="s">
        <v>7018</v>
      </c>
      <c r="E10734" t="s">
        <v>53</v>
      </c>
      <c r="F10734" s="11" t="s">
        <v>26</v>
      </c>
      <c r="G10734" s="11" t="s">
        <v>26</v>
      </c>
      <c r="H10734" t="s">
        <v>59</v>
      </c>
      <c r="I10734" s="11" t="s">
        <v>68</v>
      </c>
      <c r="J10734">
        <v>5</v>
      </c>
      <c r="K10734" s="34">
        <v>67.215995788574219</v>
      </c>
      <c r="L10734" s="34">
        <v>28.721433639526367</v>
      </c>
      <c r="M10734" s="34">
        <v>28.666864395141602</v>
      </c>
      <c r="N10734" s="35">
        <v>0.10962286591529846</v>
      </c>
      <c r="O10734">
        <v>48</v>
      </c>
      <c r="P10734">
        <v>0</v>
      </c>
    </row>
    <row r="10735" spans="1:16" x14ac:dyDescent="0.35">
      <c r="A10735" s="5" t="s">
        <v>9598</v>
      </c>
      <c r="B10735" t="s">
        <v>7016</v>
      </c>
      <c r="C10735" t="s">
        <v>7017</v>
      </c>
      <c r="D10735" t="s">
        <v>7018</v>
      </c>
      <c r="E10735" t="s">
        <v>53</v>
      </c>
      <c r="F10735" s="11" t="s">
        <v>26</v>
      </c>
      <c r="G10735" s="11" t="s">
        <v>26</v>
      </c>
      <c r="H10735" t="s">
        <v>59</v>
      </c>
      <c r="I10735" s="11" t="s">
        <v>68</v>
      </c>
      <c r="J10735">
        <v>6</v>
      </c>
      <c r="K10735" s="34">
        <v>67.132896423339844</v>
      </c>
      <c r="L10735" s="34">
        <v>53.497165679931641</v>
      </c>
      <c r="M10735" s="34">
        <v>53.403221130371094</v>
      </c>
      <c r="N10735" s="35">
        <v>0.20982229709625244</v>
      </c>
      <c r="O10735">
        <v>48</v>
      </c>
      <c r="P10735">
        <v>0</v>
      </c>
    </row>
    <row r="10736" spans="1:16" x14ac:dyDescent="0.35">
      <c r="A10736" s="5" t="s">
        <v>9599</v>
      </c>
      <c r="B10736" t="s">
        <v>7016</v>
      </c>
      <c r="C10736" t="s">
        <v>7017</v>
      </c>
      <c r="D10736" t="s">
        <v>7018</v>
      </c>
      <c r="E10736" t="s">
        <v>53</v>
      </c>
      <c r="F10736" s="11" t="s">
        <v>26</v>
      </c>
      <c r="G10736" s="11" t="s">
        <v>26</v>
      </c>
      <c r="H10736" t="s">
        <v>59</v>
      </c>
      <c r="I10736" s="11" t="s">
        <v>68</v>
      </c>
      <c r="J10736">
        <v>7</v>
      </c>
      <c r="K10736" s="34">
        <v>67.300346374511719</v>
      </c>
      <c r="L10736" s="34">
        <v>116.8310546875</v>
      </c>
      <c r="M10736" s="34">
        <v>116.79701995849609</v>
      </c>
      <c r="N10736" s="35">
        <v>0.45726200938224792</v>
      </c>
      <c r="O10736">
        <v>48</v>
      </c>
      <c r="P10736">
        <v>0</v>
      </c>
    </row>
    <row r="10737" spans="1:16" x14ac:dyDescent="0.35">
      <c r="A10737" s="5" t="s">
        <v>9600</v>
      </c>
      <c r="B10737" t="s">
        <v>7016</v>
      </c>
      <c r="C10737" t="s">
        <v>7017</v>
      </c>
      <c r="D10737" t="s">
        <v>7018</v>
      </c>
      <c r="E10737" t="s">
        <v>53</v>
      </c>
      <c r="F10737" s="11" t="s">
        <v>26</v>
      </c>
      <c r="G10737" s="11" t="s">
        <v>26</v>
      </c>
      <c r="H10737" t="s">
        <v>59</v>
      </c>
      <c r="I10737" s="11" t="s">
        <v>68</v>
      </c>
      <c r="J10737">
        <v>8</v>
      </c>
      <c r="K10737" s="34">
        <v>68.429435729980469</v>
      </c>
      <c r="L10737" s="34">
        <v>287.96731567382813</v>
      </c>
      <c r="M10737" s="34">
        <v>287.96060180664063</v>
      </c>
      <c r="N10737" s="35">
        <v>1.134009838104248</v>
      </c>
      <c r="O10737">
        <v>48</v>
      </c>
      <c r="P10737">
        <v>0</v>
      </c>
    </row>
    <row r="10738" spans="1:16" x14ac:dyDescent="0.35">
      <c r="A10738" s="5" t="s">
        <v>9601</v>
      </c>
      <c r="B10738" t="s">
        <v>7016</v>
      </c>
      <c r="C10738" t="s">
        <v>7017</v>
      </c>
      <c r="D10738" t="s">
        <v>7018</v>
      </c>
      <c r="E10738" t="s">
        <v>53</v>
      </c>
      <c r="F10738" s="11" t="s">
        <v>26</v>
      </c>
      <c r="G10738" s="11" t="s">
        <v>26</v>
      </c>
      <c r="H10738" t="s">
        <v>59</v>
      </c>
      <c r="I10738" s="11" t="s">
        <v>68</v>
      </c>
      <c r="J10738">
        <v>9</v>
      </c>
      <c r="K10738" s="34">
        <v>72.419502258300781</v>
      </c>
      <c r="L10738" s="34">
        <v>565.19451904296875</v>
      </c>
      <c r="M10738" s="34">
        <v>565.277099609375</v>
      </c>
      <c r="N10738" s="35">
        <v>2.2542567253112793</v>
      </c>
      <c r="O10738">
        <v>48</v>
      </c>
      <c r="P10738">
        <v>0</v>
      </c>
    </row>
    <row r="10739" spans="1:16" x14ac:dyDescent="0.35">
      <c r="A10739" s="5" t="s">
        <v>9602</v>
      </c>
      <c r="B10739" t="s">
        <v>7016</v>
      </c>
      <c r="C10739" t="s">
        <v>7017</v>
      </c>
      <c r="D10739" t="s">
        <v>7018</v>
      </c>
      <c r="E10739" t="s">
        <v>53</v>
      </c>
      <c r="F10739" s="11" t="s">
        <v>26</v>
      </c>
      <c r="G10739" s="11" t="s">
        <v>26</v>
      </c>
      <c r="H10739" t="s">
        <v>59</v>
      </c>
      <c r="I10739" s="11" t="s">
        <v>68</v>
      </c>
      <c r="J10739">
        <v>10</v>
      </c>
      <c r="K10739" s="34">
        <v>76.831947326660156</v>
      </c>
      <c r="L10739" s="34">
        <v>760.29229736328125</v>
      </c>
      <c r="M10739" s="34">
        <v>760.421630859375</v>
      </c>
      <c r="N10739" s="35">
        <v>3.0613744258880615</v>
      </c>
      <c r="O10739">
        <v>48</v>
      </c>
      <c r="P10739">
        <v>0</v>
      </c>
    </row>
    <row r="10740" spans="1:16" x14ac:dyDescent="0.35">
      <c r="A10740" s="5" t="s">
        <v>9603</v>
      </c>
      <c r="B10740" t="s">
        <v>7016</v>
      </c>
      <c r="C10740" t="s">
        <v>7017</v>
      </c>
      <c r="D10740" t="s">
        <v>7018</v>
      </c>
      <c r="E10740" t="s">
        <v>53</v>
      </c>
      <c r="F10740" s="11" t="s">
        <v>26</v>
      </c>
      <c r="G10740" s="11" t="s">
        <v>26</v>
      </c>
      <c r="H10740" t="s">
        <v>59</v>
      </c>
      <c r="I10740" s="11" t="s">
        <v>68</v>
      </c>
      <c r="J10740">
        <v>11</v>
      </c>
      <c r="K10740" s="34">
        <v>81.403610229492188</v>
      </c>
      <c r="L10740" s="34">
        <v>757.312255859375</v>
      </c>
      <c r="M10740" s="34">
        <v>757.46209716796875</v>
      </c>
      <c r="N10740" s="35">
        <v>3.0506293773651123</v>
      </c>
      <c r="O10740">
        <v>48</v>
      </c>
      <c r="P10740">
        <v>0</v>
      </c>
    </row>
    <row r="10741" spans="1:16" x14ac:dyDescent="0.35">
      <c r="A10741" s="5" t="s">
        <v>9604</v>
      </c>
      <c r="B10741" t="s">
        <v>7016</v>
      </c>
      <c r="C10741" t="s">
        <v>7017</v>
      </c>
      <c r="D10741" t="s">
        <v>7018</v>
      </c>
      <c r="E10741" t="s">
        <v>53</v>
      </c>
      <c r="F10741" s="11" t="s">
        <v>26</v>
      </c>
      <c r="G10741" s="11" t="s">
        <v>26</v>
      </c>
      <c r="H10741" t="s">
        <v>59</v>
      </c>
      <c r="I10741" s="11" t="s">
        <v>68</v>
      </c>
      <c r="J10741">
        <v>12</v>
      </c>
      <c r="K10741" s="34">
        <v>83.392616271972656</v>
      </c>
      <c r="L10741" s="34">
        <v>665.47479248046875</v>
      </c>
      <c r="M10741" s="34">
        <v>665.5501708984375</v>
      </c>
      <c r="N10741" s="35">
        <v>2.6810555458068848</v>
      </c>
      <c r="O10741">
        <v>48</v>
      </c>
      <c r="P10741">
        <v>0</v>
      </c>
    </row>
    <row r="10742" spans="1:16" x14ac:dyDescent="0.35">
      <c r="A10742" s="5" t="s">
        <v>9605</v>
      </c>
      <c r="B10742" t="s">
        <v>7016</v>
      </c>
      <c r="C10742" t="s">
        <v>7017</v>
      </c>
      <c r="D10742" t="s">
        <v>7018</v>
      </c>
      <c r="E10742" t="s">
        <v>53</v>
      </c>
      <c r="F10742" s="11" t="s">
        <v>26</v>
      </c>
      <c r="G10742" s="11" t="s">
        <v>26</v>
      </c>
      <c r="H10742" t="s">
        <v>59</v>
      </c>
      <c r="I10742" s="11" t="s">
        <v>68</v>
      </c>
      <c r="J10742">
        <v>13</v>
      </c>
      <c r="K10742" s="34">
        <v>84.444587707519531</v>
      </c>
      <c r="L10742" s="34">
        <v>552.89593505859375</v>
      </c>
      <c r="M10742" s="34">
        <v>552.8951416015625</v>
      </c>
      <c r="N10742" s="35">
        <v>2.194263219833374</v>
      </c>
      <c r="O10742">
        <v>48</v>
      </c>
      <c r="P10742">
        <v>0</v>
      </c>
    </row>
    <row r="10743" spans="1:16" x14ac:dyDescent="0.35">
      <c r="A10743" s="5" t="s">
        <v>9606</v>
      </c>
      <c r="B10743" t="s">
        <v>7016</v>
      </c>
      <c r="C10743" t="s">
        <v>7017</v>
      </c>
      <c r="D10743" t="s">
        <v>7018</v>
      </c>
      <c r="E10743" t="s">
        <v>53</v>
      </c>
      <c r="F10743" s="11" t="s">
        <v>26</v>
      </c>
      <c r="G10743" s="11" t="s">
        <v>26</v>
      </c>
      <c r="H10743" t="s">
        <v>59</v>
      </c>
      <c r="I10743" s="11" t="s">
        <v>68</v>
      </c>
      <c r="J10743">
        <v>14</v>
      </c>
      <c r="K10743" s="34">
        <v>84.283180236816406</v>
      </c>
      <c r="L10743" s="34">
        <v>511.63861083984375</v>
      </c>
      <c r="M10743" s="34">
        <v>511.59915161132813</v>
      </c>
      <c r="N10743" s="35">
        <v>2.0279591083526611</v>
      </c>
      <c r="O10743">
        <v>48</v>
      </c>
      <c r="P10743">
        <v>0</v>
      </c>
    </row>
    <row r="10744" spans="1:16" x14ac:dyDescent="0.35">
      <c r="A10744" s="5" t="s">
        <v>9607</v>
      </c>
      <c r="B10744" t="s">
        <v>7016</v>
      </c>
      <c r="C10744" t="s">
        <v>7017</v>
      </c>
      <c r="D10744" t="s">
        <v>7018</v>
      </c>
      <c r="E10744" t="s">
        <v>53</v>
      </c>
      <c r="F10744" s="11" t="s">
        <v>26</v>
      </c>
      <c r="G10744" s="11" t="s">
        <v>26</v>
      </c>
      <c r="H10744" t="s">
        <v>59</v>
      </c>
      <c r="I10744" s="11" t="s">
        <v>68</v>
      </c>
      <c r="J10744">
        <v>15</v>
      </c>
      <c r="K10744" s="34">
        <v>84.373001098632813</v>
      </c>
      <c r="L10744" s="34">
        <v>460.54397583007813</v>
      </c>
      <c r="M10744" s="34">
        <v>460.0577392578125</v>
      </c>
      <c r="N10744" s="35">
        <v>2.0561397075653076</v>
      </c>
      <c r="O10744">
        <v>48</v>
      </c>
      <c r="P10744">
        <v>0</v>
      </c>
    </row>
    <row r="10745" spans="1:16" x14ac:dyDescent="0.35">
      <c r="A10745" s="5" t="s">
        <v>9608</v>
      </c>
      <c r="B10745" t="s">
        <v>7016</v>
      </c>
      <c r="C10745" t="s">
        <v>7017</v>
      </c>
      <c r="D10745" t="s">
        <v>7018</v>
      </c>
      <c r="E10745" t="s">
        <v>53</v>
      </c>
      <c r="F10745" s="11" t="s">
        <v>26</v>
      </c>
      <c r="G10745" s="11" t="s">
        <v>26</v>
      </c>
      <c r="H10745" t="s">
        <v>59</v>
      </c>
      <c r="I10745" s="11" t="s">
        <v>68</v>
      </c>
      <c r="J10745">
        <v>16</v>
      </c>
      <c r="K10745" s="34">
        <v>82.61541748046875</v>
      </c>
      <c r="L10745" s="34">
        <v>363.0682373046875</v>
      </c>
      <c r="M10745" s="34">
        <v>362.6309814453125</v>
      </c>
      <c r="N10745" s="35">
        <v>1.6126415729522705</v>
      </c>
      <c r="O10745">
        <v>48</v>
      </c>
      <c r="P10745">
        <v>0</v>
      </c>
    </row>
    <row r="10746" spans="1:16" x14ac:dyDescent="0.35">
      <c r="A10746" s="5" t="s">
        <v>9609</v>
      </c>
      <c r="B10746" t="s">
        <v>7016</v>
      </c>
      <c r="C10746" t="s">
        <v>7017</v>
      </c>
      <c r="D10746" t="s">
        <v>7018</v>
      </c>
      <c r="E10746" t="s">
        <v>53</v>
      </c>
      <c r="F10746" s="11" t="s">
        <v>26</v>
      </c>
      <c r="G10746" s="11" t="s">
        <v>26</v>
      </c>
      <c r="H10746" t="s">
        <v>59</v>
      </c>
      <c r="I10746" s="11" t="s">
        <v>68</v>
      </c>
      <c r="J10746">
        <v>17</v>
      </c>
      <c r="K10746" s="34">
        <v>82.333000183105469</v>
      </c>
      <c r="L10746" s="34">
        <v>241.80633544921875</v>
      </c>
      <c r="M10746" s="34">
        <v>241.53695678710938</v>
      </c>
      <c r="N10746" s="35">
        <v>1.260699987411499</v>
      </c>
      <c r="O10746">
        <v>48</v>
      </c>
      <c r="P10746">
        <v>0</v>
      </c>
    </row>
    <row r="10747" spans="1:16" x14ac:dyDescent="0.35">
      <c r="A10747" s="5" t="s">
        <v>9610</v>
      </c>
      <c r="B10747" t="s">
        <v>7016</v>
      </c>
      <c r="C10747" t="s">
        <v>7017</v>
      </c>
      <c r="D10747" t="s">
        <v>7018</v>
      </c>
      <c r="E10747" t="s">
        <v>53</v>
      </c>
      <c r="F10747" s="11" t="s">
        <v>26</v>
      </c>
      <c r="G10747" s="11" t="s">
        <v>26</v>
      </c>
      <c r="H10747" t="s">
        <v>59</v>
      </c>
      <c r="I10747" s="11" t="s">
        <v>68</v>
      </c>
      <c r="J10747">
        <v>18</v>
      </c>
      <c r="K10747" s="34">
        <v>81.373611450195313</v>
      </c>
      <c r="L10747" s="34">
        <v>139.28456115722656</v>
      </c>
      <c r="M10747" s="34">
        <v>139.09359741210938</v>
      </c>
      <c r="N10747" s="35">
        <v>0.71388357877731323</v>
      </c>
      <c r="O10747">
        <v>48</v>
      </c>
      <c r="P10747">
        <v>0</v>
      </c>
    </row>
    <row r="10748" spans="1:16" x14ac:dyDescent="0.35">
      <c r="A10748" s="5" t="s">
        <v>9611</v>
      </c>
      <c r="B10748" t="s">
        <v>7016</v>
      </c>
      <c r="C10748" t="s">
        <v>7017</v>
      </c>
      <c r="D10748" t="s">
        <v>7018</v>
      </c>
      <c r="E10748" t="s">
        <v>53</v>
      </c>
      <c r="F10748" s="11" t="s">
        <v>26</v>
      </c>
      <c r="G10748" s="11" t="s">
        <v>26</v>
      </c>
      <c r="H10748" t="s">
        <v>59</v>
      </c>
      <c r="I10748" s="11" t="s">
        <v>68</v>
      </c>
      <c r="J10748">
        <v>19</v>
      </c>
      <c r="K10748" s="34">
        <v>79.785263061523438</v>
      </c>
      <c r="L10748" s="34">
        <v>80.951164245605469</v>
      </c>
      <c r="M10748" s="34">
        <v>80.688102722167969</v>
      </c>
      <c r="N10748" s="35">
        <v>0.30347999930381775</v>
      </c>
      <c r="O10748">
        <v>48</v>
      </c>
      <c r="P10748">
        <v>0</v>
      </c>
    </row>
    <row r="10749" spans="1:16" x14ac:dyDescent="0.35">
      <c r="A10749" s="5" t="s">
        <v>9612</v>
      </c>
      <c r="B10749" t="s">
        <v>7016</v>
      </c>
      <c r="C10749" t="s">
        <v>7017</v>
      </c>
      <c r="D10749" t="s">
        <v>7018</v>
      </c>
      <c r="E10749" t="s">
        <v>53</v>
      </c>
      <c r="F10749" s="11" t="s">
        <v>26</v>
      </c>
      <c r="G10749" s="11" t="s">
        <v>26</v>
      </c>
      <c r="H10749" t="s">
        <v>59</v>
      </c>
      <c r="I10749" s="11" t="s">
        <v>68</v>
      </c>
      <c r="J10749">
        <v>20</v>
      </c>
      <c r="K10749" s="34">
        <v>77.044700622558594</v>
      </c>
      <c r="L10749" s="34">
        <v>61.849109649658203</v>
      </c>
      <c r="M10749" s="34">
        <v>61.643253326416016</v>
      </c>
      <c r="N10749" s="35">
        <v>0.22919526696205139</v>
      </c>
      <c r="O10749">
        <v>48</v>
      </c>
      <c r="P10749">
        <v>0</v>
      </c>
    </row>
    <row r="10750" spans="1:16" x14ac:dyDescent="0.35">
      <c r="A10750" s="5" t="s">
        <v>9613</v>
      </c>
      <c r="B10750" t="s">
        <v>7016</v>
      </c>
      <c r="C10750" t="s">
        <v>7017</v>
      </c>
      <c r="D10750" t="s">
        <v>7018</v>
      </c>
      <c r="E10750" t="s">
        <v>53</v>
      </c>
      <c r="F10750" s="11" t="s">
        <v>26</v>
      </c>
      <c r="G10750" s="11" t="s">
        <v>26</v>
      </c>
      <c r="H10750" t="s">
        <v>59</v>
      </c>
      <c r="I10750" s="11" t="s">
        <v>68</v>
      </c>
      <c r="J10750">
        <v>21</v>
      </c>
      <c r="K10750" s="34">
        <v>74.576820373535156</v>
      </c>
      <c r="L10750" s="34">
        <v>53.723773956298828</v>
      </c>
      <c r="M10750" s="34">
        <v>53.630794525146484</v>
      </c>
      <c r="N10750" s="35">
        <v>0.26038587093353271</v>
      </c>
      <c r="O10750">
        <v>48</v>
      </c>
      <c r="P10750">
        <v>0</v>
      </c>
    </row>
    <row r="10751" spans="1:16" x14ac:dyDescent="0.35">
      <c r="A10751" s="5" t="s">
        <v>9614</v>
      </c>
      <c r="B10751" t="s">
        <v>7016</v>
      </c>
      <c r="C10751" t="s">
        <v>7017</v>
      </c>
      <c r="D10751" t="s">
        <v>7018</v>
      </c>
      <c r="E10751" t="s">
        <v>53</v>
      </c>
      <c r="F10751" s="11" t="s">
        <v>26</v>
      </c>
      <c r="G10751" s="11" t="s">
        <v>26</v>
      </c>
      <c r="H10751" t="s">
        <v>59</v>
      </c>
      <c r="I10751" s="11" t="s">
        <v>68</v>
      </c>
      <c r="J10751">
        <v>22</v>
      </c>
      <c r="K10751" s="34">
        <v>72.541587829589844</v>
      </c>
      <c r="L10751" s="34">
        <v>43.194278717041016</v>
      </c>
      <c r="M10751" s="34">
        <v>43.076713562011719</v>
      </c>
      <c r="N10751" s="35">
        <v>0.2053363174200058</v>
      </c>
      <c r="O10751">
        <v>48</v>
      </c>
      <c r="P10751">
        <v>0</v>
      </c>
    </row>
    <row r="10752" spans="1:16" x14ac:dyDescent="0.35">
      <c r="A10752" s="5" t="s">
        <v>9615</v>
      </c>
      <c r="B10752" t="s">
        <v>7016</v>
      </c>
      <c r="C10752" t="s">
        <v>7017</v>
      </c>
      <c r="D10752" t="s">
        <v>7018</v>
      </c>
      <c r="E10752" t="s">
        <v>53</v>
      </c>
      <c r="F10752" s="11" t="s">
        <v>26</v>
      </c>
      <c r="G10752" s="11" t="s">
        <v>26</v>
      </c>
      <c r="H10752" t="s">
        <v>59</v>
      </c>
      <c r="I10752" s="11" t="s">
        <v>68</v>
      </c>
      <c r="J10752">
        <v>23</v>
      </c>
      <c r="K10752" s="34">
        <v>71.481651306152344</v>
      </c>
      <c r="L10752" s="34">
        <v>37.879150390625</v>
      </c>
      <c r="M10752" s="34">
        <v>37.829723358154297</v>
      </c>
      <c r="N10752" s="35">
        <v>0.15328109264373779</v>
      </c>
      <c r="O10752">
        <v>48</v>
      </c>
      <c r="P10752">
        <v>0</v>
      </c>
    </row>
    <row r="10753" spans="1:16" x14ac:dyDescent="0.35">
      <c r="A10753" s="5" t="s">
        <v>9616</v>
      </c>
      <c r="B10753" t="s">
        <v>7016</v>
      </c>
      <c r="C10753" t="s">
        <v>7017</v>
      </c>
      <c r="D10753" t="s">
        <v>7018</v>
      </c>
      <c r="E10753" t="s">
        <v>53</v>
      </c>
      <c r="F10753" s="11" t="s">
        <v>26</v>
      </c>
      <c r="G10753" s="11" t="s">
        <v>26</v>
      </c>
      <c r="H10753" t="s">
        <v>59</v>
      </c>
      <c r="I10753" s="11" t="s">
        <v>68</v>
      </c>
      <c r="J10753">
        <v>24</v>
      </c>
      <c r="K10753" s="34">
        <v>70.97686767578125</v>
      </c>
      <c r="L10753" s="34">
        <v>33.343540191650391</v>
      </c>
      <c r="M10753" s="34">
        <v>33.301513671875</v>
      </c>
      <c r="N10753" s="35">
        <v>0.13308148086071014</v>
      </c>
      <c r="O10753">
        <v>48</v>
      </c>
      <c r="P10753">
        <v>0</v>
      </c>
    </row>
    <row r="10754" spans="1:16" x14ac:dyDescent="0.35">
      <c r="A10754" s="5" t="s">
        <v>3944</v>
      </c>
      <c r="B10754" t="s">
        <v>7016</v>
      </c>
      <c r="C10754" t="s">
        <v>7017</v>
      </c>
      <c r="D10754" t="s">
        <v>7018</v>
      </c>
      <c r="E10754" t="s">
        <v>53</v>
      </c>
      <c r="F10754" s="11" t="s">
        <v>7019</v>
      </c>
      <c r="G10754" s="11" t="s">
        <v>7020</v>
      </c>
      <c r="H10754" t="s">
        <v>55</v>
      </c>
      <c r="I10754" s="11" t="s">
        <v>60</v>
      </c>
      <c r="J10754">
        <v>1</v>
      </c>
      <c r="O10754">
        <v>1</v>
      </c>
      <c r="P10754">
        <v>1</v>
      </c>
    </row>
    <row r="10755" spans="1:16" x14ac:dyDescent="0.35">
      <c r="A10755" s="5" t="s">
        <v>3945</v>
      </c>
      <c r="B10755" t="s">
        <v>7016</v>
      </c>
      <c r="C10755" t="s">
        <v>7017</v>
      </c>
      <c r="D10755" t="s">
        <v>7018</v>
      </c>
      <c r="E10755" t="s">
        <v>53</v>
      </c>
      <c r="F10755" s="11" t="s">
        <v>7019</v>
      </c>
      <c r="G10755" s="11" t="s">
        <v>7020</v>
      </c>
      <c r="H10755" t="s">
        <v>55</v>
      </c>
      <c r="I10755" s="11" t="s">
        <v>60</v>
      </c>
      <c r="J10755">
        <v>2</v>
      </c>
      <c r="O10755">
        <v>1</v>
      </c>
      <c r="P10755">
        <v>1</v>
      </c>
    </row>
    <row r="10756" spans="1:16" x14ac:dyDescent="0.35">
      <c r="A10756" s="5" t="s">
        <v>3946</v>
      </c>
      <c r="B10756" t="s">
        <v>7016</v>
      </c>
      <c r="C10756" t="s">
        <v>7017</v>
      </c>
      <c r="D10756" t="s">
        <v>7018</v>
      </c>
      <c r="E10756" t="s">
        <v>53</v>
      </c>
      <c r="F10756" s="11" t="s">
        <v>7019</v>
      </c>
      <c r="G10756" s="11" t="s">
        <v>7020</v>
      </c>
      <c r="H10756" t="s">
        <v>55</v>
      </c>
      <c r="I10756" s="11" t="s">
        <v>60</v>
      </c>
      <c r="J10756">
        <v>3</v>
      </c>
      <c r="O10756">
        <v>1</v>
      </c>
      <c r="P10756">
        <v>1</v>
      </c>
    </row>
    <row r="10757" spans="1:16" x14ac:dyDescent="0.35">
      <c r="A10757" s="5" t="s">
        <v>3947</v>
      </c>
      <c r="B10757" t="s">
        <v>7016</v>
      </c>
      <c r="C10757" t="s">
        <v>7017</v>
      </c>
      <c r="D10757" t="s">
        <v>7018</v>
      </c>
      <c r="E10757" t="s">
        <v>53</v>
      </c>
      <c r="F10757" s="11" t="s">
        <v>7019</v>
      </c>
      <c r="G10757" s="11" t="s">
        <v>7020</v>
      </c>
      <c r="H10757" t="s">
        <v>55</v>
      </c>
      <c r="I10757" s="11" t="s">
        <v>60</v>
      </c>
      <c r="J10757">
        <v>4</v>
      </c>
      <c r="O10757">
        <v>1</v>
      </c>
      <c r="P10757">
        <v>1</v>
      </c>
    </row>
    <row r="10758" spans="1:16" x14ac:dyDescent="0.35">
      <c r="A10758" s="5" t="s">
        <v>3948</v>
      </c>
      <c r="B10758" t="s">
        <v>7016</v>
      </c>
      <c r="C10758" t="s">
        <v>7017</v>
      </c>
      <c r="D10758" t="s">
        <v>7018</v>
      </c>
      <c r="E10758" t="s">
        <v>53</v>
      </c>
      <c r="F10758" s="11" t="s">
        <v>7019</v>
      </c>
      <c r="G10758" s="11" t="s">
        <v>7020</v>
      </c>
      <c r="H10758" t="s">
        <v>55</v>
      </c>
      <c r="I10758" s="11" t="s">
        <v>60</v>
      </c>
      <c r="J10758">
        <v>5</v>
      </c>
      <c r="O10758">
        <v>1</v>
      </c>
      <c r="P10758">
        <v>1</v>
      </c>
    </row>
    <row r="10759" spans="1:16" x14ac:dyDescent="0.35">
      <c r="A10759" s="5" t="s">
        <v>3949</v>
      </c>
      <c r="B10759" t="s">
        <v>7016</v>
      </c>
      <c r="C10759" t="s">
        <v>7017</v>
      </c>
      <c r="D10759" t="s">
        <v>7018</v>
      </c>
      <c r="E10759" t="s">
        <v>53</v>
      </c>
      <c r="F10759" s="11" t="s">
        <v>7019</v>
      </c>
      <c r="G10759" s="11" t="s">
        <v>7020</v>
      </c>
      <c r="H10759" t="s">
        <v>55</v>
      </c>
      <c r="I10759" s="11" t="s">
        <v>60</v>
      </c>
      <c r="J10759">
        <v>6</v>
      </c>
      <c r="O10759">
        <v>1</v>
      </c>
      <c r="P10759">
        <v>1</v>
      </c>
    </row>
    <row r="10760" spans="1:16" x14ac:dyDescent="0.35">
      <c r="A10760" s="5" t="s">
        <v>3950</v>
      </c>
      <c r="B10760" t="s">
        <v>7016</v>
      </c>
      <c r="C10760" t="s">
        <v>7017</v>
      </c>
      <c r="D10760" t="s">
        <v>7018</v>
      </c>
      <c r="E10760" t="s">
        <v>53</v>
      </c>
      <c r="F10760" s="11" t="s">
        <v>7019</v>
      </c>
      <c r="G10760" s="11" t="s">
        <v>7020</v>
      </c>
      <c r="H10760" t="s">
        <v>55</v>
      </c>
      <c r="I10760" s="11" t="s">
        <v>60</v>
      </c>
      <c r="J10760">
        <v>7</v>
      </c>
      <c r="O10760">
        <v>1</v>
      </c>
      <c r="P10760">
        <v>1</v>
      </c>
    </row>
    <row r="10761" spans="1:16" x14ac:dyDescent="0.35">
      <c r="A10761" s="5" t="s">
        <v>3951</v>
      </c>
      <c r="B10761" t="s">
        <v>7016</v>
      </c>
      <c r="C10761" t="s">
        <v>7017</v>
      </c>
      <c r="D10761" t="s">
        <v>7018</v>
      </c>
      <c r="E10761" t="s">
        <v>53</v>
      </c>
      <c r="F10761" s="11" t="s">
        <v>7019</v>
      </c>
      <c r="G10761" s="11" t="s">
        <v>7020</v>
      </c>
      <c r="H10761" t="s">
        <v>55</v>
      </c>
      <c r="I10761" s="11" t="s">
        <v>60</v>
      </c>
      <c r="J10761">
        <v>8</v>
      </c>
      <c r="O10761">
        <v>1</v>
      </c>
      <c r="P10761">
        <v>1</v>
      </c>
    </row>
    <row r="10762" spans="1:16" x14ac:dyDescent="0.35">
      <c r="A10762" s="5" t="s">
        <v>3952</v>
      </c>
      <c r="B10762" t="s">
        <v>7016</v>
      </c>
      <c r="C10762" t="s">
        <v>7017</v>
      </c>
      <c r="D10762" t="s">
        <v>7018</v>
      </c>
      <c r="E10762" t="s">
        <v>53</v>
      </c>
      <c r="F10762" s="11" t="s">
        <v>7019</v>
      </c>
      <c r="G10762" s="11" t="s">
        <v>7020</v>
      </c>
      <c r="H10762" t="s">
        <v>55</v>
      </c>
      <c r="I10762" s="11" t="s">
        <v>60</v>
      </c>
      <c r="J10762">
        <v>9</v>
      </c>
      <c r="O10762">
        <v>1</v>
      </c>
      <c r="P10762">
        <v>1</v>
      </c>
    </row>
    <row r="10763" spans="1:16" x14ac:dyDescent="0.35">
      <c r="A10763" s="5" t="s">
        <v>3953</v>
      </c>
      <c r="B10763" t="s">
        <v>7016</v>
      </c>
      <c r="C10763" t="s">
        <v>7017</v>
      </c>
      <c r="D10763" t="s">
        <v>7018</v>
      </c>
      <c r="E10763" t="s">
        <v>53</v>
      </c>
      <c r="F10763" s="11" t="s">
        <v>7019</v>
      </c>
      <c r="G10763" s="11" t="s">
        <v>7020</v>
      </c>
      <c r="H10763" t="s">
        <v>55</v>
      </c>
      <c r="I10763" s="11" t="s">
        <v>60</v>
      </c>
      <c r="J10763">
        <v>10</v>
      </c>
      <c r="O10763">
        <v>1</v>
      </c>
      <c r="P10763">
        <v>1</v>
      </c>
    </row>
    <row r="10764" spans="1:16" x14ac:dyDescent="0.35">
      <c r="A10764" s="5" t="s">
        <v>3954</v>
      </c>
      <c r="B10764" t="s">
        <v>7016</v>
      </c>
      <c r="C10764" t="s">
        <v>7017</v>
      </c>
      <c r="D10764" t="s">
        <v>7018</v>
      </c>
      <c r="E10764" t="s">
        <v>53</v>
      </c>
      <c r="F10764" s="11" t="s">
        <v>7019</v>
      </c>
      <c r="G10764" s="11" t="s">
        <v>7020</v>
      </c>
      <c r="H10764" t="s">
        <v>55</v>
      </c>
      <c r="I10764" s="11" t="s">
        <v>60</v>
      </c>
      <c r="J10764">
        <v>11</v>
      </c>
      <c r="O10764">
        <v>1</v>
      </c>
      <c r="P10764">
        <v>1</v>
      </c>
    </row>
    <row r="10765" spans="1:16" x14ac:dyDescent="0.35">
      <c r="A10765" s="5" t="s">
        <v>3955</v>
      </c>
      <c r="B10765" t="s">
        <v>7016</v>
      </c>
      <c r="C10765" t="s">
        <v>7017</v>
      </c>
      <c r="D10765" t="s">
        <v>7018</v>
      </c>
      <c r="E10765" t="s">
        <v>53</v>
      </c>
      <c r="F10765" s="11" t="s">
        <v>7019</v>
      </c>
      <c r="G10765" s="11" t="s">
        <v>7020</v>
      </c>
      <c r="H10765" t="s">
        <v>55</v>
      </c>
      <c r="I10765" s="11" t="s">
        <v>60</v>
      </c>
      <c r="J10765">
        <v>12</v>
      </c>
      <c r="O10765">
        <v>1</v>
      </c>
      <c r="P10765">
        <v>1</v>
      </c>
    </row>
    <row r="10766" spans="1:16" x14ac:dyDescent="0.35">
      <c r="A10766" s="5" t="s">
        <v>3956</v>
      </c>
      <c r="B10766" t="s">
        <v>7016</v>
      </c>
      <c r="C10766" t="s">
        <v>7017</v>
      </c>
      <c r="D10766" t="s">
        <v>7018</v>
      </c>
      <c r="E10766" t="s">
        <v>53</v>
      </c>
      <c r="F10766" s="11" t="s">
        <v>7019</v>
      </c>
      <c r="G10766" s="11" t="s">
        <v>7020</v>
      </c>
      <c r="H10766" t="s">
        <v>55</v>
      </c>
      <c r="I10766" s="11" t="s">
        <v>60</v>
      </c>
      <c r="J10766">
        <v>13</v>
      </c>
      <c r="O10766">
        <v>1</v>
      </c>
      <c r="P10766">
        <v>1</v>
      </c>
    </row>
    <row r="10767" spans="1:16" x14ac:dyDescent="0.35">
      <c r="A10767" s="5" t="s">
        <v>3957</v>
      </c>
      <c r="B10767" t="s">
        <v>7016</v>
      </c>
      <c r="C10767" t="s">
        <v>7017</v>
      </c>
      <c r="D10767" t="s">
        <v>7018</v>
      </c>
      <c r="E10767" t="s">
        <v>53</v>
      </c>
      <c r="F10767" s="11" t="s">
        <v>7019</v>
      </c>
      <c r="G10767" s="11" t="s">
        <v>7020</v>
      </c>
      <c r="H10767" t="s">
        <v>55</v>
      </c>
      <c r="I10767" s="11" t="s">
        <v>60</v>
      </c>
      <c r="J10767">
        <v>14</v>
      </c>
      <c r="O10767">
        <v>1</v>
      </c>
      <c r="P10767">
        <v>1</v>
      </c>
    </row>
    <row r="10768" spans="1:16" x14ac:dyDescent="0.35">
      <c r="A10768" s="5" t="s">
        <v>3958</v>
      </c>
      <c r="B10768" t="s">
        <v>7016</v>
      </c>
      <c r="C10768" t="s">
        <v>7017</v>
      </c>
      <c r="D10768" t="s">
        <v>7018</v>
      </c>
      <c r="E10768" t="s">
        <v>53</v>
      </c>
      <c r="F10768" s="11" t="s">
        <v>7019</v>
      </c>
      <c r="G10768" s="11" t="s">
        <v>7020</v>
      </c>
      <c r="H10768" t="s">
        <v>55</v>
      </c>
      <c r="I10768" s="11" t="s">
        <v>60</v>
      </c>
      <c r="J10768">
        <v>15</v>
      </c>
      <c r="O10768">
        <v>1</v>
      </c>
      <c r="P10768">
        <v>1</v>
      </c>
    </row>
    <row r="10769" spans="1:16" x14ac:dyDescent="0.35">
      <c r="A10769" s="5" t="s">
        <v>3959</v>
      </c>
      <c r="B10769" t="s">
        <v>7016</v>
      </c>
      <c r="C10769" t="s">
        <v>7017</v>
      </c>
      <c r="D10769" t="s">
        <v>7018</v>
      </c>
      <c r="E10769" t="s">
        <v>53</v>
      </c>
      <c r="F10769" s="11" t="s">
        <v>7019</v>
      </c>
      <c r="G10769" s="11" t="s">
        <v>7020</v>
      </c>
      <c r="H10769" t="s">
        <v>55</v>
      </c>
      <c r="I10769" s="11" t="s">
        <v>60</v>
      </c>
      <c r="J10769">
        <v>16</v>
      </c>
      <c r="O10769">
        <v>1</v>
      </c>
      <c r="P10769">
        <v>1</v>
      </c>
    </row>
    <row r="10770" spans="1:16" x14ac:dyDescent="0.35">
      <c r="A10770" s="5" t="s">
        <v>3960</v>
      </c>
      <c r="B10770" t="s">
        <v>7016</v>
      </c>
      <c r="C10770" t="s">
        <v>7017</v>
      </c>
      <c r="D10770" t="s">
        <v>7018</v>
      </c>
      <c r="E10770" t="s">
        <v>53</v>
      </c>
      <c r="F10770" s="11" t="s">
        <v>7019</v>
      </c>
      <c r="G10770" s="11" t="s">
        <v>7020</v>
      </c>
      <c r="H10770" t="s">
        <v>55</v>
      </c>
      <c r="I10770" s="11" t="s">
        <v>60</v>
      </c>
      <c r="J10770">
        <v>17</v>
      </c>
      <c r="O10770">
        <v>1</v>
      </c>
      <c r="P10770">
        <v>1</v>
      </c>
    </row>
    <row r="10771" spans="1:16" x14ac:dyDescent="0.35">
      <c r="A10771" s="5" t="s">
        <v>3961</v>
      </c>
      <c r="B10771" t="s">
        <v>7016</v>
      </c>
      <c r="C10771" t="s">
        <v>7017</v>
      </c>
      <c r="D10771" t="s">
        <v>7018</v>
      </c>
      <c r="E10771" t="s">
        <v>53</v>
      </c>
      <c r="F10771" s="11" t="s">
        <v>7019</v>
      </c>
      <c r="G10771" s="11" t="s">
        <v>7020</v>
      </c>
      <c r="H10771" t="s">
        <v>55</v>
      </c>
      <c r="I10771" s="11" t="s">
        <v>60</v>
      </c>
      <c r="J10771">
        <v>18</v>
      </c>
      <c r="O10771">
        <v>1</v>
      </c>
      <c r="P10771">
        <v>1</v>
      </c>
    </row>
    <row r="10772" spans="1:16" x14ac:dyDescent="0.35">
      <c r="A10772" s="5" t="s">
        <v>3962</v>
      </c>
      <c r="B10772" t="s">
        <v>7016</v>
      </c>
      <c r="C10772" t="s">
        <v>7017</v>
      </c>
      <c r="D10772" t="s">
        <v>7018</v>
      </c>
      <c r="E10772" t="s">
        <v>53</v>
      </c>
      <c r="F10772" s="11" t="s">
        <v>7019</v>
      </c>
      <c r="G10772" s="11" t="s">
        <v>7020</v>
      </c>
      <c r="H10772" t="s">
        <v>55</v>
      </c>
      <c r="I10772" s="11" t="s">
        <v>60</v>
      </c>
      <c r="J10772">
        <v>19</v>
      </c>
      <c r="O10772">
        <v>1</v>
      </c>
      <c r="P10772">
        <v>1</v>
      </c>
    </row>
    <row r="10773" spans="1:16" x14ac:dyDescent="0.35">
      <c r="A10773" s="5" t="s">
        <v>3963</v>
      </c>
      <c r="B10773" t="s">
        <v>7016</v>
      </c>
      <c r="C10773" t="s">
        <v>7017</v>
      </c>
      <c r="D10773" t="s">
        <v>7018</v>
      </c>
      <c r="E10773" t="s">
        <v>53</v>
      </c>
      <c r="F10773" s="11" t="s">
        <v>7019</v>
      </c>
      <c r="G10773" s="11" t="s">
        <v>7020</v>
      </c>
      <c r="H10773" t="s">
        <v>55</v>
      </c>
      <c r="I10773" s="11" t="s">
        <v>60</v>
      </c>
      <c r="J10773">
        <v>20</v>
      </c>
      <c r="O10773">
        <v>1</v>
      </c>
      <c r="P10773">
        <v>1</v>
      </c>
    </row>
    <row r="10774" spans="1:16" x14ac:dyDescent="0.35">
      <c r="A10774" s="5" t="s">
        <v>3964</v>
      </c>
      <c r="B10774" t="s">
        <v>7016</v>
      </c>
      <c r="C10774" t="s">
        <v>7017</v>
      </c>
      <c r="D10774" t="s">
        <v>7018</v>
      </c>
      <c r="E10774" t="s">
        <v>53</v>
      </c>
      <c r="F10774" s="11" t="s">
        <v>7019</v>
      </c>
      <c r="G10774" s="11" t="s">
        <v>7020</v>
      </c>
      <c r="H10774" t="s">
        <v>55</v>
      </c>
      <c r="I10774" s="11" t="s">
        <v>60</v>
      </c>
      <c r="J10774">
        <v>21</v>
      </c>
      <c r="O10774">
        <v>1</v>
      </c>
      <c r="P10774">
        <v>1</v>
      </c>
    </row>
    <row r="10775" spans="1:16" x14ac:dyDescent="0.35">
      <c r="A10775" s="5" t="s">
        <v>3965</v>
      </c>
      <c r="B10775" t="s">
        <v>7016</v>
      </c>
      <c r="C10775" t="s">
        <v>7017</v>
      </c>
      <c r="D10775" t="s">
        <v>7018</v>
      </c>
      <c r="E10775" t="s">
        <v>53</v>
      </c>
      <c r="F10775" s="11" t="s">
        <v>7019</v>
      </c>
      <c r="G10775" s="11" t="s">
        <v>7020</v>
      </c>
      <c r="H10775" t="s">
        <v>55</v>
      </c>
      <c r="I10775" s="11" t="s">
        <v>60</v>
      </c>
      <c r="J10775">
        <v>22</v>
      </c>
      <c r="O10775">
        <v>1</v>
      </c>
      <c r="P10775">
        <v>1</v>
      </c>
    </row>
    <row r="10776" spans="1:16" x14ac:dyDescent="0.35">
      <c r="A10776" s="5" t="s">
        <v>3966</v>
      </c>
      <c r="B10776" t="s">
        <v>7016</v>
      </c>
      <c r="C10776" t="s">
        <v>7017</v>
      </c>
      <c r="D10776" t="s">
        <v>7018</v>
      </c>
      <c r="E10776" t="s">
        <v>53</v>
      </c>
      <c r="F10776" s="11" t="s">
        <v>7019</v>
      </c>
      <c r="G10776" s="11" t="s">
        <v>7020</v>
      </c>
      <c r="H10776" t="s">
        <v>55</v>
      </c>
      <c r="I10776" s="11" t="s">
        <v>60</v>
      </c>
      <c r="J10776">
        <v>23</v>
      </c>
      <c r="O10776">
        <v>1</v>
      </c>
      <c r="P10776">
        <v>1</v>
      </c>
    </row>
    <row r="10777" spans="1:16" x14ac:dyDescent="0.35">
      <c r="A10777" s="5" t="s">
        <v>3967</v>
      </c>
      <c r="B10777" t="s">
        <v>7016</v>
      </c>
      <c r="C10777" t="s">
        <v>7017</v>
      </c>
      <c r="D10777" t="s">
        <v>7018</v>
      </c>
      <c r="E10777" t="s">
        <v>53</v>
      </c>
      <c r="F10777" s="11" t="s">
        <v>7019</v>
      </c>
      <c r="G10777" s="11" t="s">
        <v>7020</v>
      </c>
      <c r="H10777" t="s">
        <v>55</v>
      </c>
      <c r="I10777" s="11" t="s">
        <v>60</v>
      </c>
      <c r="J10777">
        <v>24</v>
      </c>
      <c r="O10777">
        <v>1</v>
      </c>
      <c r="P10777">
        <v>1</v>
      </c>
    </row>
    <row r="10778" spans="1:16" x14ac:dyDescent="0.35">
      <c r="A10778" s="5" t="s">
        <v>3968</v>
      </c>
      <c r="B10778" t="s">
        <v>7016</v>
      </c>
      <c r="C10778" t="s">
        <v>7017</v>
      </c>
      <c r="D10778" t="s">
        <v>7018</v>
      </c>
      <c r="E10778" t="s">
        <v>53</v>
      </c>
      <c r="F10778" s="11" t="s">
        <v>7019</v>
      </c>
      <c r="G10778" s="11" t="s">
        <v>7020</v>
      </c>
      <c r="H10778" t="s">
        <v>55</v>
      </c>
      <c r="I10778" s="11" t="s">
        <v>61</v>
      </c>
      <c r="J10778">
        <v>1</v>
      </c>
      <c r="O10778">
        <v>1</v>
      </c>
      <c r="P10778">
        <v>1</v>
      </c>
    </row>
    <row r="10779" spans="1:16" x14ac:dyDescent="0.35">
      <c r="A10779" s="5" t="s">
        <v>3969</v>
      </c>
      <c r="B10779" t="s">
        <v>7016</v>
      </c>
      <c r="C10779" t="s">
        <v>7017</v>
      </c>
      <c r="D10779" t="s">
        <v>7018</v>
      </c>
      <c r="E10779" t="s">
        <v>53</v>
      </c>
      <c r="F10779" s="11" t="s">
        <v>7019</v>
      </c>
      <c r="G10779" s="11" t="s">
        <v>7020</v>
      </c>
      <c r="H10779" t="s">
        <v>55</v>
      </c>
      <c r="I10779" s="11" t="s">
        <v>61</v>
      </c>
      <c r="J10779">
        <v>2</v>
      </c>
      <c r="O10779">
        <v>1</v>
      </c>
      <c r="P10779">
        <v>1</v>
      </c>
    </row>
    <row r="10780" spans="1:16" x14ac:dyDescent="0.35">
      <c r="A10780" s="5" t="s">
        <v>3970</v>
      </c>
      <c r="B10780" t="s">
        <v>7016</v>
      </c>
      <c r="C10780" t="s">
        <v>7017</v>
      </c>
      <c r="D10780" t="s">
        <v>7018</v>
      </c>
      <c r="E10780" t="s">
        <v>53</v>
      </c>
      <c r="F10780" s="11" t="s">
        <v>7019</v>
      </c>
      <c r="G10780" s="11" t="s">
        <v>7020</v>
      </c>
      <c r="H10780" t="s">
        <v>55</v>
      </c>
      <c r="I10780" s="11" t="s">
        <v>61</v>
      </c>
      <c r="J10780">
        <v>3</v>
      </c>
      <c r="O10780">
        <v>1</v>
      </c>
      <c r="P10780">
        <v>1</v>
      </c>
    </row>
    <row r="10781" spans="1:16" x14ac:dyDescent="0.35">
      <c r="A10781" s="5" t="s">
        <v>3971</v>
      </c>
      <c r="B10781" t="s">
        <v>7016</v>
      </c>
      <c r="C10781" t="s">
        <v>7017</v>
      </c>
      <c r="D10781" t="s">
        <v>7018</v>
      </c>
      <c r="E10781" t="s">
        <v>53</v>
      </c>
      <c r="F10781" s="11" t="s">
        <v>7019</v>
      </c>
      <c r="G10781" s="11" t="s">
        <v>7020</v>
      </c>
      <c r="H10781" t="s">
        <v>55</v>
      </c>
      <c r="I10781" s="11" t="s">
        <v>61</v>
      </c>
      <c r="J10781">
        <v>4</v>
      </c>
      <c r="O10781">
        <v>1</v>
      </c>
      <c r="P10781">
        <v>1</v>
      </c>
    </row>
    <row r="10782" spans="1:16" x14ac:dyDescent="0.35">
      <c r="A10782" s="5" t="s">
        <v>3972</v>
      </c>
      <c r="B10782" t="s">
        <v>7016</v>
      </c>
      <c r="C10782" t="s">
        <v>7017</v>
      </c>
      <c r="D10782" t="s">
        <v>7018</v>
      </c>
      <c r="E10782" t="s">
        <v>53</v>
      </c>
      <c r="F10782" s="11" t="s">
        <v>7019</v>
      </c>
      <c r="G10782" s="11" t="s">
        <v>7020</v>
      </c>
      <c r="H10782" t="s">
        <v>55</v>
      </c>
      <c r="I10782" s="11" t="s">
        <v>61</v>
      </c>
      <c r="J10782">
        <v>5</v>
      </c>
      <c r="O10782">
        <v>1</v>
      </c>
      <c r="P10782">
        <v>1</v>
      </c>
    </row>
    <row r="10783" spans="1:16" x14ac:dyDescent="0.35">
      <c r="A10783" s="5" t="s">
        <v>3973</v>
      </c>
      <c r="B10783" t="s">
        <v>7016</v>
      </c>
      <c r="C10783" t="s">
        <v>7017</v>
      </c>
      <c r="D10783" t="s">
        <v>7018</v>
      </c>
      <c r="E10783" t="s">
        <v>53</v>
      </c>
      <c r="F10783" s="11" t="s">
        <v>7019</v>
      </c>
      <c r="G10783" s="11" t="s">
        <v>7020</v>
      </c>
      <c r="H10783" t="s">
        <v>55</v>
      </c>
      <c r="I10783" s="11" t="s">
        <v>61</v>
      </c>
      <c r="J10783">
        <v>6</v>
      </c>
      <c r="O10783">
        <v>1</v>
      </c>
      <c r="P10783">
        <v>1</v>
      </c>
    </row>
    <row r="10784" spans="1:16" x14ac:dyDescent="0.35">
      <c r="A10784" s="5" t="s">
        <v>3974</v>
      </c>
      <c r="B10784" t="s">
        <v>7016</v>
      </c>
      <c r="C10784" t="s">
        <v>7017</v>
      </c>
      <c r="D10784" t="s">
        <v>7018</v>
      </c>
      <c r="E10784" t="s">
        <v>53</v>
      </c>
      <c r="F10784" s="11" t="s">
        <v>7019</v>
      </c>
      <c r="G10784" s="11" t="s">
        <v>7020</v>
      </c>
      <c r="H10784" t="s">
        <v>55</v>
      </c>
      <c r="I10784" s="11" t="s">
        <v>61</v>
      </c>
      <c r="J10784">
        <v>7</v>
      </c>
      <c r="O10784">
        <v>1</v>
      </c>
      <c r="P10784">
        <v>1</v>
      </c>
    </row>
    <row r="10785" spans="1:16" x14ac:dyDescent="0.35">
      <c r="A10785" s="5" t="s">
        <v>3975</v>
      </c>
      <c r="B10785" t="s">
        <v>7016</v>
      </c>
      <c r="C10785" t="s">
        <v>7017</v>
      </c>
      <c r="D10785" t="s">
        <v>7018</v>
      </c>
      <c r="E10785" t="s">
        <v>53</v>
      </c>
      <c r="F10785" s="11" t="s">
        <v>7019</v>
      </c>
      <c r="G10785" s="11" t="s">
        <v>7020</v>
      </c>
      <c r="H10785" t="s">
        <v>55</v>
      </c>
      <c r="I10785" s="11" t="s">
        <v>61</v>
      </c>
      <c r="J10785">
        <v>8</v>
      </c>
      <c r="O10785">
        <v>1</v>
      </c>
      <c r="P10785">
        <v>1</v>
      </c>
    </row>
    <row r="10786" spans="1:16" x14ac:dyDescent="0.35">
      <c r="A10786" s="5" t="s">
        <v>3976</v>
      </c>
      <c r="B10786" t="s">
        <v>7016</v>
      </c>
      <c r="C10786" t="s">
        <v>7017</v>
      </c>
      <c r="D10786" t="s">
        <v>7018</v>
      </c>
      <c r="E10786" t="s">
        <v>53</v>
      </c>
      <c r="F10786" s="11" t="s">
        <v>7019</v>
      </c>
      <c r="G10786" s="11" t="s">
        <v>7020</v>
      </c>
      <c r="H10786" t="s">
        <v>55</v>
      </c>
      <c r="I10786" s="11" t="s">
        <v>61</v>
      </c>
      <c r="J10786">
        <v>9</v>
      </c>
      <c r="O10786">
        <v>1</v>
      </c>
      <c r="P10786">
        <v>1</v>
      </c>
    </row>
    <row r="10787" spans="1:16" x14ac:dyDescent="0.35">
      <c r="A10787" s="5" t="s">
        <v>3977</v>
      </c>
      <c r="B10787" t="s">
        <v>7016</v>
      </c>
      <c r="C10787" t="s">
        <v>7017</v>
      </c>
      <c r="D10787" t="s">
        <v>7018</v>
      </c>
      <c r="E10787" t="s">
        <v>53</v>
      </c>
      <c r="F10787" s="11" t="s">
        <v>7019</v>
      </c>
      <c r="G10787" s="11" t="s">
        <v>7020</v>
      </c>
      <c r="H10787" t="s">
        <v>55</v>
      </c>
      <c r="I10787" s="11" t="s">
        <v>61</v>
      </c>
      <c r="J10787">
        <v>10</v>
      </c>
      <c r="O10787">
        <v>1</v>
      </c>
      <c r="P10787">
        <v>1</v>
      </c>
    </row>
    <row r="10788" spans="1:16" x14ac:dyDescent="0.35">
      <c r="A10788" s="5" t="s">
        <v>3978</v>
      </c>
      <c r="B10788" t="s">
        <v>7016</v>
      </c>
      <c r="C10788" t="s">
        <v>7017</v>
      </c>
      <c r="D10788" t="s">
        <v>7018</v>
      </c>
      <c r="E10788" t="s">
        <v>53</v>
      </c>
      <c r="F10788" s="11" t="s">
        <v>7019</v>
      </c>
      <c r="G10788" s="11" t="s">
        <v>7020</v>
      </c>
      <c r="H10788" t="s">
        <v>55</v>
      </c>
      <c r="I10788" s="11" t="s">
        <v>61</v>
      </c>
      <c r="J10788">
        <v>11</v>
      </c>
      <c r="O10788">
        <v>1</v>
      </c>
      <c r="P10788">
        <v>1</v>
      </c>
    </row>
    <row r="10789" spans="1:16" x14ac:dyDescent="0.35">
      <c r="A10789" s="5" t="s">
        <v>3979</v>
      </c>
      <c r="B10789" t="s">
        <v>7016</v>
      </c>
      <c r="C10789" t="s">
        <v>7017</v>
      </c>
      <c r="D10789" t="s">
        <v>7018</v>
      </c>
      <c r="E10789" t="s">
        <v>53</v>
      </c>
      <c r="F10789" s="11" t="s">
        <v>7019</v>
      </c>
      <c r="G10789" s="11" t="s">
        <v>7020</v>
      </c>
      <c r="H10789" t="s">
        <v>55</v>
      </c>
      <c r="I10789" s="11" t="s">
        <v>61</v>
      </c>
      <c r="J10789">
        <v>12</v>
      </c>
      <c r="O10789">
        <v>1</v>
      </c>
      <c r="P10789">
        <v>1</v>
      </c>
    </row>
    <row r="10790" spans="1:16" x14ac:dyDescent="0.35">
      <c r="A10790" s="5" t="s">
        <v>3980</v>
      </c>
      <c r="B10790" t="s">
        <v>7016</v>
      </c>
      <c r="C10790" t="s">
        <v>7017</v>
      </c>
      <c r="D10790" t="s">
        <v>7018</v>
      </c>
      <c r="E10790" t="s">
        <v>53</v>
      </c>
      <c r="F10790" s="11" t="s">
        <v>7019</v>
      </c>
      <c r="G10790" s="11" t="s">
        <v>7020</v>
      </c>
      <c r="H10790" t="s">
        <v>55</v>
      </c>
      <c r="I10790" s="11" t="s">
        <v>61</v>
      </c>
      <c r="J10790">
        <v>13</v>
      </c>
      <c r="O10790">
        <v>1</v>
      </c>
      <c r="P10790">
        <v>1</v>
      </c>
    </row>
    <row r="10791" spans="1:16" x14ac:dyDescent="0.35">
      <c r="A10791" s="5" t="s">
        <v>3981</v>
      </c>
      <c r="B10791" t="s">
        <v>7016</v>
      </c>
      <c r="C10791" t="s">
        <v>7017</v>
      </c>
      <c r="D10791" t="s">
        <v>7018</v>
      </c>
      <c r="E10791" t="s">
        <v>53</v>
      </c>
      <c r="F10791" s="11" t="s">
        <v>7019</v>
      </c>
      <c r="G10791" s="11" t="s">
        <v>7020</v>
      </c>
      <c r="H10791" t="s">
        <v>55</v>
      </c>
      <c r="I10791" s="11" t="s">
        <v>61</v>
      </c>
      <c r="J10791">
        <v>14</v>
      </c>
      <c r="O10791">
        <v>1</v>
      </c>
      <c r="P10791">
        <v>1</v>
      </c>
    </row>
    <row r="10792" spans="1:16" x14ac:dyDescent="0.35">
      <c r="A10792" s="5" t="s">
        <v>3982</v>
      </c>
      <c r="B10792" t="s">
        <v>7016</v>
      </c>
      <c r="C10792" t="s">
        <v>7017</v>
      </c>
      <c r="D10792" t="s">
        <v>7018</v>
      </c>
      <c r="E10792" t="s">
        <v>53</v>
      </c>
      <c r="F10792" s="11" t="s">
        <v>7019</v>
      </c>
      <c r="G10792" s="11" t="s">
        <v>7020</v>
      </c>
      <c r="H10792" t="s">
        <v>55</v>
      </c>
      <c r="I10792" s="11" t="s">
        <v>61</v>
      </c>
      <c r="J10792">
        <v>15</v>
      </c>
      <c r="O10792">
        <v>1</v>
      </c>
      <c r="P10792">
        <v>1</v>
      </c>
    </row>
    <row r="10793" spans="1:16" x14ac:dyDescent="0.35">
      <c r="A10793" s="5" t="s">
        <v>3983</v>
      </c>
      <c r="B10793" t="s">
        <v>7016</v>
      </c>
      <c r="C10793" t="s">
        <v>7017</v>
      </c>
      <c r="D10793" t="s">
        <v>7018</v>
      </c>
      <c r="E10793" t="s">
        <v>53</v>
      </c>
      <c r="F10793" s="11" t="s">
        <v>7019</v>
      </c>
      <c r="G10793" s="11" t="s">
        <v>7020</v>
      </c>
      <c r="H10793" t="s">
        <v>55</v>
      </c>
      <c r="I10793" s="11" t="s">
        <v>61</v>
      </c>
      <c r="J10793">
        <v>16</v>
      </c>
      <c r="O10793">
        <v>1</v>
      </c>
      <c r="P10793">
        <v>1</v>
      </c>
    </row>
    <row r="10794" spans="1:16" x14ac:dyDescent="0.35">
      <c r="A10794" s="5" t="s">
        <v>3984</v>
      </c>
      <c r="B10794" t="s">
        <v>7016</v>
      </c>
      <c r="C10794" t="s">
        <v>7017</v>
      </c>
      <c r="D10794" t="s">
        <v>7018</v>
      </c>
      <c r="E10794" t="s">
        <v>53</v>
      </c>
      <c r="F10794" s="11" t="s">
        <v>7019</v>
      </c>
      <c r="G10794" s="11" t="s">
        <v>7020</v>
      </c>
      <c r="H10794" t="s">
        <v>55</v>
      </c>
      <c r="I10794" s="11" t="s">
        <v>61</v>
      </c>
      <c r="J10794">
        <v>17</v>
      </c>
      <c r="O10794">
        <v>1</v>
      </c>
      <c r="P10794">
        <v>1</v>
      </c>
    </row>
    <row r="10795" spans="1:16" x14ac:dyDescent="0.35">
      <c r="A10795" s="5" t="s">
        <v>3985</v>
      </c>
      <c r="B10795" t="s">
        <v>7016</v>
      </c>
      <c r="C10795" t="s">
        <v>7017</v>
      </c>
      <c r="D10795" t="s">
        <v>7018</v>
      </c>
      <c r="E10795" t="s">
        <v>53</v>
      </c>
      <c r="F10795" s="11" t="s">
        <v>7019</v>
      </c>
      <c r="G10795" s="11" t="s">
        <v>7020</v>
      </c>
      <c r="H10795" t="s">
        <v>55</v>
      </c>
      <c r="I10795" s="11" t="s">
        <v>61</v>
      </c>
      <c r="J10795">
        <v>18</v>
      </c>
      <c r="O10795">
        <v>1</v>
      </c>
      <c r="P10795">
        <v>1</v>
      </c>
    </row>
    <row r="10796" spans="1:16" x14ac:dyDescent="0.35">
      <c r="A10796" s="5" t="s">
        <v>3986</v>
      </c>
      <c r="B10796" t="s">
        <v>7016</v>
      </c>
      <c r="C10796" t="s">
        <v>7017</v>
      </c>
      <c r="D10796" t="s">
        <v>7018</v>
      </c>
      <c r="E10796" t="s">
        <v>53</v>
      </c>
      <c r="F10796" s="11" t="s">
        <v>7019</v>
      </c>
      <c r="G10796" s="11" t="s">
        <v>7020</v>
      </c>
      <c r="H10796" t="s">
        <v>55</v>
      </c>
      <c r="I10796" s="11" t="s">
        <v>61</v>
      </c>
      <c r="J10796">
        <v>19</v>
      </c>
      <c r="O10796">
        <v>1</v>
      </c>
      <c r="P10796">
        <v>1</v>
      </c>
    </row>
    <row r="10797" spans="1:16" x14ac:dyDescent="0.35">
      <c r="A10797" s="5" t="s">
        <v>3987</v>
      </c>
      <c r="B10797" t="s">
        <v>7016</v>
      </c>
      <c r="C10797" t="s">
        <v>7017</v>
      </c>
      <c r="D10797" t="s">
        <v>7018</v>
      </c>
      <c r="E10797" t="s">
        <v>53</v>
      </c>
      <c r="F10797" s="11" t="s">
        <v>7019</v>
      </c>
      <c r="G10797" s="11" t="s">
        <v>7020</v>
      </c>
      <c r="H10797" t="s">
        <v>55</v>
      </c>
      <c r="I10797" s="11" t="s">
        <v>61</v>
      </c>
      <c r="J10797">
        <v>20</v>
      </c>
      <c r="O10797">
        <v>1</v>
      </c>
      <c r="P10797">
        <v>1</v>
      </c>
    </row>
    <row r="10798" spans="1:16" x14ac:dyDescent="0.35">
      <c r="A10798" s="5" t="s">
        <v>3988</v>
      </c>
      <c r="B10798" t="s">
        <v>7016</v>
      </c>
      <c r="C10798" t="s">
        <v>7017</v>
      </c>
      <c r="D10798" t="s">
        <v>7018</v>
      </c>
      <c r="E10798" t="s">
        <v>53</v>
      </c>
      <c r="F10798" s="11" t="s">
        <v>7019</v>
      </c>
      <c r="G10798" s="11" t="s">
        <v>7020</v>
      </c>
      <c r="H10798" t="s">
        <v>55</v>
      </c>
      <c r="I10798" s="11" t="s">
        <v>61</v>
      </c>
      <c r="J10798">
        <v>21</v>
      </c>
      <c r="O10798">
        <v>1</v>
      </c>
      <c r="P10798">
        <v>1</v>
      </c>
    </row>
    <row r="10799" spans="1:16" x14ac:dyDescent="0.35">
      <c r="A10799" s="5" t="s">
        <v>3989</v>
      </c>
      <c r="B10799" t="s">
        <v>7016</v>
      </c>
      <c r="C10799" t="s">
        <v>7017</v>
      </c>
      <c r="D10799" t="s">
        <v>7018</v>
      </c>
      <c r="E10799" t="s">
        <v>53</v>
      </c>
      <c r="F10799" s="11" t="s">
        <v>7019</v>
      </c>
      <c r="G10799" s="11" t="s">
        <v>7020</v>
      </c>
      <c r="H10799" t="s">
        <v>55</v>
      </c>
      <c r="I10799" s="11" t="s">
        <v>61</v>
      </c>
      <c r="J10799">
        <v>22</v>
      </c>
      <c r="O10799">
        <v>1</v>
      </c>
      <c r="P10799">
        <v>1</v>
      </c>
    </row>
    <row r="10800" spans="1:16" x14ac:dyDescent="0.35">
      <c r="A10800" s="5" t="s">
        <v>3990</v>
      </c>
      <c r="B10800" t="s">
        <v>7016</v>
      </c>
      <c r="C10800" t="s">
        <v>7017</v>
      </c>
      <c r="D10800" t="s">
        <v>7018</v>
      </c>
      <c r="E10800" t="s">
        <v>53</v>
      </c>
      <c r="F10800" s="11" t="s">
        <v>7019</v>
      </c>
      <c r="G10800" s="11" t="s">
        <v>7020</v>
      </c>
      <c r="H10800" t="s">
        <v>55</v>
      </c>
      <c r="I10800" s="11" t="s">
        <v>61</v>
      </c>
      <c r="J10800">
        <v>23</v>
      </c>
      <c r="O10800">
        <v>1</v>
      </c>
      <c r="P10800">
        <v>1</v>
      </c>
    </row>
    <row r="10801" spans="1:16" x14ac:dyDescent="0.35">
      <c r="A10801" s="5" t="s">
        <v>3991</v>
      </c>
      <c r="B10801" t="s">
        <v>7016</v>
      </c>
      <c r="C10801" t="s">
        <v>7017</v>
      </c>
      <c r="D10801" t="s">
        <v>7018</v>
      </c>
      <c r="E10801" t="s">
        <v>53</v>
      </c>
      <c r="F10801" s="11" t="s">
        <v>7019</v>
      </c>
      <c r="G10801" s="11" t="s">
        <v>7020</v>
      </c>
      <c r="H10801" t="s">
        <v>55</v>
      </c>
      <c r="I10801" s="11" t="s">
        <v>61</v>
      </c>
      <c r="J10801">
        <v>24</v>
      </c>
      <c r="O10801">
        <v>1</v>
      </c>
      <c r="P10801">
        <v>1</v>
      </c>
    </row>
    <row r="10802" spans="1:16" x14ac:dyDescent="0.35">
      <c r="A10802" s="5" t="s">
        <v>3992</v>
      </c>
      <c r="B10802" t="s">
        <v>7016</v>
      </c>
      <c r="C10802" t="s">
        <v>7017</v>
      </c>
      <c r="D10802" t="s">
        <v>7018</v>
      </c>
      <c r="E10802" t="s">
        <v>53</v>
      </c>
      <c r="F10802" s="11" t="s">
        <v>7019</v>
      </c>
      <c r="G10802" s="11" t="s">
        <v>7020</v>
      </c>
      <c r="H10802" t="s">
        <v>55</v>
      </c>
      <c r="I10802" s="11" t="s">
        <v>62</v>
      </c>
      <c r="J10802">
        <v>1</v>
      </c>
      <c r="O10802">
        <v>1</v>
      </c>
      <c r="P10802">
        <v>1</v>
      </c>
    </row>
    <row r="10803" spans="1:16" x14ac:dyDescent="0.35">
      <c r="A10803" s="5" t="s">
        <v>3993</v>
      </c>
      <c r="B10803" t="s">
        <v>7016</v>
      </c>
      <c r="C10803" t="s">
        <v>7017</v>
      </c>
      <c r="D10803" t="s">
        <v>7018</v>
      </c>
      <c r="E10803" t="s">
        <v>53</v>
      </c>
      <c r="F10803" s="11" t="s">
        <v>7019</v>
      </c>
      <c r="G10803" s="11" t="s">
        <v>7020</v>
      </c>
      <c r="H10803" t="s">
        <v>55</v>
      </c>
      <c r="I10803" s="11" t="s">
        <v>62</v>
      </c>
      <c r="J10803">
        <v>2</v>
      </c>
      <c r="O10803">
        <v>1</v>
      </c>
      <c r="P10803">
        <v>1</v>
      </c>
    </row>
    <row r="10804" spans="1:16" x14ac:dyDescent="0.35">
      <c r="A10804" s="5" t="s">
        <v>3994</v>
      </c>
      <c r="B10804" t="s">
        <v>7016</v>
      </c>
      <c r="C10804" t="s">
        <v>7017</v>
      </c>
      <c r="D10804" t="s">
        <v>7018</v>
      </c>
      <c r="E10804" t="s">
        <v>53</v>
      </c>
      <c r="F10804" s="11" t="s">
        <v>7019</v>
      </c>
      <c r="G10804" s="11" t="s">
        <v>7020</v>
      </c>
      <c r="H10804" t="s">
        <v>55</v>
      </c>
      <c r="I10804" s="11" t="s">
        <v>62</v>
      </c>
      <c r="J10804">
        <v>3</v>
      </c>
      <c r="O10804">
        <v>1</v>
      </c>
      <c r="P10804">
        <v>1</v>
      </c>
    </row>
    <row r="10805" spans="1:16" x14ac:dyDescent="0.35">
      <c r="A10805" s="5" t="s">
        <v>3995</v>
      </c>
      <c r="B10805" t="s">
        <v>7016</v>
      </c>
      <c r="C10805" t="s">
        <v>7017</v>
      </c>
      <c r="D10805" t="s">
        <v>7018</v>
      </c>
      <c r="E10805" t="s">
        <v>53</v>
      </c>
      <c r="F10805" s="11" t="s">
        <v>7019</v>
      </c>
      <c r="G10805" s="11" t="s">
        <v>7020</v>
      </c>
      <c r="H10805" t="s">
        <v>55</v>
      </c>
      <c r="I10805" s="11" t="s">
        <v>62</v>
      </c>
      <c r="J10805">
        <v>4</v>
      </c>
      <c r="O10805">
        <v>1</v>
      </c>
      <c r="P10805">
        <v>1</v>
      </c>
    </row>
    <row r="10806" spans="1:16" x14ac:dyDescent="0.35">
      <c r="A10806" s="5" t="s">
        <v>3996</v>
      </c>
      <c r="B10806" t="s">
        <v>7016</v>
      </c>
      <c r="C10806" t="s">
        <v>7017</v>
      </c>
      <c r="D10806" t="s">
        <v>7018</v>
      </c>
      <c r="E10806" t="s">
        <v>53</v>
      </c>
      <c r="F10806" s="11" t="s">
        <v>7019</v>
      </c>
      <c r="G10806" s="11" t="s">
        <v>7020</v>
      </c>
      <c r="H10806" t="s">
        <v>55</v>
      </c>
      <c r="I10806" s="11" t="s">
        <v>62</v>
      </c>
      <c r="J10806">
        <v>5</v>
      </c>
      <c r="O10806">
        <v>1</v>
      </c>
      <c r="P10806">
        <v>1</v>
      </c>
    </row>
    <row r="10807" spans="1:16" x14ac:dyDescent="0.35">
      <c r="A10807" s="5" t="s">
        <v>3997</v>
      </c>
      <c r="B10807" t="s">
        <v>7016</v>
      </c>
      <c r="C10807" t="s">
        <v>7017</v>
      </c>
      <c r="D10807" t="s">
        <v>7018</v>
      </c>
      <c r="E10807" t="s">
        <v>53</v>
      </c>
      <c r="F10807" s="11" t="s">
        <v>7019</v>
      </c>
      <c r="G10807" s="11" t="s">
        <v>7020</v>
      </c>
      <c r="H10807" t="s">
        <v>55</v>
      </c>
      <c r="I10807" s="11" t="s">
        <v>62</v>
      </c>
      <c r="J10807">
        <v>6</v>
      </c>
      <c r="O10807">
        <v>1</v>
      </c>
      <c r="P10807">
        <v>1</v>
      </c>
    </row>
    <row r="10808" spans="1:16" x14ac:dyDescent="0.35">
      <c r="A10808" s="5" t="s">
        <v>3998</v>
      </c>
      <c r="B10808" t="s">
        <v>7016</v>
      </c>
      <c r="C10808" t="s">
        <v>7017</v>
      </c>
      <c r="D10808" t="s">
        <v>7018</v>
      </c>
      <c r="E10808" t="s">
        <v>53</v>
      </c>
      <c r="F10808" s="11" t="s">
        <v>7019</v>
      </c>
      <c r="G10808" s="11" t="s">
        <v>7020</v>
      </c>
      <c r="H10808" t="s">
        <v>55</v>
      </c>
      <c r="I10808" s="11" t="s">
        <v>62</v>
      </c>
      <c r="J10808">
        <v>7</v>
      </c>
      <c r="O10808">
        <v>1</v>
      </c>
      <c r="P10808">
        <v>1</v>
      </c>
    </row>
    <row r="10809" spans="1:16" x14ac:dyDescent="0.35">
      <c r="A10809" s="5" t="s">
        <v>3999</v>
      </c>
      <c r="B10809" t="s">
        <v>7016</v>
      </c>
      <c r="C10809" t="s">
        <v>7017</v>
      </c>
      <c r="D10809" t="s">
        <v>7018</v>
      </c>
      <c r="E10809" t="s">
        <v>53</v>
      </c>
      <c r="F10809" s="11" t="s">
        <v>7019</v>
      </c>
      <c r="G10809" s="11" t="s">
        <v>7020</v>
      </c>
      <c r="H10809" t="s">
        <v>55</v>
      </c>
      <c r="I10809" s="11" t="s">
        <v>62</v>
      </c>
      <c r="J10809">
        <v>8</v>
      </c>
      <c r="O10809">
        <v>1</v>
      </c>
      <c r="P10809">
        <v>1</v>
      </c>
    </row>
    <row r="10810" spans="1:16" x14ac:dyDescent="0.35">
      <c r="A10810" s="5" t="s">
        <v>4000</v>
      </c>
      <c r="B10810" t="s">
        <v>7016</v>
      </c>
      <c r="C10810" t="s">
        <v>7017</v>
      </c>
      <c r="D10810" t="s">
        <v>7018</v>
      </c>
      <c r="E10810" t="s">
        <v>53</v>
      </c>
      <c r="F10810" s="11" t="s">
        <v>7019</v>
      </c>
      <c r="G10810" s="11" t="s">
        <v>7020</v>
      </c>
      <c r="H10810" t="s">
        <v>55</v>
      </c>
      <c r="I10810" s="11" t="s">
        <v>62</v>
      </c>
      <c r="J10810">
        <v>9</v>
      </c>
      <c r="O10810">
        <v>1</v>
      </c>
      <c r="P10810">
        <v>1</v>
      </c>
    </row>
    <row r="10811" spans="1:16" x14ac:dyDescent="0.35">
      <c r="A10811" s="5" t="s">
        <v>4001</v>
      </c>
      <c r="B10811" t="s">
        <v>7016</v>
      </c>
      <c r="C10811" t="s">
        <v>7017</v>
      </c>
      <c r="D10811" t="s">
        <v>7018</v>
      </c>
      <c r="E10811" t="s">
        <v>53</v>
      </c>
      <c r="F10811" s="11" t="s">
        <v>7019</v>
      </c>
      <c r="G10811" s="11" t="s">
        <v>7020</v>
      </c>
      <c r="H10811" t="s">
        <v>55</v>
      </c>
      <c r="I10811" s="11" t="s">
        <v>62</v>
      </c>
      <c r="J10811">
        <v>10</v>
      </c>
      <c r="O10811">
        <v>1</v>
      </c>
      <c r="P10811">
        <v>1</v>
      </c>
    </row>
    <row r="10812" spans="1:16" x14ac:dyDescent="0.35">
      <c r="A10812" s="5" t="s">
        <v>4002</v>
      </c>
      <c r="B10812" t="s">
        <v>7016</v>
      </c>
      <c r="C10812" t="s">
        <v>7017</v>
      </c>
      <c r="D10812" t="s">
        <v>7018</v>
      </c>
      <c r="E10812" t="s">
        <v>53</v>
      </c>
      <c r="F10812" s="11" t="s">
        <v>7019</v>
      </c>
      <c r="G10812" s="11" t="s">
        <v>7020</v>
      </c>
      <c r="H10812" t="s">
        <v>55</v>
      </c>
      <c r="I10812" s="11" t="s">
        <v>62</v>
      </c>
      <c r="J10812">
        <v>11</v>
      </c>
      <c r="O10812">
        <v>1</v>
      </c>
      <c r="P10812">
        <v>1</v>
      </c>
    </row>
    <row r="10813" spans="1:16" x14ac:dyDescent="0.35">
      <c r="A10813" s="5" t="s">
        <v>4003</v>
      </c>
      <c r="B10813" t="s">
        <v>7016</v>
      </c>
      <c r="C10813" t="s">
        <v>7017</v>
      </c>
      <c r="D10813" t="s">
        <v>7018</v>
      </c>
      <c r="E10813" t="s">
        <v>53</v>
      </c>
      <c r="F10813" s="11" t="s">
        <v>7019</v>
      </c>
      <c r="G10813" s="11" t="s">
        <v>7020</v>
      </c>
      <c r="H10813" t="s">
        <v>55</v>
      </c>
      <c r="I10813" s="11" t="s">
        <v>62</v>
      </c>
      <c r="J10813">
        <v>12</v>
      </c>
      <c r="O10813">
        <v>1</v>
      </c>
      <c r="P10813">
        <v>1</v>
      </c>
    </row>
    <row r="10814" spans="1:16" x14ac:dyDescent="0.35">
      <c r="A10814" s="5" t="s">
        <v>4004</v>
      </c>
      <c r="B10814" t="s">
        <v>7016</v>
      </c>
      <c r="C10814" t="s">
        <v>7017</v>
      </c>
      <c r="D10814" t="s">
        <v>7018</v>
      </c>
      <c r="E10814" t="s">
        <v>53</v>
      </c>
      <c r="F10814" s="11" t="s">
        <v>7019</v>
      </c>
      <c r="G10814" s="11" t="s">
        <v>7020</v>
      </c>
      <c r="H10814" t="s">
        <v>55</v>
      </c>
      <c r="I10814" s="11" t="s">
        <v>62</v>
      </c>
      <c r="J10814">
        <v>13</v>
      </c>
      <c r="O10814">
        <v>1</v>
      </c>
      <c r="P10814">
        <v>1</v>
      </c>
    </row>
    <row r="10815" spans="1:16" x14ac:dyDescent="0.35">
      <c r="A10815" s="5" t="s">
        <v>4005</v>
      </c>
      <c r="B10815" t="s">
        <v>7016</v>
      </c>
      <c r="C10815" t="s">
        <v>7017</v>
      </c>
      <c r="D10815" t="s">
        <v>7018</v>
      </c>
      <c r="E10815" t="s">
        <v>53</v>
      </c>
      <c r="F10815" s="11" t="s">
        <v>7019</v>
      </c>
      <c r="G10815" s="11" t="s">
        <v>7020</v>
      </c>
      <c r="H10815" t="s">
        <v>55</v>
      </c>
      <c r="I10815" s="11" t="s">
        <v>62</v>
      </c>
      <c r="J10815">
        <v>14</v>
      </c>
      <c r="O10815">
        <v>1</v>
      </c>
      <c r="P10815">
        <v>1</v>
      </c>
    </row>
    <row r="10816" spans="1:16" x14ac:dyDescent="0.35">
      <c r="A10816" s="5" t="s">
        <v>4006</v>
      </c>
      <c r="B10816" t="s">
        <v>7016</v>
      </c>
      <c r="C10816" t="s">
        <v>7017</v>
      </c>
      <c r="D10816" t="s">
        <v>7018</v>
      </c>
      <c r="E10816" t="s">
        <v>53</v>
      </c>
      <c r="F10816" s="11" t="s">
        <v>7019</v>
      </c>
      <c r="G10816" s="11" t="s">
        <v>7020</v>
      </c>
      <c r="H10816" t="s">
        <v>55</v>
      </c>
      <c r="I10816" s="11" t="s">
        <v>62</v>
      </c>
      <c r="J10816">
        <v>15</v>
      </c>
      <c r="O10816">
        <v>1</v>
      </c>
      <c r="P10816">
        <v>1</v>
      </c>
    </row>
    <row r="10817" spans="1:16" x14ac:dyDescent="0.35">
      <c r="A10817" s="5" t="s">
        <v>4007</v>
      </c>
      <c r="B10817" t="s">
        <v>7016</v>
      </c>
      <c r="C10817" t="s">
        <v>7017</v>
      </c>
      <c r="D10817" t="s">
        <v>7018</v>
      </c>
      <c r="E10817" t="s">
        <v>53</v>
      </c>
      <c r="F10817" s="11" t="s">
        <v>7019</v>
      </c>
      <c r="G10817" s="11" t="s">
        <v>7020</v>
      </c>
      <c r="H10817" t="s">
        <v>55</v>
      </c>
      <c r="I10817" s="11" t="s">
        <v>62</v>
      </c>
      <c r="J10817">
        <v>16</v>
      </c>
      <c r="O10817">
        <v>1</v>
      </c>
      <c r="P10817">
        <v>1</v>
      </c>
    </row>
    <row r="10818" spans="1:16" x14ac:dyDescent="0.35">
      <c r="A10818" s="5" t="s">
        <v>4008</v>
      </c>
      <c r="B10818" t="s">
        <v>7016</v>
      </c>
      <c r="C10818" t="s">
        <v>7017</v>
      </c>
      <c r="D10818" t="s">
        <v>7018</v>
      </c>
      <c r="E10818" t="s">
        <v>53</v>
      </c>
      <c r="F10818" s="11" t="s">
        <v>7019</v>
      </c>
      <c r="G10818" s="11" t="s">
        <v>7020</v>
      </c>
      <c r="H10818" t="s">
        <v>55</v>
      </c>
      <c r="I10818" s="11" t="s">
        <v>62</v>
      </c>
      <c r="J10818">
        <v>17</v>
      </c>
      <c r="O10818">
        <v>1</v>
      </c>
      <c r="P10818">
        <v>1</v>
      </c>
    </row>
    <row r="10819" spans="1:16" x14ac:dyDescent="0.35">
      <c r="A10819" s="5" t="s">
        <v>4009</v>
      </c>
      <c r="B10819" t="s">
        <v>7016</v>
      </c>
      <c r="C10819" t="s">
        <v>7017</v>
      </c>
      <c r="D10819" t="s">
        <v>7018</v>
      </c>
      <c r="E10819" t="s">
        <v>53</v>
      </c>
      <c r="F10819" s="11" t="s">
        <v>7019</v>
      </c>
      <c r="G10819" s="11" t="s">
        <v>7020</v>
      </c>
      <c r="H10819" t="s">
        <v>55</v>
      </c>
      <c r="I10819" s="11" t="s">
        <v>62</v>
      </c>
      <c r="J10819">
        <v>18</v>
      </c>
      <c r="O10819">
        <v>1</v>
      </c>
      <c r="P10819">
        <v>1</v>
      </c>
    </row>
    <row r="10820" spans="1:16" x14ac:dyDescent="0.35">
      <c r="A10820" s="5" t="s">
        <v>4010</v>
      </c>
      <c r="B10820" t="s">
        <v>7016</v>
      </c>
      <c r="C10820" t="s">
        <v>7017</v>
      </c>
      <c r="D10820" t="s">
        <v>7018</v>
      </c>
      <c r="E10820" t="s">
        <v>53</v>
      </c>
      <c r="F10820" s="11" t="s">
        <v>7019</v>
      </c>
      <c r="G10820" s="11" t="s">
        <v>7020</v>
      </c>
      <c r="H10820" t="s">
        <v>55</v>
      </c>
      <c r="I10820" s="11" t="s">
        <v>62</v>
      </c>
      <c r="J10820">
        <v>19</v>
      </c>
      <c r="O10820">
        <v>1</v>
      </c>
      <c r="P10820">
        <v>1</v>
      </c>
    </row>
    <row r="10821" spans="1:16" x14ac:dyDescent="0.35">
      <c r="A10821" s="5" t="s">
        <v>4011</v>
      </c>
      <c r="B10821" t="s">
        <v>7016</v>
      </c>
      <c r="C10821" t="s">
        <v>7017</v>
      </c>
      <c r="D10821" t="s">
        <v>7018</v>
      </c>
      <c r="E10821" t="s">
        <v>53</v>
      </c>
      <c r="F10821" s="11" t="s">
        <v>7019</v>
      </c>
      <c r="G10821" s="11" t="s">
        <v>7020</v>
      </c>
      <c r="H10821" t="s">
        <v>55</v>
      </c>
      <c r="I10821" s="11" t="s">
        <v>62</v>
      </c>
      <c r="J10821">
        <v>20</v>
      </c>
      <c r="O10821">
        <v>1</v>
      </c>
      <c r="P10821">
        <v>1</v>
      </c>
    </row>
    <row r="10822" spans="1:16" x14ac:dyDescent="0.35">
      <c r="A10822" s="5" t="s">
        <v>4012</v>
      </c>
      <c r="B10822" t="s">
        <v>7016</v>
      </c>
      <c r="C10822" t="s">
        <v>7017</v>
      </c>
      <c r="D10822" t="s">
        <v>7018</v>
      </c>
      <c r="E10822" t="s">
        <v>53</v>
      </c>
      <c r="F10822" s="11" t="s">
        <v>7019</v>
      </c>
      <c r="G10822" s="11" t="s">
        <v>7020</v>
      </c>
      <c r="H10822" t="s">
        <v>55</v>
      </c>
      <c r="I10822" s="11" t="s">
        <v>62</v>
      </c>
      <c r="J10822">
        <v>21</v>
      </c>
      <c r="O10822">
        <v>1</v>
      </c>
      <c r="P10822">
        <v>1</v>
      </c>
    </row>
    <row r="10823" spans="1:16" x14ac:dyDescent="0.35">
      <c r="A10823" s="5" t="s">
        <v>4013</v>
      </c>
      <c r="B10823" t="s">
        <v>7016</v>
      </c>
      <c r="C10823" t="s">
        <v>7017</v>
      </c>
      <c r="D10823" t="s">
        <v>7018</v>
      </c>
      <c r="E10823" t="s">
        <v>53</v>
      </c>
      <c r="F10823" s="11" t="s">
        <v>7019</v>
      </c>
      <c r="G10823" s="11" t="s">
        <v>7020</v>
      </c>
      <c r="H10823" t="s">
        <v>55</v>
      </c>
      <c r="I10823" s="11" t="s">
        <v>62</v>
      </c>
      <c r="J10823">
        <v>22</v>
      </c>
      <c r="O10823">
        <v>1</v>
      </c>
      <c r="P10823">
        <v>1</v>
      </c>
    </row>
    <row r="10824" spans="1:16" x14ac:dyDescent="0.35">
      <c r="A10824" s="5" t="s">
        <v>4014</v>
      </c>
      <c r="B10824" t="s">
        <v>7016</v>
      </c>
      <c r="C10824" t="s">
        <v>7017</v>
      </c>
      <c r="D10824" t="s">
        <v>7018</v>
      </c>
      <c r="E10824" t="s">
        <v>53</v>
      </c>
      <c r="F10824" s="11" t="s">
        <v>7019</v>
      </c>
      <c r="G10824" s="11" t="s">
        <v>7020</v>
      </c>
      <c r="H10824" t="s">
        <v>55</v>
      </c>
      <c r="I10824" s="11" t="s">
        <v>62</v>
      </c>
      <c r="J10824">
        <v>23</v>
      </c>
      <c r="O10824">
        <v>1</v>
      </c>
      <c r="P10824">
        <v>1</v>
      </c>
    </row>
    <row r="10825" spans="1:16" x14ac:dyDescent="0.35">
      <c r="A10825" s="5" t="s">
        <v>4015</v>
      </c>
      <c r="B10825" t="s">
        <v>7016</v>
      </c>
      <c r="C10825" t="s">
        <v>7017</v>
      </c>
      <c r="D10825" t="s">
        <v>7018</v>
      </c>
      <c r="E10825" t="s">
        <v>53</v>
      </c>
      <c r="F10825" s="11" t="s">
        <v>7019</v>
      </c>
      <c r="G10825" s="11" t="s">
        <v>7020</v>
      </c>
      <c r="H10825" t="s">
        <v>55</v>
      </c>
      <c r="I10825" s="11" t="s">
        <v>62</v>
      </c>
      <c r="J10825">
        <v>24</v>
      </c>
      <c r="O10825">
        <v>1</v>
      </c>
      <c r="P10825">
        <v>1</v>
      </c>
    </row>
    <row r="10826" spans="1:16" x14ac:dyDescent="0.35">
      <c r="A10826" s="5" t="s">
        <v>4016</v>
      </c>
      <c r="B10826" t="s">
        <v>7016</v>
      </c>
      <c r="C10826" t="s">
        <v>7017</v>
      </c>
      <c r="D10826" t="s">
        <v>7018</v>
      </c>
      <c r="E10826" t="s">
        <v>53</v>
      </c>
      <c r="F10826" s="11" t="s">
        <v>7019</v>
      </c>
      <c r="G10826" s="11" t="s">
        <v>7020</v>
      </c>
      <c r="H10826" t="s">
        <v>55</v>
      </c>
      <c r="I10826" s="11" t="s">
        <v>63</v>
      </c>
      <c r="J10826">
        <v>1</v>
      </c>
      <c r="O10826">
        <v>1</v>
      </c>
      <c r="P10826">
        <v>1</v>
      </c>
    </row>
    <row r="10827" spans="1:16" x14ac:dyDescent="0.35">
      <c r="A10827" s="5" t="s">
        <v>4017</v>
      </c>
      <c r="B10827" t="s">
        <v>7016</v>
      </c>
      <c r="C10827" t="s">
        <v>7017</v>
      </c>
      <c r="D10827" t="s">
        <v>7018</v>
      </c>
      <c r="E10827" t="s">
        <v>53</v>
      </c>
      <c r="F10827" s="11" t="s">
        <v>7019</v>
      </c>
      <c r="G10827" s="11" t="s">
        <v>7020</v>
      </c>
      <c r="H10827" t="s">
        <v>55</v>
      </c>
      <c r="I10827" s="11" t="s">
        <v>63</v>
      </c>
      <c r="J10827">
        <v>2</v>
      </c>
      <c r="O10827">
        <v>1</v>
      </c>
      <c r="P10827">
        <v>1</v>
      </c>
    </row>
    <row r="10828" spans="1:16" x14ac:dyDescent="0.35">
      <c r="A10828" s="5" t="s">
        <v>4018</v>
      </c>
      <c r="B10828" t="s">
        <v>7016</v>
      </c>
      <c r="C10828" t="s">
        <v>7017</v>
      </c>
      <c r="D10828" t="s">
        <v>7018</v>
      </c>
      <c r="E10828" t="s">
        <v>53</v>
      </c>
      <c r="F10828" s="11" t="s">
        <v>7019</v>
      </c>
      <c r="G10828" s="11" t="s">
        <v>7020</v>
      </c>
      <c r="H10828" t="s">
        <v>55</v>
      </c>
      <c r="I10828" s="11" t="s">
        <v>63</v>
      </c>
      <c r="J10828">
        <v>3</v>
      </c>
      <c r="O10828">
        <v>1</v>
      </c>
      <c r="P10828">
        <v>1</v>
      </c>
    </row>
    <row r="10829" spans="1:16" x14ac:dyDescent="0.35">
      <c r="A10829" s="5" t="s">
        <v>4019</v>
      </c>
      <c r="B10829" t="s">
        <v>7016</v>
      </c>
      <c r="C10829" t="s">
        <v>7017</v>
      </c>
      <c r="D10829" t="s">
        <v>7018</v>
      </c>
      <c r="E10829" t="s">
        <v>53</v>
      </c>
      <c r="F10829" s="11" t="s">
        <v>7019</v>
      </c>
      <c r="G10829" s="11" t="s">
        <v>7020</v>
      </c>
      <c r="H10829" t="s">
        <v>55</v>
      </c>
      <c r="I10829" s="11" t="s">
        <v>63</v>
      </c>
      <c r="J10829">
        <v>4</v>
      </c>
      <c r="O10829">
        <v>1</v>
      </c>
      <c r="P10829">
        <v>1</v>
      </c>
    </row>
    <row r="10830" spans="1:16" x14ac:dyDescent="0.35">
      <c r="A10830" s="5" t="s">
        <v>4020</v>
      </c>
      <c r="B10830" t="s">
        <v>7016</v>
      </c>
      <c r="C10830" t="s">
        <v>7017</v>
      </c>
      <c r="D10830" t="s">
        <v>7018</v>
      </c>
      <c r="E10830" t="s">
        <v>53</v>
      </c>
      <c r="F10830" s="11" t="s">
        <v>7019</v>
      </c>
      <c r="G10830" s="11" t="s">
        <v>7020</v>
      </c>
      <c r="H10830" t="s">
        <v>55</v>
      </c>
      <c r="I10830" s="11" t="s">
        <v>63</v>
      </c>
      <c r="J10830">
        <v>5</v>
      </c>
      <c r="O10830">
        <v>1</v>
      </c>
      <c r="P10830">
        <v>1</v>
      </c>
    </row>
    <row r="10831" spans="1:16" x14ac:dyDescent="0.35">
      <c r="A10831" s="5" t="s">
        <v>4021</v>
      </c>
      <c r="B10831" t="s">
        <v>7016</v>
      </c>
      <c r="C10831" t="s">
        <v>7017</v>
      </c>
      <c r="D10831" t="s">
        <v>7018</v>
      </c>
      <c r="E10831" t="s">
        <v>53</v>
      </c>
      <c r="F10831" s="11" t="s">
        <v>7019</v>
      </c>
      <c r="G10831" s="11" t="s">
        <v>7020</v>
      </c>
      <c r="H10831" t="s">
        <v>55</v>
      </c>
      <c r="I10831" s="11" t="s">
        <v>63</v>
      </c>
      <c r="J10831">
        <v>6</v>
      </c>
      <c r="O10831">
        <v>1</v>
      </c>
      <c r="P10831">
        <v>1</v>
      </c>
    </row>
    <row r="10832" spans="1:16" x14ac:dyDescent="0.35">
      <c r="A10832" s="5" t="s">
        <v>4022</v>
      </c>
      <c r="B10832" t="s">
        <v>7016</v>
      </c>
      <c r="C10832" t="s">
        <v>7017</v>
      </c>
      <c r="D10832" t="s">
        <v>7018</v>
      </c>
      <c r="E10832" t="s">
        <v>53</v>
      </c>
      <c r="F10832" s="11" t="s">
        <v>7019</v>
      </c>
      <c r="G10832" s="11" t="s">
        <v>7020</v>
      </c>
      <c r="H10832" t="s">
        <v>55</v>
      </c>
      <c r="I10832" s="11" t="s">
        <v>63</v>
      </c>
      <c r="J10832">
        <v>7</v>
      </c>
      <c r="O10832">
        <v>1</v>
      </c>
      <c r="P10832">
        <v>1</v>
      </c>
    </row>
    <row r="10833" spans="1:16" x14ac:dyDescent="0.35">
      <c r="A10833" s="5" t="s">
        <v>4023</v>
      </c>
      <c r="B10833" t="s">
        <v>7016</v>
      </c>
      <c r="C10833" t="s">
        <v>7017</v>
      </c>
      <c r="D10833" t="s">
        <v>7018</v>
      </c>
      <c r="E10833" t="s">
        <v>53</v>
      </c>
      <c r="F10833" s="11" t="s">
        <v>7019</v>
      </c>
      <c r="G10833" s="11" t="s">
        <v>7020</v>
      </c>
      <c r="H10833" t="s">
        <v>55</v>
      </c>
      <c r="I10833" s="11" t="s">
        <v>63</v>
      </c>
      <c r="J10833">
        <v>8</v>
      </c>
      <c r="O10833">
        <v>1</v>
      </c>
      <c r="P10833">
        <v>1</v>
      </c>
    </row>
    <row r="10834" spans="1:16" x14ac:dyDescent="0.35">
      <c r="A10834" s="5" t="s">
        <v>4024</v>
      </c>
      <c r="B10834" t="s">
        <v>7016</v>
      </c>
      <c r="C10834" t="s">
        <v>7017</v>
      </c>
      <c r="D10834" t="s">
        <v>7018</v>
      </c>
      <c r="E10834" t="s">
        <v>53</v>
      </c>
      <c r="F10834" s="11" t="s">
        <v>7019</v>
      </c>
      <c r="G10834" s="11" t="s">
        <v>7020</v>
      </c>
      <c r="H10834" t="s">
        <v>55</v>
      </c>
      <c r="I10834" s="11" t="s">
        <v>63</v>
      </c>
      <c r="J10834">
        <v>9</v>
      </c>
      <c r="O10834">
        <v>1</v>
      </c>
      <c r="P10834">
        <v>1</v>
      </c>
    </row>
    <row r="10835" spans="1:16" x14ac:dyDescent="0.35">
      <c r="A10835" s="5" t="s">
        <v>4025</v>
      </c>
      <c r="B10835" t="s">
        <v>7016</v>
      </c>
      <c r="C10835" t="s">
        <v>7017</v>
      </c>
      <c r="D10835" t="s">
        <v>7018</v>
      </c>
      <c r="E10835" t="s">
        <v>53</v>
      </c>
      <c r="F10835" s="11" t="s">
        <v>7019</v>
      </c>
      <c r="G10835" s="11" t="s">
        <v>7020</v>
      </c>
      <c r="H10835" t="s">
        <v>55</v>
      </c>
      <c r="I10835" s="11" t="s">
        <v>63</v>
      </c>
      <c r="J10835">
        <v>10</v>
      </c>
      <c r="O10835">
        <v>1</v>
      </c>
      <c r="P10835">
        <v>1</v>
      </c>
    </row>
    <row r="10836" spans="1:16" x14ac:dyDescent="0.35">
      <c r="A10836" s="5" t="s">
        <v>4026</v>
      </c>
      <c r="B10836" t="s">
        <v>7016</v>
      </c>
      <c r="C10836" t="s">
        <v>7017</v>
      </c>
      <c r="D10836" t="s">
        <v>7018</v>
      </c>
      <c r="E10836" t="s">
        <v>53</v>
      </c>
      <c r="F10836" s="11" t="s">
        <v>7019</v>
      </c>
      <c r="G10836" s="11" t="s">
        <v>7020</v>
      </c>
      <c r="H10836" t="s">
        <v>55</v>
      </c>
      <c r="I10836" s="11" t="s">
        <v>63</v>
      </c>
      <c r="J10836">
        <v>11</v>
      </c>
      <c r="O10836">
        <v>1</v>
      </c>
      <c r="P10836">
        <v>1</v>
      </c>
    </row>
    <row r="10837" spans="1:16" x14ac:dyDescent="0.35">
      <c r="A10837" s="5" t="s">
        <v>4027</v>
      </c>
      <c r="B10837" t="s">
        <v>7016</v>
      </c>
      <c r="C10837" t="s">
        <v>7017</v>
      </c>
      <c r="D10837" t="s">
        <v>7018</v>
      </c>
      <c r="E10837" t="s">
        <v>53</v>
      </c>
      <c r="F10837" s="11" t="s">
        <v>7019</v>
      </c>
      <c r="G10837" s="11" t="s">
        <v>7020</v>
      </c>
      <c r="H10837" t="s">
        <v>55</v>
      </c>
      <c r="I10837" s="11" t="s">
        <v>63</v>
      </c>
      <c r="J10837">
        <v>12</v>
      </c>
      <c r="O10837">
        <v>1</v>
      </c>
      <c r="P10837">
        <v>1</v>
      </c>
    </row>
    <row r="10838" spans="1:16" x14ac:dyDescent="0.35">
      <c r="A10838" s="5" t="s">
        <v>4028</v>
      </c>
      <c r="B10838" t="s">
        <v>7016</v>
      </c>
      <c r="C10838" t="s">
        <v>7017</v>
      </c>
      <c r="D10838" t="s">
        <v>7018</v>
      </c>
      <c r="E10838" t="s">
        <v>53</v>
      </c>
      <c r="F10838" s="11" t="s">
        <v>7019</v>
      </c>
      <c r="G10838" s="11" t="s">
        <v>7020</v>
      </c>
      <c r="H10838" t="s">
        <v>55</v>
      </c>
      <c r="I10838" s="11" t="s">
        <v>63</v>
      </c>
      <c r="J10838">
        <v>13</v>
      </c>
      <c r="O10838">
        <v>1</v>
      </c>
      <c r="P10838">
        <v>1</v>
      </c>
    </row>
    <row r="10839" spans="1:16" x14ac:dyDescent="0.35">
      <c r="A10839" s="5" t="s">
        <v>4029</v>
      </c>
      <c r="B10839" t="s">
        <v>7016</v>
      </c>
      <c r="C10839" t="s">
        <v>7017</v>
      </c>
      <c r="D10839" t="s">
        <v>7018</v>
      </c>
      <c r="E10839" t="s">
        <v>53</v>
      </c>
      <c r="F10839" s="11" t="s">
        <v>7019</v>
      </c>
      <c r="G10839" s="11" t="s">
        <v>7020</v>
      </c>
      <c r="H10839" t="s">
        <v>55</v>
      </c>
      <c r="I10839" s="11" t="s">
        <v>63</v>
      </c>
      <c r="J10839">
        <v>14</v>
      </c>
      <c r="O10839">
        <v>1</v>
      </c>
      <c r="P10839">
        <v>1</v>
      </c>
    </row>
    <row r="10840" spans="1:16" x14ac:dyDescent="0.35">
      <c r="A10840" s="5" t="s">
        <v>4030</v>
      </c>
      <c r="B10840" t="s">
        <v>7016</v>
      </c>
      <c r="C10840" t="s">
        <v>7017</v>
      </c>
      <c r="D10840" t="s">
        <v>7018</v>
      </c>
      <c r="E10840" t="s">
        <v>53</v>
      </c>
      <c r="F10840" s="11" t="s">
        <v>7019</v>
      </c>
      <c r="G10840" s="11" t="s">
        <v>7020</v>
      </c>
      <c r="H10840" t="s">
        <v>55</v>
      </c>
      <c r="I10840" s="11" t="s">
        <v>63</v>
      </c>
      <c r="J10840">
        <v>15</v>
      </c>
      <c r="O10840">
        <v>1</v>
      </c>
      <c r="P10840">
        <v>1</v>
      </c>
    </row>
    <row r="10841" spans="1:16" x14ac:dyDescent="0.35">
      <c r="A10841" s="5" t="s">
        <v>4031</v>
      </c>
      <c r="B10841" t="s">
        <v>7016</v>
      </c>
      <c r="C10841" t="s">
        <v>7017</v>
      </c>
      <c r="D10841" t="s">
        <v>7018</v>
      </c>
      <c r="E10841" t="s">
        <v>53</v>
      </c>
      <c r="F10841" s="11" t="s">
        <v>7019</v>
      </c>
      <c r="G10841" s="11" t="s">
        <v>7020</v>
      </c>
      <c r="H10841" t="s">
        <v>55</v>
      </c>
      <c r="I10841" s="11" t="s">
        <v>63</v>
      </c>
      <c r="J10841">
        <v>16</v>
      </c>
      <c r="O10841">
        <v>1</v>
      </c>
      <c r="P10841">
        <v>1</v>
      </c>
    </row>
    <row r="10842" spans="1:16" x14ac:dyDescent="0.35">
      <c r="A10842" s="5" t="s">
        <v>4032</v>
      </c>
      <c r="B10842" t="s">
        <v>7016</v>
      </c>
      <c r="C10842" t="s">
        <v>7017</v>
      </c>
      <c r="D10842" t="s">
        <v>7018</v>
      </c>
      <c r="E10842" t="s">
        <v>53</v>
      </c>
      <c r="F10842" s="11" t="s">
        <v>7019</v>
      </c>
      <c r="G10842" s="11" t="s">
        <v>7020</v>
      </c>
      <c r="H10842" t="s">
        <v>55</v>
      </c>
      <c r="I10842" s="11" t="s">
        <v>63</v>
      </c>
      <c r="J10842">
        <v>17</v>
      </c>
      <c r="O10842">
        <v>1</v>
      </c>
      <c r="P10842">
        <v>1</v>
      </c>
    </row>
    <row r="10843" spans="1:16" x14ac:dyDescent="0.35">
      <c r="A10843" s="5" t="s">
        <v>4033</v>
      </c>
      <c r="B10843" t="s">
        <v>7016</v>
      </c>
      <c r="C10843" t="s">
        <v>7017</v>
      </c>
      <c r="D10843" t="s">
        <v>7018</v>
      </c>
      <c r="E10843" t="s">
        <v>53</v>
      </c>
      <c r="F10843" s="11" t="s">
        <v>7019</v>
      </c>
      <c r="G10843" s="11" t="s">
        <v>7020</v>
      </c>
      <c r="H10843" t="s">
        <v>55</v>
      </c>
      <c r="I10843" s="11" t="s">
        <v>63</v>
      </c>
      <c r="J10843">
        <v>18</v>
      </c>
      <c r="O10843">
        <v>1</v>
      </c>
      <c r="P10843">
        <v>1</v>
      </c>
    </row>
    <row r="10844" spans="1:16" x14ac:dyDescent="0.35">
      <c r="A10844" s="5" t="s">
        <v>4034</v>
      </c>
      <c r="B10844" t="s">
        <v>7016</v>
      </c>
      <c r="C10844" t="s">
        <v>7017</v>
      </c>
      <c r="D10844" t="s">
        <v>7018</v>
      </c>
      <c r="E10844" t="s">
        <v>53</v>
      </c>
      <c r="F10844" s="11" t="s">
        <v>7019</v>
      </c>
      <c r="G10844" s="11" t="s">
        <v>7020</v>
      </c>
      <c r="H10844" t="s">
        <v>55</v>
      </c>
      <c r="I10844" s="11" t="s">
        <v>63</v>
      </c>
      <c r="J10844">
        <v>19</v>
      </c>
      <c r="O10844">
        <v>1</v>
      </c>
      <c r="P10844">
        <v>1</v>
      </c>
    </row>
    <row r="10845" spans="1:16" x14ac:dyDescent="0.35">
      <c r="A10845" s="5" t="s">
        <v>4035</v>
      </c>
      <c r="B10845" t="s">
        <v>7016</v>
      </c>
      <c r="C10845" t="s">
        <v>7017</v>
      </c>
      <c r="D10845" t="s">
        <v>7018</v>
      </c>
      <c r="E10845" t="s">
        <v>53</v>
      </c>
      <c r="F10845" s="11" t="s">
        <v>7019</v>
      </c>
      <c r="G10845" s="11" t="s">
        <v>7020</v>
      </c>
      <c r="H10845" t="s">
        <v>55</v>
      </c>
      <c r="I10845" s="11" t="s">
        <v>63</v>
      </c>
      <c r="J10845">
        <v>20</v>
      </c>
      <c r="O10845">
        <v>1</v>
      </c>
      <c r="P10845">
        <v>1</v>
      </c>
    </row>
    <row r="10846" spans="1:16" x14ac:dyDescent="0.35">
      <c r="A10846" s="5" t="s">
        <v>4036</v>
      </c>
      <c r="B10846" t="s">
        <v>7016</v>
      </c>
      <c r="C10846" t="s">
        <v>7017</v>
      </c>
      <c r="D10846" t="s">
        <v>7018</v>
      </c>
      <c r="E10846" t="s">
        <v>53</v>
      </c>
      <c r="F10846" s="11" t="s">
        <v>7019</v>
      </c>
      <c r="G10846" s="11" t="s">
        <v>7020</v>
      </c>
      <c r="H10846" t="s">
        <v>55</v>
      </c>
      <c r="I10846" s="11" t="s">
        <v>63</v>
      </c>
      <c r="J10846">
        <v>21</v>
      </c>
      <c r="O10846">
        <v>1</v>
      </c>
      <c r="P10846">
        <v>1</v>
      </c>
    </row>
    <row r="10847" spans="1:16" x14ac:dyDescent="0.35">
      <c r="A10847" s="5" t="s">
        <v>4037</v>
      </c>
      <c r="B10847" t="s">
        <v>7016</v>
      </c>
      <c r="C10847" t="s">
        <v>7017</v>
      </c>
      <c r="D10847" t="s">
        <v>7018</v>
      </c>
      <c r="E10847" t="s">
        <v>53</v>
      </c>
      <c r="F10847" s="11" t="s">
        <v>7019</v>
      </c>
      <c r="G10847" s="11" t="s">
        <v>7020</v>
      </c>
      <c r="H10847" t="s">
        <v>55</v>
      </c>
      <c r="I10847" s="11" t="s">
        <v>63</v>
      </c>
      <c r="J10847">
        <v>22</v>
      </c>
      <c r="O10847">
        <v>1</v>
      </c>
      <c r="P10847">
        <v>1</v>
      </c>
    </row>
    <row r="10848" spans="1:16" x14ac:dyDescent="0.35">
      <c r="A10848" s="5" t="s">
        <v>4038</v>
      </c>
      <c r="B10848" t="s">
        <v>7016</v>
      </c>
      <c r="C10848" t="s">
        <v>7017</v>
      </c>
      <c r="D10848" t="s">
        <v>7018</v>
      </c>
      <c r="E10848" t="s">
        <v>53</v>
      </c>
      <c r="F10848" s="11" t="s">
        <v>7019</v>
      </c>
      <c r="G10848" s="11" t="s">
        <v>7020</v>
      </c>
      <c r="H10848" t="s">
        <v>55</v>
      </c>
      <c r="I10848" s="11" t="s">
        <v>63</v>
      </c>
      <c r="J10848">
        <v>23</v>
      </c>
      <c r="O10848">
        <v>1</v>
      </c>
      <c r="P10848">
        <v>1</v>
      </c>
    </row>
    <row r="10849" spans="1:16" x14ac:dyDescent="0.35">
      <c r="A10849" s="5" t="s">
        <v>4039</v>
      </c>
      <c r="B10849" t="s">
        <v>7016</v>
      </c>
      <c r="C10849" t="s">
        <v>7017</v>
      </c>
      <c r="D10849" t="s">
        <v>7018</v>
      </c>
      <c r="E10849" t="s">
        <v>53</v>
      </c>
      <c r="F10849" s="11" t="s">
        <v>7019</v>
      </c>
      <c r="G10849" s="11" t="s">
        <v>7020</v>
      </c>
      <c r="H10849" t="s">
        <v>55</v>
      </c>
      <c r="I10849" s="11" t="s">
        <v>63</v>
      </c>
      <c r="J10849">
        <v>24</v>
      </c>
      <c r="O10849">
        <v>1</v>
      </c>
      <c r="P10849">
        <v>1</v>
      </c>
    </row>
    <row r="10850" spans="1:16" x14ac:dyDescent="0.35">
      <c r="A10850" s="5" t="s">
        <v>4040</v>
      </c>
      <c r="B10850" t="s">
        <v>7016</v>
      </c>
      <c r="C10850" t="s">
        <v>7017</v>
      </c>
      <c r="D10850" t="s">
        <v>7018</v>
      </c>
      <c r="E10850" t="s">
        <v>53</v>
      </c>
      <c r="F10850" s="11" t="s">
        <v>7019</v>
      </c>
      <c r="G10850" s="11" t="s">
        <v>7020</v>
      </c>
      <c r="H10850" t="s">
        <v>55</v>
      </c>
      <c r="I10850" s="11" t="s">
        <v>64</v>
      </c>
      <c r="J10850">
        <v>1</v>
      </c>
      <c r="O10850">
        <v>1</v>
      </c>
      <c r="P10850">
        <v>1</v>
      </c>
    </row>
    <row r="10851" spans="1:16" x14ac:dyDescent="0.35">
      <c r="A10851" s="5" t="s">
        <v>4041</v>
      </c>
      <c r="B10851" t="s">
        <v>7016</v>
      </c>
      <c r="C10851" t="s">
        <v>7017</v>
      </c>
      <c r="D10851" t="s">
        <v>7018</v>
      </c>
      <c r="E10851" t="s">
        <v>53</v>
      </c>
      <c r="F10851" s="11" t="s">
        <v>7019</v>
      </c>
      <c r="G10851" s="11" t="s">
        <v>7020</v>
      </c>
      <c r="H10851" t="s">
        <v>55</v>
      </c>
      <c r="I10851" s="11" t="s">
        <v>64</v>
      </c>
      <c r="J10851">
        <v>2</v>
      </c>
      <c r="O10851">
        <v>1</v>
      </c>
      <c r="P10851">
        <v>1</v>
      </c>
    </row>
    <row r="10852" spans="1:16" x14ac:dyDescent="0.35">
      <c r="A10852" s="5" t="s">
        <v>4042</v>
      </c>
      <c r="B10852" t="s">
        <v>7016</v>
      </c>
      <c r="C10852" t="s">
        <v>7017</v>
      </c>
      <c r="D10852" t="s">
        <v>7018</v>
      </c>
      <c r="E10852" t="s">
        <v>53</v>
      </c>
      <c r="F10852" s="11" t="s">
        <v>7019</v>
      </c>
      <c r="G10852" s="11" t="s">
        <v>7020</v>
      </c>
      <c r="H10852" t="s">
        <v>55</v>
      </c>
      <c r="I10852" s="11" t="s">
        <v>64</v>
      </c>
      <c r="J10852">
        <v>3</v>
      </c>
      <c r="O10852">
        <v>1</v>
      </c>
      <c r="P10852">
        <v>1</v>
      </c>
    </row>
    <row r="10853" spans="1:16" x14ac:dyDescent="0.35">
      <c r="A10853" s="5" t="s">
        <v>4043</v>
      </c>
      <c r="B10853" t="s">
        <v>7016</v>
      </c>
      <c r="C10853" t="s">
        <v>7017</v>
      </c>
      <c r="D10853" t="s">
        <v>7018</v>
      </c>
      <c r="E10853" t="s">
        <v>53</v>
      </c>
      <c r="F10853" s="11" t="s">
        <v>7019</v>
      </c>
      <c r="G10853" s="11" t="s">
        <v>7020</v>
      </c>
      <c r="H10853" t="s">
        <v>55</v>
      </c>
      <c r="I10853" s="11" t="s">
        <v>64</v>
      </c>
      <c r="J10853">
        <v>4</v>
      </c>
      <c r="O10853">
        <v>1</v>
      </c>
      <c r="P10853">
        <v>1</v>
      </c>
    </row>
    <row r="10854" spans="1:16" x14ac:dyDescent="0.35">
      <c r="A10854" s="5" t="s">
        <v>4044</v>
      </c>
      <c r="B10854" t="s">
        <v>7016</v>
      </c>
      <c r="C10854" t="s">
        <v>7017</v>
      </c>
      <c r="D10854" t="s">
        <v>7018</v>
      </c>
      <c r="E10854" t="s">
        <v>53</v>
      </c>
      <c r="F10854" s="11" t="s">
        <v>7019</v>
      </c>
      <c r="G10854" s="11" t="s">
        <v>7020</v>
      </c>
      <c r="H10854" t="s">
        <v>55</v>
      </c>
      <c r="I10854" s="11" t="s">
        <v>64</v>
      </c>
      <c r="J10854">
        <v>5</v>
      </c>
      <c r="O10854">
        <v>1</v>
      </c>
      <c r="P10854">
        <v>1</v>
      </c>
    </row>
    <row r="10855" spans="1:16" x14ac:dyDescent="0.35">
      <c r="A10855" s="5" t="s">
        <v>4045</v>
      </c>
      <c r="B10855" t="s">
        <v>7016</v>
      </c>
      <c r="C10855" t="s">
        <v>7017</v>
      </c>
      <c r="D10855" t="s">
        <v>7018</v>
      </c>
      <c r="E10855" t="s">
        <v>53</v>
      </c>
      <c r="F10855" s="11" t="s">
        <v>7019</v>
      </c>
      <c r="G10855" s="11" t="s">
        <v>7020</v>
      </c>
      <c r="H10855" t="s">
        <v>55</v>
      </c>
      <c r="I10855" s="11" t="s">
        <v>64</v>
      </c>
      <c r="J10855">
        <v>6</v>
      </c>
      <c r="O10855">
        <v>1</v>
      </c>
      <c r="P10855">
        <v>1</v>
      </c>
    </row>
    <row r="10856" spans="1:16" x14ac:dyDescent="0.35">
      <c r="A10856" s="5" t="s">
        <v>4046</v>
      </c>
      <c r="B10856" t="s">
        <v>7016</v>
      </c>
      <c r="C10856" t="s">
        <v>7017</v>
      </c>
      <c r="D10856" t="s">
        <v>7018</v>
      </c>
      <c r="E10856" t="s">
        <v>53</v>
      </c>
      <c r="F10856" s="11" t="s">
        <v>7019</v>
      </c>
      <c r="G10856" s="11" t="s">
        <v>7020</v>
      </c>
      <c r="H10856" t="s">
        <v>55</v>
      </c>
      <c r="I10856" s="11" t="s">
        <v>64</v>
      </c>
      <c r="J10856">
        <v>7</v>
      </c>
      <c r="O10856">
        <v>1</v>
      </c>
      <c r="P10856">
        <v>1</v>
      </c>
    </row>
    <row r="10857" spans="1:16" x14ac:dyDescent="0.35">
      <c r="A10857" s="5" t="s">
        <v>4047</v>
      </c>
      <c r="B10857" t="s">
        <v>7016</v>
      </c>
      <c r="C10857" t="s">
        <v>7017</v>
      </c>
      <c r="D10857" t="s">
        <v>7018</v>
      </c>
      <c r="E10857" t="s">
        <v>53</v>
      </c>
      <c r="F10857" s="11" t="s">
        <v>7019</v>
      </c>
      <c r="G10857" s="11" t="s">
        <v>7020</v>
      </c>
      <c r="H10857" t="s">
        <v>55</v>
      </c>
      <c r="I10857" s="11" t="s">
        <v>64</v>
      </c>
      <c r="J10857">
        <v>8</v>
      </c>
      <c r="O10857">
        <v>1</v>
      </c>
      <c r="P10857">
        <v>1</v>
      </c>
    </row>
    <row r="10858" spans="1:16" x14ac:dyDescent="0.35">
      <c r="A10858" s="5" t="s">
        <v>4048</v>
      </c>
      <c r="B10858" t="s">
        <v>7016</v>
      </c>
      <c r="C10858" t="s">
        <v>7017</v>
      </c>
      <c r="D10858" t="s">
        <v>7018</v>
      </c>
      <c r="E10858" t="s">
        <v>53</v>
      </c>
      <c r="F10858" s="11" t="s">
        <v>7019</v>
      </c>
      <c r="G10858" s="11" t="s">
        <v>7020</v>
      </c>
      <c r="H10858" t="s">
        <v>55</v>
      </c>
      <c r="I10858" s="11" t="s">
        <v>64</v>
      </c>
      <c r="J10858">
        <v>9</v>
      </c>
      <c r="O10858">
        <v>1</v>
      </c>
      <c r="P10858">
        <v>1</v>
      </c>
    </row>
    <row r="10859" spans="1:16" x14ac:dyDescent="0.35">
      <c r="A10859" s="5" t="s">
        <v>4049</v>
      </c>
      <c r="B10859" t="s">
        <v>7016</v>
      </c>
      <c r="C10859" t="s">
        <v>7017</v>
      </c>
      <c r="D10859" t="s">
        <v>7018</v>
      </c>
      <c r="E10859" t="s">
        <v>53</v>
      </c>
      <c r="F10859" s="11" t="s">
        <v>7019</v>
      </c>
      <c r="G10859" s="11" t="s">
        <v>7020</v>
      </c>
      <c r="H10859" t="s">
        <v>55</v>
      </c>
      <c r="I10859" s="11" t="s">
        <v>64</v>
      </c>
      <c r="J10859">
        <v>10</v>
      </c>
      <c r="O10859">
        <v>1</v>
      </c>
      <c r="P10859">
        <v>1</v>
      </c>
    </row>
    <row r="10860" spans="1:16" x14ac:dyDescent="0.35">
      <c r="A10860" s="5" t="s">
        <v>4050</v>
      </c>
      <c r="B10860" t="s">
        <v>7016</v>
      </c>
      <c r="C10860" t="s">
        <v>7017</v>
      </c>
      <c r="D10860" t="s">
        <v>7018</v>
      </c>
      <c r="E10860" t="s">
        <v>53</v>
      </c>
      <c r="F10860" s="11" t="s">
        <v>7019</v>
      </c>
      <c r="G10860" s="11" t="s">
        <v>7020</v>
      </c>
      <c r="H10860" t="s">
        <v>55</v>
      </c>
      <c r="I10860" s="11" t="s">
        <v>64</v>
      </c>
      <c r="J10860">
        <v>11</v>
      </c>
      <c r="O10860">
        <v>1</v>
      </c>
      <c r="P10860">
        <v>1</v>
      </c>
    </row>
    <row r="10861" spans="1:16" x14ac:dyDescent="0.35">
      <c r="A10861" s="5" t="s">
        <v>4051</v>
      </c>
      <c r="B10861" t="s">
        <v>7016</v>
      </c>
      <c r="C10861" t="s">
        <v>7017</v>
      </c>
      <c r="D10861" t="s">
        <v>7018</v>
      </c>
      <c r="E10861" t="s">
        <v>53</v>
      </c>
      <c r="F10861" s="11" t="s">
        <v>7019</v>
      </c>
      <c r="G10861" s="11" t="s">
        <v>7020</v>
      </c>
      <c r="H10861" t="s">
        <v>55</v>
      </c>
      <c r="I10861" s="11" t="s">
        <v>64</v>
      </c>
      <c r="J10861">
        <v>12</v>
      </c>
      <c r="O10861">
        <v>1</v>
      </c>
      <c r="P10861">
        <v>1</v>
      </c>
    </row>
    <row r="10862" spans="1:16" x14ac:dyDescent="0.35">
      <c r="A10862" s="5" t="s">
        <v>4052</v>
      </c>
      <c r="B10862" t="s">
        <v>7016</v>
      </c>
      <c r="C10862" t="s">
        <v>7017</v>
      </c>
      <c r="D10862" t="s">
        <v>7018</v>
      </c>
      <c r="E10862" t="s">
        <v>53</v>
      </c>
      <c r="F10862" s="11" t="s">
        <v>7019</v>
      </c>
      <c r="G10862" s="11" t="s">
        <v>7020</v>
      </c>
      <c r="H10862" t="s">
        <v>55</v>
      </c>
      <c r="I10862" s="11" t="s">
        <v>64</v>
      </c>
      <c r="J10862">
        <v>13</v>
      </c>
      <c r="O10862">
        <v>1</v>
      </c>
      <c r="P10862">
        <v>1</v>
      </c>
    </row>
    <row r="10863" spans="1:16" x14ac:dyDescent="0.35">
      <c r="A10863" s="5" t="s">
        <v>4053</v>
      </c>
      <c r="B10863" t="s">
        <v>7016</v>
      </c>
      <c r="C10863" t="s">
        <v>7017</v>
      </c>
      <c r="D10863" t="s">
        <v>7018</v>
      </c>
      <c r="E10863" t="s">
        <v>53</v>
      </c>
      <c r="F10863" s="11" t="s">
        <v>7019</v>
      </c>
      <c r="G10863" s="11" t="s">
        <v>7020</v>
      </c>
      <c r="H10863" t="s">
        <v>55</v>
      </c>
      <c r="I10863" s="11" t="s">
        <v>64</v>
      </c>
      <c r="J10863">
        <v>14</v>
      </c>
      <c r="O10863">
        <v>1</v>
      </c>
      <c r="P10863">
        <v>1</v>
      </c>
    </row>
    <row r="10864" spans="1:16" x14ac:dyDescent="0.35">
      <c r="A10864" s="5" t="s">
        <v>4054</v>
      </c>
      <c r="B10864" t="s">
        <v>7016</v>
      </c>
      <c r="C10864" t="s">
        <v>7017</v>
      </c>
      <c r="D10864" t="s">
        <v>7018</v>
      </c>
      <c r="E10864" t="s">
        <v>53</v>
      </c>
      <c r="F10864" s="11" t="s">
        <v>7019</v>
      </c>
      <c r="G10864" s="11" t="s">
        <v>7020</v>
      </c>
      <c r="H10864" t="s">
        <v>55</v>
      </c>
      <c r="I10864" s="11" t="s">
        <v>64</v>
      </c>
      <c r="J10864">
        <v>15</v>
      </c>
      <c r="O10864">
        <v>1</v>
      </c>
      <c r="P10864">
        <v>1</v>
      </c>
    </row>
    <row r="10865" spans="1:16" x14ac:dyDescent="0.35">
      <c r="A10865" s="5" t="s">
        <v>4055</v>
      </c>
      <c r="B10865" t="s">
        <v>7016</v>
      </c>
      <c r="C10865" t="s">
        <v>7017</v>
      </c>
      <c r="D10865" t="s">
        <v>7018</v>
      </c>
      <c r="E10865" t="s">
        <v>53</v>
      </c>
      <c r="F10865" s="11" t="s">
        <v>7019</v>
      </c>
      <c r="G10865" s="11" t="s">
        <v>7020</v>
      </c>
      <c r="H10865" t="s">
        <v>55</v>
      </c>
      <c r="I10865" s="11" t="s">
        <v>64</v>
      </c>
      <c r="J10865">
        <v>16</v>
      </c>
      <c r="O10865">
        <v>1</v>
      </c>
      <c r="P10865">
        <v>1</v>
      </c>
    </row>
    <row r="10866" spans="1:16" x14ac:dyDescent="0.35">
      <c r="A10866" s="5" t="s">
        <v>4056</v>
      </c>
      <c r="B10866" t="s">
        <v>7016</v>
      </c>
      <c r="C10866" t="s">
        <v>7017</v>
      </c>
      <c r="D10866" t="s">
        <v>7018</v>
      </c>
      <c r="E10866" t="s">
        <v>53</v>
      </c>
      <c r="F10866" s="11" t="s">
        <v>7019</v>
      </c>
      <c r="G10866" s="11" t="s">
        <v>7020</v>
      </c>
      <c r="H10866" t="s">
        <v>55</v>
      </c>
      <c r="I10866" s="11" t="s">
        <v>64</v>
      </c>
      <c r="J10866">
        <v>17</v>
      </c>
      <c r="O10866">
        <v>1</v>
      </c>
      <c r="P10866">
        <v>1</v>
      </c>
    </row>
    <row r="10867" spans="1:16" x14ac:dyDescent="0.35">
      <c r="A10867" s="5" t="s">
        <v>4057</v>
      </c>
      <c r="B10867" t="s">
        <v>7016</v>
      </c>
      <c r="C10867" t="s">
        <v>7017</v>
      </c>
      <c r="D10867" t="s">
        <v>7018</v>
      </c>
      <c r="E10867" t="s">
        <v>53</v>
      </c>
      <c r="F10867" s="11" t="s">
        <v>7019</v>
      </c>
      <c r="G10867" s="11" t="s">
        <v>7020</v>
      </c>
      <c r="H10867" t="s">
        <v>55</v>
      </c>
      <c r="I10867" s="11" t="s">
        <v>64</v>
      </c>
      <c r="J10867">
        <v>18</v>
      </c>
      <c r="O10867">
        <v>1</v>
      </c>
      <c r="P10867">
        <v>1</v>
      </c>
    </row>
    <row r="10868" spans="1:16" x14ac:dyDescent="0.35">
      <c r="A10868" s="5" t="s">
        <v>4058</v>
      </c>
      <c r="B10868" t="s">
        <v>7016</v>
      </c>
      <c r="C10868" t="s">
        <v>7017</v>
      </c>
      <c r="D10868" t="s">
        <v>7018</v>
      </c>
      <c r="E10868" t="s">
        <v>53</v>
      </c>
      <c r="F10868" s="11" t="s">
        <v>7019</v>
      </c>
      <c r="G10868" s="11" t="s">
        <v>7020</v>
      </c>
      <c r="H10868" t="s">
        <v>55</v>
      </c>
      <c r="I10868" s="11" t="s">
        <v>64</v>
      </c>
      <c r="J10868">
        <v>19</v>
      </c>
      <c r="O10868">
        <v>1</v>
      </c>
      <c r="P10868">
        <v>1</v>
      </c>
    </row>
    <row r="10869" spans="1:16" x14ac:dyDescent="0.35">
      <c r="A10869" s="5" t="s">
        <v>4059</v>
      </c>
      <c r="B10869" t="s">
        <v>7016</v>
      </c>
      <c r="C10869" t="s">
        <v>7017</v>
      </c>
      <c r="D10869" t="s">
        <v>7018</v>
      </c>
      <c r="E10869" t="s">
        <v>53</v>
      </c>
      <c r="F10869" s="11" t="s">
        <v>7019</v>
      </c>
      <c r="G10869" s="11" t="s">
        <v>7020</v>
      </c>
      <c r="H10869" t="s">
        <v>55</v>
      </c>
      <c r="I10869" s="11" t="s">
        <v>64</v>
      </c>
      <c r="J10869">
        <v>20</v>
      </c>
      <c r="O10869">
        <v>1</v>
      </c>
      <c r="P10869">
        <v>1</v>
      </c>
    </row>
    <row r="10870" spans="1:16" x14ac:dyDescent="0.35">
      <c r="A10870" s="5" t="s">
        <v>4060</v>
      </c>
      <c r="B10870" t="s">
        <v>7016</v>
      </c>
      <c r="C10870" t="s">
        <v>7017</v>
      </c>
      <c r="D10870" t="s">
        <v>7018</v>
      </c>
      <c r="E10870" t="s">
        <v>53</v>
      </c>
      <c r="F10870" s="11" t="s">
        <v>7019</v>
      </c>
      <c r="G10870" s="11" t="s">
        <v>7020</v>
      </c>
      <c r="H10870" t="s">
        <v>55</v>
      </c>
      <c r="I10870" s="11" t="s">
        <v>64</v>
      </c>
      <c r="J10870">
        <v>21</v>
      </c>
      <c r="O10870">
        <v>1</v>
      </c>
      <c r="P10870">
        <v>1</v>
      </c>
    </row>
    <row r="10871" spans="1:16" x14ac:dyDescent="0.35">
      <c r="A10871" s="5" t="s">
        <v>4061</v>
      </c>
      <c r="B10871" t="s">
        <v>7016</v>
      </c>
      <c r="C10871" t="s">
        <v>7017</v>
      </c>
      <c r="D10871" t="s">
        <v>7018</v>
      </c>
      <c r="E10871" t="s">
        <v>53</v>
      </c>
      <c r="F10871" s="11" t="s">
        <v>7019</v>
      </c>
      <c r="G10871" s="11" t="s">
        <v>7020</v>
      </c>
      <c r="H10871" t="s">
        <v>55</v>
      </c>
      <c r="I10871" s="11" t="s">
        <v>64</v>
      </c>
      <c r="J10871">
        <v>22</v>
      </c>
      <c r="O10871">
        <v>1</v>
      </c>
      <c r="P10871">
        <v>1</v>
      </c>
    </row>
    <row r="10872" spans="1:16" x14ac:dyDescent="0.35">
      <c r="A10872" s="5" t="s">
        <v>4062</v>
      </c>
      <c r="B10872" t="s">
        <v>7016</v>
      </c>
      <c r="C10872" t="s">
        <v>7017</v>
      </c>
      <c r="D10872" t="s">
        <v>7018</v>
      </c>
      <c r="E10872" t="s">
        <v>53</v>
      </c>
      <c r="F10872" s="11" t="s">
        <v>7019</v>
      </c>
      <c r="G10872" s="11" t="s">
        <v>7020</v>
      </c>
      <c r="H10872" t="s">
        <v>55</v>
      </c>
      <c r="I10872" s="11" t="s">
        <v>64</v>
      </c>
      <c r="J10872">
        <v>23</v>
      </c>
      <c r="O10872">
        <v>1</v>
      </c>
      <c r="P10872">
        <v>1</v>
      </c>
    </row>
    <row r="10873" spans="1:16" x14ac:dyDescent="0.35">
      <c r="A10873" s="5" t="s">
        <v>4063</v>
      </c>
      <c r="B10873" t="s">
        <v>7016</v>
      </c>
      <c r="C10873" t="s">
        <v>7017</v>
      </c>
      <c r="D10873" t="s">
        <v>7018</v>
      </c>
      <c r="E10873" t="s">
        <v>53</v>
      </c>
      <c r="F10873" s="11" t="s">
        <v>7019</v>
      </c>
      <c r="G10873" s="11" t="s">
        <v>7020</v>
      </c>
      <c r="H10873" t="s">
        <v>55</v>
      </c>
      <c r="I10873" s="11" t="s">
        <v>64</v>
      </c>
      <c r="J10873">
        <v>24</v>
      </c>
      <c r="O10873">
        <v>1</v>
      </c>
      <c r="P10873">
        <v>1</v>
      </c>
    </row>
    <row r="10874" spans="1:16" x14ac:dyDescent="0.35">
      <c r="A10874" s="5" t="s">
        <v>4064</v>
      </c>
      <c r="B10874" t="s">
        <v>7016</v>
      </c>
      <c r="C10874" t="s">
        <v>7017</v>
      </c>
      <c r="D10874" t="s">
        <v>7018</v>
      </c>
      <c r="E10874" t="s">
        <v>53</v>
      </c>
      <c r="F10874" s="11" t="s">
        <v>7019</v>
      </c>
      <c r="G10874" s="11" t="s">
        <v>7020</v>
      </c>
      <c r="H10874" t="s">
        <v>55</v>
      </c>
      <c r="I10874" s="11" t="s">
        <v>65</v>
      </c>
      <c r="J10874">
        <v>1</v>
      </c>
      <c r="O10874">
        <v>1</v>
      </c>
      <c r="P10874">
        <v>1</v>
      </c>
    </row>
    <row r="10875" spans="1:16" x14ac:dyDescent="0.35">
      <c r="A10875" s="5" t="s">
        <v>4065</v>
      </c>
      <c r="B10875" t="s">
        <v>7016</v>
      </c>
      <c r="C10875" t="s">
        <v>7017</v>
      </c>
      <c r="D10875" t="s">
        <v>7018</v>
      </c>
      <c r="E10875" t="s">
        <v>53</v>
      </c>
      <c r="F10875" s="11" t="s">
        <v>7019</v>
      </c>
      <c r="G10875" s="11" t="s">
        <v>7020</v>
      </c>
      <c r="H10875" t="s">
        <v>55</v>
      </c>
      <c r="I10875" s="11" t="s">
        <v>65</v>
      </c>
      <c r="J10875">
        <v>2</v>
      </c>
      <c r="O10875">
        <v>1</v>
      </c>
      <c r="P10875">
        <v>1</v>
      </c>
    </row>
    <row r="10876" spans="1:16" x14ac:dyDescent="0.35">
      <c r="A10876" s="5" t="s">
        <v>4066</v>
      </c>
      <c r="B10876" t="s">
        <v>7016</v>
      </c>
      <c r="C10876" t="s">
        <v>7017</v>
      </c>
      <c r="D10876" t="s">
        <v>7018</v>
      </c>
      <c r="E10876" t="s">
        <v>53</v>
      </c>
      <c r="F10876" s="11" t="s">
        <v>7019</v>
      </c>
      <c r="G10876" s="11" t="s">
        <v>7020</v>
      </c>
      <c r="H10876" t="s">
        <v>55</v>
      </c>
      <c r="I10876" s="11" t="s">
        <v>65</v>
      </c>
      <c r="J10876">
        <v>3</v>
      </c>
      <c r="O10876">
        <v>1</v>
      </c>
      <c r="P10876">
        <v>1</v>
      </c>
    </row>
    <row r="10877" spans="1:16" x14ac:dyDescent="0.35">
      <c r="A10877" s="5" t="s">
        <v>4067</v>
      </c>
      <c r="B10877" t="s">
        <v>7016</v>
      </c>
      <c r="C10877" t="s">
        <v>7017</v>
      </c>
      <c r="D10877" t="s">
        <v>7018</v>
      </c>
      <c r="E10877" t="s">
        <v>53</v>
      </c>
      <c r="F10877" s="11" t="s">
        <v>7019</v>
      </c>
      <c r="G10877" s="11" t="s">
        <v>7020</v>
      </c>
      <c r="H10877" t="s">
        <v>55</v>
      </c>
      <c r="I10877" s="11" t="s">
        <v>65</v>
      </c>
      <c r="J10877">
        <v>4</v>
      </c>
      <c r="O10877">
        <v>1</v>
      </c>
      <c r="P10877">
        <v>1</v>
      </c>
    </row>
    <row r="10878" spans="1:16" x14ac:dyDescent="0.35">
      <c r="A10878" s="5" t="s">
        <v>4068</v>
      </c>
      <c r="B10878" t="s">
        <v>7016</v>
      </c>
      <c r="C10878" t="s">
        <v>7017</v>
      </c>
      <c r="D10878" t="s">
        <v>7018</v>
      </c>
      <c r="E10878" t="s">
        <v>53</v>
      </c>
      <c r="F10878" s="11" t="s">
        <v>7019</v>
      </c>
      <c r="G10878" s="11" t="s">
        <v>7020</v>
      </c>
      <c r="H10878" t="s">
        <v>55</v>
      </c>
      <c r="I10878" s="11" t="s">
        <v>65</v>
      </c>
      <c r="J10878">
        <v>5</v>
      </c>
      <c r="O10878">
        <v>1</v>
      </c>
      <c r="P10878">
        <v>1</v>
      </c>
    </row>
    <row r="10879" spans="1:16" x14ac:dyDescent="0.35">
      <c r="A10879" s="5" t="s">
        <v>4069</v>
      </c>
      <c r="B10879" t="s">
        <v>7016</v>
      </c>
      <c r="C10879" t="s">
        <v>7017</v>
      </c>
      <c r="D10879" t="s">
        <v>7018</v>
      </c>
      <c r="E10879" t="s">
        <v>53</v>
      </c>
      <c r="F10879" s="11" t="s">
        <v>7019</v>
      </c>
      <c r="G10879" s="11" t="s">
        <v>7020</v>
      </c>
      <c r="H10879" t="s">
        <v>55</v>
      </c>
      <c r="I10879" s="11" t="s">
        <v>65</v>
      </c>
      <c r="J10879">
        <v>6</v>
      </c>
      <c r="O10879">
        <v>1</v>
      </c>
      <c r="P10879">
        <v>1</v>
      </c>
    </row>
    <row r="10880" spans="1:16" x14ac:dyDescent="0.35">
      <c r="A10880" s="5" t="s">
        <v>4070</v>
      </c>
      <c r="B10880" t="s">
        <v>7016</v>
      </c>
      <c r="C10880" t="s">
        <v>7017</v>
      </c>
      <c r="D10880" t="s">
        <v>7018</v>
      </c>
      <c r="E10880" t="s">
        <v>53</v>
      </c>
      <c r="F10880" s="11" t="s">
        <v>7019</v>
      </c>
      <c r="G10880" s="11" t="s">
        <v>7020</v>
      </c>
      <c r="H10880" t="s">
        <v>55</v>
      </c>
      <c r="I10880" s="11" t="s">
        <v>65</v>
      </c>
      <c r="J10880">
        <v>7</v>
      </c>
      <c r="O10880">
        <v>1</v>
      </c>
      <c r="P10880">
        <v>1</v>
      </c>
    </row>
    <row r="10881" spans="1:16" x14ac:dyDescent="0.35">
      <c r="A10881" s="5" t="s">
        <v>4071</v>
      </c>
      <c r="B10881" t="s">
        <v>7016</v>
      </c>
      <c r="C10881" t="s">
        <v>7017</v>
      </c>
      <c r="D10881" t="s">
        <v>7018</v>
      </c>
      <c r="E10881" t="s">
        <v>53</v>
      </c>
      <c r="F10881" s="11" t="s">
        <v>7019</v>
      </c>
      <c r="G10881" s="11" t="s">
        <v>7020</v>
      </c>
      <c r="H10881" t="s">
        <v>55</v>
      </c>
      <c r="I10881" s="11" t="s">
        <v>65</v>
      </c>
      <c r="J10881">
        <v>8</v>
      </c>
      <c r="O10881">
        <v>1</v>
      </c>
      <c r="P10881">
        <v>1</v>
      </c>
    </row>
    <row r="10882" spans="1:16" x14ac:dyDescent="0.35">
      <c r="A10882" s="5" t="s">
        <v>4072</v>
      </c>
      <c r="B10882" t="s">
        <v>7016</v>
      </c>
      <c r="C10882" t="s">
        <v>7017</v>
      </c>
      <c r="D10882" t="s">
        <v>7018</v>
      </c>
      <c r="E10882" t="s">
        <v>53</v>
      </c>
      <c r="F10882" s="11" t="s">
        <v>7019</v>
      </c>
      <c r="G10882" s="11" t="s">
        <v>7020</v>
      </c>
      <c r="H10882" t="s">
        <v>55</v>
      </c>
      <c r="I10882" s="11" t="s">
        <v>65</v>
      </c>
      <c r="J10882">
        <v>9</v>
      </c>
      <c r="O10882">
        <v>1</v>
      </c>
      <c r="P10882">
        <v>1</v>
      </c>
    </row>
    <row r="10883" spans="1:16" x14ac:dyDescent="0.35">
      <c r="A10883" s="5" t="s">
        <v>4073</v>
      </c>
      <c r="B10883" t="s">
        <v>7016</v>
      </c>
      <c r="C10883" t="s">
        <v>7017</v>
      </c>
      <c r="D10883" t="s">
        <v>7018</v>
      </c>
      <c r="E10883" t="s">
        <v>53</v>
      </c>
      <c r="F10883" s="11" t="s">
        <v>7019</v>
      </c>
      <c r="G10883" s="11" t="s">
        <v>7020</v>
      </c>
      <c r="H10883" t="s">
        <v>55</v>
      </c>
      <c r="I10883" s="11" t="s">
        <v>65</v>
      </c>
      <c r="J10883">
        <v>10</v>
      </c>
      <c r="O10883">
        <v>1</v>
      </c>
      <c r="P10883">
        <v>1</v>
      </c>
    </row>
    <row r="10884" spans="1:16" x14ac:dyDescent="0.35">
      <c r="A10884" s="5" t="s">
        <v>4074</v>
      </c>
      <c r="B10884" t="s">
        <v>7016</v>
      </c>
      <c r="C10884" t="s">
        <v>7017</v>
      </c>
      <c r="D10884" t="s">
        <v>7018</v>
      </c>
      <c r="E10884" t="s">
        <v>53</v>
      </c>
      <c r="F10884" s="11" t="s">
        <v>7019</v>
      </c>
      <c r="G10884" s="11" t="s">
        <v>7020</v>
      </c>
      <c r="H10884" t="s">
        <v>55</v>
      </c>
      <c r="I10884" s="11" t="s">
        <v>65</v>
      </c>
      <c r="J10884">
        <v>11</v>
      </c>
      <c r="O10884">
        <v>1</v>
      </c>
      <c r="P10884">
        <v>1</v>
      </c>
    </row>
    <row r="10885" spans="1:16" x14ac:dyDescent="0.35">
      <c r="A10885" s="5" t="s">
        <v>4075</v>
      </c>
      <c r="B10885" t="s">
        <v>7016</v>
      </c>
      <c r="C10885" t="s">
        <v>7017</v>
      </c>
      <c r="D10885" t="s">
        <v>7018</v>
      </c>
      <c r="E10885" t="s">
        <v>53</v>
      </c>
      <c r="F10885" s="11" t="s">
        <v>7019</v>
      </c>
      <c r="G10885" s="11" t="s">
        <v>7020</v>
      </c>
      <c r="H10885" t="s">
        <v>55</v>
      </c>
      <c r="I10885" s="11" t="s">
        <v>65</v>
      </c>
      <c r="J10885">
        <v>12</v>
      </c>
      <c r="O10885">
        <v>1</v>
      </c>
      <c r="P10885">
        <v>1</v>
      </c>
    </row>
    <row r="10886" spans="1:16" x14ac:dyDescent="0.35">
      <c r="A10886" s="5" t="s">
        <v>4076</v>
      </c>
      <c r="B10886" t="s">
        <v>7016</v>
      </c>
      <c r="C10886" t="s">
        <v>7017</v>
      </c>
      <c r="D10886" t="s">
        <v>7018</v>
      </c>
      <c r="E10886" t="s">
        <v>53</v>
      </c>
      <c r="F10886" s="11" t="s">
        <v>7019</v>
      </c>
      <c r="G10886" s="11" t="s">
        <v>7020</v>
      </c>
      <c r="H10886" t="s">
        <v>55</v>
      </c>
      <c r="I10886" s="11" t="s">
        <v>65</v>
      </c>
      <c r="J10886">
        <v>13</v>
      </c>
      <c r="O10886">
        <v>1</v>
      </c>
      <c r="P10886">
        <v>1</v>
      </c>
    </row>
    <row r="10887" spans="1:16" x14ac:dyDescent="0.35">
      <c r="A10887" s="5" t="s">
        <v>4077</v>
      </c>
      <c r="B10887" t="s">
        <v>7016</v>
      </c>
      <c r="C10887" t="s">
        <v>7017</v>
      </c>
      <c r="D10887" t="s">
        <v>7018</v>
      </c>
      <c r="E10887" t="s">
        <v>53</v>
      </c>
      <c r="F10887" s="11" t="s">
        <v>7019</v>
      </c>
      <c r="G10887" s="11" t="s">
        <v>7020</v>
      </c>
      <c r="H10887" t="s">
        <v>55</v>
      </c>
      <c r="I10887" s="11" t="s">
        <v>65</v>
      </c>
      <c r="J10887">
        <v>14</v>
      </c>
      <c r="O10887">
        <v>1</v>
      </c>
      <c r="P10887">
        <v>1</v>
      </c>
    </row>
    <row r="10888" spans="1:16" x14ac:dyDescent="0.35">
      <c r="A10888" s="5" t="s">
        <v>4078</v>
      </c>
      <c r="B10888" t="s">
        <v>7016</v>
      </c>
      <c r="C10888" t="s">
        <v>7017</v>
      </c>
      <c r="D10888" t="s">
        <v>7018</v>
      </c>
      <c r="E10888" t="s">
        <v>53</v>
      </c>
      <c r="F10888" s="11" t="s">
        <v>7019</v>
      </c>
      <c r="G10888" s="11" t="s">
        <v>7020</v>
      </c>
      <c r="H10888" t="s">
        <v>55</v>
      </c>
      <c r="I10888" s="11" t="s">
        <v>65</v>
      </c>
      <c r="J10888">
        <v>15</v>
      </c>
      <c r="O10888">
        <v>1</v>
      </c>
      <c r="P10888">
        <v>1</v>
      </c>
    </row>
    <row r="10889" spans="1:16" x14ac:dyDescent="0.35">
      <c r="A10889" s="5" t="s">
        <v>4079</v>
      </c>
      <c r="B10889" t="s">
        <v>7016</v>
      </c>
      <c r="C10889" t="s">
        <v>7017</v>
      </c>
      <c r="D10889" t="s">
        <v>7018</v>
      </c>
      <c r="E10889" t="s">
        <v>53</v>
      </c>
      <c r="F10889" s="11" t="s">
        <v>7019</v>
      </c>
      <c r="G10889" s="11" t="s">
        <v>7020</v>
      </c>
      <c r="H10889" t="s">
        <v>55</v>
      </c>
      <c r="I10889" s="11" t="s">
        <v>65</v>
      </c>
      <c r="J10889">
        <v>16</v>
      </c>
      <c r="O10889">
        <v>1</v>
      </c>
      <c r="P10889">
        <v>1</v>
      </c>
    </row>
    <row r="10890" spans="1:16" x14ac:dyDescent="0.35">
      <c r="A10890" s="5" t="s">
        <v>4080</v>
      </c>
      <c r="B10890" t="s">
        <v>7016</v>
      </c>
      <c r="C10890" t="s">
        <v>7017</v>
      </c>
      <c r="D10890" t="s">
        <v>7018</v>
      </c>
      <c r="E10890" t="s">
        <v>53</v>
      </c>
      <c r="F10890" s="11" t="s">
        <v>7019</v>
      </c>
      <c r="G10890" s="11" t="s">
        <v>7020</v>
      </c>
      <c r="H10890" t="s">
        <v>55</v>
      </c>
      <c r="I10890" s="11" t="s">
        <v>65</v>
      </c>
      <c r="J10890">
        <v>17</v>
      </c>
      <c r="O10890">
        <v>1</v>
      </c>
      <c r="P10890">
        <v>1</v>
      </c>
    </row>
    <row r="10891" spans="1:16" x14ac:dyDescent="0.35">
      <c r="A10891" s="5" t="s">
        <v>4081</v>
      </c>
      <c r="B10891" t="s">
        <v>7016</v>
      </c>
      <c r="C10891" t="s">
        <v>7017</v>
      </c>
      <c r="D10891" t="s">
        <v>7018</v>
      </c>
      <c r="E10891" t="s">
        <v>53</v>
      </c>
      <c r="F10891" s="11" t="s">
        <v>7019</v>
      </c>
      <c r="G10891" s="11" t="s">
        <v>7020</v>
      </c>
      <c r="H10891" t="s">
        <v>55</v>
      </c>
      <c r="I10891" s="11" t="s">
        <v>65</v>
      </c>
      <c r="J10891">
        <v>18</v>
      </c>
      <c r="O10891">
        <v>1</v>
      </c>
      <c r="P10891">
        <v>1</v>
      </c>
    </row>
    <row r="10892" spans="1:16" x14ac:dyDescent="0.35">
      <c r="A10892" s="5" t="s">
        <v>4082</v>
      </c>
      <c r="B10892" t="s">
        <v>7016</v>
      </c>
      <c r="C10892" t="s">
        <v>7017</v>
      </c>
      <c r="D10892" t="s">
        <v>7018</v>
      </c>
      <c r="E10892" t="s">
        <v>53</v>
      </c>
      <c r="F10892" s="11" t="s">
        <v>7019</v>
      </c>
      <c r="G10892" s="11" t="s">
        <v>7020</v>
      </c>
      <c r="H10892" t="s">
        <v>55</v>
      </c>
      <c r="I10892" s="11" t="s">
        <v>65</v>
      </c>
      <c r="J10892">
        <v>19</v>
      </c>
      <c r="O10892">
        <v>1</v>
      </c>
      <c r="P10892">
        <v>1</v>
      </c>
    </row>
    <row r="10893" spans="1:16" x14ac:dyDescent="0.35">
      <c r="A10893" s="5" t="s">
        <v>4083</v>
      </c>
      <c r="B10893" t="s">
        <v>7016</v>
      </c>
      <c r="C10893" t="s">
        <v>7017</v>
      </c>
      <c r="D10893" t="s">
        <v>7018</v>
      </c>
      <c r="E10893" t="s">
        <v>53</v>
      </c>
      <c r="F10893" s="11" t="s">
        <v>7019</v>
      </c>
      <c r="G10893" s="11" t="s">
        <v>7020</v>
      </c>
      <c r="H10893" t="s">
        <v>55</v>
      </c>
      <c r="I10893" s="11" t="s">
        <v>65</v>
      </c>
      <c r="J10893">
        <v>20</v>
      </c>
      <c r="O10893">
        <v>1</v>
      </c>
      <c r="P10893">
        <v>1</v>
      </c>
    </row>
    <row r="10894" spans="1:16" x14ac:dyDescent="0.35">
      <c r="A10894" s="5" t="s">
        <v>4084</v>
      </c>
      <c r="B10894" t="s">
        <v>7016</v>
      </c>
      <c r="C10894" t="s">
        <v>7017</v>
      </c>
      <c r="D10894" t="s">
        <v>7018</v>
      </c>
      <c r="E10894" t="s">
        <v>53</v>
      </c>
      <c r="F10894" s="11" t="s">
        <v>7019</v>
      </c>
      <c r="G10894" s="11" t="s">
        <v>7020</v>
      </c>
      <c r="H10894" t="s">
        <v>55</v>
      </c>
      <c r="I10894" s="11" t="s">
        <v>65</v>
      </c>
      <c r="J10894">
        <v>21</v>
      </c>
      <c r="O10894">
        <v>1</v>
      </c>
      <c r="P10894">
        <v>1</v>
      </c>
    </row>
    <row r="10895" spans="1:16" x14ac:dyDescent="0.35">
      <c r="A10895" s="5" t="s">
        <v>4085</v>
      </c>
      <c r="B10895" t="s">
        <v>7016</v>
      </c>
      <c r="C10895" t="s">
        <v>7017</v>
      </c>
      <c r="D10895" t="s">
        <v>7018</v>
      </c>
      <c r="E10895" t="s">
        <v>53</v>
      </c>
      <c r="F10895" s="11" t="s">
        <v>7019</v>
      </c>
      <c r="G10895" s="11" t="s">
        <v>7020</v>
      </c>
      <c r="H10895" t="s">
        <v>55</v>
      </c>
      <c r="I10895" s="11" t="s">
        <v>65</v>
      </c>
      <c r="J10895">
        <v>22</v>
      </c>
      <c r="O10895">
        <v>1</v>
      </c>
      <c r="P10895">
        <v>1</v>
      </c>
    </row>
    <row r="10896" spans="1:16" x14ac:dyDescent="0.35">
      <c r="A10896" s="5" t="s">
        <v>4086</v>
      </c>
      <c r="B10896" t="s">
        <v>7016</v>
      </c>
      <c r="C10896" t="s">
        <v>7017</v>
      </c>
      <c r="D10896" t="s">
        <v>7018</v>
      </c>
      <c r="E10896" t="s">
        <v>53</v>
      </c>
      <c r="F10896" s="11" t="s">
        <v>7019</v>
      </c>
      <c r="G10896" s="11" t="s">
        <v>7020</v>
      </c>
      <c r="H10896" t="s">
        <v>55</v>
      </c>
      <c r="I10896" s="11" t="s">
        <v>65</v>
      </c>
      <c r="J10896">
        <v>23</v>
      </c>
      <c r="O10896">
        <v>1</v>
      </c>
      <c r="P10896">
        <v>1</v>
      </c>
    </row>
    <row r="10897" spans="1:16" x14ac:dyDescent="0.35">
      <c r="A10897" s="5" t="s">
        <v>4087</v>
      </c>
      <c r="B10897" t="s">
        <v>7016</v>
      </c>
      <c r="C10897" t="s">
        <v>7017</v>
      </c>
      <c r="D10897" t="s">
        <v>7018</v>
      </c>
      <c r="E10897" t="s">
        <v>53</v>
      </c>
      <c r="F10897" s="11" t="s">
        <v>7019</v>
      </c>
      <c r="G10897" s="11" t="s">
        <v>7020</v>
      </c>
      <c r="H10897" t="s">
        <v>55</v>
      </c>
      <c r="I10897" s="11" t="s">
        <v>65</v>
      </c>
      <c r="J10897">
        <v>24</v>
      </c>
      <c r="O10897">
        <v>1</v>
      </c>
      <c r="P10897">
        <v>1</v>
      </c>
    </row>
    <row r="10898" spans="1:16" x14ac:dyDescent="0.35">
      <c r="A10898" s="5" t="s">
        <v>4088</v>
      </c>
      <c r="B10898" t="s">
        <v>7016</v>
      </c>
      <c r="C10898" t="s">
        <v>7017</v>
      </c>
      <c r="D10898" t="s">
        <v>7018</v>
      </c>
      <c r="E10898" t="s">
        <v>53</v>
      </c>
      <c r="F10898" s="11" t="s">
        <v>7019</v>
      </c>
      <c r="G10898" s="11" t="s">
        <v>7020</v>
      </c>
      <c r="H10898" t="s">
        <v>55</v>
      </c>
      <c r="I10898" s="11" t="s">
        <v>66</v>
      </c>
      <c r="J10898">
        <v>1</v>
      </c>
      <c r="O10898">
        <v>1</v>
      </c>
      <c r="P10898">
        <v>1</v>
      </c>
    </row>
    <row r="10899" spans="1:16" x14ac:dyDescent="0.35">
      <c r="A10899" s="5" t="s">
        <v>4089</v>
      </c>
      <c r="B10899" t="s">
        <v>7016</v>
      </c>
      <c r="C10899" t="s">
        <v>7017</v>
      </c>
      <c r="D10899" t="s">
        <v>7018</v>
      </c>
      <c r="E10899" t="s">
        <v>53</v>
      </c>
      <c r="F10899" s="11" t="s">
        <v>7019</v>
      </c>
      <c r="G10899" s="11" t="s">
        <v>7020</v>
      </c>
      <c r="H10899" t="s">
        <v>55</v>
      </c>
      <c r="I10899" s="11" t="s">
        <v>66</v>
      </c>
      <c r="J10899">
        <v>2</v>
      </c>
      <c r="O10899">
        <v>1</v>
      </c>
      <c r="P10899">
        <v>1</v>
      </c>
    </row>
    <row r="10900" spans="1:16" x14ac:dyDescent="0.35">
      <c r="A10900" s="5" t="s">
        <v>4090</v>
      </c>
      <c r="B10900" t="s">
        <v>7016</v>
      </c>
      <c r="C10900" t="s">
        <v>7017</v>
      </c>
      <c r="D10900" t="s">
        <v>7018</v>
      </c>
      <c r="E10900" t="s">
        <v>53</v>
      </c>
      <c r="F10900" s="11" t="s">
        <v>7019</v>
      </c>
      <c r="G10900" s="11" t="s">
        <v>7020</v>
      </c>
      <c r="H10900" t="s">
        <v>55</v>
      </c>
      <c r="I10900" s="11" t="s">
        <v>66</v>
      </c>
      <c r="J10900">
        <v>3</v>
      </c>
      <c r="O10900">
        <v>1</v>
      </c>
      <c r="P10900">
        <v>1</v>
      </c>
    </row>
    <row r="10901" spans="1:16" x14ac:dyDescent="0.35">
      <c r="A10901" s="5" t="s">
        <v>4091</v>
      </c>
      <c r="B10901" t="s">
        <v>7016</v>
      </c>
      <c r="C10901" t="s">
        <v>7017</v>
      </c>
      <c r="D10901" t="s">
        <v>7018</v>
      </c>
      <c r="E10901" t="s">
        <v>53</v>
      </c>
      <c r="F10901" s="11" t="s">
        <v>7019</v>
      </c>
      <c r="G10901" s="11" t="s">
        <v>7020</v>
      </c>
      <c r="H10901" t="s">
        <v>55</v>
      </c>
      <c r="I10901" s="11" t="s">
        <v>66</v>
      </c>
      <c r="J10901">
        <v>4</v>
      </c>
      <c r="O10901">
        <v>1</v>
      </c>
      <c r="P10901">
        <v>1</v>
      </c>
    </row>
    <row r="10902" spans="1:16" x14ac:dyDescent="0.35">
      <c r="A10902" s="5" t="s">
        <v>4092</v>
      </c>
      <c r="B10902" t="s">
        <v>7016</v>
      </c>
      <c r="C10902" t="s">
        <v>7017</v>
      </c>
      <c r="D10902" t="s">
        <v>7018</v>
      </c>
      <c r="E10902" t="s">
        <v>53</v>
      </c>
      <c r="F10902" s="11" t="s">
        <v>7019</v>
      </c>
      <c r="G10902" s="11" t="s">
        <v>7020</v>
      </c>
      <c r="H10902" t="s">
        <v>55</v>
      </c>
      <c r="I10902" s="11" t="s">
        <v>66</v>
      </c>
      <c r="J10902">
        <v>5</v>
      </c>
      <c r="O10902">
        <v>1</v>
      </c>
      <c r="P10902">
        <v>1</v>
      </c>
    </row>
    <row r="10903" spans="1:16" x14ac:dyDescent="0.35">
      <c r="A10903" s="5" t="s">
        <v>4093</v>
      </c>
      <c r="B10903" t="s">
        <v>7016</v>
      </c>
      <c r="C10903" t="s">
        <v>7017</v>
      </c>
      <c r="D10903" t="s">
        <v>7018</v>
      </c>
      <c r="E10903" t="s">
        <v>53</v>
      </c>
      <c r="F10903" s="11" t="s">
        <v>7019</v>
      </c>
      <c r="G10903" s="11" t="s">
        <v>7020</v>
      </c>
      <c r="H10903" t="s">
        <v>55</v>
      </c>
      <c r="I10903" s="11" t="s">
        <v>66</v>
      </c>
      <c r="J10903">
        <v>6</v>
      </c>
      <c r="O10903">
        <v>1</v>
      </c>
      <c r="P10903">
        <v>1</v>
      </c>
    </row>
    <row r="10904" spans="1:16" x14ac:dyDescent="0.35">
      <c r="A10904" s="5" t="s">
        <v>4094</v>
      </c>
      <c r="B10904" t="s">
        <v>7016</v>
      </c>
      <c r="C10904" t="s">
        <v>7017</v>
      </c>
      <c r="D10904" t="s">
        <v>7018</v>
      </c>
      <c r="E10904" t="s">
        <v>53</v>
      </c>
      <c r="F10904" s="11" t="s">
        <v>7019</v>
      </c>
      <c r="G10904" s="11" t="s">
        <v>7020</v>
      </c>
      <c r="H10904" t="s">
        <v>55</v>
      </c>
      <c r="I10904" s="11" t="s">
        <v>66</v>
      </c>
      <c r="J10904">
        <v>7</v>
      </c>
      <c r="O10904">
        <v>1</v>
      </c>
      <c r="P10904">
        <v>1</v>
      </c>
    </row>
    <row r="10905" spans="1:16" x14ac:dyDescent="0.35">
      <c r="A10905" s="5" t="s">
        <v>4095</v>
      </c>
      <c r="B10905" t="s">
        <v>7016</v>
      </c>
      <c r="C10905" t="s">
        <v>7017</v>
      </c>
      <c r="D10905" t="s">
        <v>7018</v>
      </c>
      <c r="E10905" t="s">
        <v>53</v>
      </c>
      <c r="F10905" s="11" t="s">
        <v>7019</v>
      </c>
      <c r="G10905" s="11" t="s">
        <v>7020</v>
      </c>
      <c r="H10905" t="s">
        <v>55</v>
      </c>
      <c r="I10905" s="11" t="s">
        <v>66</v>
      </c>
      <c r="J10905">
        <v>8</v>
      </c>
      <c r="O10905">
        <v>1</v>
      </c>
      <c r="P10905">
        <v>1</v>
      </c>
    </row>
    <row r="10906" spans="1:16" x14ac:dyDescent="0.35">
      <c r="A10906" s="5" t="s">
        <v>4096</v>
      </c>
      <c r="B10906" t="s">
        <v>7016</v>
      </c>
      <c r="C10906" t="s">
        <v>7017</v>
      </c>
      <c r="D10906" t="s">
        <v>7018</v>
      </c>
      <c r="E10906" t="s">
        <v>53</v>
      </c>
      <c r="F10906" s="11" t="s">
        <v>7019</v>
      </c>
      <c r="G10906" s="11" t="s">
        <v>7020</v>
      </c>
      <c r="H10906" t="s">
        <v>55</v>
      </c>
      <c r="I10906" s="11" t="s">
        <v>66</v>
      </c>
      <c r="J10906">
        <v>9</v>
      </c>
      <c r="O10906">
        <v>1</v>
      </c>
      <c r="P10906">
        <v>1</v>
      </c>
    </row>
    <row r="10907" spans="1:16" x14ac:dyDescent="0.35">
      <c r="A10907" s="5" t="s">
        <v>4097</v>
      </c>
      <c r="B10907" t="s">
        <v>7016</v>
      </c>
      <c r="C10907" t="s">
        <v>7017</v>
      </c>
      <c r="D10907" t="s">
        <v>7018</v>
      </c>
      <c r="E10907" t="s">
        <v>53</v>
      </c>
      <c r="F10907" s="11" t="s">
        <v>7019</v>
      </c>
      <c r="G10907" s="11" t="s">
        <v>7020</v>
      </c>
      <c r="H10907" t="s">
        <v>55</v>
      </c>
      <c r="I10907" s="11" t="s">
        <v>66</v>
      </c>
      <c r="J10907">
        <v>10</v>
      </c>
      <c r="O10907">
        <v>1</v>
      </c>
      <c r="P10907">
        <v>1</v>
      </c>
    </row>
    <row r="10908" spans="1:16" x14ac:dyDescent="0.35">
      <c r="A10908" s="5" t="s">
        <v>4098</v>
      </c>
      <c r="B10908" t="s">
        <v>7016</v>
      </c>
      <c r="C10908" t="s">
        <v>7017</v>
      </c>
      <c r="D10908" t="s">
        <v>7018</v>
      </c>
      <c r="E10908" t="s">
        <v>53</v>
      </c>
      <c r="F10908" s="11" t="s">
        <v>7019</v>
      </c>
      <c r="G10908" s="11" t="s">
        <v>7020</v>
      </c>
      <c r="H10908" t="s">
        <v>55</v>
      </c>
      <c r="I10908" s="11" t="s">
        <v>66</v>
      </c>
      <c r="J10908">
        <v>11</v>
      </c>
      <c r="O10908">
        <v>1</v>
      </c>
      <c r="P10908">
        <v>1</v>
      </c>
    </row>
    <row r="10909" spans="1:16" x14ac:dyDescent="0.35">
      <c r="A10909" s="5" t="s">
        <v>4099</v>
      </c>
      <c r="B10909" t="s">
        <v>7016</v>
      </c>
      <c r="C10909" t="s">
        <v>7017</v>
      </c>
      <c r="D10909" t="s">
        <v>7018</v>
      </c>
      <c r="E10909" t="s">
        <v>53</v>
      </c>
      <c r="F10909" s="11" t="s">
        <v>7019</v>
      </c>
      <c r="G10909" s="11" t="s">
        <v>7020</v>
      </c>
      <c r="H10909" t="s">
        <v>55</v>
      </c>
      <c r="I10909" s="11" t="s">
        <v>66</v>
      </c>
      <c r="J10909">
        <v>12</v>
      </c>
      <c r="O10909">
        <v>1</v>
      </c>
      <c r="P10909">
        <v>1</v>
      </c>
    </row>
    <row r="10910" spans="1:16" x14ac:dyDescent="0.35">
      <c r="A10910" s="5" t="s">
        <v>4100</v>
      </c>
      <c r="B10910" t="s">
        <v>7016</v>
      </c>
      <c r="C10910" t="s">
        <v>7017</v>
      </c>
      <c r="D10910" t="s">
        <v>7018</v>
      </c>
      <c r="E10910" t="s">
        <v>53</v>
      </c>
      <c r="F10910" s="11" t="s">
        <v>7019</v>
      </c>
      <c r="G10910" s="11" t="s">
        <v>7020</v>
      </c>
      <c r="H10910" t="s">
        <v>55</v>
      </c>
      <c r="I10910" s="11" t="s">
        <v>66</v>
      </c>
      <c r="J10910">
        <v>13</v>
      </c>
      <c r="O10910">
        <v>1</v>
      </c>
      <c r="P10910">
        <v>1</v>
      </c>
    </row>
    <row r="10911" spans="1:16" x14ac:dyDescent="0.35">
      <c r="A10911" s="5" t="s">
        <v>4101</v>
      </c>
      <c r="B10911" t="s">
        <v>7016</v>
      </c>
      <c r="C10911" t="s">
        <v>7017</v>
      </c>
      <c r="D10911" t="s">
        <v>7018</v>
      </c>
      <c r="E10911" t="s">
        <v>53</v>
      </c>
      <c r="F10911" s="11" t="s">
        <v>7019</v>
      </c>
      <c r="G10911" s="11" t="s">
        <v>7020</v>
      </c>
      <c r="H10911" t="s">
        <v>55</v>
      </c>
      <c r="I10911" s="11" t="s">
        <v>66</v>
      </c>
      <c r="J10911">
        <v>14</v>
      </c>
      <c r="O10911">
        <v>1</v>
      </c>
      <c r="P10911">
        <v>1</v>
      </c>
    </row>
    <row r="10912" spans="1:16" x14ac:dyDescent="0.35">
      <c r="A10912" s="5" t="s">
        <v>4102</v>
      </c>
      <c r="B10912" t="s">
        <v>7016</v>
      </c>
      <c r="C10912" t="s">
        <v>7017</v>
      </c>
      <c r="D10912" t="s">
        <v>7018</v>
      </c>
      <c r="E10912" t="s">
        <v>53</v>
      </c>
      <c r="F10912" s="11" t="s">
        <v>7019</v>
      </c>
      <c r="G10912" s="11" t="s">
        <v>7020</v>
      </c>
      <c r="H10912" t="s">
        <v>55</v>
      </c>
      <c r="I10912" s="11" t="s">
        <v>66</v>
      </c>
      <c r="J10912">
        <v>15</v>
      </c>
      <c r="O10912">
        <v>1</v>
      </c>
      <c r="P10912">
        <v>1</v>
      </c>
    </row>
    <row r="10913" spans="1:16" x14ac:dyDescent="0.35">
      <c r="A10913" s="5" t="s">
        <v>4103</v>
      </c>
      <c r="B10913" t="s">
        <v>7016</v>
      </c>
      <c r="C10913" t="s">
        <v>7017</v>
      </c>
      <c r="D10913" t="s">
        <v>7018</v>
      </c>
      <c r="E10913" t="s">
        <v>53</v>
      </c>
      <c r="F10913" s="11" t="s">
        <v>7019</v>
      </c>
      <c r="G10913" s="11" t="s">
        <v>7020</v>
      </c>
      <c r="H10913" t="s">
        <v>55</v>
      </c>
      <c r="I10913" s="11" t="s">
        <v>66</v>
      </c>
      <c r="J10913">
        <v>16</v>
      </c>
      <c r="O10913">
        <v>1</v>
      </c>
      <c r="P10913">
        <v>1</v>
      </c>
    </row>
    <row r="10914" spans="1:16" x14ac:dyDescent="0.35">
      <c r="A10914" s="5" t="s">
        <v>4104</v>
      </c>
      <c r="B10914" t="s">
        <v>7016</v>
      </c>
      <c r="C10914" t="s">
        <v>7017</v>
      </c>
      <c r="D10914" t="s">
        <v>7018</v>
      </c>
      <c r="E10914" t="s">
        <v>53</v>
      </c>
      <c r="F10914" s="11" t="s">
        <v>7019</v>
      </c>
      <c r="G10914" s="11" t="s">
        <v>7020</v>
      </c>
      <c r="H10914" t="s">
        <v>55</v>
      </c>
      <c r="I10914" s="11" t="s">
        <v>66</v>
      </c>
      <c r="J10914">
        <v>17</v>
      </c>
      <c r="O10914">
        <v>1</v>
      </c>
      <c r="P10914">
        <v>1</v>
      </c>
    </row>
    <row r="10915" spans="1:16" x14ac:dyDescent="0.35">
      <c r="A10915" s="5" t="s">
        <v>4105</v>
      </c>
      <c r="B10915" t="s">
        <v>7016</v>
      </c>
      <c r="C10915" t="s">
        <v>7017</v>
      </c>
      <c r="D10915" t="s">
        <v>7018</v>
      </c>
      <c r="E10915" t="s">
        <v>53</v>
      </c>
      <c r="F10915" s="11" t="s">
        <v>7019</v>
      </c>
      <c r="G10915" s="11" t="s">
        <v>7020</v>
      </c>
      <c r="H10915" t="s">
        <v>55</v>
      </c>
      <c r="I10915" s="11" t="s">
        <v>66</v>
      </c>
      <c r="J10915">
        <v>18</v>
      </c>
      <c r="O10915">
        <v>1</v>
      </c>
      <c r="P10915">
        <v>1</v>
      </c>
    </row>
    <row r="10916" spans="1:16" x14ac:dyDescent="0.35">
      <c r="A10916" s="5" t="s">
        <v>4106</v>
      </c>
      <c r="B10916" t="s">
        <v>7016</v>
      </c>
      <c r="C10916" t="s">
        <v>7017</v>
      </c>
      <c r="D10916" t="s">
        <v>7018</v>
      </c>
      <c r="E10916" t="s">
        <v>53</v>
      </c>
      <c r="F10916" s="11" t="s">
        <v>7019</v>
      </c>
      <c r="G10916" s="11" t="s">
        <v>7020</v>
      </c>
      <c r="H10916" t="s">
        <v>55</v>
      </c>
      <c r="I10916" s="11" t="s">
        <v>66</v>
      </c>
      <c r="J10916">
        <v>19</v>
      </c>
      <c r="O10916">
        <v>1</v>
      </c>
      <c r="P10916">
        <v>1</v>
      </c>
    </row>
    <row r="10917" spans="1:16" x14ac:dyDescent="0.35">
      <c r="A10917" s="5" t="s">
        <v>4107</v>
      </c>
      <c r="B10917" t="s">
        <v>7016</v>
      </c>
      <c r="C10917" t="s">
        <v>7017</v>
      </c>
      <c r="D10917" t="s">
        <v>7018</v>
      </c>
      <c r="E10917" t="s">
        <v>53</v>
      </c>
      <c r="F10917" s="11" t="s">
        <v>7019</v>
      </c>
      <c r="G10917" s="11" t="s">
        <v>7020</v>
      </c>
      <c r="H10917" t="s">
        <v>55</v>
      </c>
      <c r="I10917" s="11" t="s">
        <v>66</v>
      </c>
      <c r="J10917">
        <v>20</v>
      </c>
      <c r="O10917">
        <v>1</v>
      </c>
      <c r="P10917">
        <v>1</v>
      </c>
    </row>
    <row r="10918" spans="1:16" x14ac:dyDescent="0.35">
      <c r="A10918" s="5" t="s">
        <v>4108</v>
      </c>
      <c r="B10918" t="s">
        <v>7016</v>
      </c>
      <c r="C10918" t="s">
        <v>7017</v>
      </c>
      <c r="D10918" t="s">
        <v>7018</v>
      </c>
      <c r="E10918" t="s">
        <v>53</v>
      </c>
      <c r="F10918" s="11" t="s">
        <v>7019</v>
      </c>
      <c r="G10918" s="11" t="s">
        <v>7020</v>
      </c>
      <c r="H10918" t="s">
        <v>55</v>
      </c>
      <c r="I10918" s="11" t="s">
        <v>66</v>
      </c>
      <c r="J10918">
        <v>21</v>
      </c>
      <c r="O10918">
        <v>1</v>
      </c>
      <c r="P10918">
        <v>1</v>
      </c>
    </row>
    <row r="10919" spans="1:16" x14ac:dyDescent="0.35">
      <c r="A10919" s="5" t="s">
        <v>4109</v>
      </c>
      <c r="B10919" t="s">
        <v>7016</v>
      </c>
      <c r="C10919" t="s">
        <v>7017</v>
      </c>
      <c r="D10919" t="s">
        <v>7018</v>
      </c>
      <c r="E10919" t="s">
        <v>53</v>
      </c>
      <c r="F10919" s="11" t="s">
        <v>7019</v>
      </c>
      <c r="G10919" s="11" t="s">
        <v>7020</v>
      </c>
      <c r="H10919" t="s">
        <v>55</v>
      </c>
      <c r="I10919" s="11" t="s">
        <v>66</v>
      </c>
      <c r="J10919">
        <v>22</v>
      </c>
      <c r="O10919">
        <v>1</v>
      </c>
      <c r="P10919">
        <v>1</v>
      </c>
    </row>
    <row r="10920" spans="1:16" x14ac:dyDescent="0.35">
      <c r="A10920" s="5" t="s">
        <v>4110</v>
      </c>
      <c r="B10920" t="s">
        <v>7016</v>
      </c>
      <c r="C10920" t="s">
        <v>7017</v>
      </c>
      <c r="D10920" t="s">
        <v>7018</v>
      </c>
      <c r="E10920" t="s">
        <v>53</v>
      </c>
      <c r="F10920" s="11" t="s">
        <v>7019</v>
      </c>
      <c r="G10920" s="11" t="s">
        <v>7020</v>
      </c>
      <c r="H10920" t="s">
        <v>55</v>
      </c>
      <c r="I10920" s="11" t="s">
        <v>66</v>
      </c>
      <c r="J10920">
        <v>23</v>
      </c>
      <c r="O10920">
        <v>1</v>
      </c>
      <c r="P10920">
        <v>1</v>
      </c>
    </row>
    <row r="10921" spans="1:16" x14ac:dyDescent="0.35">
      <c r="A10921" s="5" t="s">
        <v>4111</v>
      </c>
      <c r="B10921" t="s">
        <v>7016</v>
      </c>
      <c r="C10921" t="s">
        <v>7017</v>
      </c>
      <c r="D10921" t="s">
        <v>7018</v>
      </c>
      <c r="E10921" t="s">
        <v>53</v>
      </c>
      <c r="F10921" s="11" t="s">
        <v>7019</v>
      </c>
      <c r="G10921" s="11" t="s">
        <v>7020</v>
      </c>
      <c r="H10921" t="s">
        <v>55</v>
      </c>
      <c r="I10921" s="11" t="s">
        <v>66</v>
      </c>
      <c r="J10921">
        <v>24</v>
      </c>
      <c r="O10921">
        <v>1</v>
      </c>
      <c r="P10921">
        <v>1</v>
      </c>
    </row>
    <row r="10922" spans="1:16" x14ac:dyDescent="0.35">
      <c r="A10922" s="5" t="s">
        <v>4112</v>
      </c>
      <c r="B10922" t="s">
        <v>7016</v>
      </c>
      <c r="C10922" t="s">
        <v>7017</v>
      </c>
      <c r="D10922" t="s">
        <v>7018</v>
      </c>
      <c r="E10922" t="s">
        <v>53</v>
      </c>
      <c r="F10922" s="11" t="s">
        <v>7019</v>
      </c>
      <c r="G10922" s="11" t="s">
        <v>7020</v>
      </c>
      <c r="H10922" t="s">
        <v>55</v>
      </c>
      <c r="I10922" s="11" t="s">
        <v>67</v>
      </c>
      <c r="J10922">
        <v>1</v>
      </c>
      <c r="O10922">
        <v>1</v>
      </c>
      <c r="P10922">
        <v>1</v>
      </c>
    </row>
    <row r="10923" spans="1:16" x14ac:dyDescent="0.35">
      <c r="A10923" s="5" t="s">
        <v>4113</v>
      </c>
      <c r="B10923" t="s">
        <v>7016</v>
      </c>
      <c r="C10923" t="s">
        <v>7017</v>
      </c>
      <c r="D10923" t="s">
        <v>7018</v>
      </c>
      <c r="E10923" t="s">
        <v>53</v>
      </c>
      <c r="F10923" s="11" t="s">
        <v>7019</v>
      </c>
      <c r="G10923" s="11" t="s">
        <v>7020</v>
      </c>
      <c r="H10923" t="s">
        <v>55</v>
      </c>
      <c r="I10923" s="11" t="s">
        <v>67</v>
      </c>
      <c r="J10923">
        <v>2</v>
      </c>
      <c r="O10923">
        <v>1</v>
      </c>
      <c r="P10923">
        <v>1</v>
      </c>
    </row>
    <row r="10924" spans="1:16" x14ac:dyDescent="0.35">
      <c r="A10924" s="5" t="s">
        <v>4114</v>
      </c>
      <c r="B10924" t="s">
        <v>7016</v>
      </c>
      <c r="C10924" t="s">
        <v>7017</v>
      </c>
      <c r="D10924" t="s">
        <v>7018</v>
      </c>
      <c r="E10924" t="s">
        <v>53</v>
      </c>
      <c r="F10924" s="11" t="s">
        <v>7019</v>
      </c>
      <c r="G10924" s="11" t="s">
        <v>7020</v>
      </c>
      <c r="H10924" t="s">
        <v>55</v>
      </c>
      <c r="I10924" s="11" t="s">
        <v>67</v>
      </c>
      <c r="J10924">
        <v>3</v>
      </c>
      <c r="O10924">
        <v>1</v>
      </c>
      <c r="P10924">
        <v>1</v>
      </c>
    </row>
    <row r="10925" spans="1:16" x14ac:dyDescent="0.35">
      <c r="A10925" s="5" t="s">
        <v>4115</v>
      </c>
      <c r="B10925" t="s">
        <v>7016</v>
      </c>
      <c r="C10925" t="s">
        <v>7017</v>
      </c>
      <c r="D10925" t="s">
        <v>7018</v>
      </c>
      <c r="E10925" t="s">
        <v>53</v>
      </c>
      <c r="F10925" s="11" t="s">
        <v>7019</v>
      </c>
      <c r="G10925" s="11" t="s">
        <v>7020</v>
      </c>
      <c r="H10925" t="s">
        <v>55</v>
      </c>
      <c r="I10925" s="11" t="s">
        <v>67</v>
      </c>
      <c r="J10925">
        <v>4</v>
      </c>
      <c r="O10925">
        <v>1</v>
      </c>
      <c r="P10925">
        <v>1</v>
      </c>
    </row>
    <row r="10926" spans="1:16" x14ac:dyDescent="0.35">
      <c r="A10926" s="5" t="s">
        <v>4116</v>
      </c>
      <c r="B10926" t="s">
        <v>7016</v>
      </c>
      <c r="C10926" t="s">
        <v>7017</v>
      </c>
      <c r="D10926" t="s">
        <v>7018</v>
      </c>
      <c r="E10926" t="s">
        <v>53</v>
      </c>
      <c r="F10926" s="11" t="s">
        <v>7019</v>
      </c>
      <c r="G10926" s="11" t="s">
        <v>7020</v>
      </c>
      <c r="H10926" t="s">
        <v>55</v>
      </c>
      <c r="I10926" s="11" t="s">
        <v>67</v>
      </c>
      <c r="J10926">
        <v>5</v>
      </c>
      <c r="O10926">
        <v>1</v>
      </c>
      <c r="P10926">
        <v>1</v>
      </c>
    </row>
    <row r="10927" spans="1:16" x14ac:dyDescent="0.35">
      <c r="A10927" s="5" t="s">
        <v>4117</v>
      </c>
      <c r="B10927" t="s">
        <v>7016</v>
      </c>
      <c r="C10927" t="s">
        <v>7017</v>
      </c>
      <c r="D10927" t="s">
        <v>7018</v>
      </c>
      <c r="E10927" t="s">
        <v>53</v>
      </c>
      <c r="F10927" s="11" t="s">
        <v>7019</v>
      </c>
      <c r="G10927" s="11" t="s">
        <v>7020</v>
      </c>
      <c r="H10927" t="s">
        <v>55</v>
      </c>
      <c r="I10927" s="11" t="s">
        <v>67</v>
      </c>
      <c r="J10927">
        <v>6</v>
      </c>
      <c r="O10927">
        <v>1</v>
      </c>
      <c r="P10927">
        <v>1</v>
      </c>
    </row>
    <row r="10928" spans="1:16" x14ac:dyDescent="0.35">
      <c r="A10928" s="5" t="s">
        <v>4118</v>
      </c>
      <c r="B10928" t="s">
        <v>7016</v>
      </c>
      <c r="C10928" t="s">
        <v>7017</v>
      </c>
      <c r="D10928" t="s">
        <v>7018</v>
      </c>
      <c r="E10928" t="s">
        <v>53</v>
      </c>
      <c r="F10928" s="11" t="s">
        <v>7019</v>
      </c>
      <c r="G10928" s="11" t="s">
        <v>7020</v>
      </c>
      <c r="H10928" t="s">
        <v>55</v>
      </c>
      <c r="I10928" s="11" t="s">
        <v>67</v>
      </c>
      <c r="J10928">
        <v>7</v>
      </c>
      <c r="O10928">
        <v>1</v>
      </c>
      <c r="P10928">
        <v>1</v>
      </c>
    </row>
    <row r="10929" spans="1:16" x14ac:dyDescent="0.35">
      <c r="A10929" s="5" t="s">
        <v>4119</v>
      </c>
      <c r="B10929" t="s">
        <v>7016</v>
      </c>
      <c r="C10929" t="s">
        <v>7017</v>
      </c>
      <c r="D10929" t="s">
        <v>7018</v>
      </c>
      <c r="E10929" t="s">
        <v>53</v>
      </c>
      <c r="F10929" s="11" t="s">
        <v>7019</v>
      </c>
      <c r="G10929" s="11" t="s">
        <v>7020</v>
      </c>
      <c r="H10929" t="s">
        <v>55</v>
      </c>
      <c r="I10929" s="11" t="s">
        <v>67</v>
      </c>
      <c r="J10929">
        <v>8</v>
      </c>
      <c r="O10929">
        <v>1</v>
      </c>
      <c r="P10929">
        <v>1</v>
      </c>
    </row>
    <row r="10930" spans="1:16" x14ac:dyDescent="0.35">
      <c r="A10930" s="5" t="s">
        <v>4120</v>
      </c>
      <c r="B10930" t="s">
        <v>7016</v>
      </c>
      <c r="C10930" t="s">
        <v>7017</v>
      </c>
      <c r="D10930" t="s">
        <v>7018</v>
      </c>
      <c r="E10930" t="s">
        <v>53</v>
      </c>
      <c r="F10930" s="11" t="s">
        <v>7019</v>
      </c>
      <c r="G10930" s="11" t="s">
        <v>7020</v>
      </c>
      <c r="H10930" t="s">
        <v>55</v>
      </c>
      <c r="I10930" s="11" t="s">
        <v>67</v>
      </c>
      <c r="J10930">
        <v>9</v>
      </c>
      <c r="O10930">
        <v>1</v>
      </c>
      <c r="P10930">
        <v>1</v>
      </c>
    </row>
    <row r="10931" spans="1:16" x14ac:dyDescent="0.35">
      <c r="A10931" s="5" t="s">
        <v>4121</v>
      </c>
      <c r="B10931" t="s">
        <v>7016</v>
      </c>
      <c r="C10931" t="s">
        <v>7017</v>
      </c>
      <c r="D10931" t="s">
        <v>7018</v>
      </c>
      <c r="E10931" t="s">
        <v>53</v>
      </c>
      <c r="F10931" s="11" t="s">
        <v>7019</v>
      </c>
      <c r="G10931" s="11" t="s">
        <v>7020</v>
      </c>
      <c r="H10931" t="s">
        <v>55</v>
      </c>
      <c r="I10931" s="11" t="s">
        <v>67</v>
      </c>
      <c r="J10931">
        <v>10</v>
      </c>
      <c r="O10931">
        <v>1</v>
      </c>
      <c r="P10931">
        <v>1</v>
      </c>
    </row>
    <row r="10932" spans="1:16" x14ac:dyDescent="0.35">
      <c r="A10932" s="5" t="s">
        <v>4122</v>
      </c>
      <c r="B10932" t="s">
        <v>7016</v>
      </c>
      <c r="C10932" t="s">
        <v>7017</v>
      </c>
      <c r="D10932" t="s">
        <v>7018</v>
      </c>
      <c r="E10932" t="s">
        <v>53</v>
      </c>
      <c r="F10932" s="11" t="s">
        <v>7019</v>
      </c>
      <c r="G10932" s="11" t="s">
        <v>7020</v>
      </c>
      <c r="H10932" t="s">
        <v>55</v>
      </c>
      <c r="I10932" s="11" t="s">
        <v>67</v>
      </c>
      <c r="J10932">
        <v>11</v>
      </c>
      <c r="O10932">
        <v>1</v>
      </c>
      <c r="P10932">
        <v>1</v>
      </c>
    </row>
    <row r="10933" spans="1:16" x14ac:dyDescent="0.35">
      <c r="A10933" s="5" t="s">
        <v>4123</v>
      </c>
      <c r="B10933" t="s">
        <v>7016</v>
      </c>
      <c r="C10933" t="s">
        <v>7017</v>
      </c>
      <c r="D10933" t="s">
        <v>7018</v>
      </c>
      <c r="E10933" t="s">
        <v>53</v>
      </c>
      <c r="F10933" s="11" t="s">
        <v>7019</v>
      </c>
      <c r="G10933" s="11" t="s">
        <v>7020</v>
      </c>
      <c r="H10933" t="s">
        <v>55</v>
      </c>
      <c r="I10933" s="11" t="s">
        <v>67</v>
      </c>
      <c r="J10933">
        <v>12</v>
      </c>
      <c r="O10933">
        <v>1</v>
      </c>
      <c r="P10933">
        <v>1</v>
      </c>
    </row>
    <row r="10934" spans="1:16" x14ac:dyDescent="0.35">
      <c r="A10934" s="5" t="s">
        <v>4124</v>
      </c>
      <c r="B10934" t="s">
        <v>7016</v>
      </c>
      <c r="C10934" t="s">
        <v>7017</v>
      </c>
      <c r="D10934" t="s">
        <v>7018</v>
      </c>
      <c r="E10934" t="s">
        <v>53</v>
      </c>
      <c r="F10934" s="11" t="s">
        <v>7019</v>
      </c>
      <c r="G10934" s="11" t="s">
        <v>7020</v>
      </c>
      <c r="H10934" t="s">
        <v>55</v>
      </c>
      <c r="I10934" s="11" t="s">
        <v>67</v>
      </c>
      <c r="J10934">
        <v>13</v>
      </c>
      <c r="O10934">
        <v>1</v>
      </c>
      <c r="P10934">
        <v>1</v>
      </c>
    </row>
    <row r="10935" spans="1:16" x14ac:dyDescent="0.35">
      <c r="A10935" s="5" t="s">
        <v>4125</v>
      </c>
      <c r="B10935" t="s">
        <v>7016</v>
      </c>
      <c r="C10935" t="s">
        <v>7017</v>
      </c>
      <c r="D10935" t="s">
        <v>7018</v>
      </c>
      <c r="E10935" t="s">
        <v>53</v>
      </c>
      <c r="F10935" s="11" t="s">
        <v>7019</v>
      </c>
      <c r="G10935" s="11" t="s">
        <v>7020</v>
      </c>
      <c r="H10935" t="s">
        <v>55</v>
      </c>
      <c r="I10935" s="11" t="s">
        <v>67</v>
      </c>
      <c r="J10935">
        <v>14</v>
      </c>
      <c r="O10935">
        <v>1</v>
      </c>
      <c r="P10935">
        <v>1</v>
      </c>
    </row>
    <row r="10936" spans="1:16" x14ac:dyDescent="0.35">
      <c r="A10936" s="5" t="s">
        <v>4126</v>
      </c>
      <c r="B10936" t="s">
        <v>7016</v>
      </c>
      <c r="C10936" t="s">
        <v>7017</v>
      </c>
      <c r="D10936" t="s">
        <v>7018</v>
      </c>
      <c r="E10936" t="s">
        <v>53</v>
      </c>
      <c r="F10936" s="11" t="s">
        <v>7019</v>
      </c>
      <c r="G10936" s="11" t="s">
        <v>7020</v>
      </c>
      <c r="H10936" t="s">
        <v>55</v>
      </c>
      <c r="I10936" s="11" t="s">
        <v>67</v>
      </c>
      <c r="J10936">
        <v>15</v>
      </c>
      <c r="O10936">
        <v>1</v>
      </c>
      <c r="P10936">
        <v>1</v>
      </c>
    </row>
    <row r="10937" spans="1:16" x14ac:dyDescent="0.35">
      <c r="A10937" s="5" t="s">
        <v>4127</v>
      </c>
      <c r="B10937" t="s">
        <v>7016</v>
      </c>
      <c r="C10937" t="s">
        <v>7017</v>
      </c>
      <c r="D10937" t="s">
        <v>7018</v>
      </c>
      <c r="E10937" t="s">
        <v>53</v>
      </c>
      <c r="F10937" s="11" t="s">
        <v>7019</v>
      </c>
      <c r="G10937" s="11" t="s">
        <v>7020</v>
      </c>
      <c r="H10937" t="s">
        <v>55</v>
      </c>
      <c r="I10937" s="11" t="s">
        <v>67</v>
      </c>
      <c r="J10937">
        <v>16</v>
      </c>
      <c r="O10937">
        <v>1</v>
      </c>
      <c r="P10937">
        <v>1</v>
      </c>
    </row>
    <row r="10938" spans="1:16" x14ac:dyDescent="0.35">
      <c r="A10938" s="5" t="s">
        <v>4128</v>
      </c>
      <c r="B10938" t="s">
        <v>7016</v>
      </c>
      <c r="C10938" t="s">
        <v>7017</v>
      </c>
      <c r="D10938" t="s">
        <v>7018</v>
      </c>
      <c r="E10938" t="s">
        <v>53</v>
      </c>
      <c r="F10938" s="11" t="s">
        <v>7019</v>
      </c>
      <c r="G10938" s="11" t="s">
        <v>7020</v>
      </c>
      <c r="H10938" t="s">
        <v>55</v>
      </c>
      <c r="I10938" s="11" t="s">
        <v>67</v>
      </c>
      <c r="J10938">
        <v>17</v>
      </c>
      <c r="O10938">
        <v>1</v>
      </c>
      <c r="P10938">
        <v>1</v>
      </c>
    </row>
    <row r="10939" spans="1:16" x14ac:dyDescent="0.35">
      <c r="A10939" s="5" t="s">
        <v>4129</v>
      </c>
      <c r="B10939" t="s">
        <v>7016</v>
      </c>
      <c r="C10939" t="s">
        <v>7017</v>
      </c>
      <c r="D10939" t="s">
        <v>7018</v>
      </c>
      <c r="E10939" t="s">
        <v>53</v>
      </c>
      <c r="F10939" s="11" t="s">
        <v>7019</v>
      </c>
      <c r="G10939" s="11" t="s">
        <v>7020</v>
      </c>
      <c r="H10939" t="s">
        <v>55</v>
      </c>
      <c r="I10939" s="11" t="s">
        <v>67</v>
      </c>
      <c r="J10939">
        <v>18</v>
      </c>
      <c r="O10939">
        <v>1</v>
      </c>
      <c r="P10939">
        <v>1</v>
      </c>
    </row>
    <row r="10940" spans="1:16" x14ac:dyDescent="0.35">
      <c r="A10940" s="5" t="s">
        <v>4130</v>
      </c>
      <c r="B10940" t="s">
        <v>7016</v>
      </c>
      <c r="C10940" t="s">
        <v>7017</v>
      </c>
      <c r="D10940" t="s">
        <v>7018</v>
      </c>
      <c r="E10940" t="s">
        <v>53</v>
      </c>
      <c r="F10940" s="11" t="s">
        <v>7019</v>
      </c>
      <c r="G10940" s="11" t="s">
        <v>7020</v>
      </c>
      <c r="H10940" t="s">
        <v>55</v>
      </c>
      <c r="I10940" s="11" t="s">
        <v>67</v>
      </c>
      <c r="J10940">
        <v>19</v>
      </c>
      <c r="O10940">
        <v>1</v>
      </c>
      <c r="P10940">
        <v>1</v>
      </c>
    </row>
    <row r="10941" spans="1:16" x14ac:dyDescent="0.35">
      <c r="A10941" s="5" t="s">
        <v>4131</v>
      </c>
      <c r="B10941" t="s">
        <v>7016</v>
      </c>
      <c r="C10941" t="s">
        <v>7017</v>
      </c>
      <c r="D10941" t="s">
        <v>7018</v>
      </c>
      <c r="E10941" t="s">
        <v>53</v>
      </c>
      <c r="F10941" s="11" t="s">
        <v>7019</v>
      </c>
      <c r="G10941" s="11" t="s">
        <v>7020</v>
      </c>
      <c r="H10941" t="s">
        <v>55</v>
      </c>
      <c r="I10941" s="11" t="s">
        <v>67</v>
      </c>
      <c r="J10941">
        <v>20</v>
      </c>
      <c r="O10941">
        <v>1</v>
      </c>
      <c r="P10941">
        <v>1</v>
      </c>
    </row>
    <row r="10942" spans="1:16" x14ac:dyDescent="0.35">
      <c r="A10942" s="5" t="s">
        <v>4132</v>
      </c>
      <c r="B10942" t="s">
        <v>7016</v>
      </c>
      <c r="C10942" t="s">
        <v>7017</v>
      </c>
      <c r="D10942" t="s">
        <v>7018</v>
      </c>
      <c r="E10942" t="s">
        <v>53</v>
      </c>
      <c r="F10942" s="11" t="s">
        <v>7019</v>
      </c>
      <c r="G10942" s="11" t="s">
        <v>7020</v>
      </c>
      <c r="H10942" t="s">
        <v>55</v>
      </c>
      <c r="I10942" s="11" t="s">
        <v>67</v>
      </c>
      <c r="J10942">
        <v>21</v>
      </c>
      <c r="O10942">
        <v>1</v>
      </c>
      <c r="P10942">
        <v>1</v>
      </c>
    </row>
    <row r="10943" spans="1:16" x14ac:dyDescent="0.35">
      <c r="A10943" s="5" t="s">
        <v>4133</v>
      </c>
      <c r="B10943" t="s">
        <v>7016</v>
      </c>
      <c r="C10943" t="s">
        <v>7017</v>
      </c>
      <c r="D10943" t="s">
        <v>7018</v>
      </c>
      <c r="E10943" t="s">
        <v>53</v>
      </c>
      <c r="F10943" s="11" t="s">
        <v>7019</v>
      </c>
      <c r="G10943" s="11" t="s">
        <v>7020</v>
      </c>
      <c r="H10943" t="s">
        <v>55</v>
      </c>
      <c r="I10943" s="11" t="s">
        <v>67</v>
      </c>
      <c r="J10943">
        <v>22</v>
      </c>
      <c r="O10943">
        <v>1</v>
      </c>
      <c r="P10943">
        <v>1</v>
      </c>
    </row>
    <row r="10944" spans="1:16" x14ac:dyDescent="0.35">
      <c r="A10944" s="5" t="s">
        <v>4134</v>
      </c>
      <c r="B10944" t="s">
        <v>7016</v>
      </c>
      <c r="C10944" t="s">
        <v>7017</v>
      </c>
      <c r="D10944" t="s">
        <v>7018</v>
      </c>
      <c r="E10944" t="s">
        <v>53</v>
      </c>
      <c r="F10944" s="11" t="s">
        <v>7019</v>
      </c>
      <c r="G10944" s="11" t="s">
        <v>7020</v>
      </c>
      <c r="H10944" t="s">
        <v>55</v>
      </c>
      <c r="I10944" s="11" t="s">
        <v>67</v>
      </c>
      <c r="J10944">
        <v>23</v>
      </c>
      <c r="O10944">
        <v>1</v>
      </c>
      <c r="P10944">
        <v>1</v>
      </c>
    </row>
    <row r="10945" spans="1:16" x14ac:dyDescent="0.35">
      <c r="A10945" s="5" t="s">
        <v>4135</v>
      </c>
      <c r="B10945" t="s">
        <v>7016</v>
      </c>
      <c r="C10945" t="s">
        <v>7017</v>
      </c>
      <c r="D10945" t="s">
        <v>7018</v>
      </c>
      <c r="E10945" t="s">
        <v>53</v>
      </c>
      <c r="F10945" s="11" t="s">
        <v>7019</v>
      </c>
      <c r="G10945" s="11" t="s">
        <v>7020</v>
      </c>
      <c r="H10945" t="s">
        <v>55</v>
      </c>
      <c r="I10945" s="11" t="s">
        <v>67</v>
      </c>
      <c r="J10945">
        <v>24</v>
      </c>
      <c r="O10945">
        <v>1</v>
      </c>
      <c r="P10945">
        <v>1</v>
      </c>
    </row>
    <row r="10946" spans="1:16" x14ac:dyDescent="0.35">
      <c r="A10946" s="5" t="s">
        <v>4136</v>
      </c>
      <c r="B10946" t="s">
        <v>7016</v>
      </c>
      <c r="C10946" t="s">
        <v>7017</v>
      </c>
      <c r="D10946" t="s">
        <v>7018</v>
      </c>
      <c r="E10946" t="s">
        <v>53</v>
      </c>
      <c r="F10946" s="11" t="s">
        <v>7019</v>
      </c>
      <c r="G10946" s="11" t="s">
        <v>7020</v>
      </c>
      <c r="H10946" t="s">
        <v>55</v>
      </c>
      <c r="I10946" s="11" t="s">
        <v>68</v>
      </c>
      <c r="J10946">
        <v>1</v>
      </c>
      <c r="O10946">
        <v>1</v>
      </c>
      <c r="P10946">
        <v>1</v>
      </c>
    </row>
    <row r="10947" spans="1:16" x14ac:dyDescent="0.35">
      <c r="A10947" s="5" t="s">
        <v>4137</v>
      </c>
      <c r="B10947" t="s">
        <v>7016</v>
      </c>
      <c r="C10947" t="s">
        <v>7017</v>
      </c>
      <c r="D10947" t="s">
        <v>7018</v>
      </c>
      <c r="E10947" t="s">
        <v>53</v>
      </c>
      <c r="F10947" s="11" t="s">
        <v>7019</v>
      </c>
      <c r="G10947" s="11" t="s">
        <v>7020</v>
      </c>
      <c r="H10947" t="s">
        <v>55</v>
      </c>
      <c r="I10947" s="11" t="s">
        <v>68</v>
      </c>
      <c r="J10947">
        <v>2</v>
      </c>
      <c r="O10947">
        <v>1</v>
      </c>
      <c r="P10947">
        <v>1</v>
      </c>
    </row>
    <row r="10948" spans="1:16" x14ac:dyDescent="0.35">
      <c r="A10948" s="5" t="s">
        <v>4138</v>
      </c>
      <c r="B10948" t="s">
        <v>7016</v>
      </c>
      <c r="C10948" t="s">
        <v>7017</v>
      </c>
      <c r="D10948" t="s">
        <v>7018</v>
      </c>
      <c r="E10948" t="s">
        <v>53</v>
      </c>
      <c r="F10948" s="11" t="s">
        <v>7019</v>
      </c>
      <c r="G10948" s="11" t="s">
        <v>7020</v>
      </c>
      <c r="H10948" t="s">
        <v>55</v>
      </c>
      <c r="I10948" s="11" t="s">
        <v>68</v>
      </c>
      <c r="J10948">
        <v>3</v>
      </c>
      <c r="O10948">
        <v>1</v>
      </c>
      <c r="P10948">
        <v>1</v>
      </c>
    </row>
    <row r="10949" spans="1:16" x14ac:dyDescent="0.35">
      <c r="A10949" s="5" t="s">
        <v>4139</v>
      </c>
      <c r="B10949" t="s">
        <v>7016</v>
      </c>
      <c r="C10949" t="s">
        <v>7017</v>
      </c>
      <c r="D10949" t="s">
        <v>7018</v>
      </c>
      <c r="E10949" t="s">
        <v>53</v>
      </c>
      <c r="F10949" s="11" t="s">
        <v>7019</v>
      </c>
      <c r="G10949" s="11" t="s">
        <v>7020</v>
      </c>
      <c r="H10949" t="s">
        <v>55</v>
      </c>
      <c r="I10949" s="11" t="s">
        <v>68</v>
      </c>
      <c r="J10949">
        <v>4</v>
      </c>
      <c r="O10949">
        <v>1</v>
      </c>
      <c r="P10949">
        <v>1</v>
      </c>
    </row>
    <row r="10950" spans="1:16" x14ac:dyDescent="0.35">
      <c r="A10950" s="5" t="s">
        <v>4140</v>
      </c>
      <c r="B10950" t="s">
        <v>7016</v>
      </c>
      <c r="C10950" t="s">
        <v>7017</v>
      </c>
      <c r="D10950" t="s">
        <v>7018</v>
      </c>
      <c r="E10950" t="s">
        <v>53</v>
      </c>
      <c r="F10950" s="11" t="s">
        <v>7019</v>
      </c>
      <c r="G10950" s="11" t="s">
        <v>7020</v>
      </c>
      <c r="H10950" t="s">
        <v>55</v>
      </c>
      <c r="I10950" s="11" t="s">
        <v>68</v>
      </c>
      <c r="J10950">
        <v>5</v>
      </c>
      <c r="O10950">
        <v>1</v>
      </c>
      <c r="P10950">
        <v>1</v>
      </c>
    </row>
    <row r="10951" spans="1:16" x14ac:dyDescent="0.35">
      <c r="A10951" s="5" t="s">
        <v>4141</v>
      </c>
      <c r="B10951" t="s">
        <v>7016</v>
      </c>
      <c r="C10951" t="s">
        <v>7017</v>
      </c>
      <c r="D10951" t="s">
        <v>7018</v>
      </c>
      <c r="E10951" t="s">
        <v>53</v>
      </c>
      <c r="F10951" s="11" t="s">
        <v>7019</v>
      </c>
      <c r="G10951" s="11" t="s">
        <v>7020</v>
      </c>
      <c r="H10951" t="s">
        <v>55</v>
      </c>
      <c r="I10951" s="11" t="s">
        <v>68</v>
      </c>
      <c r="J10951">
        <v>6</v>
      </c>
      <c r="O10951">
        <v>1</v>
      </c>
      <c r="P10951">
        <v>1</v>
      </c>
    </row>
    <row r="10952" spans="1:16" x14ac:dyDescent="0.35">
      <c r="A10952" s="5" t="s">
        <v>4142</v>
      </c>
      <c r="B10952" t="s">
        <v>7016</v>
      </c>
      <c r="C10952" t="s">
        <v>7017</v>
      </c>
      <c r="D10952" t="s">
        <v>7018</v>
      </c>
      <c r="E10952" t="s">
        <v>53</v>
      </c>
      <c r="F10952" s="11" t="s">
        <v>7019</v>
      </c>
      <c r="G10952" s="11" t="s">
        <v>7020</v>
      </c>
      <c r="H10952" t="s">
        <v>55</v>
      </c>
      <c r="I10952" s="11" t="s">
        <v>68</v>
      </c>
      <c r="J10952">
        <v>7</v>
      </c>
      <c r="O10952">
        <v>1</v>
      </c>
      <c r="P10952">
        <v>1</v>
      </c>
    </row>
    <row r="10953" spans="1:16" x14ac:dyDescent="0.35">
      <c r="A10953" s="5" t="s">
        <v>4143</v>
      </c>
      <c r="B10953" t="s">
        <v>7016</v>
      </c>
      <c r="C10953" t="s">
        <v>7017</v>
      </c>
      <c r="D10953" t="s">
        <v>7018</v>
      </c>
      <c r="E10953" t="s">
        <v>53</v>
      </c>
      <c r="F10953" s="11" t="s">
        <v>7019</v>
      </c>
      <c r="G10953" s="11" t="s">
        <v>7020</v>
      </c>
      <c r="H10953" t="s">
        <v>55</v>
      </c>
      <c r="I10953" s="11" t="s">
        <v>68</v>
      </c>
      <c r="J10953">
        <v>8</v>
      </c>
      <c r="O10953">
        <v>1</v>
      </c>
      <c r="P10953">
        <v>1</v>
      </c>
    </row>
    <row r="10954" spans="1:16" x14ac:dyDescent="0.35">
      <c r="A10954" s="5" t="s">
        <v>4144</v>
      </c>
      <c r="B10954" t="s">
        <v>7016</v>
      </c>
      <c r="C10954" t="s">
        <v>7017</v>
      </c>
      <c r="D10954" t="s">
        <v>7018</v>
      </c>
      <c r="E10954" t="s">
        <v>53</v>
      </c>
      <c r="F10954" s="11" t="s">
        <v>7019</v>
      </c>
      <c r="G10954" s="11" t="s">
        <v>7020</v>
      </c>
      <c r="H10954" t="s">
        <v>55</v>
      </c>
      <c r="I10954" s="11" t="s">
        <v>68</v>
      </c>
      <c r="J10954">
        <v>9</v>
      </c>
      <c r="O10954">
        <v>1</v>
      </c>
      <c r="P10954">
        <v>1</v>
      </c>
    </row>
    <row r="10955" spans="1:16" x14ac:dyDescent="0.35">
      <c r="A10955" s="5" t="s">
        <v>4145</v>
      </c>
      <c r="B10955" t="s">
        <v>7016</v>
      </c>
      <c r="C10955" t="s">
        <v>7017</v>
      </c>
      <c r="D10955" t="s">
        <v>7018</v>
      </c>
      <c r="E10955" t="s">
        <v>53</v>
      </c>
      <c r="F10955" s="11" t="s">
        <v>7019</v>
      </c>
      <c r="G10955" s="11" t="s">
        <v>7020</v>
      </c>
      <c r="H10955" t="s">
        <v>55</v>
      </c>
      <c r="I10955" s="11" t="s">
        <v>68</v>
      </c>
      <c r="J10955">
        <v>10</v>
      </c>
      <c r="O10955">
        <v>1</v>
      </c>
      <c r="P10955">
        <v>1</v>
      </c>
    </row>
    <row r="10956" spans="1:16" x14ac:dyDescent="0.35">
      <c r="A10956" s="5" t="s">
        <v>4146</v>
      </c>
      <c r="B10956" t="s">
        <v>7016</v>
      </c>
      <c r="C10956" t="s">
        <v>7017</v>
      </c>
      <c r="D10956" t="s">
        <v>7018</v>
      </c>
      <c r="E10956" t="s">
        <v>53</v>
      </c>
      <c r="F10956" s="11" t="s">
        <v>7019</v>
      </c>
      <c r="G10956" s="11" t="s">
        <v>7020</v>
      </c>
      <c r="H10956" t="s">
        <v>55</v>
      </c>
      <c r="I10956" s="11" t="s">
        <v>68</v>
      </c>
      <c r="J10956">
        <v>11</v>
      </c>
      <c r="O10956">
        <v>1</v>
      </c>
      <c r="P10956">
        <v>1</v>
      </c>
    </row>
    <row r="10957" spans="1:16" x14ac:dyDescent="0.35">
      <c r="A10957" s="5" t="s">
        <v>4147</v>
      </c>
      <c r="B10957" t="s">
        <v>7016</v>
      </c>
      <c r="C10957" t="s">
        <v>7017</v>
      </c>
      <c r="D10957" t="s">
        <v>7018</v>
      </c>
      <c r="E10957" t="s">
        <v>53</v>
      </c>
      <c r="F10957" s="11" t="s">
        <v>7019</v>
      </c>
      <c r="G10957" s="11" t="s">
        <v>7020</v>
      </c>
      <c r="H10957" t="s">
        <v>55</v>
      </c>
      <c r="I10957" s="11" t="s">
        <v>68</v>
      </c>
      <c r="J10957">
        <v>12</v>
      </c>
      <c r="O10957">
        <v>1</v>
      </c>
      <c r="P10957">
        <v>1</v>
      </c>
    </row>
    <row r="10958" spans="1:16" x14ac:dyDescent="0.35">
      <c r="A10958" s="5" t="s">
        <v>4148</v>
      </c>
      <c r="B10958" t="s">
        <v>7016</v>
      </c>
      <c r="C10958" t="s">
        <v>7017</v>
      </c>
      <c r="D10958" t="s">
        <v>7018</v>
      </c>
      <c r="E10958" t="s">
        <v>53</v>
      </c>
      <c r="F10958" s="11" t="s">
        <v>7019</v>
      </c>
      <c r="G10958" s="11" t="s">
        <v>7020</v>
      </c>
      <c r="H10958" t="s">
        <v>55</v>
      </c>
      <c r="I10958" s="11" t="s">
        <v>68</v>
      </c>
      <c r="J10958">
        <v>13</v>
      </c>
      <c r="O10958">
        <v>1</v>
      </c>
      <c r="P10958">
        <v>1</v>
      </c>
    </row>
    <row r="10959" spans="1:16" x14ac:dyDescent="0.35">
      <c r="A10959" s="5" t="s">
        <v>4149</v>
      </c>
      <c r="B10959" t="s">
        <v>7016</v>
      </c>
      <c r="C10959" t="s">
        <v>7017</v>
      </c>
      <c r="D10959" t="s">
        <v>7018</v>
      </c>
      <c r="E10959" t="s">
        <v>53</v>
      </c>
      <c r="F10959" s="11" t="s">
        <v>7019</v>
      </c>
      <c r="G10959" s="11" t="s">
        <v>7020</v>
      </c>
      <c r="H10959" t="s">
        <v>55</v>
      </c>
      <c r="I10959" s="11" t="s">
        <v>68</v>
      </c>
      <c r="J10959">
        <v>14</v>
      </c>
      <c r="O10959">
        <v>1</v>
      </c>
      <c r="P10959">
        <v>1</v>
      </c>
    </row>
    <row r="10960" spans="1:16" x14ac:dyDescent="0.35">
      <c r="A10960" s="5" t="s">
        <v>4150</v>
      </c>
      <c r="B10960" t="s">
        <v>7016</v>
      </c>
      <c r="C10960" t="s">
        <v>7017</v>
      </c>
      <c r="D10960" t="s">
        <v>7018</v>
      </c>
      <c r="E10960" t="s">
        <v>53</v>
      </c>
      <c r="F10960" s="11" t="s">
        <v>7019</v>
      </c>
      <c r="G10960" s="11" t="s">
        <v>7020</v>
      </c>
      <c r="H10960" t="s">
        <v>55</v>
      </c>
      <c r="I10960" s="11" t="s">
        <v>68</v>
      </c>
      <c r="J10960">
        <v>15</v>
      </c>
      <c r="O10960">
        <v>1</v>
      </c>
      <c r="P10960">
        <v>1</v>
      </c>
    </row>
    <row r="10961" spans="1:16" x14ac:dyDescent="0.35">
      <c r="A10961" s="5" t="s">
        <v>4151</v>
      </c>
      <c r="B10961" t="s">
        <v>7016</v>
      </c>
      <c r="C10961" t="s">
        <v>7017</v>
      </c>
      <c r="D10961" t="s">
        <v>7018</v>
      </c>
      <c r="E10961" t="s">
        <v>53</v>
      </c>
      <c r="F10961" s="11" t="s">
        <v>7019</v>
      </c>
      <c r="G10961" s="11" t="s">
        <v>7020</v>
      </c>
      <c r="H10961" t="s">
        <v>55</v>
      </c>
      <c r="I10961" s="11" t="s">
        <v>68</v>
      </c>
      <c r="J10961">
        <v>16</v>
      </c>
      <c r="O10961">
        <v>1</v>
      </c>
      <c r="P10961">
        <v>1</v>
      </c>
    </row>
    <row r="10962" spans="1:16" x14ac:dyDescent="0.35">
      <c r="A10962" s="5" t="s">
        <v>4152</v>
      </c>
      <c r="B10962" t="s">
        <v>7016</v>
      </c>
      <c r="C10962" t="s">
        <v>7017</v>
      </c>
      <c r="D10962" t="s">
        <v>7018</v>
      </c>
      <c r="E10962" t="s">
        <v>53</v>
      </c>
      <c r="F10962" s="11" t="s">
        <v>7019</v>
      </c>
      <c r="G10962" s="11" t="s">
        <v>7020</v>
      </c>
      <c r="H10962" t="s">
        <v>55</v>
      </c>
      <c r="I10962" s="11" t="s">
        <v>68</v>
      </c>
      <c r="J10962">
        <v>17</v>
      </c>
      <c r="O10962">
        <v>1</v>
      </c>
      <c r="P10962">
        <v>1</v>
      </c>
    </row>
    <row r="10963" spans="1:16" x14ac:dyDescent="0.35">
      <c r="A10963" s="5" t="s">
        <v>4153</v>
      </c>
      <c r="B10963" t="s">
        <v>7016</v>
      </c>
      <c r="C10963" t="s">
        <v>7017</v>
      </c>
      <c r="D10963" t="s">
        <v>7018</v>
      </c>
      <c r="E10963" t="s">
        <v>53</v>
      </c>
      <c r="F10963" s="11" t="s">
        <v>7019</v>
      </c>
      <c r="G10963" s="11" t="s">
        <v>7020</v>
      </c>
      <c r="H10963" t="s">
        <v>55</v>
      </c>
      <c r="I10963" s="11" t="s">
        <v>68</v>
      </c>
      <c r="J10963">
        <v>18</v>
      </c>
      <c r="O10963">
        <v>1</v>
      </c>
      <c r="P10963">
        <v>1</v>
      </c>
    </row>
    <row r="10964" spans="1:16" x14ac:dyDescent="0.35">
      <c r="A10964" s="5" t="s">
        <v>4154</v>
      </c>
      <c r="B10964" t="s">
        <v>7016</v>
      </c>
      <c r="C10964" t="s">
        <v>7017</v>
      </c>
      <c r="D10964" t="s">
        <v>7018</v>
      </c>
      <c r="E10964" t="s">
        <v>53</v>
      </c>
      <c r="F10964" s="11" t="s">
        <v>7019</v>
      </c>
      <c r="G10964" s="11" t="s">
        <v>7020</v>
      </c>
      <c r="H10964" t="s">
        <v>55</v>
      </c>
      <c r="I10964" s="11" t="s">
        <v>68</v>
      </c>
      <c r="J10964">
        <v>19</v>
      </c>
      <c r="O10964">
        <v>1</v>
      </c>
      <c r="P10964">
        <v>1</v>
      </c>
    </row>
    <row r="10965" spans="1:16" x14ac:dyDescent="0.35">
      <c r="A10965" s="5" t="s">
        <v>4155</v>
      </c>
      <c r="B10965" t="s">
        <v>7016</v>
      </c>
      <c r="C10965" t="s">
        <v>7017</v>
      </c>
      <c r="D10965" t="s">
        <v>7018</v>
      </c>
      <c r="E10965" t="s">
        <v>53</v>
      </c>
      <c r="F10965" s="11" t="s">
        <v>7019</v>
      </c>
      <c r="G10965" s="11" t="s">
        <v>7020</v>
      </c>
      <c r="H10965" t="s">
        <v>55</v>
      </c>
      <c r="I10965" s="11" t="s">
        <v>68</v>
      </c>
      <c r="J10965">
        <v>20</v>
      </c>
      <c r="O10965">
        <v>1</v>
      </c>
      <c r="P10965">
        <v>1</v>
      </c>
    </row>
    <row r="10966" spans="1:16" x14ac:dyDescent="0.35">
      <c r="A10966" s="5" t="s">
        <v>4156</v>
      </c>
      <c r="B10966" t="s">
        <v>7016</v>
      </c>
      <c r="C10966" t="s">
        <v>7017</v>
      </c>
      <c r="D10966" t="s">
        <v>7018</v>
      </c>
      <c r="E10966" t="s">
        <v>53</v>
      </c>
      <c r="F10966" s="11" t="s">
        <v>7019</v>
      </c>
      <c r="G10966" s="11" t="s">
        <v>7020</v>
      </c>
      <c r="H10966" t="s">
        <v>55</v>
      </c>
      <c r="I10966" s="11" t="s">
        <v>68</v>
      </c>
      <c r="J10966">
        <v>21</v>
      </c>
      <c r="O10966">
        <v>1</v>
      </c>
      <c r="P10966">
        <v>1</v>
      </c>
    </row>
    <row r="10967" spans="1:16" x14ac:dyDescent="0.35">
      <c r="A10967" s="5" t="s">
        <v>4157</v>
      </c>
      <c r="B10967" t="s">
        <v>7016</v>
      </c>
      <c r="C10967" t="s">
        <v>7017</v>
      </c>
      <c r="D10967" t="s">
        <v>7018</v>
      </c>
      <c r="E10967" t="s">
        <v>53</v>
      </c>
      <c r="F10967" s="11" t="s">
        <v>7019</v>
      </c>
      <c r="G10967" s="11" t="s">
        <v>7020</v>
      </c>
      <c r="H10967" t="s">
        <v>55</v>
      </c>
      <c r="I10967" s="11" t="s">
        <v>68</v>
      </c>
      <c r="J10967">
        <v>22</v>
      </c>
      <c r="O10967">
        <v>1</v>
      </c>
      <c r="P10967">
        <v>1</v>
      </c>
    </row>
    <row r="10968" spans="1:16" x14ac:dyDescent="0.35">
      <c r="A10968" s="5" t="s">
        <v>4158</v>
      </c>
      <c r="B10968" t="s">
        <v>7016</v>
      </c>
      <c r="C10968" t="s">
        <v>7017</v>
      </c>
      <c r="D10968" t="s">
        <v>7018</v>
      </c>
      <c r="E10968" t="s">
        <v>53</v>
      </c>
      <c r="F10968" s="11" t="s">
        <v>7019</v>
      </c>
      <c r="G10968" s="11" t="s">
        <v>7020</v>
      </c>
      <c r="H10968" t="s">
        <v>55</v>
      </c>
      <c r="I10968" s="11" t="s">
        <v>68</v>
      </c>
      <c r="J10968">
        <v>23</v>
      </c>
      <c r="O10968">
        <v>1</v>
      </c>
      <c r="P10968">
        <v>1</v>
      </c>
    </row>
    <row r="10969" spans="1:16" x14ac:dyDescent="0.35">
      <c r="A10969" s="5" t="s">
        <v>4159</v>
      </c>
      <c r="B10969" t="s">
        <v>7016</v>
      </c>
      <c r="C10969" t="s">
        <v>7017</v>
      </c>
      <c r="D10969" t="s">
        <v>7018</v>
      </c>
      <c r="E10969" t="s">
        <v>53</v>
      </c>
      <c r="F10969" s="11" t="s">
        <v>7019</v>
      </c>
      <c r="G10969" s="11" t="s">
        <v>7020</v>
      </c>
      <c r="H10969" t="s">
        <v>55</v>
      </c>
      <c r="I10969" s="11" t="s">
        <v>68</v>
      </c>
      <c r="J10969">
        <v>24</v>
      </c>
      <c r="O10969">
        <v>1</v>
      </c>
      <c r="P10969">
        <v>1</v>
      </c>
    </row>
    <row r="10970" spans="1:16" x14ac:dyDescent="0.35">
      <c r="A10970" s="5" t="s">
        <v>4160</v>
      </c>
      <c r="B10970" t="s">
        <v>7016</v>
      </c>
      <c r="C10970" t="s">
        <v>7017</v>
      </c>
      <c r="D10970" t="s">
        <v>7018</v>
      </c>
      <c r="E10970" t="s">
        <v>53</v>
      </c>
      <c r="F10970" s="11" t="s">
        <v>7019</v>
      </c>
      <c r="G10970" s="11" t="s">
        <v>7020</v>
      </c>
      <c r="H10970" t="s">
        <v>55</v>
      </c>
      <c r="I10970" s="11" t="s">
        <v>69</v>
      </c>
      <c r="J10970">
        <v>1</v>
      </c>
      <c r="O10970">
        <v>1</v>
      </c>
      <c r="P10970">
        <v>1</v>
      </c>
    </row>
    <row r="10971" spans="1:16" x14ac:dyDescent="0.35">
      <c r="A10971" s="5" t="s">
        <v>4161</v>
      </c>
      <c r="B10971" t="s">
        <v>7016</v>
      </c>
      <c r="C10971" t="s">
        <v>7017</v>
      </c>
      <c r="D10971" t="s">
        <v>7018</v>
      </c>
      <c r="E10971" t="s">
        <v>53</v>
      </c>
      <c r="F10971" s="11" t="s">
        <v>7019</v>
      </c>
      <c r="G10971" s="11" t="s">
        <v>7020</v>
      </c>
      <c r="H10971" t="s">
        <v>55</v>
      </c>
      <c r="I10971" s="11" t="s">
        <v>69</v>
      </c>
      <c r="J10971">
        <v>2</v>
      </c>
      <c r="O10971">
        <v>1</v>
      </c>
      <c r="P10971">
        <v>1</v>
      </c>
    </row>
    <row r="10972" spans="1:16" x14ac:dyDescent="0.35">
      <c r="A10972" s="5" t="s">
        <v>4162</v>
      </c>
      <c r="B10972" t="s">
        <v>7016</v>
      </c>
      <c r="C10972" t="s">
        <v>7017</v>
      </c>
      <c r="D10972" t="s">
        <v>7018</v>
      </c>
      <c r="E10972" t="s">
        <v>53</v>
      </c>
      <c r="F10972" s="11" t="s">
        <v>7019</v>
      </c>
      <c r="G10972" s="11" t="s">
        <v>7020</v>
      </c>
      <c r="H10972" t="s">
        <v>55</v>
      </c>
      <c r="I10972" s="11" t="s">
        <v>69</v>
      </c>
      <c r="J10972">
        <v>3</v>
      </c>
      <c r="O10972">
        <v>1</v>
      </c>
      <c r="P10972">
        <v>1</v>
      </c>
    </row>
    <row r="10973" spans="1:16" x14ac:dyDescent="0.35">
      <c r="A10973" s="5" t="s">
        <v>4163</v>
      </c>
      <c r="B10973" t="s">
        <v>7016</v>
      </c>
      <c r="C10973" t="s">
        <v>7017</v>
      </c>
      <c r="D10973" t="s">
        <v>7018</v>
      </c>
      <c r="E10973" t="s">
        <v>53</v>
      </c>
      <c r="F10973" s="11" t="s">
        <v>7019</v>
      </c>
      <c r="G10973" s="11" t="s">
        <v>7020</v>
      </c>
      <c r="H10973" t="s">
        <v>55</v>
      </c>
      <c r="I10973" s="11" t="s">
        <v>69</v>
      </c>
      <c r="J10973">
        <v>4</v>
      </c>
      <c r="O10973">
        <v>1</v>
      </c>
      <c r="P10973">
        <v>1</v>
      </c>
    </row>
    <row r="10974" spans="1:16" x14ac:dyDescent="0.35">
      <c r="A10974" s="5" t="s">
        <v>4164</v>
      </c>
      <c r="B10974" t="s">
        <v>7016</v>
      </c>
      <c r="C10974" t="s">
        <v>7017</v>
      </c>
      <c r="D10974" t="s">
        <v>7018</v>
      </c>
      <c r="E10974" t="s">
        <v>53</v>
      </c>
      <c r="F10974" s="11" t="s">
        <v>7019</v>
      </c>
      <c r="G10974" s="11" t="s">
        <v>7020</v>
      </c>
      <c r="H10974" t="s">
        <v>55</v>
      </c>
      <c r="I10974" s="11" t="s">
        <v>69</v>
      </c>
      <c r="J10974">
        <v>5</v>
      </c>
      <c r="O10974">
        <v>1</v>
      </c>
      <c r="P10974">
        <v>1</v>
      </c>
    </row>
    <row r="10975" spans="1:16" x14ac:dyDescent="0.35">
      <c r="A10975" s="5" t="s">
        <v>4165</v>
      </c>
      <c r="B10975" t="s">
        <v>7016</v>
      </c>
      <c r="C10975" t="s">
        <v>7017</v>
      </c>
      <c r="D10975" t="s">
        <v>7018</v>
      </c>
      <c r="E10975" t="s">
        <v>53</v>
      </c>
      <c r="F10975" s="11" t="s">
        <v>7019</v>
      </c>
      <c r="G10975" s="11" t="s">
        <v>7020</v>
      </c>
      <c r="H10975" t="s">
        <v>55</v>
      </c>
      <c r="I10975" s="11" t="s">
        <v>69</v>
      </c>
      <c r="J10975">
        <v>6</v>
      </c>
      <c r="O10975">
        <v>1</v>
      </c>
      <c r="P10975">
        <v>1</v>
      </c>
    </row>
    <row r="10976" spans="1:16" x14ac:dyDescent="0.35">
      <c r="A10976" s="5" t="s">
        <v>4166</v>
      </c>
      <c r="B10976" t="s">
        <v>7016</v>
      </c>
      <c r="C10976" t="s">
        <v>7017</v>
      </c>
      <c r="D10976" t="s">
        <v>7018</v>
      </c>
      <c r="E10976" t="s">
        <v>53</v>
      </c>
      <c r="F10976" s="11" t="s">
        <v>7019</v>
      </c>
      <c r="G10976" s="11" t="s">
        <v>7020</v>
      </c>
      <c r="H10976" t="s">
        <v>55</v>
      </c>
      <c r="I10976" s="11" t="s">
        <v>69</v>
      </c>
      <c r="J10976">
        <v>7</v>
      </c>
      <c r="O10976">
        <v>1</v>
      </c>
      <c r="P10976">
        <v>1</v>
      </c>
    </row>
    <row r="10977" spans="1:16" x14ac:dyDescent="0.35">
      <c r="A10977" s="5" t="s">
        <v>4167</v>
      </c>
      <c r="B10977" t="s">
        <v>7016</v>
      </c>
      <c r="C10977" t="s">
        <v>7017</v>
      </c>
      <c r="D10977" t="s">
        <v>7018</v>
      </c>
      <c r="E10977" t="s">
        <v>53</v>
      </c>
      <c r="F10977" s="11" t="s">
        <v>7019</v>
      </c>
      <c r="G10977" s="11" t="s">
        <v>7020</v>
      </c>
      <c r="H10977" t="s">
        <v>55</v>
      </c>
      <c r="I10977" s="11" t="s">
        <v>69</v>
      </c>
      <c r="J10977">
        <v>8</v>
      </c>
      <c r="O10977">
        <v>1</v>
      </c>
      <c r="P10977">
        <v>1</v>
      </c>
    </row>
    <row r="10978" spans="1:16" x14ac:dyDescent="0.35">
      <c r="A10978" s="5" t="s">
        <v>4168</v>
      </c>
      <c r="B10978" t="s">
        <v>7016</v>
      </c>
      <c r="C10978" t="s">
        <v>7017</v>
      </c>
      <c r="D10978" t="s">
        <v>7018</v>
      </c>
      <c r="E10978" t="s">
        <v>53</v>
      </c>
      <c r="F10978" s="11" t="s">
        <v>7019</v>
      </c>
      <c r="G10978" s="11" t="s">
        <v>7020</v>
      </c>
      <c r="H10978" t="s">
        <v>55</v>
      </c>
      <c r="I10978" s="11" t="s">
        <v>69</v>
      </c>
      <c r="J10978">
        <v>9</v>
      </c>
      <c r="O10978">
        <v>1</v>
      </c>
      <c r="P10978">
        <v>1</v>
      </c>
    </row>
    <row r="10979" spans="1:16" x14ac:dyDescent="0.35">
      <c r="A10979" s="5" t="s">
        <v>4169</v>
      </c>
      <c r="B10979" t="s">
        <v>7016</v>
      </c>
      <c r="C10979" t="s">
        <v>7017</v>
      </c>
      <c r="D10979" t="s">
        <v>7018</v>
      </c>
      <c r="E10979" t="s">
        <v>53</v>
      </c>
      <c r="F10979" s="11" t="s">
        <v>7019</v>
      </c>
      <c r="G10979" s="11" t="s">
        <v>7020</v>
      </c>
      <c r="H10979" t="s">
        <v>55</v>
      </c>
      <c r="I10979" s="11" t="s">
        <v>69</v>
      </c>
      <c r="J10979">
        <v>10</v>
      </c>
      <c r="O10979">
        <v>1</v>
      </c>
      <c r="P10979">
        <v>1</v>
      </c>
    </row>
    <row r="10980" spans="1:16" x14ac:dyDescent="0.35">
      <c r="A10980" s="5" t="s">
        <v>4170</v>
      </c>
      <c r="B10980" t="s">
        <v>7016</v>
      </c>
      <c r="C10980" t="s">
        <v>7017</v>
      </c>
      <c r="D10980" t="s">
        <v>7018</v>
      </c>
      <c r="E10980" t="s">
        <v>53</v>
      </c>
      <c r="F10980" s="11" t="s">
        <v>7019</v>
      </c>
      <c r="G10980" s="11" t="s">
        <v>7020</v>
      </c>
      <c r="H10980" t="s">
        <v>55</v>
      </c>
      <c r="I10980" s="11" t="s">
        <v>69</v>
      </c>
      <c r="J10980">
        <v>11</v>
      </c>
      <c r="O10980">
        <v>1</v>
      </c>
      <c r="P10980">
        <v>1</v>
      </c>
    </row>
    <row r="10981" spans="1:16" x14ac:dyDescent="0.35">
      <c r="A10981" s="5" t="s">
        <v>4171</v>
      </c>
      <c r="B10981" t="s">
        <v>7016</v>
      </c>
      <c r="C10981" t="s">
        <v>7017</v>
      </c>
      <c r="D10981" t="s">
        <v>7018</v>
      </c>
      <c r="E10981" t="s">
        <v>53</v>
      </c>
      <c r="F10981" s="11" t="s">
        <v>7019</v>
      </c>
      <c r="G10981" s="11" t="s">
        <v>7020</v>
      </c>
      <c r="H10981" t="s">
        <v>55</v>
      </c>
      <c r="I10981" s="11" t="s">
        <v>69</v>
      </c>
      <c r="J10981">
        <v>12</v>
      </c>
      <c r="O10981">
        <v>1</v>
      </c>
      <c r="P10981">
        <v>1</v>
      </c>
    </row>
    <row r="10982" spans="1:16" x14ac:dyDescent="0.35">
      <c r="A10982" s="5" t="s">
        <v>4172</v>
      </c>
      <c r="B10982" t="s">
        <v>7016</v>
      </c>
      <c r="C10982" t="s">
        <v>7017</v>
      </c>
      <c r="D10982" t="s">
        <v>7018</v>
      </c>
      <c r="E10982" t="s">
        <v>53</v>
      </c>
      <c r="F10982" s="11" t="s">
        <v>7019</v>
      </c>
      <c r="G10982" s="11" t="s">
        <v>7020</v>
      </c>
      <c r="H10982" t="s">
        <v>55</v>
      </c>
      <c r="I10982" s="11" t="s">
        <v>69</v>
      </c>
      <c r="J10982">
        <v>13</v>
      </c>
      <c r="O10982">
        <v>1</v>
      </c>
      <c r="P10982">
        <v>1</v>
      </c>
    </row>
    <row r="10983" spans="1:16" x14ac:dyDescent="0.35">
      <c r="A10983" s="5" t="s">
        <v>4173</v>
      </c>
      <c r="B10983" t="s">
        <v>7016</v>
      </c>
      <c r="C10983" t="s">
        <v>7017</v>
      </c>
      <c r="D10983" t="s">
        <v>7018</v>
      </c>
      <c r="E10983" t="s">
        <v>53</v>
      </c>
      <c r="F10983" s="11" t="s">
        <v>7019</v>
      </c>
      <c r="G10983" s="11" t="s">
        <v>7020</v>
      </c>
      <c r="H10983" t="s">
        <v>55</v>
      </c>
      <c r="I10983" s="11" t="s">
        <v>69</v>
      </c>
      <c r="J10983">
        <v>14</v>
      </c>
      <c r="O10983">
        <v>1</v>
      </c>
      <c r="P10983">
        <v>1</v>
      </c>
    </row>
    <row r="10984" spans="1:16" x14ac:dyDescent="0.35">
      <c r="A10984" s="5" t="s">
        <v>4174</v>
      </c>
      <c r="B10984" t="s">
        <v>7016</v>
      </c>
      <c r="C10984" t="s">
        <v>7017</v>
      </c>
      <c r="D10984" t="s">
        <v>7018</v>
      </c>
      <c r="E10984" t="s">
        <v>53</v>
      </c>
      <c r="F10984" s="11" t="s">
        <v>7019</v>
      </c>
      <c r="G10984" s="11" t="s">
        <v>7020</v>
      </c>
      <c r="H10984" t="s">
        <v>55</v>
      </c>
      <c r="I10984" s="11" t="s">
        <v>69</v>
      </c>
      <c r="J10984">
        <v>15</v>
      </c>
      <c r="O10984">
        <v>1</v>
      </c>
      <c r="P10984">
        <v>1</v>
      </c>
    </row>
    <row r="10985" spans="1:16" x14ac:dyDescent="0.35">
      <c r="A10985" s="5" t="s">
        <v>4175</v>
      </c>
      <c r="B10985" t="s">
        <v>7016</v>
      </c>
      <c r="C10985" t="s">
        <v>7017</v>
      </c>
      <c r="D10985" t="s">
        <v>7018</v>
      </c>
      <c r="E10985" t="s">
        <v>53</v>
      </c>
      <c r="F10985" s="11" t="s">
        <v>7019</v>
      </c>
      <c r="G10985" s="11" t="s">
        <v>7020</v>
      </c>
      <c r="H10985" t="s">
        <v>55</v>
      </c>
      <c r="I10985" s="11" t="s">
        <v>69</v>
      </c>
      <c r="J10985">
        <v>16</v>
      </c>
      <c r="O10985">
        <v>1</v>
      </c>
      <c r="P10985">
        <v>1</v>
      </c>
    </row>
    <row r="10986" spans="1:16" x14ac:dyDescent="0.35">
      <c r="A10986" s="5" t="s">
        <v>4176</v>
      </c>
      <c r="B10986" t="s">
        <v>7016</v>
      </c>
      <c r="C10986" t="s">
        <v>7017</v>
      </c>
      <c r="D10986" t="s">
        <v>7018</v>
      </c>
      <c r="E10986" t="s">
        <v>53</v>
      </c>
      <c r="F10986" s="11" t="s">
        <v>7019</v>
      </c>
      <c r="G10986" s="11" t="s">
        <v>7020</v>
      </c>
      <c r="H10986" t="s">
        <v>55</v>
      </c>
      <c r="I10986" s="11" t="s">
        <v>69</v>
      </c>
      <c r="J10986">
        <v>17</v>
      </c>
      <c r="O10986">
        <v>1</v>
      </c>
      <c r="P10986">
        <v>1</v>
      </c>
    </row>
    <row r="10987" spans="1:16" x14ac:dyDescent="0.35">
      <c r="A10987" s="5" t="s">
        <v>4177</v>
      </c>
      <c r="B10987" t="s">
        <v>7016</v>
      </c>
      <c r="C10987" t="s">
        <v>7017</v>
      </c>
      <c r="D10987" t="s">
        <v>7018</v>
      </c>
      <c r="E10987" t="s">
        <v>53</v>
      </c>
      <c r="F10987" s="11" t="s">
        <v>7019</v>
      </c>
      <c r="G10987" s="11" t="s">
        <v>7020</v>
      </c>
      <c r="H10987" t="s">
        <v>55</v>
      </c>
      <c r="I10987" s="11" t="s">
        <v>69</v>
      </c>
      <c r="J10987">
        <v>18</v>
      </c>
      <c r="O10987">
        <v>1</v>
      </c>
      <c r="P10987">
        <v>1</v>
      </c>
    </row>
    <row r="10988" spans="1:16" x14ac:dyDescent="0.35">
      <c r="A10988" s="5" t="s">
        <v>4178</v>
      </c>
      <c r="B10988" t="s">
        <v>7016</v>
      </c>
      <c r="C10988" t="s">
        <v>7017</v>
      </c>
      <c r="D10988" t="s">
        <v>7018</v>
      </c>
      <c r="E10988" t="s">
        <v>53</v>
      </c>
      <c r="F10988" s="11" t="s">
        <v>7019</v>
      </c>
      <c r="G10988" s="11" t="s">
        <v>7020</v>
      </c>
      <c r="H10988" t="s">
        <v>55</v>
      </c>
      <c r="I10988" s="11" t="s">
        <v>69</v>
      </c>
      <c r="J10988">
        <v>19</v>
      </c>
      <c r="O10988">
        <v>1</v>
      </c>
      <c r="P10988">
        <v>1</v>
      </c>
    </row>
    <row r="10989" spans="1:16" x14ac:dyDescent="0.35">
      <c r="A10989" s="5" t="s">
        <v>4179</v>
      </c>
      <c r="B10989" t="s">
        <v>7016</v>
      </c>
      <c r="C10989" t="s">
        <v>7017</v>
      </c>
      <c r="D10989" t="s">
        <v>7018</v>
      </c>
      <c r="E10989" t="s">
        <v>53</v>
      </c>
      <c r="F10989" s="11" t="s">
        <v>7019</v>
      </c>
      <c r="G10989" s="11" t="s">
        <v>7020</v>
      </c>
      <c r="H10989" t="s">
        <v>55</v>
      </c>
      <c r="I10989" s="11" t="s">
        <v>69</v>
      </c>
      <c r="J10989">
        <v>20</v>
      </c>
      <c r="O10989">
        <v>1</v>
      </c>
      <c r="P10989">
        <v>1</v>
      </c>
    </row>
    <row r="10990" spans="1:16" x14ac:dyDescent="0.35">
      <c r="A10990" s="5" t="s">
        <v>4180</v>
      </c>
      <c r="B10990" t="s">
        <v>7016</v>
      </c>
      <c r="C10990" t="s">
        <v>7017</v>
      </c>
      <c r="D10990" t="s">
        <v>7018</v>
      </c>
      <c r="E10990" t="s">
        <v>53</v>
      </c>
      <c r="F10990" s="11" t="s">
        <v>7019</v>
      </c>
      <c r="G10990" s="11" t="s">
        <v>7020</v>
      </c>
      <c r="H10990" t="s">
        <v>55</v>
      </c>
      <c r="I10990" s="11" t="s">
        <v>69</v>
      </c>
      <c r="J10990">
        <v>21</v>
      </c>
      <c r="O10990">
        <v>1</v>
      </c>
      <c r="P10990">
        <v>1</v>
      </c>
    </row>
    <row r="10991" spans="1:16" x14ac:dyDescent="0.35">
      <c r="A10991" s="5" t="s">
        <v>4181</v>
      </c>
      <c r="B10991" t="s">
        <v>7016</v>
      </c>
      <c r="C10991" t="s">
        <v>7017</v>
      </c>
      <c r="D10991" t="s">
        <v>7018</v>
      </c>
      <c r="E10991" t="s">
        <v>53</v>
      </c>
      <c r="F10991" s="11" t="s">
        <v>7019</v>
      </c>
      <c r="G10991" s="11" t="s">
        <v>7020</v>
      </c>
      <c r="H10991" t="s">
        <v>55</v>
      </c>
      <c r="I10991" s="11" t="s">
        <v>69</v>
      </c>
      <c r="J10991">
        <v>22</v>
      </c>
      <c r="O10991">
        <v>1</v>
      </c>
      <c r="P10991">
        <v>1</v>
      </c>
    </row>
    <row r="10992" spans="1:16" x14ac:dyDescent="0.35">
      <c r="A10992" s="5" t="s">
        <v>4182</v>
      </c>
      <c r="B10992" t="s">
        <v>7016</v>
      </c>
      <c r="C10992" t="s">
        <v>7017</v>
      </c>
      <c r="D10992" t="s">
        <v>7018</v>
      </c>
      <c r="E10992" t="s">
        <v>53</v>
      </c>
      <c r="F10992" s="11" t="s">
        <v>7019</v>
      </c>
      <c r="G10992" s="11" t="s">
        <v>7020</v>
      </c>
      <c r="H10992" t="s">
        <v>55</v>
      </c>
      <c r="I10992" s="11" t="s">
        <v>69</v>
      </c>
      <c r="J10992">
        <v>23</v>
      </c>
      <c r="O10992">
        <v>1</v>
      </c>
      <c r="P10992">
        <v>1</v>
      </c>
    </row>
    <row r="10993" spans="1:16" x14ac:dyDescent="0.35">
      <c r="A10993" s="5" t="s">
        <v>4183</v>
      </c>
      <c r="B10993" t="s">
        <v>7016</v>
      </c>
      <c r="C10993" t="s">
        <v>7017</v>
      </c>
      <c r="D10993" t="s">
        <v>7018</v>
      </c>
      <c r="E10993" t="s">
        <v>53</v>
      </c>
      <c r="F10993" s="11" t="s">
        <v>7019</v>
      </c>
      <c r="G10993" s="11" t="s">
        <v>7020</v>
      </c>
      <c r="H10993" t="s">
        <v>55</v>
      </c>
      <c r="I10993" s="11" t="s">
        <v>69</v>
      </c>
      <c r="J10993">
        <v>24</v>
      </c>
      <c r="O10993">
        <v>1</v>
      </c>
      <c r="P10993">
        <v>1</v>
      </c>
    </row>
    <row r="10994" spans="1:16" x14ac:dyDescent="0.35">
      <c r="A10994" s="5" t="s">
        <v>4184</v>
      </c>
      <c r="B10994" t="s">
        <v>7016</v>
      </c>
      <c r="C10994" t="s">
        <v>7017</v>
      </c>
      <c r="D10994" t="s">
        <v>7018</v>
      </c>
      <c r="E10994" t="s">
        <v>53</v>
      </c>
      <c r="F10994" s="11" t="s">
        <v>7019</v>
      </c>
      <c r="G10994" s="11" t="s">
        <v>7020</v>
      </c>
      <c r="H10994" t="s">
        <v>55</v>
      </c>
      <c r="I10994" s="11" t="s">
        <v>70</v>
      </c>
      <c r="J10994">
        <v>1</v>
      </c>
      <c r="O10994">
        <v>1</v>
      </c>
      <c r="P10994">
        <v>1</v>
      </c>
    </row>
    <row r="10995" spans="1:16" x14ac:dyDescent="0.35">
      <c r="A10995" s="5" t="s">
        <v>4185</v>
      </c>
      <c r="B10995" t="s">
        <v>7016</v>
      </c>
      <c r="C10995" t="s">
        <v>7017</v>
      </c>
      <c r="D10995" t="s">
        <v>7018</v>
      </c>
      <c r="E10995" t="s">
        <v>53</v>
      </c>
      <c r="F10995" s="11" t="s">
        <v>7019</v>
      </c>
      <c r="G10995" s="11" t="s">
        <v>7020</v>
      </c>
      <c r="H10995" t="s">
        <v>55</v>
      </c>
      <c r="I10995" s="11" t="s">
        <v>70</v>
      </c>
      <c r="J10995">
        <v>2</v>
      </c>
      <c r="O10995">
        <v>1</v>
      </c>
      <c r="P10995">
        <v>1</v>
      </c>
    </row>
    <row r="10996" spans="1:16" x14ac:dyDescent="0.35">
      <c r="A10996" s="5" t="s">
        <v>4186</v>
      </c>
      <c r="B10996" t="s">
        <v>7016</v>
      </c>
      <c r="C10996" t="s">
        <v>7017</v>
      </c>
      <c r="D10996" t="s">
        <v>7018</v>
      </c>
      <c r="E10996" t="s">
        <v>53</v>
      </c>
      <c r="F10996" s="11" t="s">
        <v>7019</v>
      </c>
      <c r="G10996" s="11" t="s">
        <v>7020</v>
      </c>
      <c r="H10996" t="s">
        <v>55</v>
      </c>
      <c r="I10996" s="11" t="s">
        <v>70</v>
      </c>
      <c r="J10996">
        <v>3</v>
      </c>
      <c r="O10996">
        <v>1</v>
      </c>
      <c r="P10996">
        <v>1</v>
      </c>
    </row>
    <row r="10997" spans="1:16" x14ac:dyDescent="0.35">
      <c r="A10997" s="5" t="s">
        <v>4187</v>
      </c>
      <c r="B10997" t="s">
        <v>7016</v>
      </c>
      <c r="C10997" t="s">
        <v>7017</v>
      </c>
      <c r="D10997" t="s">
        <v>7018</v>
      </c>
      <c r="E10997" t="s">
        <v>53</v>
      </c>
      <c r="F10997" s="11" t="s">
        <v>7019</v>
      </c>
      <c r="G10997" s="11" t="s">
        <v>7020</v>
      </c>
      <c r="H10997" t="s">
        <v>55</v>
      </c>
      <c r="I10997" s="11" t="s">
        <v>70</v>
      </c>
      <c r="J10997">
        <v>4</v>
      </c>
      <c r="O10997">
        <v>1</v>
      </c>
      <c r="P10997">
        <v>1</v>
      </c>
    </row>
    <row r="10998" spans="1:16" x14ac:dyDescent="0.35">
      <c r="A10998" s="5" t="s">
        <v>4188</v>
      </c>
      <c r="B10998" t="s">
        <v>7016</v>
      </c>
      <c r="C10998" t="s">
        <v>7017</v>
      </c>
      <c r="D10998" t="s">
        <v>7018</v>
      </c>
      <c r="E10998" t="s">
        <v>53</v>
      </c>
      <c r="F10998" s="11" t="s">
        <v>7019</v>
      </c>
      <c r="G10998" s="11" t="s">
        <v>7020</v>
      </c>
      <c r="H10998" t="s">
        <v>55</v>
      </c>
      <c r="I10998" s="11" t="s">
        <v>70</v>
      </c>
      <c r="J10998">
        <v>5</v>
      </c>
      <c r="O10998">
        <v>1</v>
      </c>
      <c r="P10998">
        <v>1</v>
      </c>
    </row>
    <row r="10999" spans="1:16" x14ac:dyDescent="0.35">
      <c r="A10999" s="5" t="s">
        <v>4189</v>
      </c>
      <c r="B10999" t="s">
        <v>7016</v>
      </c>
      <c r="C10999" t="s">
        <v>7017</v>
      </c>
      <c r="D10999" t="s">
        <v>7018</v>
      </c>
      <c r="E10999" t="s">
        <v>53</v>
      </c>
      <c r="F10999" s="11" t="s">
        <v>7019</v>
      </c>
      <c r="G10999" s="11" t="s">
        <v>7020</v>
      </c>
      <c r="H10999" t="s">
        <v>55</v>
      </c>
      <c r="I10999" s="11" t="s">
        <v>70</v>
      </c>
      <c r="J10999">
        <v>6</v>
      </c>
      <c r="O10999">
        <v>1</v>
      </c>
      <c r="P10999">
        <v>1</v>
      </c>
    </row>
    <row r="11000" spans="1:16" x14ac:dyDescent="0.35">
      <c r="A11000" s="5" t="s">
        <v>4190</v>
      </c>
      <c r="B11000" t="s">
        <v>7016</v>
      </c>
      <c r="C11000" t="s">
        <v>7017</v>
      </c>
      <c r="D11000" t="s">
        <v>7018</v>
      </c>
      <c r="E11000" t="s">
        <v>53</v>
      </c>
      <c r="F11000" s="11" t="s">
        <v>7019</v>
      </c>
      <c r="G11000" s="11" t="s">
        <v>7020</v>
      </c>
      <c r="H11000" t="s">
        <v>55</v>
      </c>
      <c r="I11000" s="11" t="s">
        <v>70</v>
      </c>
      <c r="J11000">
        <v>7</v>
      </c>
      <c r="O11000">
        <v>1</v>
      </c>
      <c r="P11000">
        <v>1</v>
      </c>
    </row>
    <row r="11001" spans="1:16" x14ac:dyDescent="0.35">
      <c r="A11001" s="5" t="s">
        <v>4191</v>
      </c>
      <c r="B11001" t="s">
        <v>7016</v>
      </c>
      <c r="C11001" t="s">
        <v>7017</v>
      </c>
      <c r="D11001" t="s">
        <v>7018</v>
      </c>
      <c r="E11001" t="s">
        <v>53</v>
      </c>
      <c r="F11001" s="11" t="s">
        <v>7019</v>
      </c>
      <c r="G11001" s="11" t="s">
        <v>7020</v>
      </c>
      <c r="H11001" t="s">
        <v>55</v>
      </c>
      <c r="I11001" s="11" t="s">
        <v>70</v>
      </c>
      <c r="J11001">
        <v>8</v>
      </c>
      <c r="O11001">
        <v>1</v>
      </c>
      <c r="P11001">
        <v>1</v>
      </c>
    </row>
    <row r="11002" spans="1:16" x14ac:dyDescent="0.35">
      <c r="A11002" s="5" t="s">
        <v>4192</v>
      </c>
      <c r="B11002" t="s">
        <v>7016</v>
      </c>
      <c r="C11002" t="s">
        <v>7017</v>
      </c>
      <c r="D11002" t="s">
        <v>7018</v>
      </c>
      <c r="E11002" t="s">
        <v>53</v>
      </c>
      <c r="F11002" s="11" t="s">
        <v>7019</v>
      </c>
      <c r="G11002" s="11" t="s">
        <v>7020</v>
      </c>
      <c r="H11002" t="s">
        <v>55</v>
      </c>
      <c r="I11002" s="11" t="s">
        <v>70</v>
      </c>
      <c r="J11002">
        <v>9</v>
      </c>
      <c r="O11002">
        <v>1</v>
      </c>
      <c r="P11002">
        <v>1</v>
      </c>
    </row>
    <row r="11003" spans="1:16" x14ac:dyDescent="0.35">
      <c r="A11003" s="5" t="s">
        <v>4193</v>
      </c>
      <c r="B11003" t="s">
        <v>7016</v>
      </c>
      <c r="C11003" t="s">
        <v>7017</v>
      </c>
      <c r="D11003" t="s">
        <v>7018</v>
      </c>
      <c r="E11003" t="s">
        <v>53</v>
      </c>
      <c r="F11003" s="11" t="s">
        <v>7019</v>
      </c>
      <c r="G11003" s="11" t="s">
        <v>7020</v>
      </c>
      <c r="H11003" t="s">
        <v>55</v>
      </c>
      <c r="I11003" s="11" t="s">
        <v>70</v>
      </c>
      <c r="J11003">
        <v>10</v>
      </c>
      <c r="O11003">
        <v>1</v>
      </c>
      <c r="P11003">
        <v>1</v>
      </c>
    </row>
    <row r="11004" spans="1:16" x14ac:dyDescent="0.35">
      <c r="A11004" s="5" t="s">
        <v>4194</v>
      </c>
      <c r="B11004" t="s">
        <v>7016</v>
      </c>
      <c r="C11004" t="s">
        <v>7017</v>
      </c>
      <c r="D11004" t="s">
        <v>7018</v>
      </c>
      <c r="E11004" t="s">
        <v>53</v>
      </c>
      <c r="F11004" s="11" t="s">
        <v>7019</v>
      </c>
      <c r="G11004" s="11" t="s">
        <v>7020</v>
      </c>
      <c r="H11004" t="s">
        <v>55</v>
      </c>
      <c r="I11004" s="11" t="s">
        <v>70</v>
      </c>
      <c r="J11004">
        <v>11</v>
      </c>
      <c r="O11004">
        <v>1</v>
      </c>
      <c r="P11004">
        <v>1</v>
      </c>
    </row>
    <row r="11005" spans="1:16" x14ac:dyDescent="0.35">
      <c r="A11005" s="5" t="s">
        <v>4195</v>
      </c>
      <c r="B11005" t="s">
        <v>7016</v>
      </c>
      <c r="C11005" t="s">
        <v>7017</v>
      </c>
      <c r="D11005" t="s">
        <v>7018</v>
      </c>
      <c r="E11005" t="s">
        <v>53</v>
      </c>
      <c r="F11005" s="11" t="s">
        <v>7019</v>
      </c>
      <c r="G11005" s="11" t="s">
        <v>7020</v>
      </c>
      <c r="H11005" t="s">
        <v>55</v>
      </c>
      <c r="I11005" s="11" t="s">
        <v>70</v>
      </c>
      <c r="J11005">
        <v>12</v>
      </c>
      <c r="O11005">
        <v>1</v>
      </c>
      <c r="P11005">
        <v>1</v>
      </c>
    </row>
    <row r="11006" spans="1:16" x14ac:dyDescent="0.35">
      <c r="A11006" s="5" t="s">
        <v>4196</v>
      </c>
      <c r="B11006" t="s">
        <v>7016</v>
      </c>
      <c r="C11006" t="s">
        <v>7017</v>
      </c>
      <c r="D11006" t="s">
        <v>7018</v>
      </c>
      <c r="E11006" t="s">
        <v>53</v>
      </c>
      <c r="F11006" s="11" t="s">
        <v>7019</v>
      </c>
      <c r="G11006" s="11" t="s">
        <v>7020</v>
      </c>
      <c r="H11006" t="s">
        <v>55</v>
      </c>
      <c r="I11006" s="11" t="s">
        <v>70</v>
      </c>
      <c r="J11006">
        <v>13</v>
      </c>
      <c r="O11006">
        <v>1</v>
      </c>
      <c r="P11006">
        <v>1</v>
      </c>
    </row>
    <row r="11007" spans="1:16" x14ac:dyDescent="0.35">
      <c r="A11007" s="5" t="s">
        <v>4197</v>
      </c>
      <c r="B11007" t="s">
        <v>7016</v>
      </c>
      <c r="C11007" t="s">
        <v>7017</v>
      </c>
      <c r="D11007" t="s">
        <v>7018</v>
      </c>
      <c r="E11007" t="s">
        <v>53</v>
      </c>
      <c r="F11007" s="11" t="s">
        <v>7019</v>
      </c>
      <c r="G11007" s="11" t="s">
        <v>7020</v>
      </c>
      <c r="H11007" t="s">
        <v>55</v>
      </c>
      <c r="I11007" s="11" t="s">
        <v>70</v>
      </c>
      <c r="J11007">
        <v>14</v>
      </c>
      <c r="O11007">
        <v>1</v>
      </c>
      <c r="P11007">
        <v>1</v>
      </c>
    </row>
    <row r="11008" spans="1:16" x14ac:dyDescent="0.35">
      <c r="A11008" s="5" t="s">
        <v>4198</v>
      </c>
      <c r="B11008" t="s">
        <v>7016</v>
      </c>
      <c r="C11008" t="s">
        <v>7017</v>
      </c>
      <c r="D11008" t="s">
        <v>7018</v>
      </c>
      <c r="E11008" t="s">
        <v>53</v>
      </c>
      <c r="F11008" s="11" t="s">
        <v>7019</v>
      </c>
      <c r="G11008" s="11" t="s">
        <v>7020</v>
      </c>
      <c r="H11008" t="s">
        <v>55</v>
      </c>
      <c r="I11008" s="11" t="s">
        <v>70</v>
      </c>
      <c r="J11008">
        <v>15</v>
      </c>
      <c r="O11008">
        <v>1</v>
      </c>
      <c r="P11008">
        <v>1</v>
      </c>
    </row>
    <row r="11009" spans="1:16" x14ac:dyDescent="0.35">
      <c r="A11009" s="5" t="s">
        <v>4199</v>
      </c>
      <c r="B11009" t="s">
        <v>7016</v>
      </c>
      <c r="C11009" t="s">
        <v>7017</v>
      </c>
      <c r="D11009" t="s">
        <v>7018</v>
      </c>
      <c r="E11009" t="s">
        <v>53</v>
      </c>
      <c r="F11009" s="11" t="s">
        <v>7019</v>
      </c>
      <c r="G11009" s="11" t="s">
        <v>7020</v>
      </c>
      <c r="H11009" t="s">
        <v>55</v>
      </c>
      <c r="I11009" s="11" t="s">
        <v>70</v>
      </c>
      <c r="J11009">
        <v>16</v>
      </c>
      <c r="O11009">
        <v>1</v>
      </c>
      <c r="P11009">
        <v>1</v>
      </c>
    </row>
    <row r="11010" spans="1:16" x14ac:dyDescent="0.35">
      <c r="A11010" s="5" t="s">
        <v>4200</v>
      </c>
      <c r="B11010" t="s">
        <v>7016</v>
      </c>
      <c r="C11010" t="s">
        <v>7017</v>
      </c>
      <c r="D11010" t="s">
        <v>7018</v>
      </c>
      <c r="E11010" t="s">
        <v>53</v>
      </c>
      <c r="F11010" s="11" t="s">
        <v>7019</v>
      </c>
      <c r="G11010" s="11" t="s">
        <v>7020</v>
      </c>
      <c r="H11010" t="s">
        <v>55</v>
      </c>
      <c r="I11010" s="11" t="s">
        <v>70</v>
      </c>
      <c r="J11010">
        <v>17</v>
      </c>
      <c r="O11010">
        <v>1</v>
      </c>
      <c r="P11010">
        <v>1</v>
      </c>
    </row>
    <row r="11011" spans="1:16" x14ac:dyDescent="0.35">
      <c r="A11011" s="5" t="s">
        <v>4201</v>
      </c>
      <c r="B11011" t="s">
        <v>7016</v>
      </c>
      <c r="C11011" t="s">
        <v>7017</v>
      </c>
      <c r="D11011" t="s">
        <v>7018</v>
      </c>
      <c r="E11011" t="s">
        <v>53</v>
      </c>
      <c r="F11011" s="11" t="s">
        <v>7019</v>
      </c>
      <c r="G11011" s="11" t="s">
        <v>7020</v>
      </c>
      <c r="H11011" t="s">
        <v>55</v>
      </c>
      <c r="I11011" s="11" t="s">
        <v>70</v>
      </c>
      <c r="J11011">
        <v>18</v>
      </c>
      <c r="O11011">
        <v>1</v>
      </c>
      <c r="P11011">
        <v>1</v>
      </c>
    </row>
    <row r="11012" spans="1:16" x14ac:dyDescent="0.35">
      <c r="A11012" s="5" t="s">
        <v>4202</v>
      </c>
      <c r="B11012" t="s">
        <v>7016</v>
      </c>
      <c r="C11012" t="s">
        <v>7017</v>
      </c>
      <c r="D11012" t="s">
        <v>7018</v>
      </c>
      <c r="E11012" t="s">
        <v>53</v>
      </c>
      <c r="F11012" s="11" t="s">
        <v>7019</v>
      </c>
      <c r="G11012" s="11" t="s">
        <v>7020</v>
      </c>
      <c r="H11012" t="s">
        <v>55</v>
      </c>
      <c r="I11012" s="11" t="s">
        <v>70</v>
      </c>
      <c r="J11012">
        <v>19</v>
      </c>
      <c r="O11012">
        <v>1</v>
      </c>
      <c r="P11012">
        <v>1</v>
      </c>
    </row>
    <row r="11013" spans="1:16" x14ac:dyDescent="0.35">
      <c r="A11013" s="5" t="s">
        <v>4203</v>
      </c>
      <c r="B11013" t="s">
        <v>7016</v>
      </c>
      <c r="C11013" t="s">
        <v>7017</v>
      </c>
      <c r="D11013" t="s">
        <v>7018</v>
      </c>
      <c r="E11013" t="s">
        <v>53</v>
      </c>
      <c r="F11013" s="11" t="s">
        <v>7019</v>
      </c>
      <c r="G11013" s="11" t="s">
        <v>7020</v>
      </c>
      <c r="H11013" t="s">
        <v>55</v>
      </c>
      <c r="I11013" s="11" t="s">
        <v>70</v>
      </c>
      <c r="J11013">
        <v>20</v>
      </c>
      <c r="O11013">
        <v>1</v>
      </c>
      <c r="P11013">
        <v>1</v>
      </c>
    </row>
    <row r="11014" spans="1:16" x14ac:dyDescent="0.35">
      <c r="A11014" s="5" t="s">
        <v>4204</v>
      </c>
      <c r="B11014" t="s">
        <v>7016</v>
      </c>
      <c r="C11014" t="s">
        <v>7017</v>
      </c>
      <c r="D11014" t="s">
        <v>7018</v>
      </c>
      <c r="E11014" t="s">
        <v>53</v>
      </c>
      <c r="F11014" s="11" t="s">
        <v>7019</v>
      </c>
      <c r="G11014" s="11" t="s">
        <v>7020</v>
      </c>
      <c r="H11014" t="s">
        <v>55</v>
      </c>
      <c r="I11014" s="11" t="s">
        <v>70</v>
      </c>
      <c r="J11014">
        <v>21</v>
      </c>
      <c r="O11014">
        <v>1</v>
      </c>
      <c r="P11014">
        <v>1</v>
      </c>
    </row>
    <row r="11015" spans="1:16" x14ac:dyDescent="0.35">
      <c r="A11015" s="5" t="s">
        <v>4205</v>
      </c>
      <c r="B11015" t="s">
        <v>7016</v>
      </c>
      <c r="C11015" t="s">
        <v>7017</v>
      </c>
      <c r="D11015" t="s">
        <v>7018</v>
      </c>
      <c r="E11015" t="s">
        <v>53</v>
      </c>
      <c r="F11015" s="11" t="s">
        <v>7019</v>
      </c>
      <c r="G11015" s="11" t="s">
        <v>7020</v>
      </c>
      <c r="H11015" t="s">
        <v>55</v>
      </c>
      <c r="I11015" s="11" t="s">
        <v>70</v>
      </c>
      <c r="J11015">
        <v>22</v>
      </c>
      <c r="O11015">
        <v>1</v>
      </c>
      <c r="P11015">
        <v>1</v>
      </c>
    </row>
    <row r="11016" spans="1:16" x14ac:dyDescent="0.35">
      <c r="A11016" s="5" t="s">
        <v>4206</v>
      </c>
      <c r="B11016" t="s">
        <v>7016</v>
      </c>
      <c r="C11016" t="s">
        <v>7017</v>
      </c>
      <c r="D11016" t="s">
        <v>7018</v>
      </c>
      <c r="E11016" t="s">
        <v>53</v>
      </c>
      <c r="F11016" s="11" t="s">
        <v>7019</v>
      </c>
      <c r="G11016" s="11" t="s">
        <v>7020</v>
      </c>
      <c r="H11016" t="s">
        <v>55</v>
      </c>
      <c r="I11016" s="11" t="s">
        <v>70</v>
      </c>
      <c r="J11016">
        <v>23</v>
      </c>
      <c r="O11016">
        <v>1</v>
      </c>
      <c r="P11016">
        <v>1</v>
      </c>
    </row>
    <row r="11017" spans="1:16" x14ac:dyDescent="0.35">
      <c r="A11017" s="5" t="s">
        <v>4207</v>
      </c>
      <c r="B11017" t="s">
        <v>7016</v>
      </c>
      <c r="C11017" t="s">
        <v>7017</v>
      </c>
      <c r="D11017" t="s">
        <v>7018</v>
      </c>
      <c r="E11017" t="s">
        <v>53</v>
      </c>
      <c r="F11017" s="11" t="s">
        <v>7019</v>
      </c>
      <c r="G11017" s="11" t="s">
        <v>7020</v>
      </c>
      <c r="H11017" t="s">
        <v>55</v>
      </c>
      <c r="I11017" s="11" t="s">
        <v>70</v>
      </c>
      <c r="J11017">
        <v>24</v>
      </c>
      <c r="O11017">
        <v>1</v>
      </c>
      <c r="P11017">
        <v>1</v>
      </c>
    </row>
    <row r="11018" spans="1:16" x14ac:dyDescent="0.35">
      <c r="A11018" s="5" t="s">
        <v>4208</v>
      </c>
      <c r="B11018" t="s">
        <v>7016</v>
      </c>
      <c r="C11018" t="s">
        <v>7017</v>
      </c>
      <c r="D11018" t="s">
        <v>7018</v>
      </c>
      <c r="E11018" t="s">
        <v>53</v>
      </c>
      <c r="F11018" s="11" t="s">
        <v>7019</v>
      </c>
      <c r="G11018" s="11" t="s">
        <v>7020</v>
      </c>
      <c r="H11018" t="s">
        <v>55</v>
      </c>
      <c r="I11018" s="11" t="s">
        <v>71</v>
      </c>
      <c r="J11018">
        <v>1</v>
      </c>
      <c r="O11018">
        <v>1</v>
      </c>
      <c r="P11018">
        <v>1</v>
      </c>
    </row>
    <row r="11019" spans="1:16" x14ac:dyDescent="0.35">
      <c r="A11019" s="5" t="s">
        <v>4209</v>
      </c>
      <c r="B11019" t="s">
        <v>7016</v>
      </c>
      <c r="C11019" t="s">
        <v>7017</v>
      </c>
      <c r="D11019" t="s">
        <v>7018</v>
      </c>
      <c r="E11019" t="s">
        <v>53</v>
      </c>
      <c r="F11019" s="11" t="s">
        <v>7019</v>
      </c>
      <c r="G11019" s="11" t="s">
        <v>7020</v>
      </c>
      <c r="H11019" t="s">
        <v>55</v>
      </c>
      <c r="I11019" s="11" t="s">
        <v>71</v>
      </c>
      <c r="J11019">
        <v>2</v>
      </c>
      <c r="O11019">
        <v>1</v>
      </c>
      <c r="P11019">
        <v>1</v>
      </c>
    </row>
    <row r="11020" spans="1:16" x14ac:dyDescent="0.35">
      <c r="A11020" s="5" t="s">
        <v>4210</v>
      </c>
      <c r="B11020" t="s">
        <v>7016</v>
      </c>
      <c r="C11020" t="s">
        <v>7017</v>
      </c>
      <c r="D11020" t="s">
        <v>7018</v>
      </c>
      <c r="E11020" t="s">
        <v>53</v>
      </c>
      <c r="F11020" s="11" t="s">
        <v>7019</v>
      </c>
      <c r="G11020" s="11" t="s">
        <v>7020</v>
      </c>
      <c r="H11020" t="s">
        <v>55</v>
      </c>
      <c r="I11020" s="11" t="s">
        <v>71</v>
      </c>
      <c r="J11020">
        <v>3</v>
      </c>
      <c r="O11020">
        <v>1</v>
      </c>
      <c r="P11020">
        <v>1</v>
      </c>
    </row>
    <row r="11021" spans="1:16" x14ac:dyDescent="0.35">
      <c r="A11021" s="5" t="s">
        <v>4211</v>
      </c>
      <c r="B11021" t="s">
        <v>7016</v>
      </c>
      <c r="C11021" t="s">
        <v>7017</v>
      </c>
      <c r="D11021" t="s">
        <v>7018</v>
      </c>
      <c r="E11021" t="s">
        <v>53</v>
      </c>
      <c r="F11021" s="11" t="s">
        <v>7019</v>
      </c>
      <c r="G11021" s="11" t="s">
        <v>7020</v>
      </c>
      <c r="H11021" t="s">
        <v>55</v>
      </c>
      <c r="I11021" s="11" t="s">
        <v>71</v>
      </c>
      <c r="J11021">
        <v>4</v>
      </c>
      <c r="O11021">
        <v>1</v>
      </c>
      <c r="P11021">
        <v>1</v>
      </c>
    </row>
    <row r="11022" spans="1:16" x14ac:dyDescent="0.35">
      <c r="A11022" s="5" t="s">
        <v>4212</v>
      </c>
      <c r="B11022" t="s">
        <v>7016</v>
      </c>
      <c r="C11022" t="s">
        <v>7017</v>
      </c>
      <c r="D11022" t="s">
        <v>7018</v>
      </c>
      <c r="E11022" t="s">
        <v>53</v>
      </c>
      <c r="F11022" s="11" t="s">
        <v>7019</v>
      </c>
      <c r="G11022" s="11" t="s">
        <v>7020</v>
      </c>
      <c r="H11022" t="s">
        <v>55</v>
      </c>
      <c r="I11022" s="11" t="s">
        <v>71</v>
      </c>
      <c r="J11022">
        <v>5</v>
      </c>
      <c r="O11022">
        <v>1</v>
      </c>
      <c r="P11022">
        <v>1</v>
      </c>
    </row>
    <row r="11023" spans="1:16" x14ac:dyDescent="0.35">
      <c r="A11023" s="5" t="s">
        <v>4213</v>
      </c>
      <c r="B11023" t="s">
        <v>7016</v>
      </c>
      <c r="C11023" t="s">
        <v>7017</v>
      </c>
      <c r="D11023" t="s">
        <v>7018</v>
      </c>
      <c r="E11023" t="s">
        <v>53</v>
      </c>
      <c r="F11023" s="11" t="s">
        <v>7019</v>
      </c>
      <c r="G11023" s="11" t="s">
        <v>7020</v>
      </c>
      <c r="H11023" t="s">
        <v>55</v>
      </c>
      <c r="I11023" s="11" t="s">
        <v>71</v>
      </c>
      <c r="J11023">
        <v>6</v>
      </c>
      <c r="O11023">
        <v>1</v>
      </c>
      <c r="P11023">
        <v>1</v>
      </c>
    </row>
    <row r="11024" spans="1:16" x14ac:dyDescent="0.35">
      <c r="A11024" s="5" t="s">
        <v>4214</v>
      </c>
      <c r="B11024" t="s">
        <v>7016</v>
      </c>
      <c r="C11024" t="s">
        <v>7017</v>
      </c>
      <c r="D11024" t="s">
        <v>7018</v>
      </c>
      <c r="E11024" t="s">
        <v>53</v>
      </c>
      <c r="F11024" s="11" t="s">
        <v>7019</v>
      </c>
      <c r="G11024" s="11" t="s">
        <v>7020</v>
      </c>
      <c r="H11024" t="s">
        <v>55</v>
      </c>
      <c r="I11024" s="11" t="s">
        <v>71</v>
      </c>
      <c r="J11024">
        <v>7</v>
      </c>
      <c r="O11024">
        <v>1</v>
      </c>
      <c r="P11024">
        <v>1</v>
      </c>
    </row>
    <row r="11025" spans="1:16" x14ac:dyDescent="0.35">
      <c r="A11025" s="5" t="s">
        <v>4215</v>
      </c>
      <c r="B11025" t="s">
        <v>7016</v>
      </c>
      <c r="C11025" t="s">
        <v>7017</v>
      </c>
      <c r="D11025" t="s">
        <v>7018</v>
      </c>
      <c r="E11025" t="s">
        <v>53</v>
      </c>
      <c r="F11025" s="11" t="s">
        <v>7019</v>
      </c>
      <c r="G11025" s="11" t="s">
        <v>7020</v>
      </c>
      <c r="H11025" t="s">
        <v>55</v>
      </c>
      <c r="I11025" s="11" t="s">
        <v>71</v>
      </c>
      <c r="J11025">
        <v>8</v>
      </c>
      <c r="O11025">
        <v>1</v>
      </c>
      <c r="P11025">
        <v>1</v>
      </c>
    </row>
    <row r="11026" spans="1:16" x14ac:dyDescent="0.35">
      <c r="A11026" s="5" t="s">
        <v>4216</v>
      </c>
      <c r="B11026" t="s">
        <v>7016</v>
      </c>
      <c r="C11026" t="s">
        <v>7017</v>
      </c>
      <c r="D11026" t="s">
        <v>7018</v>
      </c>
      <c r="E11026" t="s">
        <v>53</v>
      </c>
      <c r="F11026" s="11" t="s">
        <v>7019</v>
      </c>
      <c r="G11026" s="11" t="s">
        <v>7020</v>
      </c>
      <c r="H11026" t="s">
        <v>55</v>
      </c>
      <c r="I11026" s="11" t="s">
        <v>71</v>
      </c>
      <c r="J11026">
        <v>9</v>
      </c>
      <c r="O11026">
        <v>1</v>
      </c>
      <c r="P11026">
        <v>1</v>
      </c>
    </row>
    <row r="11027" spans="1:16" x14ac:dyDescent="0.35">
      <c r="A11027" s="5" t="s">
        <v>4217</v>
      </c>
      <c r="B11027" t="s">
        <v>7016</v>
      </c>
      <c r="C11027" t="s">
        <v>7017</v>
      </c>
      <c r="D11027" t="s">
        <v>7018</v>
      </c>
      <c r="E11027" t="s">
        <v>53</v>
      </c>
      <c r="F11027" s="11" t="s">
        <v>7019</v>
      </c>
      <c r="G11027" s="11" t="s">
        <v>7020</v>
      </c>
      <c r="H11027" t="s">
        <v>55</v>
      </c>
      <c r="I11027" s="11" t="s">
        <v>71</v>
      </c>
      <c r="J11027">
        <v>10</v>
      </c>
      <c r="O11027">
        <v>1</v>
      </c>
      <c r="P11027">
        <v>1</v>
      </c>
    </row>
    <row r="11028" spans="1:16" x14ac:dyDescent="0.35">
      <c r="A11028" s="5" t="s">
        <v>4218</v>
      </c>
      <c r="B11028" t="s">
        <v>7016</v>
      </c>
      <c r="C11028" t="s">
        <v>7017</v>
      </c>
      <c r="D11028" t="s">
        <v>7018</v>
      </c>
      <c r="E11028" t="s">
        <v>53</v>
      </c>
      <c r="F11028" s="11" t="s">
        <v>7019</v>
      </c>
      <c r="G11028" s="11" t="s">
        <v>7020</v>
      </c>
      <c r="H11028" t="s">
        <v>55</v>
      </c>
      <c r="I11028" s="11" t="s">
        <v>71</v>
      </c>
      <c r="J11028">
        <v>11</v>
      </c>
      <c r="O11028">
        <v>1</v>
      </c>
      <c r="P11028">
        <v>1</v>
      </c>
    </row>
    <row r="11029" spans="1:16" x14ac:dyDescent="0.35">
      <c r="A11029" s="5" t="s">
        <v>4219</v>
      </c>
      <c r="B11029" t="s">
        <v>7016</v>
      </c>
      <c r="C11029" t="s">
        <v>7017</v>
      </c>
      <c r="D11029" t="s">
        <v>7018</v>
      </c>
      <c r="E11029" t="s">
        <v>53</v>
      </c>
      <c r="F11029" s="11" t="s">
        <v>7019</v>
      </c>
      <c r="G11029" s="11" t="s">
        <v>7020</v>
      </c>
      <c r="H11029" t="s">
        <v>55</v>
      </c>
      <c r="I11029" s="11" t="s">
        <v>71</v>
      </c>
      <c r="J11029">
        <v>12</v>
      </c>
      <c r="O11029">
        <v>1</v>
      </c>
      <c r="P11029">
        <v>1</v>
      </c>
    </row>
    <row r="11030" spans="1:16" x14ac:dyDescent="0.35">
      <c r="A11030" s="5" t="s">
        <v>4220</v>
      </c>
      <c r="B11030" t="s">
        <v>7016</v>
      </c>
      <c r="C11030" t="s">
        <v>7017</v>
      </c>
      <c r="D11030" t="s">
        <v>7018</v>
      </c>
      <c r="E11030" t="s">
        <v>53</v>
      </c>
      <c r="F11030" s="11" t="s">
        <v>7019</v>
      </c>
      <c r="G11030" s="11" t="s">
        <v>7020</v>
      </c>
      <c r="H11030" t="s">
        <v>55</v>
      </c>
      <c r="I11030" s="11" t="s">
        <v>71</v>
      </c>
      <c r="J11030">
        <v>13</v>
      </c>
      <c r="O11030">
        <v>1</v>
      </c>
      <c r="P11030">
        <v>1</v>
      </c>
    </row>
    <row r="11031" spans="1:16" x14ac:dyDescent="0.35">
      <c r="A11031" s="5" t="s">
        <v>4221</v>
      </c>
      <c r="B11031" t="s">
        <v>7016</v>
      </c>
      <c r="C11031" t="s">
        <v>7017</v>
      </c>
      <c r="D11031" t="s">
        <v>7018</v>
      </c>
      <c r="E11031" t="s">
        <v>53</v>
      </c>
      <c r="F11031" s="11" t="s">
        <v>7019</v>
      </c>
      <c r="G11031" s="11" t="s">
        <v>7020</v>
      </c>
      <c r="H11031" t="s">
        <v>55</v>
      </c>
      <c r="I11031" s="11" t="s">
        <v>71</v>
      </c>
      <c r="J11031">
        <v>14</v>
      </c>
      <c r="O11031">
        <v>1</v>
      </c>
      <c r="P11031">
        <v>1</v>
      </c>
    </row>
    <row r="11032" spans="1:16" x14ac:dyDescent="0.35">
      <c r="A11032" s="5" t="s">
        <v>4222</v>
      </c>
      <c r="B11032" t="s">
        <v>7016</v>
      </c>
      <c r="C11032" t="s">
        <v>7017</v>
      </c>
      <c r="D11032" t="s">
        <v>7018</v>
      </c>
      <c r="E11032" t="s">
        <v>53</v>
      </c>
      <c r="F11032" s="11" t="s">
        <v>7019</v>
      </c>
      <c r="G11032" s="11" t="s">
        <v>7020</v>
      </c>
      <c r="H11032" t="s">
        <v>55</v>
      </c>
      <c r="I11032" s="11" t="s">
        <v>71</v>
      </c>
      <c r="J11032">
        <v>15</v>
      </c>
      <c r="O11032">
        <v>1</v>
      </c>
      <c r="P11032">
        <v>1</v>
      </c>
    </row>
    <row r="11033" spans="1:16" x14ac:dyDescent="0.35">
      <c r="A11033" s="5" t="s">
        <v>4223</v>
      </c>
      <c r="B11033" t="s">
        <v>7016</v>
      </c>
      <c r="C11033" t="s">
        <v>7017</v>
      </c>
      <c r="D11033" t="s">
        <v>7018</v>
      </c>
      <c r="E11033" t="s">
        <v>53</v>
      </c>
      <c r="F11033" s="11" t="s">
        <v>7019</v>
      </c>
      <c r="G11033" s="11" t="s">
        <v>7020</v>
      </c>
      <c r="H11033" t="s">
        <v>55</v>
      </c>
      <c r="I11033" s="11" t="s">
        <v>71</v>
      </c>
      <c r="J11033">
        <v>16</v>
      </c>
      <c r="O11033">
        <v>1</v>
      </c>
      <c r="P11033">
        <v>1</v>
      </c>
    </row>
    <row r="11034" spans="1:16" x14ac:dyDescent="0.35">
      <c r="A11034" s="5" t="s">
        <v>4224</v>
      </c>
      <c r="B11034" t="s">
        <v>7016</v>
      </c>
      <c r="C11034" t="s">
        <v>7017</v>
      </c>
      <c r="D11034" t="s">
        <v>7018</v>
      </c>
      <c r="E11034" t="s">
        <v>53</v>
      </c>
      <c r="F11034" s="11" t="s">
        <v>7019</v>
      </c>
      <c r="G11034" s="11" t="s">
        <v>7020</v>
      </c>
      <c r="H11034" t="s">
        <v>55</v>
      </c>
      <c r="I11034" s="11" t="s">
        <v>71</v>
      </c>
      <c r="J11034">
        <v>17</v>
      </c>
      <c r="O11034">
        <v>1</v>
      </c>
      <c r="P11034">
        <v>1</v>
      </c>
    </row>
    <row r="11035" spans="1:16" x14ac:dyDescent="0.35">
      <c r="A11035" s="5" t="s">
        <v>4225</v>
      </c>
      <c r="B11035" t="s">
        <v>7016</v>
      </c>
      <c r="C11035" t="s">
        <v>7017</v>
      </c>
      <c r="D11035" t="s">
        <v>7018</v>
      </c>
      <c r="E11035" t="s">
        <v>53</v>
      </c>
      <c r="F11035" s="11" t="s">
        <v>7019</v>
      </c>
      <c r="G11035" s="11" t="s">
        <v>7020</v>
      </c>
      <c r="H11035" t="s">
        <v>55</v>
      </c>
      <c r="I11035" s="11" t="s">
        <v>71</v>
      </c>
      <c r="J11035">
        <v>18</v>
      </c>
      <c r="O11035">
        <v>1</v>
      </c>
      <c r="P11035">
        <v>1</v>
      </c>
    </row>
    <row r="11036" spans="1:16" x14ac:dyDescent="0.35">
      <c r="A11036" s="5" t="s">
        <v>4226</v>
      </c>
      <c r="B11036" t="s">
        <v>7016</v>
      </c>
      <c r="C11036" t="s">
        <v>7017</v>
      </c>
      <c r="D11036" t="s">
        <v>7018</v>
      </c>
      <c r="E11036" t="s">
        <v>53</v>
      </c>
      <c r="F11036" s="11" t="s">
        <v>7019</v>
      </c>
      <c r="G11036" s="11" t="s">
        <v>7020</v>
      </c>
      <c r="H11036" t="s">
        <v>55</v>
      </c>
      <c r="I11036" s="11" t="s">
        <v>71</v>
      </c>
      <c r="J11036">
        <v>19</v>
      </c>
      <c r="O11036">
        <v>1</v>
      </c>
      <c r="P11036">
        <v>1</v>
      </c>
    </row>
    <row r="11037" spans="1:16" x14ac:dyDescent="0.35">
      <c r="A11037" s="5" t="s">
        <v>4227</v>
      </c>
      <c r="B11037" t="s">
        <v>7016</v>
      </c>
      <c r="C11037" t="s">
        <v>7017</v>
      </c>
      <c r="D11037" t="s">
        <v>7018</v>
      </c>
      <c r="E11037" t="s">
        <v>53</v>
      </c>
      <c r="F11037" s="11" t="s">
        <v>7019</v>
      </c>
      <c r="G11037" s="11" t="s">
        <v>7020</v>
      </c>
      <c r="H11037" t="s">
        <v>55</v>
      </c>
      <c r="I11037" s="11" t="s">
        <v>71</v>
      </c>
      <c r="J11037">
        <v>20</v>
      </c>
      <c r="O11037">
        <v>1</v>
      </c>
      <c r="P11037">
        <v>1</v>
      </c>
    </row>
    <row r="11038" spans="1:16" x14ac:dyDescent="0.35">
      <c r="A11038" s="5" t="s">
        <v>4228</v>
      </c>
      <c r="B11038" t="s">
        <v>7016</v>
      </c>
      <c r="C11038" t="s">
        <v>7017</v>
      </c>
      <c r="D11038" t="s">
        <v>7018</v>
      </c>
      <c r="E11038" t="s">
        <v>53</v>
      </c>
      <c r="F11038" s="11" t="s">
        <v>7019</v>
      </c>
      <c r="G11038" s="11" t="s">
        <v>7020</v>
      </c>
      <c r="H11038" t="s">
        <v>55</v>
      </c>
      <c r="I11038" s="11" t="s">
        <v>71</v>
      </c>
      <c r="J11038">
        <v>21</v>
      </c>
      <c r="O11038">
        <v>1</v>
      </c>
      <c r="P11038">
        <v>1</v>
      </c>
    </row>
    <row r="11039" spans="1:16" x14ac:dyDescent="0.35">
      <c r="A11039" s="5" t="s">
        <v>4229</v>
      </c>
      <c r="B11039" t="s">
        <v>7016</v>
      </c>
      <c r="C11039" t="s">
        <v>7017</v>
      </c>
      <c r="D11039" t="s">
        <v>7018</v>
      </c>
      <c r="E11039" t="s">
        <v>53</v>
      </c>
      <c r="F11039" s="11" t="s">
        <v>7019</v>
      </c>
      <c r="G11039" s="11" t="s">
        <v>7020</v>
      </c>
      <c r="H11039" t="s">
        <v>55</v>
      </c>
      <c r="I11039" s="11" t="s">
        <v>71</v>
      </c>
      <c r="J11039">
        <v>22</v>
      </c>
      <c r="O11039">
        <v>1</v>
      </c>
      <c r="P11039">
        <v>1</v>
      </c>
    </row>
    <row r="11040" spans="1:16" x14ac:dyDescent="0.35">
      <c r="A11040" s="5" t="s">
        <v>4230</v>
      </c>
      <c r="B11040" t="s">
        <v>7016</v>
      </c>
      <c r="C11040" t="s">
        <v>7017</v>
      </c>
      <c r="D11040" t="s">
        <v>7018</v>
      </c>
      <c r="E11040" t="s">
        <v>53</v>
      </c>
      <c r="F11040" s="11" t="s">
        <v>7019</v>
      </c>
      <c r="G11040" s="11" t="s">
        <v>7020</v>
      </c>
      <c r="H11040" t="s">
        <v>55</v>
      </c>
      <c r="I11040" s="11" t="s">
        <v>71</v>
      </c>
      <c r="J11040">
        <v>23</v>
      </c>
      <c r="O11040">
        <v>1</v>
      </c>
      <c r="P11040">
        <v>1</v>
      </c>
    </row>
    <row r="11041" spans="1:16" x14ac:dyDescent="0.35">
      <c r="A11041" s="5" t="s">
        <v>4231</v>
      </c>
      <c r="B11041" t="s">
        <v>7016</v>
      </c>
      <c r="C11041" t="s">
        <v>7017</v>
      </c>
      <c r="D11041" t="s">
        <v>7018</v>
      </c>
      <c r="E11041" t="s">
        <v>53</v>
      </c>
      <c r="F11041" s="11" t="s">
        <v>7019</v>
      </c>
      <c r="G11041" s="11" t="s">
        <v>7020</v>
      </c>
      <c r="H11041" t="s">
        <v>55</v>
      </c>
      <c r="I11041" s="11" t="s">
        <v>71</v>
      </c>
      <c r="J11041">
        <v>24</v>
      </c>
      <c r="O11041">
        <v>1</v>
      </c>
      <c r="P11041">
        <v>1</v>
      </c>
    </row>
    <row r="11042" spans="1:16" x14ac:dyDescent="0.35">
      <c r="A11042" s="5" t="s">
        <v>15522</v>
      </c>
      <c r="B11042" t="s">
        <v>7016</v>
      </c>
      <c r="C11042" t="s">
        <v>7017</v>
      </c>
      <c r="D11042" t="s">
        <v>7018</v>
      </c>
      <c r="E11042" t="s">
        <v>53</v>
      </c>
      <c r="F11042" s="11" t="s">
        <v>7019</v>
      </c>
      <c r="G11042" s="11" t="s">
        <v>7020</v>
      </c>
      <c r="H11042" t="s">
        <v>18690</v>
      </c>
      <c r="I11042" s="11" t="s">
        <v>60</v>
      </c>
      <c r="J11042">
        <v>1</v>
      </c>
      <c r="O11042">
        <v>1</v>
      </c>
      <c r="P11042">
        <v>1</v>
      </c>
    </row>
    <row r="11043" spans="1:16" x14ac:dyDescent="0.35">
      <c r="A11043" s="5" t="s">
        <v>15523</v>
      </c>
      <c r="B11043" t="s">
        <v>7016</v>
      </c>
      <c r="C11043" t="s">
        <v>7017</v>
      </c>
      <c r="D11043" t="s">
        <v>7018</v>
      </c>
      <c r="E11043" t="s">
        <v>53</v>
      </c>
      <c r="F11043" s="11" t="s">
        <v>7019</v>
      </c>
      <c r="G11043" s="11" t="s">
        <v>7020</v>
      </c>
      <c r="H11043" t="s">
        <v>18690</v>
      </c>
      <c r="I11043" s="11" t="s">
        <v>60</v>
      </c>
      <c r="J11043">
        <v>2</v>
      </c>
      <c r="O11043">
        <v>1</v>
      </c>
      <c r="P11043">
        <v>1</v>
      </c>
    </row>
    <row r="11044" spans="1:16" x14ac:dyDescent="0.35">
      <c r="A11044" s="5" t="s">
        <v>15524</v>
      </c>
      <c r="B11044" t="s">
        <v>7016</v>
      </c>
      <c r="C11044" t="s">
        <v>7017</v>
      </c>
      <c r="D11044" t="s">
        <v>7018</v>
      </c>
      <c r="E11044" t="s">
        <v>53</v>
      </c>
      <c r="F11044" s="11" t="s">
        <v>7019</v>
      </c>
      <c r="G11044" s="11" t="s">
        <v>7020</v>
      </c>
      <c r="H11044" t="s">
        <v>18690</v>
      </c>
      <c r="I11044" s="11" t="s">
        <v>60</v>
      </c>
      <c r="J11044">
        <v>3</v>
      </c>
      <c r="O11044">
        <v>1</v>
      </c>
      <c r="P11044">
        <v>1</v>
      </c>
    </row>
    <row r="11045" spans="1:16" x14ac:dyDescent="0.35">
      <c r="A11045" s="5" t="s">
        <v>15525</v>
      </c>
      <c r="B11045" t="s">
        <v>7016</v>
      </c>
      <c r="C11045" t="s">
        <v>7017</v>
      </c>
      <c r="D11045" t="s">
        <v>7018</v>
      </c>
      <c r="E11045" t="s">
        <v>53</v>
      </c>
      <c r="F11045" s="11" t="s">
        <v>7019</v>
      </c>
      <c r="G11045" s="11" t="s">
        <v>7020</v>
      </c>
      <c r="H11045" t="s">
        <v>18690</v>
      </c>
      <c r="I11045" s="11" t="s">
        <v>60</v>
      </c>
      <c r="J11045">
        <v>4</v>
      </c>
      <c r="O11045">
        <v>1</v>
      </c>
      <c r="P11045">
        <v>1</v>
      </c>
    </row>
    <row r="11046" spans="1:16" x14ac:dyDescent="0.35">
      <c r="A11046" s="5" t="s">
        <v>15526</v>
      </c>
      <c r="B11046" t="s">
        <v>7016</v>
      </c>
      <c r="C11046" t="s">
        <v>7017</v>
      </c>
      <c r="D11046" t="s">
        <v>7018</v>
      </c>
      <c r="E11046" t="s">
        <v>53</v>
      </c>
      <c r="F11046" s="11" t="s">
        <v>7019</v>
      </c>
      <c r="G11046" s="11" t="s">
        <v>7020</v>
      </c>
      <c r="H11046" t="s">
        <v>18690</v>
      </c>
      <c r="I11046" s="11" t="s">
        <v>60</v>
      </c>
      <c r="J11046">
        <v>5</v>
      </c>
      <c r="O11046">
        <v>1</v>
      </c>
      <c r="P11046">
        <v>1</v>
      </c>
    </row>
    <row r="11047" spans="1:16" x14ac:dyDescent="0.35">
      <c r="A11047" s="5" t="s">
        <v>15527</v>
      </c>
      <c r="B11047" t="s">
        <v>7016</v>
      </c>
      <c r="C11047" t="s">
        <v>7017</v>
      </c>
      <c r="D11047" t="s">
        <v>7018</v>
      </c>
      <c r="E11047" t="s">
        <v>53</v>
      </c>
      <c r="F11047" s="11" t="s">
        <v>7019</v>
      </c>
      <c r="G11047" s="11" t="s">
        <v>7020</v>
      </c>
      <c r="H11047" t="s">
        <v>18690</v>
      </c>
      <c r="I11047" s="11" t="s">
        <v>60</v>
      </c>
      <c r="J11047">
        <v>6</v>
      </c>
      <c r="O11047">
        <v>1</v>
      </c>
      <c r="P11047">
        <v>1</v>
      </c>
    </row>
    <row r="11048" spans="1:16" x14ac:dyDescent="0.35">
      <c r="A11048" s="5" t="s">
        <v>15528</v>
      </c>
      <c r="B11048" t="s">
        <v>7016</v>
      </c>
      <c r="C11048" t="s">
        <v>7017</v>
      </c>
      <c r="D11048" t="s">
        <v>7018</v>
      </c>
      <c r="E11048" t="s">
        <v>53</v>
      </c>
      <c r="F11048" s="11" t="s">
        <v>7019</v>
      </c>
      <c r="G11048" s="11" t="s">
        <v>7020</v>
      </c>
      <c r="H11048" t="s">
        <v>18690</v>
      </c>
      <c r="I11048" s="11" t="s">
        <v>60</v>
      </c>
      <c r="J11048">
        <v>7</v>
      </c>
      <c r="O11048">
        <v>1</v>
      </c>
      <c r="P11048">
        <v>1</v>
      </c>
    </row>
    <row r="11049" spans="1:16" x14ac:dyDescent="0.35">
      <c r="A11049" s="5" t="s">
        <v>15529</v>
      </c>
      <c r="B11049" t="s">
        <v>7016</v>
      </c>
      <c r="C11049" t="s">
        <v>7017</v>
      </c>
      <c r="D11049" t="s">
        <v>7018</v>
      </c>
      <c r="E11049" t="s">
        <v>53</v>
      </c>
      <c r="F11049" s="11" t="s">
        <v>7019</v>
      </c>
      <c r="G11049" s="11" t="s">
        <v>7020</v>
      </c>
      <c r="H11049" t="s">
        <v>18690</v>
      </c>
      <c r="I11049" s="11" t="s">
        <v>60</v>
      </c>
      <c r="J11049">
        <v>8</v>
      </c>
      <c r="O11049">
        <v>1</v>
      </c>
      <c r="P11049">
        <v>1</v>
      </c>
    </row>
    <row r="11050" spans="1:16" x14ac:dyDescent="0.35">
      <c r="A11050" s="5" t="s">
        <v>15530</v>
      </c>
      <c r="B11050" t="s">
        <v>7016</v>
      </c>
      <c r="C11050" t="s">
        <v>7017</v>
      </c>
      <c r="D11050" t="s">
        <v>7018</v>
      </c>
      <c r="E11050" t="s">
        <v>53</v>
      </c>
      <c r="F11050" s="11" t="s">
        <v>7019</v>
      </c>
      <c r="G11050" s="11" t="s">
        <v>7020</v>
      </c>
      <c r="H11050" t="s">
        <v>18690</v>
      </c>
      <c r="I11050" s="11" t="s">
        <v>60</v>
      </c>
      <c r="J11050">
        <v>9</v>
      </c>
      <c r="O11050">
        <v>1</v>
      </c>
      <c r="P11050">
        <v>1</v>
      </c>
    </row>
    <row r="11051" spans="1:16" x14ac:dyDescent="0.35">
      <c r="A11051" s="5" t="s">
        <v>15531</v>
      </c>
      <c r="B11051" t="s">
        <v>7016</v>
      </c>
      <c r="C11051" t="s">
        <v>7017</v>
      </c>
      <c r="D11051" t="s">
        <v>7018</v>
      </c>
      <c r="E11051" t="s">
        <v>53</v>
      </c>
      <c r="F11051" s="11" t="s">
        <v>7019</v>
      </c>
      <c r="G11051" s="11" t="s">
        <v>7020</v>
      </c>
      <c r="H11051" t="s">
        <v>18690</v>
      </c>
      <c r="I11051" s="11" t="s">
        <v>60</v>
      </c>
      <c r="J11051">
        <v>10</v>
      </c>
      <c r="O11051">
        <v>1</v>
      </c>
      <c r="P11051">
        <v>1</v>
      </c>
    </row>
    <row r="11052" spans="1:16" x14ac:dyDescent="0.35">
      <c r="A11052" s="5" t="s">
        <v>15532</v>
      </c>
      <c r="B11052" t="s">
        <v>7016</v>
      </c>
      <c r="C11052" t="s">
        <v>7017</v>
      </c>
      <c r="D11052" t="s">
        <v>7018</v>
      </c>
      <c r="E11052" t="s">
        <v>53</v>
      </c>
      <c r="F11052" s="11" t="s">
        <v>7019</v>
      </c>
      <c r="G11052" s="11" t="s">
        <v>7020</v>
      </c>
      <c r="H11052" t="s">
        <v>18690</v>
      </c>
      <c r="I11052" s="11" t="s">
        <v>60</v>
      </c>
      <c r="J11052">
        <v>11</v>
      </c>
      <c r="O11052">
        <v>1</v>
      </c>
      <c r="P11052">
        <v>1</v>
      </c>
    </row>
    <row r="11053" spans="1:16" x14ac:dyDescent="0.35">
      <c r="A11053" s="5" t="s">
        <v>15533</v>
      </c>
      <c r="B11053" t="s">
        <v>7016</v>
      </c>
      <c r="C11053" t="s">
        <v>7017</v>
      </c>
      <c r="D11053" t="s">
        <v>7018</v>
      </c>
      <c r="E11053" t="s">
        <v>53</v>
      </c>
      <c r="F11053" s="11" t="s">
        <v>7019</v>
      </c>
      <c r="G11053" s="11" t="s">
        <v>7020</v>
      </c>
      <c r="H11053" t="s">
        <v>18690</v>
      </c>
      <c r="I11053" s="11" t="s">
        <v>60</v>
      </c>
      <c r="J11053">
        <v>12</v>
      </c>
      <c r="O11053">
        <v>1</v>
      </c>
      <c r="P11053">
        <v>1</v>
      </c>
    </row>
    <row r="11054" spans="1:16" x14ac:dyDescent="0.35">
      <c r="A11054" s="5" t="s">
        <v>15534</v>
      </c>
      <c r="B11054" t="s">
        <v>7016</v>
      </c>
      <c r="C11054" t="s">
        <v>7017</v>
      </c>
      <c r="D11054" t="s">
        <v>7018</v>
      </c>
      <c r="E11054" t="s">
        <v>53</v>
      </c>
      <c r="F11054" s="11" t="s">
        <v>7019</v>
      </c>
      <c r="G11054" s="11" t="s">
        <v>7020</v>
      </c>
      <c r="H11054" t="s">
        <v>18690</v>
      </c>
      <c r="I11054" s="11" t="s">
        <v>60</v>
      </c>
      <c r="J11054">
        <v>13</v>
      </c>
      <c r="O11054">
        <v>1</v>
      </c>
      <c r="P11054">
        <v>1</v>
      </c>
    </row>
    <row r="11055" spans="1:16" x14ac:dyDescent="0.35">
      <c r="A11055" s="5" t="s">
        <v>15535</v>
      </c>
      <c r="B11055" t="s">
        <v>7016</v>
      </c>
      <c r="C11055" t="s">
        <v>7017</v>
      </c>
      <c r="D11055" t="s">
        <v>7018</v>
      </c>
      <c r="E11055" t="s">
        <v>53</v>
      </c>
      <c r="F11055" s="11" t="s">
        <v>7019</v>
      </c>
      <c r="G11055" s="11" t="s">
        <v>7020</v>
      </c>
      <c r="H11055" t="s">
        <v>18690</v>
      </c>
      <c r="I11055" s="11" t="s">
        <v>60</v>
      </c>
      <c r="J11055">
        <v>14</v>
      </c>
      <c r="O11055">
        <v>1</v>
      </c>
      <c r="P11055">
        <v>1</v>
      </c>
    </row>
    <row r="11056" spans="1:16" x14ac:dyDescent="0.35">
      <c r="A11056" s="5" t="s">
        <v>15536</v>
      </c>
      <c r="B11056" t="s">
        <v>7016</v>
      </c>
      <c r="C11056" t="s">
        <v>7017</v>
      </c>
      <c r="D11056" t="s">
        <v>7018</v>
      </c>
      <c r="E11056" t="s">
        <v>53</v>
      </c>
      <c r="F11056" s="11" t="s">
        <v>7019</v>
      </c>
      <c r="G11056" s="11" t="s">
        <v>7020</v>
      </c>
      <c r="H11056" t="s">
        <v>18690</v>
      </c>
      <c r="I11056" s="11" t="s">
        <v>60</v>
      </c>
      <c r="J11056">
        <v>15</v>
      </c>
      <c r="O11056">
        <v>1</v>
      </c>
      <c r="P11056">
        <v>1</v>
      </c>
    </row>
    <row r="11057" spans="1:16" x14ac:dyDescent="0.35">
      <c r="A11057" s="5" t="s">
        <v>15537</v>
      </c>
      <c r="B11057" t="s">
        <v>7016</v>
      </c>
      <c r="C11057" t="s">
        <v>7017</v>
      </c>
      <c r="D11057" t="s">
        <v>7018</v>
      </c>
      <c r="E11057" t="s">
        <v>53</v>
      </c>
      <c r="F11057" s="11" t="s">
        <v>7019</v>
      </c>
      <c r="G11057" s="11" t="s">
        <v>7020</v>
      </c>
      <c r="H11057" t="s">
        <v>18690</v>
      </c>
      <c r="I11057" s="11" t="s">
        <v>60</v>
      </c>
      <c r="J11057">
        <v>16</v>
      </c>
      <c r="O11057">
        <v>1</v>
      </c>
      <c r="P11057">
        <v>1</v>
      </c>
    </row>
    <row r="11058" spans="1:16" x14ac:dyDescent="0.35">
      <c r="A11058" s="5" t="s">
        <v>15538</v>
      </c>
      <c r="B11058" t="s">
        <v>7016</v>
      </c>
      <c r="C11058" t="s">
        <v>7017</v>
      </c>
      <c r="D11058" t="s">
        <v>7018</v>
      </c>
      <c r="E11058" t="s">
        <v>53</v>
      </c>
      <c r="F11058" s="11" t="s">
        <v>7019</v>
      </c>
      <c r="G11058" s="11" t="s">
        <v>7020</v>
      </c>
      <c r="H11058" t="s">
        <v>18690</v>
      </c>
      <c r="I11058" s="11" t="s">
        <v>60</v>
      </c>
      <c r="J11058">
        <v>17</v>
      </c>
      <c r="O11058">
        <v>1</v>
      </c>
      <c r="P11058">
        <v>1</v>
      </c>
    </row>
    <row r="11059" spans="1:16" x14ac:dyDescent="0.35">
      <c r="A11059" s="5" t="s">
        <v>15539</v>
      </c>
      <c r="B11059" t="s">
        <v>7016</v>
      </c>
      <c r="C11059" t="s">
        <v>7017</v>
      </c>
      <c r="D11059" t="s">
        <v>7018</v>
      </c>
      <c r="E11059" t="s">
        <v>53</v>
      </c>
      <c r="F11059" s="11" t="s">
        <v>7019</v>
      </c>
      <c r="G11059" s="11" t="s">
        <v>7020</v>
      </c>
      <c r="H11059" t="s">
        <v>18690</v>
      </c>
      <c r="I11059" s="11" t="s">
        <v>60</v>
      </c>
      <c r="J11059">
        <v>18</v>
      </c>
      <c r="O11059">
        <v>1</v>
      </c>
      <c r="P11059">
        <v>1</v>
      </c>
    </row>
    <row r="11060" spans="1:16" x14ac:dyDescent="0.35">
      <c r="A11060" s="5" t="s">
        <v>15540</v>
      </c>
      <c r="B11060" t="s">
        <v>7016</v>
      </c>
      <c r="C11060" t="s">
        <v>7017</v>
      </c>
      <c r="D11060" t="s">
        <v>7018</v>
      </c>
      <c r="E11060" t="s">
        <v>53</v>
      </c>
      <c r="F11060" s="11" t="s">
        <v>7019</v>
      </c>
      <c r="G11060" s="11" t="s">
        <v>7020</v>
      </c>
      <c r="H11060" t="s">
        <v>18690</v>
      </c>
      <c r="I11060" s="11" t="s">
        <v>60</v>
      </c>
      <c r="J11060">
        <v>19</v>
      </c>
      <c r="O11060">
        <v>1</v>
      </c>
      <c r="P11060">
        <v>1</v>
      </c>
    </row>
    <row r="11061" spans="1:16" x14ac:dyDescent="0.35">
      <c r="A11061" s="5" t="s">
        <v>15541</v>
      </c>
      <c r="B11061" t="s">
        <v>7016</v>
      </c>
      <c r="C11061" t="s">
        <v>7017</v>
      </c>
      <c r="D11061" t="s">
        <v>7018</v>
      </c>
      <c r="E11061" t="s">
        <v>53</v>
      </c>
      <c r="F11061" s="11" t="s">
        <v>7019</v>
      </c>
      <c r="G11061" s="11" t="s">
        <v>7020</v>
      </c>
      <c r="H11061" t="s">
        <v>18690</v>
      </c>
      <c r="I11061" s="11" t="s">
        <v>60</v>
      </c>
      <c r="J11061">
        <v>20</v>
      </c>
      <c r="O11061">
        <v>1</v>
      </c>
      <c r="P11061">
        <v>1</v>
      </c>
    </row>
    <row r="11062" spans="1:16" x14ac:dyDescent="0.35">
      <c r="A11062" s="5" t="s">
        <v>15542</v>
      </c>
      <c r="B11062" t="s">
        <v>7016</v>
      </c>
      <c r="C11062" t="s">
        <v>7017</v>
      </c>
      <c r="D11062" t="s">
        <v>7018</v>
      </c>
      <c r="E11062" t="s">
        <v>53</v>
      </c>
      <c r="F11062" s="11" t="s">
        <v>7019</v>
      </c>
      <c r="G11062" s="11" t="s">
        <v>7020</v>
      </c>
      <c r="H11062" t="s">
        <v>18690</v>
      </c>
      <c r="I11062" s="11" t="s">
        <v>60</v>
      </c>
      <c r="J11062">
        <v>21</v>
      </c>
      <c r="O11062">
        <v>1</v>
      </c>
      <c r="P11062">
        <v>1</v>
      </c>
    </row>
    <row r="11063" spans="1:16" x14ac:dyDescent="0.35">
      <c r="A11063" s="5" t="s">
        <v>15543</v>
      </c>
      <c r="B11063" t="s">
        <v>7016</v>
      </c>
      <c r="C11063" t="s">
        <v>7017</v>
      </c>
      <c r="D11063" t="s">
        <v>7018</v>
      </c>
      <c r="E11063" t="s">
        <v>53</v>
      </c>
      <c r="F11063" s="11" t="s">
        <v>7019</v>
      </c>
      <c r="G11063" s="11" t="s">
        <v>7020</v>
      </c>
      <c r="H11063" t="s">
        <v>18690</v>
      </c>
      <c r="I11063" s="11" t="s">
        <v>60</v>
      </c>
      <c r="J11063">
        <v>22</v>
      </c>
      <c r="O11063">
        <v>1</v>
      </c>
      <c r="P11063">
        <v>1</v>
      </c>
    </row>
    <row r="11064" spans="1:16" x14ac:dyDescent="0.35">
      <c r="A11064" s="5" t="s">
        <v>15544</v>
      </c>
      <c r="B11064" t="s">
        <v>7016</v>
      </c>
      <c r="C11064" t="s">
        <v>7017</v>
      </c>
      <c r="D11064" t="s">
        <v>7018</v>
      </c>
      <c r="E11064" t="s">
        <v>53</v>
      </c>
      <c r="F11064" s="11" t="s">
        <v>7019</v>
      </c>
      <c r="G11064" s="11" t="s">
        <v>7020</v>
      </c>
      <c r="H11064" t="s">
        <v>18690</v>
      </c>
      <c r="I11064" s="11" t="s">
        <v>60</v>
      </c>
      <c r="J11064">
        <v>23</v>
      </c>
      <c r="O11064">
        <v>1</v>
      </c>
      <c r="P11064">
        <v>1</v>
      </c>
    </row>
    <row r="11065" spans="1:16" x14ac:dyDescent="0.35">
      <c r="A11065" s="5" t="s">
        <v>15545</v>
      </c>
      <c r="B11065" t="s">
        <v>7016</v>
      </c>
      <c r="C11065" t="s">
        <v>7017</v>
      </c>
      <c r="D11065" t="s">
        <v>7018</v>
      </c>
      <c r="E11065" t="s">
        <v>53</v>
      </c>
      <c r="F11065" s="11" t="s">
        <v>7019</v>
      </c>
      <c r="G11065" s="11" t="s">
        <v>7020</v>
      </c>
      <c r="H11065" t="s">
        <v>18690</v>
      </c>
      <c r="I11065" s="11" t="s">
        <v>60</v>
      </c>
      <c r="J11065">
        <v>24</v>
      </c>
      <c r="O11065">
        <v>1</v>
      </c>
      <c r="P11065">
        <v>1</v>
      </c>
    </row>
    <row r="11066" spans="1:16" x14ac:dyDescent="0.35">
      <c r="A11066" s="5" t="s">
        <v>15546</v>
      </c>
      <c r="B11066" t="s">
        <v>7016</v>
      </c>
      <c r="C11066" t="s">
        <v>7017</v>
      </c>
      <c r="D11066" t="s">
        <v>7018</v>
      </c>
      <c r="E11066" t="s">
        <v>53</v>
      </c>
      <c r="F11066" s="11" t="s">
        <v>7019</v>
      </c>
      <c r="G11066" s="11" t="s">
        <v>7020</v>
      </c>
      <c r="H11066" t="s">
        <v>18690</v>
      </c>
      <c r="I11066" s="11" t="s">
        <v>61</v>
      </c>
      <c r="J11066">
        <v>1</v>
      </c>
      <c r="O11066">
        <v>1</v>
      </c>
      <c r="P11066">
        <v>1</v>
      </c>
    </row>
    <row r="11067" spans="1:16" x14ac:dyDescent="0.35">
      <c r="A11067" s="5" t="s">
        <v>15547</v>
      </c>
      <c r="B11067" t="s">
        <v>7016</v>
      </c>
      <c r="C11067" t="s">
        <v>7017</v>
      </c>
      <c r="D11067" t="s">
        <v>7018</v>
      </c>
      <c r="E11067" t="s">
        <v>53</v>
      </c>
      <c r="F11067" s="11" t="s">
        <v>7019</v>
      </c>
      <c r="G11067" s="11" t="s">
        <v>7020</v>
      </c>
      <c r="H11067" t="s">
        <v>18690</v>
      </c>
      <c r="I11067" s="11" t="s">
        <v>61</v>
      </c>
      <c r="J11067">
        <v>2</v>
      </c>
      <c r="O11067">
        <v>1</v>
      </c>
      <c r="P11067">
        <v>1</v>
      </c>
    </row>
    <row r="11068" spans="1:16" x14ac:dyDescent="0.35">
      <c r="A11068" s="5" t="s">
        <v>15548</v>
      </c>
      <c r="B11068" t="s">
        <v>7016</v>
      </c>
      <c r="C11068" t="s">
        <v>7017</v>
      </c>
      <c r="D11068" t="s">
        <v>7018</v>
      </c>
      <c r="E11068" t="s">
        <v>53</v>
      </c>
      <c r="F11068" s="11" t="s">
        <v>7019</v>
      </c>
      <c r="G11068" s="11" t="s">
        <v>7020</v>
      </c>
      <c r="H11068" t="s">
        <v>18690</v>
      </c>
      <c r="I11068" s="11" t="s">
        <v>61</v>
      </c>
      <c r="J11068">
        <v>3</v>
      </c>
      <c r="O11068">
        <v>1</v>
      </c>
      <c r="P11068">
        <v>1</v>
      </c>
    </row>
    <row r="11069" spans="1:16" x14ac:dyDescent="0.35">
      <c r="A11069" s="5" t="s">
        <v>15549</v>
      </c>
      <c r="B11069" t="s">
        <v>7016</v>
      </c>
      <c r="C11069" t="s">
        <v>7017</v>
      </c>
      <c r="D11069" t="s">
        <v>7018</v>
      </c>
      <c r="E11069" t="s">
        <v>53</v>
      </c>
      <c r="F11069" s="11" t="s">
        <v>7019</v>
      </c>
      <c r="G11069" s="11" t="s">
        <v>7020</v>
      </c>
      <c r="H11069" t="s">
        <v>18690</v>
      </c>
      <c r="I11069" s="11" t="s">
        <v>61</v>
      </c>
      <c r="J11069">
        <v>4</v>
      </c>
      <c r="O11069">
        <v>1</v>
      </c>
      <c r="P11069">
        <v>1</v>
      </c>
    </row>
    <row r="11070" spans="1:16" x14ac:dyDescent="0.35">
      <c r="A11070" s="5" t="s">
        <v>15550</v>
      </c>
      <c r="B11070" t="s">
        <v>7016</v>
      </c>
      <c r="C11070" t="s">
        <v>7017</v>
      </c>
      <c r="D11070" t="s">
        <v>7018</v>
      </c>
      <c r="E11070" t="s">
        <v>53</v>
      </c>
      <c r="F11070" s="11" t="s">
        <v>7019</v>
      </c>
      <c r="G11070" s="11" t="s">
        <v>7020</v>
      </c>
      <c r="H11070" t="s">
        <v>18690</v>
      </c>
      <c r="I11070" s="11" t="s">
        <v>61</v>
      </c>
      <c r="J11070">
        <v>5</v>
      </c>
      <c r="O11070">
        <v>1</v>
      </c>
      <c r="P11070">
        <v>1</v>
      </c>
    </row>
    <row r="11071" spans="1:16" x14ac:dyDescent="0.35">
      <c r="A11071" s="5" t="s">
        <v>15551</v>
      </c>
      <c r="B11071" t="s">
        <v>7016</v>
      </c>
      <c r="C11071" t="s">
        <v>7017</v>
      </c>
      <c r="D11071" t="s">
        <v>7018</v>
      </c>
      <c r="E11071" t="s">
        <v>53</v>
      </c>
      <c r="F11071" s="11" t="s">
        <v>7019</v>
      </c>
      <c r="G11071" s="11" t="s">
        <v>7020</v>
      </c>
      <c r="H11071" t="s">
        <v>18690</v>
      </c>
      <c r="I11071" s="11" t="s">
        <v>61</v>
      </c>
      <c r="J11071">
        <v>6</v>
      </c>
      <c r="O11071">
        <v>1</v>
      </c>
      <c r="P11071">
        <v>1</v>
      </c>
    </row>
    <row r="11072" spans="1:16" x14ac:dyDescent="0.35">
      <c r="A11072" s="5" t="s">
        <v>15552</v>
      </c>
      <c r="B11072" t="s">
        <v>7016</v>
      </c>
      <c r="C11072" t="s">
        <v>7017</v>
      </c>
      <c r="D11072" t="s">
        <v>7018</v>
      </c>
      <c r="E11072" t="s">
        <v>53</v>
      </c>
      <c r="F11072" s="11" t="s">
        <v>7019</v>
      </c>
      <c r="G11072" s="11" t="s">
        <v>7020</v>
      </c>
      <c r="H11072" t="s">
        <v>18690</v>
      </c>
      <c r="I11072" s="11" t="s">
        <v>61</v>
      </c>
      <c r="J11072">
        <v>7</v>
      </c>
      <c r="O11072">
        <v>1</v>
      </c>
      <c r="P11072">
        <v>1</v>
      </c>
    </row>
    <row r="11073" spans="1:16" x14ac:dyDescent="0.35">
      <c r="A11073" s="5" t="s">
        <v>15553</v>
      </c>
      <c r="B11073" t="s">
        <v>7016</v>
      </c>
      <c r="C11073" t="s">
        <v>7017</v>
      </c>
      <c r="D11073" t="s">
        <v>7018</v>
      </c>
      <c r="E11073" t="s">
        <v>53</v>
      </c>
      <c r="F11073" s="11" t="s">
        <v>7019</v>
      </c>
      <c r="G11073" s="11" t="s">
        <v>7020</v>
      </c>
      <c r="H11073" t="s">
        <v>18690</v>
      </c>
      <c r="I11073" s="11" t="s">
        <v>61</v>
      </c>
      <c r="J11073">
        <v>8</v>
      </c>
      <c r="O11073">
        <v>1</v>
      </c>
      <c r="P11073">
        <v>1</v>
      </c>
    </row>
    <row r="11074" spans="1:16" x14ac:dyDescent="0.35">
      <c r="A11074" s="5" t="s">
        <v>15554</v>
      </c>
      <c r="B11074" t="s">
        <v>7016</v>
      </c>
      <c r="C11074" t="s">
        <v>7017</v>
      </c>
      <c r="D11074" t="s">
        <v>7018</v>
      </c>
      <c r="E11074" t="s">
        <v>53</v>
      </c>
      <c r="F11074" s="11" t="s">
        <v>7019</v>
      </c>
      <c r="G11074" s="11" t="s">
        <v>7020</v>
      </c>
      <c r="H11074" t="s">
        <v>18690</v>
      </c>
      <c r="I11074" s="11" t="s">
        <v>61</v>
      </c>
      <c r="J11074">
        <v>9</v>
      </c>
      <c r="O11074">
        <v>1</v>
      </c>
      <c r="P11074">
        <v>1</v>
      </c>
    </row>
    <row r="11075" spans="1:16" x14ac:dyDescent="0.35">
      <c r="A11075" s="5" t="s">
        <v>15555</v>
      </c>
      <c r="B11075" t="s">
        <v>7016</v>
      </c>
      <c r="C11075" t="s">
        <v>7017</v>
      </c>
      <c r="D11075" t="s">
        <v>7018</v>
      </c>
      <c r="E11075" t="s">
        <v>53</v>
      </c>
      <c r="F11075" s="11" t="s">
        <v>7019</v>
      </c>
      <c r="G11075" s="11" t="s">
        <v>7020</v>
      </c>
      <c r="H11075" t="s">
        <v>18690</v>
      </c>
      <c r="I11075" s="11" t="s">
        <v>61</v>
      </c>
      <c r="J11075">
        <v>10</v>
      </c>
      <c r="O11075">
        <v>1</v>
      </c>
      <c r="P11075">
        <v>1</v>
      </c>
    </row>
    <row r="11076" spans="1:16" x14ac:dyDescent="0.35">
      <c r="A11076" s="5" t="s">
        <v>15556</v>
      </c>
      <c r="B11076" t="s">
        <v>7016</v>
      </c>
      <c r="C11076" t="s">
        <v>7017</v>
      </c>
      <c r="D11076" t="s">
        <v>7018</v>
      </c>
      <c r="E11076" t="s">
        <v>53</v>
      </c>
      <c r="F11076" s="11" t="s">
        <v>7019</v>
      </c>
      <c r="G11076" s="11" t="s">
        <v>7020</v>
      </c>
      <c r="H11076" t="s">
        <v>18690</v>
      </c>
      <c r="I11076" s="11" t="s">
        <v>61</v>
      </c>
      <c r="J11076">
        <v>11</v>
      </c>
      <c r="O11076">
        <v>1</v>
      </c>
      <c r="P11076">
        <v>1</v>
      </c>
    </row>
    <row r="11077" spans="1:16" x14ac:dyDescent="0.35">
      <c r="A11077" s="5" t="s">
        <v>15557</v>
      </c>
      <c r="B11077" t="s">
        <v>7016</v>
      </c>
      <c r="C11077" t="s">
        <v>7017</v>
      </c>
      <c r="D11077" t="s">
        <v>7018</v>
      </c>
      <c r="E11077" t="s">
        <v>53</v>
      </c>
      <c r="F11077" s="11" t="s">
        <v>7019</v>
      </c>
      <c r="G11077" s="11" t="s">
        <v>7020</v>
      </c>
      <c r="H11077" t="s">
        <v>18690</v>
      </c>
      <c r="I11077" s="11" t="s">
        <v>61</v>
      </c>
      <c r="J11077">
        <v>12</v>
      </c>
      <c r="O11077">
        <v>1</v>
      </c>
      <c r="P11077">
        <v>1</v>
      </c>
    </row>
    <row r="11078" spans="1:16" x14ac:dyDescent="0.35">
      <c r="A11078" s="5" t="s">
        <v>15558</v>
      </c>
      <c r="B11078" t="s">
        <v>7016</v>
      </c>
      <c r="C11078" t="s">
        <v>7017</v>
      </c>
      <c r="D11078" t="s">
        <v>7018</v>
      </c>
      <c r="E11078" t="s">
        <v>53</v>
      </c>
      <c r="F11078" s="11" t="s">
        <v>7019</v>
      </c>
      <c r="G11078" s="11" t="s">
        <v>7020</v>
      </c>
      <c r="H11078" t="s">
        <v>18690</v>
      </c>
      <c r="I11078" s="11" t="s">
        <v>61</v>
      </c>
      <c r="J11078">
        <v>13</v>
      </c>
      <c r="O11078">
        <v>1</v>
      </c>
      <c r="P11078">
        <v>1</v>
      </c>
    </row>
    <row r="11079" spans="1:16" x14ac:dyDescent="0.35">
      <c r="A11079" s="5" t="s">
        <v>15559</v>
      </c>
      <c r="B11079" t="s">
        <v>7016</v>
      </c>
      <c r="C11079" t="s">
        <v>7017</v>
      </c>
      <c r="D11079" t="s">
        <v>7018</v>
      </c>
      <c r="E11079" t="s">
        <v>53</v>
      </c>
      <c r="F11079" s="11" t="s">
        <v>7019</v>
      </c>
      <c r="G11079" s="11" t="s">
        <v>7020</v>
      </c>
      <c r="H11079" t="s">
        <v>18690</v>
      </c>
      <c r="I11079" s="11" t="s">
        <v>61</v>
      </c>
      <c r="J11079">
        <v>14</v>
      </c>
      <c r="O11079">
        <v>1</v>
      </c>
      <c r="P11079">
        <v>1</v>
      </c>
    </row>
    <row r="11080" spans="1:16" x14ac:dyDescent="0.35">
      <c r="A11080" s="5" t="s">
        <v>15560</v>
      </c>
      <c r="B11080" t="s">
        <v>7016</v>
      </c>
      <c r="C11080" t="s">
        <v>7017</v>
      </c>
      <c r="D11080" t="s">
        <v>7018</v>
      </c>
      <c r="E11080" t="s">
        <v>53</v>
      </c>
      <c r="F11080" s="11" t="s">
        <v>7019</v>
      </c>
      <c r="G11080" s="11" t="s">
        <v>7020</v>
      </c>
      <c r="H11080" t="s">
        <v>18690</v>
      </c>
      <c r="I11080" s="11" t="s">
        <v>61</v>
      </c>
      <c r="J11080">
        <v>15</v>
      </c>
      <c r="O11080">
        <v>1</v>
      </c>
      <c r="P11080">
        <v>1</v>
      </c>
    </row>
    <row r="11081" spans="1:16" x14ac:dyDescent="0.35">
      <c r="A11081" s="5" t="s">
        <v>15561</v>
      </c>
      <c r="B11081" t="s">
        <v>7016</v>
      </c>
      <c r="C11081" t="s">
        <v>7017</v>
      </c>
      <c r="D11081" t="s">
        <v>7018</v>
      </c>
      <c r="E11081" t="s">
        <v>53</v>
      </c>
      <c r="F11081" s="11" t="s">
        <v>7019</v>
      </c>
      <c r="G11081" s="11" t="s">
        <v>7020</v>
      </c>
      <c r="H11081" t="s">
        <v>18690</v>
      </c>
      <c r="I11081" s="11" t="s">
        <v>61</v>
      </c>
      <c r="J11081">
        <v>16</v>
      </c>
      <c r="O11081">
        <v>1</v>
      </c>
      <c r="P11081">
        <v>1</v>
      </c>
    </row>
    <row r="11082" spans="1:16" x14ac:dyDescent="0.35">
      <c r="A11082" s="5" t="s">
        <v>15562</v>
      </c>
      <c r="B11082" t="s">
        <v>7016</v>
      </c>
      <c r="C11082" t="s">
        <v>7017</v>
      </c>
      <c r="D11082" t="s">
        <v>7018</v>
      </c>
      <c r="E11082" t="s">
        <v>53</v>
      </c>
      <c r="F11082" s="11" t="s">
        <v>7019</v>
      </c>
      <c r="G11082" s="11" t="s">
        <v>7020</v>
      </c>
      <c r="H11082" t="s">
        <v>18690</v>
      </c>
      <c r="I11082" s="11" t="s">
        <v>61</v>
      </c>
      <c r="J11082">
        <v>17</v>
      </c>
      <c r="O11082">
        <v>1</v>
      </c>
      <c r="P11082">
        <v>1</v>
      </c>
    </row>
    <row r="11083" spans="1:16" x14ac:dyDescent="0.35">
      <c r="A11083" s="5" t="s">
        <v>15563</v>
      </c>
      <c r="B11083" t="s">
        <v>7016</v>
      </c>
      <c r="C11083" t="s">
        <v>7017</v>
      </c>
      <c r="D11083" t="s">
        <v>7018</v>
      </c>
      <c r="E11083" t="s">
        <v>53</v>
      </c>
      <c r="F11083" s="11" t="s">
        <v>7019</v>
      </c>
      <c r="G11083" s="11" t="s">
        <v>7020</v>
      </c>
      <c r="H11083" t="s">
        <v>18690</v>
      </c>
      <c r="I11083" s="11" t="s">
        <v>61</v>
      </c>
      <c r="J11083">
        <v>18</v>
      </c>
      <c r="O11083">
        <v>1</v>
      </c>
      <c r="P11083">
        <v>1</v>
      </c>
    </row>
    <row r="11084" spans="1:16" x14ac:dyDescent="0.35">
      <c r="A11084" s="5" t="s">
        <v>15564</v>
      </c>
      <c r="B11084" t="s">
        <v>7016</v>
      </c>
      <c r="C11084" t="s">
        <v>7017</v>
      </c>
      <c r="D11084" t="s">
        <v>7018</v>
      </c>
      <c r="E11084" t="s">
        <v>53</v>
      </c>
      <c r="F11084" s="11" t="s">
        <v>7019</v>
      </c>
      <c r="G11084" s="11" t="s">
        <v>7020</v>
      </c>
      <c r="H11084" t="s">
        <v>18690</v>
      </c>
      <c r="I11084" s="11" t="s">
        <v>61</v>
      </c>
      <c r="J11084">
        <v>19</v>
      </c>
      <c r="O11084">
        <v>1</v>
      </c>
      <c r="P11084">
        <v>1</v>
      </c>
    </row>
    <row r="11085" spans="1:16" x14ac:dyDescent="0.35">
      <c r="A11085" s="5" t="s">
        <v>15565</v>
      </c>
      <c r="B11085" t="s">
        <v>7016</v>
      </c>
      <c r="C11085" t="s">
        <v>7017</v>
      </c>
      <c r="D11085" t="s">
        <v>7018</v>
      </c>
      <c r="E11085" t="s">
        <v>53</v>
      </c>
      <c r="F11085" s="11" t="s">
        <v>7019</v>
      </c>
      <c r="G11085" s="11" t="s">
        <v>7020</v>
      </c>
      <c r="H11085" t="s">
        <v>18690</v>
      </c>
      <c r="I11085" s="11" t="s">
        <v>61</v>
      </c>
      <c r="J11085">
        <v>20</v>
      </c>
      <c r="O11085">
        <v>1</v>
      </c>
      <c r="P11085">
        <v>1</v>
      </c>
    </row>
    <row r="11086" spans="1:16" x14ac:dyDescent="0.35">
      <c r="A11086" s="5" t="s">
        <v>15566</v>
      </c>
      <c r="B11086" t="s">
        <v>7016</v>
      </c>
      <c r="C11086" t="s">
        <v>7017</v>
      </c>
      <c r="D11086" t="s">
        <v>7018</v>
      </c>
      <c r="E11086" t="s">
        <v>53</v>
      </c>
      <c r="F11086" s="11" t="s">
        <v>7019</v>
      </c>
      <c r="G11086" s="11" t="s">
        <v>7020</v>
      </c>
      <c r="H11086" t="s">
        <v>18690</v>
      </c>
      <c r="I11086" s="11" t="s">
        <v>61</v>
      </c>
      <c r="J11086">
        <v>21</v>
      </c>
      <c r="O11086">
        <v>1</v>
      </c>
      <c r="P11086">
        <v>1</v>
      </c>
    </row>
    <row r="11087" spans="1:16" x14ac:dyDescent="0.35">
      <c r="A11087" s="5" t="s">
        <v>15567</v>
      </c>
      <c r="B11087" t="s">
        <v>7016</v>
      </c>
      <c r="C11087" t="s">
        <v>7017</v>
      </c>
      <c r="D11087" t="s">
        <v>7018</v>
      </c>
      <c r="E11087" t="s">
        <v>53</v>
      </c>
      <c r="F11087" s="11" t="s">
        <v>7019</v>
      </c>
      <c r="G11087" s="11" t="s">
        <v>7020</v>
      </c>
      <c r="H11087" t="s">
        <v>18690</v>
      </c>
      <c r="I11087" s="11" t="s">
        <v>61</v>
      </c>
      <c r="J11087">
        <v>22</v>
      </c>
      <c r="O11087">
        <v>1</v>
      </c>
      <c r="P11087">
        <v>1</v>
      </c>
    </row>
    <row r="11088" spans="1:16" x14ac:dyDescent="0.35">
      <c r="A11088" s="5" t="s">
        <v>15568</v>
      </c>
      <c r="B11088" t="s">
        <v>7016</v>
      </c>
      <c r="C11088" t="s">
        <v>7017</v>
      </c>
      <c r="D11088" t="s">
        <v>7018</v>
      </c>
      <c r="E11088" t="s">
        <v>53</v>
      </c>
      <c r="F11088" s="11" t="s">
        <v>7019</v>
      </c>
      <c r="G11088" s="11" t="s">
        <v>7020</v>
      </c>
      <c r="H11088" t="s">
        <v>18690</v>
      </c>
      <c r="I11088" s="11" t="s">
        <v>61</v>
      </c>
      <c r="J11088">
        <v>23</v>
      </c>
      <c r="O11088">
        <v>1</v>
      </c>
      <c r="P11088">
        <v>1</v>
      </c>
    </row>
    <row r="11089" spans="1:16" x14ac:dyDescent="0.35">
      <c r="A11089" s="5" t="s">
        <v>15569</v>
      </c>
      <c r="B11089" t="s">
        <v>7016</v>
      </c>
      <c r="C11089" t="s">
        <v>7017</v>
      </c>
      <c r="D11089" t="s">
        <v>7018</v>
      </c>
      <c r="E11089" t="s">
        <v>53</v>
      </c>
      <c r="F11089" s="11" t="s">
        <v>7019</v>
      </c>
      <c r="G11089" s="11" t="s">
        <v>7020</v>
      </c>
      <c r="H11089" t="s">
        <v>18690</v>
      </c>
      <c r="I11089" s="11" t="s">
        <v>61</v>
      </c>
      <c r="J11089">
        <v>24</v>
      </c>
      <c r="O11089">
        <v>1</v>
      </c>
      <c r="P11089">
        <v>1</v>
      </c>
    </row>
    <row r="11090" spans="1:16" x14ac:dyDescent="0.35">
      <c r="A11090" s="5" t="s">
        <v>15570</v>
      </c>
      <c r="B11090" t="s">
        <v>7016</v>
      </c>
      <c r="C11090" t="s">
        <v>7017</v>
      </c>
      <c r="D11090" t="s">
        <v>7018</v>
      </c>
      <c r="E11090" t="s">
        <v>53</v>
      </c>
      <c r="F11090" s="11" t="s">
        <v>7019</v>
      </c>
      <c r="G11090" s="11" t="s">
        <v>7020</v>
      </c>
      <c r="H11090" t="s">
        <v>18690</v>
      </c>
      <c r="I11090" s="11" t="s">
        <v>62</v>
      </c>
      <c r="J11090">
        <v>1</v>
      </c>
      <c r="O11090">
        <v>1</v>
      </c>
      <c r="P11090">
        <v>1</v>
      </c>
    </row>
    <row r="11091" spans="1:16" x14ac:dyDescent="0.35">
      <c r="A11091" s="5" t="s">
        <v>15571</v>
      </c>
      <c r="B11091" t="s">
        <v>7016</v>
      </c>
      <c r="C11091" t="s">
        <v>7017</v>
      </c>
      <c r="D11091" t="s">
        <v>7018</v>
      </c>
      <c r="E11091" t="s">
        <v>53</v>
      </c>
      <c r="F11091" s="11" t="s">
        <v>7019</v>
      </c>
      <c r="G11091" s="11" t="s">
        <v>7020</v>
      </c>
      <c r="H11091" t="s">
        <v>18690</v>
      </c>
      <c r="I11091" s="11" t="s">
        <v>62</v>
      </c>
      <c r="J11091">
        <v>2</v>
      </c>
      <c r="O11091">
        <v>1</v>
      </c>
      <c r="P11091">
        <v>1</v>
      </c>
    </row>
    <row r="11092" spans="1:16" x14ac:dyDescent="0.35">
      <c r="A11092" s="5" t="s">
        <v>15572</v>
      </c>
      <c r="B11092" t="s">
        <v>7016</v>
      </c>
      <c r="C11092" t="s">
        <v>7017</v>
      </c>
      <c r="D11092" t="s">
        <v>7018</v>
      </c>
      <c r="E11092" t="s">
        <v>53</v>
      </c>
      <c r="F11092" s="11" t="s">
        <v>7019</v>
      </c>
      <c r="G11092" s="11" t="s">
        <v>7020</v>
      </c>
      <c r="H11092" t="s">
        <v>18690</v>
      </c>
      <c r="I11092" s="11" t="s">
        <v>62</v>
      </c>
      <c r="J11092">
        <v>3</v>
      </c>
      <c r="O11092">
        <v>1</v>
      </c>
      <c r="P11092">
        <v>1</v>
      </c>
    </row>
    <row r="11093" spans="1:16" x14ac:dyDescent="0.35">
      <c r="A11093" s="5" t="s">
        <v>15573</v>
      </c>
      <c r="B11093" t="s">
        <v>7016</v>
      </c>
      <c r="C11093" t="s">
        <v>7017</v>
      </c>
      <c r="D11093" t="s">
        <v>7018</v>
      </c>
      <c r="E11093" t="s">
        <v>53</v>
      </c>
      <c r="F11093" s="11" t="s">
        <v>7019</v>
      </c>
      <c r="G11093" s="11" t="s">
        <v>7020</v>
      </c>
      <c r="H11093" t="s">
        <v>18690</v>
      </c>
      <c r="I11093" s="11" t="s">
        <v>62</v>
      </c>
      <c r="J11093">
        <v>4</v>
      </c>
      <c r="O11093">
        <v>1</v>
      </c>
      <c r="P11093">
        <v>1</v>
      </c>
    </row>
    <row r="11094" spans="1:16" x14ac:dyDescent="0.35">
      <c r="A11094" s="5" t="s">
        <v>15574</v>
      </c>
      <c r="B11094" t="s">
        <v>7016</v>
      </c>
      <c r="C11094" t="s">
        <v>7017</v>
      </c>
      <c r="D11094" t="s">
        <v>7018</v>
      </c>
      <c r="E11094" t="s">
        <v>53</v>
      </c>
      <c r="F11094" s="11" t="s">
        <v>7019</v>
      </c>
      <c r="G11094" s="11" t="s">
        <v>7020</v>
      </c>
      <c r="H11094" t="s">
        <v>18690</v>
      </c>
      <c r="I11094" s="11" t="s">
        <v>62</v>
      </c>
      <c r="J11094">
        <v>5</v>
      </c>
      <c r="O11094">
        <v>1</v>
      </c>
      <c r="P11094">
        <v>1</v>
      </c>
    </row>
    <row r="11095" spans="1:16" x14ac:dyDescent="0.35">
      <c r="A11095" s="5" t="s">
        <v>15575</v>
      </c>
      <c r="B11095" t="s">
        <v>7016</v>
      </c>
      <c r="C11095" t="s">
        <v>7017</v>
      </c>
      <c r="D11095" t="s">
        <v>7018</v>
      </c>
      <c r="E11095" t="s">
        <v>53</v>
      </c>
      <c r="F11095" s="11" t="s">
        <v>7019</v>
      </c>
      <c r="G11095" s="11" t="s">
        <v>7020</v>
      </c>
      <c r="H11095" t="s">
        <v>18690</v>
      </c>
      <c r="I11095" s="11" t="s">
        <v>62</v>
      </c>
      <c r="J11095">
        <v>6</v>
      </c>
      <c r="O11095">
        <v>1</v>
      </c>
      <c r="P11095">
        <v>1</v>
      </c>
    </row>
    <row r="11096" spans="1:16" x14ac:dyDescent="0.35">
      <c r="A11096" s="5" t="s">
        <v>15576</v>
      </c>
      <c r="B11096" t="s">
        <v>7016</v>
      </c>
      <c r="C11096" t="s">
        <v>7017</v>
      </c>
      <c r="D11096" t="s">
        <v>7018</v>
      </c>
      <c r="E11096" t="s">
        <v>53</v>
      </c>
      <c r="F11096" s="11" t="s">
        <v>7019</v>
      </c>
      <c r="G11096" s="11" t="s">
        <v>7020</v>
      </c>
      <c r="H11096" t="s">
        <v>18690</v>
      </c>
      <c r="I11096" s="11" t="s">
        <v>62</v>
      </c>
      <c r="J11096">
        <v>7</v>
      </c>
      <c r="O11096">
        <v>1</v>
      </c>
      <c r="P11096">
        <v>1</v>
      </c>
    </row>
    <row r="11097" spans="1:16" x14ac:dyDescent="0.35">
      <c r="A11097" s="5" t="s">
        <v>15577</v>
      </c>
      <c r="B11097" t="s">
        <v>7016</v>
      </c>
      <c r="C11097" t="s">
        <v>7017</v>
      </c>
      <c r="D11097" t="s">
        <v>7018</v>
      </c>
      <c r="E11097" t="s">
        <v>53</v>
      </c>
      <c r="F11097" s="11" t="s">
        <v>7019</v>
      </c>
      <c r="G11097" s="11" t="s">
        <v>7020</v>
      </c>
      <c r="H11097" t="s">
        <v>18690</v>
      </c>
      <c r="I11097" s="11" t="s">
        <v>62</v>
      </c>
      <c r="J11097">
        <v>8</v>
      </c>
      <c r="O11097">
        <v>1</v>
      </c>
      <c r="P11097">
        <v>1</v>
      </c>
    </row>
    <row r="11098" spans="1:16" x14ac:dyDescent="0.35">
      <c r="A11098" s="5" t="s">
        <v>15578</v>
      </c>
      <c r="B11098" t="s">
        <v>7016</v>
      </c>
      <c r="C11098" t="s">
        <v>7017</v>
      </c>
      <c r="D11098" t="s">
        <v>7018</v>
      </c>
      <c r="E11098" t="s">
        <v>53</v>
      </c>
      <c r="F11098" s="11" t="s">
        <v>7019</v>
      </c>
      <c r="G11098" s="11" t="s">
        <v>7020</v>
      </c>
      <c r="H11098" t="s">
        <v>18690</v>
      </c>
      <c r="I11098" s="11" t="s">
        <v>62</v>
      </c>
      <c r="J11098">
        <v>9</v>
      </c>
      <c r="O11098">
        <v>1</v>
      </c>
      <c r="P11098">
        <v>1</v>
      </c>
    </row>
    <row r="11099" spans="1:16" x14ac:dyDescent="0.35">
      <c r="A11099" s="5" t="s">
        <v>15579</v>
      </c>
      <c r="B11099" t="s">
        <v>7016</v>
      </c>
      <c r="C11099" t="s">
        <v>7017</v>
      </c>
      <c r="D11099" t="s">
        <v>7018</v>
      </c>
      <c r="E11099" t="s">
        <v>53</v>
      </c>
      <c r="F11099" s="11" t="s">
        <v>7019</v>
      </c>
      <c r="G11099" s="11" t="s">
        <v>7020</v>
      </c>
      <c r="H11099" t="s">
        <v>18690</v>
      </c>
      <c r="I11099" s="11" t="s">
        <v>62</v>
      </c>
      <c r="J11099">
        <v>10</v>
      </c>
      <c r="O11099">
        <v>1</v>
      </c>
      <c r="P11099">
        <v>1</v>
      </c>
    </row>
    <row r="11100" spans="1:16" x14ac:dyDescent="0.35">
      <c r="A11100" s="5" t="s">
        <v>15580</v>
      </c>
      <c r="B11100" t="s">
        <v>7016</v>
      </c>
      <c r="C11100" t="s">
        <v>7017</v>
      </c>
      <c r="D11100" t="s">
        <v>7018</v>
      </c>
      <c r="E11100" t="s">
        <v>53</v>
      </c>
      <c r="F11100" s="11" t="s">
        <v>7019</v>
      </c>
      <c r="G11100" s="11" t="s">
        <v>7020</v>
      </c>
      <c r="H11100" t="s">
        <v>18690</v>
      </c>
      <c r="I11100" s="11" t="s">
        <v>62</v>
      </c>
      <c r="J11100">
        <v>11</v>
      </c>
      <c r="O11100">
        <v>1</v>
      </c>
      <c r="P11100">
        <v>1</v>
      </c>
    </row>
    <row r="11101" spans="1:16" x14ac:dyDescent="0.35">
      <c r="A11101" s="5" t="s">
        <v>15581</v>
      </c>
      <c r="B11101" t="s">
        <v>7016</v>
      </c>
      <c r="C11101" t="s">
        <v>7017</v>
      </c>
      <c r="D11101" t="s">
        <v>7018</v>
      </c>
      <c r="E11101" t="s">
        <v>53</v>
      </c>
      <c r="F11101" s="11" t="s">
        <v>7019</v>
      </c>
      <c r="G11101" s="11" t="s">
        <v>7020</v>
      </c>
      <c r="H11101" t="s">
        <v>18690</v>
      </c>
      <c r="I11101" s="11" t="s">
        <v>62</v>
      </c>
      <c r="J11101">
        <v>12</v>
      </c>
      <c r="O11101">
        <v>1</v>
      </c>
      <c r="P11101">
        <v>1</v>
      </c>
    </row>
    <row r="11102" spans="1:16" x14ac:dyDescent="0.35">
      <c r="A11102" s="5" t="s">
        <v>15582</v>
      </c>
      <c r="B11102" t="s">
        <v>7016</v>
      </c>
      <c r="C11102" t="s">
        <v>7017</v>
      </c>
      <c r="D11102" t="s">
        <v>7018</v>
      </c>
      <c r="E11102" t="s">
        <v>53</v>
      </c>
      <c r="F11102" s="11" t="s">
        <v>7019</v>
      </c>
      <c r="G11102" s="11" t="s">
        <v>7020</v>
      </c>
      <c r="H11102" t="s">
        <v>18690</v>
      </c>
      <c r="I11102" s="11" t="s">
        <v>62</v>
      </c>
      <c r="J11102">
        <v>13</v>
      </c>
      <c r="O11102">
        <v>1</v>
      </c>
      <c r="P11102">
        <v>1</v>
      </c>
    </row>
    <row r="11103" spans="1:16" x14ac:dyDescent="0.35">
      <c r="A11103" s="5" t="s">
        <v>15583</v>
      </c>
      <c r="B11103" t="s">
        <v>7016</v>
      </c>
      <c r="C11103" t="s">
        <v>7017</v>
      </c>
      <c r="D11103" t="s">
        <v>7018</v>
      </c>
      <c r="E11103" t="s">
        <v>53</v>
      </c>
      <c r="F11103" s="11" t="s">
        <v>7019</v>
      </c>
      <c r="G11103" s="11" t="s">
        <v>7020</v>
      </c>
      <c r="H11103" t="s">
        <v>18690</v>
      </c>
      <c r="I11103" s="11" t="s">
        <v>62</v>
      </c>
      <c r="J11103">
        <v>14</v>
      </c>
      <c r="O11103">
        <v>1</v>
      </c>
      <c r="P11103">
        <v>1</v>
      </c>
    </row>
    <row r="11104" spans="1:16" x14ac:dyDescent="0.35">
      <c r="A11104" s="5" t="s">
        <v>15584</v>
      </c>
      <c r="B11104" t="s">
        <v>7016</v>
      </c>
      <c r="C11104" t="s">
        <v>7017</v>
      </c>
      <c r="D11104" t="s">
        <v>7018</v>
      </c>
      <c r="E11104" t="s">
        <v>53</v>
      </c>
      <c r="F11104" s="11" t="s">
        <v>7019</v>
      </c>
      <c r="G11104" s="11" t="s">
        <v>7020</v>
      </c>
      <c r="H11104" t="s">
        <v>18690</v>
      </c>
      <c r="I11104" s="11" t="s">
        <v>62</v>
      </c>
      <c r="J11104">
        <v>15</v>
      </c>
      <c r="O11104">
        <v>1</v>
      </c>
      <c r="P11104">
        <v>1</v>
      </c>
    </row>
    <row r="11105" spans="1:16" x14ac:dyDescent="0.35">
      <c r="A11105" s="5" t="s">
        <v>15585</v>
      </c>
      <c r="B11105" t="s">
        <v>7016</v>
      </c>
      <c r="C11105" t="s">
        <v>7017</v>
      </c>
      <c r="D11105" t="s">
        <v>7018</v>
      </c>
      <c r="E11105" t="s">
        <v>53</v>
      </c>
      <c r="F11105" s="11" t="s">
        <v>7019</v>
      </c>
      <c r="G11105" s="11" t="s">
        <v>7020</v>
      </c>
      <c r="H11105" t="s">
        <v>18690</v>
      </c>
      <c r="I11105" s="11" t="s">
        <v>62</v>
      </c>
      <c r="J11105">
        <v>16</v>
      </c>
      <c r="O11105">
        <v>1</v>
      </c>
      <c r="P11105">
        <v>1</v>
      </c>
    </row>
    <row r="11106" spans="1:16" x14ac:dyDescent="0.35">
      <c r="A11106" s="5" t="s">
        <v>15586</v>
      </c>
      <c r="B11106" t="s">
        <v>7016</v>
      </c>
      <c r="C11106" t="s">
        <v>7017</v>
      </c>
      <c r="D11106" t="s">
        <v>7018</v>
      </c>
      <c r="E11106" t="s">
        <v>53</v>
      </c>
      <c r="F11106" s="11" t="s">
        <v>7019</v>
      </c>
      <c r="G11106" s="11" t="s">
        <v>7020</v>
      </c>
      <c r="H11106" t="s">
        <v>18690</v>
      </c>
      <c r="I11106" s="11" t="s">
        <v>62</v>
      </c>
      <c r="J11106">
        <v>17</v>
      </c>
      <c r="O11106">
        <v>1</v>
      </c>
      <c r="P11106">
        <v>1</v>
      </c>
    </row>
    <row r="11107" spans="1:16" x14ac:dyDescent="0.35">
      <c r="A11107" s="5" t="s">
        <v>15587</v>
      </c>
      <c r="B11107" t="s">
        <v>7016</v>
      </c>
      <c r="C11107" t="s">
        <v>7017</v>
      </c>
      <c r="D11107" t="s">
        <v>7018</v>
      </c>
      <c r="E11107" t="s">
        <v>53</v>
      </c>
      <c r="F11107" s="11" t="s">
        <v>7019</v>
      </c>
      <c r="G11107" s="11" t="s">
        <v>7020</v>
      </c>
      <c r="H11107" t="s">
        <v>18690</v>
      </c>
      <c r="I11107" s="11" t="s">
        <v>62</v>
      </c>
      <c r="J11107">
        <v>18</v>
      </c>
      <c r="O11107">
        <v>1</v>
      </c>
      <c r="P11107">
        <v>1</v>
      </c>
    </row>
    <row r="11108" spans="1:16" x14ac:dyDescent="0.35">
      <c r="A11108" s="5" t="s">
        <v>15588</v>
      </c>
      <c r="B11108" t="s">
        <v>7016</v>
      </c>
      <c r="C11108" t="s">
        <v>7017</v>
      </c>
      <c r="D11108" t="s">
        <v>7018</v>
      </c>
      <c r="E11108" t="s">
        <v>53</v>
      </c>
      <c r="F11108" s="11" t="s">
        <v>7019</v>
      </c>
      <c r="G11108" s="11" t="s">
        <v>7020</v>
      </c>
      <c r="H11108" t="s">
        <v>18690</v>
      </c>
      <c r="I11108" s="11" t="s">
        <v>62</v>
      </c>
      <c r="J11108">
        <v>19</v>
      </c>
      <c r="O11108">
        <v>1</v>
      </c>
      <c r="P11108">
        <v>1</v>
      </c>
    </row>
    <row r="11109" spans="1:16" x14ac:dyDescent="0.35">
      <c r="A11109" s="5" t="s">
        <v>15589</v>
      </c>
      <c r="B11109" t="s">
        <v>7016</v>
      </c>
      <c r="C11109" t="s">
        <v>7017</v>
      </c>
      <c r="D11109" t="s">
        <v>7018</v>
      </c>
      <c r="E11109" t="s">
        <v>53</v>
      </c>
      <c r="F11109" s="11" t="s">
        <v>7019</v>
      </c>
      <c r="G11109" s="11" t="s">
        <v>7020</v>
      </c>
      <c r="H11109" t="s">
        <v>18690</v>
      </c>
      <c r="I11109" s="11" t="s">
        <v>62</v>
      </c>
      <c r="J11109">
        <v>20</v>
      </c>
      <c r="O11109">
        <v>1</v>
      </c>
      <c r="P11109">
        <v>1</v>
      </c>
    </row>
    <row r="11110" spans="1:16" x14ac:dyDescent="0.35">
      <c r="A11110" s="5" t="s">
        <v>15590</v>
      </c>
      <c r="B11110" t="s">
        <v>7016</v>
      </c>
      <c r="C11110" t="s">
        <v>7017</v>
      </c>
      <c r="D11110" t="s">
        <v>7018</v>
      </c>
      <c r="E11110" t="s">
        <v>53</v>
      </c>
      <c r="F11110" s="11" t="s">
        <v>7019</v>
      </c>
      <c r="G11110" s="11" t="s">
        <v>7020</v>
      </c>
      <c r="H11110" t="s">
        <v>18690</v>
      </c>
      <c r="I11110" s="11" t="s">
        <v>62</v>
      </c>
      <c r="J11110">
        <v>21</v>
      </c>
      <c r="O11110">
        <v>1</v>
      </c>
      <c r="P11110">
        <v>1</v>
      </c>
    </row>
    <row r="11111" spans="1:16" x14ac:dyDescent="0.35">
      <c r="A11111" s="5" t="s">
        <v>15591</v>
      </c>
      <c r="B11111" t="s">
        <v>7016</v>
      </c>
      <c r="C11111" t="s">
        <v>7017</v>
      </c>
      <c r="D11111" t="s">
        <v>7018</v>
      </c>
      <c r="E11111" t="s">
        <v>53</v>
      </c>
      <c r="F11111" s="11" t="s">
        <v>7019</v>
      </c>
      <c r="G11111" s="11" t="s">
        <v>7020</v>
      </c>
      <c r="H11111" t="s">
        <v>18690</v>
      </c>
      <c r="I11111" s="11" t="s">
        <v>62</v>
      </c>
      <c r="J11111">
        <v>22</v>
      </c>
      <c r="O11111">
        <v>1</v>
      </c>
      <c r="P11111">
        <v>1</v>
      </c>
    </row>
    <row r="11112" spans="1:16" x14ac:dyDescent="0.35">
      <c r="A11112" s="5" t="s">
        <v>15592</v>
      </c>
      <c r="B11112" t="s">
        <v>7016</v>
      </c>
      <c r="C11112" t="s">
        <v>7017</v>
      </c>
      <c r="D11112" t="s">
        <v>7018</v>
      </c>
      <c r="E11112" t="s">
        <v>53</v>
      </c>
      <c r="F11112" s="11" t="s">
        <v>7019</v>
      </c>
      <c r="G11112" s="11" t="s">
        <v>7020</v>
      </c>
      <c r="H11112" t="s">
        <v>18690</v>
      </c>
      <c r="I11112" s="11" t="s">
        <v>62</v>
      </c>
      <c r="J11112">
        <v>23</v>
      </c>
      <c r="O11112">
        <v>1</v>
      </c>
      <c r="P11112">
        <v>1</v>
      </c>
    </row>
    <row r="11113" spans="1:16" x14ac:dyDescent="0.35">
      <c r="A11113" s="5" t="s">
        <v>15593</v>
      </c>
      <c r="B11113" t="s">
        <v>7016</v>
      </c>
      <c r="C11113" t="s">
        <v>7017</v>
      </c>
      <c r="D11113" t="s">
        <v>7018</v>
      </c>
      <c r="E11113" t="s">
        <v>53</v>
      </c>
      <c r="F11113" s="11" t="s">
        <v>7019</v>
      </c>
      <c r="G11113" s="11" t="s">
        <v>7020</v>
      </c>
      <c r="H11113" t="s">
        <v>18690</v>
      </c>
      <c r="I11113" s="11" t="s">
        <v>62</v>
      </c>
      <c r="J11113">
        <v>24</v>
      </c>
      <c r="O11113">
        <v>1</v>
      </c>
      <c r="P11113">
        <v>1</v>
      </c>
    </row>
    <row r="11114" spans="1:16" x14ac:dyDescent="0.35">
      <c r="A11114" s="5" t="s">
        <v>15594</v>
      </c>
      <c r="B11114" t="s">
        <v>7016</v>
      </c>
      <c r="C11114" t="s">
        <v>7017</v>
      </c>
      <c r="D11114" t="s">
        <v>7018</v>
      </c>
      <c r="E11114" t="s">
        <v>53</v>
      </c>
      <c r="F11114" s="11" t="s">
        <v>7019</v>
      </c>
      <c r="G11114" s="11" t="s">
        <v>7020</v>
      </c>
      <c r="H11114" t="s">
        <v>18690</v>
      </c>
      <c r="I11114" s="11" t="s">
        <v>63</v>
      </c>
      <c r="J11114">
        <v>1</v>
      </c>
      <c r="O11114">
        <v>1</v>
      </c>
      <c r="P11114">
        <v>1</v>
      </c>
    </row>
    <row r="11115" spans="1:16" x14ac:dyDescent="0.35">
      <c r="A11115" s="5" t="s">
        <v>15595</v>
      </c>
      <c r="B11115" t="s">
        <v>7016</v>
      </c>
      <c r="C11115" t="s">
        <v>7017</v>
      </c>
      <c r="D11115" t="s">
        <v>7018</v>
      </c>
      <c r="E11115" t="s">
        <v>53</v>
      </c>
      <c r="F11115" s="11" t="s">
        <v>7019</v>
      </c>
      <c r="G11115" s="11" t="s">
        <v>7020</v>
      </c>
      <c r="H11115" t="s">
        <v>18690</v>
      </c>
      <c r="I11115" s="11" t="s">
        <v>63</v>
      </c>
      <c r="J11115">
        <v>2</v>
      </c>
      <c r="O11115">
        <v>1</v>
      </c>
      <c r="P11115">
        <v>1</v>
      </c>
    </row>
    <row r="11116" spans="1:16" x14ac:dyDescent="0.35">
      <c r="A11116" s="5" t="s">
        <v>15596</v>
      </c>
      <c r="B11116" t="s">
        <v>7016</v>
      </c>
      <c r="C11116" t="s">
        <v>7017</v>
      </c>
      <c r="D11116" t="s">
        <v>7018</v>
      </c>
      <c r="E11116" t="s">
        <v>53</v>
      </c>
      <c r="F11116" s="11" t="s">
        <v>7019</v>
      </c>
      <c r="G11116" s="11" t="s">
        <v>7020</v>
      </c>
      <c r="H11116" t="s">
        <v>18690</v>
      </c>
      <c r="I11116" s="11" t="s">
        <v>63</v>
      </c>
      <c r="J11116">
        <v>3</v>
      </c>
      <c r="O11116">
        <v>1</v>
      </c>
      <c r="P11116">
        <v>1</v>
      </c>
    </row>
    <row r="11117" spans="1:16" x14ac:dyDescent="0.35">
      <c r="A11117" s="5" t="s">
        <v>15597</v>
      </c>
      <c r="B11117" t="s">
        <v>7016</v>
      </c>
      <c r="C11117" t="s">
        <v>7017</v>
      </c>
      <c r="D11117" t="s">
        <v>7018</v>
      </c>
      <c r="E11117" t="s">
        <v>53</v>
      </c>
      <c r="F11117" s="11" t="s">
        <v>7019</v>
      </c>
      <c r="G11117" s="11" t="s">
        <v>7020</v>
      </c>
      <c r="H11117" t="s">
        <v>18690</v>
      </c>
      <c r="I11117" s="11" t="s">
        <v>63</v>
      </c>
      <c r="J11117">
        <v>4</v>
      </c>
      <c r="O11117">
        <v>1</v>
      </c>
      <c r="P11117">
        <v>1</v>
      </c>
    </row>
    <row r="11118" spans="1:16" x14ac:dyDescent="0.35">
      <c r="A11118" s="5" t="s">
        <v>15598</v>
      </c>
      <c r="B11118" t="s">
        <v>7016</v>
      </c>
      <c r="C11118" t="s">
        <v>7017</v>
      </c>
      <c r="D11118" t="s">
        <v>7018</v>
      </c>
      <c r="E11118" t="s">
        <v>53</v>
      </c>
      <c r="F11118" s="11" t="s">
        <v>7019</v>
      </c>
      <c r="G11118" s="11" t="s">
        <v>7020</v>
      </c>
      <c r="H11118" t="s">
        <v>18690</v>
      </c>
      <c r="I11118" s="11" t="s">
        <v>63</v>
      </c>
      <c r="J11118">
        <v>5</v>
      </c>
      <c r="O11118">
        <v>1</v>
      </c>
      <c r="P11118">
        <v>1</v>
      </c>
    </row>
    <row r="11119" spans="1:16" x14ac:dyDescent="0.35">
      <c r="A11119" s="5" t="s">
        <v>15599</v>
      </c>
      <c r="B11119" t="s">
        <v>7016</v>
      </c>
      <c r="C11119" t="s">
        <v>7017</v>
      </c>
      <c r="D11119" t="s">
        <v>7018</v>
      </c>
      <c r="E11119" t="s">
        <v>53</v>
      </c>
      <c r="F11119" s="11" t="s">
        <v>7019</v>
      </c>
      <c r="G11119" s="11" t="s">
        <v>7020</v>
      </c>
      <c r="H11119" t="s">
        <v>18690</v>
      </c>
      <c r="I11119" s="11" t="s">
        <v>63</v>
      </c>
      <c r="J11119">
        <v>6</v>
      </c>
      <c r="O11119">
        <v>1</v>
      </c>
      <c r="P11119">
        <v>1</v>
      </c>
    </row>
    <row r="11120" spans="1:16" x14ac:dyDescent="0.35">
      <c r="A11120" s="5" t="s">
        <v>15600</v>
      </c>
      <c r="B11120" t="s">
        <v>7016</v>
      </c>
      <c r="C11120" t="s">
        <v>7017</v>
      </c>
      <c r="D11120" t="s">
        <v>7018</v>
      </c>
      <c r="E11120" t="s">
        <v>53</v>
      </c>
      <c r="F11120" s="11" t="s">
        <v>7019</v>
      </c>
      <c r="G11120" s="11" t="s">
        <v>7020</v>
      </c>
      <c r="H11120" t="s">
        <v>18690</v>
      </c>
      <c r="I11120" s="11" t="s">
        <v>63</v>
      </c>
      <c r="J11120">
        <v>7</v>
      </c>
      <c r="O11120">
        <v>1</v>
      </c>
      <c r="P11120">
        <v>1</v>
      </c>
    </row>
    <row r="11121" spans="1:16" x14ac:dyDescent="0.35">
      <c r="A11121" s="5" t="s">
        <v>15601</v>
      </c>
      <c r="B11121" t="s">
        <v>7016</v>
      </c>
      <c r="C11121" t="s">
        <v>7017</v>
      </c>
      <c r="D11121" t="s">
        <v>7018</v>
      </c>
      <c r="E11121" t="s">
        <v>53</v>
      </c>
      <c r="F11121" s="11" t="s">
        <v>7019</v>
      </c>
      <c r="G11121" s="11" t="s">
        <v>7020</v>
      </c>
      <c r="H11121" t="s">
        <v>18690</v>
      </c>
      <c r="I11121" s="11" t="s">
        <v>63</v>
      </c>
      <c r="J11121">
        <v>8</v>
      </c>
      <c r="O11121">
        <v>1</v>
      </c>
      <c r="P11121">
        <v>1</v>
      </c>
    </row>
    <row r="11122" spans="1:16" x14ac:dyDescent="0.35">
      <c r="A11122" s="5" t="s">
        <v>15602</v>
      </c>
      <c r="B11122" t="s">
        <v>7016</v>
      </c>
      <c r="C11122" t="s">
        <v>7017</v>
      </c>
      <c r="D11122" t="s">
        <v>7018</v>
      </c>
      <c r="E11122" t="s">
        <v>53</v>
      </c>
      <c r="F11122" s="11" t="s">
        <v>7019</v>
      </c>
      <c r="G11122" s="11" t="s">
        <v>7020</v>
      </c>
      <c r="H11122" t="s">
        <v>18690</v>
      </c>
      <c r="I11122" s="11" t="s">
        <v>63</v>
      </c>
      <c r="J11122">
        <v>9</v>
      </c>
      <c r="O11122">
        <v>1</v>
      </c>
      <c r="P11122">
        <v>1</v>
      </c>
    </row>
    <row r="11123" spans="1:16" x14ac:dyDescent="0.35">
      <c r="A11123" s="5" t="s">
        <v>15603</v>
      </c>
      <c r="B11123" t="s">
        <v>7016</v>
      </c>
      <c r="C11123" t="s">
        <v>7017</v>
      </c>
      <c r="D11123" t="s">
        <v>7018</v>
      </c>
      <c r="E11123" t="s">
        <v>53</v>
      </c>
      <c r="F11123" s="11" t="s">
        <v>7019</v>
      </c>
      <c r="G11123" s="11" t="s">
        <v>7020</v>
      </c>
      <c r="H11123" t="s">
        <v>18690</v>
      </c>
      <c r="I11123" s="11" t="s">
        <v>63</v>
      </c>
      <c r="J11123">
        <v>10</v>
      </c>
      <c r="O11123">
        <v>1</v>
      </c>
      <c r="P11123">
        <v>1</v>
      </c>
    </row>
    <row r="11124" spans="1:16" x14ac:dyDescent="0.35">
      <c r="A11124" s="5" t="s">
        <v>15604</v>
      </c>
      <c r="B11124" t="s">
        <v>7016</v>
      </c>
      <c r="C11124" t="s">
        <v>7017</v>
      </c>
      <c r="D11124" t="s">
        <v>7018</v>
      </c>
      <c r="E11124" t="s">
        <v>53</v>
      </c>
      <c r="F11124" s="11" t="s">
        <v>7019</v>
      </c>
      <c r="G11124" s="11" t="s">
        <v>7020</v>
      </c>
      <c r="H11124" t="s">
        <v>18690</v>
      </c>
      <c r="I11124" s="11" t="s">
        <v>63</v>
      </c>
      <c r="J11124">
        <v>11</v>
      </c>
      <c r="O11124">
        <v>1</v>
      </c>
      <c r="P11124">
        <v>1</v>
      </c>
    </row>
    <row r="11125" spans="1:16" x14ac:dyDescent="0.35">
      <c r="A11125" s="5" t="s">
        <v>15605</v>
      </c>
      <c r="B11125" t="s">
        <v>7016</v>
      </c>
      <c r="C11125" t="s">
        <v>7017</v>
      </c>
      <c r="D11125" t="s">
        <v>7018</v>
      </c>
      <c r="E11125" t="s">
        <v>53</v>
      </c>
      <c r="F11125" s="11" t="s">
        <v>7019</v>
      </c>
      <c r="G11125" s="11" t="s">
        <v>7020</v>
      </c>
      <c r="H11125" t="s">
        <v>18690</v>
      </c>
      <c r="I11125" s="11" t="s">
        <v>63</v>
      </c>
      <c r="J11125">
        <v>12</v>
      </c>
      <c r="O11125">
        <v>1</v>
      </c>
      <c r="P11125">
        <v>1</v>
      </c>
    </row>
    <row r="11126" spans="1:16" x14ac:dyDescent="0.35">
      <c r="A11126" s="5" t="s">
        <v>15606</v>
      </c>
      <c r="B11126" t="s">
        <v>7016</v>
      </c>
      <c r="C11126" t="s">
        <v>7017</v>
      </c>
      <c r="D11126" t="s">
        <v>7018</v>
      </c>
      <c r="E11126" t="s">
        <v>53</v>
      </c>
      <c r="F11126" s="11" t="s">
        <v>7019</v>
      </c>
      <c r="G11126" s="11" t="s">
        <v>7020</v>
      </c>
      <c r="H11126" t="s">
        <v>18690</v>
      </c>
      <c r="I11126" s="11" t="s">
        <v>63</v>
      </c>
      <c r="J11126">
        <v>13</v>
      </c>
      <c r="O11126">
        <v>1</v>
      </c>
      <c r="P11126">
        <v>1</v>
      </c>
    </row>
    <row r="11127" spans="1:16" x14ac:dyDescent="0.35">
      <c r="A11127" s="5" t="s">
        <v>15607</v>
      </c>
      <c r="B11127" t="s">
        <v>7016</v>
      </c>
      <c r="C11127" t="s">
        <v>7017</v>
      </c>
      <c r="D11127" t="s">
        <v>7018</v>
      </c>
      <c r="E11127" t="s">
        <v>53</v>
      </c>
      <c r="F11127" s="11" t="s">
        <v>7019</v>
      </c>
      <c r="G11127" s="11" t="s">
        <v>7020</v>
      </c>
      <c r="H11127" t="s">
        <v>18690</v>
      </c>
      <c r="I11127" s="11" t="s">
        <v>63</v>
      </c>
      <c r="J11127">
        <v>14</v>
      </c>
      <c r="O11127">
        <v>1</v>
      </c>
      <c r="P11127">
        <v>1</v>
      </c>
    </row>
    <row r="11128" spans="1:16" x14ac:dyDescent="0.35">
      <c r="A11128" s="5" t="s">
        <v>15608</v>
      </c>
      <c r="B11128" t="s">
        <v>7016</v>
      </c>
      <c r="C11128" t="s">
        <v>7017</v>
      </c>
      <c r="D11128" t="s">
        <v>7018</v>
      </c>
      <c r="E11128" t="s">
        <v>53</v>
      </c>
      <c r="F11128" s="11" t="s">
        <v>7019</v>
      </c>
      <c r="G11128" s="11" t="s">
        <v>7020</v>
      </c>
      <c r="H11128" t="s">
        <v>18690</v>
      </c>
      <c r="I11128" s="11" t="s">
        <v>63</v>
      </c>
      <c r="J11128">
        <v>15</v>
      </c>
      <c r="O11128">
        <v>1</v>
      </c>
      <c r="P11128">
        <v>1</v>
      </c>
    </row>
    <row r="11129" spans="1:16" x14ac:dyDescent="0.35">
      <c r="A11129" s="5" t="s">
        <v>15609</v>
      </c>
      <c r="B11129" t="s">
        <v>7016</v>
      </c>
      <c r="C11129" t="s">
        <v>7017</v>
      </c>
      <c r="D11129" t="s">
        <v>7018</v>
      </c>
      <c r="E11129" t="s">
        <v>53</v>
      </c>
      <c r="F11129" s="11" t="s">
        <v>7019</v>
      </c>
      <c r="G11129" s="11" t="s">
        <v>7020</v>
      </c>
      <c r="H11129" t="s">
        <v>18690</v>
      </c>
      <c r="I11129" s="11" t="s">
        <v>63</v>
      </c>
      <c r="J11129">
        <v>16</v>
      </c>
      <c r="O11129">
        <v>1</v>
      </c>
      <c r="P11129">
        <v>1</v>
      </c>
    </row>
    <row r="11130" spans="1:16" x14ac:dyDescent="0.35">
      <c r="A11130" s="5" t="s">
        <v>15610</v>
      </c>
      <c r="B11130" t="s">
        <v>7016</v>
      </c>
      <c r="C11130" t="s">
        <v>7017</v>
      </c>
      <c r="D11130" t="s">
        <v>7018</v>
      </c>
      <c r="E11130" t="s">
        <v>53</v>
      </c>
      <c r="F11130" s="11" t="s">
        <v>7019</v>
      </c>
      <c r="G11130" s="11" t="s">
        <v>7020</v>
      </c>
      <c r="H11130" t="s">
        <v>18690</v>
      </c>
      <c r="I11130" s="11" t="s">
        <v>63</v>
      </c>
      <c r="J11130">
        <v>17</v>
      </c>
      <c r="O11130">
        <v>1</v>
      </c>
      <c r="P11130">
        <v>1</v>
      </c>
    </row>
    <row r="11131" spans="1:16" x14ac:dyDescent="0.35">
      <c r="A11131" s="5" t="s">
        <v>15611</v>
      </c>
      <c r="B11131" t="s">
        <v>7016</v>
      </c>
      <c r="C11131" t="s">
        <v>7017</v>
      </c>
      <c r="D11131" t="s">
        <v>7018</v>
      </c>
      <c r="E11131" t="s">
        <v>53</v>
      </c>
      <c r="F11131" s="11" t="s">
        <v>7019</v>
      </c>
      <c r="G11131" s="11" t="s">
        <v>7020</v>
      </c>
      <c r="H11131" t="s">
        <v>18690</v>
      </c>
      <c r="I11131" s="11" t="s">
        <v>63</v>
      </c>
      <c r="J11131">
        <v>18</v>
      </c>
      <c r="O11131">
        <v>1</v>
      </c>
      <c r="P11131">
        <v>1</v>
      </c>
    </row>
    <row r="11132" spans="1:16" x14ac:dyDescent="0.35">
      <c r="A11132" s="5" t="s">
        <v>15612</v>
      </c>
      <c r="B11132" t="s">
        <v>7016</v>
      </c>
      <c r="C11132" t="s">
        <v>7017</v>
      </c>
      <c r="D11132" t="s">
        <v>7018</v>
      </c>
      <c r="E11132" t="s">
        <v>53</v>
      </c>
      <c r="F11132" s="11" t="s">
        <v>7019</v>
      </c>
      <c r="G11132" s="11" t="s">
        <v>7020</v>
      </c>
      <c r="H11132" t="s">
        <v>18690</v>
      </c>
      <c r="I11132" s="11" t="s">
        <v>63</v>
      </c>
      <c r="J11132">
        <v>19</v>
      </c>
      <c r="O11132">
        <v>1</v>
      </c>
      <c r="P11132">
        <v>1</v>
      </c>
    </row>
    <row r="11133" spans="1:16" x14ac:dyDescent="0.35">
      <c r="A11133" s="5" t="s">
        <v>15613</v>
      </c>
      <c r="B11133" t="s">
        <v>7016</v>
      </c>
      <c r="C11133" t="s">
        <v>7017</v>
      </c>
      <c r="D11133" t="s">
        <v>7018</v>
      </c>
      <c r="E11133" t="s">
        <v>53</v>
      </c>
      <c r="F11133" s="11" t="s">
        <v>7019</v>
      </c>
      <c r="G11133" s="11" t="s">
        <v>7020</v>
      </c>
      <c r="H11133" t="s">
        <v>18690</v>
      </c>
      <c r="I11133" s="11" t="s">
        <v>63</v>
      </c>
      <c r="J11133">
        <v>20</v>
      </c>
      <c r="O11133">
        <v>1</v>
      </c>
      <c r="P11133">
        <v>1</v>
      </c>
    </row>
    <row r="11134" spans="1:16" x14ac:dyDescent="0.35">
      <c r="A11134" s="5" t="s">
        <v>15614</v>
      </c>
      <c r="B11134" t="s">
        <v>7016</v>
      </c>
      <c r="C11134" t="s">
        <v>7017</v>
      </c>
      <c r="D11134" t="s">
        <v>7018</v>
      </c>
      <c r="E11134" t="s">
        <v>53</v>
      </c>
      <c r="F11134" s="11" t="s">
        <v>7019</v>
      </c>
      <c r="G11134" s="11" t="s">
        <v>7020</v>
      </c>
      <c r="H11134" t="s">
        <v>18690</v>
      </c>
      <c r="I11134" s="11" t="s">
        <v>63</v>
      </c>
      <c r="J11134">
        <v>21</v>
      </c>
      <c r="O11134">
        <v>1</v>
      </c>
      <c r="P11134">
        <v>1</v>
      </c>
    </row>
    <row r="11135" spans="1:16" x14ac:dyDescent="0.35">
      <c r="A11135" s="5" t="s">
        <v>15615</v>
      </c>
      <c r="B11135" t="s">
        <v>7016</v>
      </c>
      <c r="C11135" t="s">
        <v>7017</v>
      </c>
      <c r="D11135" t="s">
        <v>7018</v>
      </c>
      <c r="E11135" t="s">
        <v>53</v>
      </c>
      <c r="F11135" s="11" t="s">
        <v>7019</v>
      </c>
      <c r="G11135" s="11" t="s">
        <v>7020</v>
      </c>
      <c r="H11135" t="s">
        <v>18690</v>
      </c>
      <c r="I11135" s="11" t="s">
        <v>63</v>
      </c>
      <c r="J11135">
        <v>22</v>
      </c>
      <c r="O11135">
        <v>1</v>
      </c>
      <c r="P11135">
        <v>1</v>
      </c>
    </row>
    <row r="11136" spans="1:16" x14ac:dyDescent="0.35">
      <c r="A11136" s="5" t="s">
        <v>15616</v>
      </c>
      <c r="B11136" t="s">
        <v>7016</v>
      </c>
      <c r="C11136" t="s">
        <v>7017</v>
      </c>
      <c r="D11136" t="s">
        <v>7018</v>
      </c>
      <c r="E11136" t="s">
        <v>53</v>
      </c>
      <c r="F11136" s="11" t="s">
        <v>7019</v>
      </c>
      <c r="G11136" s="11" t="s">
        <v>7020</v>
      </c>
      <c r="H11136" t="s">
        <v>18690</v>
      </c>
      <c r="I11136" s="11" t="s">
        <v>63</v>
      </c>
      <c r="J11136">
        <v>23</v>
      </c>
      <c r="O11136">
        <v>1</v>
      </c>
      <c r="P11136">
        <v>1</v>
      </c>
    </row>
    <row r="11137" spans="1:16" x14ac:dyDescent="0.35">
      <c r="A11137" s="5" t="s">
        <v>15617</v>
      </c>
      <c r="B11137" t="s">
        <v>7016</v>
      </c>
      <c r="C11137" t="s">
        <v>7017</v>
      </c>
      <c r="D11137" t="s">
        <v>7018</v>
      </c>
      <c r="E11137" t="s">
        <v>53</v>
      </c>
      <c r="F11137" s="11" t="s">
        <v>7019</v>
      </c>
      <c r="G11137" s="11" t="s">
        <v>7020</v>
      </c>
      <c r="H11137" t="s">
        <v>18690</v>
      </c>
      <c r="I11137" s="11" t="s">
        <v>63</v>
      </c>
      <c r="J11137">
        <v>24</v>
      </c>
      <c r="O11137">
        <v>1</v>
      </c>
      <c r="P11137">
        <v>1</v>
      </c>
    </row>
    <row r="11138" spans="1:16" x14ac:dyDescent="0.35">
      <c r="A11138" s="5" t="s">
        <v>15618</v>
      </c>
      <c r="B11138" t="s">
        <v>7016</v>
      </c>
      <c r="C11138" t="s">
        <v>7017</v>
      </c>
      <c r="D11138" t="s">
        <v>7018</v>
      </c>
      <c r="E11138" t="s">
        <v>53</v>
      </c>
      <c r="F11138" s="11" t="s">
        <v>7019</v>
      </c>
      <c r="G11138" s="11" t="s">
        <v>7020</v>
      </c>
      <c r="H11138" t="s">
        <v>18690</v>
      </c>
      <c r="I11138" s="11" t="s">
        <v>64</v>
      </c>
      <c r="J11138">
        <v>1</v>
      </c>
      <c r="O11138">
        <v>1</v>
      </c>
      <c r="P11138">
        <v>1</v>
      </c>
    </row>
    <row r="11139" spans="1:16" x14ac:dyDescent="0.35">
      <c r="A11139" s="5" t="s">
        <v>15619</v>
      </c>
      <c r="B11139" t="s">
        <v>7016</v>
      </c>
      <c r="C11139" t="s">
        <v>7017</v>
      </c>
      <c r="D11139" t="s">
        <v>7018</v>
      </c>
      <c r="E11139" t="s">
        <v>53</v>
      </c>
      <c r="F11139" s="11" t="s">
        <v>7019</v>
      </c>
      <c r="G11139" s="11" t="s">
        <v>7020</v>
      </c>
      <c r="H11139" t="s">
        <v>18690</v>
      </c>
      <c r="I11139" s="11" t="s">
        <v>64</v>
      </c>
      <c r="J11139">
        <v>2</v>
      </c>
      <c r="O11139">
        <v>1</v>
      </c>
      <c r="P11139">
        <v>1</v>
      </c>
    </row>
    <row r="11140" spans="1:16" x14ac:dyDescent="0.35">
      <c r="A11140" s="5" t="s">
        <v>15620</v>
      </c>
      <c r="B11140" t="s">
        <v>7016</v>
      </c>
      <c r="C11140" t="s">
        <v>7017</v>
      </c>
      <c r="D11140" t="s">
        <v>7018</v>
      </c>
      <c r="E11140" t="s">
        <v>53</v>
      </c>
      <c r="F11140" s="11" t="s">
        <v>7019</v>
      </c>
      <c r="G11140" s="11" t="s">
        <v>7020</v>
      </c>
      <c r="H11140" t="s">
        <v>18690</v>
      </c>
      <c r="I11140" s="11" t="s">
        <v>64</v>
      </c>
      <c r="J11140">
        <v>3</v>
      </c>
      <c r="O11140">
        <v>1</v>
      </c>
      <c r="P11140">
        <v>1</v>
      </c>
    </row>
    <row r="11141" spans="1:16" x14ac:dyDescent="0.35">
      <c r="A11141" s="5" t="s">
        <v>15621</v>
      </c>
      <c r="B11141" t="s">
        <v>7016</v>
      </c>
      <c r="C11141" t="s">
        <v>7017</v>
      </c>
      <c r="D11141" t="s">
        <v>7018</v>
      </c>
      <c r="E11141" t="s">
        <v>53</v>
      </c>
      <c r="F11141" s="11" t="s">
        <v>7019</v>
      </c>
      <c r="G11141" s="11" t="s">
        <v>7020</v>
      </c>
      <c r="H11141" t="s">
        <v>18690</v>
      </c>
      <c r="I11141" s="11" t="s">
        <v>64</v>
      </c>
      <c r="J11141">
        <v>4</v>
      </c>
      <c r="O11141">
        <v>1</v>
      </c>
      <c r="P11141">
        <v>1</v>
      </c>
    </row>
    <row r="11142" spans="1:16" x14ac:dyDescent="0.35">
      <c r="A11142" s="5" t="s">
        <v>15622</v>
      </c>
      <c r="B11142" t="s">
        <v>7016</v>
      </c>
      <c r="C11142" t="s">
        <v>7017</v>
      </c>
      <c r="D11142" t="s">
        <v>7018</v>
      </c>
      <c r="E11142" t="s">
        <v>53</v>
      </c>
      <c r="F11142" s="11" t="s">
        <v>7019</v>
      </c>
      <c r="G11142" s="11" t="s">
        <v>7020</v>
      </c>
      <c r="H11142" t="s">
        <v>18690</v>
      </c>
      <c r="I11142" s="11" t="s">
        <v>64</v>
      </c>
      <c r="J11142">
        <v>5</v>
      </c>
      <c r="O11142">
        <v>1</v>
      </c>
      <c r="P11142">
        <v>1</v>
      </c>
    </row>
    <row r="11143" spans="1:16" x14ac:dyDescent="0.35">
      <c r="A11143" s="5" t="s">
        <v>15623</v>
      </c>
      <c r="B11143" t="s">
        <v>7016</v>
      </c>
      <c r="C11143" t="s">
        <v>7017</v>
      </c>
      <c r="D11143" t="s">
        <v>7018</v>
      </c>
      <c r="E11143" t="s">
        <v>53</v>
      </c>
      <c r="F11143" s="11" t="s">
        <v>7019</v>
      </c>
      <c r="G11143" s="11" t="s">
        <v>7020</v>
      </c>
      <c r="H11143" t="s">
        <v>18690</v>
      </c>
      <c r="I11143" s="11" t="s">
        <v>64</v>
      </c>
      <c r="J11143">
        <v>6</v>
      </c>
      <c r="O11143">
        <v>1</v>
      </c>
      <c r="P11143">
        <v>1</v>
      </c>
    </row>
    <row r="11144" spans="1:16" x14ac:dyDescent="0.35">
      <c r="A11144" s="5" t="s">
        <v>15624</v>
      </c>
      <c r="B11144" t="s">
        <v>7016</v>
      </c>
      <c r="C11144" t="s">
        <v>7017</v>
      </c>
      <c r="D11144" t="s">
        <v>7018</v>
      </c>
      <c r="E11144" t="s">
        <v>53</v>
      </c>
      <c r="F11144" s="11" t="s">
        <v>7019</v>
      </c>
      <c r="G11144" s="11" t="s">
        <v>7020</v>
      </c>
      <c r="H11144" t="s">
        <v>18690</v>
      </c>
      <c r="I11144" s="11" t="s">
        <v>64</v>
      </c>
      <c r="J11144">
        <v>7</v>
      </c>
      <c r="O11144">
        <v>1</v>
      </c>
      <c r="P11144">
        <v>1</v>
      </c>
    </row>
    <row r="11145" spans="1:16" x14ac:dyDescent="0.35">
      <c r="A11145" s="5" t="s">
        <v>15625</v>
      </c>
      <c r="B11145" t="s">
        <v>7016</v>
      </c>
      <c r="C11145" t="s">
        <v>7017</v>
      </c>
      <c r="D11145" t="s">
        <v>7018</v>
      </c>
      <c r="E11145" t="s">
        <v>53</v>
      </c>
      <c r="F11145" s="11" t="s">
        <v>7019</v>
      </c>
      <c r="G11145" s="11" t="s">
        <v>7020</v>
      </c>
      <c r="H11145" t="s">
        <v>18690</v>
      </c>
      <c r="I11145" s="11" t="s">
        <v>64</v>
      </c>
      <c r="J11145">
        <v>8</v>
      </c>
      <c r="O11145">
        <v>1</v>
      </c>
      <c r="P11145">
        <v>1</v>
      </c>
    </row>
    <row r="11146" spans="1:16" x14ac:dyDescent="0.35">
      <c r="A11146" s="5" t="s">
        <v>15626</v>
      </c>
      <c r="B11146" t="s">
        <v>7016</v>
      </c>
      <c r="C11146" t="s">
        <v>7017</v>
      </c>
      <c r="D11146" t="s">
        <v>7018</v>
      </c>
      <c r="E11146" t="s">
        <v>53</v>
      </c>
      <c r="F11146" s="11" t="s">
        <v>7019</v>
      </c>
      <c r="G11146" s="11" t="s">
        <v>7020</v>
      </c>
      <c r="H11146" t="s">
        <v>18690</v>
      </c>
      <c r="I11146" s="11" t="s">
        <v>64</v>
      </c>
      <c r="J11146">
        <v>9</v>
      </c>
      <c r="O11146">
        <v>1</v>
      </c>
      <c r="P11146">
        <v>1</v>
      </c>
    </row>
    <row r="11147" spans="1:16" x14ac:dyDescent="0.35">
      <c r="A11147" s="5" t="s">
        <v>15627</v>
      </c>
      <c r="B11147" t="s">
        <v>7016</v>
      </c>
      <c r="C11147" t="s">
        <v>7017</v>
      </c>
      <c r="D11147" t="s">
        <v>7018</v>
      </c>
      <c r="E11147" t="s">
        <v>53</v>
      </c>
      <c r="F11147" s="11" t="s">
        <v>7019</v>
      </c>
      <c r="G11147" s="11" t="s">
        <v>7020</v>
      </c>
      <c r="H11147" t="s">
        <v>18690</v>
      </c>
      <c r="I11147" s="11" t="s">
        <v>64</v>
      </c>
      <c r="J11147">
        <v>10</v>
      </c>
      <c r="O11147">
        <v>1</v>
      </c>
      <c r="P11147">
        <v>1</v>
      </c>
    </row>
    <row r="11148" spans="1:16" x14ac:dyDescent="0.35">
      <c r="A11148" s="5" t="s">
        <v>15628</v>
      </c>
      <c r="B11148" t="s">
        <v>7016</v>
      </c>
      <c r="C11148" t="s">
        <v>7017</v>
      </c>
      <c r="D11148" t="s">
        <v>7018</v>
      </c>
      <c r="E11148" t="s">
        <v>53</v>
      </c>
      <c r="F11148" s="11" t="s">
        <v>7019</v>
      </c>
      <c r="G11148" s="11" t="s">
        <v>7020</v>
      </c>
      <c r="H11148" t="s">
        <v>18690</v>
      </c>
      <c r="I11148" s="11" t="s">
        <v>64</v>
      </c>
      <c r="J11148">
        <v>11</v>
      </c>
      <c r="O11148">
        <v>1</v>
      </c>
      <c r="P11148">
        <v>1</v>
      </c>
    </row>
    <row r="11149" spans="1:16" x14ac:dyDescent="0.35">
      <c r="A11149" s="5" t="s">
        <v>15629</v>
      </c>
      <c r="B11149" t="s">
        <v>7016</v>
      </c>
      <c r="C11149" t="s">
        <v>7017</v>
      </c>
      <c r="D11149" t="s">
        <v>7018</v>
      </c>
      <c r="E11149" t="s">
        <v>53</v>
      </c>
      <c r="F11149" s="11" t="s">
        <v>7019</v>
      </c>
      <c r="G11149" s="11" t="s">
        <v>7020</v>
      </c>
      <c r="H11149" t="s">
        <v>18690</v>
      </c>
      <c r="I11149" s="11" t="s">
        <v>64</v>
      </c>
      <c r="J11149">
        <v>12</v>
      </c>
      <c r="O11149">
        <v>1</v>
      </c>
      <c r="P11149">
        <v>1</v>
      </c>
    </row>
    <row r="11150" spans="1:16" x14ac:dyDescent="0.35">
      <c r="A11150" s="5" t="s">
        <v>15630</v>
      </c>
      <c r="B11150" t="s">
        <v>7016</v>
      </c>
      <c r="C11150" t="s">
        <v>7017</v>
      </c>
      <c r="D11150" t="s">
        <v>7018</v>
      </c>
      <c r="E11150" t="s">
        <v>53</v>
      </c>
      <c r="F11150" s="11" t="s">
        <v>7019</v>
      </c>
      <c r="G11150" s="11" t="s">
        <v>7020</v>
      </c>
      <c r="H11150" t="s">
        <v>18690</v>
      </c>
      <c r="I11150" s="11" t="s">
        <v>64</v>
      </c>
      <c r="J11150">
        <v>13</v>
      </c>
      <c r="O11150">
        <v>1</v>
      </c>
      <c r="P11150">
        <v>1</v>
      </c>
    </row>
    <row r="11151" spans="1:16" x14ac:dyDescent="0.35">
      <c r="A11151" s="5" t="s">
        <v>15631</v>
      </c>
      <c r="B11151" t="s">
        <v>7016</v>
      </c>
      <c r="C11151" t="s">
        <v>7017</v>
      </c>
      <c r="D11151" t="s">
        <v>7018</v>
      </c>
      <c r="E11151" t="s">
        <v>53</v>
      </c>
      <c r="F11151" s="11" t="s">
        <v>7019</v>
      </c>
      <c r="G11151" s="11" t="s">
        <v>7020</v>
      </c>
      <c r="H11151" t="s">
        <v>18690</v>
      </c>
      <c r="I11151" s="11" t="s">
        <v>64</v>
      </c>
      <c r="J11151">
        <v>14</v>
      </c>
      <c r="O11151">
        <v>1</v>
      </c>
      <c r="P11151">
        <v>1</v>
      </c>
    </row>
    <row r="11152" spans="1:16" x14ac:dyDescent="0.35">
      <c r="A11152" s="5" t="s">
        <v>15632</v>
      </c>
      <c r="B11152" t="s">
        <v>7016</v>
      </c>
      <c r="C11152" t="s">
        <v>7017</v>
      </c>
      <c r="D11152" t="s">
        <v>7018</v>
      </c>
      <c r="E11152" t="s">
        <v>53</v>
      </c>
      <c r="F11152" s="11" t="s">
        <v>7019</v>
      </c>
      <c r="G11152" s="11" t="s">
        <v>7020</v>
      </c>
      <c r="H11152" t="s">
        <v>18690</v>
      </c>
      <c r="I11152" s="11" t="s">
        <v>64</v>
      </c>
      <c r="J11152">
        <v>15</v>
      </c>
      <c r="O11152">
        <v>1</v>
      </c>
      <c r="P11152">
        <v>1</v>
      </c>
    </row>
    <row r="11153" spans="1:16" x14ac:dyDescent="0.35">
      <c r="A11153" s="5" t="s">
        <v>15633</v>
      </c>
      <c r="B11153" t="s">
        <v>7016</v>
      </c>
      <c r="C11153" t="s">
        <v>7017</v>
      </c>
      <c r="D11153" t="s">
        <v>7018</v>
      </c>
      <c r="E11153" t="s">
        <v>53</v>
      </c>
      <c r="F11153" s="11" t="s">
        <v>7019</v>
      </c>
      <c r="G11153" s="11" t="s">
        <v>7020</v>
      </c>
      <c r="H11153" t="s">
        <v>18690</v>
      </c>
      <c r="I11153" s="11" t="s">
        <v>64</v>
      </c>
      <c r="J11153">
        <v>16</v>
      </c>
      <c r="O11153">
        <v>1</v>
      </c>
      <c r="P11153">
        <v>1</v>
      </c>
    </row>
    <row r="11154" spans="1:16" x14ac:dyDescent="0.35">
      <c r="A11154" s="5" t="s">
        <v>15634</v>
      </c>
      <c r="B11154" t="s">
        <v>7016</v>
      </c>
      <c r="C11154" t="s">
        <v>7017</v>
      </c>
      <c r="D11154" t="s">
        <v>7018</v>
      </c>
      <c r="E11154" t="s">
        <v>53</v>
      </c>
      <c r="F11154" s="11" t="s">
        <v>7019</v>
      </c>
      <c r="G11154" s="11" t="s">
        <v>7020</v>
      </c>
      <c r="H11154" t="s">
        <v>18690</v>
      </c>
      <c r="I11154" s="11" t="s">
        <v>64</v>
      </c>
      <c r="J11154">
        <v>17</v>
      </c>
      <c r="O11154">
        <v>1</v>
      </c>
      <c r="P11154">
        <v>1</v>
      </c>
    </row>
    <row r="11155" spans="1:16" x14ac:dyDescent="0.35">
      <c r="A11155" s="5" t="s">
        <v>15635</v>
      </c>
      <c r="B11155" t="s">
        <v>7016</v>
      </c>
      <c r="C11155" t="s">
        <v>7017</v>
      </c>
      <c r="D11155" t="s">
        <v>7018</v>
      </c>
      <c r="E11155" t="s">
        <v>53</v>
      </c>
      <c r="F11155" s="11" t="s">
        <v>7019</v>
      </c>
      <c r="G11155" s="11" t="s">
        <v>7020</v>
      </c>
      <c r="H11155" t="s">
        <v>18690</v>
      </c>
      <c r="I11155" s="11" t="s">
        <v>64</v>
      </c>
      <c r="J11155">
        <v>18</v>
      </c>
      <c r="O11155">
        <v>1</v>
      </c>
      <c r="P11155">
        <v>1</v>
      </c>
    </row>
    <row r="11156" spans="1:16" x14ac:dyDescent="0.35">
      <c r="A11156" s="5" t="s">
        <v>15636</v>
      </c>
      <c r="B11156" t="s">
        <v>7016</v>
      </c>
      <c r="C11156" t="s">
        <v>7017</v>
      </c>
      <c r="D11156" t="s">
        <v>7018</v>
      </c>
      <c r="E11156" t="s">
        <v>53</v>
      </c>
      <c r="F11156" s="11" t="s">
        <v>7019</v>
      </c>
      <c r="G11156" s="11" t="s">
        <v>7020</v>
      </c>
      <c r="H11156" t="s">
        <v>18690</v>
      </c>
      <c r="I11156" s="11" t="s">
        <v>64</v>
      </c>
      <c r="J11156">
        <v>19</v>
      </c>
      <c r="O11156">
        <v>1</v>
      </c>
      <c r="P11156">
        <v>1</v>
      </c>
    </row>
    <row r="11157" spans="1:16" x14ac:dyDescent="0.35">
      <c r="A11157" s="5" t="s">
        <v>15637</v>
      </c>
      <c r="B11157" t="s">
        <v>7016</v>
      </c>
      <c r="C11157" t="s">
        <v>7017</v>
      </c>
      <c r="D11157" t="s">
        <v>7018</v>
      </c>
      <c r="E11157" t="s">
        <v>53</v>
      </c>
      <c r="F11157" s="11" t="s">
        <v>7019</v>
      </c>
      <c r="G11157" s="11" t="s">
        <v>7020</v>
      </c>
      <c r="H11157" t="s">
        <v>18690</v>
      </c>
      <c r="I11157" s="11" t="s">
        <v>64</v>
      </c>
      <c r="J11157">
        <v>20</v>
      </c>
      <c r="O11157">
        <v>1</v>
      </c>
      <c r="P11157">
        <v>1</v>
      </c>
    </row>
    <row r="11158" spans="1:16" x14ac:dyDescent="0.35">
      <c r="A11158" s="5" t="s">
        <v>15638</v>
      </c>
      <c r="B11158" t="s">
        <v>7016</v>
      </c>
      <c r="C11158" t="s">
        <v>7017</v>
      </c>
      <c r="D11158" t="s">
        <v>7018</v>
      </c>
      <c r="E11158" t="s">
        <v>53</v>
      </c>
      <c r="F11158" s="11" t="s">
        <v>7019</v>
      </c>
      <c r="G11158" s="11" t="s">
        <v>7020</v>
      </c>
      <c r="H11158" t="s">
        <v>18690</v>
      </c>
      <c r="I11158" s="11" t="s">
        <v>64</v>
      </c>
      <c r="J11158">
        <v>21</v>
      </c>
      <c r="O11158">
        <v>1</v>
      </c>
      <c r="P11158">
        <v>1</v>
      </c>
    </row>
    <row r="11159" spans="1:16" x14ac:dyDescent="0.35">
      <c r="A11159" s="5" t="s">
        <v>15639</v>
      </c>
      <c r="B11159" t="s">
        <v>7016</v>
      </c>
      <c r="C11159" t="s">
        <v>7017</v>
      </c>
      <c r="D11159" t="s">
        <v>7018</v>
      </c>
      <c r="E11159" t="s">
        <v>53</v>
      </c>
      <c r="F11159" s="11" t="s">
        <v>7019</v>
      </c>
      <c r="G11159" s="11" t="s">
        <v>7020</v>
      </c>
      <c r="H11159" t="s">
        <v>18690</v>
      </c>
      <c r="I11159" s="11" t="s">
        <v>64</v>
      </c>
      <c r="J11159">
        <v>22</v>
      </c>
      <c r="O11159">
        <v>1</v>
      </c>
      <c r="P11159">
        <v>1</v>
      </c>
    </row>
    <row r="11160" spans="1:16" x14ac:dyDescent="0.35">
      <c r="A11160" s="5" t="s">
        <v>15640</v>
      </c>
      <c r="B11160" t="s">
        <v>7016</v>
      </c>
      <c r="C11160" t="s">
        <v>7017</v>
      </c>
      <c r="D11160" t="s">
        <v>7018</v>
      </c>
      <c r="E11160" t="s">
        <v>53</v>
      </c>
      <c r="F11160" s="11" t="s">
        <v>7019</v>
      </c>
      <c r="G11160" s="11" t="s">
        <v>7020</v>
      </c>
      <c r="H11160" t="s">
        <v>18690</v>
      </c>
      <c r="I11160" s="11" t="s">
        <v>64</v>
      </c>
      <c r="J11160">
        <v>23</v>
      </c>
      <c r="O11160">
        <v>1</v>
      </c>
      <c r="P11160">
        <v>1</v>
      </c>
    </row>
    <row r="11161" spans="1:16" x14ac:dyDescent="0.35">
      <c r="A11161" s="5" t="s">
        <v>15641</v>
      </c>
      <c r="B11161" t="s">
        <v>7016</v>
      </c>
      <c r="C11161" t="s">
        <v>7017</v>
      </c>
      <c r="D11161" t="s">
        <v>7018</v>
      </c>
      <c r="E11161" t="s">
        <v>53</v>
      </c>
      <c r="F11161" s="11" t="s">
        <v>7019</v>
      </c>
      <c r="G11161" s="11" t="s">
        <v>7020</v>
      </c>
      <c r="H11161" t="s">
        <v>18690</v>
      </c>
      <c r="I11161" s="11" t="s">
        <v>64</v>
      </c>
      <c r="J11161">
        <v>24</v>
      </c>
      <c r="O11161">
        <v>1</v>
      </c>
      <c r="P11161">
        <v>1</v>
      </c>
    </row>
    <row r="11162" spans="1:16" x14ac:dyDescent="0.35">
      <c r="A11162" s="5" t="s">
        <v>15642</v>
      </c>
      <c r="B11162" t="s">
        <v>7016</v>
      </c>
      <c r="C11162" t="s">
        <v>7017</v>
      </c>
      <c r="D11162" t="s">
        <v>7018</v>
      </c>
      <c r="E11162" t="s">
        <v>53</v>
      </c>
      <c r="F11162" s="11" t="s">
        <v>7019</v>
      </c>
      <c r="G11162" s="11" t="s">
        <v>7020</v>
      </c>
      <c r="H11162" t="s">
        <v>18690</v>
      </c>
      <c r="I11162" s="11" t="s">
        <v>65</v>
      </c>
      <c r="J11162">
        <v>1</v>
      </c>
      <c r="O11162">
        <v>1</v>
      </c>
      <c r="P11162">
        <v>1</v>
      </c>
    </row>
    <row r="11163" spans="1:16" x14ac:dyDescent="0.35">
      <c r="A11163" s="5" t="s">
        <v>15643</v>
      </c>
      <c r="B11163" t="s">
        <v>7016</v>
      </c>
      <c r="C11163" t="s">
        <v>7017</v>
      </c>
      <c r="D11163" t="s">
        <v>7018</v>
      </c>
      <c r="E11163" t="s">
        <v>53</v>
      </c>
      <c r="F11163" s="11" t="s">
        <v>7019</v>
      </c>
      <c r="G11163" s="11" t="s">
        <v>7020</v>
      </c>
      <c r="H11163" t="s">
        <v>18690</v>
      </c>
      <c r="I11163" s="11" t="s">
        <v>65</v>
      </c>
      <c r="J11163">
        <v>2</v>
      </c>
      <c r="O11163">
        <v>1</v>
      </c>
      <c r="P11163">
        <v>1</v>
      </c>
    </row>
    <row r="11164" spans="1:16" x14ac:dyDescent="0.35">
      <c r="A11164" s="5" t="s">
        <v>15644</v>
      </c>
      <c r="B11164" t="s">
        <v>7016</v>
      </c>
      <c r="C11164" t="s">
        <v>7017</v>
      </c>
      <c r="D11164" t="s">
        <v>7018</v>
      </c>
      <c r="E11164" t="s">
        <v>53</v>
      </c>
      <c r="F11164" s="11" t="s">
        <v>7019</v>
      </c>
      <c r="G11164" s="11" t="s">
        <v>7020</v>
      </c>
      <c r="H11164" t="s">
        <v>18690</v>
      </c>
      <c r="I11164" s="11" t="s">
        <v>65</v>
      </c>
      <c r="J11164">
        <v>3</v>
      </c>
      <c r="O11164">
        <v>1</v>
      </c>
      <c r="P11164">
        <v>1</v>
      </c>
    </row>
    <row r="11165" spans="1:16" x14ac:dyDescent="0.35">
      <c r="A11165" s="5" t="s">
        <v>15645</v>
      </c>
      <c r="B11165" t="s">
        <v>7016</v>
      </c>
      <c r="C11165" t="s">
        <v>7017</v>
      </c>
      <c r="D11165" t="s">
        <v>7018</v>
      </c>
      <c r="E11165" t="s">
        <v>53</v>
      </c>
      <c r="F11165" s="11" t="s">
        <v>7019</v>
      </c>
      <c r="G11165" s="11" t="s">
        <v>7020</v>
      </c>
      <c r="H11165" t="s">
        <v>18690</v>
      </c>
      <c r="I11165" s="11" t="s">
        <v>65</v>
      </c>
      <c r="J11165">
        <v>4</v>
      </c>
      <c r="O11165">
        <v>1</v>
      </c>
      <c r="P11165">
        <v>1</v>
      </c>
    </row>
    <row r="11166" spans="1:16" x14ac:dyDescent="0.35">
      <c r="A11166" s="5" t="s">
        <v>15646</v>
      </c>
      <c r="B11166" t="s">
        <v>7016</v>
      </c>
      <c r="C11166" t="s">
        <v>7017</v>
      </c>
      <c r="D11166" t="s">
        <v>7018</v>
      </c>
      <c r="E11166" t="s">
        <v>53</v>
      </c>
      <c r="F11166" s="11" t="s">
        <v>7019</v>
      </c>
      <c r="G11166" s="11" t="s">
        <v>7020</v>
      </c>
      <c r="H11166" t="s">
        <v>18690</v>
      </c>
      <c r="I11166" s="11" t="s">
        <v>65</v>
      </c>
      <c r="J11166">
        <v>5</v>
      </c>
      <c r="O11166">
        <v>1</v>
      </c>
      <c r="P11166">
        <v>1</v>
      </c>
    </row>
    <row r="11167" spans="1:16" x14ac:dyDescent="0.35">
      <c r="A11167" s="5" t="s">
        <v>15647</v>
      </c>
      <c r="B11167" t="s">
        <v>7016</v>
      </c>
      <c r="C11167" t="s">
        <v>7017</v>
      </c>
      <c r="D11167" t="s">
        <v>7018</v>
      </c>
      <c r="E11167" t="s">
        <v>53</v>
      </c>
      <c r="F11167" s="11" t="s">
        <v>7019</v>
      </c>
      <c r="G11167" s="11" t="s">
        <v>7020</v>
      </c>
      <c r="H11167" t="s">
        <v>18690</v>
      </c>
      <c r="I11167" s="11" t="s">
        <v>65</v>
      </c>
      <c r="J11167">
        <v>6</v>
      </c>
      <c r="O11167">
        <v>1</v>
      </c>
      <c r="P11167">
        <v>1</v>
      </c>
    </row>
    <row r="11168" spans="1:16" x14ac:dyDescent="0.35">
      <c r="A11168" s="5" t="s">
        <v>15648</v>
      </c>
      <c r="B11168" t="s">
        <v>7016</v>
      </c>
      <c r="C11168" t="s">
        <v>7017</v>
      </c>
      <c r="D11168" t="s">
        <v>7018</v>
      </c>
      <c r="E11168" t="s">
        <v>53</v>
      </c>
      <c r="F11168" s="11" t="s">
        <v>7019</v>
      </c>
      <c r="G11168" s="11" t="s">
        <v>7020</v>
      </c>
      <c r="H11168" t="s">
        <v>18690</v>
      </c>
      <c r="I11168" s="11" t="s">
        <v>65</v>
      </c>
      <c r="J11168">
        <v>7</v>
      </c>
      <c r="O11168">
        <v>1</v>
      </c>
      <c r="P11168">
        <v>1</v>
      </c>
    </row>
    <row r="11169" spans="1:16" x14ac:dyDescent="0.35">
      <c r="A11169" s="5" t="s">
        <v>15649</v>
      </c>
      <c r="B11169" t="s">
        <v>7016</v>
      </c>
      <c r="C11169" t="s">
        <v>7017</v>
      </c>
      <c r="D11169" t="s">
        <v>7018</v>
      </c>
      <c r="E11169" t="s">
        <v>53</v>
      </c>
      <c r="F11169" s="11" t="s">
        <v>7019</v>
      </c>
      <c r="G11169" s="11" t="s">
        <v>7020</v>
      </c>
      <c r="H11169" t="s">
        <v>18690</v>
      </c>
      <c r="I11169" s="11" t="s">
        <v>65</v>
      </c>
      <c r="J11169">
        <v>8</v>
      </c>
      <c r="O11169">
        <v>1</v>
      </c>
      <c r="P11169">
        <v>1</v>
      </c>
    </row>
    <row r="11170" spans="1:16" x14ac:dyDescent="0.35">
      <c r="A11170" s="5" t="s">
        <v>15650</v>
      </c>
      <c r="B11170" t="s">
        <v>7016</v>
      </c>
      <c r="C11170" t="s">
        <v>7017</v>
      </c>
      <c r="D11170" t="s">
        <v>7018</v>
      </c>
      <c r="E11170" t="s">
        <v>53</v>
      </c>
      <c r="F11170" s="11" t="s">
        <v>7019</v>
      </c>
      <c r="G11170" s="11" t="s">
        <v>7020</v>
      </c>
      <c r="H11170" t="s">
        <v>18690</v>
      </c>
      <c r="I11170" s="11" t="s">
        <v>65</v>
      </c>
      <c r="J11170">
        <v>9</v>
      </c>
      <c r="O11170">
        <v>1</v>
      </c>
      <c r="P11170">
        <v>1</v>
      </c>
    </row>
    <row r="11171" spans="1:16" x14ac:dyDescent="0.35">
      <c r="A11171" s="5" t="s">
        <v>15651</v>
      </c>
      <c r="B11171" t="s">
        <v>7016</v>
      </c>
      <c r="C11171" t="s">
        <v>7017</v>
      </c>
      <c r="D11171" t="s">
        <v>7018</v>
      </c>
      <c r="E11171" t="s">
        <v>53</v>
      </c>
      <c r="F11171" s="11" t="s">
        <v>7019</v>
      </c>
      <c r="G11171" s="11" t="s">
        <v>7020</v>
      </c>
      <c r="H11171" t="s">
        <v>18690</v>
      </c>
      <c r="I11171" s="11" t="s">
        <v>65</v>
      </c>
      <c r="J11171">
        <v>10</v>
      </c>
      <c r="O11171">
        <v>1</v>
      </c>
      <c r="P11171">
        <v>1</v>
      </c>
    </row>
    <row r="11172" spans="1:16" x14ac:dyDescent="0.35">
      <c r="A11172" s="5" t="s">
        <v>15652</v>
      </c>
      <c r="B11172" t="s">
        <v>7016</v>
      </c>
      <c r="C11172" t="s">
        <v>7017</v>
      </c>
      <c r="D11172" t="s">
        <v>7018</v>
      </c>
      <c r="E11172" t="s">
        <v>53</v>
      </c>
      <c r="F11172" s="11" t="s">
        <v>7019</v>
      </c>
      <c r="G11172" s="11" t="s">
        <v>7020</v>
      </c>
      <c r="H11172" t="s">
        <v>18690</v>
      </c>
      <c r="I11172" s="11" t="s">
        <v>65</v>
      </c>
      <c r="J11172">
        <v>11</v>
      </c>
      <c r="O11172">
        <v>1</v>
      </c>
      <c r="P11172">
        <v>1</v>
      </c>
    </row>
    <row r="11173" spans="1:16" x14ac:dyDescent="0.35">
      <c r="A11173" s="5" t="s">
        <v>15653</v>
      </c>
      <c r="B11173" t="s">
        <v>7016</v>
      </c>
      <c r="C11173" t="s">
        <v>7017</v>
      </c>
      <c r="D11173" t="s">
        <v>7018</v>
      </c>
      <c r="E11173" t="s">
        <v>53</v>
      </c>
      <c r="F11173" s="11" t="s">
        <v>7019</v>
      </c>
      <c r="G11173" s="11" t="s">
        <v>7020</v>
      </c>
      <c r="H11173" t="s">
        <v>18690</v>
      </c>
      <c r="I11173" s="11" t="s">
        <v>65</v>
      </c>
      <c r="J11173">
        <v>12</v>
      </c>
      <c r="O11173">
        <v>1</v>
      </c>
      <c r="P11173">
        <v>1</v>
      </c>
    </row>
    <row r="11174" spans="1:16" x14ac:dyDescent="0.35">
      <c r="A11174" s="5" t="s">
        <v>15654</v>
      </c>
      <c r="B11174" t="s">
        <v>7016</v>
      </c>
      <c r="C11174" t="s">
        <v>7017</v>
      </c>
      <c r="D11174" t="s">
        <v>7018</v>
      </c>
      <c r="E11174" t="s">
        <v>53</v>
      </c>
      <c r="F11174" s="11" t="s">
        <v>7019</v>
      </c>
      <c r="G11174" s="11" t="s">
        <v>7020</v>
      </c>
      <c r="H11174" t="s">
        <v>18690</v>
      </c>
      <c r="I11174" s="11" t="s">
        <v>65</v>
      </c>
      <c r="J11174">
        <v>13</v>
      </c>
      <c r="O11174">
        <v>1</v>
      </c>
      <c r="P11174">
        <v>1</v>
      </c>
    </row>
    <row r="11175" spans="1:16" x14ac:dyDescent="0.35">
      <c r="A11175" s="5" t="s">
        <v>15655</v>
      </c>
      <c r="B11175" t="s">
        <v>7016</v>
      </c>
      <c r="C11175" t="s">
        <v>7017</v>
      </c>
      <c r="D11175" t="s">
        <v>7018</v>
      </c>
      <c r="E11175" t="s">
        <v>53</v>
      </c>
      <c r="F11175" s="11" t="s">
        <v>7019</v>
      </c>
      <c r="G11175" s="11" t="s">
        <v>7020</v>
      </c>
      <c r="H11175" t="s">
        <v>18690</v>
      </c>
      <c r="I11175" s="11" t="s">
        <v>65</v>
      </c>
      <c r="J11175">
        <v>14</v>
      </c>
      <c r="O11175">
        <v>1</v>
      </c>
      <c r="P11175">
        <v>1</v>
      </c>
    </row>
    <row r="11176" spans="1:16" x14ac:dyDescent="0.35">
      <c r="A11176" s="5" t="s">
        <v>15656</v>
      </c>
      <c r="B11176" t="s">
        <v>7016</v>
      </c>
      <c r="C11176" t="s">
        <v>7017</v>
      </c>
      <c r="D11176" t="s">
        <v>7018</v>
      </c>
      <c r="E11176" t="s">
        <v>53</v>
      </c>
      <c r="F11176" s="11" t="s">
        <v>7019</v>
      </c>
      <c r="G11176" s="11" t="s">
        <v>7020</v>
      </c>
      <c r="H11176" t="s">
        <v>18690</v>
      </c>
      <c r="I11176" s="11" t="s">
        <v>65</v>
      </c>
      <c r="J11176">
        <v>15</v>
      </c>
      <c r="O11176">
        <v>1</v>
      </c>
      <c r="P11176">
        <v>1</v>
      </c>
    </row>
    <row r="11177" spans="1:16" x14ac:dyDescent="0.35">
      <c r="A11177" s="5" t="s">
        <v>15657</v>
      </c>
      <c r="B11177" t="s">
        <v>7016</v>
      </c>
      <c r="C11177" t="s">
        <v>7017</v>
      </c>
      <c r="D11177" t="s">
        <v>7018</v>
      </c>
      <c r="E11177" t="s">
        <v>53</v>
      </c>
      <c r="F11177" s="11" t="s">
        <v>7019</v>
      </c>
      <c r="G11177" s="11" t="s">
        <v>7020</v>
      </c>
      <c r="H11177" t="s">
        <v>18690</v>
      </c>
      <c r="I11177" s="11" t="s">
        <v>65</v>
      </c>
      <c r="J11177">
        <v>16</v>
      </c>
      <c r="O11177">
        <v>1</v>
      </c>
      <c r="P11177">
        <v>1</v>
      </c>
    </row>
    <row r="11178" spans="1:16" x14ac:dyDescent="0.35">
      <c r="A11178" s="5" t="s">
        <v>15658</v>
      </c>
      <c r="B11178" t="s">
        <v>7016</v>
      </c>
      <c r="C11178" t="s">
        <v>7017</v>
      </c>
      <c r="D11178" t="s">
        <v>7018</v>
      </c>
      <c r="E11178" t="s">
        <v>53</v>
      </c>
      <c r="F11178" s="11" t="s">
        <v>7019</v>
      </c>
      <c r="G11178" s="11" t="s">
        <v>7020</v>
      </c>
      <c r="H11178" t="s">
        <v>18690</v>
      </c>
      <c r="I11178" s="11" t="s">
        <v>65</v>
      </c>
      <c r="J11178">
        <v>17</v>
      </c>
      <c r="O11178">
        <v>1</v>
      </c>
      <c r="P11178">
        <v>1</v>
      </c>
    </row>
    <row r="11179" spans="1:16" x14ac:dyDescent="0.35">
      <c r="A11179" s="5" t="s">
        <v>15659</v>
      </c>
      <c r="B11179" t="s">
        <v>7016</v>
      </c>
      <c r="C11179" t="s">
        <v>7017</v>
      </c>
      <c r="D11179" t="s">
        <v>7018</v>
      </c>
      <c r="E11179" t="s">
        <v>53</v>
      </c>
      <c r="F11179" s="11" t="s">
        <v>7019</v>
      </c>
      <c r="G11179" s="11" t="s">
        <v>7020</v>
      </c>
      <c r="H11179" t="s">
        <v>18690</v>
      </c>
      <c r="I11179" s="11" t="s">
        <v>65</v>
      </c>
      <c r="J11179">
        <v>18</v>
      </c>
      <c r="O11179">
        <v>1</v>
      </c>
      <c r="P11179">
        <v>1</v>
      </c>
    </row>
    <row r="11180" spans="1:16" x14ac:dyDescent="0.35">
      <c r="A11180" s="5" t="s">
        <v>15660</v>
      </c>
      <c r="B11180" t="s">
        <v>7016</v>
      </c>
      <c r="C11180" t="s">
        <v>7017</v>
      </c>
      <c r="D11180" t="s">
        <v>7018</v>
      </c>
      <c r="E11180" t="s">
        <v>53</v>
      </c>
      <c r="F11180" s="11" t="s">
        <v>7019</v>
      </c>
      <c r="G11180" s="11" t="s">
        <v>7020</v>
      </c>
      <c r="H11180" t="s">
        <v>18690</v>
      </c>
      <c r="I11180" s="11" t="s">
        <v>65</v>
      </c>
      <c r="J11180">
        <v>19</v>
      </c>
      <c r="O11180">
        <v>1</v>
      </c>
      <c r="P11180">
        <v>1</v>
      </c>
    </row>
    <row r="11181" spans="1:16" x14ac:dyDescent="0.35">
      <c r="A11181" s="5" t="s">
        <v>15661</v>
      </c>
      <c r="B11181" t="s">
        <v>7016</v>
      </c>
      <c r="C11181" t="s">
        <v>7017</v>
      </c>
      <c r="D11181" t="s">
        <v>7018</v>
      </c>
      <c r="E11181" t="s">
        <v>53</v>
      </c>
      <c r="F11181" s="11" t="s">
        <v>7019</v>
      </c>
      <c r="G11181" s="11" t="s">
        <v>7020</v>
      </c>
      <c r="H11181" t="s">
        <v>18690</v>
      </c>
      <c r="I11181" s="11" t="s">
        <v>65</v>
      </c>
      <c r="J11181">
        <v>20</v>
      </c>
      <c r="O11181">
        <v>1</v>
      </c>
      <c r="P11181">
        <v>1</v>
      </c>
    </row>
    <row r="11182" spans="1:16" x14ac:dyDescent="0.35">
      <c r="A11182" s="5" t="s">
        <v>15662</v>
      </c>
      <c r="B11182" t="s">
        <v>7016</v>
      </c>
      <c r="C11182" t="s">
        <v>7017</v>
      </c>
      <c r="D11182" t="s">
        <v>7018</v>
      </c>
      <c r="E11182" t="s">
        <v>53</v>
      </c>
      <c r="F11182" s="11" t="s">
        <v>7019</v>
      </c>
      <c r="G11182" s="11" t="s">
        <v>7020</v>
      </c>
      <c r="H11182" t="s">
        <v>18690</v>
      </c>
      <c r="I11182" s="11" t="s">
        <v>65</v>
      </c>
      <c r="J11182">
        <v>21</v>
      </c>
      <c r="O11182">
        <v>1</v>
      </c>
      <c r="P11182">
        <v>1</v>
      </c>
    </row>
    <row r="11183" spans="1:16" x14ac:dyDescent="0.35">
      <c r="A11183" s="5" t="s">
        <v>15663</v>
      </c>
      <c r="B11183" t="s">
        <v>7016</v>
      </c>
      <c r="C11183" t="s">
        <v>7017</v>
      </c>
      <c r="D11183" t="s">
        <v>7018</v>
      </c>
      <c r="E11183" t="s">
        <v>53</v>
      </c>
      <c r="F11183" s="11" t="s">
        <v>7019</v>
      </c>
      <c r="G11183" s="11" t="s">
        <v>7020</v>
      </c>
      <c r="H11183" t="s">
        <v>18690</v>
      </c>
      <c r="I11183" s="11" t="s">
        <v>65</v>
      </c>
      <c r="J11183">
        <v>22</v>
      </c>
      <c r="O11183">
        <v>1</v>
      </c>
      <c r="P11183">
        <v>1</v>
      </c>
    </row>
    <row r="11184" spans="1:16" x14ac:dyDescent="0.35">
      <c r="A11184" s="5" t="s">
        <v>15664</v>
      </c>
      <c r="B11184" t="s">
        <v>7016</v>
      </c>
      <c r="C11184" t="s">
        <v>7017</v>
      </c>
      <c r="D11184" t="s">
        <v>7018</v>
      </c>
      <c r="E11184" t="s">
        <v>53</v>
      </c>
      <c r="F11184" s="11" t="s">
        <v>7019</v>
      </c>
      <c r="G11184" s="11" t="s">
        <v>7020</v>
      </c>
      <c r="H11184" t="s">
        <v>18690</v>
      </c>
      <c r="I11184" s="11" t="s">
        <v>65</v>
      </c>
      <c r="J11184">
        <v>23</v>
      </c>
      <c r="O11184">
        <v>1</v>
      </c>
      <c r="P11184">
        <v>1</v>
      </c>
    </row>
    <row r="11185" spans="1:16" x14ac:dyDescent="0.35">
      <c r="A11185" s="5" t="s">
        <v>15665</v>
      </c>
      <c r="B11185" t="s">
        <v>7016</v>
      </c>
      <c r="C11185" t="s">
        <v>7017</v>
      </c>
      <c r="D11185" t="s">
        <v>7018</v>
      </c>
      <c r="E11185" t="s">
        <v>53</v>
      </c>
      <c r="F11185" s="11" t="s">
        <v>7019</v>
      </c>
      <c r="G11185" s="11" t="s">
        <v>7020</v>
      </c>
      <c r="H11185" t="s">
        <v>18690</v>
      </c>
      <c r="I11185" s="11" t="s">
        <v>65</v>
      </c>
      <c r="J11185">
        <v>24</v>
      </c>
      <c r="O11185">
        <v>1</v>
      </c>
      <c r="P11185">
        <v>1</v>
      </c>
    </row>
    <row r="11186" spans="1:16" x14ac:dyDescent="0.35">
      <c r="A11186" s="5" t="s">
        <v>15666</v>
      </c>
      <c r="B11186" t="s">
        <v>7016</v>
      </c>
      <c r="C11186" t="s">
        <v>7017</v>
      </c>
      <c r="D11186" t="s">
        <v>7018</v>
      </c>
      <c r="E11186" t="s">
        <v>53</v>
      </c>
      <c r="F11186" s="11" t="s">
        <v>7019</v>
      </c>
      <c r="G11186" s="11" t="s">
        <v>7020</v>
      </c>
      <c r="H11186" t="s">
        <v>18690</v>
      </c>
      <c r="I11186" s="11" t="s">
        <v>66</v>
      </c>
      <c r="J11186">
        <v>1</v>
      </c>
      <c r="O11186">
        <v>1</v>
      </c>
      <c r="P11186">
        <v>1</v>
      </c>
    </row>
    <row r="11187" spans="1:16" x14ac:dyDescent="0.35">
      <c r="A11187" s="5" t="s">
        <v>15667</v>
      </c>
      <c r="B11187" t="s">
        <v>7016</v>
      </c>
      <c r="C11187" t="s">
        <v>7017</v>
      </c>
      <c r="D11187" t="s">
        <v>7018</v>
      </c>
      <c r="E11187" t="s">
        <v>53</v>
      </c>
      <c r="F11187" s="11" t="s">
        <v>7019</v>
      </c>
      <c r="G11187" s="11" t="s">
        <v>7020</v>
      </c>
      <c r="H11187" t="s">
        <v>18690</v>
      </c>
      <c r="I11187" s="11" t="s">
        <v>66</v>
      </c>
      <c r="J11187">
        <v>2</v>
      </c>
      <c r="O11187">
        <v>1</v>
      </c>
      <c r="P11187">
        <v>1</v>
      </c>
    </row>
    <row r="11188" spans="1:16" x14ac:dyDescent="0.35">
      <c r="A11188" s="5" t="s">
        <v>15668</v>
      </c>
      <c r="B11188" t="s">
        <v>7016</v>
      </c>
      <c r="C11188" t="s">
        <v>7017</v>
      </c>
      <c r="D11188" t="s">
        <v>7018</v>
      </c>
      <c r="E11188" t="s">
        <v>53</v>
      </c>
      <c r="F11188" s="11" t="s">
        <v>7019</v>
      </c>
      <c r="G11188" s="11" t="s">
        <v>7020</v>
      </c>
      <c r="H11188" t="s">
        <v>18690</v>
      </c>
      <c r="I11188" s="11" t="s">
        <v>66</v>
      </c>
      <c r="J11188">
        <v>3</v>
      </c>
      <c r="O11188">
        <v>1</v>
      </c>
      <c r="P11188">
        <v>1</v>
      </c>
    </row>
    <row r="11189" spans="1:16" x14ac:dyDescent="0.35">
      <c r="A11189" s="5" t="s">
        <v>15669</v>
      </c>
      <c r="B11189" t="s">
        <v>7016</v>
      </c>
      <c r="C11189" t="s">
        <v>7017</v>
      </c>
      <c r="D11189" t="s">
        <v>7018</v>
      </c>
      <c r="E11189" t="s">
        <v>53</v>
      </c>
      <c r="F11189" s="11" t="s">
        <v>7019</v>
      </c>
      <c r="G11189" s="11" t="s">
        <v>7020</v>
      </c>
      <c r="H11189" t="s">
        <v>18690</v>
      </c>
      <c r="I11189" s="11" t="s">
        <v>66</v>
      </c>
      <c r="J11189">
        <v>4</v>
      </c>
      <c r="O11189">
        <v>1</v>
      </c>
      <c r="P11189">
        <v>1</v>
      </c>
    </row>
    <row r="11190" spans="1:16" x14ac:dyDescent="0.35">
      <c r="A11190" s="5" t="s">
        <v>15670</v>
      </c>
      <c r="B11190" t="s">
        <v>7016</v>
      </c>
      <c r="C11190" t="s">
        <v>7017</v>
      </c>
      <c r="D11190" t="s">
        <v>7018</v>
      </c>
      <c r="E11190" t="s">
        <v>53</v>
      </c>
      <c r="F11190" s="11" t="s">
        <v>7019</v>
      </c>
      <c r="G11190" s="11" t="s">
        <v>7020</v>
      </c>
      <c r="H11190" t="s">
        <v>18690</v>
      </c>
      <c r="I11190" s="11" t="s">
        <v>66</v>
      </c>
      <c r="J11190">
        <v>5</v>
      </c>
      <c r="O11190">
        <v>1</v>
      </c>
      <c r="P11190">
        <v>1</v>
      </c>
    </row>
    <row r="11191" spans="1:16" x14ac:dyDescent="0.35">
      <c r="A11191" s="5" t="s">
        <v>15671</v>
      </c>
      <c r="B11191" t="s">
        <v>7016</v>
      </c>
      <c r="C11191" t="s">
        <v>7017</v>
      </c>
      <c r="D11191" t="s">
        <v>7018</v>
      </c>
      <c r="E11191" t="s">
        <v>53</v>
      </c>
      <c r="F11191" s="11" t="s">
        <v>7019</v>
      </c>
      <c r="G11191" s="11" t="s">
        <v>7020</v>
      </c>
      <c r="H11191" t="s">
        <v>18690</v>
      </c>
      <c r="I11191" s="11" t="s">
        <v>66</v>
      </c>
      <c r="J11191">
        <v>6</v>
      </c>
      <c r="O11191">
        <v>1</v>
      </c>
      <c r="P11191">
        <v>1</v>
      </c>
    </row>
    <row r="11192" spans="1:16" x14ac:dyDescent="0.35">
      <c r="A11192" s="5" t="s">
        <v>15672</v>
      </c>
      <c r="B11192" t="s">
        <v>7016</v>
      </c>
      <c r="C11192" t="s">
        <v>7017</v>
      </c>
      <c r="D11192" t="s">
        <v>7018</v>
      </c>
      <c r="E11192" t="s">
        <v>53</v>
      </c>
      <c r="F11192" s="11" t="s">
        <v>7019</v>
      </c>
      <c r="G11192" s="11" t="s">
        <v>7020</v>
      </c>
      <c r="H11192" t="s">
        <v>18690</v>
      </c>
      <c r="I11192" s="11" t="s">
        <v>66</v>
      </c>
      <c r="J11192">
        <v>7</v>
      </c>
      <c r="O11192">
        <v>1</v>
      </c>
      <c r="P11192">
        <v>1</v>
      </c>
    </row>
    <row r="11193" spans="1:16" x14ac:dyDescent="0.35">
      <c r="A11193" s="5" t="s">
        <v>15673</v>
      </c>
      <c r="B11193" t="s">
        <v>7016</v>
      </c>
      <c r="C11193" t="s">
        <v>7017</v>
      </c>
      <c r="D11193" t="s">
        <v>7018</v>
      </c>
      <c r="E11193" t="s">
        <v>53</v>
      </c>
      <c r="F11193" s="11" t="s">
        <v>7019</v>
      </c>
      <c r="G11193" s="11" t="s">
        <v>7020</v>
      </c>
      <c r="H11193" t="s">
        <v>18690</v>
      </c>
      <c r="I11193" s="11" t="s">
        <v>66</v>
      </c>
      <c r="J11193">
        <v>8</v>
      </c>
      <c r="O11193">
        <v>1</v>
      </c>
      <c r="P11193">
        <v>1</v>
      </c>
    </row>
    <row r="11194" spans="1:16" x14ac:dyDescent="0.35">
      <c r="A11194" s="5" t="s">
        <v>15674</v>
      </c>
      <c r="B11194" t="s">
        <v>7016</v>
      </c>
      <c r="C11194" t="s">
        <v>7017</v>
      </c>
      <c r="D11194" t="s">
        <v>7018</v>
      </c>
      <c r="E11194" t="s">
        <v>53</v>
      </c>
      <c r="F11194" s="11" t="s">
        <v>7019</v>
      </c>
      <c r="G11194" s="11" t="s">
        <v>7020</v>
      </c>
      <c r="H11194" t="s">
        <v>18690</v>
      </c>
      <c r="I11194" s="11" t="s">
        <v>66</v>
      </c>
      <c r="J11194">
        <v>9</v>
      </c>
      <c r="O11194">
        <v>1</v>
      </c>
      <c r="P11194">
        <v>1</v>
      </c>
    </row>
    <row r="11195" spans="1:16" x14ac:dyDescent="0.35">
      <c r="A11195" s="5" t="s">
        <v>15675</v>
      </c>
      <c r="B11195" t="s">
        <v>7016</v>
      </c>
      <c r="C11195" t="s">
        <v>7017</v>
      </c>
      <c r="D11195" t="s">
        <v>7018</v>
      </c>
      <c r="E11195" t="s">
        <v>53</v>
      </c>
      <c r="F11195" s="11" t="s">
        <v>7019</v>
      </c>
      <c r="G11195" s="11" t="s">
        <v>7020</v>
      </c>
      <c r="H11195" t="s">
        <v>18690</v>
      </c>
      <c r="I11195" s="11" t="s">
        <v>66</v>
      </c>
      <c r="J11195">
        <v>10</v>
      </c>
      <c r="O11195">
        <v>1</v>
      </c>
      <c r="P11195">
        <v>1</v>
      </c>
    </row>
    <row r="11196" spans="1:16" x14ac:dyDescent="0.35">
      <c r="A11196" s="5" t="s">
        <v>15676</v>
      </c>
      <c r="B11196" t="s">
        <v>7016</v>
      </c>
      <c r="C11196" t="s">
        <v>7017</v>
      </c>
      <c r="D11196" t="s">
        <v>7018</v>
      </c>
      <c r="E11196" t="s">
        <v>53</v>
      </c>
      <c r="F11196" s="11" t="s">
        <v>7019</v>
      </c>
      <c r="G11196" s="11" t="s">
        <v>7020</v>
      </c>
      <c r="H11196" t="s">
        <v>18690</v>
      </c>
      <c r="I11196" s="11" t="s">
        <v>66</v>
      </c>
      <c r="J11196">
        <v>11</v>
      </c>
      <c r="O11196">
        <v>1</v>
      </c>
      <c r="P11196">
        <v>1</v>
      </c>
    </row>
    <row r="11197" spans="1:16" x14ac:dyDescent="0.35">
      <c r="A11197" s="5" t="s">
        <v>15677</v>
      </c>
      <c r="B11197" t="s">
        <v>7016</v>
      </c>
      <c r="C11197" t="s">
        <v>7017</v>
      </c>
      <c r="D11197" t="s">
        <v>7018</v>
      </c>
      <c r="E11197" t="s">
        <v>53</v>
      </c>
      <c r="F11197" s="11" t="s">
        <v>7019</v>
      </c>
      <c r="G11197" s="11" t="s">
        <v>7020</v>
      </c>
      <c r="H11197" t="s">
        <v>18690</v>
      </c>
      <c r="I11197" s="11" t="s">
        <v>66</v>
      </c>
      <c r="J11197">
        <v>12</v>
      </c>
      <c r="O11197">
        <v>1</v>
      </c>
      <c r="P11197">
        <v>1</v>
      </c>
    </row>
    <row r="11198" spans="1:16" x14ac:dyDescent="0.35">
      <c r="A11198" s="5" t="s">
        <v>15678</v>
      </c>
      <c r="B11198" t="s">
        <v>7016</v>
      </c>
      <c r="C11198" t="s">
        <v>7017</v>
      </c>
      <c r="D11198" t="s">
        <v>7018</v>
      </c>
      <c r="E11198" t="s">
        <v>53</v>
      </c>
      <c r="F11198" s="11" t="s">
        <v>7019</v>
      </c>
      <c r="G11198" s="11" t="s">
        <v>7020</v>
      </c>
      <c r="H11198" t="s">
        <v>18690</v>
      </c>
      <c r="I11198" s="11" t="s">
        <v>66</v>
      </c>
      <c r="J11198">
        <v>13</v>
      </c>
      <c r="O11198">
        <v>1</v>
      </c>
      <c r="P11198">
        <v>1</v>
      </c>
    </row>
    <row r="11199" spans="1:16" x14ac:dyDescent="0.35">
      <c r="A11199" s="5" t="s">
        <v>15679</v>
      </c>
      <c r="B11199" t="s">
        <v>7016</v>
      </c>
      <c r="C11199" t="s">
        <v>7017</v>
      </c>
      <c r="D11199" t="s">
        <v>7018</v>
      </c>
      <c r="E11199" t="s">
        <v>53</v>
      </c>
      <c r="F11199" s="11" t="s">
        <v>7019</v>
      </c>
      <c r="G11199" s="11" t="s">
        <v>7020</v>
      </c>
      <c r="H11199" t="s">
        <v>18690</v>
      </c>
      <c r="I11199" s="11" t="s">
        <v>66</v>
      </c>
      <c r="J11199">
        <v>14</v>
      </c>
      <c r="O11199">
        <v>1</v>
      </c>
      <c r="P11199">
        <v>1</v>
      </c>
    </row>
    <row r="11200" spans="1:16" x14ac:dyDescent="0.35">
      <c r="A11200" s="5" t="s">
        <v>15680</v>
      </c>
      <c r="B11200" t="s">
        <v>7016</v>
      </c>
      <c r="C11200" t="s">
        <v>7017</v>
      </c>
      <c r="D11200" t="s">
        <v>7018</v>
      </c>
      <c r="E11200" t="s">
        <v>53</v>
      </c>
      <c r="F11200" s="11" t="s">
        <v>7019</v>
      </c>
      <c r="G11200" s="11" t="s">
        <v>7020</v>
      </c>
      <c r="H11200" t="s">
        <v>18690</v>
      </c>
      <c r="I11200" s="11" t="s">
        <v>66</v>
      </c>
      <c r="J11200">
        <v>15</v>
      </c>
      <c r="O11200">
        <v>1</v>
      </c>
      <c r="P11200">
        <v>1</v>
      </c>
    </row>
    <row r="11201" spans="1:16" x14ac:dyDescent="0.35">
      <c r="A11201" s="5" t="s">
        <v>15681</v>
      </c>
      <c r="B11201" t="s">
        <v>7016</v>
      </c>
      <c r="C11201" t="s">
        <v>7017</v>
      </c>
      <c r="D11201" t="s">
        <v>7018</v>
      </c>
      <c r="E11201" t="s">
        <v>53</v>
      </c>
      <c r="F11201" s="11" t="s">
        <v>7019</v>
      </c>
      <c r="G11201" s="11" t="s">
        <v>7020</v>
      </c>
      <c r="H11201" t="s">
        <v>18690</v>
      </c>
      <c r="I11201" s="11" t="s">
        <v>66</v>
      </c>
      <c r="J11201">
        <v>16</v>
      </c>
      <c r="O11201">
        <v>1</v>
      </c>
      <c r="P11201">
        <v>1</v>
      </c>
    </row>
    <row r="11202" spans="1:16" x14ac:dyDescent="0.35">
      <c r="A11202" s="5" t="s">
        <v>15682</v>
      </c>
      <c r="B11202" t="s">
        <v>7016</v>
      </c>
      <c r="C11202" t="s">
        <v>7017</v>
      </c>
      <c r="D11202" t="s">
        <v>7018</v>
      </c>
      <c r="E11202" t="s">
        <v>53</v>
      </c>
      <c r="F11202" s="11" t="s">
        <v>7019</v>
      </c>
      <c r="G11202" s="11" t="s">
        <v>7020</v>
      </c>
      <c r="H11202" t="s">
        <v>18690</v>
      </c>
      <c r="I11202" s="11" t="s">
        <v>66</v>
      </c>
      <c r="J11202">
        <v>17</v>
      </c>
      <c r="O11202">
        <v>1</v>
      </c>
      <c r="P11202">
        <v>1</v>
      </c>
    </row>
    <row r="11203" spans="1:16" x14ac:dyDescent="0.35">
      <c r="A11203" s="5" t="s">
        <v>15683</v>
      </c>
      <c r="B11203" t="s">
        <v>7016</v>
      </c>
      <c r="C11203" t="s">
        <v>7017</v>
      </c>
      <c r="D11203" t="s">
        <v>7018</v>
      </c>
      <c r="E11203" t="s">
        <v>53</v>
      </c>
      <c r="F11203" s="11" t="s">
        <v>7019</v>
      </c>
      <c r="G11203" s="11" t="s">
        <v>7020</v>
      </c>
      <c r="H11203" t="s">
        <v>18690</v>
      </c>
      <c r="I11203" s="11" t="s">
        <v>66</v>
      </c>
      <c r="J11203">
        <v>18</v>
      </c>
      <c r="O11203">
        <v>1</v>
      </c>
      <c r="P11203">
        <v>1</v>
      </c>
    </row>
    <row r="11204" spans="1:16" x14ac:dyDescent="0.35">
      <c r="A11204" s="5" t="s">
        <v>15684</v>
      </c>
      <c r="B11204" t="s">
        <v>7016</v>
      </c>
      <c r="C11204" t="s">
        <v>7017</v>
      </c>
      <c r="D11204" t="s">
        <v>7018</v>
      </c>
      <c r="E11204" t="s">
        <v>53</v>
      </c>
      <c r="F11204" s="11" t="s">
        <v>7019</v>
      </c>
      <c r="G11204" s="11" t="s">
        <v>7020</v>
      </c>
      <c r="H11204" t="s">
        <v>18690</v>
      </c>
      <c r="I11204" s="11" t="s">
        <v>66</v>
      </c>
      <c r="J11204">
        <v>19</v>
      </c>
      <c r="O11204">
        <v>1</v>
      </c>
      <c r="P11204">
        <v>1</v>
      </c>
    </row>
    <row r="11205" spans="1:16" x14ac:dyDescent="0.35">
      <c r="A11205" s="5" t="s">
        <v>15685</v>
      </c>
      <c r="B11205" t="s">
        <v>7016</v>
      </c>
      <c r="C11205" t="s">
        <v>7017</v>
      </c>
      <c r="D11205" t="s">
        <v>7018</v>
      </c>
      <c r="E11205" t="s">
        <v>53</v>
      </c>
      <c r="F11205" s="11" t="s">
        <v>7019</v>
      </c>
      <c r="G11205" s="11" t="s">
        <v>7020</v>
      </c>
      <c r="H11205" t="s">
        <v>18690</v>
      </c>
      <c r="I11205" s="11" t="s">
        <v>66</v>
      </c>
      <c r="J11205">
        <v>20</v>
      </c>
      <c r="O11205">
        <v>1</v>
      </c>
      <c r="P11205">
        <v>1</v>
      </c>
    </row>
    <row r="11206" spans="1:16" x14ac:dyDescent="0.35">
      <c r="A11206" s="5" t="s">
        <v>15686</v>
      </c>
      <c r="B11206" t="s">
        <v>7016</v>
      </c>
      <c r="C11206" t="s">
        <v>7017</v>
      </c>
      <c r="D11206" t="s">
        <v>7018</v>
      </c>
      <c r="E11206" t="s">
        <v>53</v>
      </c>
      <c r="F11206" s="11" t="s">
        <v>7019</v>
      </c>
      <c r="G11206" s="11" t="s">
        <v>7020</v>
      </c>
      <c r="H11206" t="s">
        <v>18690</v>
      </c>
      <c r="I11206" s="11" t="s">
        <v>66</v>
      </c>
      <c r="J11206">
        <v>21</v>
      </c>
      <c r="O11206">
        <v>1</v>
      </c>
      <c r="P11206">
        <v>1</v>
      </c>
    </row>
    <row r="11207" spans="1:16" x14ac:dyDescent="0.35">
      <c r="A11207" s="5" t="s">
        <v>15687</v>
      </c>
      <c r="B11207" t="s">
        <v>7016</v>
      </c>
      <c r="C11207" t="s">
        <v>7017</v>
      </c>
      <c r="D11207" t="s">
        <v>7018</v>
      </c>
      <c r="E11207" t="s">
        <v>53</v>
      </c>
      <c r="F11207" s="11" t="s">
        <v>7019</v>
      </c>
      <c r="G11207" s="11" t="s">
        <v>7020</v>
      </c>
      <c r="H11207" t="s">
        <v>18690</v>
      </c>
      <c r="I11207" s="11" t="s">
        <v>66</v>
      </c>
      <c r="J11207">
        <v>22</v>
      </c>
      <c r="O11207">
        <v>1</v>
      </c>
      <c r="P11207">
        <v>1</v>
      </c>
    </row>
    <row r="11208" spans="1:16" x14ac:dyDescent="0.35">
      <c r="A11208" s="5" t="s">
        <v>15688</v>
      </c>
      <c r="B11208" t="s">
        <v>7016</v>
      </c>
      <c r="C11208" t="s">
        <v>7017</v>
      </c>
      <c r="D11208" t="s">
        <v>7018</v>
      </c>
      <c r="E11208" t="s">
        <v>53</v>
      </c>
      <c r="F11208" s="11" t="s">
        <v>7019</v>
      </c>
      <c r="G11208" s="11" t="s">
        <v>7020</v>
      </c>
      <c r="H11208" t="s">
        <v>18690</v>
      </c>
      <c r="I11208" s="11" t="s">
        <v>66</v>
      </c>
      <c r="J11208">
        <v>23</v>
      </c>
      <c r="O11208">
        <v>1</v>
      </c>
      <c r="P11208">
        <v>1</v>
      </c>
    </row>
    <row r="11209" spans="1:16" x14ac:dyDescent="0.35">
      <c r="A11209" s="5" t="s">
        <v>15689</v>
      </c>
      <c r="B11209" t="s">
        <v>7016</v>
      </c>
      <c r="C11209" t="s">
        <v>7017</v>
      </c>
      <c r="D11209" t="s">
        <v>7018</v>
      </c>
      <c r="E11209" t="s">
        <v>53</v>
      </c>
      <c r="F11209" s="11" t="s">
        <v>7019</v>
      </c>
      <c r="G11209" s="11" t="s">
        <v>7020</v>
      </c>
      <c r="H11209" t="s">
        <v>18690</v>
      </c>
      <c r="I11209" s="11" t="s">
        <v>66</v>
      </c>
      <c r="J11209">
        <v>24</v>
      </c>
      <c r="O11209">
        <v>1</v>
      </c>
      <c r="P11209">
        <v>1</v>
      </c>
    </row>
    <row r="11210" spans="1:16" x14ac:dyDescent="0.35">
      <c r="A11210" s="5" t="s">
        <v>15690</v>
      </c>
      <c r="B11210" t="s">
        <v>7016</v>
      </c>
      <c r="C11210" t="s">
        <v>7017</v>
      </c>
      <c r="D11210" t="s">
        <v>7018</v>
      </c>
      <c r="E11210" t="s">
        <v>53</v>
      </c>
      <c r="F11210" s="11" t="s">
        <v>7019</v>
      </c>
      <c r="G11210" s="11" t="s">
        <v>7020</v>
      </c>
      <c r="H11210" t="s">
        <v>18690</v>
      </c>
      <c r="I11210" s="11" t="s">
        <v>67</v>
      </c>
      <c r="J11210">
        <v>1</v>
      </c>
      <c r="O11210">
        <v>1</v>
      </c>
      <c r="P11210">
        <v>1</v>
      </c>
    </row>
    <row r="11211" spans="1:16" x14ac:dyDescent="0.35">
      <c r="A11211" s="5" t="s">
        <v>15691</v>
      </c>
      <c r="B11211" t="s">
        <v>7016</v>
      </c>
      <c r="C11211" t="s">
        <v>7017</v>
      </c>
      <c r="D11211" t="s">
        <v>7018</v>
      </c>
      <c r="E11211" t="s">
        <v>53</v>
      </c>
      <c r="F11211" s="11" t="s">
        <v>7019</v>
      </c>
      <c r="G11211" s="11" t="s">
        <v>7020</v>
      </c>
      <c r="H11211" t="s">
        <v>18690</v>
      </c>
      <c r="I11211" s="11" t="s">
        <v>67</v>
      </c>
      <c r="J11211">
        <v>2</v>
      </c>
      <c r="O11211">
        <v>1</v>
      </c>
      <c r="P11211">
        <v>1</v>
      </c>
    </row>
    <row r="11212" spans="1:16" x14ac:dyDescent="0.35">
      <c r="A11212" s="5" t="s">
        <v>15692</v>
      </c>
      <c r="B11212" t="s">
        <v>7016</v>
      </c>
      <c r="C11212" t="s">
        <v>7017</v>
      </c>
      <c r="D11212" t="s">
        <v>7018</v>
      </c>
      <c r="E11212" t="s">
        <v>53</v>
      </c>
      <c r="F11212" s="11" t="s">
        <v>7019</v>
      </c>
      <c r="G11212" s="11" t="s">
        <v>7020</v>
      </c>
      <c r="H11212" t="s">
        <v>18690</v>
      </c>
      <c r="I11212" s="11" t="s">
        <v>67</v>
      </c>
      <c r="J11212">
        <v>3</v>
      </c>
      <c r="O11212">
        <v>1</v>
      </c>
      <c r="P11212">
        <v>1</v>
      </c>
    </row>
    <row r="11213" spans="1:16" x14ac:dyDescent="0.35">
      <c r="A11213" s="5" t="s">
        <v>15693</v>
      </c>
      <c r="B11213" t="s">
        <v>7016</v>
      </c>
      <c r="C11213" t="s">
        <v>7017</v>
      </c>
      <c r="D11213" t="s">
        <v>7018</v>
      </c>
      <c r="E11213" t="s">
        <v>53</v>
      </c>
      <c r="F11213" s="11" t="s">
        <v>7019</v>
      </c>
      <c r="G11213" s="11" t="s">
        <v>7020</v>
      </c>
      <c r="H11213" t="s">
        <v>18690</v>
      </c>
      <c r="I11213" s="11" t="s">
        <v>67</v>
      </c>
      <c r="J11213">
        <v>4</v>
      </c>
      <c r="O11213">
        <v>1</v>
      </c>
      <c r="P11213">
        <v>1</v>
      </c>
    </row>
    <row r="11214" spans="1:16" x14ac:dyDescent="0.35">
      <c r="A11214" s="5" t="s">
        <v>15694</v>
      </c>
      <c r="B11214" t="s">
        <v>7016</v>
      </c>
      <c r="C11214" t="s">
        <v>7017</v>
      </c>
      <c r="D11214" t="s">
        <v>7018</v>
      </c>
      <c r="E11214" t="s">
        <v>53</v>
      </c>
      <c r="F11214" s="11" t="s">
        <v>7019</v>
      </c>
      <c r="G11214" s="11" t="s">
        <v>7020</v>
      </c>
      <c r="H11214" t="s">
        <v>18690</v>
      </c>
      <c r="I11214" s="11" t="s">
        <v>67</v>
      </c>
      <c r="J11214">
        <v>5</v>
      </c>
      <c r="O11214">
        <v>1</v>
      </c>
      <c r="P11214">
        <v>1</v>
      </c>
    </row>
    <row r="11215" spans="1:16" x14ac:dyDescent="0.35">
      <c r="A11215" s="5" t="s">
        <v>15695</v>
      </c>
      <c r="B11215" t="s">
        <v>7016</v>
      </c>
      <c r="C11215" t="s">
        <v>7017</v>
      </c>
      <c r="D11215" t="s">
        <v>7018</v>
      </c>
      <c r="E11215" t="s">
        <v>53</v>
      </c>
      <c r="F11215" s="11" t="s">
        <v>7019</v>
      </c>
      <c r="G11215" s="11" t="s">
        <v>7020</v>
      </c>
      <c r="H11215" t="s">
        <v>18690</v>
      </c>
      <c r="I11215" s="11" t="s">
        <v>67</v>
      </c>
      <c r="J11215">
        <v>6</v>
      </c>
      <c r="O11215">
        <v>1</v>
      </c>
      <c r="P11215">
        <v>1</v>
      </c>
    </row>
    <row r="11216" spans="1:16" x14ac:dyDescent="0.35">
      <c r="A11216" s="5" t="s">
        <v>15696</v>
      </c>
      <c r="B11216" t="s">
        <v>7016</v>
      </c>
      <c r="C11216" t="s">
        <v>7017</v>
      </c>
      <c r="D11216" t="s">
        <v>7018</v>
      </c>
      <c r="E11216" t="s">
        <v>53</v>
      </c>
      <c r="F11216" s="11" t="s">
        <v>7019</v>
      </c>
      <c r="G11216" s="11" t="s">
        <v>7020</v>
      </c>
      <c r="H11216" t="s">
        <v>18690</v>
      </c>
      <c r="I11216" s="11" t="s">
        <v>67</v>
      </c>
      <c r="J11216">
        <v>7</v>
      </c>
      <c r="O11216">
        <v>1</v>
      </c>
      <c r="P11216">
        <v>1</v>
      </c>
    </row>
    <row r="11217" spans="1:16" x14ac:dyDescent="0.35">
      <c r="A11217" s="5" t="s">
        <v>15697</v>
      </c>
      <c r="B11217" t="s">
        <v>7016</v>
      </c>
      <c r="C11217" t="s">
        <v>7017</v>
      </c>
      <c r="D11217" t="s">
        <v>7018</v>
      </c>
      <c r="E11217" t="s">
        <v>53</v>
      </c>
      <c r="F11217" s="11" t="s">
        <v>7019</v>
      </c>
      <c r="G11217" s="11" t="s">
        <v>7020</v>
      </c>
      <c r="H11217" t="s">
        <v>18690</v>
      </c>
      <c r="I11217" s="11" t="s">
        <v>67</v>
      </c>
      <c r="J11217">
        <v>8</v>
      </c>
      <c r="O11217">
        <v>1</v>
      </c>
      <c r="P11217">
        <v>1</v>
      </c>
    </row>
    <row r="11218" spans="1:16" x14ac:dyDescent="0.35">
      <c r="A11218" s="5" t="s">
        <v>15698</v>
      </c>
      <c r="B11218" t="s">
        <v>7016</v>
      </c>
      <c r="C11218" t="s">
        <v>7017</v>
      </c>
      <c r="D11218" t="s">
        <v>7018</v>
      </c>
      <c r="E11218" t="s">
        <v>53</v>
      </c>
      <c r="F11218" s="11" t="s">
        <v>7019</v>
      </c>
      <c r="G11218" s="11" t="s">
        <v>7020</v>
      </c>
      <c r="H11218" t="s">
        <v>18690</v>
      </c>
      <c r="I11218" s="11" t="s">
        <v>67</v>
      </c>
      <c r="J11218">
        <v>9</v>
      </c>
      <c r="O11218">
        <v>1</v>
      </c>
      <c r="P11218">
        <v>1</v>
      </c>
    </row>
    <row r="11219" spans="1:16" x14ac:dyDescent="0.35">
      <c r="A11219" s="5" t="s">
        <v>15699</v>
      </c>
      <c r="B11219" t="s">
        <v>7016</v>
      </c>
      <c r="C11219" t="s">
        <v>7017</v>
      </c>
      <c r="D11219" t="s">
        <v>7018</v>
      </c>
      <c r="E11219" t="s">
        <v>53</v>
      </c>
      <c r="F11219" s="11" t="s">
        <v>7019</v>
      </c>
      <c r="G11219" s="11" t="s">
        <v>7020</v>
      </c>
      <c r="H11219" t="s">
        <v>18690</v>
      </c>
      <c r="I11219" s="11" t="s">
        <v>67</v>
      </c>
      <c r="J11219">
        <v>10</v>
      </c>
      <c r="O11219">
        <v>1</v>
      </c>
      <c r="P11219">
        <v>1</v>
      </c>
    </row>
    <row r="11220" spans="1:16" x14ac:dyDescent="0.35">
      <c r="A11220" s="5" t="s">
        <v>15700</v>
      </c>
      <c r="B11220" t="s">
        <v>7016</v>
      </c>
      <c r="C11220" t="s">
        <v>7017</v>
      </c>
      <c r="D11220" t="s">
        <v>7018</v>
      </c>
      <c r="E11220" t="s">
        <v>53</v>
      </c>
      <c r="F11220" s="11" t="s">
        <v>7019</v>
      </c>
      <c r="G11220" s="11" t="s">
        <v>7020</v>
      </c>
      <c r="H11220" t="s">
        <v>18690</v>
      </c>
      <c r="I11220" s="11" t="s">
        <v>67</v>
      </c>
      <c r="J11220">
        <v>11</v>
      </c>
      <c r="O11220">
        <v>1</v>
      </c>
      <c r="P11220">
        <v>1</v>
      </c>
    </row>
    <row r="11221" spans="1:16" x14ac:dyDescent="0.35">
      <c r="A11221" s="5" t="s">
        <v>15701</v>
      </c>
      <c r="B11221" t="s">
        <v>7016</v>
      </c>
      <c r="C11221" t="s">
        <v>7017</v>
      </c>
      <c r="D11221" t="s">
        <v>7018</v>
      </c>
      <c r="E11221" t="s">
        <v>53</v>
      </c>
      <c r="F11221" s="11" t="s">
        <v>7019</v>
      </c>
      <c r="G11221" s="11" t="s">
        <v>7020</v>
      </c>
      <c r="H11221" t="s">
        <v>18690</v>
      </c>
      <c r="I11221" s="11" t="s">
        <v>67</v>
      </c>
      <c r="J11221">
        <v>12</v>
      </c>
      <c r="O11221">
        <v>1</v>
      </c>
      <c r="P11221">
        <v>1</v>
      </c>
    </row>
    <row r="11222" spans="1:16" x14ac:dyDescent="0.35">
      <c r="A11222" s="5" t="s">
        <v>15702</v>
      </c>
      <c r="B11222" t="s">
        <v>7016</v>
      </c>
      <c r="C11222" t="s">
        <v>7017</v>
      </c>
      <c r="D11222" t="s">
        <v>7018</v>
      </c>
      <c r="E11222" t="s">
        <v>53</v>
      </c>
      <c r="F11222" s="11" t="s">
        <v>7019</v>
      </c>
      <c r="G11222" s="11" t="s">
        <v>7020</v>
      </c>
      <c r="H11222" t="s">
        <v>18690</v>
      </c>
      <c r="I11222" s="11" t="s">
        <v>67</v>
      </c>
      <c r="J11222">
        <v>13</v>
      </c>
      <c r="O11222">
        <v>1</v>
      </c>
      <c r="P11222">
        <v>1</v>
      </c>
    </row>
    <row r="11223" spans="1:16" x14ac:dyDescent="0.35">
      <c r="A11223" s="5" t="s">
        <v>15703</v>
      </c>
      <c r="B11223" t="s">
        <v>7016</v>
      </c>
      <c r="C11223" t="s">
        <v>7017</v>
      </c>
      <c r="D11223" t="s">
        <v>7018</v>
      </c>
      <c r="E11223" t="s">
        <v>53</v>
      </c>
      <c r="F11223" s="11" t="s">
        <v>7019</v>
      </c>
      <c r="G11223" s="11" t="s">
        <v>7020</v>
      </c>
      <c r="H11223" t="s">
        <v>18690</v>
      </c>
      <c r="I11223" s="11" t="s">
        <v>67</v>
      </c>
      <c r="J11223">
        <v>14</v>
      </c>
      <c r="O11223">
        <v>1</v>
      </c>
      <c r="P11223">
        <v>1</v>
      </c>
    </row>
    <row r="11224" spans="1:16" x14ac:dyDescent="0.35">
      <c r="A11224" s="5" t="s">
        <v>15704</v>
      </c>
      <c r="B11224" t="s">
        <v>7016</v>
      </c>
      <c r="C11224" t="s">
        <v>7017</v>
      </c>
      <c r="D11224" t="s">
        <v>7018</v>
      </c>
      <c r="E11224" t="s">
        <v>53</v>
      </c>
      <c r="F11224" s="11" t="s">
        <v>7019</v>
      </c>
      <c r="G11224" s="11" t="s">
        <v>7020</v>
      </c>
      <c r="H11224" t="s">
        <v>18690</v>
      </c>
      <c r="I11224" s="11" t="s">
        <v>67</v>
      </c>
      <c r="J11224">
        <v>15</v>
      </c>
      <c r="O11224">
        <v>1</v>
      </c>
      <c r="P11224">
        <v>1</v>
      </c>
    </row>
    <row r="11225" spans="1:16" x14ac:dyDescent="0.35">
      <c r="A11225" s="5" t="s">
        <v>15705</v>
      </c>
      <c r="B11225" t="s">
        <v>7016</v>
      </c>
      <c r="C11225" t="s">
        <v>7017</v>
      </c>
      <c r="D11225" t="s">
        <v>7018</v>
      </c>
      <c r="E11225" t="s">
        <v>53</v>
      </c>
      <c r="F11225" s="11" t="s">
        <v>7019</v>
      </c>
      <c r="G11225" s="11" t="s">
        <v>7020</v>
      </c>
      <c r="H11225" t="s">
        <v>18690</v>
      </c>
      <c r="I11225" s="11" t="s">
        <v>67</v>
      </c>
      <c r="J11225">
        <v>16</v>
      </c>
      <c r="O11225">
        <v>1</v>
      </c>
      <c r="P11225">
        <v>1</v>
      </c>
    </row>
    <row r="11226" spans="1:16" x14ac:dyDescent="0.35">
      <c r="A11226" s="5" t="s">
        <v>15706</v>
      </c>
      <c r="B11226" t="s">
        <v>7016</v>
      </c>
      <c r="C11226" t="s">
        <v>7017</v>
      </c>
      <c r="D11226" t="s">
        <v>7018</v>
      </c>
      <c r="E11226" t="s">
        <v>53</v>
      </c>
      <c r="F11226" s="11" t="s">
        <v>7019</v>
      </c>
      <c r="G11226" s="11" t="s">
        <v>7020</v>
      </c>
      <c r="H11226" t="s">
        <v>18690</v>
      </c>
      <c r="I11226" s="11" t="s">
        <v>67</v>
      </c>
      <c r="J11226">
        <v>17</v>
      </c>
      <c r="O11226">
        <v>1</v>
      </c>
      <c r="P11226">
        <v>1</v>
      </c>
    </row>
    <row r="11227" spans="1:16" x14ac:dyDescent="0.35">
      <c r="A11227" s="5" t="s">
        <v>15707</v>
      </c>
      <c r="B11227" t="s">
        <v>7016</v>
      </c>
      <c r="C11227" t="s">
        <v>7017</v>
      </c>
      <c r="D11227" t="s">
        <v>7018</v>
      </c>
      <c r="E11227" t="s">
        <v>53</v>
      </c>
      <c r="F11227" s="11" t="s">
        <v>7019</v>
      </c>
      <c r="G11227" s="11" t="s">
        <v>7020</v>
      </c>
      <c r="H11227" t="s">
        <v>18690</v>
      </c>
      <c r="I11227" s="11" t="s">
        <v>67</v>
      </c>
      <c r="J11227">
        <v>18</v>
      </c>
      <c r="O11227">
        <v>1</v>
      </c>
      <c r="P11227">
        <v>1</v>
      </c>
    </row>
    <row r="11228" spans="1:16" x14ac:dyDescent="0.35">
      <c r="A11228" s="5" t="s">
        <v>15708</v>
      </c>
      <c r="B11228" t="s">
        <v>7016</v>
      </c>
      <c r="C11228" t="s">
        <v>7017</v>
      </c>
      <c r="D11228" t="s">
        <v>7018</v>
      </c>
      <c r="E11228" t="s">
        <v>53</v>
      </c>
      <c r="F11228" s="11" t="s">
        <v>7019</v>
      </c>
      <c r="G11228" s="11" t="s">
        <v>7020</v>
      </c>
      <c r="H11228" t="s">
        <v>18690</v>
      </c>
      <c r="I11228" s="11" t="s">
        <v>67</v>
      </c>
      <c r="J11228">
        <v>19</v>
      </c>
      <c r="O11228">
        <v>1</v>
      </c>
      <c r="P11228">
        <v>1</v>
      </c>
    </row>
    <row r="11229" spans="1:16" x14ac:dyDescent="0.35">
      <c r="A11229" s="5" t="s">
        <v>15709</v>
      </c>
      <c r="B11229" t="s">
        <v>7016</v>
      </c>
      <c r="C11229" t="s">
        <v>7017</v>
      </c>
      <c r="D11229" t="s">
        <v>7018</v>
      </c>
      <c r="E11229" t="s">
        <v>53</v>
      </c>
      <c r="F11229" s="11" t="s">
        <v>7019</v>
      </c>
      <c r="G11229" s="11" t="s">
        <v>7020</v>
      </c>
      <c r="H11229" t="s">
        <v>18690</v>
      </c>
      <c r="I11229" s="11" t="s">
        <v>67</v>
      </c>
      <c r="J11229">
        <v>20</v>
      </c>
      <c r="O11229">
        <v>1</v>
      </c>
      <c r="P11229">
        <v>1</v>
      </c>
    </row>
    <row r="11230" spans="1:16" x14ac:dyDescent="0.35">
      <c r="A11230" s="5" t="s">
        <v>15710</v>
      </c>
      <c r="B11230" t="s">
        <v>7016</v>
      </c>
      <c r="C11230" t="s">
        <v>7017</v>
      </c>
      <c r="D11230" t="s">
        <v>7018</v>
      </c>
      <c r="E11230" t="s">
        <v>53</v>
      </c>
      <c r="F11230" s="11" t="s">
        <v>7019</v>
      </c>
      <c r="G11230" s="11" t="s">
        <v>7020</v>
      </c>
      <c r="H11230" t="s">
        <v>18690</v>
      </c>
      <c r="I11230" s="11" t="s">
        <v>67</v>
      </c>
      <c r="J11230">
        <v>21</v>
      </c>
      <c r="O11230">
        <v>1</v>
      </c>
      <c r="P11230">
        <v>1</v>
      </c>
    </row>
    <row r="11231" spans="1:16" x14ac:dyDescent="0.35">
      <c r="A11231" s="5" t="s">
        <v>15711</v>
      </c>
      <c r="B11231" t="s">
        <v>7016</v>
      </c>
      <c r="C11231" t="s">
        <v>7017</v>
      </c>
      <c r="D11231" t="s">
        <v>7018</v>
      </c>
      <c r="E11231" t="s">
        <v>53</v>
      </c>
      <c r="F11231" s="11" t="s">
        <v>7019</v>
      </c>
      <c r="G11231" s="11" t="s">
        <v>7020</v>
      </c>
      <c r="H11231" t="s">
        <v>18690</v>
      </c>
      <c r="I11231" s="11" t="s">
        <v>67</v>
      </c>
      <c r="J11231">
        <v>22</v>
      </c>
      <c r="O11231">
        <v>1</v>
      </c>
      <c r="P11231">
        <v>1</v>
      </c>
    </row>
    <row r="11232" spans="1:16" x14ac:dyDescent="0.35">
      <c r="A11232" s="5" t="s">
        <v>15712</v>
      </c>
      <c r="B11232" t="s">
        <v>7016</v>
      </c>
      <c r="C11232" t="s">
        <v>7017</v>
      </c>
      <c r="D11232" t="s">
        <v>7018</v>
      </c>
      <c r="E11232" t="s">
        <v>53</v>
      </c>
      <c r="F11232" s="11" t="s">
        <v>7019</v>
      </c>
      <c r="G11232" s="11" t="s">
        <v>7020</v>
      </c>
      <c r="H11232" t="s">
        <v>18690</v>
      </c>
      <c r="I11232" s="11" t="s">
        <v>67</v>
      </c>
      <c r="J11232">
        <v>23</v>
      </c>
      <c r="O11232">
        <v>1</v>
      </c>
      <c r="P11232">
        <v>1</v>
      </c>
    </row>
    <row r="11233" spans="1:16" x14ac:dyDescent="0.35">
      <c r="A11233" s="5" t="s">
        <v>15713</v>
      </c>
      <c r="B11233" t="s">
        <v>7016</v>
      </c>
      <c r="C11233" t="s">
        <v>7017</v>
      </c>
      <c r="D11233" t="s">
        <v>7018</v>
      </c>
      <c r="E11233" t="s">
        <v>53</v>
      </c>
      <c r="F11233" s="11" t="s">
        <v>7019</v>
      </c>
      <c r="G11233" s="11" t="s">
        <v>7020</v>
      </c>
      <c r="H11233" t="s">
        <v>18690</v>
      </c>
      <c r="I11233" s="11" t="s">
        <v>67</v>
      </c>
      <c r="J11233">
        <v>24</v>
      </c>
      <c r="O11233">
        <v>1</v>
      </c>
      <c r="P11233">
        <v>1</v>
      </c>
    </row>
    <row r="11234" spans="1:16" x14ac:dyDescent="0.35">
      <c r="A11234" s="5" t="s">
        <v>15714</v>
      </c>
      <c r="B11234" t="s">
        <v>7016</v>
      </c>
      <c r="C11234" t="s">
        <v>7017</v>
      </c>
      <c r="D11234" t="s">
        <v>7018</v>
      </c>
      <c r="E11234" t="s">
        <v>53</v>
      </c>
      <c r="F11234" s="11" t="s">
        <v>7019</v>
      </c>
      <c r="G11234" s="11" t="s">
        <v>7020</v>
      </c>
      <c r="H11234" t="s">
        <v>18690</v>
      </c>
      <c r="I11234" s="11" t="s">
        <v>68</v>
      </c>
      <c r="J11234">
        <v>1</v>
      </c>
      <c r="O11234">
        <v>1</v>
      </c>
      <c r="P11234">
        <v>1</v>
      </c>
    </row>
    <row r="11235" spans="1:16" x14ac:dyDescent="0.35">
      <c r="A11235" s="5" t="s">
        <v>15715</v>
      </c>
      <c r="B11235" t="s">
        <v>7016</v>
      </c>
      <c r="C11235" t="s">
        <v>7017</v>
      </c>
      <c r="D11235" t="s">
        <v>7018</v>
      </c>
      <c r="E11235" t="s">
        <v>53</v>
      </c>
      <c r="F11235" s="11" t="s">
        <v>7019</v>
      </c>
      <c r="G11235" s="11" t="s">
        <v>7020</v>
      </c>
      <c r="H11235" t="s">
        <v>18690</v>
      </c>
      <c r="I11235" s="11" t="s">
        <v>68</v>
      </c>
      <c r="J11235">
        <v>2</v>
      </c>
      <c r="O11235">
        <v>1</v>
      </c>
      <c r="P11235">
        <v>1</v>
      </c>
    </row>
    <row r="11236" spans="1:16" x14ac:dyDescent="0.35">
      <c r="A11236" s="5" t="s">
        <v>15716</v>
      </c>
      <c r="B11236" t="s">
        <v>7016</v>
      </c>
      <c r="C11236" t="s">
        <v>7017</v>
      </c>
      <c r="D11236" t="s">
        <v>7018</v>
      </c>
      <c r="E11236" t="s">
        <v>53</v>
      </c>
      <c r="F11236" s="11" t="s">
        <v>7019</v>
      </c>
      <c r="G11236" s="11" t="s">
        <v>7020</v>
      </c>
      <c r="H11236" t="s">
        <v>18690</v>
      </c>
      <c r="I11236" s="11" t="s">
        <v>68</v>
      </c>
      <c r="J11236">
        <v>3</v>
      </c>
      <c r="O11236">
        <v>1</v>
      </c>
      <c r="P11236">
        <v>1</v>
      </c>
    </row>
    <row r="11237" spans="1:16" x14ac:dyDescent="0.35">
      <c r="A11237" s="5" t="s">
        <v>15717</v>
      </c>
      <c r="B11237" t="s">
        <v>7016</v>
      </c>
      <c r="C11237" t="s">
        <v>7017</v>
      </c>
      <c r="D11237" t="s">
        <v>7018</v>
      </c>
      <c r="E11237" t="s">
        <v>53</v>
      </c>
      <c r="F11237" s="11" t="s">
        <v>7019</v>
      </c>
      <c r="G11237" s="11" t="s">
        <v>7020</v>
      </c>
      <c r="H11237" t="s">
        <v>18690</v>
      </c>
      <c r="I11237" s="11" t="s">
        <v>68</v>
      </c>
      <c r="J11237">
        <v>4</v>
      </c>
      <c r="O11237">
        <v>1</v>
      </c>
      <c r="P11237">
        <v>1</v>
      </c>
    </row>
    <row r="11238" spans="1:16" x14ac:dyDescent="0.35">
      <c r="A11238" s="5" t="s">
        <v>15718</v>
      </c>
      <c r="B11238" t="s">
        <v>7016</v>
      </c>
      <c r="C11238" t="s">
        <v>7017</v>
      </c>
      <c r="D11238" t="s">
        <v>7018</v>
      </c>
      <c r="E11238" t="s">
        <v>53</v>
      </c>
      <c r="F11238" s="11" t="s">
        <v>7019</v>
      </c>
      <c r="G11238" s="11" t="s">
        <v>7020</v>
      </c>
      <c r="H11238" t="s">
        <v>18690</v>
      </c>
      <c r="I11238" s="11" t="s">
        <v>68</v>
      </c>
      <c r="J11238">
        <v>5</v>
      </c>
      <c r="O11238">
        <v>1</v>
      </c>
      <c r="P11238">
        <v>1</v>
      </c>
    </row>
    <row r="11239" spans="1:16" x14ac:dyDescent="0.35">
      <c r="A11239" s="5" t="s">
        <v>15719</v>
      </c>
      <c r="B11239" t="s">
        <v>7016</v>
      </c>
      <c r="C11239" t="s">
        <v>7017</v>
      </c>
      <c r="D11239" t="s">
        <v>7018</v>
      </c>
      <c r="E11239" t="s">
        <v>53</v>
      </c>
      <c r="F11239" s="11" t="s">
        <v>7019</v>
      </c>
      <c r="G11239" s="11" t="s">
        <v>7020</v>
      </c>
      <c r="H11239" t="s">
        <v>18690</v>
      </c>
      <c r="I11239" s="11" t="s">
        <v>68</v>
      </c>
      <c r="J11239">
        <v>6</v>
      </c>
      <c r="O11239">
        <v>1</v>
      </c>
      <c r="P11239">
        <v>1</v>
      </c>
    </row>
    <row r="11240" spans="1:16" x14ac:dyDescent="0.35">
      <c r="A11240" s="5" t="s">
        <v>15720</v>
      </c>
      <c r="B11240" t="s">
        <v>7016</v>
      </c>
      <c r="C11240" t="s">
        <v>7017</v>
      </c>
      <c r="D11240" t="s">
        <v>7018</v>
      </c>
      <c r="E11240" t="s">
        <v>53</v>
      </c>
      <c r="F11240" s="11" t="s">
        <v>7019</v>
      </c>
      <c r="G11240" s="11" t="s">
        <v>7020</v>
      </c>
      <c r="H11240" t="s">
        <v>18690</v>
      </c>
      <c r="I11240" s="11" t="s">
        <v>68</v>
      </c>
      <c r="J11240">
        <v>7</v>
      </c>
      <c r="O11240">
        <v>1</v>
      </c>
      <c r="P11240">
        <v>1</v>
      </c>
    </row>
    <row r="11241" spans="1:16" x14ac:dyDescent="0.35">
      <c r="A11241" s="5" t="s">
        <v>15721</v>
      </c>
      <c r="B11241" t="s">
        <v>7016</v>
      </c>
      <c r="C11241" t="s">
        <v>7017</v>
      </c>
      <c r="D11241" t="s">
        <v>7018</v>
      </c>
      <c r="E11241" t="s">
        <v>53</v>
      </c>
      <c r="F11241" s="11" t="s">
        <v>7019</v>
      </c>
      <c r="G11241" s="11" t="s">
        <v>7020</v>
      </c>
      <c r="H11241" t="s">
        <v>18690</v>
      </c>
      <c r="I11241" s="11" t="s">
        <v>68</v>
      </c>
      <c r="J11241">
        <v>8</v>
      </c>
      <c r="O11241">
        <v>1</v>
      </c>
      <c r="P11241">
        <v>1</v>
      </c>
    </row>
    <row r="11242" spans="1:16" x14ac:dyDescent="0.35">
      <c r="A11242" s="5" t="s">
        <v>15722</v>
      </c>
      <c r="B11242" t="s">
        <v>7016</v>
      </c>
      <c r="C11242" t="s">
        <v>7017</v>
      </c>
      <c r="D11242" t="s">
        <v>7018</v>
      </c>
      <c r="E11242" t="s">
        <v>53</v>
      </c>
      <c r="F11242" s="11" t="s">
        <v>7019</v>
      </c>
      <c r="G11242" s="11" t="s">
        <v>7020</v>
      </c>
      <c r="H11242" t="s">
        <v>18690</v>
      </c>
      <c r="I11242" s="11" t="s">
        <v>68</v>
      </c>
      <c r="J11242">
        <v>9</v>
      </c>
      <c r="O11242">
        <v>1</v>
      </c>
      <c r="P11242">
        <v>1</v>
      </c>
    </row>
    <row r="11243" spans="1:16" x14ac:dyDescent="0.35">
      <c r="A11243" s="5" t="s">
        <v>15723</v>
      </c>
      <c r="B11243" t="s">
        <v>7016</v>
      </c>
      <c r="C11243" t="s">
        <v>7017</v>
      </c>
      <c r="D11243" t="s">
        <v>7018</v>
      </c>
      <c r="E11243" t="s">
        <v>53</v>
      </c>
      <c r="F11243" s="11" t="s">
        <v>7019</v>
      </c>
      <c r="G11243" s="11" t="s">
        <v>7020</v>
      </c>
      <c r="H11243" t="s">
        <v>18690</v>
      </c>
      <c r="I11243" s="11" t="s">
        <v>68</v>
      </c>
      <c r="J11243">
        <v>10</v>
      </c>
      <c r="O11243">
        <v>1</v>
      </c>
      <c r="P11243">
        <v>1</v>
      </c>
    </row>
    <row r="11244" spans="1:16" x14ac:dyDescent="0.35">
      <c r="A11244" s="5" t="s">
        <v>15724</v>
      </c>
      <c r="B11244" t="s">
        <v>7016</v>
      </c>
      <c r="C11244" t="s">
        <v>7017</v>
      </c>
      <c r="D11244" t="s">
        <v>7018</v>
      </c>
      <c r="E11244" t="s">
        <v>53</v>
      </c>
      <c r="F11244" s="11" t="s">
        <v>7019</v>
      </c>
      <c r="G11244" s="11" t="s">
        <v>7020</v>
      </c>
      <c r="H11244" t="s">
        <v>18690</v>
      </c>
      <c r="I11244" s="11" t="s">
        <v>68</v>
      </c>
      <c r="J11244">
        <v>11</v>
      </c>
      <c r="O11244">
        <v>1</v>
      </c>
      <c r="P11244">
        <v>1</v>
      </c>
    </row>
    <row r="11245" spans="1:16" x14ac:dyDescent="0.35">
      <c r="A11245" s="5" t="s">
        <v>15725</v>
      </c>
      <c r="B11245" t="s">
        <v>7016</v>
      </c>
      <c r="C11245" t="s">
        <v>7017</v>
      </c>
      <c r="D11245" t="s">
        <v>7018</v>
      </c>
      <c r="E11245" t="s">
        <v>53</v>
      </c>
      <c r="F11245" s="11" t="s">
        <v>7019</v>
      </c>
      <c r="G11245" s="11" t="s">
        <v>7020</v>
      </c>
      <c r="H11245" t="s">
        <v>18690</v>
      </c>
      <c r="I11245" s="11" t="s">
        <v>68</v>
      </c>
      <c r="J11245">
        <v>12</v>
      </c>
      <c r="O11245">
        <v>1</v>
      </c>
      <c r="P11245">
        <v>1</v>
      </c>
    </row>
    <row r="11246" spans="1:16" x14ac:dyDescent="0.35">
      <c r="A11246" s="5" t="s">
        <v>15726</v>
      </c>
      <c r="B11246" t="s">
        <v>7016</v>
      </c>
      <c r="C11246" t="s">
        <v>7017</v>
      </c>
      <c r="D11246" t="s">
        <v>7018</v>
      </c>
      <c r="E11246" t="s">
        <v>53</v>
      </c>
      <c r="F11246" s="11" t="s">
        <v>7019</v>
      </c>
      <c r="G11246" s="11" t="s">
        <v>7020</v>
      </c>
      <c r="H11246" t="s">
        <v>18690</v>
      </c>
      <c r="I11246" s="11" t="s">
        <v>68</v>
      </c>
      <c r="J11246">
        <v>13</v>
      </c>
      <c r="O11246">
        <v>1</v>
      </c>
      <c r="P11246">
        <v>1</v>
      </c>
    </row>
    <row r="11247" spans="1:16" x14ac:dyDescent="0.35">
      <c r="A11247" s="5" t="s">
        <v>15727</v>
      </c>
      <c r="B11247" t="s">
        <v>7016</v>
      </c>
      <c r="C11247" t="s">
        <v>7017</v>
      </c>
      <c r="D11247" t="s">
        <v>7018</v>
      </c>
      <c r="E11247" t="s">
        <v>53</v>
      </c>
      <c r="F11247" s="11" t="s">
        <v>7019</v>
      </c>
      <c r="G11247" s="11" t="s">
        <v>7020</v>
      </c>
      <c r="H11247" t="s">
        <v>18690</v>
      </c>
      <c r="I11247" s="11" t="s">
        <v>68</v>
      </c>
      <c r="J11247">
        <v>14</v>
      </c>
      <c r="O11247">
        <v>1</v>
      </c>
      <c r="P11247">
        <v>1</v>
      </c>
    </row>
    <row r="11248" spans="1:16" x14ac:dyDescent="0.35">
      <c r="A11248" s="5" t="s">
        <v>15728</v>
      </c>
      <c r="B11248" t="s">
        <v>7016</v>
      </c>
      <c r="C11248" t="s">
        <v>7017</v>
      </c>
      <c r="D11248" t="s">
        <v>7018</v>
      </c>
      <c r="E11248" t="s">
        <v>53</v>
      </c>
      <c r="F11248" s="11" t="s">
        <v>7019</v>
      </c>
      <c r="G11248" s="11" t="s">
        <v>7020</v>
      </c>
      <c r="H11248" t="s">
        <v>18690</v>
      </c>
      <c r="I11248" s="11" t="s">
        <v>68</v>
      </c>
      <c r="J11248">
        <v>15</v>
      </c>
      <c r="O11248">
        <v>1</v>
      </c>
      <c r="P11248">
        <v>1</v>
      </c>
    </row>
    <row r="11249" spans="1:16" x14ac:dyDescent="0.35">
      <c r="A11249" s="5" t="s">
        <v>15729</v>
      </c>
      <c r="B11249" t="s">
        <v>7016</v>
      </c>
      <c r="C11249" t="s">
        <v>7017</v>
      </c>
      <c r="D11249" t="s">
        <v>7018</v>
      </c>
      <c r="E11249" t="s">
        <v>53</v>
      </c>
      <c r="F11249" s="11" t="s">
        <v>7019</v>
      </c>
      <c r="G11249" s="11" t="s">
        <v>7020</v>
      </c>
      <c r="H11249" t="s">
        <v>18690</v>
      </c>
      <c r="I11249" s="11" t="s">
        <v>68</v>
      </c>
      <c r="J11249">
        <v>16</v>
      </c>
      <c r="O11249">
        <v>1</v>
      </c>
      <c r="P11249">
        <v>1</v>
      </c>
    </row>
    <row r="11250" spans="1:16" x14ac:dyDescent="0.35">
      <c r="A11250" s="5" t="s">
        <v>15730</v>
      </c>
      <c r="B11250" t="s">
        <v>7016</v>
      </c>
      <c r="C11250" t="s">
        <v>7017</v>
      </c>
      <c r="D11250" t="s">
        <v>7018</v>
      </c>
      <c r="E11250" t="s">
        <v>53</v>
      </c>
      <c r="F11250" s="11" t="s">
        <v>7019</v>
      </c>
      <c r="G11250" s="11" t="s">
        <v>7020</v>
      </c>
      <c r="H11250" t="s">
        <v>18690</v>
      </c>
      <c r="I11250" s="11" t="s">
        <v>68</v>
      </c>
      <c r="J11250">
        <v>17</v>
      </c>
      <c r="O11250">
        <v>1</v>
      </c>
      <c r="P11250">
        <v>1</v>
      </c>
    </row>
    <row r="11251" spans="1:16" x14ac:dyDescent="0.35">
      <c r="A11251" s="5" t="s">
        <v>15731</v>
      </c>
      <c r="B11251" t="s">
        <v>7016</v>
      </c>
      <c r="C11251" t="s">
        <v>7017</v>
      </c>
      <c r="D11251" t="s">
        <v>7018</v>
      </c>
      <c r="E11251" t="s">
        <v>53</v>
      </c>
      <c r="F11251" s="11" t="s">
        <v>7019</v>
      </c>
      <c r="G11251" s="11" t="s">
        <v>7020</v>
      </c>
      <c r="H11251" t="s">
        <v>18690</v>
      </c>
      <c r="I11251" s="11" t="s">
        <v>68</v>
      </c>
      <c r="J11251">
        <v>18</v>
      </c>
      <c r="O11251">
        <v>1</v>
      </c>
      <c r="P11251">
        <v>1</v>
      </c>
    </row>
    <row r="11252" spans="1:16" x14ac:dyDescent="0.35">
      <c r="A11252" s="5" t="s">
        <v>15732</v>
      </c>
      <c r="B11252" t="s">
        <v>7016</v>
      </c>
      <c r="C11252" t="s">
        <v>7017</v>
      </c>
      <c r="D11252" t="s">
        <v>7018</v>
      </c>
      <c r="E11252" t="s">
        <v>53</v>
      </c>
      <c r="F11252" s="11" t="s">
        <v>7019</v>
      </c>
      <c r="G11252" s="11" t="s">
        <v>7020</v>
      </c>
      <c r="H11252" t="s">
        <v>18690</v>
      </c>
      <c r="I11252" s="11" t="s">
        <v>68</v>
      </c>
      <c r="J11252">
        <v>19</v>
      </c>
      <c r="O11252">
        <v>1</v>
      </c>
      <c r="P11252">
        <v>1</v>
      </c>
    </row>
    <row r="11253" spans="1:16" x14ac:dyDescent="0.35">
      <c r="A11253" s="5" t="s">
        <v>15733</v>
      </c>
      <c r="B11253" t="s">
        <v>7016</v>
      </c>
      <c r="C11253" t="s">
        <v>7017</v>
      </c>
      <c r="D11253" t="s">
        <v>7018</v>
      </c>
      <c r="E11253" t="s">
        <v>53</v>
      </c>
      <c r="F11253" s="11" t="s">
        <v>7019</v>
      </c>
      <c r="G11253" s="11" t="s">
        <v>7020</v>
      </c>
      <c r="H11253" t="s">
        <v>18690</v>
      </c>
      <c r="I11253" s="11" t="s">
        <v>68</v>
      </c>
      <c r="J11253">
        <v>20</v>
      </c>
      <c r="O11253">
        <v>1</v>
      </c>
      <c r="P11253">
        <v>1</v>
      </c>
    </row>
    <row r="11254" spans="1:16" x14ac:dyDescent="0.35">
      <c r="A11254" s="5" t="s">
        <v>15734</v>
      </c>
      <c r="B11254" t="s">
        <v>7016</v>
      </c>
      <c r="C11254" t="s">
        <v>7017</v>
      </c>
      <c r="D11254" t="s">
        <v>7018</v>
      </c>
      <c r="E11254" t="s">
        <v>53</v>
      </c>
      <c r="F11254" s="11" t="s">
        <v>7019</v>
      </c>
      <c r="G11254" s="11" t="s">
        <v>7020</v>
      </c>
      <c r="H11254" t="s">
        <v>18690</v>
      </c>
      <c r="I11254" s="11" t="s">
        <v>68</v>
      </c>
      <c r="J11254">
        <v>21</v>
      </c>
      <c r="O11254">
        <v>1</v>
      </c>
      <c r="P11254">
        <v>1</v>
      </c>
    </row>
    <row r="11255" spans="1:16" x14ac:dyDescent="0.35">
      <c r="A11255" s="5" t="s">
        <v>15735</v>
      </c>
      <c r="B11255" t="s">
        <v>7016</v>
      </c>
      <c r="C11255" t="s">
        <v>7017</v>
      </c>
      <c r="D11255" t="s">
        <v>7018</v>
      </c>
      <c r="E11255" t="s">
        <v>53</v>
      </c>
      <c r="F11255" s="11" t="s">
        <v>7019</v>
      </c>
      <c r="G11255" s="11" t="s">
        <v>7020</v>
      </c>
      <c r="H11255" t="s">
        <v>18690</v>
      </c>
      <c r="I11255" s="11" t="s">
        <v>68</v>
      </c>
      <c r="J11255">
        <v>22</v>
      </c>
      <c r="O11255">
        <v>1</v>
      </c>
      <c r="P11255">
        <v>1</v>
      </c>
    </row>
    <row r="11256" spans="1:16" x14ac:dyDescent="0.35">
      <c r="A11256" s="5" t="s">
        <v>15736</v>
      </c>
      <c r="B11256" t="s">
        <v>7016</v>
      </c>
      <c r="C11256" t="s">
        <v>7017</v>
      </c>
      <c r="D11256" t="s">
        <v>7018</v>
      </c>
      <c r="E11256" t="s">
        <v>53</v>
      </c>
      <c r="F11256" s="11" t="s">
        <v>7019</v>
      </c>
      <c r="G11256" s="11" t="s">
        <v>7020</v>
      </c>
      <c r="H11256" t="s">
        <v>18690</v>
      </c>
      <c r="I11256" s="11" t="s">
        <v>68</v>
      </c>
      <c r="J11256">
        <v>23</v>
      </c>
      <c r="O11256">
        <v>1</v>
      </c>
      <c r="P11256">
        <v>1</v>
      </c>
    </row>
    <row r="11257" spans="1:16" x14ac:dyDescent="0.35">
      <c r="A11257" s="5" t="s">
        <v>15737</v>
      </c>
      <c r="B11257" t="s">
        <v>7016</v>
      </c>
      <c r="C11257" t="s">
        <v>7017</v>
      </c>
      <c r="D11257" t="s">
        <v>7018</v>
      </c>
      <c r="E11257" t="s">
        <v>53</v>
      </c>
      <c r="F11257" s="11" t="s">
        <v>7019</v>
      </c>
      <c r="G11257" s="11" t="s">
        <v>7020</v>
      </c>
      <c r="H11257" t="s">
        <v>18690</v>
      </c>
      <c r="I11257" s="11" t="s">
        <v>68</v>
      </c>
      <c r="J11257">
        <v>24</v>
      </c>
      <c r="O11257">
        <v>1</v>
      </c>
      <c r="P11257">
        <v>1</v>
      </c>
    </row>
    <row r="11258" spans="1:16" x14ac:dyDescent="0.35">
      <c r="A11258" s="5" t="s">
        <v>15738</v>
      </c>
      <c r="B11258" t="s">
        <v>7016</v>
      </c>
      <c r="C11258" t="s">
        <v>7017</v>
      </c>
      <c r="D11258" t="s">
        <v>7018</v>
      </c>
      <c r="E11258" t="s">
        <v>53</v>
      </c>
      <c r="F11258" s="11" t="s">
        <v>7019</v>
      </c>
      <c r="G11258" s="11" t="s">
        <v>7020</v>
      </c>
      <c r="H11258" t="s">
        <v>18690</v>
      </c>
      <c r="I11258" s="11" t="s">
        <v>69</v>
      </c>
      <c r="J11258">
        <v>1</v>
      </c>
      <c r="O11258">
        <v>1</v>
      </c>
      <c r="P11258">
        <v>1</v>
      </c>
    </row>
    <row r="11259" spans="1:16" x14ac:dyDescent="0.35">
      <c r="A11259" s="5" t="s">
        <v>15739</v>
      </c>
      <c r="B11259" t="s">
        <v>7016</v>
      </c>
      <c r="C11259" t="s">
        <v>7017</v>
      </c>
      <c r="D11259" t="s">
        <v>7018</v>
      </c>
      <c r="E11259" t="s">
        <v>53</v>
      </c>
      <c r="F11259" s="11" t="s">
        <v>7019</v>
      </c>
      <c r="G11259" s="11" t="s">
        <v>7020</v>
      </c>
      <c r="H11259" t="s">
        <v>18690</v>
      </c>
      <c r="I11259" s="11" t="s">
        <v>69</v>
      </c>
      <c r="J11259">
        <v>2</v>
      </c>
      <c r="O11259">
        <v>1</v>
      </c>
      <c r="P11259">
        <v>1</v>
      </c>
    </row>
    <row r="11260" spans="1:16" x14ac:dyDescent="0.35">
      <c r="A11260" s="5" t="s">
        <v>15740</v>
      </c>
      <c r="B11260" t="s">
        <v>7016</v>
      </c>
      <c r="C11260" t="s">
        <v>7017</v>
      </c>
      <c r="D11260" t="s">
        <v>7018</v>
      </c>
      <c r="E11260" t="s">
        <v>53</v>
      </c>
      <c r="F11260" s="11" t="s">
        <v>7019</v>
      </c>
      <c r="G11260" s="11" t="s">
        <v>7020</v>
      </c>
      <c r="H11260" t="s">
        <v>18690</v>
      </c>
      <c r="I11260" s="11" t="s">
        <v>69</v>
      </c>
      <c r="J11260">
        <v>3</v>
      </c>
      <c r="O11260">
        <v>1</v>
      </c>
      <c r="P11260">
        <v>1</v>
      </c>
    </row>
    <row r="11261" spans="1:16" x14ac:dyDescent="0.35">
      <c r="A11261" s="5" t="s">
        <v>15741</v>
      </c>
      <c r="B11261" t="s">
        <v>7016</v>
      </c>
      <c r="C11261" t="s">
        <v>7017</v>
      </c>
      <c r="D11261" t="s">
        <v>7018</v>
      </c>
      <c r="E11261" t="s">
        <v>53</v>
      </c>
      <c r="F11261" s="11" t="s">
        <v>7019</v>
      </c>
      <c r="G11261" s="11" t="s">
        <v>7020</v>
      </c>
      <c r="H11261" t="s">
        <v>18690</v>
      </c>
      <c r="I11261" s="11" t="s">
        <v>69</v>
      </c>
      <c r="J11261">
        <v>4</v>
      </c>
      <c r="O11261">
        <v>1</v>
      </c>
      <c r="P11261">
        <v>1</v>
      </c>
    </row>
    <row r="11262" spans="1:16" x14ac:dyDescent="0.35">
      <c r="A11262" s="5" t="s">
        <v>15742</v>
      </c>
      <c r="B11262" t="s">
        <v>7016</v>
      </c>
      <c r="C11262" t="s">
        <v>7017</v>
      </c>
      <c r="D11262" t="s">
        <v>7018</v>
      </c>
      <c r="E11262" t="s">
        <v>53</v>
      </c>
      <c r="F11262" s="11" t="s">
        <v>7019</v>
      </c>
      <c r="G11262" s="11" t="s">
        <v>7020</v>
      </c>
      <c r="H11262" t="s">
        <v>18690</v>
      </c>
      <c r="I11262" s="11" t="s">
        <v>69</v>
      </c>
      <c r="J11262">
        <v>5</v>
      </c>
      <c r="O11262">
        <v>1</v>
      </c>
      <c r="P11262">
        <v>1</v>
      </c>
    </row>
    <row r="11263" spans="1:16" x14ac:dyDescent="0.35">
      <c r="A11263" s="5" t="s">
        <v>15743</v>
      </c>
      <c r="B11263" t="s">
        <v>7016</v>
      </c>
      <c r="C11263" t="s">
        <v>7017</v>
      </c>
      <c r="D11263" t="s">
        <v>7018</v>
      </c>
      <c r="E11263" t="s">
        <v>53</v>
      </c>
      <c r="F11263" s="11" t="s">
        <v>7019</v>
      </c>
      <c r="G11263" s="11" t="s">
        <v>7020</v>
      </c>
      <c r="H11263" t="s">
        <v>18690</v>
      </c>
      <c r="I11263" s="11" t="s">
        <v>69</v>
      </c>
      <c r="J11263">
        <v>6</v>
      </c>
      <c r="O11263">
        <v>1</v>
      </c>
      <c r="P11263">
        <v>1</v>
      </c>
    </row>
    <row r="11264" spans="1:16" x14ac:dyDescent="0.35">
      <c r="A11264" s="5" t="s">
        <v>15744</v>
      </c>
      <c r="B11264" t="s">
        <v>7016</v>
      </c>
      <c r="C11264" t="s">
        <v>7017</v>
      </c>
      <c r="D11264" t="s">
        <v>7018</v>
      </c>
      <c r="E11264" t="s">
        <v>53</v>
      </c>
      <c r="F11264" s="11" t="s">
        <v>7019</v>
      </c>
      <c r="G11264" s="11" t="s">
        <v>7020</v>
      </c>
      <c r="H11264" t="s">
        <v>18690</v>
      </c>
      <c r="I11264" s="11" t="s">
        <v>69</v>
      </c>
      <c r="J11264">
        <v>7</v>
      </c>
      <c r="O11264">
        <v>1</v>
      </c>
      <c r="P11264">
        <v>1</v>
      </c>
    </row>
    <row r="11265" spans="1:16" x14ac:dyDescent="0.35">
      <c r="A11265" s="5" t="s">
        <v>15745</v>
      </c>
      <c r="B11265" t="s">
        <v>7016</v>
      </c>
      <c r="C11265" t="s">
        <v>7017</v>
      </c>
      <c r="D11265" t="s">
        <v>7018</v>
      </c>
      <c r="E11265" t="s">
        <v>53</v>
      </c>
      <c r="F11265" s="11" t="s">
        <v>7019</v>
      </c>
      <c r="G11265" s="11" t="s">
        <v>7020</v>
      </c>
      <c r="H11265" t="s">
        <v>18690</v>
      </c>
      <c r="I11265" s="11" t="s">
        <v>69</v>
      </c>
      <c r="J11265">
        <v>8</v>
      </c>
      <c r="O11265">
        <v>1</v>
      </c>
      <c r="P11265">
        <v>1</v>
      </c>
    </row>
    <row r="11266" spans="1:16" x14ac:dyDescent="0.35">
      <c r="A11266" s="5" t="s">
        <v>15746</v>
      </c>
      <c r="B11266" t="s">
        <v>7016</v>
      </c>
      <c r="C11266" t="s">
        <v>7017</v>
      </c>
      <c r="D11266" t="s">
        <v>7018</v>
      </c>
      <c r="E11266" t="s">
        <v>53</v>
      </c>
      <c r="F11266" s="11" t="s">
        <v>7019</v>
      </c>
      <c r="G11266" s="11" t="s">
        <v>7020</v>
      </c>
      <c r="H11266" t="s">
        <v>18690</v>
      </c>
      <c r="I11266" s="11" t="s">
        <v>69</v>
      </c>
      <c r="J11266">
        <v>9</v>
      </c>
      <c r="O11266">
        <v>1</v>
      </c>
      <c r="P11266">
        <v>1</v>
      </c>
    </row>
    <row r="11267" spans="1:16" x14ac:dyDescent="0.35">
      <c r="A11267" s="5" t="s">
        <v>15747</v>
      </c>
      <c r="B11267" t="s">
        <v>7016</v>
      </c>
      <c r="C11267" t="s">
        <v>7017</v>
      </c>
      <c r="D11267" t="s">
        <v>7018</v>
      </c>
      <c r="E11267" t="s">
        <v>53</v>
      </c>
      <c r="F11267" s="11" t="s">
        <v>7019</v>
      </c>
      <c r="G11267" s="11" t="s">
        <v>7020</v>
      </c>
      <c r="H11267" t="s">
        <v>18690</v>
      </c>
      <c r="I11267" s="11" t="s">
        <v>69</v>
      </c>
      <c r="J11267">
        <v>10</v>
      </c>
      <c r="O11267">
        <v>1</v>
      </c>
      <c r="P11267">
        <v>1</v>
      </c>
    </row>
    <row r="11268" spans="1:16" x14ac:dyDescent="0.35">
      <c r="A11268" s="5" t="s">
        <v>15748</v>
      </c>
      <c r="B11268" t="s">
        <v>7016</v>
      </c>
      <c r="C11268" t="s">
        <v>7017</v>
      </c>
      <c r="D11268" t="s">
        <v>7018</v>
      </c>
      <c r="E11268" t="s">
        <v>53</v>
      </c>
      <c r="F11268" s="11" t="s">
        <v>7019</v>
      </c>
      <c r="G11268" s="11" t="s">
        <v>7020</v>
      </c>
      <c r="H11268" t="s">
        <v>18690</v>
      </c>
      <c r="I11268" s="11" t="s">
        <v>69</v>
      </c>
      <c r="J11268">
        <v>11</v>
      </c>
      <c r="O11268">
        <v>1</v>
      </c>
      <c r="P11268">
        <v>1</v>
      </c>
    </row>
    <row r="11269" spans="1:16" x14ac:dyDescent="0.35">
      <c r="A11269" s="5" t="s">
        <v>15749</v>
      </c>
      <c r="B11269" t="s">
        <v>7016</v>
      </c>
      <c r="C11269" t="s">
        <v>7017</v>
      </c>
      <c r="D11269" t="s">
        <v>7018</v>
      </c>
      <c r="E11269" t="s">
        <v>53</v>
      </c>
      <c r="F11269" s="11" t="s">
        <v>7019</v>
      </c>
      <c r="G11269" s="11" t="s">
        <v>7020</v>
      </c>
      <c r="H11269" t="s">
        <v>18690</v>
      </c>
      <c r="I11269" s="11" t="s">
        <v>69</v>
      </c>
      <c r="J11269">
        <v>12</v>
      </c>
      <c r="O11269">
        <v>1</v>
      </c>
      <c r="P11269">
        <v>1</v>
      </c>
    </row>
    <row r="11270" spans="1:16" x14ac:dyDescent="0.35">
      <c r="A11270" s="5" t="s">
        <v>15750</v>
      </c>
      <c r="B11270" t="s">
        <v>7016</v>
      </c>
      <c r="C11270" t="s">
        <v>7017</v>
      </c>
      <c r="D11270" t="s">
        <v>7018</v>
      </c>
      <c r="E11270" t="s">
        <v>53</v>
      </c>
      <c r="F11270" s="11" t="s">
        <v>7019</v>
      </c>
      <c r="G11270" s="11" t="s">
        <v>7020</v>
      </c>
      <c r="H11270" t="s">
        <v>18690</v>
      </c>
      <c r="I11270" s="11" t="s">
        <v>69</v>
      </c>
      <c r="J11270">
        <v>13</v>
      </c>
      <c r="O11270">
        <v>1</v>
      </c>
      <c r="P11270">
        <v>1</v>
      </c>
    </row>
    <row r="11271" spans="1:16" x14ac:dyDescent="0.35">
      <c r="A11271" s="5" t="s">
        <v>15751</v>
      </c>
      <c r="B11271" t="s">
        <v>7016</v>
      </c>
      <c r="C11271" t="s">
        <v>7017</v>
      </c>
      <c r="D11271" t="s">
        <v>7018</v>
      </c>
      <c r="E11271" t="s">
        <v>53</v>
      </c>
      <c r="F11271" s="11" t="s">
        <v>7019</v>
      </c>
      <c r="G11271" s="11" t="s">
        <v>7020</v>
      </c>
      <c r="H11271" t="s">
        <v>18690</v>
      </c>
      <c r="I11271" s="11" t="s">
        <v>69</v>
      </c>
      <c r="J11271">
        <v>14</v>
      </c>
      <c r="O11271">
        <v>1</v>
      </c>
      <c r="P11271">
        <v>1</v>
      </c>
    </row>
    <row r="11272" spans="1:16" x14ac:dyDescent="0.35">
      <c r="A11272" s="5" t="s">
        <v>15752</v>
      </c>
      <c r="B11272" t="s">
        <v>7016</v>
      </c>
      <c r="C11272" t="s">
        <v>7017</v>
      </c>
      <c r="D11272" t="s">
        <v>7018</v>
      </c>
      <c r="E11272" t="s">
        <v>53</v>
      </c>
      <c r="F11272" s="11" t="s">
        <v>7019</v>
      </c>
      <c r="G11272" s="11" t="s">
        <v>7020</v>
      </c>
      <c r="H11272" t="s">
        <v>18690</v>
      </c>
      <c r="I11272" s="11" t="s">
        <v>69</v>
      </c>
      <c r="J11272">
        <v>15</v>
      </c>
      <c r="O11272">
        <v>1</v>
      </c>
      <c r="P11272">
        <v>1</v>
      </c>
    </row>
    <row r="11273" spans="1:16" x14ac:dyDescent="0.35">
      <c r="A11273" s="5" t="s">
        <v>15753</v>
      </c>
      <c r="B11273" t="s">
        <v>7016</v>
      </c>
      <c r="C11273" t="s">
        <v>7017</v>
      </c>
      <c r="D11273" t="s">
        <v>7018</v>
      </c>
      <c r="E11273" t="s">
        <v>53</v>
      </c>
      <c r="F11273" s="11" t="s">
        <v>7019</v>
      </c>
      <c r="G11273" s="11" t="s">
        <v>7020</v>
      </c>
      <c r="H11273" t="s">
        <v>18690</v>
      </c>
      <c r="I11273" s="11" t="s">
        <v>69</v>
      </c>
      <c r="J11273">
        <v>16</v>
      </c>
      <c r="O11273">
        <v>1</v>
      </c>
      <c r="P11273">
        <v>1</v>
      </c>
    </row>
    <row r="11274" spans="1:16" x14ac:dyDescent="0.35">
      <c r="A11274" s="5" t="s">
        <v>15754</v>
      </c>
      <c r="B11274" t="s">
        <v>7016</v>
      </c>
      <c r="C11274" t="s">
        <v>7017</v>
      </c>
      <c r="D11274" t="s">
        <v>7018</v>
      </c>
      <c r="E11274" t="s">
        <v>53</v>
      </c>
      <c r="F11274" s="11" t="s">
        <v>7019</v>
      </c>
      <c r="G11274" s="11" t="s">
        <v>7020</v>
      </c>
      <c r="H11274" t="s">
        <v>18690</v>
      </c>
      <c r="I11274" s="11" t="s">
        <v>69</v>
      </c>
      <c r="J11274">
        <v>17</v>
      </c>
      <c r="O11274">
        <v>1</v>
      </c>
      <c r="P11274">
        <v>1</v>
      </c>
    </row>
    <row r="11275" spans="1:16" x14ac:dyDescent="0.35">
      <c r="A11275" s="5" t="s">
        <v>15755</v>
      </c>
      <c r="B11275" t="s">
        <v>7016</v>
      </c>
      <c r="C11275" t="s">
        <v>7017</v>
      </c>
      <c r="D11275" t="s">
        <v>7018</v>
      </c>
      <c r="E11275" t="s">
        <v>53</v>
      </c>
      <c r="F11275" s="11" t="s">
        <v>7019</v>
      </c>
      <c r="G11275" s="11" t="s">
        <v>7020</v>
      </c>
      <c r="H11275" t="s">
        <v>18690</v>
      </c>
      <c r="I11275" s="11" t="s">
        <v>69</v>
      </c>
      <c r="J11275">
        <v>18</v>
      </c>
      <c r="O11275">
        <v>1</v>
      </c>
      <c r="P11275">
        <v>1</v>
      </c>
    </row>
    <row r="11276" spans="1:16" x14ac:dyDescent="0.35">
      <c r="A11276" s="5" t="s">
        <v>15756</v>
      </c>
      <c r="B11276" t="s">
        <v>7016</v>
      </c>
      <c r="C11276" t="s">
        <v>7017</v>
      </c>
      <c r="D11276" t="s">
        <v>7018</v>
      </c>
      <c r="E11276" t="s">
        <v>53</v>
      </c>
      <c r="F11276" s="11" t="s">
        <v>7019</v>
      </c>
      <c r="G11276" s="11" t="s">
        <v>7020</v>
      </c>
      <c r="H11276" t="s">
        <v>18690</v>
      </c>
      <c r="I11276" s="11" t="s">
        <v>69</v>
      </c>
      <c r="J11276">
        <v>19</v>
      </c>
      <c r="O11276">
        <v>1</v>
      </c>
      <c r="P11276">
        <v>1</v>
      </c>
    </row>
    <row r="11277" spans="1:16" x14ac:dyDescent="0.35">
      <c r="A11277" s="5" t="s">
        <v>15757</v>
      </c>
      <c r="B11277" t="s">
        <v>7016</v>
      </c>
      <c r="C11277" t="s">
        <v>7017</v>
      </c>
      <c r="D11277" t="s">
        <v>7018</v>
      </c>
      <c r="E11277" t="s">
        <v>53</v>
      </c>
      <c r="F11277" s="11" t="s">
        <v>7019</v>
      </c>
      <c r="G11277" s="11" t="s">
        <v>7020</v>
      </c>
      <c r="H11277" t="s">
        <v>18690</v>
      </c>
      <c r="I11277" s="11" t="s">
        <v>69</v>
      </c>
      <c r="J11277">
        <v>20</v>
      </c>
      <c r="O11277">
        <v>1</v>
      </c>
      <c r="P11277">
        <v>1</v>
      </c>
    </row>
    <row r="11278" spans="1:16" x14ac:dyDescent="0.35">
      <c r="A11278" s="5" t="s">
        <v>15758</v>
      </c>
      <c r="B11278" t="s">
        <v>7016</v>
      </c>
      <c r="C11278" t="s">
        <v>7017</v>
      </c>
      <c r="D11278" t="s">
        <v>7018</v>
      </c>
      <c r="E11278" t="s">
        <v>53</v>
      </c>
      <c r="F11278" s="11" t="s">
        <v>7019</v>
      </c>
      <c r="G11278" s="11" t="s">
        <v>7020</v>
      </c>
      <c r="H11278" t="s">
        <v>18690</v>
      </c>
      <c r="I11278" s="11" t="s">
        <v>69</v>
      </c>
      <c r="J11278">
        <v>21</v>
      </c>
      <c r="O11278">
        <v>1</v>
      </c>
      <c r="P11278">
        <v>1</v>
      </c>
    </row>
    <row r="11279" spans="1:16" x14ac:dyDescent="0.35">
      <c r="A11279" s="5" t="s">
        <v>15759</v>
      </c>
      <c r="B11279" t="s">
        <v>7016</v>
      </c>
      <c r="C11279" t="s">
        <v>7017</v>
      </c>
      <c r="D11279" t="s">
        <v>7018</v>
      </c>
      <c r="E11279" t="s">
        <v>53</v>
      </c>
      <c r="F11279" s="11" t="s">
        <v>7019</v>
      </c>
      <c r="G11279" s="11" t="s">
        <v>7020</v>
      </c>
      <c r="H11279" t="s">
        <v>18690</v>
      </c>
      <c r="I11279" s="11" t="s">
        <v>69</v>
      </c>
      <c r="J11279">
        <v>22</v>
      </c>
      <c r="O11279">
        <v>1</v>
      </c>
      <c r="P11279">
        <v>1</v>
      </c>
    </row>
    <row r="11280" spans="1:16" x14ac:dyDescent="0.35">
      <c r="A11280" s="5" t="s">
        <v>15760</v>
      </c>
      <c r="B11280" t="s">
        <v>7016</v>
      </c>
      <c r="C11280" t="s">
        <v>7017</v>
      </c>
      <c r="D11280" t="s">
        <v>7018</v>
      </c>
      <c r="E11280" t="s">
        <v>53</v>
      </c>
      <c r="F11280" s="11" t="s">
        <v>7019</v>
      </c>
      <c r="G11280" s="11" t="s">
        <v>7020</v>
      </c>
      <c r="H11280" t="s">
        <v>18690</v>
      </c>
      <c r="I11280" s="11" t="s">
        <v>69</v>
      </c>
      <c r="J11280">
        <v>23</v>
      </c>
      <c r="O11280">
        <v>1</v>
      </c>
      <c r="P11280">
        <v>1</v>
      </c>
    </row>
    <row r="11281" spans="1:16" x14ac:dyDescent="0.35">
      <c r="A11281" s="5" t="s">
        <v>15761</v>
      </c>
      <c r="B11281" t="s">
        <v>7016</v>
      </c>
      <c r="C11281" t="s">
        <v>7017</v>
      </c>
      <c r="D11281" t="s">
        <v>7018</v>
      </c>
      <c r="E11281" t="s">
        <v>53</v>
      </c>
      <c r="F11281" s="11" t="s">
        <v>7019</v>
      </c>
      <c r="G11281" s="11" t="s">
        <v>7020</v>
      </c>
      <c r="H11281" t="s">
        <v>18690</v>
      </c>
      <c r="I11281" s="11" t="s">
        <v>69</v>
      </c>
      <c r="J11281">
        <v>24</v>
      </c>
      <c r="O11281">
        <v>1</v>
      </c>
      <c r="P11281">
        <v>1</v>
      </c>
    </row>
    <row r="11282" spans="1:16" x14ac:dyDescent="0.35">
      <c r="A11282" s="5" t="s">
        <v>15762</v>
      </c>
      <c r="B11282" t="s">
        <v>7016</v>
      </c>
      <c r="C11282" t="s">
        <v>7017</v>
      </c>
      <c r="D11282" t="s">
        <v>7018</v>
      </c>
      <c r="E11282" t="s">
        <v>53</v>
      </c>
      <c r="F11282" s="11" t="s">
        <v>7019</v>
      </c>
      <c r="G11282" s="11" t="s">
        <v>7020</v>
      </c>
      <c r="H11282" t="s">
        <v>18690</v>
      </c>
      <c r="I11282" s="11" t="s">
        <v>70</v>
      </c>
      <c r="J11282">
        <v>1</v>
      </c>
      <c r="O11282">
        <v>1</v>
      </c>
      <c r="P11282">
        <v>1</v>
      </c>
    </row>
    <row r="11283" spans="1:16" x14ac:dyDescent="0.35">
      <c r="A11283" s="5" t="s">
        <v>15763</v>
      </c>
      <c r="B11283" t="s">
        <v>7016</v>
      </c>
      <c r="C11283" t="s">
        <v>7017</v>
      </c>
      <c r="D11283" t="s">
        <v>7018</v>
      </c>
      <c r="E11283" t="s">
        <v>53</v>
      </c>
      <c r="F11283" s="11" t="s">
        <v>7019</v>
      </c>
      <c r="G11283" s="11" t="s">
        <v>7020</v>
      </c>
      <c r="H11283" t="s">
        <v>18690</v>
      </c>
      <c r="I11283" s="11" t="s">
        <v>70</v>
      </c>
      <c r="J11283">
        <v>2</v>
      </c>
      <c r="O11283">
        <v>1</v>
      </c>
      <c r="P11283">
        <v>1</v>
      </c>
    </row>
    <row r="11284" spans="1:16" x14ac:dyDescent="0.35">
      <c r="A11284" s="5" t="s">
        <v>15764</v>
      </c>
      <c r="B11284" t="s">
        <v>7016</v>
      </c>
      <c r="C11284" t="s">
        <v>7017</v>
      </c>
      <c r="D11284" t="s">
        <v>7018</v>
      </c>
      <c r="E11284" t="s">
        <v>53</v>
      </c>
      <c r="F11284" s="11" t="s">
        <v>7019</v>
      </c>
      <c r="G11284" s="11" t="s">
        <v>7020</v>
      </c>
      <c r="H11284" t="s">
        <v>18690</v>
      </c>
      <c r="I11284" s="11" t="s">
        <v>70</v>
      </c>
      <c r="J11284">
        <v>3</v>
      </c>
      <c r="O11284">
        <v>1</v>
      </c>
      <c r="P11284">
        <v>1</v>
      </c>
    </row>
    <row r="11285" spans="1:16" x14ac:dyDescent="0.35">
      <c r="A11285" s="5" t="s">
        <v>15765</v>
      </c>
      <c r="B11285" t="s">
        <v>7016</v>
      </c>
      <c r="C11285" t="s">
        <v>7017</v>
      </c>
      <c r="D11285" t="s">
        <v>7018</v>
      </c>
      <c r="E11285" t="s">
        <v>53</v>
      </c>
      <c r="F11285" s="11" t="s">
        <v>7019</v>
      </c>
      <c r="G11285" s="11" t="s">
        <v>7020</v>
      </c>
      <c r="H11285" t="s">
        <v>18690</v>
      </c>
      <c r="I11285" s="11" t="s">
        <v>70</v>
      </c>
      <c r="J11285">
        <v>4</v>
      </c>
      <c r="O11285">
        <v>1</v>
      </c>
      <c r="P11285">
        <v>1</v>
      </c>
    </row>
    <row r="11286" spans="1:16" x14ac:dyDescent="0.35">
      <c r="A11286" s="5" t="s">
        <v>15766</v>
      </c>
      <c r="B11286" t="s">
        <v>7016</v>
      </c>
      <c r="C11286" t="s">
        <v>7017</v>
      </c>
      <c r="D11286" t="s">
        <v>7018</v>
      </c>
      <c r="E11286" t="s">
        <v>53</v>
      </c>
      <c r="F11286" s="11" t="s">
        <v>7019</v>
      </c>
      <c r="G11286" s="11" t="s">
        <v>7020</v>
      </c>
      <c r="H11286" t="s">
        <v>18690</v>
      </c>
      <c r="I11286" s="11" t="s">
        <v>70</v>
      </c>
      <c r="J11286">
        <v>5</v>
      </c>
      <c r="O11286">
        <v>1</v>
      </c>
      <c r="P11286">
        <v>1</v>
      </c>
    </row>
    <row r="11287" spans="1:16" x14ac:dyDescent="0.35">
      <c r="A11287" s="5" t="s">
        <v>15767</v>
      </c>
      <c r="B11287" t="s">
        <v>7016</v>
      </c>
      <c r="C11287" t="s">
        <v>7017</v>
      </c>
      <c r="D11287" t="s">
        <v>7018</v>
      </c>
      <c r="E11287" t="s">
        <v>53</v>
      </c>
      <c r="F11287" s="11" t="s">
        <v>7019</v>
      </c>
      <c r="G11287" s="11" t="s">
        <v>7020</v>
      </c>
      <c r="H11287" t="s">
        <v>18690</v>
      </c>
      <c r="I11287" s="11" t="s">
        <v>70</v>
      </c>
      <c r="J11287">
        <v>6</v>
      </c>
      <c r="O11287">
        <v>1</v>
      </c>
      <c r="P11287">
        <v>1</v>
      </c>
    </row>
    <row r="11288" spans="1:16" x14ac:dyDescent="0.35">
      <c r="A11288" s="5" t="s">
        <v>15768</v>
      </c>
      <c r="B11288" t="s">
        <v>7016</v>
      </c>
      <c r="C11288" t="s">
        <v>7017</v>
      </c>
      <c r="D11288" t="s">
        <v>7018</v>
      </c>
      <c r="E11288" t="s">
        <v>53</v>
      </c>
      <c r="F11288" s="11" t="s">
        <v>7019</v>
      </c>
      <c r="G11288" s="11" t="s">
        <v>7020</v>
      </c>
      <c r="H11288" t="s">
        <v>18690</v>
      </c>
      <c r="I11288" s="11" t="s">
        <v>70</v>
      </c>
      <c r="J11288">
        <v>7</v>
      </c>
      <c r="O11288">
        <v>1</v>
      </c>
      <c r="P11288">
        <v>1</v>
      </c>
    </row>
    <row r="11289" spans="1:16" x14ac:dyDescent="0.35">
      <c r="A11289" s="5" t="s">
        <v>15769</v>
      </c>
      <c r="B11289" t="s">
        <v>7016</v>
      </c>
      <c r="C11289" t="s">
        <v>7017</v>
      </c>
      <c r="D11289" t="s">
        <v>7018</v>
      </c>
      <c r="E11289" t="s">
        <v>53</v>
      </c>
      <c r="F11289" s="11" t="s">
        <v>7019</v>
      </c>
      <c r="G11289" s="11" t="s">
        <v>7020</v>
      </c>
      <c r="H11289" t="s">
        <v>18690</v>
      </c>
      <c r="I11289" s="11" t="s">
        <v>70</v>
      </c>
      <c r="J11289">
        <v>8</v>
      </c>
      <c r="O11289">
        <v>1</v>
      </c>
      <c r="P11289">
        <v>1</v>
      </c>
    </row>
    <row r="11290" spans="1:16" x14ac:dyDescent="0.35">
      <c r="A11290" s="5" t="s">
        <v>15770</v>
      </c>
      <c r="B11290" t="s">
        <v>7016</v>
      </c>
      <c r="C11290" t="s">
        <v>7017</v>
      </c>
      <c r="D11290" t="s">
        <v>7018</v>
      </c>
      <c r="E11290" t="s">
        <v>53</v>
      </c>
      <c r="F11290" s="11" t="s">
        <v>7019</v>
      </c>
      <c r="G11290" s="11" t="s">
        <v>7020</v>
      </c>
      <c r="H11290" t="s">
        <v>18690</v>
      </c>
      <c r="I11290" s="11" t="s">
        <v>70</v>
      </c>
      <c r="J11290">
        <v>9</v>
      </c>
      <c r="O11290">
        <v>1</v>
      </c>
      <c r="P11290">
        <v>1</v>
      </c>
    </row>
    <row r="11291" spans="1:16" x14ac:dyDescent="0.35">
      <c r="A11291" s="5" t="s">
        <v>15771</v>
      </c>
      <c r="B11291" t="s">
        <v>7016</v>
      </c>
      <c r="C11291" t="s">
        <v>7017</v>
      </c>
      <c r="D11291" t="s">
        <v>7018</v>
      </c>
      <c r="E11291" t="s">
        <v>53</v>
      </c>
      <c r="F11291" s="11" t="s">
        <v>7019</v>
      </c>
      <c r="G11291" s="11" t="s">
        <v>7020</v>
      </c>
      <c r="H11291" t="s">
        <v>18690</v>
      </c>
      <c r="I11291" s="11" t="s">
        <v>70</v>
      </c>
      <c r="J11291">
        <v>10</v>
      </c>
      <c r="O11291">
        <v>1</v>
      </c>
      <c r="P11291">
        <v>1</v>
      </c>
    </row>
    <row r="11292" spans="1:16" x14ac:dyDescent="0.35">
      <c r="A11292" s="5" t="s">
        <v>15772</v>
      </c>
      <c r="B11292" t="s">
        <v>7016</v>
      </c>
      <c r="C11292" t="s">
        <v>7017</v>
      </c>
      <c r="D11292" t="s">
        <v>7018</v>
      </c>
      <c r="E11292" t="s">
        <v>53</v>
      </c>
      <c r="F11292" s="11" t="s">
        <v>7019</v>
      </c>
      <c r="G11292" s="11" t="s">
        <v>7020</v>
      </c>
      <c r="H11292" t="s">
        <v>18690</v>
      </c>
      <c r="I11292" s="11" t="s">
        <v>70</v>
      </c>
      <c r="J11292">
        <v>11</v>
      </c>
      <c r="O11292">
        <v>1</v>
      </c>
      <c r="P11292">
        <v>1</v>
      </c>
    </row>
    <row r="11293" spans="1:16" x14ac:dyDescent="0.35">
      <c r="A11293" s="5" t="s">
        <v>15773</v>
      </c>
      <c r="B11293" t="s">
        <v>7016</v>
      </c>
      <c r="C11293" t="s">
        <v>7017</v>
      </c>
      <c r="D11293" t="s">
        <v>7018</v>
      </c>
      <c r="E11293" t="s">
        <v>53</v>
      </c>
      <c r="F11293" s="11" t="s">
        <v>7019</v>
      </c>
      <c r="G11293" s="11" t="s">
        <v>7020</v>
      </c>
      <c r="H11293" t="s">
        <v>18690</v>
      </c>
      <c r="I11293" s="11" t="s">
        <v>70</v>
      </c>
      <c r="J11293">
        <v>12</v>
      </c>
      <c r="O11293">
        <v>1</v>
      </c>
      <c r="P11293">
        <v>1</v>
      </c>
    </row>
    <row r="11294" spans="1:16" x14ac:dyDescent="0.35">
      <c r="A11294" s="5" t="s">
        <v>15774</v>
      </c>
      <c r="B11294" t="s">
        <v>7016</v>
      </c>
      <c r="C11294" t="s">
        <v>7017</v>
      </c>
      <c r="D11294" t="s">
        <v>7018</v>
      </c>
      <c r="E11294" t="s">
        <v>53</v>
      </c>
      <c r="F11294" s="11" t="s">
        <v>7019</v>
      </c>
      <c r="G11294" s="11" t="s">
        <v>7020</v>
      </c>
      <c r="H11294" t="s">
        <v>18690</v>
      </c>
      <c r="I11294" s="11" t="s">
        <v>70</v>
      </c>
      <c r="J11294">
        <v>13</v>
      </c>
      <c r="O11294">
        <v>1</v>
      </c>
      <c r="P11294">
        <v>1</v>
      </c>
    </row>
    <row r="11295" spans="1:16" x14ac:dyDescent="0.35">
      <c r="A11295" s="5" t="s">
        <v>15775</v>
      </c>
      <c r="B11295" t="s">
        <v>7016</v>
      </c>
      <c r="C11295" t="s">
        <v>7017</v>
      </c>
      <c r="D11295" t="s">
        <v>7018</v>
      </c>
      <c r="E11295" t="s">
        <v>53</v>
      </c>
      <c r="F11295" s="11" t="s">
        <v>7019</v>
      </c>
      <c r="G11295" s="11" t="s">
        <v>7020</v>
      </c>
      <c r="H11295" t="s">
        <v>18690</v>
      </c>
      <c r="I11295" s="11" t="s">
        <v>70</v>
      </c>
      <c r="J11295">
        <v>14</v>
      </c>
      <c r="O11295">
        <v>1</v>
      </c>
      <c r="P11295">
        <v>1</v>
      </c>
    </row>
    <row r="11296" spans="1:16" x14ac:dyDescent="0.35">
      <c r="A11296" s="5" t="s">
        <v>15776</v>
      </c>
      <c r="B11296" t="s">
        <v>7016</v>
      </c>
      <c r="C11296" t="s">
        <v>7017</v>
      </c>
      <c r="D11296" t="s">
        <v>7018</v>
      </c>
      <c r="E11296" t="s">
        <v>53</v>
      </c>
      <c r="F11296" s="11" t="s">
        <v>7019</v>
      </c>
      <c r="G11296" s="11" t="s">
        <v>7020</v>
      </c>
      <c r="H11296" t="s">
        <v>18690</v>
      </c>
      <c r="I11296" s="11" t="s">
        <v>70</v>
      </c>
      <c r="J11296">
        <v>15</v>
      </c>
      <c r="O11296">
        <v>1</v>
      </c>
      <c r="P11296">
        <v>1</v>
      </c>
    </row>
    <row r="11297" spans="1:16" x14ac:dyDescent="0.35">
      <c r="A11297" s="5" t="s">
        <v>15777</v>
      </c>
      <c r="B11297" t="s">
        <v>7016</v>
      </c>
      <c r="C11297" t="s">
        <v>7017</v>
      </c>
      <c r="D11297" t="s">
        <v>7018</v>
      </c>
      <c r="E11297" t="s">
        <v>53</v>
      </c>
      <c r="F11297" s="11" t="s">
        <v>7019</v>
      </c>
      <c r="G11297" s="11" t="s">
        <v>7020</v>
      </c>
      <c r="H11297" t="s">
        <v>18690</v>
      </c>
      <c r="I11297" s="11" t="s">
        <v>70</v>
      </c>
      <c r="J11297">
        <v>16</v>
      </c>
      <c r="O11297">
        <v>1</v>
      </c>
      <c r="P11297">
        <v>1</v>
      </c>
    </row>
    <row r="11298" spans="1:16" x14ac:dyDescent="0.35">
      <c r="A11298" s="5" t="s">
        <v>15778</v>
      </c>
      <c r="B11298" t="s">
        <v>7016</v>
      </c>
      <c r="C11298" t="s">
        <v>7017</v>
      </c>
      <c r="D11298" t="s">
        <v>7018</v>
      </c>
      <c r="E11298" t="s">
        <v>53</v>
      </c>
      <c r="F11298" s="11" t="s">
        <v>7019</v>
      </c>
      <c r="G11298" s="11" t="s">
        <v>7020</v>
      </c>
      <c r="H11298" t="s">
        <v>18690</v>
      </c>
      <c r="I11298" s="11" t="s">
        <v>70</v>
      </c>
      <c r="J11298">
        <v>17</v>
      </c>
      <c r="O11298">
        <v>1</v>
      </c>
      <c r="P11298">
        <v>1</v>
      </c>
    </row>
    <row r="11299" spans="1:16" x14ac:dyDescent="0.35">
      <c r="A11299" s="5" t="s">
        <v>15779</v>
      </c>
      <c r="B11299" t="s">
        <v>7016</v>
      </c>
      <c r="C11299" t="s">
        <v>7017</v>
      </c>
      <c r="D11299" t="s">
        <v>7018</v>
      </c>
      <c r="E11299" t="s">
        <v>53</v>
      </c>
      <c r="F11299" s="11" t="s">
        <v>7019</v>
      </c>
      <c r="G11299" s="11" t="s">
        <v>7020</v>
      </c>
      <c r="H11299" t="s">
        <v>18690</v>
      </c>
      <c r="I11299" s="11" t="s">
        <v>70</v>
      </c>
      <c r="J11299">
        <v>18</v>
      </c>
      <c r="O11299">
        <v>1</v>
      </c>
      <c r="P11299">
        <v>1</v>
      </c>
    </row>
    <row r="11300" spans="1:16" x14ac:dyDescent="0.35">
      <c r="A11300" s="5" t="s">
        <v>15780</v>
      </c>
      <c r="B11300" t="s">
        <v>7016</v>
      </c>
      <c r="C11300" t="s">
        <v>7017</v>
      </c>
      <c r="D11300" t="s">
        <v>7018</v>
      </c>
      <c r="E11300" t="s">
        <v>53</v>
      </c>
      <c r="F11300" s="11" t="s">
        <v>7019</v>
      </c>
      <c r="G11300" s="11" t="s">
        <v>7020</v>
      </c>
      <c r="H11300" t="s">
        <v>18690</v>
      </c>
      <c r="I11300" s="11" t="s">
        <v>70</v>
      </c>
      <c r="J11300">
        <v>19</v>
      </c>
      <c r="O11300">
        <v>1</v>
      </c>
      <c r="P11300">
        <v>1</v>
      </c>
    </row>
    <row r="11301" spans="1:16" x14ac:dyDescent="0.35">
      <c r="A11301" s="5" t="s">
        <v>15781</v>
      </c>
      <c r="B11301" t="s">
        <v>7016</v>
      </c>
      <c r="C11301" t="s">
        <v>7017</v>
      </c>
      <c r="D11301" t="s">
        <v>7018</v>
      </c>
      <c r="E11301" t="s">
        <v>53</v>
      </c>
      <c r="F11301" s="11" t="s">
        <v>7019</v>
      </c>
      <c r="G11301" s="11" t="s">
        <v>7020</v>
      </c>
      <c r="H11301" t="s">
        <v>18690</v>
      </c>
      <c r="I11301" s="11" t="s">
        <v>70</v>
      </c>
      <c r="J11301">
        <v>20</v>
      </c>
      <c r="O11301">
        <v>1</v>
      </c>
      <c r="P11301">
        <v>1</v>
      </c>
    </row>
    <row r="11302" spans="1:16" x14ac:dyDescent="0.35">
      <c r="A11302" s="5" t="s">
        <v>15782</v>
      </c>
      <c r="B11302" t="s">
        <v>7016</v>
      </c>
      <c r="C11302" t="s">
        <v>7017</v>
      </c>
      <c r="D11302" t="s">
        <v>7018</v>
      </c>
      <c r="E11302" t="s">
        <v>53</v>
      </c>
      <c r="F11302" s="11" t="s">
        <v>7019</v>
      </c>
      <c r="G11302" s="11" t="s">
        <v>7020</v>
      </c>
      <c r="H11302" t="s">
        <v>18690</v>
      </c>
      <c r="I11302" s="11" t="s">
        <v>70</v>
      </c>
      <c r="J11302">
        <v>21</v>
      </c>
      <c r="O11302">
        <v>1</v>
      </c>
      <c r="P11302">
        <v>1</v>
      </c>
    </row>
    <row r="11303" spans="1:16" x14ac:dyDescent="0.35">
      <c r="A11303" s="5" t="s">
        <v>15783</v>
      </c>
      <c r="B11303" t="s">
        <v>7016</v>
      </c>
      <c r="C11303" t="s">
        <v>7017</v>
      </c>
      <c r="D11303" t="s">
        <v>7018</v>
      </c>
      <c r="E11303" t="s">
        <v>53</v>
      </c>
      <c r="F11303" s="11" t="s">
        <v>7019</v>
      </c>
      <c r="G11303" s="11" t="s">
        <v>7020</v>
      </c>
      <c r="H11303" t="s">
        <v>18690</v>
      </c>
      <c r="I11303" s="11" t="s">
        <v>70</v>
      </c>
      <c r="J11303">
        <v>22</v>
      </c>
      <c r="O11303">
        <v>1</v>
      </c>
      <c r="P11303">
        <v>1</v>
      </c>
    </row>
    <row r="11304" spans="1:16" x14ac:dyDescent="0.35">
      <c r="A11304" s="5" t="s">
        <v>15784</v>
      </c>
      <c r="B11304" t="s">
        <v>7016</v>
      </c>
      <c r="C11304" t="s">
        <v>7017</v>
      </c>
      <c r="D11304" t="s">
        <v>7018</v>
      </c>
      <c r="E11304" t="s">
        <v>53</v>
      </c>
      <c r="F11304" s="11" t="s">
        <v>7019</v>
      </c>
      <c r="G11304" s="11" t="s">
        <v>7020</v>
      </c>
      <c r="H11304" t="s">
        <v>18690</v>
      </c>
      <c r="I11304" s="11" t="s">
        <v>70</v>
      </c>
      <c r="J11304">
        <v>23</v>
      </c>
      <c r="O11304">
        <v>1</v>
      </c>
      <c r="P11304">
        <v>1</v>
      </c>
    </row>
    <row r="11305" spans="1:16" x14ac:dyDescent="0.35">
      <c r="A11305" s="5" t="s">
        <v>15785</v>
      </c>
      <c r="B11305" t="s">
        <v>7016</v>
      </c>
      <c r="C11305" t="s">
        <v>7017</v>
      </c>
      <c r="D11305" t="s">
        <v>7018</v>
      </c>
      <c r="E11305" t="s">
        <v>53</v>
      </c>
      <c r="F11305" s="11" t="s">
        <v>7019</v>
      </c>
      <c r="G11305" s="11" t="s">
        <v>7020</v>
      </c>
      <c r="H11305" t="s">
        <v>18690</v>
      </c>
      <c r="I11305" s="11" t="s">
        <v>70</v>
      </c>
      <c r="J11305">
        <v>24</v>
      </c>
      <c r="O11305">
        <v>1</v>
      </c>
      <c r="P11305">
        <v>1</v>
      </c>
    </row>
    <row r="11306" spans="1:16" x14ac:dyDescent="0.35">
      <c r="A11306" s="5" t="s">
        <v>15786</v>
      </c>
      <c r="B11306" t="s">
        <v>7016</v>
      </c>
      <c r="C11306" t="s">
        <v>7017</v>
      </c>
      <c r="D11306" t="s">
        <v>7018</v>
      </c>
      <c r="E11306" t="s">
        <v>53</v>
      </c>
      <c r="F11306" s="11" t="s">
        <v>7019</v>
      </c>
      <c r="G11306" s="11" t="s">
        <v>7020</v>
      </c>
      <c r="H11306" t="s">
        <v>18690</v>
      </c>
      <c r="I11306" s="11" t="s">
        <v>71</v>
      </c>
      <c r="J11306">
        <v>1</v>
      </c>
      <c r="O11306">
        <v>1</v>
      </c>
      <c r="P11306">
        <v>1</v>
      </c>
    </row>
    <row r="11307" spans="1:16" x14ac:dyDescent="0.35">
      <c r="A11307" s="5" t="s">
        <v>15787</v>
      </c>
      <c r="B11307" t="s">
        <v>7016</v>
      </c>
      <c r="C11307" t="s">
        <v>7017</v>
      </c>
      <c r="D11307" t="s">
        <v>7018</v>
      </c>
      <c r="E11307" t="s">
        <v>53</v>
      </c>
      <c r="F11307" s="11" t="s">
        <v>7019</v>
      </c>
      <c r="G11307" s="11" t="s">
        <v>7020</v>
      </c>
      <c r="H11307" t="s">
        <v>18690</v>
      </c>
      <c r="I11307" s="11" t="s">
        <v>71</v>
      </c>
      <c r="J11307">
        <v>2</v>
      </c>
      <c r="O11307">
        <v>1</v>
      </c>
      <c r="P11307">
        <v>1</v>
      </c>
    </row>
    <row r="11308" spans="1:16" x14ac:dyDescent="0.35">
      <c r="A11308" s="5" t="s">
        <v>15788</v>
      </c>
      <c r="B11308" t="s">
        <v>7016</v>
      </c>
      <c r="C11308" t="s">
        <v>7017</v>
      </c>
      <c r="D11308" t="s">
        <v>7018</v>
      </c>
      <c r="E11308" t="s">
        <v>53</v>
      </c>
      <c r="F11308" s="11" t="s">
        <v>7019</v>
      </c>
      <c r="G11308" s="11" t="s">
        <v>7020</v>
      </c>
      <c r="H11308" t="s">
        <v>18690</v>
      </c>
      <c r="I11308" s="11" t="s">
        <v>71</v>
      </c>
      <c r="J11308">
        <v>3</v>
      </c>
      <c r="O11308">
        <v>1</v>
      </c>
      <c r="P11308">
        <v>1</v>
      </c>
    </row>
    <row r="11309" spans="1:16" x14ac:dyDescent="0.35">
      <c r="A11309" s="5" t="s">
        <v>15789</v>
      </c>
      <c r="B11309" t="s">
        <v>7016</v>
      </c>
      <c r="C11309" t="s">
        <v>7017</v>
      </c>
      <c r="D11309" t="s">
        <v>7018</v>
      </c>
      <c r="E11309" t="s">
        <v>53</v>
      </c>
      <c r="F11309" s="11" t="s">
        <v>7019</v>
      </c>
      <c r="G11309" s="11" t="s">
        <v>7020</v>
      </c>
      <c r="H11309" t="s">
        <v>18690</v>
      </c>
      <c r="I11309" s="11" t="s">
        <v>71</v>
      </c>
      <c r="J11309">
        <v>4</v>
      </c>
      <c r="O11309">
        <v>1</v>
      </c>
      <c r="P11309">
        <v>1</v>
      </c>
    </row>
    <row r="11310" spans="1:16" x14ac:dyDescent="0.35">
      <c r="A11310" s="5" t="s">
        <v>15790</v>
      </c>
      <c r="B11310" t="s">
        <v>7016</v>
      </c>
      <c r="C11310" t="s">
        <v>7017</v>
      </c>
      <c r="D11310" t="s">
        <v>7018</v>
      </c>
      <c r="E11310" t="s">
        <v>53</v>
      </c>
      <c r="F11310" s="11" t="s">
        <v>7019</v>
      </c>
      <c r="G11310" s="11" t="s">
        <v>7020</v>
      </c>
      <c r="H11310" t="s">
        <v>18690</v>
      </c>
      <c r="I11310" s="11" t="s">
        <v>71</v>
      </c>
      <c r="J11310">
        <v>5</v>
      </c>
      <c r="O11310">
        <v>1</v>
      </c>
      <c r="P11310">
        <v>1</v>
      </c>
    </row>
    <row r="11311" spans="1:16" x14ac:dyDescent="0.35">
      <c r="A11311" s="5" t="s">
        <v>15791</v>
      </c>
      <c r="B11311" t="s">
        <v>7016</v>
      </c>
      <c r="C11311" t="s">
        <v>7017</v>
      </c>
      <c r="D11311" t="s">
        <v>7018</v>
      </c>
      <c r="E11311" t="s">
        <v>53</v>
      </c>
      <c r="F11311" s="11" t="s">
        <v>7019</v>
      </c>
      <c r="G11311" s="11" t="s">
        <v>7020</v>
      </c>
      <c r="H11311" t="s">
        <v>18690</v>
      </c>
      <c r="I11311" s="11" t="s">
        <v>71</v>
      </c>
      <c r="J11311">
        <v>6</v>
      </c>
      <c r="O11311">
        <v>1</v>
      </c>
      <c r="P11311">
        <v>1</v>
      </c>
    </row>
    <row r="11312" spans="1:16" x14ac:dyDescent="0.35">
      <c r="A11312" s="5" t="s">
        <v>15792</v>
      </c>
      <c r="B11312" t="s">
        <v>7016</v>
      </c>
      <c r="C11312" t="s">
        <v>7017</v>
      </c>
      <c r="D11312" t="s">
        <v>7018</v>
      </c>
      <c r="E11312" t="s">
        <v>53</v>
      </c>
      <c r="F11312" s="11" t="s">
        <v>7019</v>
      </c>
      <c r="G11312" s="11" t="s">
        <v>7020</v>
      </c>
      <c r="H11312" t="s">
        <v>18690</v>
      </c>
      <c r="I11312" s="11" t="s">
        <v>71</v>
      </c>
      <c r="J11312">
        <v>7</v>
      </c>
      <c r="O11312">
        <v>1</v>
      </c>
      <c r="P11312">
        <v>1</v>
      </c>
    </row>
    <row r="11313" spans="1:16" x14ac:dyDescent="0.35">
      <c r="A11313" s="5" t="s">
        <v>15793</v>
      </c>
      <c r="B11313" t="s">
        <v>7016</v>
      </c>
      <c r="C11313" t="s">
        <v>7017</v>
      </c>
      <c r="D11313" t="s">
        <v>7018</v>
      </c>
      <c r="E11313" t="s">
        <v>53</v>
      </c>
      <c r="F11313" s="11" t="s">
        <v>7019</v>
      </c>
      <c r="G11313" s="11" t="s">
        <v>7020</v>
      </c>
      <c r="H11313" t="s">
        <v>18690</v>
      </c>
      <c r="I11313" s="11" t="s">
        <v>71</v>
      </c>
      <c r="J11313">
        <v>8</v>
      </c>
      <c r="O11313">
        <v>1</v>
      </c>
      <c r="P11313">
        <v>1</v>
      </c>
    </row>
    <row r="11314" spans="1:16" x14ac:dyDescent="0.35">
      <c r="A11314" s="5" t="s">
        <v>15794</v>
      </c>
      <c r="B11314" t="s">
        <v>7016</v>
      </c>
      <c r="C11314" t="s">
        <v>7017</v>
      </c>
      <c r="D11314" t="s">
        <v>7018</v>
      </c>
      <c r="E11314" t="s">
        <v>53</v>
      </c>
      <c r="F11314" s="11" t="s">
        <v>7019</v>
      </c>
      <c r="G11314" s="11" t="s">
        <v>7020</v>
      </c>
      <c r="H11314" t="s">
        <v>18690</v>
      </c>
      <c r="I11314" s="11" t="s">
        <v>71</v>
      </c>
      <c r="J11314">
        <v>9</v>
      </c>
      <c r="O11314">
        <v>1</v>
      </c>
      <c r="P11314">
        <v>1</v>
      </c>
    </row>
    <row r="11315" spans="1:16" x14ac:dyDescent="0.35">
      <c r="A11315" s="5" t="s">
        <v>15795</v>
      </c>
      <c r="B11315" t="s">
        <v>7016</v>
      </c>
      <c r="C11315" t="s">
        <v>7017</v>
      </c>
      <c r="D11315" t="s">
        <v>7018</v>
      </c>
      <c r="E11315" t="s">
        <v>53</v>
      </c>
      <c r="F11315" s="11" t="s">
        <v>7019</v>
      </c>
      <c r="G11315" s="11" t="s">
        <v>7020</v>
      </c>
      <c r="H11315" t="s">
        <v>18690</v>
      </c>
      <c r="I11315" s="11" t="s">
        <v>71</v>
      </c>
      <c r="J11315">
        <v>10</v>
      </c>
      <c r="O11315">
        <v>1</v>
      </c>
      <c r="P11315">
        <v>1</v>
      </c>
    </row>
    <row r="11316" spans="1:16" x14ac:dyDescent="0.35">
      <c r="A11316" s="5" t="s">
        <v>15796</v>
      </c>
      <c r="B11316" t="s">
        <v>7016</v>
      </c>
      <c r="C11316" t="s">
        <v>7017</v>
      </c>
      <c r="D11316" t="s">
        <v>7018</v>
      </c>
      <c r="E11316" t="s">
        <v>53</v>
      </c>
      <c r="F11316" s="11" t="s">
        <v>7019</v>
      </c>
      <c r="G11316" s="11" t="s">
        <v>7020</v>
      </c>
      <c r="H11316" t="s">
        <v>18690</v>
      </c>
      <c r="I11316" s="11" t="s">
        <v>71</v>
      </c>
      <c r="J11316">
        <v>11</v>
      </c>
      <c r="O11316">
        <v>1</v>
      </c>
      <c r="P11316">
        <v>1</v>
      </c>
    </row>
    <row r="11317" spans="1:16" x14ac:dyDescent="0.35">
      <c r="A11317" s="5" t="s">
        <v>15797</v>
      </c>
      <c r="B11317" t="s">
        <v>7016</v>
      </c>
      <c r="C11317" t="s">
        <v>7017</v>
      </c>
      <c r="D11317" t="s">
        <v>7018</v>
      </c>
      <c r="E11317" t="s">
        <v>53</v>
      </c>
      <c r="F11317" s="11" t="s">
        <v>7019</v>
      </c>
      <c r="G11317" s="11" t="s">
        <v>7020</v>
      </c>
      <c r="H11317" t="s">
        <v>18690</v>
      </c>
      <c r="I11317" s="11" t="s">
        <v>71</v>
      </c>
      <c r="J11317">
        <v>12</v>
      </c>
      <c r="O11317">
        <v>1</v>
      </c>
      <c r="P11317">
        <v>1</v>
      </c>
    </row>
    <row r="11318" spans="1:16" x14ac:dyDescent="0.35">
      <c r="A11318" s="5" t="s">
        <v>15798</v>
      </c>
      <c r="B11318" t="s">
        <v>7016</v>
      </c>
      <c r="C11318" t="s">
        <v>7017</v>
      </c>
      <c r="D11318" t="s">
        <v>7018</v>
      </c>
      <c r="E11318" t="s">
        <v>53</v>
      </c>
      <c r="F11318" s="11" t="s">
        <v>7019</v>
      </c>
      <c r="G11318" s="11" t="s">
        <v>7020</v>
      </c>
      <c r="H11318" t="s">
        <v>18690</v>
      </c>
      <c r="I11318" s="11" t="s">
        <v>71</v>
      </c>
      <c r="J11318">
        <v>13</v>
      </c>
      <c r="O11318">
        <v>1</v>
      </c>
      <c r="P11318">
        <v>1</v>
      </c>
    </row>
    <row r="11319" spans="1:16" x14ac:dyDescent="0.35">
      <c r="A11319" s="5" t="s">
        <v>15799</v>
      </c>
      <c r="B11319" t="s">
        <v>7016</v>
      </c>
      <c r="C11319" t="s">
        <v>7017</v>
      </c>
      <c r="D11319" t="s">
        <v>7018</v>
      </c>
      <c r="E11319" t="s">
        <v>53</v>
      </c>
      <c r="F11319" s="11" t="s">
        <v>7019</v>
      </c>
      <c r="G11319" s="11" t="s">
        <v>7020</v>
      </c>
      <c r="H11319" t="s">
        <v>18690</v>
      </c>
      <c r="I11319" s="11" t="s">
        <v>71</v>
      </c>
      <c r="J11319">
        <v>14</v>
      </c>
      <c r="O11319">
        <v>1</v>
      </c>
      <c r="P11319">
        <v>1</v>
      </c>
    </row>
    <row r="11320" spans="1:16" x14ac:dyDescent="0.35">
      <c r="A11320" s="5" t="s">
        <v>15800</v>
      </c>
      <c r="B11320" t="s">
        <v>7016</v>
      </c>
      <c r="C11320" t="s">
        <v>7017</v>
      </c>
      <c r="D11320" t="s">
        <v>7018</v>
      </c>
      <c r="E11320" t="s">
        <v>53</v>
      </c>
      <c r="F11320" s="11" t="s">
        <v>7019</v>
      </c>
      <c r="G11320" s="11" t="s">
        <v>7020</v>
      </c>
      <c r="H11320" t="s">
        <v>18690</v>
      </c>
      <c r="I11320" s="11" t="s">
        <v>71</v>
      </c>
      <c r="J11320">
        <v>15</v>
      </c>
      <c r="O11320">
        <v>1</v>
      </c>
      <c r="P11320">
        <v>1</v>
      </c>
    </row>
    <row r="11321" spans="1:16" x14ac:dyDescent="0.35">
      <c r="A11321" s="5" t="s">
        <v>15801</v>
      </c>
      <c r="B11321" t="s">
        <v>7016</v>
      </c>
      <c r="C11321" t="s">
        <v>7017</v>
      </c>
      <c r="D11321" t="s">
        <v>7018</v>
      </c>
      <c r="E11321" t="s">
        <v>53</v>
      </c>
      <c r="F11321" s="11" t="s">
        <v>7019</v>
      </c>
      <c r="G11321" s="11" t="s">
        <v>7020</v>
      </c>
      <c r="H11321" t="s">
        <v>18690</v>
      </c>
      <c r="I11321" s="11" t="s">
        <v>71</v>
      </c>
      <c r="J11321">
        <v>16</v>
      </c>
      <c r="O11321">
        <v>1</v>
      </c>
      <c r="P11321">
        <v>1</v>
      </c>
    </row>
    <row r="11322" spans="1:16" x14ac:dyDescent="0.35">
      <c r="A11322" s="5" t="s">
        <v>15802</v>
      </c>
      <c r="B11322" t="s">
        <v>7016</v>
      </c>
      <c r="C11322" t="s">
        <v>7017</v>
      </c>
      <c r="D11322" t="s">
        <v>7018</v>
      </c>
      <c r="E11322" t="s">
        <v>53</v>
      </c>
      <c r="F11322" s="11" t="s">
        <v>7019</v>
      </c>
      <c r="G11322" s="11" t="s">
        <v>7020</v>
      </c>
      <c r="H11322" t="s">
        <v>18690</v>
      </c>
      <c r="I11322" s="11" t="s">
        <v>71</v>
      </c>
      <c r="J11322">
        <v>17</v>
      </c>
      <c r="O11322">
        <v>1</v>
      </c>
      <c r="P11322">
        <v>1</v>
      </c>
    </row>
    <row r="11323" spans="1:16" x14ac:dyDescent="0.35">
      <c r="A11323" s="5" t="s">
        <v>15803</v>
      </c>
      <c r="B11323" t="s">
        <v>7016</v>
      </c>
      <c r="C11323" t="s">
        <v>7017</v>
      </c>
      <c r="D11323" t="s">
        <v>7018</v>
      </c>
      <c r="E11323" t="s">
        <v>53</v>
      </c>
      <c r="F11323" s="11" t="s">
        <v>7019</v>
      </c>
      <c r="G11323" s="11" t="s">
        <v>7020</v>
      </c>
      <c r="H11323" t="s">
        <v>18690</v>
      </c>
      <c r="I11323" s="11" t="s">
        <v>71</v>
      </c>
      <c r="J11323">
        <v>18</v>
      </c>
      <c r="O11323">
        <v>1</v>
      </c>
      <c r="P11323">
        <v>1</v>
      </c>
    </row>
    <row r="11324" spans="1:16" x14ac:dyDescent="0.35">
      <c r="A11324" s="5" t="s">
        <v>15804</v>
      </c>
      <c r="B11324" t="s">
        <v>7016</v>
      </c>
      <c r="C11324" t="s">
        <v>7017</v>
      </c>
      <c r="D11324" t="s">
        <v>7018</v>
      </c>
      <c r="E11324" t="s">
        <v>53</v>
      </c>
      <c r="F11324" s="11" t="s">
        <v>7019</v>
      </c>
      <c r="G11324" s="11" t="s">
        <v>7020</v>
      </c>
      <c r="H11324" t="s">
        <v>18690</v>
      </c>
      <c r="I11324" s="11" t="s">
        <v>71</v>
      </c>
      <c r="J11324">
        <v>19</v>
      </c>
      <c r="O11324">
        <v>1</v>
      </c>
      <c r="P11324">
        <v>1</v>
      </c>
    </row>
    <row r="11325" spans="1:16" x14ac:dyDescent="0.35">
      <c r="A11325" s="5" t="s">
        <v>15805</v>
      </c>
      <c r="B11325" t="s">
        <v>7016</v>
      </c>
      <c r="C11325" t="s">
        <v>7017</v>
      </c>
      <c r="D11325" t="s">
        <v>7018</v>
      </c>
      <c r="E11325" t="s">
        <v>53</v>
      </c>
      <c r="F11325" s="11" t="s">
        <v>7019</v>
      </c>
      <c r="G11325" s="11" t="s">
        <v>7020</v>
      </c>
      <c r="H11325" t="s">
        <v>18690</v>
      </c>
      <c r="I11325" s="11" t="s">
        <v>71</v>
      </c>
      <c r="J11325">
        <v>20</v>
      </c>
      <c r="O11325">
        <v>1</v>
      </c>
      <c r="P11325">
        <v>1</v>
      </c>
    </row>
    <row r="11326" spans="1:16" x14ac:dyDescent="0.35">
      <c r="A11326" s="5" t="s">
        <v>15806</v>
      </c>
      <c r="B11326" t="s">
        <v>7016</v>
      </c>
      <c r="C11326" t="s">
        <v>7017</v>
      </c>
      <c r="D11326" t="s">
        <v>7018</v>
      </c>
      <c r="E11326" t="s">
        <v>53</v>
      </c>
      <c r="F11326" s="11" t="s">
        <v>7019</v>
      </c>
      <c r="G11326" s="11" t="s">
        <v>7020</v>
      </c>
      <c r="H11326" t="s">
        <v>18690</v>
      </c>
      <c r="I11326" s="11" t="s">
        <v>71</v>
      </c>
      <c r="J11326">
        <v>21</v>
      </c>
      <c r="O11326">
        <v>1</v>
      </c>
      <c r="P11326">
        <v>1</v>
      </c>
    </row>
    <row r="11327" spans="1:16" x14ac:dyDescent="0.35">
      <c r="A11327" s="5" t="s">
        <v>15807</v>
      </c>
      <c r="B11327" t="s">
        <v>7016</v>
      </c>
      <c r="C11327" t="s">
        <v>7017</v>
      </c>
      <c r="D11327" t="s">
        <v>7018</v>
      </c>
      <c r="E11327" t="s">
        <v>53</v>
      </c>
      <c r="F11327" s="11" t="s">
        <v>7019</v>
      </c>
      <c r="G11327" s="11" t="s">
        <v>7020</v>
      </c>
      <c r="H11327" t="s">
        <v>18690</v>
      </c>
      <c r="I11327" s="11" t="s">
        <v>71</v>
      </c>
      <c r="J11327">
        <v>22</v>
      </c>
      <c r="O11327">
        <v>1</v>
      </c>
      <c r="P11327">
        <v>1</v>
      </c>
    </row>
    <row r="11328" spans="1:16" x14ac:dyDescent="0.35">
      <c r="A11328" s="5" t="s">
        <v>15808</v>
      </c>
      <c r="B11328" t="s">
        <v>7016</v>
      </c>
      <c r="C11328" t="s">
        <v>7017</v>
      </c>
      <c r="D11328" t="s">
        <v>7018</v>
      </c>
      <c r="E11328" t="s">
        <v>53</v>
      </c>
      <c r="F11328" s="11" t="s">
        <v>7019</v>
      </c>
      <c r="G11328" s="11" t="s">
        <v>7020</v>
      </c>
      <c r="H11328" t="s">
        <v>18690</v>
      </c>
      <c r="I11328" s="11" t="s">
        <v>71</v>
      </c>
      <c r="J11328">
        <v>23</v>
      </c>
      <c r="O11328">
        <v>1</v>
      </c>
      <c r="P11328">
        <v>1</v>
      </c>
    </row>
    <row r="11329" spans="1:16" x14ac:dyDescent="0.35">
      <c r="A11329" s="5" t="s">
        <v>15809</v>
      </c>
      <c r="B11329" t="s">
        <v>7016</v>
      </c>
      <c r="C11329" t="s">
        <v>7017</v>
      </c>
      <c r="D11329" t="s">
        <v>7018</v>
      </c>
      <c r="E11329" t="s">
        <v>53</v>
      </c>
      <c r="F11329" s="11" t="s">
        <v>7019</v>
      </c>
      <c r="G11329" s="11" t="s">
        <v>7020</v>
      </c>
      <c r="H11329" t="s">
        <v>18690</v>
      </c>
      <c r="I11329" s="11" t="s">
        <v>71</v>
      </c>
      <c r="J11329">
        <v>24</v>
      </c>
      <c r="O11329">
        <v>1</v>
      </c>
      <c r="P11329">
        <v>1</v>
      </c>
    </row>
    <row r="11330" spans="1:16" x14ac:dyDescent="0.35">
      <c r="A11330" s="5" t="s">
        <v>4232</v>
      </c>
      <c r="B11330" t="s">
        <v>7016</v>
      </c>
      <c r="C11330" t="s">
        <v>7017</v>
      </c>
      <c r="D11330" t="s">
        <v>7018</v>
      </c>
      <c r="E11330" t="s">
        <v>53</v>
      </c>
      <c r="F11330" s="11" t="s">
        <v>7019</v>
      </c>
      <c r="G11330" s="11" t="s">
        <v>7020</v>
      </c>
      <c r="H11330" t="s">
        <v>56</v>
      </c>
      <c r="I11330" s="11" t="s">
        <v>68</v>
      </c>
      <c r="J11330">
        <v>1</v>
      </c>
      <c r="O11330">
        <v>1</v>
      </c>
      <c r="P11330">
        <v>1</v>
      </c>
    </row>
    <row r="11331" spans="1:16" x14ac:dyDescent="0.35">
      <c r="A11331" s="5" t="s">
        <v>4233</v>
      </c>
      <c r="B11331" t="s">
        <v>7016</v>
      </c>
      <c r="C11331" t="s">
        <v>7017</v>
      </c>
      <c r="D11331" t="s">
        <v>7018</v>
      </c>
      <c r="E11331" t="s">
        <v>53</v>
      </c>
      <c r="F11331" s="11" t="s">
        <v>7019</v>
      </c>
      <c r="G11331" s="11" t="s">
        <v>7020</v>
      </c>
      <c r="H11331" t="s">
        <v>56</v>
      </c>
      <c r="I11331" s="11" t="s">
        <v>68</v>
      </c>
      <c r="J11331">
        <v>2</v>
      </c>
      <c r="O11331">
        <v>1</v>
      </c>
      <c r="P11331">
        <v>1</v>
      </c>
    </row>
    <row r="11332" spans="1:16" x14ac:dyDescent="0.35">
      <c r="A11332" s="5" t="s">
        <v>4234</v>
      </c>
      <c r="B11332" t="s">
        <v>7016</v>
      </c>
      <c r="C11332" t="s">
        <v>7017</v>
      </c>
      <c r="D11332" t="s">
        <v>7018</v>
      </c>
      <c r="E11332" t="s">
        <v>53</v>
      </c>
      <c r="F11332" s="11" t="s">
        <v>7019</v>
      </c>
      <c r="G11332" s="11" t="s">
        <v>7020</v>
      </c>
      <c r="H11332" t="s">
        <v>56</v>
      </c>
      <c r="I11332" s="11" t="s">
        <v>68</v>
      </c>
      <c r="J11332">
        <v>3</v>
      </c>
      <c r="O11332">
        <v>1</v>
      </c>
      <c r="P11332">
        <v>1</v>
      </c>
    </row>
    <row r="11333" spans="1:16" x14ac:dyDescent="0.35">
      <c r="A11333" s="5" t="s">
        <v>4235</v>
      </c>
      <c r="B11333" t="s">
        <v>7016</v>
      </c>
      <c r="C11333" t="s">
        <v>7017</v>
      </c>
      <c r="D11333" t="s">
        <v>7018</v>
      </c>
      <c r="E11333" t="s">
        <v>53</v>
      </c>
      <c r="F11333" s="11" t="s">
        <v>7019</v>
      </c>
      <c r="G11333" s="11" t="s">
        <v>7020</v>
      </c>
      <c r="H11333" t="s">
        <v>56</v>
      </c>
      <c r="I11333" s="11" t="s">
        <v>68</v>
      </c>
      <c r="J11333">
        <v>4</v>
      </c>
      <c r="O11333">
        <v>1</v>
      </c>
      <c r="P11333">
        <v>1</v>
      </c>
    </row>
    <row r="11334" spans="1:16" x14ac:dyDescent="0.35">
      <c r="A11334" s="5" t="s">
        <v>4236</v>
      </c>
      <c r="B11334" t="s">
        <v>7016</v>
      </c>
      <c r="C11334" t="s">
        <v>7017</v>
      </c>
      <c r="D11334" t="s">
        <v>7018</v>
      </c>
      <c r="E11334" t="s">
        <v>53</v>
      </c>
      <c r="F11334" s="11" t="s">
        <v>7019</v>
      </c>
      <c r="G11334" s="11" t="s">
        <v>7020</v>
      </c>
      <c r="H11334" t="s">
        <v>56</v>
      </c>
      <c r="I11334" s="11" t="s">
        <v>68</v>
      </c>
      <c r="J11334">
        <v>5</v>
      </c>
      <c r="O11334">
        <v>1</v>
      </c>
      <c r="P11334">
        <v>1</v>
      </c>
    </row>
    <row r="11335" spans="1:16" x14ac:dyDescent="0.35">
      <c r="A11335" s="5" t="s">
        <v>4237</v>
      </c>
      <c r="B11335" t="s">
        <v>7016</v>
      </c>
      <c r="C11335" t="s">
        <v>7017</v>
      </c>
      <c r="D11335" t="s">
        <v>7018</v>
      </c>
      <c r="E11335" t="s">
        <v>53</v>
      </c>
      <c r="F11335" s="11" t="s">
        <v>7019</v>
      </c>
      <c r="G11335" s="11" t="s">
        <v>7020</v>
      </c>
      <c r="H11335" t="s">
        <v>56</v>
      </c>
      <c r="I11335" s="11" t="s">
        <v>68</v>
      </c>
      <c r="J11335">
        <v>6</v>
      </c>
      <c r="O11335">
        <v>1</v>
      </c>
      <c r="P11335">
        <v>1</v>
      </c>
    </row>
    <row r="11336" spans="1:16" x14ac:dyDescent="0.35">
      <c r="A11336" s="5" t="s">
        <v>4238</v>
      </c>
      <c r="B11336" t="s">
        <v>7016</v>
      </c>
      <c r="C11336" t="s">
        <v>7017</v>
      </c>
      <c r="D11336" t="s">
        <v>7018</v>
      </c>
      <c r="E11336" t="s">
        <v>53</v>
      </c>
      <c r="F11336" s="11" t="s">
        <v>7019</v>
      </c>
      <c r="G11336" s="11" t="s">
        <v>7020</v>
      </c>
      <c r="H11336" t="s">
        <v>56</v>
      </c>
      <c r="I11336" s="11" t="s">
        <v>68</v>
      </c>
      <c r="J11336">
        <v>7</v>
      </c>
      <c r="O11336">
        <v>1</v>
      </c>
      <c r="P11336">
        <v>1</v>
      </c>
    </row>
    <row r="11337" spans="1:16" x14ac:dyDescent="0.35">
      <c r="A11337" s="5" t="s">
        <v>4239</v>
      </c>
      <c r="B11337" t="s">
        <v>7016</v>
      </c>
      <c r="C11337" t="s">
        <v>7017</v>
      </c>
      <c r="D11337" t="s">
        <v>7018</v>
      </c>
      <c r="E11337" t="s">
        <v>53</v>
      </c>
      <c r="F11337" s="11" t="s">
        <v>7019</v>
      </c>
      <c r="G11337" s="11" t="s">
        <v>7020</v>
      </c>
      <c r="H11337" t="s">
        <v>56</v>
      </c>
      <c r="I11337" s="11" t="s">
        <v>68</v>
      </c>
      <c r="J11337">
        <v>8</v>
      </c>
      <c r="O11337">
        <v>1</v>
      </c>
      <c r="P11337">
        <v>1</v>
      </c>
    </row>
    <row r="11338" spans="1:16" x14ac:dyDescent="0.35">
      <c r="A11338" s="5" t="s">
        <v>4240</v>
      </c>
      <c r="B11338" t="s">
        <v>7016</v>
      </c>
      <c r="C11338" t="s">
        <v>7017</v>
      </c>
      <c r="D11338" t="s">
        <v>7018</v>
      </c>
      <c r="E11338" t="s">
        <v>53</v>
      </c>
      <c r="F11338" s="11" t="s">
        <v>7019</v>
      </c>
      <c r="G11338" s="11" t="s">
        <v>7020</v>
      </c>
      <c r="H11338" t="s">
        <v>56</v>
      </c>
      <c r="I11338" s="11" t="s">
        <v>68</v>
      </c>
      <c r="J11338">
        <v>9</v>
      </c>
      <c r="O11338">
        <v>1</v>
      </c>
      <c r="P11338">
        <v>1</v>
      </c>
    </row>
    <row r="11339" spans="1:16" x14ac:dyDescent="0.35">
      <c r="A11339" s="5" t="s">
        <v>4241</v>
      </c>
      <c r="B11339" t="s">
        <v>7016</v>
      </c>
      <c r="C11339" t="s">
        <v>7017</v>
      </c>
      <c r="D11339" t="s">
        <v>7018</v>
      </c>
      <c r="E11339" t="s">
        <v>53</v>
      </c>
      <c r="F11339" s="11" t="s">
        <v>7019</v>
      </c>
      <c r="G11339" s="11" t="s">
        <v>7020</v>
      </c>
      <c r="H11339" t="s">
        <v>56</v>
      </c>
      <c r="I11339" s="11" t="s">
        <v>68</v>
      </c>
      <c r="J11339">
        <v>10</v>
      </c>
      <c r="O11339">
        <v>1</v>
      </c>
      <c r="P11339">
        <v>1</v>
      </c>
    </row>
    <row r="11340" spans="1:16" x14ac:dyDescent="0.35">
      <c r="A11340" s="5" t="s">
        <v>4242</v>
      </c>
      <c r="B11340" t="s">
        <v>7016</v>
      </c>
      <c r="C11340" t="s">
        <v>7017</v>
      </c>
      <c r="D11340" t="s">
        <v>7018</v>
      </c>
      <c r="E11340" t="s">
        <v>53</v>
      </c>
      <c r="F11340" s="11" t="s">
        <v>7019</v>
      </c>
      <c r="G11340" s="11" t="s">
        <v>7020</v>
      </c>
      <c r="H11340" t="s">
        <v>56</v>
      </c>
      <c r="I11340" s="11" t="s">
        <v>68</v>
      </c>
      <c r="J11340">
        <v>11</v>
      </c>
      <c r="O11340">
        <v>1</v>
      </c>
      <c r="P11340">
        <v>1</v>
      </c>
    </row>
    <row r="11341" spans="1:16" x14ac:dyDescent="0.35">
      <c r="A11341" s="5" t="s">
        <v>4243</v>
      </c>
      <c r="B11341" t="s">
        <v>7016</v>
      </c>
      <c r="C11341" t="s">
        <v>7017</v>
      </c>
      <c r="D11341" t="s">
        <v>7018</v>
      </c>
      <c r="E11341" t="s">
        <v>53</v>
      </c>
      <c r="F11341" s="11" t="s">
        <v>7019</v>
      </c>
      <c r="G11341" s="11" t="s">
        <v>7020</v>
      </c>
      <c r="H11341" t="s">
        <v>56</v>
      </c>
      <c r="I11341" s="11" t="s">
        <v>68</v>
      </c>
      <c r="J11341">
        <v>12</v>
      </c>
      <c r="O11341">
        <v>1</v>
      </c>
      <c r="P11341">
        <v>1</v>
      </c>
    </row>
    <row r="11342" spans="1:16" x14ac:dyDescent="0.35">
      <c r="A11342" s="5" t="s">
        <v>4244</v>
      </c>
      <c r="B11342" t="s">
        <v>7016</v>
      </c>
      <c r="C11342" t="s">
        <v>7017</v>
      </c>
      <c r="D11342" t="s">
        <v>7018</v>
      </c>
      <c r="E11342" t="s">
        <v>53</v>
      </c>
      <c r="F11342" s="11" t="s">
        <v>7019</v>
      </c>
      <c r="G11342" s="11" t="s">
        <v>7020</v>
      </c>
      <c r="H11342" t="s">
        <v>56</v>
      </c>
      <c r="I11342" s="11" t="s">
        <v>68</v>
      </c>
      <c r="J11342">
        <v>13</v>
      </c>
      <c r="O11342">
        <v>1</v>
      </c>
      <c r="P11342">
        <v>1</v>
      </c>
    </row>
    <row r="11343" spans="1:16" x14ac:dyDescent="0.35">
      <c r="A11343" s="5" t="s">
        <v>4245</v>
      </c>
      <c r="B11343" t="s">
        <v>7016</v>
      </c>
      <c r="C11343" t="s">
        <v>7017</v>
      </c>
      <c r="D11343" t="s">
        <v>7018</v>
      </c>
      <c r="E11343" t="s">
        <v>53</v>
      </c>
      <c r="F11343" s="11" t="s">
        <v>7019</v>
      </c>
      <c r="G11343" s="11" t="s">
        <v>7020</v>
      </c>
      <c r="H11343" t="s">
        <v>56</v>
      </c>
      <c r="I11343" s="11" t="s">
        <v>68</v>
      </c>
      <c r="J11343">
        <v>14</v>
      </c>
      <c r="O11343">
        <v>1</v>
      </c>
      <c r="P11343">
        <v>1</v>
      </c>
    </row>
    <row r="11344" spans="1:16" x14ac:dyDescent="0.35">
      <c r="A11344" s="5" t="s">
        <v>4246</v>
      </c>
      <c r="B11344" t="s">
        <v>7016</v>
      </c>
      <c r="C11344" t="s">
        <v>7017</v>
      </c>
      <c r="D11344" t="s">
        <v>7018</v>
      </c>
      <c r="E11344" t="s">
        <v>53</v>
      </c>
      <c r="F11344" s="11" t="s">
        <v>7019</v>
      </c>
      <c r="G11344" s="11" t="s">
        <v>7020</v>
      </c>
      <c r="H11344" t="s">
        <v>56</v>
      </c>
      <c r="I11344" s="11" t="s">
        <v>68</v>
      </c>
      <c r="J11344">
        <v>15</v>
      </c>
      <c r="O11344">
        <v>1</v>
      </c>
      <c r="P11344">
        <v>1</v>
      </c>
    </row>
    <row r="11345" spans="1:16" x14ac:dyDescent="0.35">
      <c r="A11345" s="5" t="s">
        <v>4247</v>
      </c>
      <c r="B11345" t="s">
        <v>7016</v>
      </c>
      <c r="C11345" t="s">
        <v>7017</v>
      </c>
      <c r="D11345" t="s">
        <v>7018</v>
      </c>
      <c r="E11345" t="s">
        <v>53</v>
      </c>
      <c r="F11345" s="11" t="s">
        <v>7019</v>
      </c>
      <c r="G11345" s="11" t="s">
        <v>7020</v>
      </c>
      <c r="H11345" t="s">
        <v>56</v>
      </c>
      <c r="I11345" s="11" t="s">
        <v>68</v>
      </c>
      <c r="J11345">
        <v>16</v>
      </c>
      <c r="O11345">
        <v>1</v>
      </c>
      <c r="P11345">
        <v>1</v>
      </c>
    </row>
    <row r="11346" spans="1:16" x14ac:dyDescent="0.35">
      <c r="A11346" s="5" t="s">
        <v>4248</v>
      </c>
      <c r="B11346" t="s">
        <v>7016</v>
      </c>
      <c r="C11346" t="s">
        <v>7017</v>
      </c>
      <c r="D11346" t="s">
        <v>7018</v>
      </c>
      <c r="E11346" t="s">
        <v>53</v>
      </c>
      <c r="F11346" s="11" t="s">
        <v>7019</v>
      </c>
      <c r="G11346" s="11" t="s">
        <v>7020</v>
      </c>
      <c r="H11346" t="s">
        <v>56</v>
      </c>
      <c r="I11346" s="11" t="s">
        <v>68</v>
      </c>
      <c r="J11346">
        <v>17</v>
      </c>
      <c r="O11346">
        <v>1</v>
      </c>
      <c r="P11346">
        <v>1</v>
      </c>
    </row>
    <row r="11347" spans="1:16" x14ac:dyDescent="0.35">
      <c r="A11347" s="5" t="s">
        <v>4249</v>
      </c>
      <c r="B11347" t="s">
        <v>7016</v>
      </c>
      <c r="C11347" t="s">
        <v>7017</v>
      </c>
      <c r="D11347" t="s">
        <v>7018</v>
      </c>
      <c r="E11347" t="s">
        <v>53</v>
      </c>
      <c r="F11347" s="11" t="s">
        <v>7019</v>
      </c>
      <c r="G11347" s="11" t="s">
        <v>7020</v>
      </c>
      <c r="H11347" t="s">
        <v>56</v>
      </c>
      <c r="I11347" s="11" t="s">
        <v>68</v>
      </c>
      <c r="J11347">
        <v>18</v>
      </c>
      <c r="O11347">
        <v>1</v>
      </c>
      <c r="P11347">
        <v>1</v>
      </c>
    </row>
    <row r="11348" spans="1:16" x14ac:dyDescent="0.35">
      <c r="A11348" s="5" t="s">
        <v>4250</v>
      </c>
      <c r="B11348" t="s">
        <v>7016</v>
      </c>
      <c r="C11348" t="s">
        <v>7017</v>
      </c>
      <c r="D11348" t="s">
        <v>7018</v>
      </c>
      <c r="E11348" t="s">
        <v>53</v>
      </c>
      <c r="F11348" s="11" t="s">
        <v>7019</v>
      </c>
      <c r="G11348" s="11" t="s">
        <v>7020</v>
      </c>
      <c r="H11348" t="s">
        <v>56</v>
      </c>
      <c r="I11348" s="11" t="s">
        <v>68</v>
      </c>
      <c r="J11348">
        <v>19</v>
      </c>
      <c r="O11348">
        <v>1</v>
      </c>
      <c r="P11348">
        <v>1</v>
      </c>
    </row>
    <row r="11349" spans="1:16" x14ac:dyDescent="0.35">
      <c r="A11349" s="5" t="s">
        <v>4251</v>
      </c>
      <c r="B11349" t="s">
        <v>7016</v>
      </c>
      <c r="C11349" t="s">
        <v>7017</v>
      </c>
      <c r="D11349" t="s">
        <v>7018</v>
      </c>
      <c r="E11349" t="s">
        <v>53</v>
      </c>
      <c r="F11349" s="11" t="s">
        <v>7019</v>
      </c>
      <c r="G11349" s="11" t="s">
        <v>7020</v>
      </c>
      <c r="H11349" t="s">
        <v>56</v>
      </c>
      <c r="I11349" s="11" t="s">
        <v>68</v>
      </c>
      <c r="J11349">
        <v>20</v>
      </c>
      <c r="O11349">
        <v>1</v>
      </c>
      <c r="P11349">
        <v>1</v>
      </c>
    </row>
    <row r="11350" spans="1:16" x14ac:dyDescent="0.35">
      <c r="A11350" s="5" t="s">
        <v>4252</v>
      </c>
      <c r="B11350" t="s">
        <v>7016</v>
      </c>
      <c r="C11350" t="s">
        <v>7017</v>
      </c>
      <c r="D11350" t="s">
        <v>7018</v>
      </c>
      <c r="E11350" t="s">
        <v>53</v>
      </c>
      <c r="F11350" s="11" t="s">
        <v>7019</v>
      </c>
      <c r="G11350" s="11" t="s">
        <v>7020</v>
      </c>
      <c r="H11350" t="s">
        <v>56</v>
      </c>
      <c r="I11350" s="11" t="s">
        <v>68</v>
      </c>
      <c r="J11350">
        <v>21</v>
      </c>
      <c r="O11350">
        <v>1</v>
      </c>
      <c r="P11350">
        <v>1</v>
      </c>
    </row>
    <row r="11351" spans="1:16" x14ac:dyDescent="0.35">
      <c r="A11351" s="5" t="s">
        <v>4253</v>
      </c>
      <c r="B11351" t="s">
        <v>7016</v>
      </c>
      <c r="C11351" t="s">
        <v>7017</v>
      </c>
      <c r="D11351" t="s">
        <v>7018</v>
      </c>
      <c r="E11351" t="s">
        <v>53</v>
      </c>
      <c r="F11351" s="11" t="s">
        <v>7019</v>
      </c>
      <c r="G11351" s="11" t="s">
        <v>7020</v>
      </c>
      <c r="H11351" t="s">
        <v>56</v>
      </c>
      <c r="I11351" s="11" t="s">
        <v>68</v>
      </c>
      <c r="J11351">
        <v>22</v>
      </c>
      <c r="O11351">
        <v>1</v>
      </c>
      <c r="P11351">
        <v>1</v>
      </c>
    </row>
    <row r="11352" spans="1:16" x14ac:dyDescent="0.35">
      <c r="A11352" s="5" t="s">
        <v>4254</v>
      </c>
      <c r="B11352" t="s">
        <v>7016</v>
      </c>
      <c r="C11352" t="s">
        <v>7017</v>
      </c>
      <c r="D11352" t="s">
        <v>7018</v>
      </c>
      <c r="E11352" t="s">
        <v>53</v>
      </c>
      <c r="F11352" s="11" t="s">
        <v>7019</v>
      </c>
      <c r="G11352" s="11" t="s">
        <v>7020</v>
      </c>
      <c r="H11352" t="s">
        <v>56</v>
      </c>
      <c r="I11352" s="11" t="s">
        <v>68</v>
      </c>
      <c r="J11352">
        <v>23</v>
      </c>
      <c r="O11352">
        <v>1</v>
      </c>
      <c r="P11352">
        <v>1</v>
      </c>
    </row>
    <row r="11353" spans="1:16" x14ac:dyDescent="0.35">
      <c r="A11353" s="5" t="s">
        <v>4255</v>
      </c>
      <c r="B11353" t="s">
        <v>7016</v>
      </c>
      <c r="C11353" t="s">
        <v>7017</v>
      </c>
      <c r="D11353" t="s">
        <v>7018</v>
      </c>
      <c r="E11353" t="s">
        <v>53</v>
      </c>
      <c r="F11353" s="11" t="s">
        <v>7019</v>
      </c>
      <c r="G11353" s="11" t="s">
        <v>7020</v>
      </c>
      <c r="H11353" t="s">
        <v>56</v>
      </c>
      <c r="I11353" s="11" t="s">
        <v>68</v>
      </c>
      <c r="J11353">
        <v>24</v>
      </c>
      <c r="O11353">
        <v>1</v>
      </c>
      <c r="P11353">
        <v>1</v>
      </c>
    </row>
    <row r="11354" spans="1:16" x14ac:dyDescent="0.35">
      <c r="A11354" s="5" t="s">
        <v>4256</v>
      </c>
      <c r="B11354" t="s">
        <v>7016</v>
      </c>
      <c r="C11354" t="s">
        <v>7017</v>
      </c>
      <c r="D11354" t="s">
        <v>7018</v>
      </c>
      <c r="E11354" t="s">
        <v>53</v>
      </c>
      <c r="F11354" s="11" t="s">
        <v>7019</v>
      </c>
      <c r="G11354" s="11" t="s">
        <v>7020</v>
      </c>
      <c r="H11354" t="s">
        <v>57</v>
      </c>
      <c r="I11354" s="11" t="s">
        <v>68</v>
      </c>
      <c r="J11354">
        <v>1</v>
      </c>
      <c r="O11354">
        <v>1</v>
      </c>
      <c r="P11354">
        <v>1</v>
      </c>
    </row>
    <row r="11355" spans="1:16" x14ac:dyDescent="0.35">
      <c r="A11355" s="5" t="s">
        <v>4257</v>
      </c>
      <c r="B11355" t="s">
        <v>7016</v>
      </c>
      <c r="C11355" t="s">
        <v>7017</v>
      </c>
      <c r="D11355" t="s">
        <v>7018</v>
      </c>
      <c r="E11355" t="s">
        <v>53</v>
      </c>
      <c r="F11355" s="11" t="s">
        <v>7019</v>
      </c>
      <c r="G11355" s="11" t="s">
        <v>7020</v>
      </c>
      <c r="H11355" t="s">
        <v>57</v>
      </c>
      <c r="I11355" s="11" t="s">
        <v>68</v>
      </c>
      <c r="J11355">
        <v>2</v>
      </c>
      <c r="O11355">
        <v>1</v>
      </c>
      <c r="P11355">
        <v>1</v>
      </c>
    </row>
    <row r="11356" spans="1:16" x14ac:dyDescent="0.35">
      <c r="A11356" s="5" t="s">
        <v>4258</v>
      </c>
      <c r="B11356" t="s">
        <v>7016</v>
      </c>
      <c r="C11356" t="s">
        <v>7017</v>
      </c>
      <c r="D11356" t="s">
        <v>7018</v>
      </c>
      <c r="E11356" t="s">
        <v>53</v>
      </c>
      <c r="F11356" s="11" t="s">
        <v>7019</v>
      </c>
      <c r="G11356" s="11" t="s">
        <v>7020</v>
      </c>
      <c r="H11356" t="s">
        <v>57</v>
      </c>
      <c r="I11356" s="11" t="s">
        <v>68</v>
      </c>
      <c r="J11356">
        <v>3</v>
      </c>
      <c r="O11356">
        <v>1</v>
      </c>
      <c r="P11356">
        <v>1</v>
      </c>
    </row>
    <row r="11357" spans="1:16" x14ac:dyDescent="0.35">
      <c r="A11357" s="5" t="s">
        <v>4259</v>
      </c>
      <c r="B11357" t="s">
        <v>7016</v>
      </c>
      <c r="C11357" t="s">
        <v>7017</v>
      </c>
      <c r="D11357" t="s">
        <v>7018</v>
      </c>
      <c r="E11357" t="s">
        <v>53</v>
      </c>
      <c r="F11357" s="11" t="s">
        <v>7019</v>
      </c>
      <c r="G11357" s="11" t="s">
        <v>7020</v>
      </c>
      <c r="H11357" t="s">
        <v>57</v>
      </c>
      <c r="I11357" s="11" t="s">
        <v>68</v>
      </c>
      <c r="J11357">
        <v>4</v>
      </c>
      <c r="O11357">
        <v>1</v>
      </c>
      <c r="P11357">
        <v>1</v>
      </c>
    </row>
    <row r="11358" spans="1:16" x14ac:dyDescent="0.35">
      <c r="A11358" s="5" t="s">
        <v>4260</v>
      </c>
      <c r="B11358" t="s">
        <v>7016</v>
      </c>
      <c r="C11358" t="s">
        <v>7017</v>
      </c>
      <c r="D11358" t="s">
        <v>7018</v>
      </c>
      <c r="E11358" t="s">
        <v>53</v>
      </c>
      <c r="F11358" s="11" t="s">
        <v>7019</v>
      </c>
      <c r="G11358" s="11" t="s">
        <v>7020</v>
      </c>
      <c r="H11358" t="s">
        <v>57</v>
      </c>
      <c r="I11358" s="11" t="s">
        <v>68</v>
      </c>
      <c r="J11358">
        <v>5</v>
      </c>
      <c r="O11358">
        <v>1</v>
      </c>
      <c r="P11358">
        <v>1</v>
      </c>
    </row>
    <row r="11359" spans="1:16" x14ac:dyDescent="0.35">
      <c r="A11359" s="5" t="s">
        <v>4261</v>
      </c>
      <c r="B11359" t="s">
        <v>7016</v>
      </c>
      <c r="C11359" t="s">
        <v>7017</v>
      </c>
      <c r="D11359" t="s">
        <v>7018</v>
      </c>
      <c r="E11359" t="s">
        <v>53</v>
      </c>
      <c r="F11359" s="11" t="s">
        <v>7019</v>
      </c>
      <c r="G11359" s="11" t="s">
        <v>7020</v>
      </c>
      <c r="H11359" t="s">
        <v>57</v>
      </c>
      <c r="I11359" s="11" t="s">
        <v>68</v>
      </c>
      <c r="J11359">
        <v>6</v>
      </c>
      <c r="O11359">
        <v>1</v>
      </c>
      <c r="P11359">
        <v>1</v>
      </c>
    </row>
    <row r="11360" spans="1:16" x14ac:dyDescent="0.35">
      <c r="A11360" s="5" t="s">
        <v>4262</v>
      </c>
      <c r="B11360" t="s">
        <v>7016</v>
      </c>
      <c r="C11360" t="s">
        <v>7017</v>
      </c>
      <c r="D11360" t="s">
        <v>7018</v>
      </c>
      <c r="E11360" t="s">
        <v>53</v>
      </c>
      <c r="F11360" s="11" t="s">
        <v>7019</v>
      </c>
      <c r="G11360" s="11" t="s">
        <v>7020</v>
      </c>
      <c r="H11360" t="s">
        <v>57</v>
      </c>
      <c r="I11360" s="11" t="s">
        <v>68</v>
      </c>
      <c r="J11360">
        <v>7</v>
      </c>
      <c r="O11360">
        <v>1</v>
      </c>
      <c r="P11360">
        <v>1</v>
      </c>
    </row>
    <row r="11361" spans="1:16" x14ac:dyDescent="0.35">
      <c r="A11361" s="5" t="s">
        <v>4263</v>
      </c>
      <c r="B11361" t="s">
        <v>7016</v>
      </c>
      <c r="C11361" t="s">
        <v>7017</v>
      </c>
      <c r="D11361" t="s">
        <v>7018</v>
      </c>
      <c r="E11361" t="s">
        <v>53</v>
      </c>
      <c r="F11361" s="11" t="s">
        <v>7019</v>
      </c>
      <c r="G11361" s="11" t="s">
        <v>7020</v>
      </c>
      <c r="H11361" t="s">
        <v>57</v>
      </c>
      <c r="I11361" s="11" t="s">
        <v>68</v>
      </c>
      <c r="J11361">
        <v>8</v>
      </c>
      <c r="O11361">
        <v>1</v>
      </c>
      <c r="P11361">
        <v>1</v>
      </c>
    </row>
    <row r="11362" spans="1:16" x14ac:dyDescent="0.35">
      <c r="A11362" s="5" t="s">
        <v>4264</v>
      </c>
      <c r="B11362" t="s">
        <v>7016</v>
      </c>
      <c r="C11362" t="s">
        <v>7017</v>
      </c>
      <c r="D11362" t="s">
        <v>7018</v>
      </c>
      <c r="E11362" t="s">
        <v>53</v>
      </c>
      <c r="F11362" s="11" t="s">
        <v>7019</v>
      </c>
      <c r="G11362" s="11" t="s">
        <v>7020</v>
      </c>
      <c r="H11362" t="s">
        <v>57</v>
      </c>
      <c r="I11362" s="11" t="s">
        <v>68</v>
      </c>
      <c r="J11362">
        <v>9</v>
      </c>
      <c r="O11362">
        <v>1</v>
      </c>
      <c r="P11362">
        <v>1</v>
      </c>
    </row>
    <row r="11363" spans="1:16" x14ac:dyDescent="0.35">
      <c r="A11363" s="5" t="s">
        <v>4265</v>
      </c>
      <c r="B11363" t="s">
        <v>7016</v>
      </c>
      <c r="C11363" t="s">
        <v>7017</v>
      </c>
      <c r="D11363" t="s">
        <v>7018</v>
      </c>
      <c r="E11363" t="s">
        <v>53</v>
      </c>
      <c r="F11363" s="11" t="s">
        <v>7019</v>
      </c>
      <c r="G11363" s="11" t="s">
        <v>7020</v>
      </c>
      <c r="H11363" t="s">
        <v>57</v>
      </c>
      <c r="I11363" s="11" t="s">
        <v>68</v>
      </c>
      <c r="J11363">
        <v>10</v>
      </c>
      <c r="O11363">
        <v>1</v>
      </c>
      <c r="P11363">
        <v>1</v>
      </c>
    </row>
    <row r="11364" spans="1:16" x14ac:dyDescent="0.35">
      <c r="A11364" s="5" t="s">
        <v>4266</v>
      </c>
      <c r="B11364" t="s">
        <v>7016</v>
      </c>
      <c r="C11364" t="s">
        <v>7017</v>
      </c>
      <c r="D11364" t="s">
        <v>7018</v>
      </c>
      <c r="E11364" t="s">
        <v>53</v>
      </c>
      <c r="F11364" s="11" t="s">
        <v>7019</v>
      </c>
      <c r="G11364" s="11" t="s">
        <v>7020</v>
      </c>
      <c r="H11364" t="s">
        <v>57</v>
      </c>
      <c r="I11364" s="11" t="s">
        <v>68</v>
      </c>
      <c r="J11364">
        <v>11</v>
      </c>
      <c r="O11364">
        <v>1</v>
      </c>
      <c r="P11364">
        <v>1</v>
      </c>
    </row>
    <row r="11365" spans="1:16" x14ac:dyDescent="0.35">
      <c r="A11365" s="5" t="s">
        <v>4267</v>
      </c>
      <c r="B11365" t="s">
        <v>7016</v>
      </c>
      <c r="C11365" t="s">
        <v>7017</v>
      </c>
      <c r="D11365" t="s">
        <v>7018</v>
      </c>
      <c r="E11365" t="s">
        <v>53</v>
      </c>
      <c r="F11365" s="11" t="s">
        <v>7019</v>
      </c>
      <c r="G11365" s="11" t="s">
        <v>7020</v>
      </c>
      <c r="H11365" t="s">
        <v>57</v>
      </c>
      <c r="I11365" s="11" t="s">
        <v>68</v>
      </c>
      <c r="J11365">
        <v>12</v>
      </c>
      <c r="O11365">
        <v>1</v>
      </c>
      <c r="P11365">
        <v>1</v>
      </c>
    </row>
    <row r="11366" spans="1:16" x14ac:dyDescent="0.35">
      <c r="A11366" s="5" t="s">
        <v>4268</v>
      </c>
      <c r="B11366" t="s">
        <v>7016</v>
      </c>
      <c r="C11366" t="s">
        <v>7017</v>
      </c>
      <c r="D11366" t="s">
        <v>7018</v>
      </c>
      <c r="E11366" t="s">
        <v>53</v>
      </c>
      <c r="F11366" s="11" t="s">
        <v>7019</v>
      </c>
      <c r="G11366" s="11" t="s">
        <v>7020</v>
      </c>
      <c r="H11366" t="s">
        <v>57</v>
      </c>
      <c r="I11366" s="11" t="s">
        <v>68</v>
      </c>
      <c r="J11366">
        <v>13</v>
      </c>
      <c r="O11366">
        <v>1</v>
      </c>
      <c r="P11366">
        <v>1</v>
      </c>
    </row>
    <row r="11367" spans="1:16" x14ac:dyDescent="0.35">
      <c r="A11367" s="5" t="s">
        <v>4269</v>
      </c>
      <c r="B11367" t="s">
        <v>7016</v>
      </c>
      <c r="C11367" t="s">
        <v>7017</v>
      </c>
      <c r="D11367" t="s">
        <v>7018</v>
      </c>
      <c r="E11367" t="s">
        <v>53</v>
      </c>
      <c r="F11367" s="11" t="s">
        <v>7019</v>
      </c>
      <c r="G11367" s="11" t="s">
        <v>7020</v>
      </c>
      <c r="H11367" t="s">
        <v>57</v>
      </c>
      <c r="I11367" s="11" t="s">
        <v>68</v>
      </c>
      <c r="J11367">
        <v>14</v>
      </c>
      <c r="O11367">
        <v>1</v>
      </c>
      <c r="P11367">
        <v>1</v>
      </c>
    </row>
    <row r="11368" spans="1:16" x14ac:dyDescent="0.35">
      <c r="A11368" s="5" t="s">
        <v>4270</v>
      </c>
      <c r="B11368" t="s">
        <v>7016</v>
      </c>
      <c r="C11368" t="s">
        <v>7017</v>
      </c>
      <c r="D11368" t="s">
        <v>7018</v>
      </c>
      <c r="E11368" t="s">
        <v>53</v>
      </c>
      <c r="F11368" s="11" t="s">
        <v>7019</v>
      </c>
      <c r="G11368" s="11" t="s">
        <v>7020</v>
      </c>
      <c r="H11368" t="s">
        <v>57</v>
      </c>
      <c r="I11368" s="11" t="s">
        <v>68</v>
      </c>
      <c r="J11368">
        <v>15</v>
      </c>
      <c r="O11368">
        <v>1</v>
      </c>
      <c r="P11368">
        <v>1</v>
      </c>
    </row>
    <row r="11369" spans="1:16" x14ac:dyDescent="0.35">
      <c r="A11369" s="5" t="s">
        <v>4271</v>
      </c>
      <c r="B11369" t="s">
        <v>7016</v>
      </c>
      <c r="C11369" t="s">
        <v>7017</v>
      </c>
      <c r="D11369" t="s">
        <v>7018</v>
      </c>
      <c r="E11369" t="s">
        <v>53</v>
      </c>
      <c r="F11369" s="11" t="s">
        <v>7019</v>
      </c>
      <c r="G11369" s="11" t="s">
        <v>7020</v>
      </c>
      <c r="H11369" t="s">
        <v>57</v>
      </c>
      <c r="I11369" s="11" t="s">
        <v>68</v>
      </c>
      <c r="J11369">
        <v>16</v>
      </c>
      <c r="O11369">
        <v>1</v>
      </c>
      <c r="P11369">
        <v>1</v>
      </c>
    </row>
    <row r="11370" spans="1:16" x14ac:dyDescent="0.35">
      <c r="A11370" s="5" t="s">
        <v>4272</v>
      </c>
      <c r="B11370" t="s">
        <v>7016</v>
      </c>
      <c r="C11370" t="s">
        <v>7017</v>
      </c>
      <c r="D11370" t="s">
        <v>7018</v>
      </c>
      <c r="E11370" t="s">
        <v>53</v>
      </c>
      <c r="F11370" s="11" t="s">
        <v>7019</v>
      </c>
      <c r="G11370" s="11" t="s">
        <v>7020</v>
      </c>
      <c r="H11370" t="s">
        <v>57</v>
      </c>
      <c r="I11370" s="11" t="s">
        <v>68</v>
      </c>
      <c r="J11370">
        <v>17</v>
      </c>
      <c r="O11370">
        <v>1</v>
      </c>
      <c r="P11370">
        <v>1</v>
      </c>
    </row>
    <row r="11371" spans="1:16" x14ac:dyDescent="0.35">
      <c r="A11371" s="5" t="s">
        <v>4273</v>
      </c>
      <c r="B11371" t="s">
        <v>7016</v>
      </c>
      <c r="C11371" t="s">
        <v>7017</v>
      </c>
      <c r="D11371" t="s">
        <v>7018</v>
      </c>
      <c r="E11371" t="s">
        <v>53</v>
      </c>
      <c r="F11371" s="11" t="s">
        <v>7019</v>
      </c>
      <c r="G11371" s="11" t="s">
        <v>7020</v>
      </c>
      <c r="H11371" t="s">
        <v>57</v>
      </c>
      <c r="I11371" s="11" t="s">
        <v>68</v>
      </c>
      <c r="J11371">
        <v>18</v>
      </c>
      <c r="O11371">
        <v>1</v>
      </c>
      <c r="P11371">
        <v>1</v>
      </c>
    </row>
    <row r="11372" spans="1:16" x14ac:dyDescent="0.35">
      <c r="A11372" s="5" t="s">
        <v>4274</v>
      </c>
      <c r="B11372" t="s">
        <v>7016</v>
      </c>
      <c r="C11372" t="s">
        <v>7017</v>
      </c>
      <c r="D11372" t="s">
        <v>7018</v>
      </c>
      <c r="E11372" t="s">
        <v>53</v>
      </c>
      <c r="F11372" s="11" t="s">
        <v>7019</v>
      </c>
      <c r="G11372" s="11" t="s">
        <v>7020</v>
      </c>
      <c r="H11372" t="s">
        <v>57</v>
      </c>
      <c r="I11372" s="11" t="s">
        <v>68</v>
      </c>
      <c r="J11372">
        <v>19</v>
      </c>
      <c r="O11372">
        <v>1</v>
      </c>
      <c r="P11372">
        <v>1</v>
      </c>
    </row>
    <row r="11373" spans="1:16" x14ac:dyDescent="0.35">
      <c r="A11373" s="5" t="s">
        <v>4275</v>
      </c>
      <c r="B11373" t="s">
        <v>7016</v>
      </c>
      <c r="C11373" t="s">
        <v>7017</v>
      </c>
      <c r="D11373" t="s">
        <v>7018</v>
      </c>
      <c r="E11373" t="s">
        <v>53</v>
      </c>
      <c r="F11373" s="11" t="s">
        <v>7019</v>
      </c>
      <c r="G11373" s="11" t="s">
        <v>7020</v>
      </c>
      <c r="H11373" t="s">
        <v>57</v>
      </c>
      <c r="I11373" s="11" t="s">
        <v>68</v>
      </c>
      <c r="J11373">
        <v>20</v>
      </c>
      <c r="O11373">
        <v>1</v>
      </c>
      <c r="P11373">
        <v>1</v>
      </c>
    </row>
    <row r="11374" spans="1:16" x14ac:dyDescent="0.35">
      <c r="A11374" s="5" t="s">
        <v>4276</v>
      </c>
      <c r="B11374" t="s">
        <v>7016</v>
      </c>
      <c r="C11374" t="s">
        <v>7017</v>
      </c>
      <c r="D11374" t="s">
        <v>7018</v>
      </c>
      <c r="E11374" t="s">
        <v>53</v>
      </c>
      <c r="F11374" s="11" t="s">
        <v>7019</v>
      </c>
      <c r="G11374" s="11" t="s">
        <v>7020</v>
      </c>
      <c r="H11374" t="s">
        <v>57</v>
      </c>
      <c r="I11374" s="11" t="s">
        <v>68</v>
      </c>
      <c r="J11374">
        <v>21</v>
      </c>
      <c r="O11374">
        <v>1</v>
      </c>
      <c r="P11374">
        <v>1</v>
      </c>
    </row>
    <row r="11375" spans="1:16" x14ac:dyDescent="0.35">
      <c r="A11375" s="5" t="s">
        <v>4277</v>
      </c>
      <c r="B11375" t="s">
        <v>7016</v>
      </c>
      <c r="C11375" t="s">
        <v>7017</v>
      </c>
      <c r="D11375" t="s">
        <v>7018</v>
      </c>
      <c r="E11375" t="s">
        <v>53</v>
      </c>
      <c r="F11375" s="11" t="s">
        <v>7019</v>
      </c>
      <c r="G11375" s="11" t="s">
        <v>7020</v>
      </c>
      <c r="H11375" t="s">
        <v>57</v>
      </c>
      <c r="I11375" s="11" t="s">
        <v>68</v>
      </c>
      <c r="J11375">
        <v>22</v>
      </c>
      <c r="O11375">
        <v>1</v>
      </c>
      <c r="P11375">
        <v>1</v>
      </c>
    </row>
    <row r="11376" spans="1:16" x14ac:dyDescent="0.35">
      <c r="A11376" s="5" t="s">
        <v>4278</v>
      </c>
      <c r="B11376" t="s">
        <v>7016</v>
      </c>
      <c r="C11376" t="s">
        <v>7017</v>
      </c>
      <c r="D11376" t="s">
        <v>7018</v>
      </c>
      <c r="E11376" t="s">
        <v>53</v>
      </c>
      <c r="F11376" s="11" t="s">
        <v>7019</v>
      </c>
      <c r="G11376" s="11" t="s">
        <v>7020</v>
      </c>
      <c r="H11376" t="s">
        <v>57</v>
      </c>
      <c r="I11376" s="11" t="s">
        <v>68</v>
      </c>
      <c r="J11376">
        <v>23</v>
      </c>
      <c r="O11376">
        <v>1</v>
      </c>
      <c r="P11376">
        <v>1</v>
      </c>
    </row>
    <row r="11377" spans="1:16" x14ac:dyDescent="0.35">
      <c r="A11377" s="5" t="s">
        <v>4279</v>
      </c>
      <c r="B11377" t="s">
        <v>7016</v>
      </c>
      <c r="C11377" t="s">
        <v>7017</v>
      </c>
      <c r="D11377" t="s">
        <v>7018</v>
      </c>
      <c r="E11377" t="s">
        <v>53</v>
      </c>
      <c r="F11377" s="11" t="s">
        <v>7019</v>
      </c>
      <c r="G11377" s="11" t="s">
        <v>7020</v>
      </c>
      <c r="H11377" t="s">
        <v>57</v>
      </c>
      <c r="I11377" s="11" t="s">
        <v>68</v>
      </c>
      <c r="J11377">
        <v>24</v>
      </c>
      <c r="O11377">
        <v>1</v>
      </c>
      <c r="P11377">
        <v>1</v>
      </c>
    </row>
    <row r="11378" spans="1:16" x14ac:dyDescent="0.35">
      <c r="A11378" s="5" t="s">
        <v>4280</v>
      </c>
      <c r="B11378" t="s">
        <v>7016</v>
      </c>
      <c r="C11378" t="s">
        <v>7017</v>
      </c>
      <c r="D11378" t="s">
        <v>7018</v>
      </c>
      <c r="E11378" t="s">
        <v>53</v>
      </c>
      <c r="F11378" s="11" t="s">
        <v>7019</v>
      </c>
      <c r="G11378" s="11" t="s">
        <v>7020</v>
      </c>
      <c r="H11378" t="s">
        <v>58</v>
      </c>
      <c r="I11378" s="11" t="s">
        <v>68</v>
      </c>
      <c r="J11378">
        <v>1</v>
      </c>
      <c r="O11378">
        <v>1</v>
      </c>
      <c r="P11378">
        <v>1</v>
      </c>
    </row>
    <row r="11379" spans="1:16" x14ac:dyDescent="0.35">
      <c r="A11379" s="5" t="s">
        <v>4281</v>
      </c>
      <c r="B11379" t="s">
        <v>7016</v>
      </c>
      <c r="C11379" t="s">
        <v>7017</v>
      </c>
      <c r="D11379" t="s">
        <v>7018</v>
      </c>
      <c r="E11379" t="s">
        <v>53</v>
      </c>
      <c r="F11379" s="11" t="s">
        <v>7019</v>
      </c>
      <c r="G11379" s="11" t="s">
        <v>7020</v>
      </c>
      <c r="H11379" t="s">
        <v>58</v>
      </c>
      <c r="I11379" s="11" t="s">
        <v>68</v>
      </c>
      <c r="J11379">
        <v>2</v>
      </c>
      <c r="O11379">
        <v>1</v>
      </c>
      <c r="P11379">
        <v>1</v>
      </c>
    </row>
    <row r="11380" spans="1:16" x14ac:dyDescent="0.35">
      <c r="A11380" s="5" t="s">
        <v>4282</v>
      </c>
      <c r="B11380" t="s">
        <v>7016</v>
      </c>
      <c r="C11380" t="s">
        <v>7017</v>
      </c>
      <c r="D11380" t="s">
        <v>7018</v>
      </c>
      <c r="E11380" t="s">
        <v>53</v>
      </c>
      <c r="F11380" s="11" t="s">
        <v>7019</v>
      </c>
      <c r="G11380" s="11" t="s">
        <v>7020</v>
      </c>
      <c r="H11380" t="s">
        <v>58</v>
      </c>
      <c r="I11380" s="11" t="s">
        <v>68</v>
      </c>
      <c r="J11380">
        <v>3</v>
      </c>
      <c r="O11380">
        <v>1</v>
      </c>
      <c r="P11380">
        <v>1</v>
      </c>
    </row>
    <row r="11381" spans="1:16" x14ac:dyDescent="0.35">
      <c r="A11381" s="5" t="s">
        <v>4283</v>
      </c>
      <c r="B11381" t="s">
        <v>7016</v>
      </c>
      <c r="C11381" t="s">
        <v>7017</v>
      </c>
      <c r="D11381" t="s">
        <v>7018</v>
      </c>
      <c r="E11381" t="s">
        <v>53</v>
      </c>
      <c r="F11381" s="11" t="s">
        <v>7019</v>
      </c>
      <c r="G11381" s="11" t="s">
        <v>7020</v>
      </c>
      <c r="H11381" t="s">
        <v>58</v>
      </c>
      <c r="I11381" s="11" t="s">
        <v>68</v>
      </c>
      <c r="J11381">
        <v>4</v>
      </c>
      <c r="O11381">
        <v>1</v>
      </c>
      <c r="P11381">
        <v>1</v>
      </c>
    </row>
    <row r="11382" spans="1:16" x14ac:dyDescent="0.35">
      <c r="A11382" s="5" t="s">
        <v>4284</v>
      </c>
      <c r="B11382" t="s">
        <v>7016</v>
      </c>
      <c r="C11382" t="s">
        <v>7017</v>
      </c>
      <c r="D11382" t="s">
        <v>7018</v>
      </c>
      <c r="E11382" t="s">
        <v>53</v>
      </c>
      <c r="F11382" s="11" t="s">
        <v>7019</v>
      </c>
      <c r="G11382" s="11" t="s">
        <v>7020</v>
      </c>
      <c r="H11382" t="s">
        <v>58</v>
      </c>
      <c r="I11382" s="11" t="s">
        <v>68</v>
      </c>
      <c r="J11382">
        <v>5</v>
      </c>
      <c r="O11382">
        <v>1</v>
      </c>
      <c r="P11382">
        <v>1</v>
      </c>
    </row>
    <row r="11383" spans="1:16" x14ac:dyDescent="0.35">
      <c r="A11383" s="5" t="s">
        <v>4285</v>
      </c>
      <c r="B11383" t="s">
        <v>7016</v>
      </c>
      <c r="C11383" t="s">
        <v>7017</v>
      </c>
      <c r="D11383" t="s">
        <v>7018</v>
      </c>
      <c r="E11383" t="s">
        <v>53</v>
      </c>
      <c r="F11383" s="11" t="s">
        <v>7019</v>
      </c>
      <c r="G11383" s="11" t="s">
        <v>7020</v>
      </c>
      <c r="H11383" t="s">
        <v>58</v>
      </c>
      <c r="I11383" s="11" t="s">
        <v>68</v>
      </c>
      <c r="J11383">
        <v>6</v>
      </c>
      <c r="O11383">
        <v>1</v>
      </c>
      <c r="P11383">
        <v>1</v>
      </c>
    </row>
    <row r="11384" spans="1:16" x14ac:dyDescent="0.35">
      <c r="A11384" s="5" t="s">
        <v>4286</v>
      </c>
      <c r="B11384" t="s">
        <v>7016</v>
      </c>
      <c r="C11384" t="s">
        <v>7017</v>
      </c>
      <c r="D11384" t="s">
        <v>7018</v>
      </c>
      <c r="E11384" t="s">
        <v>53</v>
      </c>
      <c r="F11384" s="11" t="s">
        <v>7019</v>
      </c>
      <c r="G11384" s="11" t="s">
        <v>7020</v>
      </c>
      <c r="H11384" t="s">
        <v>58</v>
      </c>
      <c r="I11384" s="11" t="s">
        <v>68</v>
      </c>
      <c r="J11384">
        <v>7</v>
      </c>
      <c r="O11384">
        <v>1</v>
      </c>
      <c r="P11384">
        <v>1</v>
      </c>
    </row>
    <row r="11385" spans="1:16" x14ac:dyDescent="0.35">
      <c r="A11385" s="5" t="s">
        <v>4287</v>
      </c>
      <c r="B11385" t="s">
        <v>7016</v>
      </c>
      <c r="C11385" t="s">
        <v>7017</v>
      </c>
      <c r="D11385" t="s">
        <v>7018</v>
      </c>
      <c r="E11385" t="s">
        <v>53</v>
      </c>
      <c r="F11385" s="11" t="s">
        <v>7019</v>
      </c>
      <c r="G11385" s="11" t="s">
        <v>7020</v>
      </c>
      <c r="H11385" t="s">
        <v>58</v>
      </c>
      <c r="I11385" s="11" t="s">
        <v>68</v>
      </c>
      <c r="J11385">
        <v>8</v>
      </c>
      <c r="O11385">
        <v>1</v>
      </c>
      <c r="P11385">
        <v>1</v>
      </c>
    </row>
    <row r="11386" spans="1:16" x14ac:dyDescent="0.35">
      <c r="A11386" s="5" t="s">
        <v>4288</v>
      </c>
      <c r="B11386" t="s">
        <v>7016</v>
      </c>
      <c r="C11386" t="s">
        <v>7017</v>
      </c>
      <c r="D11386" t="s">
        <v>7018</v>
      </c>
      <c r="E11386" t="s">
        <v>53</v>
      </c>
      <c r="F11386" s="11" t="s">
        <v>7019</v>
      </c>
      <c r="G11386" s="11" t="s">
        <v>7020</v>
      </c>
      <c r="H11386" t="s">
        <v>58</v>
      </c>
      <c r="I11386" s="11" t="s">
        <v>68</v>
      </c>
      <c r="J11386">
        <v>9</v>
      </c>
      <c r="O11386">
        <v>1</v>
      </c>
      <c r="P11386">
        <v>1</v>
      </c>
    </row>
    <row r="11387" spans="1:16" x14ac:dyDescent="0.35">
      <c r="A11387" s="5" t="s">
        <v>4289</v>
      </c>
      <c r="B11387" t="s">
        <v>7016</v>
      </c>
      <c r="C11387" t="s">
        <v>7017</v>
      </c>
      <c r="D11387" t="s">
        <v>7018</v>
      </c>
      <c r="E11387" t="s">
        <v>53</v>
      </c>
      <c r="F11387" s="11" t="s">
        <v>7019</v>
      </c>
      <c r="G11387" s="11" t="s">
        <v>7020</v>
      </c>
      <c r="H11387" t="s">
        <v>58</v>
      </c>
      <c r="I11387" s="11" t="s">
        <v>68</v>
      </c>
      <c r="J11387">
        <v>10</v>
      </c>
      <c r="O11387">
        <v>1</v>
      </c>
      <c r="P11387">
        <v>1</v>
      </c>
    </row>
    <row r="11388" spans="1:16" x14ac:dyDescent="0.35">
      <c r="A11388" s="5" t="s">
        <v>4290</v>
      </c>
      <c r="B11388" t="s">
        <v>7016</v>
      </c>
      <c r="C11388" t="s">
        <v>7017</v>
      </c>
      <c r="D11388" t="s">
        <v>7018</v>
      </c>
      <c r="E11388" t="s">
        <v>53</v>
      </c>
      <c r="F11388" s="11" t="s">
        <v>7019</v>
      </c>
      <c r="G11388" s="11" t="s">
        <v>7020</v>
      </c>
      <c r="H11388" t="s">
        <v>58</v>
      </c>
      <c r="I11388" s="11" t="s">
        <v>68</v>
      </c>
      <c r="J11388">
        <v>11</v>
      </c>
      <c r="O11388">
        <v>1</v>
      </c>
      <c r="P11388">
        <v>1</v>
      </c>
    </row>
    <row r="11389" spans="1:16" x14ac:dyDescent="0.35">
      <c r="A11389" s="5" t="s">
        <v>4291</v>
      </c>
      <c r="B11389" t="s">
        <v>7016</v>
      </c>
      <c r="C11389" t="s">
        <v>7017</v>
      </c>
      <c r="D11389" t="s">
        <v>7018</v>
      </c>
      <c r="E11389" t="s">
        <v>53</v>
      </c>
      <c r="F11389" s="11" t="s">
        <v>7019</v>
      </c>
      <c r="G11389" s="11" t="s">
        <v>7020</v>
      </c>
      <c r="H11389" t="s">
        <v>58</v>
      </c>
      <c r="I11389" s="11" t="s">
        <v>68</v>
      </c>
      <c r="J11389">
        <v>12</v>
      </c>
      <c r="O11389">
        <v>1</v>
      </c>
      <c r="P11389">
        <v>1</v>
      </c>
    </row>
    <row r="11390" spans="1:16" x14ac:dyDescent="0.35">
      <c r="A11390" s="5" t="s">
        <v>4292</v>
      </c>
      <c r="B11390" t="s">
        <v>7016</v>
      </c>
      <c r="C11390" t="s">
        <v>7017</v>
      </c>
      <c r="D11390" t="s">
        <v>7018</v>
      </c>
      <c r="E11390" t="s">
        <v>53</v>
      </c>
      <c r="F11390" s="11" t="s">
        <v>7019</v>
      </c>
      <c r="G11390" s="11" t="s">
        <v>7020</v>
      </c>
      <c r="H11390" t="s">
        <v>58</v>
      </c>
      <c r="I11390" s="11" t="s">
        <v>68</v>
      </c>
      <c r="J11390">
        <v>13</v>
      </c>
      <c r="O11390">
        <v>1</v>
      </c>
      <c r="P11390">
        <v>1</v>
      </c>
    </row>
    <row r="11391" spans="1:16" x14ac:dyDescent="0.35">
      <c r="A11391" s="5" t="s">
        <v>4293</v>
      </c>
      <c r="B11391" t="s">
        <v>7016</v>
      </c>
      <c r="C11391" t="s">
        <v>7017</v>
      </c>
      <c r="D11391" t="s">
        <v>7018</v>
      </c>
      <c r="E11391" t="s">
        <v>53</v>
      </c>
      <c r="F11391" s="11" t="s">
        <v>7019</v>
      </c>
      <c r="G11391" s="11" t="s">
        <v>7020</v>
      </c>
      <c r="H11391" t="s">
        <v>58</v>
      </c>
      <c r="I11391" s="11" t="s">
        <v>68</v>
      </c>
      <c r="J11391">
        <v>14</v>
      </c>
      <c r="O11391">
        <v>1</v>
      </c>
      <c r="P11391">
        <v>1</v>
      </c>
    </row>
    <row r="11392" spans="1:16" x14ac:dyDescent="0.35">
      <c r="A11392" s="5" t="s">
        <v>4294</v>
      </c>
      <c r="B11392" t="s">
        <v>7016</v>
      </c>
      <c r="C11392" t="s">
        <v>7017</v>
      </c>
      <c r="D11392" t="s">
        <v>7018</v>
      </c>
      <c r="E11392" t="s">
        <v>53</v>
      </c>
      <c r="F11392" s="11" t="s">
        <v>7019</v>
      </c>
      <c r="G11392" s="11" t="s">
        <v>7020</v>
      </c>
      <c r="H11392" t="s">
        <v>58</v>
      </c>
      <c r="I11392" s="11" t="s">
        <v>68</v>
      </c>
      <c r="J11392">
        <v>15</v>
      </c>
      <c r="O11392">
        <v>1</v>
      </c>
      <c r="P11392">
        <v>1</v>
      </c>
    </row>
    <row r="11393" spans="1:16" x14ac:dyDescent="0.35">
      <c r="A11393" s="5" t="s">
        <v>4295</v>
      </c>
      <c r="B11393" t="s">
        <v>7016</v>
      </c>
      <c r="C11393" t="s">
        <v>7017</v>
      </c>
      <c r="D11393" t="s">
        <v>7018</v>
      </c>
      <c r="E11393" t="s">
        <v>53</v>
      </c>
      <c r="F11393" s="11" t="s">
        <v>7019</v>
      </c>
      <c r="G11393" s="11" t="s">
        <v>7020</v>
      </c>
      <c r="H11393" t="s">
        <v>58</v>
      </c>
      <c r="I11393" s="11" t="s">
        <v>68</v>
      </c>
      <c r="J11393">
        <v>16</v>
      </c>
      <c r="O11393">
        <v>1</v>
      </c>
      <c r="P11393">
        <v>1</v>
      </c>
    </row>
    <row r="11394" spans="1:16" x14ac:dyDescent="0.35">
      <c r="A11394" s="5" t="s">
        <v>4296</v>
      </c>
      <c r="B11394" t="s">
        <v>7016</v>
      </c>
      <c r="C11394" t="s">
        <v>7017</v>
      </c>
      <c r="D11394" t="s">
        <v>7018</v>
      </c>
      <c r="E11394" t="s">
        <v>53</v>
      </c>
      <c r="F11394" s="11" t="s">
        <v>7019</v>
      </c>
      <c r="G11394" s="11" t="s">
        <v>7020</v>
      </c>
      <c r="H11394" t="s">
        <v>58</v>
      </c>
      <c r="I11394" s="11" t="s">
        <v>68</v>
      </c>
      <c r="J11394">
        <v>17</v>
      </c>
      <c r="O11394">
        <v>1</v>
      </c>
      <c r="P11394">
        <v>1</v>
      </c>
    </row>
    <row r="11395" spans="1:16" x14ac:dyDescent="0.35">
      <c r="A11395" s="5" t="s">
        <v>4297</v>
      </c>
      <c r="B11395" t="s">
        <v>7016</v>
      </c>
      <c r="C11395" t="s">
        <v>7017</v>
      </c>
      <c r="D11395" t="s">
        <v>7018</v>
      </c>
      <c r="E11395" t="s">
        <v>53</v>
      </c>
      <c r="F11395" s="11" t="s">
        <v>7019</v>
      </c>
      <c r="G11395" s="11" t="s">
        <v>7020</v>
      </c>
      <c r="H11395" t="s">
        <v>58</v>
      </c>
      <c r="I11395" s="11" t="s">
        <v>68</v>
      </c>
      <c r="J11395">
        <v>18</v>
      </c>
      <c r="O11395">
        <v>1</v>
      </c>
      <c r="P11395">
        <v>1</v>
      </c>
    </row>
    <row r="11396" spans="1:16" x14ac:dyDescent="0.35">
      <c r="A11396" s="5" t="s">
        <v>4298</v>
      </c>
      <c r="B11396" t="s">
        <v>7016</v>
      </c>
      <c r="C11396" t="s">
        <v>7017</v>
      </c>
      <c r="D11396" t="s">
        <v>7018</v>
      </c>
      <c r="E11396" t="s">
        <v>53</v>
      </c>
      <c r="F11396" s="11" t="s">
        <v>7019</v>
      </c>
      <c r="G11396" s="11" t="s">
        <v>7020</v>
      </c>
      <c r="H11396" t="s">
        <v>58</v>
      </c>
      <c r="I11396" s="11" t="s">
        <v>68</v>
      </c>
      <c r="J11396">
        <v>19</v>
      </c>
      <c r="O11396">
        <v>1</v>
      </c>
      <c r="P11396">
        <v>1</v>
      </c>
    </row>
    <row r="11397" spans="1:16" x14ac:dyDescent="0.35">
      <c r="A11397" s="5" t="s">
        <v>4299</v>
      </c>
      <c r="B11397" t="s">
        <v>7016</v>
      </c>
      <c r="C11397" t="s">
        <v>7017</v>
      </c>
      <c r="D11397" t="s">
        <v>7018</v>
      </c>
      <c r="E11397" t="s">
        <v>53</v>
      </c>
      <c r="F11397" s="11" t="s">
        <v>7019</v>
      </c>
      <c r="G11397" s="11" t="s">
        <v>7020</v>
      </c>
      <c r="H11397" t="s">
        <v>58</v>
      </c>
      <c r="I11397" s="11" t="s">
        <v>68</v>
      </c>
      <c r="J11397">
        <v>20</v>
      </c>
      <c r="O11397">
        <v>1</v>
      </c>
      <c r="P11397">
        <v>1</v>
      </c>
    </row>
    <row r="11398" spans="1:16" x14ac:dyDescent="0.35">
      <c r="A11398" s="5" t="s">
        <v>4300</v>
      </c>
      <c r="B11398" t="s">
        <v>7016</v>
      </c>
      <c r="C11398" t="s">
        <v>7017</v>
      </c>
      <c r="D11398" t="s">
        <v>7018</v>
      </c>
      <c r="E11398" t="s">
        <v>53</v>
      </c>
      <c r="F11398" s="11" t="s">
        <v>7019</v>
      </c>
      <c r="G11398" s="11" t="s">
        <v>7020</v>
      </c>
      <c r="H11398" t="s">
        <v>58</v>
      </c>
      <c r="I11398" s="11" t="s">
        <v>68</v>
      </c>
      <c r="J11398">
        <v>21</v>
      </c>
      <c r="O11398">
        <v>1</v>
      </c>
      <c r="P11398">
        <v>1</v>
      </c>
    </row>
    <row r="11399" spans="1:16" x14ac:dyDescent="0.35">
      <c r="A11399" s="5" t="s">
        <v>4301</v>
      </c>
      <c r="B11399" t="s">
        <v>7016</v>
      </c>
      <c r="C11399" t="s">
        <v>7017</v>
      </c>
      <c r="D11399" t="s">
        <v>7018</v>
      </c>
      <c r="E11399" t="s">
        <v>53</v>
      </c>
      <c r="F11399" s="11" t="s">
        <v>7019</v>
      </c>
      <c r="G11399" s="11" t="s">
        <v>7020</v>
      </c>
      <c r="H11399" t="s">
        <v>58</v>
      </c>
      <c r="I11399" s="11" t="s">
        <v>68</v>
      </c>
      <c r="J11399">
        <v>22</v>
      </c>
      <c r="O11399">
        <v>1</v>
      </c>
      <c r="P11399">
        <v>1</v>
      </c>
    </row>
    <row r="11400" spans="1:16" x14ac:dyDescent="0.35">
      <c r="A11400" s="5" t="s">
        <v>4302</v>
      </c>
      <c r="B11400" t="s">
        <v>7016</v>
      </c>
      <c r="C11400" t="s">
        <v>7017</v>
      </c>
      <c r="D11400" t="s">
        <v>7018</v>
      </c>
      <c r="E11400" t="s">
        <v>53</v>
      </c>
      <c r="F11400" s="11" t="s">
        <v>7019</v>
      </c>
      <c r="G11400" s="11" t="s">
        <v>7020</v>
      </c>
      <c r="H11400" t="s">
        <v>58</v>
      </c>
      <c r="I11400" s="11" t="s">
        <v>68</v>
      </c>
      <c r="J11400">
        <v>23</v>
      </c>
      <c r="O11400">
        <v>1</v>
      </c>
      <c r="P11400">
        <v>1</v>
      </c>
    </row>
    <row r="11401" spans="1:16" x14ac:dyDescent="0.35">
      <c r="A11401" s="5" t="s">
        <v>4303</v>
      </c>
      <c r="B11401" t="s">
        <v>7016</v>
      </c>
      <c r="C11401" t="s">
        <v>7017</v>
      </c>
      <c r="D11401" t="s">
        <v>7018</v>
      </c>
      <c r="E11401" t="s">
        <v>53</v>
      </c>
      <c r="F11401" s="11" t="s">
        <v>7019</v>
      </c>
      <c r="G11401" s="11" t="s">
        <v>7020</v>
      </c>
      <c r="H11401" t="s">
        <v>58</v>
      </c>
      <c r="I11401" s="11" t="s">
        <v>68</v>
      </c>
      <c r="J11401">
        <v>24</v>
      </c>
      <c r="O11401">
        <v>1</v>
      </c>
      <c r="P11401">
        <v>1</v>
      </c>
    </row>
    <row r="11402" spans="1:16" x14ac:dyDescent="0.35">
      <c r="A11402" s="5" t="s">
        <v>4304</v>
      </c>
      <c r="B11402" t="s">
        <v>7016</v>
      </c>
      <c r="C11402" t="s">
        <v>7017</v>
      </c>
      <c r="D11402" t="s">
        <v>7018</v>
      </c>
      <c r="E11402" t="s">
        <v>53</v>
      </c>
      <c r="F11402" s="11" t="s">
        <v>7019</v>
      </c>
      <c r="G11402" s="11" t="s">
        <v>7020</v>
      </c>
      <c r="H11402" t="s">
        <v>59</v>
      </c>
      <c r="I11402" s="11" t="s">
        <v>68</v>
      </c>
      <c r="J11402">
        <v>1</v>
      </c>
      <c r="O11402">
        <v>1</v>
      </c>
      <c r="P11402">
        <v>1</v>
      </c>
    </row>
    <row r="11403" spans="1:16" x14ac:dyDescent="0.35">
      <c r="A11403" s="5" t="s">
        <v>4305</v>
      </c>
      <c r="B11403" t="s">
        <v>7016</v>
      </c>
      <c r="C11403" t="s">
        <v>7017</v>
      </c>
      <c r="D11403" t="s">
        <v>7018</v>
      </c>
      <c r="E11403" t="s">
        <v>53</v>
      </c>
      <c r="F11403" s="11" t="s">
        <v>7019</v>
      </c>
      <c r="G11403" s="11" t="s">
        <v>7020</v>
      </c>
      <c r="H11403" t="s">
        <v>59</v>
      </c>
      <c r="I11403" s="11" t="s">
        <v>68</v>
      </c>
      <c r="J11403">
        <v>2</v>
      </c>
      <c r="O11403">
        <v>1</v>
      </c>
      <c r="P11403">
        <v>1</v>
      </c>
    </row>
    <row r="11404" spans="1:16" x14ac:dyDescent="0.35">
      <c r="A11404" s="5" t="s">
        <v>4306</v>
      </c>
      <c r="B11404" t="s">
        <v>7016</v>
      </c>
      <c r="C11404" t="s">
        <v>7017</v>
      </c>
      <c r="D11404" t="s">
        <v>7018</v>
      </c>
      <c r="E11404" t="s">
        <v>53</v>
      </c>
      <c r="F11404" s="11" t="s">
        <v>7019</v>
      </c>
      <c r="G11404" s="11" t="s">
        <v>7020</v>
      </c>
      <c r="H11404" t="s">
        <v>59</v>
      </c>
      <c r="I11404" s="11" t="s">
        <v>68</v>
      </c>
      <c r="J11404">
        <v>3</v>
      </c>
      <c r="O11404">
        <v>1</v>
      </c>
      <c r="P11404">
        <v>1</v>
      </c>
    </row>
    <row r="11405" spans="1:16" x14ac:dyDescent="0.35">
      <c r="A11405" s="5" t="s">
        <v>4307</v>
      </c>
      <c r="B11405" t="s">
        <v>7016</v>
      </c>
      <c r="C11405" t="s">
        <v>7017</v>
      </c>
      <c r="D11405" t="s">
        <v>7018</v>
      </c>
      <c r="E11405" t="s">
        <v>53</v>
      </c>
      <c r="F11405" s="11" t="s">
        <v>7019</v>
      </c>
      <c r="G11405" s="11" t="s">
        <v>7020</v>
      </c>
      <c r="H11405" t="s">
        <v>59</v>
      </c>
      <c r="I11405" s="11" t="s">
        <v>68</v>
      </c>
      <c r="J11405">
        <v>4</v>
      </c>
      <c r="O11405">
        <v>1</v>
      </c>
      <c r="P11405">
        <v>1</v>
      </c>
    </row>
    <row r="11406" spans="1:16" x14ac:dyDescent="0.35">
      <c r="A11406" s="5" t="s">
        <v>4308</v>
      </c>
      <c r="B11406" t="s">
        <v>7016</v>
      </c>
      <c r="C11406" t="s">
        <v>7017</v>
      </c>
      <c r="D11406" t="s">
        <v>7018</v>
      </c>
      <c r="E11406" t="s">
        <v>53</v>
      </c>
      <c r="F11406" s="11" t="s">
        <v>7019</v>
      </c>
      <c r="G11406" s="11" t="s">
        <v>7020</v>
      </c>
      <c r="H11406" t="s">
        <v>59</v>
      </c>
      <c r="I11406" s="11" t="s">
        <v>68</v>
      </c>
      <c r="J11406">
        <v>5</v>
      </c>
      <c r="O11406">
        <v>1</v>
      </c>
      <c r="P11406">
        <v>1</v>
      </c>
    </row>
    <row r="11407" spans="1:16" x14ac:dyDescent="0.35">
      <c r="A11407" s="5" t="s">
        <v>4309</v>
      </c>
      <c r="B11407" t="s">
        <v>7016</v>
      </c>
      <c r="C11407" t="s">
        <v>7017</v>
      </c>
      <c r="D11407" t="s">
        <v>7018</v>
      </c>
      <c r="E11407" t="s">
        <v>53</v>
      </c>
      <c r="F11407" s="11" t="s">
        <v>7019</v>
      </c>
      <c r="G11407" s="11" t="s">
        <v>7020</v>
      </c>
      <c r="H11407" t="s">
        <v>59</v>
      </c>
      <c r="I11407" s="11" t="s">
        <v>68</v>
      </c>
      <c r="J11407">
        <v>6</v>
      </c>
      <c r="O11407">
        <v>1</v>
      </c>
      <c r="P11407">
        <v>1</v>
      </c>
    </row>
    <row r="11408" spans="1:16" x14ac:dyDescent="0.35">
      <c r="A11408" s="5" t="s">
        <v>4310</v>
      </c>
      <c r="B11408" t="s">
        <v>7016</v>
      </c>
      <c r="C11408" t="s">
        <v>7017</v>
      </c>
      <c r="D11408" t="s">
        <v>7018</v>
      </c>
      <c r="E11408" t="s">
        <v>53</v>
      </c>
      <c r="F11408" s="11" t="s">
        <v>7019</v>
      </c>
      <c r="G11408" s="11" t="s">
        <v>7020</v>
      </c>
      <c r="H11408" t="s">
        <v>59</v>
      </c>
      <c r="I11408" s="11" t="s">
        <v>68</v>
      </c>
      <c r="J11408">
        <v>7</v>
      </c>
      <c r="O11408">
        <v>1</v>
      </c>
      <c r="P11408">
        <v>1</v>
      </c>
    </row>
    <row r="11409" spans="1:16" x14ac:dyDescent="0.35">
      <c r="A11409" s="5" t="s">
        <v>4311</v>
      </c>
      <c r="B11409" t="s">
        <v>7016</v>
      </c>
      <c r="C11409" t="s">
        <v>7017</v>
      </c>
      <c r="D11409" t="s">
        <v>7018</v>
      </c>
      <c r="E11409" t="s">
        <v>53</v>
      </c>
      <c r="F11409" s="11" t="s">
        <v>7019</v>
      </c>
      <c r="G11409" s="11" t="s">
        <v>7020</v>
      </c>
      <c r="H11409" t="s">
        <v>59</v>
      </c>
      <c r="I11409" s="11" t="s">
        <v>68</v>
      </c>
      <c r="J11409">
        <v>8</v>
      </c>
      <c r="O11409">
        <v>1</v>
      </c>
      <c r="P11409">
        <v>1</v>
      </c>
    </row>
    <row r="11410" spans="1:16" x14ac:dyDescent="0.35">
      <c r="A11410" s="5" t="s">
        <v>4312</v>
      </c>
      <c r="B11410" t="s">
        <v>7016</v>
      </c>
      <c r="C11410" t="s">
        <v>7017</v>
      </c>
      <c r="D11410" t="s">
        <v>7018</v>
      </c>
      <c r="E11410" t="s">
        <v>53</v>
      </c>
      <c r="F11410" s="11" t="s">
        <v>7019</v>
      </c>
      <c r="G11410" s="11" t="s">
        <v>7020</v>
      </c>
      <c r="H11410" t="s">
        <v>59</v>
      </c>
      <c r="I11410" s="11" t="s">
        <v>68</v>
      </c>
      <c r="J11410">
        <v>9</v>
      </c>
      <c r="O11410">
        <v>1</v>
      </c>
      <c r="P11410">
        <v>1</v>
      </c>
    </row>
    <row r="11411" spans="1:16" x14ac:dyDescent="0.35">
      <c r="A11411" s="5" t="s">
        <v>4313</v>
      </c>
      <c r="B11411" t="s">
        <v>7016</v>
      </c>
      <c r="C11411" t="s">
        <v>7017</v>
      </c>
      <c r="D11411" t="s">
        <v>7018</v>
      </c>
      <c r="E11411" t="s">
        <v>53</v>
      </c>
      <c r="F11411" s="11" t="s">
        <v>7019</v>
      </c>
      <c r="G11411" s="11" t="s">
        <v>7020</v>
      </c>
      <c r="H11411" t="s">
        <v>59</v>
      </c>
      <c r="I11411" s="11" t="s">
        <v>68</v>
      </c>
      <c r="J11411">
        <v>10</v>
      </c>
      <c r="O11411">
        <v>1</v>
      </c>
      <c r="P11411">
        <v>1</v>
      </c>
    </row>
    <row r="11412" spans="1:16" x14ac:dyDescent="0.35">
      <c r="A11412" s="5" t="s">
        <v>4314</v>
      </c>
      <c r="B11412" t="s">
        <v>7016</v>
      </c>
      <c r="C11412" t="s">
        <v>7017</v>
      </c>
      <c r="D11412" t="s">
        <v>7018</v>
      </c>
      <c r="E11412" t="s">
        <v>53</v>
      </c>
      <c r="F11412" s="11" t="s">
        <v>7019</v>
      </c>
      <c r="G11412" s="11" t="s">
        <v>7020</v>
      </c>
      <c r="H11412" t="s">
        <v>59</v>
      </c>
      <c r="I11412" s="11" t="s">
        <v>68</v>
      </c>
      <c r="J11412">
        <v>11</v>
      </c>
      <c r="O11412">
        <v>1</v>
      </c>
      <c r="P11412">
        <v>1</v>
      </c>
    </row>
    <row r="11413" spans="1:16" x14ac:dyDescent="0.35">
      <c r="A11413" s="5" t="s">
        <v>4315</v>
      </c>
      <c r="B11413" t="s">
        <v>7016</v>
      </c>
      <c r="C11413" t="s">
        <v>7017</v>
      </c>
      <c r="D11413" t="s">
        <v>7018</v>
      </c>
      <c r="E11413" t="s">
        <v>53</v>
      </c>
      <c r="F11413" s="11" t="s">
        <v>7019</v>
      </c>
      <c r="G11413" s="11" t="s">
        <v>7020</v>
      </c>
      <c r="H11413" t="s">
        <v>59</v>
      </c>
      <c r="I11413" s="11" t="s">
        <v>68</v>
      </c>
      <c r="J11413">
        <v>12</v>
      </c>
      <c r="O11413">
        <v>1</v>
      </c>
      <c r="P11413">
        <v>1</v>
      </c>
    </row>
    <row r="11414" spans="1:16" x14ac:dyDescent="0.35">
      <c r="A11414" s="5" t="s">
        <v>4316</v>
      </c>
      <c r="B11414" t="s">
        <v>7016</v>
      </c>
      <c r="C11414" t="s">
        <v>7017</v>
      </c>
      <c r="D11414" t="s">
        <v>7018</v>
      </c>
      <c r="E11414" t="s">
        <v>53</v>
      </c>
      <c r="F11414" s="11" t="s">
        <v>7019</v>
      </c>
      <c r="G11414" s="11" t="s">
        <v>7020</v>
      </c>
      <c r="H11414" t="s">
        <v>59</v>
      </c>
      <c r="I11414" s="11" t="s">
        <v>68</v>
      </c>
      <c r="J11414">
        <v>13</v>
      </c>
      <c r="O11414">
        <v>1</v>
      </c>
      <c r="P11414">
        <v>1</v>
      </c>
    </row>
    <row r="11415" spans="1:16" x14ac:dyDescent="0.35">
      <c r="A11415" s="5" t="s">
        <v>4317</v>
      </c>
      <c r="B11415" t="s">
        <v>7016</v>
      </c>
      <c r="C11415" t="s">
        <v>7017</v>
      </c>
      <c r="D11415" t="s">
        <v>7018</v>
      </c>
      <c r="E11415" t="s">
        <v>53</v>
      </c>
      <c r="F11415" s="11" t="s">
        <v>7019</v>
      </c>
      <c r="G11415" s="11" t="s">
        <v>7020</v>
      </c>
      <c r="H11415" t="s">
        <v>59</v>
      </c>
      <c r="I11415" s="11" t="s">
        <v>68</v>
      </c>
      <c r="J11415">
        <v>14</v>
      </c>
      <c r="O11415">
        <v>1</v>
      </c>
      <c r="P11415">
        <v>1</v>
      </c>
    </row>
    <row r="11416" spans="1:16" x14ac:dyDescent="0.35">
      <c r="A11416" s="5" t="s">
        <v>4318</v>
      </c>
      <c r="B11416" t="s">
        <v>7016</v>
      </c>
      <c r="C11416" t="s">
        <v>7017</v>
      </c>
      <c r="D11416" t="s">
        <v>7018</v>
      </c>
      <c r="E11416" t="s">
        <v>53</v>
      </c>
      <c r="F11416" s="11" t="s">
        <v>7019</v>
      </c>
      <c r="G11416" s="11" t="s">
        <v>7020</v>
      </c>
      <c r="H11416" t="s">
        <v>59</v>
      </c>
      <c r="I11416" s="11" t="s">
        <v>68</v>
      </c>
      <c r="J11416">
        <v>15</v>
      </c>
      <c r="O11416">
        <v>1</v>
      </c>
      <c r="P11416">
        <v>1</v>
      </c>
    </row>
    <row r="11417" spans="1:16" x14ac:dyDescent="0.35">
      <c r="A11417" s="5" t="s">
        <v>4319</v>
      </c>
      <c r="B11417" t="s">
        <v>7016</v>
      </c>
      <c r="C11417" t="s">
        <v>7017</v>
      </c>
      <c r="D11417" t="s">
        <v>7018</v>
      </c>
      <c r="E11417" t="s">
        <v>53</v>
      </c>
      <c r="F11417" s="11" t="s">
        <v>7019</v>
      </c>
      <c r="G11417" s="11" t="s">
        <v>7020</v>
      </c>
      <c r="H11417" t="s">
        <v>59</v>
      </c>
      <c r="I11417" s="11" t="s">
        <v>68</v>
      </c>
      <c r="J11417">
        <v>16</v>
      </c>
      <c r="O11417">
        <v>1</v>
      </c>
      <c r="P11417">
        <v>1</v>
      </c>
    </row>
    <row r="11418" spans="1:16" x14ac:dyDescent="0.35">
      <c r="A11418" s="5" t="s">
        <v>4320</v>
      </c>
      <c r="B11418" t="s">
        <v>7016</v>
      </c>
      <c r="C11418" t="s">
        <v>7017</v>
      </c>
      <c r="D11418" t="s">
        <v>7018</v>
      </c>
      <c r="E11418" t="s">
        <v>53</v>
      </c>
      <c r="F11418" s="11" t="s">
        <v>7019</v>
      </c>
      <c r="G11418" s="11" t="s">
        <v>7020</v>
      </c>
      <c r="H11418" t="s">
        <v>59</v>
      </c>
      <c r="I11418" s="11" t="s">
        <v>68</v>
      </c>
      <c r="J11418">
        <v>17</v>
      </c>
      <c r="O11418">
        <v>1</v>
      </c>
      <c r="P11418">
        <v>1</v>
      </c>
    </row>
    <row r="11419" spans="1:16" x14ac:dyDescent="0.35">
      <c r="A11419" s="5" t="s">
        <v>4321</v>
      </c>
      <c r="B11419" t="s">
        <v>7016</v>
      </c>
      <c r="C11419" t="s">
        <v>7017</v>
      </c>
      <c r="D11419" t="s">
        <v>7018</v>
      </c>
      <c r="E11419" t="s">
        <v>53</v>
      </c>
      <c r="F11419" s="11" t="s">
        <v>7019</v>
      </c>
      <c r="G11419" s="11" t="s">
        <v>7020</v>
      </c>
      <c r="H11419" t="s">
        <v>59</v>
      </c>
      <c r="I11419" s="11" t="s">
        <v>68</v>
      </c>
      <c r="J11419">
        <v>18</v>
      </c>
      <c r="O11419">
        <v>1</v>
      </c>
      <c r="P11419">
        <v>1</v>
      </c>
    </row>
    <row r="11420" spans="1:16" x14ac:dyDescent="0.35">
      <c r="A11420" s="5" t="s">
        <v>4322</v>
      </c>
      <c r="B11420" t="s">
        <v>7016</v>
      </c>
      <c r="C11420" t="s">
        <v>7017</v>
      </c>
      <c r="D11420" t="s">
        <v>7018</v>
      </c>
      <c r="E11420" t="s">
        <v>53</v>
      </c>
      <c r="F11420" s="11" t="s">
        <v>7019</v>
      </c>
      <c r="G11420" s="11" t="s">
        <v>7020</v>
      </c>
      <c r="H11420" t="s">
        <v>59</v>
      </c>
      <c r="I11420" s="11" t="s">
        <v>68</v>
      </c>
      <c r="J11420">
        <v>19</v>
      </c>
      <c r="O11420">
        <v>1</v>
      </c>
      <c r="P11420">
        <v>1</v>
      </c>
    </row>
    <row r="11421" spans="1:16" x14ac:dyDescent="0.35">
      <c r="A11421" s="5" t="s">
        <v>4323</v>
      </c>
      <c r="B11421" t="s">
        <v>7016</v>
      </c>
      <c r="C11421" t="s">
        <v>7017</v>
      </c>
      <c r="D11421" t="s">
        <v>7018</v>
      </c>
      <c r="E11421" t="s">
        <v>53</v>
      </c>
      <c r="F11421" s="11" t="s">
        <v>7019</v>
      </c>
      <c r="G11421" s="11" t="s">
        <v>7020</v>
      </c>
      <c r="H11421" t="s">
        <v>59</v>
      </c>
      <c r="I11421" s="11" t="s">
        <v>68</v>
      </c>
      <c r="J11421">
        <v>20</v>
      </c>
      <c r="O11421">
        <v>1</v>
      </c>
      <c r="P11421">
        <v>1</v>
      </c>
    </row>
    <row r="11422" spans="1:16" x14ac:dyDescent="0.35">
      <c r="A11422" s="5" t="s">
        <v>4324</v>
      </c>
      <c r="B11422" t="s">
        <v>7016</v>
      </c>
      <c r="C11422" t="s">
        <v>7017</v>
      </c>
      <c r="D11422" t="s">
        <v>7018</v>
      </c>
      <c r="E11422" t="s">
        <v>53</v>
      </c>
      <c r="F11422" s="11" t="s">
        <v>7019</v>
      </c>
      <c r="G11422" s="11" t="s">
        <v>7020</v>
      </c>
      <c r="H11422" t="s">
        <v>59</v>
      </c>
      <c r="I11422" s="11" t="s">
        <v>68</v>
      </c>
      <c r="J11422">
        <v>21</v>
      </c>
      <c r="O11422">
        <v>1</v>
      </c>
      <c r="P11422">
        <v>1</v>
      </c>
    </row>
    <row r="11423" spans="1:16" x14ac:dyDescent="0.35">
      <c r="A11423" s="5" t="s">
        <v>4325</v>
      </c>
      <c r="B11423" t="s">
        <v>7016</v>
      </c>
      <c r="C11423" t="s">
        <v>7017</v>
      </c>
      <c r="D11423" t="s">
        <v>7018</v>
      </c>
      <c r="E11423" t="s">
        <v>53</v>
      </c>
      <c r="F11423" s="11" t="s">
        <v>7019</v>
      </c>
      <c r="G11423" s="11" t="s">
        <v>7020</v>
      </c>
      <c r="H11423" t="s">
        <v>59</v>
      </c>
      <c r="I11423" s="11" t="s">
        <v>68</v>
      </c>
      <c r="J11423">
        <v>22</v>
      </c>
      <c r="O11423">
        <v>1</v>
      </c>
      <c r="P11423">
        <v>1</v>
      </c>
    </row>
    <row r="11424" spans="1:16" x14ac:dyDescent="0.35">
      <c r="A11424" s="5" t="s">
        <v>4326</v>
      </c>
      <c r="B11424" t="s">
        <v>7016</v>
      </c>
      <c r="C11424" t="s">
        <v>7017</v>
      </c>
      <c r="D11424" t="s">
        <v>7018</v>
      </c>
      <c r="E11424" t="s">
        <v>53</v>
      </c>
      <c r="F11424" s="11" t="s">
        <v>7019</v>
      </c>
      <c r="G11424" s="11" t="s">
        <v>7020</v>
      </c>
      <c r="H11424" t="s">
        <v>59</v>
      </c>
      <c r="I11424" s="11" t="s">
        <v>68</v>
      </c>
      <c r="J11424">
        <v>23</v>
      </c>
      <c r="O11424">
        <v>1</v>
      </c>
      <c r="P11424">
        <v>1</v>
      </c>
    </row>
    <row r="11425" spans="1:16" x14ac:dyDescent="0.35">
      <c r="A11425" s="5" t="s">
        <v>4327</v>
      </c>
      <c r="B11425" t="s">
        <v>7016</v>
      </c>
      <c r="C11425" t="s">
        <v>7017</v>
      </c>
      <c r="D11425" t="s">
        <v>7018</v>
      </c>
      <c r="E11425" t="s">
        <v>53</v>
      </c>
      <c r="F11425" s="11" t="s">
        <v>7019</v>
      </c>
      <c r="G11425" s="11" t="s">
        <v>7020</v>
      </c>
      <c r="H11425" t="s">
        <v>59</v>
      </c>
      <c r="I11425" s="11" t="s">
        <v>68</v>
      </c>
      <c r="J11425">
        <v>24</v>
      </c>
      <c r="O11425">
        <v>1</v>
      </c>
      <c r="P11425">
        <v>1</v>
      </c>
    </row>
    <row r="11426" spans="1:16" x14ac:dyDescent="0.35">
      <c r="A11426" s="5" t="s">
        <v>4328</v>
      </c>
      <c r="B11426" t="s">
        <v>7016</v>
      </c>
      <c r="C11426" t="s">
        <v>7017</v>
      </c>
      <c r="D11426" t="s">
        <v>7018</v>
      </c>
      <c r="E11426" t="s">
        <v>53</v>
      </c>
      <c r="F11426" s="11" t="s">
        <v>7019</v>
      </c>
      <c r="G11426" s="11" t="s">
        <v>7021</v>
      </c>
      <c r="H11426" t="s">
        <v>55</v>
      </c>
      <c r="I11426" s="11" t="s">
        <v>60</v>
      </c>
      <c r="J11426">
        <v>1</v>
      </c>
      <c r="K11426" s="34">
        <v>47.527904510498047</v>
      </c>
      <c r="L11426" s="34">
        <v>27.636495590209961</v>
      </c>
      <c r="M11426" s="34">
        <v>27.64263916015625</v>
      </c>
      <c r="N11426" s="35">
        <v>4.5138755813241005E-3</v>
      </c>
      <c r="O11426">
        <v>48</v>
      </c>
      <c r="P11426">
        <v>0</v>
      </c>
    </row>
    <row r="11427" spans="1:16" x14ac:dyDescent="0.35">
      <c r="A11427" s="5" t="s">
        <v>4329</v>
      </c>
      <c r="B11427" t="s">
        <v>7016</v>
      </c>
      <c r="C11427" t="s">
        <v>7017</v>
      </c>
      <c r="D11427" t="s">
        <v>7018</v>
      </c>
      <c r="E11427" t="s">
        <v>53</v>
      </c>
      <c r="F11427" s="11" t="s">
        <v>7019</v>
      </c>
      <c r="G11427" s="11" t="s">
        <v>7021</v>
      </c>
      <c r="H11427" t="s">
        <v>55</v>
      </c>
      <c r="I11427" s="11" t="s">
        <v>60</v>
      </c>
      <c r="J11427">
        <v>2</v>
      </c>
      <c r="K11427" s="34">
        <v>46.880847930908203</v>
      </c>
      <c r="L11427" s="34">
        <v>25.330682754516602</v>
      </c>
      <c r="M11427" s="34">
        <v>25.337488174438477</v>
      </c>
      <c r="N11427" s="35">
        <v>4.3921926990151405E-3</v>
      </c>
      <c r="O11427">
        <v>48</v>
      </c>
      <c r="P11427">
        <v>0</v>
      </c>
    </row>
    <row r="11428" spans="1:16" x14ac:dyDescent="0.35">
      <c r="A11428" s="5" t="s">
        <v>4330</v>
      </c>
      <c r="B11428" t="s">
        <v>7016</v>
      </c>
      <c r="C11428" t="s">
        <v>7017</v>
      </c>
      <c r="D11428" t="s">
        <v>7018</v>
      </c>
      <c r="E11428" t="s">
        <v>53</v>
      </c>
      <c r="F11428" s="11" t="s">
        <v>7019</v>
      </c>
      <c r="G11428" s="11" t="s">
        <v>7021</v>
      </c>
      <c r="H11428" t="s">
        <v>55</v>
      </c>
      <c r="I11428" s="11" t="s">
        <v>60</v>
      </c>
      <c r="J11428">
        <v>3</v>
      </c>
      <c r="K11428" s="34">
        <v>45.886009216308594</v>
      </c>
      <c r="L11428" s="34">
        <v>22.422540664672852</v>
      </c>
      <c r="M11428" s="34">
        <v>22.429275512695313</v>
      </c>
      <c r="N11428" s="35">
        <v>3.9218319579958916E-3</v>
      </c>
      <c r="O11428">
        <v>48</v>
      </c>
      <c r="P11428">
        <v>0</v>
      </c>
    </row>
    <row r="11429" spans="1:16" x14ac:dyDescent="0.35">
      <c r="A11429" s="5" t="s">
        <v>4331</v>
      </c>
      <c r="B11429" t="s">
        <v>7016</v>
      </c>
      <c r="C11429" t="s">
        <v>7017</v>
      </c>
      <c r="D11429" t="s">
        <v>7018</v>
      </c>
      <c r="E11429" t="s">
        <v>53</v>
      </c>
      <c r="F11429" s="11" t="s">
        <v>7019</v>
      </c>
      <c r="G11429" s="11" t="s">
        <v>7021</v>
      </c>
      <c r="H11429" t="s">
        <v>55</v>
      </c>
      <c r="I11429" s="11" t="s">
        <v>60</v>
      </c>
      <c r="J11429">
        <v>4</v>
      </c>
      <c r="K11429" s="34">
        <v>45.588790893554688</v>
      </c>
      <c r="L11429" s="34">
        <v>19.433979034423828</v>
      </c>
      <c r="M11429" s="34">
        <v>19.439884185791016</v>
      </c>
      <c r="N11429" s="35">
        <v>3.5168919712305069E-3</v>
      </c>
      <c r="O11429">
        <v>48</v>
      </c>
      <c r="P11429">
        <v>0</v>
      </c>
    </row>
    <row r="11430" spans="1:16" x14ac:dyDescent="0.35">
      <c r="A11430" s="5" t="s">
        <v>4332</v>
      </c>
      <c r="B11430" t="s">
        <v>7016</v>
      </c>
      <c r="C11430" t="s">
        <v>7017</v>
      </c>
      <c r="D11430" t="s">
        <v>7018</v>
      </c>
      <c r="E11430" t="s">
        <v>53</v>
      </c>
      <c r="F11430" s="11" t="s">
        <v>7019</v>
      </c>
      <c r="G11430" s="11" t="s">
        <v>7021</v>
      </c>
      <c r="H11430" t="s">
        <v>55</v>
      </c>
      <c r="I11430" s="11" t="s">
        <v>60</v>
      </c>
      <c r="J11430">
        <v>5</v>
      </c>
      <c r="K11430" s="34">
        <v>44.938587188720703</v>
      </c>
      <c r="L11430" s="34">
        <v>23.897933959960938</v>
      </c>
      <c r="M11430" s="34">
        <v>23.904273986816406</v>
      </c>
      <c r="N11430" s="35">
        <v>4.0769469924271107E-3</v>
      </c>
      <c r="O11430">
        <v>48</v>
      </c>
      <c r="P11430">
        <v>0</v>
      </c>
    </row>
    <row r="11431" spans="1:16" x14ac:dyDescent="0.35">
      <c r="A11431" s="5" t="s">
        <v>4333</v>
      </c>
      <c r="B11431" t="s">
        <v>7016</v>
      </c>
      <c r="C11431" t="s">
        <v>7017</v>
      </c>
      <c r="D11431" t="s">
        <v>7018</v>
      </c>
      <c r="E11431" t="s">
        <v>53</v>
      </c>
      <c r="F11431" s="11" t="s">
        <v>7019</v>
      </c>
      <c r="G11431" s="11" t="s">
        <v>7021</v>
      </c>
      <c r="H11431" t="s">
        <v>55</v>
      </c>
      <c r="I11431" s="11" t="s">
        <v>60</v>
      </c>
      <c r="J11431">
        <v>6</v>
      </c>
      <c r="K11431" s="34">
        <v>44.414073944091797</v>
      </c>
      <c r="L11431" s="34">
        <v>42.785099029541016</v>
      </c>
      <c r="M11431" s="34">
        <v>42.788860321044922</v>
      </c>
      <c r="N11431" s="35">
        <v>6.2342262826859951E-3</v>
      </c>
      <c r="O11431">
        <v>48</v>
      </c>
      <c r="P11431">
        <v>0</v>
      </c>
    </row>
    <row r="11432" spans="1:16" x14ac:dyDescent="0.35">
      <c r="A11432" s="5" t="s">
        <v>4334</v>
      </c>
      <c r="B11432" t="s">
        <v>7016</v>
      </c>
      <c r="C11432" t="s">
        <v>7017</v>
      </c>
      <c r="D11432" t="s">
        <v>7018</v>
      </c>
      <c r="E11432" t="s">
        <v>53</v>
      </c>
      <c r="F11432" s="11" t="s">
        <v>7019</v>
      </c>
      <c r="G11432" s="11" t="s">
        <v>7021</v>
      </c>
      <c r="H11432" t="s">
        <v>55</v>
      </c>
      <c r="I11432" s="11" t="s">
        <v>60</v>
      </c>
      <c r="J11432">
        <v>7</v>
      </c>
      <c r="K11432" s="34">
        <v>44.813869476318359</v>
      </c>
      <c r="L11432" s="34">
        <v>90.712745666503906</v>
      </c>
      <c r="M11432" s="34">
        <v>90.717361450195313</v>
      </c>
      <c r="N11432" s="35">
        <v>1.7234496772289276E-2</v>
      </c>
      <c r="O11432">
        <v>48</v>
      </c>
      <c r="P11432">
        <v>0</v>
      </c>
    </row>
    <row r="11433" spans="1:16" x14ac:dyDescent="0.35">
      <c r="A11433" s="5" t="s">
        <v>4335</v>
      </c>
      <c r="B11433" t="s">
        <v>7016</v>
      </c>
      <c r="C11433" t="s">
        <v>7017</v>
      </c>
      <c r="D11433" t="s">
        <v>7018</v>
      </c>
      <c r="E11433" t="s">
        <v>53</v>
      </c>
      <c r="F11433" s="11" t="s">
        <v>7019</v>
      </c>
      <c r="G11433" s="11" t="s">
        <v>7021</v>
      </c>
      <c r="H11433" t="s">
        <v>55</v>
      </c>
      <c r="I11433" s="11" t="s">
        <v>60</v>
      </c>
      <c r="J11433">
        <v>8</v>
      </c>
      <c r="K11433" s="34">
        <v>49.099998474121094</v>
      </c>
      <c r="L11433" s="34">
        <v>212.6676025390625</v>
      </c>
      <c r="M11433" s="34">
        <v>212.68919372558594</v>
      </c>
      <c r="N11433" s="35">
        <v>4.1876789182424545E-2</v>
      </c>
      <c r="O11433">
        <v>48</v>
      </c>
      <c r="P11433">
        <v>0</v>
      </c>
    </row>
    <row r="11434" spans="1:16" x14ac:dyDescent="0.35">
      <c r="A11434" s="5" t="s">
        <v>4336</v>
      </c>
      <c r="B11434" t="s">
        <v>7016</v>
      </c>
      <c r="C11434" t="s">
        <v>7017</v>
      </c>
      <c r="D11434" t="s">
        <v>7018</v>
      </c>
      <c r="E11434" t="s">
        <v>53</v>
      </c>
      <c r="F11434" s="11" t="s">
        <v>7019</v>
      </c>
      <c r="G11434" s="11" t="s">
        <v>7021</v>
      </c>
      <c r="H11434" t="s">
        <v>55</v>
      </c>
      <c r="I11434" s="11" t="s">
        <v>60</v>
      </c>
      <c r="J11434">
        <v>9</v>
      </c>
      <c r="K11434" s="34">
        <v>55.262943267822266</v>
      </c>
      <c r="L11434" s="34">
        <v>405.21551513671875</v>
      </c>
      <c r="M11434" s="34">
        <v>405.40359497070313</v>
      </c>
      <c r="N11434" s="35">
        <v>0.13490015268325806</v>
      </c>
      <c r="O11434">
        <v>48</v>
      </c>
      <c r="P11434">
        <v>0</v>
      </c>
    </row>
    <row r="11435" spans="1:16" x14ac:dyDescent="0.35">
      <c r="A11435" s="5" t="s">
        <v>4337</v>
      </c>
      <c r="B11435" t="s">
        <v>7016</v>
      </c>
      <c r="C11435" t="s">
        <v>7017</v>
      </c>
      <c r="D11435" t="s">
        <v>7018</v>
      </c>
      <c r="E11435" t="s">
        <v>53</v>
      </c>
      <c r="F11435" s="11" t="s">
        <v>7019</v>
      </c>
      <c r="G11435" s="11" t="s">
        <v>7021</v>
      </c>
      <c r="H11435" t="s">
        <v>55</v>
      </c>
      <c r="I11435" s="11" t="s">
        <v>60</v>
      </c>
      <c r="J11435">
        <v>10</v>
      </c>
      <c r="K11435" s="34">
        <v>60.102985382080078</v>
      </c>
      <c r="L11435" s="34">
        <v>539.3988037109375</v>
      </c>
      <c r="M11435" s="34">
        <v>539.86273193359375</v>
      </c>
      <c r="N11435" s="35">
        <v>0.27678880095481873</v>
      </c>
      <c r="O11435">
        <v>48</v>
      </c>
      <c r="P11435">
        <v>0</v>
      </c>
    </row>
    <row r="11436" spans="1:16" x14ac:dyDescent="0.35">
      <c r="A11436" s="5" t="s">
        <v>4338</v>
      </c>
      <c r="B11436" t="s">
        <v>7016</v>
      </c>
      <c r="C11436" t="s">
        <v>7017</v>
      </c>
      <c r="D11436" t="s">
        <v>7018</v>
      </c>
      <c r="E11436" t="s">
        <v>53</v>
      </c>
      <c r="F11436" s="11" t="s">
        <v>7019</v>
      </c>
      <c r="G11436" s="11" t="s">
        <v>7021</v>
      </c>
      <c r="H11436" t="s">
        <v>55</v>
      </c>
      <c r="I11436" s="11" t="s">
        <v>60</v>
      </c>
      <c r="J11436">
        <v>11</v>
      </c>
      <c r="K11436" s="34">
        <v>63.43963623046875</v>
      </c>
      <c r="L11436" s="34">
        <v>535.84710693359375</v>
      </c>
      <c r="M11436" s="34">
        <v>536.4393310546875</v>
      </c>
      <c r="N11436" s="35">
        <v>0.33804735541343689</v>
      </c>
      <c r="O11436">
        <v>48</v>
      </c>
      <c r="P11436">
        <v>0</v>
      </c>
    </row>
    <row r="11437" spans="1:16" x14ac:dyDescent="0.35">
      <c r="A11437" s="5" t="s">
        <v>4339</v>
      </c>
      <c r="B11437" t="s">
        <v>7016</v>
      </c>
      <c r="C11437" t="s">
        <v>7017</v>
      </c>
      <c r="D11437" t="s">
        <v>7018</v>
      </c>
      <c r="E11437" t="s">
        <v>53</v>
      </c>
      <c r="F11437" s="11" t="s">
        <v>7019</v>
      </c>
      <c r="G11437" s="11" t="s">
        <v>7021</v>
      </c>
      <c r="H11437" t="s">
        <v>55</v>
      </c>
      <c r="I11437" s="11" t="s">
        <v>60</v>
      </c>
      <c r="J11437">
        <v>12</v>
      </c>
      <c r="K11437" s="34">
        <v>64.922340393066406</v>
      </c>
      <c r="L11437" s="34">
        <v>471.95697021484375</v>
      </c>
      <c r="M11437" s="34">
        <v>472.52096557617188</v>
      </c>
      <c r="N11437" s="35">
        <v>0.31526431441307068</v>
      </c>
      <c r="O11437">
        <v>48</v>
      </c>
      <c r="P11437">
        <v>0</v>
      </c>
    </row>
    <row r="11438" spans="1:16" x14ac:dyDescent="0.35">
      <c r="A11438" s="5" t="s">
        <v>4340</v>
      </c>
      <c r="B11438" t="s">
        <v>7016</v>
      </c>
      <c r="C11438" t="s">
        <v>7017</v>
      </c>
      <c r="D11438" t="s">
        <v>7018</v>
      </c>
      <c r="E11438" t="s">
        <v>53</v>
      </c>
      <c r="F11438" s="11" t="s">
        <v>7019</v>
      </c>
      <c r="G11438" s="11" t="s">
        <v>7021</v>
      </c>
      <c r="H11438" t="s">
        <v>55</v>
      </c>
      <c r="I11438" s="11" t="s">
        <v>60</v>
      </c>
      <c r="J11438">
        <v>13</v>
      </c>
      <c r="K11438" s="34">
        <v>65.474433898925781</v>
      </c>
      <c r="L11438" s="34">
        <v>393.48080444335938</v>
      </c>
      <c r="M11438" s="34">
        <v>393.98605346679688</v>
      </c>
      <c r="N11438" s="35">
        <v>0.27930206060409546</v>
      </c>
      <c r="O11438">
        <v>48</v>
      </c>
      <c r="P11438">
        <v>0</v>
      </c>
    </row>
    <row r="11439" spans="1:16" x14ac:dyDescent="0.35">
      <c r="A11439" s="5" t="s">
        <v>4341</v>
      </c>
      <c r="B11439" t="s">
        <v>7016</v>
      </c>
      <c r="C11439" t="s">
        <v>7017</v>
      </c>
      <c r="D11439" t="s">
        <v>7018</v>
      </c>
      <c r="E11439" t="s">
        <v>53</v>
      </c>
      <c r="F11439" s="11" t="s">
        <v>7019</v>
      </c>
      <c r="G11439" s="11" t="s">
        <v>7021</v>
      </c>
      <c r="H11439" t="s">
        <v>55</v>
      </c>
      <c r="I11439" s="11" t="s">
        <v>60</v>
      </c>
      <c r="J11439">
        <v>14</v>
      </c>
      <c r="K11439" s="34">
        <v>65.275688171386719</v>
      </c>
      <c r="L11439" s="34">
        <v>364.09375</v>
      </c>
      <c r="M11439" s="34">
        <v>364.6068115234375</v>
      </c>
      <c r="N11439" s="35">
        <v>0.27983054518699646</v>
      </c>
      <c r="O11439">
        <v>48</v>
      </c>
      <c r="P11439">
        <v>0</v>
      </c>
    </row>
    <row r="11440" spans="1:16" x14ac:dyDescent="0.35">
      <c r="A11440" s="5" t="s">
        <v>4342</v>
      </c>
      <c r="B11440" t="s">
        <v>7016</v>
      </c>
      <c r="C11440" t="s">
        <v>7017</v>
      </c>
      <c r="D11440" t="s">
        <v>7018</v>
      </c>
      <c r="E11440" t="s">
        <v>53</v>
      </c>
      <c r="F11440" s="11" t="s">
        <v>7019</v>
      </c>
      <c r="G11440" s="11" t="s">
        <v>7021</v>
      </c>
      <c r="H11440" t="s">
        <v>55</v>
      </c>
      <c r="I11440" s="11" t="s">
        <v>60</v>
      </c>
      <c r="J11440">
        <v>15</v>
      </c>
      <c r="K11440" s="34">
        <v>64.330924987792969</v>
      </c>
      <c r="L11440" s="34">
        <v>329.48696899414063</v>
      </c>
      <c r="M11440" s="34">
        <v>329.93399047851563</v>
      </c>
      <c r="N11440" s="35">
        <v>0.24547497928142548</v>
      </c>
      <c r="O11440">
        <v>48</v>
      </c>
      <c r="P11440">
        <v>0</v>
      </c>
    </row>
    <row r="11441" spans="1:16" x14ac:dyDescent="0.35">
      <c r="A11441" s="5" t="s">
        <v>4343</v>
      </c>
      <c r="B11441" t="s">
        <v>7016</v>
      </c>
      <c r="C11441" t="s">
        <v>7017</v>
      </c>
      <c r="D11441" t="s">
        <v>7018</v>
      </c>
      <c r="E11441" t="s">
        <v>53</v>
      </c>
      <c r="F11441" s="11" t="s">
        <v>7019</v>
      </c>
      <c r="G11441" s="11" t="s">
        <v>7021</v>
      </c>
      <c r="H11441" t="s">
        <v>55</v>
      </c>
      <c r="I11441" s="11" t="s">
        <v>60</v>
      </c>
      <c r="J11441">
        <v>16</v>
      </c>
      <c r="K11441" s="34">
        <v>62.732700347900391</v>
      </c>
      <c r="L11441" s="34">
        <v>262.32174682617188</v>
      </c>
      <c r="M11441" s="34">
        <v>262.56094360351563</v>
      </c>
      <c r="N11441" s="35">
        <v>0.13105988502502441</v>
      </c>
      <c r="O11441">
        <v>48</v>
      </c>
      <c r="P11441">
        <v>0</v>
      </c>
    </row>
    <row r="11442" spans="1:16" x14ac:dyDescent="0.35">
      <c r="A11442" s="5" t="s">
        <v>4344</v>
      </c>
      <c r="B11442" t="s">
        <v>7016</v>
      </c>
      <c r="C11442" t="s">
        <v>7017</v>
      </c>
      <c r="D11442" t="s">
        <v>7018</v>
      </c>
      <c r="E11442" t="s">
        <v>53</v>
      </c>
      <c r="F11442" s="11" t="s">
        <v>7019</v>
      </c>
      <c r="G11442" s="11" t="s">
        <v>7021</v>
      </c>
      <c r="H11442" t="s">
        <v>55</v>
      </c>
      <c r="I11442" s="11" t="s">
        <v>60</v>
      </c>
      <c r="J11442">
        <v>17</v>
      </c>
      <c r="K11442" s="34">
        <v>59.498146057128906</v>
      </c>
      <c r="L11442" s="34">
        <v>179.81219482421875</v>
      </c>
      <c r="M11442" s="34">
        <v>179.97819519042969</v>
      </c>
      <c r="N11442" s="35">
        <v>8.7613463401794434E-2</v>
      </c>
      <c r="O11442">
        <v>48</v>
      </c>
      <c r="P11442">
        <v>0</v>
      </c>
    </row>
    <row r="11443" spans="1:16" x14ac:dyDescent="0.35">
      <c r="A11443" s="5" t="s">
        <v>4345</v>
      </c>
      <c r="B11443" t="s">
        <v>7016</v>
      </c>
      <c r="C11443" t="s">
        <v>7017</v>
      </c>
      <c r="D11443" t="s">
        <v>7018</v>
      </c>
      <c r="E11443" t="s">
        <v>53</v>
      </c>
      <c r="F11443" s="11" t="s">
        <v>7019</v>
      </c>
      <c r="G11443" s="11" t="s">
        <v>7021</v>
      </c>
      <c r="H11443" t="s">
        <v>55</v>
      </c>
      <c r="I11443" s="11" t="s">
        <v>60</v>
      </c>
      <c r="J11443">
        <v>18</v>
      </c>
      <c r="K11443" s="34">
        <v>56.443347930908203</v>
      </c>
      <c r="L11443" s="34">
        <v>107.63968658447266</v>
      </c>
      <c r="M11443" s="34">
        <v>107.71455383300781</v>
      </c>
      <c r="N11443" s="35">
        <v>3.8627240806818008E-2</v>
      </c>
      <c r="O11443">
        <v>48</v>
      </c>
      <c r="P11443">
        <v>0</v>
      </c>
    </row>
    <row r="11444" spans="1:16" x14ac:dyDescent="0.35">
      <c r="A11444" s="5" t="s">
        <v>4346</v>
      </c>
      <c r="B11444" t="s">
        <v>7016</v>
      </c>
      <c r="C11444" t="s">
        <v>7017</v>
      </c>
      <c r="D11444" t="s">
        <v>7018</v>
      </c>
      <c r="E11444" t="s">
        <v>53</v>
      </c>
      <c r="F11444" s="11" t="s">
        <v>7019</v>
      </c>
      <c r="G11444" s="11" t="s">
        <v>7021</v>
      </c>
      <c r="H11444" t="s">
        <v>55</v>
      </c>
      <c r="I11444" s="11" t="s">
        <v>60</v>
      </c>
      <c r="J11444">
        <v>19</v>
      </c>
      <c r="K11444" s="34">
        <v>54.650363922119141</v>
      </c>
      <c r="L11444" s="34">
        <v>64.661956787109375</v>
      </c>
      <c r="M11444" s="34">
        <v>64.712059020996094</v>
      </c>
      <c r="N11444" s="35">
        <v>2.4780573323369026E-2</v>
      </c>
      <c r="O11444">
        <v>48</v>
      </c>
      <c r="P11444">
        <v>0</v>
      </c>
    </row>
    <row r="11445" spans="1:16" x14ac:dyDescent="0.35">
      <c r="A11445" s="5" t="s">
        <v>4347</v>
      </c>
      <c r="B11445" t="s">
        <v>7016</v>
      </c>
      <c r="C11445" t="s">
        <v>7017</v>
      </c>
      <c r="D11445" t="s">
        <v>7018</v>
      </c>
      <c r="E11445" t="s">
        <v>53</v>
      </c>
      <c r="F11445" s="11" t="s">
        <v>7019</v>
      </c>
      <c r="G11445" s="11" t="s">
        <v>7021</v>
      </c>
      <c r="H11445" t="s">
        <v>55</v>
      </c>
      <c r="I11445" s="11" t="s">
        <v>60</v>
      </c>
      <c r="J11445">
        <v>20</v>
      </c>
      <c r="K11445" s="34">
        <v>52.885082244873047</v>
      </c>
      <c r="L11445" s="34">
        <v>50.942653656005859</v>
      </c>
      <c r="M11445" s="34">
        <v>50.985008239746094</v>
      </c>
      <c r="N11445" s="35">
        <v>2.0305750891566277E-2</v>
      </c>
      <c r="O11445">
        <v>48</v>
      </c>
      <c r="P11445">
        <v>0</v>
      </c>
    </row>
    <row r="11446" spans="1:16" x14ac:dyDescent="0.35">
      <c r="A11446" s="5" t="s">
        <v>4348</v>
      </c>
      <c r="B11446" t="s">
        <v>7016</v>
      </c>
      <c r="C11446" t="s">
        <v>7017</v>
      </c>
      <c r="D11446" t="s">
        <v>7018</v>
      </c>
      <c r="E11446" t="s">
        <v>53</v>
      </c>
      <c r="F11446" s="11" t="s">
        <v>7019</v>
      </c>
      <c r="G11446" s="11" t="s">
        <v>7021</v>
      </c>
      <c r="H11446" t="s">
        <v>55</v>
      </c>
      <c r="I11446" s="11" t="s">
        <v>60</v>
      </c>
      <c r="J11446">
        <v>21</v>
      </c>
      <c r="K11446" s="34">
        <v>51.420280456542969</v>
      </c>
      <c r="L11446" s="34">
        <v>45.148410797119141</v>
      </c>
      <c r="M11446" s="34">
        <v>45.187038421630859</v>
      </c>
      <c r="N11446" s="35">
        <v>1.8115773797035217E-2</v>
      </c>
      <c r="O11446">
        <v>48</v>
      </c>
      <c r="P11446">
        <v>0</v>
      </c>
    </row>
    <row r="11447" spans="1:16" x14ac:dyDescent="0.35">
      <c r="A11447" s="5" t="s">
        <v>4349</v>
      </c>
      <c r="B11447" t="s">
        <v>7016</v>
      </c>
      <c r="C11447" t="s">
        <v>7017</v>
      </c>
      <c r="D11447" t="s">
        <v>7018</v>
      </c>
      <c r="E11447" t="s">
        <v>53</v>
      </c>
      <c r="F11447" s="11" t="s">
        <v>7019</v>
      </c>
      <c r="G11447" s="11" t="s">
        <v>7021</v>
      </c>
      <c r="H11447" t="s">
        <v>55</v>
      </c>
      <c r="I11447" s="11" t="s">
        <v>60</v>
      </c>
      <c r="J11447">
        <v>22</v>
      </c>
      <c r="K11447" s="34">
        <v>50.441410064697266</v>
      </c>
      <c r="L11447" s="34">
        <v>36.968402862548828</v>
      </c>
      <c r="M11447" s="34">
        <v>36.978694915771484</v>
      </c>
      <c r="N11447" s="35">
        <v>6.5710968337953091E-3</v>
      </c>
      <c r="O11447">
        <v>48</v>
      </c>
      <c r="P11447">
        <v>0</v>
      </c>
    </row>
    <row r="11448" spans="1:16" x14ac:dyDescent="0.35">
      <c r="A11448" s="5" t="s">
        <v>4350</v>
      </c>
      <c r="B11448" t="s">
        <v>7016</v>
      </c>
      <c r="C11448" t="s">
        <v>7017</v>
      </c>
      <c r="D11448" t="s">
        <v>7018</v>
      </c>
      <c r="E11448" t="s">
        <v>53</v>
      </c>
      <c r="F11448" s="11" t="s">
        <v>7019</v>
      </c>
      <c r="G11448" s="11" t="s">
        <v>7021</v>
      </c>
      <c r="H11448" t="s">
        <v>55</v>
      </c>
      <c r="I11448" s="11" t="s">
        <v>60</v>
      </c>
      <c r="J11448">
        <v>23</v>
      </c>
      <c r="K11448" s="34">
        <v>49.289192199707031</v>
      </c>
      <c r="L11448" s="34">
        <v>33.59869384765625</v>
      </c>
      <c r="M11448" s="34">
        <v>33.610019683837891</v>
      </c>
      <c r="N11448" s="35">
        <v>6.1746188439428806E-3</v>
      </c>
      <c r="O11448">
        <v>48</v>
      </c>
      <c r="P11448">
        <v>0</v>
      </c>
    </row>
    <row r="11449" spans="1:16" x14ac:dyDescent="0.35">
      <c r="A11449" s="5" t="s">
        <v>4351</v>
      </c>
      <c r="B11449" t="s">
        <v>7016</v>
      </c>
      <c r="C11449" t="s">
        <v>7017</v>
      </c>
      <c r="D11449" t="s">
        <v>7018</v>
      </c>
      <c r="E11449" t="s">
        <v>53</v>
      </c>
      <c r="F11449" s="11" t="s">
        <v>7019</v>
      </c>
      <c r="G11449" s="11" t="s">
        <v>7021</v>
      </c>
      <c r="H11449" t="s">
        <v>55</v>
      </c>
      <c r="I11449" s="11" t="s">
        <v>60</v>
      </c>
      <c r="J11449">
        <v>24</v>
      </c>
      <c r="K11449" s="34">
        <v>48.1114501953125</v>
      </c>
      <c r="L11449" s="34">
        <v>30.204755783081055</v>
      </c>
      <c r="M11449" s="34">
        <v>30.21687126159668</v>
      </c>
      <c r="N11449" s="35">
        <v>6.1378120444715023E-3</v>
      </c>
      <c r="O11449">
        <v>48</v>
      </c>
      <c r="P11449">
        <v>0</v>
      </c>
    </row>
    <row r="11450" spans="1:16" x14ac:dyDescent="0.35">
      <c r="A11450" s="5" t="s">
        <v>4352</v>
      </c>
      <c r="B11450" t="s">
        <v>7016</v>
      </c>
      <c r="C11450" t="s">
        <v>7017</v>
      </c>
      <c r="D11450" t="s">
        <v>7018</v>
      </c>
      <c r="E11450" t="s">
        <v>53</v>
      </c>
      <c r="F11450" s="11" t="s">
        <v>7019</v>
      </c>
      <c r="G11450" s="11" t="s">
        <v>7021</v>
      </c>
      <c r="H11450" t="s">
        <v>55</v>
      </c>
      <c r="I11450" s="11" t="s">
        <v>61</v>
      </c>
      <c r="J11450">
        <v>1</v>
      </c>
      <c r="K11450" s="34">
        <v>51.770938873291016</v>
      </c>
      <c r="L11450" s="34">
        <v>32.514862060546875</v>
      </c>
      <c r="M11450" s="34">
        <v>32.497768402099609</v>
      </c>
      <c r="N11450" s="35">
        <v>8.2154395058751106E-3</v>
      </c>
      <c r="O11450">
        <v>48</v>
      </c>
      <c r="P11450">
        <v>0</v>
      </c>
    </row>
    <row r="11451" spans="1:16" x14ac:dyDescent="0.35">
      <c r="A11451" s="5" t="s">
        <v>4353</v>
      </c>
      <c r="B11451" t="s">
        <v>7016</v>
      </c>
      <c r="C11451" t="s">
        <v>7017</v>
      </c>
      <c r="D11451" t="s">
        <v>7018</v>
      </c>
      <c r="E11451" t="s">
        <v>53</v>
      </c>
      <c r="F11451" s="11" t="s">
        <v>7019</v>
      </c>
      <c r="G11451" s="11" t="s">
        <v>7021</v>
      </c>
      <c r="H11451" t="s">
        <v>55</v>
      </c>
      <c r="I11451" s="11" t="s">
        <v>61</v>
      </c>
      <c r="J11451">
        <v>2</v>
      </c>
      <c r="K11451" s="34">
        <v>51.01263427734375</v>
      </c>
      <c r="L11451" s="34">
        <v>29.818918228149414</v>
      </c>
      <c r="M11451" s="34">
        <v>29.80372428894043</v>
      </c>
      <c r="N11451" s="35">
        <v>7.3820068500936031E-3</v>
      </c>
      <c r="O11451">
        <v>48</v>
      </c>
      <c r="P11451">
        <v>0</v>
      </c>
    </row>
    <row r="11452" spans="1:16" x14ac:dyDescent="0.35">
      <c r="A11452" s="5" t="s">
        <v>4354</v>
      </c>
      <c r="B11452" t="s">
        <v>7016</v>
      </c>
      <c r="C11452" t="s">
        <v>7017</v>
      </c>
      <c r="D11452" t="s">
        <v>7018</v>
      </c>
      <c r="E11452" t="s">
        <v>53</v>
      </c>
      <c r="F11452" s="11" t="s">
        <v>7019</v>
      </c>
      <c r="G11452" s="11" t="s">
        <v>7021</v>
      </c>
      <c r="H11452" t="s">
        <v>55</v>
      </c>
      <c r="I11452" s="11" t="s">
        <v>61</v>
      </c>
      <c r="J11452">
        <v>3</v>
      </c>
      <c r="K11452" s="34">
        <v>50.655715942382813</v>
      </c>
      <c r="L11452" s="34">
        <v>26.390897750854492</v>
      </c>
      <c r="M11452" s="34">
        <v>26.377922058105469</v>
      </c>
      <c r="N11452" s="35">
        <v>6.1826282180845737E-3</v>
      </c>
      <c r="O11452">
        <v>48</v>
      </c>
      <c r="P11452">
        <v>0</v>
      </c>
    </row>
    <row r="11453" spans="1:16" x14ac:dyDescent="0.35">
      <c r="A11453" s="5" t="s">
        <v>4355</v>
      </c>
      <c r="B11453" t="s">
        <v>7016</v>
      </c>
      <c r="C11453" t="s">
        <v>7017</v>
      </c>
      <c r="D11453" t="s">
        <v>7018</v>
      </c>
      <c r="E11453" t="s">
        <v>53</v>
      </c>
      <c r="F11453" s="11" t="s">
        <v>7019</v>
      </c>
      <c r="G11453" s="11" t="s">
        <v>7021</v>
      </c>
      <c r="H11453" t="s">
        <v>55</v>
      </c>
      <c r="I11453" s="11" t="s">
        <v>61</v>
      </c>
      <c r="J11453">
        <v>4</v>
      </c>
      <c r="K11453" s="34">
        <v>50.435134887695313</v>
      </c>
      <c r="L11453" s="34">
        <v>22.887809753417969</v>
      </c>
      <c r="M11453" s="34">
        <v>22.876420974731445</v>
      </c>
      <c r="N11453" s="35">
        <v>5.5074235424399376E-3</v>
      </c>
      <c r="O11453">
        <v>48</v>
      </c>
      <c r="P11453">
        <v>0</v>
      </c>
    </row>
    <row r="11454" spans="1:16" x14ac:dyDescent="0.35">
      <c r="A11454" s="5" t="s">
        <v>4356</v>
      </c>
      <c r="B11454" t="s">
        <v>7016</v>
      </c>
      <c r="C11454" t="s">
        <v>7017</v>
      </c>
      <c r="D11454" t="s">
        <v>7018</v>
      </c>
      <c r="E11454" t="s">
        <v>53</v>
      </c>
      <c r="F11454" s="11" t="s">
        <v>7019</v>
      </c>
      <c r="G11454" s="11" t="s">
        <v>7021</v>
      </c>
      <c r="H11454" t="s">
        <v>55</v>
      </c>
      <c r="I11454" s="11" t="s">
        <v>61</v>
      </c>
      <c r="J11454">
        <v>5</v>
      </c>
      <c r="K11454" s="34">
        <v>50.250179290771484</v>
      </c>
      <c r="L11454" s="34">
        <v>27.669834136962891</v>
      </c>
      <c r="M11454" s="34">
        <v>27.654346466064453</v>
      </c>
      <c r="N11454" s="35">
        <v>7.5040701776742935E-3</v>
      </c>
      <c r="O11454">
        <v>48</v>
      </c>
      <c r="P11454">
        <v>0</v>
      </c>
    </row>
    <row r="11455" spans="1:16" x14ac:dyDescent="0.35">
      <c r="A11455" s="5" t="s">
        <v>4357</v>
      </c>
      <c r="B11455" t="s">
        <v>7016</v>
      </c>
      <c r="C11455" t="s">
        <v>7017</v>
      </c>
      <c r="D11455" t="s">
        <v>7018</v>
      </c>
      <c r="E11455" t="s">
        <v>53</v>
      </c>
      <c r="F11455" s="11" t="s">
        <v>7019</v>
      </c>
      <c r="G11455" s="11" t="s">
        <v>7021</v>
      </c>
      <c r="H11455" t="s">
        <v>55</v>
      </c>
      <c r="I11455" s="11" t="s">
        <v>61</v>
      </c>
      <c r="J11455">
        <v>6</v>
      </c>
      <c r="K11455" s="34">
        <v>50.153617858886719</v>
      </c>
      <c r="L11455" s="34">
        <v>48.700935363769531</v>
      </c>
      <c r="M11455" s="34">
        <v>48.668716430664063</v>
      </c>
      <c r="N11455" s="35">
        <v>1.5378096140921116E-2</v>
      </c>
      <c r="O11455">
        <v>48</v>
      </c>
      <c r="P11455">
        <v>0</v>
      </c>
    </row>
    <row r="11456" spans="1:16" x14ac:dyDescent="0.35">
      <c r="A11456" s="5" t="s">
        <v>4358</v>
      </c>
      <c r="B11456" t="s">
        <v>7016</v>
      </c>
      <c r="C11456" t="s">
        <v>7017</v>
      </c>
      <c r="D11456" t="s">
        <v>7018</v>
      </c>
      <c r="E11456" t="s">
        <v>53</v>
      </c>
      <c r="F11456" s="11" t="s">
        <v>7019</v>
      </c>
      <c r="G11456" s="11" t="s">
        <v>7021</v>
      </c>
      <c r="H11456" t="s">
        <v>55</v>
      </c>
      <c r="I11456" s="11" t="s">
        <v>61</v>
      </c>
      <c r="J11456">
        <v>7</v>
      </c>
      <c r="K11456" s="34">
        <v>50.724552154541016</v>
      </c>
      <c r="L11456" s="34">
        <v>101.92417144775391</v>
      </c>
      <c r="M11456" s="34">
        <v>101.854248046875</v>
      </c>
      <c r="N11456" s="35">
        <v>3.4332595765590668E-2</v>
      </c>
      <c r="O11456">
        <v>48</v>
      </c>
      <c r="P11456">
        <v>0</v>
      </c>
    </row>
    <row r="11457" spans="1:16" x14ac:dyDescent="0.35">
      <c r="A11457" s="5" t="s">
        <v>4359</v>
      </c>
      <c r="B11457" t="s">
        <v>7016</v>
      </c>
      <c r="C11457" t="s">
        <v>7017</v>
      </c>
      <c r="D11457" t="s">
        <v>7018</v>
      </c>
      <c r="E11457" t="s">
        <v>53</v>
      </c>
      <c r="F11457" s="11" t="s">
        <v>7019</v>
      </c>
      <c r="G11457" s="11" t="s">
        <v>7021</v>
      </c>
      <c r="H11457" t="s">
        <v>55</v>
      </c>
      <c r="I11457" s="11" t="s">
        <v>61</v>
      </c>
      <c r="J11457">
        <v>8</v>
      </c>
      <c r="K11457" s="34">
        <v>54.302055358886719</v>
      </c>
      <c r="L11457" s="34">
        <v>238.04405212402344</v>
      </c>
      <c r="M11457" s="34">
        <v>237.92312622070313</v>
      </c>
      <c r="N11457" s="35">
        <v>6.6735796630382538E-2</v>
      </c>
      <c r="O11457">
        <v>48</v>
      </c>
      <c r="P11457">
        <v>0</v>
      </c>
    </row>
    <row r="11458" spans="1:16" x14ac:dyDescent="0.35">
      <c r="A11458" s="5" t="s">
        <v>4360</v>
      </c>
      <c r="B11458" t="s">
        <v>7016</v>
      </c>
      <c r="C11458" t="s">
        <v>7017</v>
      </c>
      <c r="D11458" t="s">
        <v>7018</v>
      </c>
      <c r="E11458" t="s">
        <v>53</v>
      </c>
      <c r="F11458" s="11" t="s">
        <v>7019</v>
      </c>
      <c r="G11458" s="11" t="s">
        <v>7021</v>
      </c>
      <c r="H11458" t="s">
        <v>55</v>
      </c>
      <c r="I11458" s="11" t="s">
        <v>61</v>
      </c>
      <c r="J11458">
        <v>9</v>
      </c>
      <c r="K11458" s="34">
        <v>58.660087585449219</v>
      </c>
      <c r="L11458" s="34">
        <v>460.67184448242188</v>
      </c>
      <c r="M11458" s="34">
        <v>460.66921997070313</v>
      </c>
      <c r="N11458" s="35">
        <v>9.9504873156547546E-2</v>
      </c>
      <c r="O11458">
        <v>48</v>
      </c>
      <c r="P11458">
        <v>0</v>
      </c>
    </row>
    <row r="11459" spans="1:16" x14ac:dyDescent="0.35">
      <c r="A11459" s="5" t="s">
        <v>4361</v>
      </c>
      <c r="B11459" t="s">
        <v>7016</v>
      </c>
      <c r="C11459" t="s">
        <v>7017</v>
      </c>
      <c r="D11459" t="s">
        <v>7018</v>
      </c>
      <c r="E11459" t="s">
        <v>53</v>
      </c>
      <c r="F11459" s="11" t="s">
        <v>7019</v>
      </c>
      <c r="G11459" s="11" t="s">
        <v>7021</v>
      </c>
      <c r="H11459" t="s">
        <v>55</v>
      </c>
      <c r="I11459" s="11" t="s">
        <v>61</v>
      </c>
      <c r="J11459">
        <v>10</v>
      </c>
      <c r="K11459" s="34">
        <v>62.252323150634766</v>
      </c>
      <c r="L11459" s="34">
        <v>618.137451171875</v>
      </c>
      <c r="M11459" s="34">
        <v>618.290283203125</v>
      </c>
      <c r="N11459" s="35">
        <v>0.19103987514972687</v>
      </c>
      <c r="O11459">
        <v>48</v>
      </c>
      <c r="P11459">
        <v>0</v>
      </c>
    </row>
    <row r="11460" spans="1:16" x14ac:dyDescent="0.35">
      <c r="A11460" s="5" t="s">
        <v>4362</v>
      </c>
      <c r="B11460" t="s">
        <v>7016</v>
      </c>
      <c r="C11460" t="s">
        <v>7017</v>
      </c>
      <c r="D11460" t="s">
        <v>7018</v>
      </c>
      <c r="E11460" t="s">
        <v>53</v>
      </c>
      <c r="F11460" s="11" t="s">
        <v>7019</v>
      </c>
      <c r="G11460" s="11" t="s">
        <v>7021</v>
      </c>
      <c r="H11460" t="s">
        <v>55</v>
      </c>
      <c r="I11460" s="11" t="s">
        <v>61</v>
      </c>
      <c r="J11460">
        <v>11</v>
      </c>
      <c r="K11460" s="34">
        <v>65.330001831054688</v>
      </c>
      <c r="L11460" s="34">
        <v>616.43890380859375</v>
      </c>
      <c r="M11460" s="34">
        <v>616.7239990234375</v>
      </c>
      <c r="N11460" s="35">
        <v>0.2198336273431778</v>
      </c>
      <c r="O11460">
        <v>48</v>
      </c>
      <c r="P11460">
        <v>0</v>
      </c>
    </row>
    <row r="11461" spans="1:16" x14ac:dyDescent="0.35">
      <c r="A11461" s="5" t="s">
        <v>4363</v>
      </c>
      <c r="B11461" t="s">
        <v>7016</v>
      </c>
      <c r="C11461" t="s">
        <v>7017</v>
      </c>
      <c r="D11461" t="s">
        <v>7018</v>
      </c>
      <c r="E11461" t="s">
        <v>53</v>
      </c>
      <c r="F11461" s="11" t="s">
        <v>7019</v>
      </c>
      <c r="G11461" s="11" t="s">
        <v>7021</v>
      </c>
      <c r="H11461" t="s">
        <v>55</v>
      </c>
      <c r="I11461" s="11" t="s">
        <v>61</v>
      </c>
      <c r="J11461">
        <v>12</v>
      </c>
      <c r="K11461" s="34">
        <v>66.33526611328125</v>
      </c>
      <c r="L11461" s="34">
        <v>544.2154541015625</v>
      </c>
      <c r="M11461" s="34">
        <v>544.50067138671875</v>
      </c>
      <c r="N11461" s="35">
        <v>0.2035861611366272</v>
      </c>
      <c r="O11461">
        <v>48</v>
      </c>
      <c r="P11461">
        <v>0</v>
      </c>
    </row>
    <row r="11462" spans="1:16" x14ac:dyDescent="0.35">
      <c r="A11462" s="5" t="s">
        <v>4364</v>
      </c>
      <c r="B11462" t="s">
        <v>7016</v>
      </c>
      <c r="C11462" t="s">
        <v>7017</v>
      </c>
      <c r="D11462" t="s">
        <v>7018</v>
      </c>
      <c r="E11462" t="s">
        <v>53</v>
      </c>
      <c r="F11462" s="11" t="s">
        <v>7019</v>
      </c>
      <c r="G11462" s="11" t="s">
        <v>7021</v>
      </c>
      <c r="H11462" t="s">
        <v>55</v>
      </c>
      <c r="I11462" s="11" t="s">
        <v>61</v>
      </c>
      <c r="J11462">
        <v>13</v>
      </c>
      <c r="K11462" s="34">
        <v>66.442947387695313</v>
      </c>
      <c r="L11462" s="34">
        <v>454.431884765625</v>
      </c>
      <c r="M11462" s="34">
        <v>454.6854248046875</v>
      </c>
      <c r="N11462" s="35">
        <v>0.17539475858211517</v>
      </c>
      <c r="O11462">
        <v>48</v>
      </c>
      <c r="P11462">
        <v>0</v>
      </c>
    </row>
    <row r="11463" spans="1:16" x14ac:dyDescent="0.35">
      <c r="A11463" s="5" t="s">
        <v>4365</v>
      </c>
      <c r="B11463" t="s">
        <v>7016</v>
      </c>
      <c r="C11463" t="s">
        <v>7017</v>
      </c>
      <c r="D11463" t="s">
        <v>7018</v>
      </c>
      <c r="E11463" t="s">
        <v>53</v>
      </c>
      <c r="F11463" s="11" t="s">
        <v>7019</v>
      </c>
      <c r="G11463" s="11" t="s">
        <v>7021</v>
      </c>
      <c r="H11463" t="s">
        <v>55</v>
      </c>
      <c r="I11463" s="11" t="s">
        <v>61</v>
      </c>
      <c r="J11463">
        <v>14</v>
      </c>
      <c r="K11463" s="34">
        <v>66.026298522949219</v>
      </c>
      <c r="L11463" s="34">
        <v>420.25006103515625</v>
      </c>
      <c r="M11463" s="34">
        <v>420.501708984375</v>
      </c>
      <c r="N11463" s="35">
        <v>0.16860339045524597</v>
      </c>
      <c r="O11463">
        <v>48</v>
      </c>
      <c r="P11463">
        <v>0</v>
      </c>
    </row>
    <row r="11464" spans="1:16" x14ac:dyDescent="0.35">
      <c r="A11464" s="5" t="s">
        <v>4366</v>
      </c>
      <c r="B11464" t="s">
        <v>7016</v>
      </c>
      <c r="C11464" t="s">
        <v>7017</v>
      </c>
      <c r="D11464" t="s">
        <v>7018</v>
      </c>
      <c r="E11464" t="s">
        <v>53</v>
      </c>
      <c r="F11464" s="11" t="s">
        <v>7019</v>
      </c>
      <c r="G11464" s="11" t="s">
        <v>7021</v>
      </c>
      <c r="H11464" t="s">
        <v>55</v>
      </c>
      <c r="I11464" s="11" t="s">
        <v>61</v>
      </c>
      <c r="J11464">
        <v>15</v>
      </c>
      <c r="K11464" s="34">
        <v>65.430046081542969</v>
      </c>
      <c r="L11464" s="34">
        <v>380.73391723632813</v>
      </c>
      <c r="M11464" s="34">
        <v>380.96328735351563</v>
      </c>
      <c r="N11464" s="35">
        <v>0.153148353099823</v>
      </c>
      <c r="O11464">
        <v>48</v>
      </c>
      <c r="P11464">
        <v>0</v>
      </c>
    </row>
    <row r="11465" spans="1:16" x14ac:dyDescent="0.35">
      <c r="A11465" s="5" t="s">
        <v>4367</v>
      </c>
      <c r="B11465" t="s">
        <v>7016</v>
      </c>
      <c r="C11465" t="s">
        <v>7017</v>
      </c>
      <c r="D11465" t="s">
        <v>7018</v>
      </c>
      <c r="E11465" t="s">
        <v>53</v>
      </c>
      <c r="F11465" s="11" t="s">
        <v>7019</v>
      </c>
      <c r="G11465" s="11" t="s">
        <v>7021</v>
      </c>
      <c r="H11465" t="s">
        <v>55</v>
      </c>
      <c r="I11465" s="11" t="s">
        <v>61</v>
      </c>
      <c r="J11465">
        <v>16</v>
      </c>
      <c r="K11465" s="34">
        <v>64.097724914550781</v>
      </c>
      <c r="L11465" s="34">
        <v>302.18936157226563</v>
      </c>
      <c r="M11465" s="34">
        <v>302.30978393554688</v>
      </c>
      <c r="N11465" s="35">
        <v>9.8039194941520691E-2</v>
      </c>
      <c r="O11465">
        <v>48</v>
      </c>
      <c r="P11465">
        <v>0</v>
      </c>
    </row>
    <row r="11466" spans="1:16" x14ac:dyDescent="0.35">
      <c r="A11466" s="5" t="s">
        <v>4368</v>
      </c>
      <c r="B11466" t="s">
        <v>7016</v>
      </c>
      <c r="C11466" t="s">
        <v>7017</v>
      </c>
      <c r="D11466" t="s">
        <v>7018</v>
      </c>
      <c r="E11466" t="s">
        <v>53</v>
      </c>
      <c r="F11466" s="11" t="s">
        <v>7019</v>
      </c>
      <c r="G11466" s="11" t="s">
        <v>7021</v>
      </c>
      <c r="H11466" t="s">
        <v>55</v>
      </c>
      <c r="I11466" s="11" t="s">
        <v>61</v>
      </c>
      <c r="J11466">
        <v>17</v>
      </c>
      <c r="K11466" s="34">
        <v>61.667591094970703</v>
      </c>
      <c r="L11466" s="34">
        <v>206.81883239746094</v>
      </c>
      <c r="M11466" s="34">
        <v>206.8790283203125</v>
      </c>
      <c r="N11466" s="35">
        <v>4.9501031637191772E-2</v>
      </c>
      <c r="O11466">
        <v>48</v>
      </c>
      <c r="P11466">
        <v>0</v>
      </c>
    </row>
    <row r="11467" spans="1:16" x14ac:dyDescent="0.35">
      <c r="A11467" s="5" t="s">
        <v>4369</v>
      </c>
      <c r="B11467" t="s">
        <v>7016</v>
      </c>
      <c r="C11467" t="s">
        <v>7017</v>
      </c>
      <c r="D11467" t="s">
        <v>7018</v>
      </c>
      <c r="E11467" t="s">
        <v>53</v>
      </c>
      <c r="F11467" s="11" t="s">
        <v>7019</v>
      </c>
      <c r="G11467" s="11" t="s">
        <v>7021</v>
      </c>
      <c r="H11467" t="s">
        <v>55</v>
      </c>
      <c r="I11467" s="11" t="s">
        <v>61</v>
      </c>
      <c r="J11467">
        <v>18</v>
      </c>
      <c r="K11467" s="34">
        <v>58.661159515380859</v>
      </c>
      <c r="L11467" s="34">
        <v>123.94702911376953</v>
      </c>
      <c r="M11467" s="34">
        <v>123.93646240234375</v>
      </c>
      <c r="N11467" s="35">
        <v>1.0711272247135639E-2</v>
      </c>
      <c r="O11467">
        <v>48</v>
      </c>
      <c r="P11467">
        <v>0</v>
      </c>
    </row>
    <row r="11468" spans="1:16" x14ac:dyDescent="0.35">
      <c r="A11468" s="5" t="s">
        <v>4370</v>
      </c>
      <c r="B11468" t="s">
        <v>7016</v>
      </c>
      <c r="C11468" t="s">
        <v>7017</v>
      </c>
      <c r="D11468" t="s">
        <v>7018</v>
      </c>
      <c r="E11468" t="s">
        <v>53</v>
      </c>
      <c r="F11468" s="11" t="s">
        <v>7019</v>
      </c>
      <c r="G11468" s="11" t="s">
        <v>7021</v>
      </c>
      <c r="H11468" t="s">
        <v>55</v>
      </c>
      <c r="I11468" s="11" t="s">
        <v>61</v>
      </c>
      <c r="J11468">
        <v>19</v>
      </c>
      <c r="K11468" s="34">
        <v>57.011428833007813</v>
      </c>
      <c r="L11468" s="34">
        <v>75.291114807128906</v>
      </c>
      <c r="M11468" s="34">
        <v>75.283416748046875</v>
      </c>
      <c r="N11468" s="35">
        <v>5.6473463773727417E-3</v>
      </c>
      <c r="O11468">
        <v>48</v>
      </c>
      <c r="P11468">
        <v>0</v>
      </c>
    </row>
    <row r="11469" spans="1:16" x14ac:dyDescent="0.35">
      <c r="A11469" s="5" t="s">
        <v>4371</v>
      </c>
      <c r="B11469" t="s">
        <v>7016</v>
      </c>
      <c r="C11469" t="s">
        <v>7017</v>
      </c>
      <c r="D11469" t="s">
        <v>7018</v>
      </c>
      <c r="E11469" t="s">
        <v>53</v>
      </c>
      <c r="F11469" s="11" t="s">
        <v>7019</v>
      </c>
      <c r="G11469" s="11" t="s">
        <v>7021</v>
      </c>
      <c r="H11469" t="s">
        <v>55</v>
      </c>
      <c r="I11469" s="11" t="s">
        <v>61</v>
      </c>
      <c r="J11469">
        <v>20</v>
      </c>
      <c r="K11469" s="34">
        <v>55.668659210205078</v>
      </c>
      <c r="L11469" s="34">
        <v>59.671764373779297</v>
      </c>
      <c r="M11469" s="34">
        <v>59.670619964599609</v>
      </c>
      <c r="N11469" s="35">
        <v>3.5206938628107309E-3</v>
      </c>
      <c r="O11469">
        <v>48</v>
      </c>
      <c r="P11469">
        <v>0</v>
      </c>
    </row>
    <row r="11470" spans="1:16" x14ac:dyDescent="0.35">
      <c r="A11470" s="5" t="s">
        <v>4372</v>
      </c>
      <c r="B11470" t="s">
        <v>7016</v>
      </c>
      <c r="C11470" t="s">
        <v>7017</v>
      </c>
      <c r="D11470" t="s">
        <v>7018</v>
      </c>
      <c r="E11470" t="s">
        <v>53</v>
      </c>
      <c r="F11470" s="11" t="s">
        <v>7019</v>
      </c>
      <c r="G11470" s="11" t="s">
        <v>7021</v>
      </c>
      <c r="H11470" t="s">
        <v>55</v>
      </c>
      <c r="I11470" s="11" t="s">
        <v>61</v>
      </c>
      <c r="J11470">
        <v>21</v>
      </c>
      <c r="K11470" s="34">
        <v>54.958034515380859</v>
      </c>
      <c r="L11470" s="34">
        <v>52.790824890136719</v>
      </c>
      <c r="M11470" s="34">
        <v>52.791435241699219</v>
      </c>
      <c r="N11470" s="35">
        <v>3.1040804460644722E-3</v>
      </c>
      <c r="O11470">
        <v>48</v>
      </c>
      <c r="P11470">
        <v>0</v>
      </c>
    </row>
    <row r="11471" spans="1:16" x14ac:dyDescent="0.35">
      <c r="A11471" s="5" t="s">
        <v>4373</v>
      </c>
      <c r="B11471" t="s">
        <v>7016</v>
      </c>
      <c r="C11471" t="s">
        <v>7017</v>
      </c>
      <c r="D11471" t="s">
        <v>7018</v>
      </c>
      <c r="E11471" t="s">
        <v>53</v>
      </c>
      <c r="F11471" s="11" t="s">
        <v>7019</v>
      </c>
      <c r="G11471" s="11" t="s">
        <v>7021</v>
      </c>
      <c r="H11471" t="s">
        <v>55</v>
      </c>
      <c r="I11471" s="11" t="s">
        <v>61</v>
      </c>
      <c r="J11471">
        <v>22</v>
      </c>
      <c r="K11471" s="34">
        <v>54.131294250488281</v>
      </c>
      <c r="L11471" s="34">
        <v>43.322486877441406</v>
      </c>
      <c r="M11471" s="34">
        <v>43.298961639404297</v>
      </c>
      <c r="N11471" s="35">
        <v>1.1551916599273682E-2</v>
      </c>
      <c r="O11471">
        <v>48</v>
      </c>
      <c r="P11471">
        <v>0</v>
      </c>
    </row>
    <row r="11472" spans="1:16" x14ac:dyDescent="0.35">
      <c r="A11472" s="5" t="s">
        <v>4374</v>
      </c>
      <c r="B11472" t="s">
        <v>7016</v>
      </c>
      <c r="C11472" t="s">
        <v>7017</v>
      </c>
      <c r="D11472" t="s">
        <v>7018</v>
      </c>
      <c r="E11472" t="s">
        <v>53</v>
      </c>
      <c r="F11472" s="11" t="s">
        <v>7019</v>
      </c>
      <c r="G11472" s="11" t="s">
        <v>7021</v>
      </c>
      <c r="H11472" t="s">
        <v>55</v>
      </c>
      <c r="I11472" s="11" t="s">
        <v>61</v>
      </c>
      <c r="J11472">
        <v>23</v>
      </c>
      <c r="K11472" s="34">
        <v>53.353706359863281</v>
      </c>
      <c r="L11472" s="34">
        <v>39.392421722412109</v>
      </c>
      <c r="M11472" s="34">
        <v>39.374031066894531</v>
      </c>
      <c r="N11472" s="35">
        <v>9.0615246444940567E-3</v>
      </c>
      <c r="O11472">
        <v>48</v>
      </c>
      <c r="P11472">
        <v>0</v>
      </c>
    </row>
    <row r="11473" spans="1:16" x14ac:dyDescent="0.35">
      <c r="A11473" s="5" t="s">
        <v>4375</v>
      </c>
      <c r="B11473" t="s">
        <v>7016</v>
      </c>
      <c r="C11473" t="s">
        <v>7017</v>
      </c>
      <c r="D11473" t="s">
        <v>7018</v>
      </c>
      <c r="E11473" t="s">
        <v>53</v>
      </c>
      <c r="F11473" s="11" t="s">
        <v>7019</v>
      </c>
      <c r="G11473" s="11" t="s">
        <v>7021</v>
      </c>
      <c r="H11473" t="s">
        <v>55</v>
      </c>
      <c r="I11473" s="11" t="s">
        <v>61</v>
      </c>
      <c r="J11473">
        <v>24</v>
      </c>
      <c r="K11473" s="34">
        <v>52.602500915527344</v>
      </c>
      <c r="L11473" s="34">
        <v>35.522048950195313</v>
      </c>
      <c r="M11473" s="34">
        <v>35.507946014404297</v>
      </c>
      <c r="N11473" s="35">
        <v>7.0425323210656643E-3</v>
      </c>
      <c r="O11473">
        <v>48</v>
      </c>
      <c r="P11473">
        <v>0</v>
      </c>
    </row>
    <row r="11474" spans="1:16" x14ac:dyDescent="0.35">
      <c r="A11474" s="5" t="s">
        <v>4376</v>
      </c>
      <c r="B11474" t="s">
        <v>7016</v>
      </c>
      <c r="C11474" t="s">
        <v>7017</v>
      </c>
      <c r="D11474" t="s">
        <v>7018</v>
      </c>
      <c r="E11474" t="s">
        <v>53</v>
      </c>
      <c r="F11474" s="11" t="s">
        <v>7019</v>
      </c>
      <c r="G11474" s="11" t="s">
        <v>7021</v>
      </c>
      <c r="H11474" t="s">
        <v>55</v>
      </c>
      <c r="I11474" s="11" t="s">
        <v>62</v>
      </c>
      <c r="J11474">
        <v>1</v>
      </c>
      <c r="K11474" s="34">
        <v>53.265182495117188</v>
      </c>
      <c r="L11474" s="34">
        <v>29.228179931640625</v>
      </c>
      <c r="M11474" s="34">
        <v>29.212297439575195</v>
      </c>
      <c r="N11474" s="35">
        <v>8.1012267619371414E-3</v>
      </c>
      <c r="O11474">
        <v>48</v>
      </c>
      <c r="P11474">
        <v>0</v>
      </c>
    </row>
    <row r="11475" spans="1:16" x14ac:dyDescent="0.35">
      <c r="A11475" s="5" t="s">
        <v>4377</v>
      </c>
      <c r="B11475" t="s">
        <v>7016</v>
      </c>
      <c r="C11475" t="s">
        <v>7017</v>
      </c>
      <c r="D11475" t="s">
        <v>7018</v>
      </c>
      <c r="E11475" t="s">
        <v>53</v>
      </c>
      <c r="F11475" s="11" t="s">
        <v>7019</v>
      </c>
      <c r="G11475" s="11" t="s">
        <v>7021</v>
      </c>
      <c r="H11475" t="s">
        <v>55</v>
      </c>
      <c r="I11475" s="11" t="s">
        <v>62</v>
      </c>
      <c r="J11475">
        <v>2</v>
      </c>
      <c r="K11475" s="34">
        <v>52.768909454345703</v>
      </c>
      <c r="L11475" s="34">
        <v>26.797857284545898</v>
      </c>
      <c r="M11475" s="34">
        <v>26.784454345703125</v>
      </c>
      <c r="N11475" s="35">
        <v>6.9000432267785072E-3</v>
      </c>
      <c r="O11475">
        <v>48</v>
      </c>
      <c r="P11475">
        <v>0</v>
      </c>
    </row>
    <row r="11476" spans="1:16" x14ac:dyDescent="0.35">
      <c r="A11476" s="5" t="s">
        <v>4378</v>
      </c>
      <c r="B11476" t="s">
        <v>7016</v>
      </c>
      <c r="C11476" t="s">
        <v>7017</v>
      </c>
      <c r="D11476" t="s">
        <v>7018</v>
      </c>
      <c r="E11476" t="s">
        <v>53</v>
      </c>
      <c r="F11476" s="11" t="s">
        <v>7019</v>
      </c>
      <c r="G11476" s="11" t="s">
        <v>7021</v>
      </c>
      <c r="H11476" t="s">
        <v>55</v>
      </c>
      <c r="I11476" s="11" t="s">
        <v>62</v>
      </c>
      <c r="J11476">
        <v>3</v>
      </c>
      <c r="K11476" s="34">
        <v>52.496208190917969</v>
      </c>
      <c r="L11476" s="34">
        <v>23.95445442199707</v>
      </c>
      <c r="M11476" s="34">
        <v>23.943393707275391</v>
      </c>
      <c r="N11476" s="35">
        <v>5.8197537437081337E-3</v>
      </c>
      <c r="O11476">
        <v>48</v>
      </c>
      <c r="P11476">
        <v>0</v>
      </c>
    </row>
    <row r="11477" spans="1:16" x14ac:dyDescent="0.35">
      <c r="A11477" s="5" t="s">
        <v>4379</v>
      </c>
      <c r="B11477" t="s">
        <v>7016</v>
      </c>
      <c r="C11477" t="s">
        <v>7017</v>
      </c>
      <c r="D11477" t="s">
        <v>7018</v>
      </c>
      <c r="E11477" t="s">
        <v>53</v>
      </c>
      <c r="F11477" s="11" t="s">
        <v>7019</v>
      </c>
      <c r="G11477" s="11" t="s">
        <v>7021</v>
      </c>
      <c r="H11477" t="s">
        <v>55</v>
      </c>
      <c r="I11477" s="11" t="s">
        <v>62</v>
      </c>
      <c r="J11477">
        <v>4</v>
      </c>
      <c r="K11477" s="34">
        <v>52.122543334960938</v>
      </c>
      <c r="L11477" s="34">
        <v>20.835866928100586</v>
      </c>
      <c r="M11477" s="34">
        <v>20.826385498046875</v>
      </c>
      <c r="N11477" s="35">
        <v>5.0090262666344643E-3</v>
      </c>
      <c r="O11477">
        <v>48</v>
      </c>
      <c r="P11477">
        <v>0</v>
      </c>
    </row>
    <row r="11478" spans="1:16" x14ac:dyDescent="0.35">
      <c r="A11478" s="5" t="s">
        <v>4380</v>
      </c>
      <c r="B11478" t="s">
        <v>7016</v>
      </c>
      <c r="C11478" t="s">
        <v>7017</v>
      </c>
      <c r="D11478" t="s">
        <v>7018</v>
      </c>
      <c r="E11478" t="s">
        <v>53</v>
      </c>
      <c r="F11478" s="11" t="s">
        <v>7019</v>
      </c>
      <c r="G11478" s="11" t="s">
        <v>7021</v>
      </c>
      <c r="H11478" t="s">
        <v>55</v>
      </c>
      <c r="I11478" s="11" t="s">
        <v>62</v>
      </c>
      <c r="J11478">
        <v>5</v>
      </c>
      <c r="K11478" s="34">
        <v>51.599098205566406</v>
      </c>
      <c r="L11478" s="34">
        <v>25.556682586669922</v>
      </c>
      <c r="M11478" s="34">
        <v>25.543849945068359</v>
      </c>
      <c r="N11478" s="35">
        <v>6.9020171649754047E-3</v>
      </c>
      <c r="O11478">
        <v>48</v>
      </c>
      <c r="P11478">
        <v>0</v>
      </c>
    </row>
    <row r="11479" spans="1:16" x14ac:dyDescent="0.35">
      <c r="A11479" s="5" t="s">
        <v>4381</v>
      </c>
      <c r="B11479" t="s">
        <v>7016</v>
      </c>
      <c r="C11479" t="s">
        <v>7017</v>
      </c>
      <c r="D11479" t="s">
        <v>7018</v>
      </c>
      <c r="E11479" t="s">
        <v>53</v>
      </c>
      <c r="F11479" s="11" t="s">
        <v>7019</v>
      </c>
      <c r="G11479" s="11" t="s">
        <v>7021</v>
      </c>
      <c r="H11479" t="s">
        <v>55</v>
      </c>
      <c r="I11479" s="11" t="s">
        <v>62</v>
      </c>
      <c r="J11479">
        <v>6</v>
      </c>
      <c r="K11479" s="34">
        <v>51.341049194335938</v>
      </c>
      <c r="L11479" s="34">
        <v>46.142261505126953</v>
      </c>
      <c r="M11479" s="34">
        <v>46.111484527587891</v>
      </c>
      <c r="N11479" s="35">
        <v>1.6732238233089447E-2</v>
      </c>
      <c r="O11479">
        <v>48</v>
      </c>
      <c r="P11479">
        <v>0</v>
      </c>
    </row>
    <row r="11480" spans="1:16" x14ac:dyDescent="0.35">
      <c r="A11480" s="5" t="s">
        <v>4382</v>
      </c>
      <c r="B11480" t="s">
        <v>7016</v>
      </c>
      <c r="C11480" t="s">
        <v>7017</v>
      </c>
      <c r="D11480" t="s">
        <v>7018</v>
      </c>
      <c r="E11480" t="s">
        <v>53</v>
      </c>
      <c r="F11480" s="11" t="s">
        <v>7019</v>
      </c>
      <c r="G11480" s="11" t="s">
        <v>7021</v>
      </c>
      <c r="H11480" t="s">
        <v>55</v>
      </c>
      <c r="I11480" s="11" t="s">
        <v>62</v>
      </c>
      <c r="J11480">
        <v>7</v>
      </c>
      <c r="K11480" s="34">
        <v>51.2589111328125</v>
      </c>
      <c r="L11480" s="34">
        <v>99.133247375488281</v>
      </c>
      <c r="M11480" s="34">
        <v>99.063453674316406</v>
      </c>
      <c r="N11480" s="35">
        <v>3.9197340607643127E-2</v>
      </c>
      <c r="O11480">
        <v>48</v>
      </c>
      <c r="P11480">
        <v>0</v>
      </c>
    </row>
    <row r="11481" spans="1:16" x14ac:dyDescent="0.35">
      <c r="A11481" s="5" t="s">
        <v>4383</v>
      </c>
      <c r="B11481" t="s">
        <v>7016</v>
      </c>
      <c r="C11481" t="s">
        <v>7017</v>
      </c>
      <c r="D11481" t="s">
        <v>7018</v>
      </c>
      <c r="E11481" t="s">
        <v>53</v>
      </c>
      <c r="F11481" s="11" t="s">
        <v>7019</v>
      </c>
      <c r="G11481" s="11" t="s">
        <v>7021</v>
      </c>
      <c r="H11481" t="s">
        <v>55</v>
      </c>
      <c r="I11481" s="11" t="s">
        <v>62</v>
      </c>
      <c r="J11481">
        <v>8</v>
      </c>
      <c r="K11481" s="34">
        <v>51.948307037353516</v>
      </c>
      <c r="L11481" s="34">
        <v>238.694580078125</v>
      </c>
      <c r="M11481" s="34">
        <v>238.56028747558594</v>
      </c>
      <c r="N11481" s="35">
        <v>8.4185868501663208E-2</v>
      </c>
      <c r="O11481">
        <v>48</v>
      </c>
      <c r="P11481">
        <v>0</v>
      </c>
    </row>
    <row r="11482" spans="1:16" x14ac:dyDescent="0.35">
      <c r="A11482" s="5" t="s">
        <v>4384</v>
      </c>
      <c r="B11482" t="s">
        <v>7016</v>
      </c>
      <c r="C11482" t="s">
        <v>7017</v>
      </c>
      <c r="D11482" t="s">
        <v>7018</v>
      </c>
      <c r="E11482" t="s">
        <v>53</v>
      </c>
      <c r="F11482" s="11" t="s">
        <v>7019</v>
      </c>
      <c r="G11482" s="11" t="s">
        <v>7021</v>
      </c>
      <c r="H11482" t="s">
        <v>55</v>
      </c>
      <c r="I11482" s="11" t="s">
        <v>62</v>
      </c>
      <c r="J11482">
        <v>9</v>
      </c>
      <c r="K11482" s="34">
        <v>53.891048431396484</v>
      </c>
      <c r="L11482" s="34">
        <v>467.6549072265625</v>
      </c>
      <c r="M11482" s="34">
        <v>467.64776611328125</v>
      </c>
      <c r="N11482" s="35">
        <v>0.12051091343164444</v>
      </c>
      <c r="O11482">
        <v>48</v>
      </c>
      <c r="P11482">
        <v>0</v>
      </c>
    </row>
    <row r="11483" spans="1:16" x14ac:dyDescent="0.35">
      <c r="A11483" s="5" t="s">
        <v>4385</v>
      </c>
      <c r="B11483" t="s">
        <v>7016</v>
      </c>
      <c r="C11483" t="s">
        <v>7017</v>
      </c>
      <c r="D11483" t="s">
        <v>7018</v>
      </c>
      <c r="E11483" t="s">
        <v>53</v>
      </c>
      <c r="F11483" s="11" t="s">
        <v>7019</v>
      </c>
      <c r="G11483" s="11" t="s">
        <v>7021</v>
      </c>
      <c r="H11483" t="s">
        <v>55</v>
      </c>
      <c r="I11483" s="11" t="s">
        <v>62</v>
      </c>
      <c r="J11483">
        <v>10</v>
      </c>
      <c r="K11483" s="34">
        <v>57.043468475341797</v>
      </c>
      <c r="L11483" s="34">
        <v>624.93408203125</v>
      </c>
      <c r="M11483" s="34">
        <v>625.18572998046875</v>
      </c>
      <c r="N11483" s="35">
        <v>0.23908226191997528</v>
      </c>
      <c r="O11483">
        <v>48</v>
      </c>
      <c r="P11483">
        <v>0</v>
      </c>
    </row>
    <row r="11484" spans="1:16" x14ac:dyDescent="0.35">
      <c r="A11484" s="5" t="s">
        <v>4386</v>
      </c>
      <c r="B11484" t="s">
        <v>7016</v>
      </c>
      <c r="C11484" t="s">
        <v>7017</v>
      </c>
      <c r="D11484" t="s">
        <v>7018</v>
      </c>
      <c r="E11484" t="s">
        <v>53</v>
      </c>
      <c r="F11484" s="11" t="s">
        <v>7019</v>
      </c>
      <c r="G11484" s="11" t="s">
        <v>7021</v>
      </c>
      <c r="H11484" t="s">
        <v>55</v>
      </c>
      <c r="I11484" s="11" t="s">
        <v>62</v>
      </c>
      <c r="J11484">
        <v>11</v>
      </c>
      <c r="K11484" s="34">
        <v>60.092945098876953</v>
      </c>
      <c r="L11484" s="34">
        <v>622.3450927734375</v>
      </c>
      <c r="M11484" s="34">
        <v>622.61376953125</v>
      </c>
      <c r="N11484" s="35">
        <v>0.25851321220397949</v>
      </c>
      <c r="O11484">
        <v>48</v>
      </c>
      <c r="P11484">
        <v>0</v>
      </c>
    </row>
    <row r="11485" spans="1:16" x14ac:dyDescent="0.35">
      <c r="A11485" s="5" t="s">
        <v>4387</v>
      </c>
      <c r="B11485" t="s">
        <v>7016</v>
      </c>
      <c r="C11485" t="s">
        <v>7017</v>
      </c>
      <c r="D11485" t="s">
        <v>7018</v>
      </c>
      <c r="E11485" t="s">
        <v>53</v>
      </c>
      <c r="F11485" s="11" t="s">
        <v>7019</v>
      </c>
      <c r="G11485" s="11" t="s">
        <v>7021</v>
      </c>
      <c r="H11485" t="s">
        <v>55</v>
      </c>
      <c r="I11485" s="11" t="s">
        <v>62</v>
      </c>
      <c r="J11485">
        <v>12</v>
      </c>
      <c r="K11485" s="34">
        <v>61.810443878173828</v>
      </c>
      <c r="L11485" s="34">
        <v>545.4971923828125</v>
      </c>
      <c r="M11485" s="34">
        <v>545.80560302734375</v>
      </c>
      <c r="N11485" s="35">
        <v>0.24256648123264313</v>
      </c>
      <c r="O11485">
        <v>48</v>
      </c>
      <c r="P11485">
        <v>0</v>
      </c>
    </row>
    <row r="11486" spans="1:16" x14ac:dyDescent="0.35">
      <c r="A11486" s="5" t="s">
        <v>4388</v>
      </c>
      <c r="B11486" t="s">
        <v>7016</v>
      </c>
      <c r="C11486" t="s">
        <v>7017</v>
      </c>
      <c r="D11486" t="s">
        <v>7018</v>
      </c>
      <c r="E11486" t="s">
        <v>53</v>
      </c>
      <c r="F11486" s="11" t="s">
        <v>7019</v>
      </c>
      <c r="G11486" s="11" t="s">
        <v>7021</v>
      </c>
      <c r="H11486" t="s">
        <v>55</v>
      </c>
      <c r="I11486" s="11" t="s">
        <v>62</v>
      </c>
      <c r="J11486">
        <v>13</v>
      </c>
      <c r="K11486" s="34">
        <v>63.286006927490234</v>
      </c>
      <c r="L11486" s="34">
        <v>453.85498046875</v>
      </c>
      <c r="M11486" s="34">
        <v>454.14105224609375</v>
      </c>
      <c r="N11486" s="35">
        <v>0.20282870531082153</v>
      </c>
      <c r="O11486">
        <v>48</v>
      </c>
      <c r="P11486">
        <v>0</v>
      </c>
    </row>
    <row r="11487" spans="1:16" x14ac:dyDescent="0.35">
      <c r="A11487" s="5" t="s">
        <v>4389</v>
      </c>
      <c r="B11487" t="s">
        <v>7016</v>
      </c>
      <c r="C11487" t="s">
        <v>7017</v>
      </c>
      <c r="D11487" t="s">
        <v>7018</v>
      </c>
      <c r="E11487" t="s">
        <v>53</v>
      </c>
      <c r="F11487" s="11" t="s">
        <v>7019</v>
      </c>
      <c r="G11487" s="11" t="s">
        <v>7021</v>
      </c>
      <c r="H11487" t="s">
        <v>55</v>
      </c>
      <c r="I11487" s="11" t="s">
        <v>62</v>
      </c>
      <c r="J11487">
        <v>14</v>
      </c>
      <c r="K11487" s="34">
        <v>63.504356384277344</v>
      </c>
      <c r="L11487" s="34">
        <v>418.7366943359375</v>
      </c>
      <c r="M11487" s="34">
        <v>419.01339721679688</v>
      </c>
      <c r="N11487" s="35">
        <v>0.19214312732219696</v>
      </c>
      <c r="O11487">
        <v>48</v>
      </c>
      <c r="P11487">
        <v>0</v>
      </c>
    </row>
    <row r="11488" spans="1:16" x14ac:dyDescent="0.35">
      <c r="A11488" s="5" t="s">
        <v>4390</v>
      </c>
      <c r="B11488" t="s">
        <v>7016</v>
      </c>
      <c r="C11488" t="s">
        <v>7017</v>
      </c>
      <c r="D11488" t="s">
        <v>7018</v>
      </c>
      <c r="E11488" t="s">
        <v>53</v>
      </c>
      <c r="F11488" s="11" t="s">
        <v>7019</v>
      </c>
      <c r="G11488" s="11" t="s">
        <v>7021</v>
      </c>
      <c r="H11488" t="s">
        <v>55</v>
      </c>
      <c r="I11488" s="11" t="s">
        <v>62</v>
      </c>
      <c r="J11488">
        <v>15</v>
      </c>
      <c r="K11488" s="34">
        <v>63.418983459472656</v>
      </c>
      <c r="L11488" s="34">
        <v>377.635009765625</v>
      </c>
      <c r="M11488" s="34">
        <v>377.959228515625</v>
      </c>
      <c r="N11488" s="35">
        <v>0.20243258774280548</v>
      </c>
      <c r="O11488">
        <v>48</v>
      </c>
      <c r="P11488">
        <v>0</v>
      </c>
    </row>
    <row r="11489" spans="1:16" x14ac:dyDescent="0.35">
      <c r="A11489" s="5" t="s">
        <v>4391</v>
      </c>
      <c r="B11489" t="s">
        <v>7016</v>
      </c>
      <c r="C11489" t="s">
        <v>7017</v>
      </c>
      <c r="D11489" t="s">
        <v>7018</v>
      </c>
      <c r="E11489" t="s">
        <v>53</v>
      </c>
      <c r="F11489" s="11" t="s">
        <v>7019</v>
      </c>
      <c r="G11489" s="11" t="s">
        <v>7021</v>
      </c>
      <c r="H11489" t="s">
        <v>55</v>
      </c>
      <c r="I11489" s="11" t="s">
        <v>62</v>
      </c>
      <c r="J11489">
        <v>16</v>
      </c>
      <c r="K11489" s="34">
        <v>63.039112091064453</v>
      </c>
      <c r="L11489" s="34">
        <v>299.41403198242188</v>
      </c>
      <c r="M11489" s="34">
        <v>299.65573120117188</v>
      </c>
      <c r="N11489" s="35">
        <v>0.15408964455127716</v>
      </c>
      <c r="O11489">
        <v>48</v>
      </c>
      <c r="P11489">
        <v>0</v>
      </c>
    </row>
    <row r="11490" spans="1:16" x14ac:dyDescent="0.35">
      <c r="A11490" s="5" t="s">
        <v>4392</v>
      </c>
      <c r="B11490" t="s">
        <v>7016</v>
      </c>
      <c r="C11490" t="s">
        <v>7017</v>
      </c>
      <c r="D11490" t="s">
        <v>7018</v>
      </c>
      <c r="E11490" t="s">
        <v>53</v>
      </c>
      <c r="F11490" s="11" t="s">
        <v>7019</v>
      </c>
      <c r="G11490" s="11" t="s">
        <v>7021</v>
      </c>
      <c r="H11490" t="s">
        <v>55</v>
      </c>
      <c r="I11490" s="11" t="s">
        <v>62</v>
      </c>
      <c r="J11490">
        <v>17</v>
      </c>
      <c r="K11490" s="34">
        <v>62.110687255859375</v>
      </c>
      <c r="L11490" s="34">
        <v>201.99372863769531</v>
      </c>
      <c r="M11490" s="34">
        <v>202.22090148925781</v>
      </c>
      <c r="N11490" s="35">
        <v>0.13134327530860901</v>
      </c>
      <c r="O11490">
        <v>48</v>
      </c>
      <c r="P11490">
        <v>0</v>
      </c>
    </row>
    <row r="11491" spans="1:16" x14ac:dyDescent="0.35">
      <c r="A11491" s="5" t="s">
        <v>4393</v>
      </c>
      <c r="B11491" t="s">
        <v>7016</v>
      </c>
      <c r="C11491" t="s">
        <v>7017</v>
      </c>
      <c r="D11491" t="s">
        <v>7018</v>
      </c>
      <c r="E11491" t="s">
        <v>53</v>
      </c>
      <c r="F11491" s="11" t="s">
        <v>7019</v>
      </c>
      <c r="G11491" s="11" t="s">
        <v>7021</v>
      </c>
      <c r="H11491" t="s">
        <v>55</v>
      </c>
      <c r="I11491" s="11" t="s">
        <v>62</v>
      </c>
      <c r="J11491">
        <v>18</v>
      </c>
      <c r="K11491" s="34">
        <v>60.835445404052734</v>
      </c>
      <c r="L11491" s="34">
        <v>118.93465423583984</v>
      </c>
      <c r="M11491" s="34">
        <v>119.00505828857422</v>
      </c>
      <c r="N11491" s="35">
        <v>4.8187140375375748E-2</v>
      </c>
      <c r="O11491">
        <v>48</v>
      </c>
      <c r="P11491">
        <v>0</v>
      </c>
    </row>
    <row r="11492" spans="1:16" x14ac:dyDescent="0.35">
      <c r="A11492" s="5" t="s">
        <v>4394</v>
      </c>
      <c r="B11492" t="s">
        <v>7016</v>
      </c>
      <c r="C11492" t="s">
        <v>7017</v>
      </c>
      <c r="D11492" t="s">
        <v>7018</v>
      </c>
      <c r="E11492" t="s">
        <v>53</v>
      </c>
      <c r="F11492" s="11" t="s">
        <v>7019</v>
      </c>
      <c r="G11492" s="11" t="s">
        <v>7021</v>
      </c>
      <c r="H11492" t="s">
        <v>55</v>
      </c>
      <c r="I11492" s="11" t="s">
        <v>62</v>
      </c>
      <c r="J11492">
        <v>19</v>
      </c>
      <c r="K11492" s="34">
        <v>58.855323791503906</v>
      </c>
      <c r="L11492" s="34">
        <v>70.797271728515625</v>
      </c>
      <c r="M11492" s="34">
        <v>70.80474853515625</v>
      </c>
      <c r="N11492" s="35">
        <v>1.1330170556902885E-2</v>
      </c>
      <c r="O11492">
        <v>48</v>
      </c>
      <c r="P11492">
        <v>0</v>
      </c>
    </row>
    <row r="11493" spans="1:16" x14ac:dyDescent="0.35">
      <c r="A11493" s="5" t="s">
        <v>4395</v>
      </c>
      <c r="B11493" t="s">
        <v>7016</v>
      </c>
      <c r="C11493" t="s">
        <v>7017</v>
      </c>
      <c r="D11493" t="s">
        <v>7018</v>
      </c>
      <c r="E11493" t="s">
        <v>53</v>
      </c>
      <c r="F11493" s="11" t="s">
        <v>7019</v>
      </c>
      <c r="G11493" s="11" t="s">
        <v>7021</v>
      </c>
      <c r="H11493" t="s">
        <v>55</v>
      </c>
      <c r="I11493" s="11" t="s">
        <v>62</v>
      </c>
      <c r="J11493">
        <v>20</v>
      </c>
      <c r="K11493" s="34">
        <v>57.207862854003906</v>
      </c>
      <c r="L11493" s="34">
        <v>55.142440795898438</v>
      </c>
      <c r="M11493" s="34">
        <v>55.144336700439453</v>
      </c>
      <c r="N11493" s="35">
        <v>8.0497507005929947E-3</v>
      </c>
      <c r="O11493">
        <v>48</v>
      </c>
      <c r="P11493">
        <v>0</v>
      </c>
    </row>
    <row r="11494" spans="1:16" x14ac:dyDescent="0.35">
      <c r="A11494" s="5" t="s">
        <v>4396</v>
      </c>
      <c r="B11494" t="s">
        <v>7016</v>
      </c>
      <c r="C11494" t="s">
        <v>7017</v>
      </c>
      <c r="D11494" t="s">
        <v>7018</v>
      </c>
      <c r="E11494" t="s">
        <v>53</v>
      </c>
      <c r="F11494" s="11" t="s">
        <v>7019</v>
      </c>
      <c r="G11494" s="11" t="s">
        <v>7021</v>
      </c>
      <c r="H11494" t="s">
        <v>55</v>
      </c>
      <c r="I11494" s="11" t="s">
        <v>62</v>
      </c>
      <c r="J11494">
        <v>21</v>
      </c>
      <c r="K11494" s="34">
        <v>56.016090393066406</v>
      </c>
      <c r="L11494" s="34">
        <v>48.595493316650391</v>
      </c>
      <c r="M11494" s="34">
        <v>48.598915100097656</v>
      </c>
      <c r="N11494" s="35">
        <v>6.9600222632288933E-3</v>
      </c>
      <c r="O11494">
        <v>48</v>
      </c>
      <c r="P11494">
        <v>0</v>
      </c>
    </row>
    <row r="11495" spans="1:16" x14ac:dyDescent="0.35">
      <c r="A11495" s="5" t="s">
        <v>4397</v>
      </c>
      <c r="B11495" t="s">
        <v>7016</v>
      </c>
      <c r="C11495" t="s">
        <v>7017</v>
      </c>
      <c r="D11495" t="s">
        <v>7018</v>
      </c>
      <c r="E11495" t="s">
        <v>53</v>
      </c>
      <c r="F11495" s="11" t="s">
        <v>7019</v>
      </c>
      <c r="G11495" s="11" t="s">
        <v>7021</v>
      </c>
      <c r="H11495" t="s">
        <v>55</v>
      </c>
      <c r="I11495" s="11" t="s">
        <v>62</v>
      </c>
      <c r="J11495">
        <v>22</v>
      </c>
      <c r="K11495" s="34">
        <v>55.329879760742188</v>
      </c>
      <c r="L11495" s="34">
        <v>39.527732849121094</v>
      </c>
      <c r="M11495" s="34">
        <v>39.508693695068359</v>
      </c>
      <c r="N11495" s="35">
        <v>1.038600318133831E-2</v>
      </c>
      <c r="O11495">
        <v>48</v>
      </c>
      <c r="P11495">
        <v>0</v>
      </c>
    </row>
    <row r="11496" spans="1:16" x14ac:dyDescent="0.35">
      <c r="A11496" s="5" t="s">
        <v>4398</v>
      </c>
      <c r="B11496" t="s">
        <v>7016</v>
      </c>
      <c r="C11496" t="s">
        <v>7017</v>
      </c>
      <c r="D11496" t="s">
        <v>7018</v>
      </c>
      <c r="E11496" t="s">
        <v>53</v>
      </c>
      <c r="F11496" s="11" t="s">
        <v>7019</v>
      </c>
      <c r="G11496" s="11" t="s">
        <v>7021</v>
      </c>
      <c r="H11496" t="s">
        <v>55</v>
      </c>
      <c r="I11496" s="11" t="s">
        <v>62</v>
      </c>
      <c r="J11496">
        <v>23</v>
      </c>
      <c r="K11496" s="34">
        <v>54.676593780517578</v>
      </c>
      <c r="L11496" s="34">
        <v>35.492046356201172</v>
      </c>
      <c r="M11496" s="34">
        <v>35.477012634277344</v>
      </c>
      <c r="N11496" s="35">
        <v>8.1989672034978867E-3</v>
      </c>
      <c r="O11496">
        <v>48</v>
      </c>
      <c r="P11496">
        <v>0</v>
      </c>
    </row>
    <row r="11497" spans="1:16" x14ac:dyDescent="0.35">
      <c r="A11497" s="5" t="s">
        <v>4399</v>
      </c>
      <c r="B11497" t="s">
        <v>7016</v>
      </c>
      <c r="C11497" t="s">
        <v>7017</v>
      </c>
      <c r="D11497" t="s">
        <v>7018</v>
      </c>
      <c r="E11497" t="s">
        <v>53</v>
      </c>
      <c r="F11497" s="11" t="s">
        <v>7019</v>
      </c>
      <c r="G11497" s="11" t="s">
        <v>7021</v>
      </c>
      <c r="H11497" t="s">
        <v>55</v>
      </c>
      <c r="I11497" s="11" t="s">
        <v>62</v>
      </c>
      <c r="J11497">
        <v>24</v>
      </c>
      <c r="K11497" s="34">
        <v>53.945201873779297</v>
      </c>
      <c r="L11497" s="34">
        <v>31.632991790771484</v>
      </c>
      <c r="M11497" s="34">
        <v>31.621231079101563</v>
      </c>
      <c r="N11497" s="35">
        <v>6.471321452409029E-3</v>
      </c>
      <c r="O11497">
        <v>48</v>
      </c>
      <c r="P11497">
        <v>0</v>
      </c>
    </row>
    <row r="11498" spans="1:16" x14ac:dyDescent="0.35">
      <c r="A11498" s="5" t="s">
        <v>4400</v>
      </c>
      <c r="B11498" t="s">
        <v>7016</v>
      </c>
      <c r="C11498" t="s">
        <v>7017</v>
      </c>
      <c r="D11498" t="s">
        <v>7018</v>
      </c>
      <c r="E11498" t="s">
        <v>53</v>
      </c>
      <c r="F11498" s="11" t="s">
        <v>7019</v>
      </c>
      <c r="G11498" s="11" t="s">
        <v>7021</v>
      </c>
      <c r="H11498" t="s">
        <v>55</v>
      </c>
      <c r="I11498" s="11" t="s">
        <v>63</v>
      </c>
      <c r="J11498">
        <v>1</v>
      </c>
      <c r="K11498" s="34">
        <v>55.296875</v>
      </c>
      <c r="L11498" s="34">
        <v>27.933849334716797</v>
      </c>
      <c r="M11498" s="34">
        <v>27.923181533813477</v>
      </c>
      <c r="N11498" s="35">
        <v>5.0581172108650208E-3</v>
      </c>
      <c r="O11498">
        <v>48</v>
      </c>
      <c r="P11498">
        <v>0</v>
      </c>
    </row>
    <row r="11499" spans="1:16" x14ac:dyDescent="0.35">
      <c r="A11499" s="5" t="s">
        <v>4401</v>
      </c>
      <c r="B11499" t="s">
        <v>7016</v>
      </c>
      <c r="C11499" t="s">
        <v>7017</v>
      </c>
      <c r="D11499" t="s">
        <v>7018</v>
      </c>
      <c r="E11499" t="s">
        <v>53</v>
      </c>
      <c r="F11499" s="11" t="s">
        <v>7019</v>
      </c>
      <c r="G11499" s="11" t="s">
        <v>7021</v>
      </c>
      <c r="H11499" t="s">
        <v>55</v>
      </c>
      <c r="I11499" s="11" t="s">
        <v>63</v>
      </c>
      <c r="J11499">
        <v>2</v>
      </c>
      <c r="K11499" s="34">
        <v>54.699790954589844</v>
      </c>
      <c r="L11499" s="34">
        <v>25.575286865234375</v>
      </c>
      <c r="M11499" s="34">
        <v>25.566165924072266</v>
      </c>
      <c r="N11499" s="35">
        <v>4.2778011411428452E-3</v>
      </c>
      <c r="O11499">
        <v>48</v>
      </c>
      <c r="P11499">
        <v>0</v>
      </c>
    </row>
    <row r="11500" spans="1:16" x14ac:dyDescent="0.35">
      <c r="A11500" s="5" t="s">
        <v>4402</v>
      </c>
      <c r="B11500" t="s">
        <v>7016</v>
      </c>
      <c r="C11500" t="s">
        <v>7017</v>
      </c>
      <c r="D11500" t="s">
        <v>7018</v>
      </c>
      <c r="E11500" t="s">
        <v>53</v>
      </c>
      <c r="F11500" s="11" t="s">
        <v>7019</v>
      </c>
      <c r="G11500" s="11" t="s">
        <v>7021</v>
      </c>
      <c r="H11500" t="s">
        <v>55</v>
      </c>
      <c r="I11500" s="11" t="s">
        <v>63</v>
      </c>
      <c r="J11500">
        <v>3</v>
      </c>
      <c r="K11500" s="34">
        <v>54.196041107177734</v>
      </c>
      <c r="L11500" s="34">
        <v>22.618402481079102</v>
      </c>
      <c r="M11500" s="34">
        <v>22.611040115356445</v>
      </c>
      <c r="N11500" s="35">
        <v>3.4914987627416849E-3</v>
      </c>
      <c r="O11500">
        <v>48</v>
      </c>
      <c r="P11500">
        <v>0</v>
      </c>
    </row>
    <row r="11501" spans="1:16" x14ac:dyDescent="0.35">
      <c r="A11501" s="5" t="s">
        <v>4403</v>
      </c>
      <c r="B11501" t="s">
        <v>7016</v>
      </c>
      <c r="C11501" t="s">
        <v>7017</v>
      </c>
      <c r="D11501" t="s">
        <v>7018</v>
      </c>
      <c r="E11501" t="s">
        <v>53</v>
      </c>
      <c r="F11501" s="11" t="s">
        <v>7019</v>
      </c>
      <c r="G11501" s="11" t="s">
        <v>7021</v>
      </c>
      <c r="H11501" t="s">
        <v>55</v>
      </c>
      <c r="I11501" s="11" t="s">
        <v>63</v>
      </c>
      <c r="J11501">
        <v>4</v>
      </c>
      <c r="K11501" s="34">
        <v>53.820709228515625</v>
      </c>
      <c r="L11501" s="34">
        <v>19.620523452758789</v>
      </c>
      <c r="M11501" s="34">
        <v>19.614227294921875</v>
      </c>
      <c r="N11501" s="35">
        <v>2.9895363841205835E-3</v>
      </c>
      <c r="O11501">
        <v>48</v>
      </c>
      <c r="P11501">
        <v>0</v>
      </c>
    </row>
    <row r="11502" spans="1:16" x14ac:dyDescent="0.35">
      <c r="A11502" s="5" t="s">
        <v>4404</v>
      </c>
      <c r="B11502" t="s">
        <v>7016</v>
      </c>
      <c r="C11502" t="s">
        <v>7017</v>
      </c>
      <c r="D11502" t="s">
        <v>7018</v>
      </c>
      <c r="E11502" t="s">
        <v>53</v>
      </c>
      <c r="F11502" s="11" t="s">
        <v>7019</v>
      </c>
      <c r="G11502" s="11" t="s">
        <v>7021</v>
      </c>
      <c r="H11502" t="s">
        <v>55</v>
      </c>
      <c r="I11502" s="11" t="s">
        <v>63</v>
      </c>
      <c r="J11502">
        <v>5</v>
      </c>
      <c r="K11502" s="34">
        <v>53.250667572021484</v>
      </c>
      <c r="L11502" s="34">
        <v>24.730743408203125</v>
      </c>
      <c r="M11502" s="34">
        <v>24.72233772277832</v>
      </c>
      <c r="N11502" s="35">
        <v>4.068080335855484E-3</v>
      </c>
      <c r="O11502">
        <v>48</v>
      </c>
      <c r="P11502">
        <v>0</v>
      </c>
    </row>
    <row r="11503" spans="1:16" x14ac:dyDescent="0.35">
      <c r="A11503" s="5" t="s">
        <v>4405</v>
      </c>
      <c r="B11503" t="s">
        <v>7016</v>
      </c>
      <c r="C11503" t="s">
        <v>7017</v>
      </c>
      <c r="D11503" t="s">
        <v>7018</v>
      </c>
      <c r="E11503" t="s">
        <v>53</v>
      </c>
      <c r="F11503" s="11" t="s">
        <v>7019</v>
      </c>
      <c r="G11503" s="11" t="s">
        <v>7021</v>
      </c>
      <c r="H11503" t="s">
        <v>55</v>
      </c>
      <c r="I11503" s="11" t="s">
        <v>63</v>
      </c>
      <c r="J11503">
        <v>6</v>
      </c>
      <c r="K11503" s="34">
        <v>53.016960144042969</v>
      </c>
      <c r="L11503" s="34">
        <v>45.326835632324219</v>
      </c>
      <c r="M11503" s="34">
        <v>45.307090759277344</v>
      </c>
      <c r="N11503" s="35">
        <v>9.8419748246669769E-3</v>
      </c>
      <c r="O11503">
        <v>48</v>
      </c>
      <c r="P11503">
        <v>0</v>
      </c>
    </row>
    <row r="11504" spans="1:16" x14ac:dyDescent="0.35">
      <c r="A11504" s="5" t="s">
        <v>4406</v>
      </c>
      <c r="B11504" t="s">
        <v>7016</v>
      </c>
      <c r="C11504" t="s">
        <v>7017</v>
      </c>
      <c r="D11504" t="s">
        <v>7018</v>
      </c>
      <c r="E11504" t="s">
        <v>53</v>
      </c>
      <c r="F11504" s="11" t="s">
        <v>7019</v>
      </c>
      <c r="G11504" s="11" t="s">
        <v>7021</v>
      </c>
      <c r="H11504" t="s">
        <v>55</v>
      </c>
      <c r="I11504" s="11" t="s">
        <v>63</v>
      </c>
      <c r="J11504">
        <v>7</v>
      </c>
      <c r="K11504" s="34">
        <v>52.745540618896484</v>
      </c>
      <c r="L11504" s="34">
        <v>98.446090698242188</v>
      </c>
      <c r="M11504" s="34">
        <v>98.404243469238281</v>
      </c>
      <c r="N11504" s="35">
        <v>2.1405918523669243E-2</v>
      </c>
      <c r="O11504">
        <v>48</v>
      </c>
      <c r="P11504">
        <v>0</v>
      </c>
    </row>
    <row r="11505" spans="1:16" x14ac:dyDescent="0.35">
      <c r="A11505" s="5" t="s">
        <v>4407</v>
      </c>
      <c r="B11505" t="s">
        <v>7016</v>
      </c>
      <c r="C11505" t="s">
        <v>7017</v>
      </c>
      <c r="D11505" t="s">
        <v>7018</v>
      </c>
      <c r="E11505" t="s">
        <v>53</v>
      </c>
      <c r="F11505" s="11" t="s">
        <v>7019</v>
      </c>
      <c r="G11505" s="11" t="s">
        <v>7021</v>
      </c>
      <c r="H11505" t="s">
        <v>55</v>
      </c>
      <c r="I11505" s="11" t="s">
        <v>63</v>
      </c>
      <c r="J11505">
        <v>8</v>
      </c>
      <c r="K11505" s="34">
        <v>53.776042938232422</v>
      </c>
      <c r="L11505" s="34">
        <v>239.15652465820313</v>
      </c>
      <c r="M11505" s="34">
        <v>239.12301635742188</v>
      </c>
      <c r="N11505" s="35">
        <v>4.0365632623434067E-2</v>
      </c>
      <c r="O11505">
        <v>48</v>
      </c>
      <c r="P11505">
        <v>0</v>
      </c>
    </row>
    <row r="11506" spans="1:16" x14ac:dyDescent="0.35">
      <c r="A11506" s="5" t="s">
        <v>4408</v>
      </c>
      <c r="B11506" t="s">
        <v>7016</v>
      </c>
      <c r="C11506" t="s">
        <v>7017</v>
      </c>
      <c r="D11506" t="s">
        <v>7018</v>
      </c>
      <c r="E11506" t="s">
        <v>53</v>
      </c>
      <c r="F11506" s="11" t="s">
        <v>7019</v>
      </c>
      <c r="G11506" s="11" t="s">
        <v>7021</v>
      </c>
      <c r="H11506" t="s">
        <v>55</v>
      </c>
      <c r="I11506" s="11" t="s">
        <v>63</v>
      </c>
      <c r="J11506">
        <v>9</v>
      </c>
      <c r="K11506" s="34">
        <v>56.394748687744141</v>
      </c>
      <c r="L11506" s="34">
        <v>470.92559814453125</v>
      </c>
      <c r="M11506" s="34">
        <v>471.1483154296875</v>
      </c>
      <c r="N11506" s="35">
        <v>0.15172639489173889</v>
      </c>
      <c r="O11506">
        <v>48</v>
      </c>
      <c r="P11506">
        <v>0</v>
      </c>
    </row>
    <row r="11507" spans="1:16" x14ac:dyDescent="0.35">
      <c r="A11507" s="5" t="s">
        <v>4409</v>
      </c>
      <c r="B11507" t="s">
        <v>7016</v>
      </c>
      <c r="C11507" t="s">
        <v>7017</v>
      </c>
      <c r="D11507" t="s">
        <v>7018</v>
      </c>
      <c r="E11507" t="s">
        <v>53</v>
      </c>
      <c r="F11507" s="11" t="s">
        <v>7019</v>
      </c>
      <c r="G11507" s="11" t="s">
        <v>7021</v>
      </c>
      <c r="H11507" t="s">
        <v>55</v>
      </c>
      <c r="I11507" s="11" t="s">
        <v>63</v>
      </c>
      <c r="J11507">
        <v>10</v>
      </c>
      <c r="K11507" s="34">
        <v>59.894874572753906</v>
      </c>
      <c r="L11507" s="34">
        <v>634.76104736328125</v>
      </c>
      <c r="M11507" s="34">
        <v>635.19537353515625</v>
      </c>
      <c r="N11507" s="35">
        <v>0.25353246927261353</v>
      </c>
      <c r="O11507">
        <v>48</v>
      </c>
      <c r="P11507">
        <v>0</v>
      </c>
    </row>
    <row r="11508" spans="1:16" x14ac:dyDescent="0.35">
      <c r="A11508" s="5" t="s">
        <v>4410</v>
      </c>
      <c r="B11508" t="s">
        <v>7016</v>
      </c>
      <c r="C11508" t="s">
        <v>7017</v>
      </c>
      <c r="D11508" t="s">
        <v>7018</v>
      </c>
      <c r="E11508" t="s">
        <v>53</v>
      </c>
      <c r="F11508" s="11" t="s">
        <v>7019</v>
      </c>
      <c r="G11508" s="11" t="s">
        <v>7021</v>
      </c>
      <c r="H11508" t="s">
        <v>55</v>
      </c>
      <c r="I11508" s="11" t="s">
        <v>63</v>
      </c>
      <c r="J11508">
        <v>11</v>
      </c>
      <c r="K11508" s="34">
        <v>62.768623352050781</v>
      </c>
      <c r="L11508" s="34">
        <v>631.6510009765625</v>
      </c>
      <c r="M11508" s="34">
        <v>632.03472900390625</v>
      </c>
      <c r="N11508" s="35">
        <v>0.21519781649112701</v>
      </c>
      <c r="O11508">
        <v>48</v>
      </c>
      <c r="P11508">
        <v>0</v>
      </c>
    </row>
    <row r="11509" spans="1:16" x14ac:dyDescent="0.35">
      <c r="A11509" s="5" t="s">
        <v>4411</v>
      </c>
      <c r="B11509" t="s">
        <v>7016</v>
      </c>
      <c r="C11509" t="s">
        <v>7017</v>
      </c>
      <c r="D11509" t="s">
        <v>7018</v>
      </c>
      <c r="E11509" t="s">
        <v>53</v>
      </c>
      <c r="F11509" s="11" t="s">
        <v>7019</v>
      </c>
      <c r="G11509" s="11" t="s">
        <v>7021</v>
      </c>
      <c r="H11509" t="s">
        <v>55</v>
      </c>
      <c r="I11509" s="11" t="s">
        <v>63</v>
      </c>
      <c r="J11509">
        <v>12</v>
      </c>
      <c r="K11509" s="34">
        <v>64.633331298828125</v>
      </c>
      <c r="L11509" s="34">
        <v>553.5440673828125</v>
      </c>
      <c r="M11509" s="34">
        <v>553.91094970703125</v>
      </c>
      <c r="N11509" s="35">
        <v>0.19823239743709564</v>
      </c>
      <c r="O11509">
        <v>48</v>
      </c>
      <c r="P11509">
        <v>0</v>
      </c>
    </row>
    <row r="11510" spans="1:16" x14ac:dyDescent="0.35">
      <c r="A11510" s="5" t="s">
        <v>4412</v>
      </c>
      <c r="B11510" t="s">
        <v>7016</v>
      </c>
      <c r="C11510" t="s">
        <v>7017</v>
      </c>
      <c r="D11510" t="s">
        <v>7018</v>
      </c>
      <c r="E11510" t="s">
        <v>53</v>
      </c>
      <c r="F11510" s="11" t="s">
        <v>7019</v>
      </c>
      <c r="G11510" s="11" t="s">
        <v>7021</v>
      </c>
      <c r="H11510" t="s">
        <v>55</v>
      </c>
      <c r="I11510" s="11" t="s">
        <v>63</v>
      </c>
      <c r="J11510">
        <v>13</v>
      </c>
      <c r="K11510" s="34">
        <v>65.996101379394531</v>
      </c>
      <c r="L11510" s="34">
        <v>457.6795654296875</v>
      </c>
      <c r="M11510" s="34">
        <v>457.99114990234375</v>
      </c>
      <c r="N11510" s="35">
        <v>0.16369816660881042</v>
      </c>
      <c r="O11510">
        <v>48</v>
      </c>
      <c r="P11510">
        <v>0</v>
      </c>
    </row>
    <row r="11511" spans="1:16" x14ac:dyDescent="0.35">
      <c r="A11511" s="5" t="s">
        <v>4413</v>
      </c>
      <c r="B11511" t="s">
        <v>7016</v>
      </c>
      <c r="C11511" t="s">
        <v>7017</v>
      </c>
      <c r="D11511" t="s">
        <v>7018</v>
      </c>
      <c r="E11511" t="s">
        <v>53</v>
      </c>
      <c r="F11511" s="11" t="s">
        <v>7019</v>
      </c>
      <c r="G11511" s="11" t="s">
        <v>7021</v>
      </c>
      <c r="H11511" t="s">
        <v>55</v>
      </c>
      <c r="I11511" s="11" t="s">
        <v>63</v>
      </c>
      <c r="J11511">
        <v>14</v>
      </c>
      <c r="K11511" s="34">
        <v>66.897628784179688</v>
      </c>
      <c r="L11511" s="34">
        <v>422.93637084960938</v>
      </c>
      <c r="M11511" s="34">
        <v>423.22994995117188</v>
      </c>
      <c r="N11511" s="35">
        <v>0.15384228527545929</v>
      </c>
      <c r="O11511">
        <v>48</v>
      </c>
      <c r="P11511">
        <v>0</v>
      </c>
    </row>
    <row r="11512" spans="1:16" x14ac:dyDescent="0.35">
      <c r="A11512" s="5" t="s">
        <v>4414</v>
      </c>
      <c r="B11512" t="s">
        <v>7016</v>
      </c>
      <c r="C11512" t="s">
        <v>7017</v>
      </c>
      <c r="D11512" t="s">
        <v>7018</v>
      </c>
      <c r="E11512" t="s">
        <v>53</v>
      </c>
      <c r="F11512" s="11" t="s">
        <v>7019</v>
      </c>
      <c r="G11512" s="11" t="s">
        <v>7021</v>
      </c>
      <c r="H11512" t="s">
        <v>55</v>
      </c>
      <c r="I11512" s="11" t="s">
        <v>63</v>
      </c>
      <c r="J11512">
        <v>15</v>
      </c>
      <c r="K11512" s="34">
        <v>66.973373413085938</v>
      </c>
      <c r="L11512" s="34">
        <v>381.16891479492188</v>
      </c>
      <c r="M11512" s="34">
        <v>381.513427734375</v>
      </c>
      <c r="N11512" s="35">
        <v>0.17858220636844635</v>
      </c>
      <c r="O11512">
        <v>48</v>
      </c>
      <c r="P11512">
        <v>0</v>
      </c>
    </row>
    <row r="11513" spans="1:16" x14ac:dyDescent="0.35">
      <c r="A11513" s="5" t="s">
        <v>4415</v>
      </c>
      <c r="B11513" t="s">
        <v>7016</v>
      </c>
      <c r="C11513" t="s">
        <v>7017</v>
      </c>
      <c r="D11513" t="s">
        <v>7018</v>
      </c>
      <c r="E11513" t="s">
        <v>53</v>
      </c>
      <c r="F11513" s="11" t="s">
        <v>7019</v>
      </c>
      <c r="G11513" s="11" t="s">
        <v>7021</v>
      </c>
      <c r="H11513" t="s">
        <v>55</v>
      </c>
      <c r="I11513" s="11" t="s">
        <v>63</v>
      </c>
      <c r="J11513">
        <v>16</v>
      </c>
      <c r="K11513" s="34">
        <v>66.789833068847656</v>
      </c>
      <c r="L11513" s="34">
        <v>301.05313110351563</v>
      </c>
      <c r="M11513" s="34">
        <v>301.31271362304688</v>
      </c>
      <c r="N11513" s="35">
        <v>0.13568501174449921</v>
      </c>
      <c r="O11513">
        <v>48</v>
      </c>
      <c r="P11513">
        <v>0</v>
      </c>
    </row>
    <row r="11514" spans="1:16" x14ac:dyDescent="0.35">
      <c r="A11514" s="5" t="s">
        <v>4416</v>
      </c>
      <c r="B11514" t="s">
        <v>7016</v>
      </c>
      <c r="C11514" t="s">
        <v>7017</v>
      </c>
      <c r="D11514" t="s">
        <v>7018</v>
      </c>
      <c r="E11514" t="s">
        <v>53</v>
      </c>
      <c r="F11514" s="11" t="s">
        <v>7019</v>
      </c>
      <c r="G11514" s="11" t="s">
        <v>7021</v>
      </c>
      <c r="H11514" t="s">
        <v>55</v>
      </c>
      <c r="I11514" s="11" t="s">
        <v>63</v>
      </c>
      <c r="J11514">
        <v>17</v>
      </c>
      <c r="K11514" s="34">
        <v>66.201789855957031</v>
      </c>
      <c r="L11514" s="34">
        <v>201.53414916992188</v>
      </c>
      <c r="M11514" s="34">
        <v>201.8123779296875</v>
      </c>
      <c r="N11514" s="35">
        <v>0.1408444344997406</v>
      </c>
      <c r="O11514">
        <v>48</v>
      </c>
      <c r="P11514">
        <v>0</v>
      </c>
    </row>
    <row r="11515" spans="1:16" x14ac:dyDescent="0.35">
      <c r="A11515" s="5" t="s">
        <v>4417</v>
      </c>
      <c r="B11515" t="s">
        <v>7016</v>
      </c>
      <c r="C11515" t="s">
        <v>7017</v>
      </c>
      <c r="D11515" t="s">
        <v>7018</v>
      </c>
      <c r="E11515" t="s">
        <v>53</v>
      </c>
      <c r="F11515" s="11" t="s">
        <v>7019</v>
      </c>
      <c r="G11515" s="11" t="s">
        <v>7021</v>
      </c>
      <c r="H11515" t="s">
        <v>55</v>
      </c>
      <c r="I11515" s="11" t="s">
        <v>63</v>
      </c>
      <c r="J11515">
        <v>18</v>
      </c>
      <c r="K11515" s="34">
        <v>65.000503540039063</v>
      </c>
      <c r="L11515" s="34">
        <v>117.51287078857422</v>
      </c>
      <c r="M11515" s="34">
        <v>117.63324737548828</v>
      </c>
      <c r="N11515" s="35">
        <v>6.1666324734687805E-2</v>
      </c>
      <c r="O11515">
        <v>48</v>
      </c>
      <c r="P11515">
        <v>0</v>
      </c>
    </row>
    <row r="11516" spans="1:16" x14ac:dyDescent="0.35">
      <c r="A11516" s="5" t="s">
        <v>4418</v>
      </c>
      <c r="B11516" t="s">
        <v>7016</v>
      </c>
      <c r="C11516" t="s">
        <v>7017</v>
      </c>
      <c r="D11516" t="s">
        <v>7018</v>
      </c>
      <c r="E11516" t="s">
        <v>53</v>
      </c>
      <c r="F11516" s="11" t="s">
        <v>7019</v>
      </c>
      <c r="G11516" s="11" t="s">
        <v>7021</v>
      </c>
      <c r="H11516" t="s">
        <v>55</v>
      </c>
      <c r="I11516" s="11" t="s">
        <v>63</v>
      </c>
      <c r="J11516">
        <v>19</v>
      </c>
      <c r="K11516" s="34">
        <v>63.386501312255859</v>
      </c>
      <c r="L11516" s="34">
        <v>69.124679565429688</v>
      </c>
      <c r="M11516" s="34">
        <v>69.145217895507813</v>
      </c>
      <c r="N11516" s="35">
        <v>1.0695544071495533E-2</v>
      </c>
      <c r="O11516">
        <v>48</v>
      </c>
      <c r="P11516">
        <v>0</v>
      </c>
    </row>
    <row r="11517" spans="1:16" x14ac:dyDescent="0.35">
      <c r="A11517" s="5" t="s">
        <v>4419</v>
      </c>
      <c r="B11517" t="s">
        <v>7016</v>
      </c>
      <c r="C11517" t="s">
        <v>7017</v>
      </c>
      <c r="D11517" t="s">
        <v>7018</v>
      </c>
      <c r="E11517" t="s">
        <v>53</v>
      </c>
      <c r="F11517" s="11" t="s">
        <v>7019</v>
      </c>
      <c r="G11517" s="11" t="s">
        <v>7021</v>
      </c>
      <c r="H11517" t="s">
        <v>55</v>
      </c>
      <c r="I11517" s="11" t="s">
        <v>63</v>
      </c>
      <c r="J11517">
        <v>20</v>
      </c>
      <c r="K11517" s="34">
        <v>60.617626190185547</v>
      </c>
      <c r="L11517" s="34">
        <v>53.493015289306641</v>
      </c>
      <c r="M11517" s="34">
        <v>53.503494262695313</v>
      </c>
      <c r="N11517" s="35">
        <v>5.7853460311889648E-3</v>
      </c>
      <c r="O11517">
        <v>48</v>
      </c>
      <c r="P11517">
        <v>0</v>
      </c>
    </row>
    <row r="11518" spans="1:16" x14ac:dyDescent="0.35">
      <c r="A11518" s="5" t="s">
        <v>4420</v>
      </c>
      <c r="B11518" t="s">
        <v>7016</v>
      </c>
      <c r="C11518" t="s">
        <v>7017</v>
      </c>
      <c r="D11518" t="s">
        <v>7018</v>
      </c>
      <c r="E11518" t="s">
        <v>53</v>
      </c>
      <c r="F11518" s="11" t="s">
        <v>7019</v>
      </c>
      <c r="G11518" s="11" t="s">
        <v>7021</v>
      </c>
      <c r="H11518" t="s">
        <v>55</v>
      </c>
      <c r="I11518" s="11" t="s">
        <v>63</v>
      </c>
      <c r="J11518">
        <v>21</v>
      </c>
      <c r="K11518" s="34">
        <v>58.394626617431641</v>
      </c>
      <c r="L11518" s="34">
        <v>46.959842681884766</v>
      </c>
      <c r="M11518" s="34">
        <v>46.970661163330078</v>
      </c>
      <c r="N11518" s="35">
        <v>5.4200743325054646E-3</v>
      </c>
      <c r="O11518">
        <v>48</v>
      </c>
      <c r="P11518">
        <v>0</v>
      </c>
    </row>
    <row r="11519" spans="1:16" x14ac:dyDescent="0.35">
      <c r="A11519" s="5" t="s">
        <v>4421</v>
      </c>
      <c r="B11519" t="s">
        <v>7016</v>
      </c>
      <c r="C11519" t="s">
        <v>7017</v>
      </c>
      <c r="D11519" t="s">
        <v>7018</v>
      </c>
      <c r="E11519" t="s">
        <v>53</v>
      </c>
      <c r="F11519" s="11" t="s">
        <v>7019</v>
      </c>
      <c r="G11519" s="11" t="s">
        <v>7021</v>
      </c>
      <c r="H11519" t="s">
        <v>55</v>
      </c>
      <c r="I11519" s="11" t="s">
        <v>63</v>
      </c>
      <c r="J11519">
        <v>22</v>
      </c>
      <c r="K11519" s="34">
        <v>57.56329345703125</v>
      </c>
      <c r="L11519" s="34">
        <v>38.034580230712891</v>
      </c>
      <c r="M11519" s="34">
        <v>38.023403167724609</v>
      </c>
      <c r="N11519" s="35">
        <v>5.3929188288748264E-3</v>
      </c>
      <c r="O11519">
        <v>48</v>
      </c>
      <c r="P11519">
        <v>0</v>
      </c>
    </row>
    <row r="11520" spans="1:16" x14ac:dyDescent="0.35">
      <c r="A11520" s="5" t="s">
        <v>4422</v>
      </c>
      <c r="B11520" t="s">
        <v>7016</v>
      </c>
      <c r="C11520" t="s">
        <v>7017</v>
      </c>
      <c r="D11520" t="s">
        <v>7018</v>
      </c>
      <c r="E11520" t="s">
        <v>53</v>
      </c>
      <c r="F11520" s="11" t="s">
        <v>7019</v>
      </c>
      <c r="G11520" s="11" t="s">
        <v>7021</v>
      </c>
      <c r="H11520" t="s">
        <v>55</v>
      </c>
      <c r="I11520" s="11" t="s">
        <v>63</v>
      </c>
      <c r="J11520">
        <v>23</v>
      </c>
      <c r="K11520" s="34">
        <v>56.440750122070313</v>
      </c>
      <c r="L11520" s="34">
        <v>33.781089782714844</v>
      </c>
      <c r="M11520" s="34">
        <v>33.772296905517578</v>
      </c>
      <c r="N11520" s="35">
        <v>4.2026136070489883E-3</v>
      </c>
      <c r="O11520">
        <v>48</v>
      </c>
      <c r="P11520">
        <v>0</v>
      </c>
    </row>
    <row r="11521" spans="1:16" x14ac:dyDescent="0.35">
      <c r="A11521" s="5" t="s">
        <v>4423</v>
      </c>
      <c r="B11521" t="s">
        <v>7016</v>
      </c>
      <c r="C11521" t="s">
        <v>7017</v>
      </c>
      <c r="D11521" t="s">
        <v>7018</v>
      </c>
      <c r="E11521" t="s">
        <v>53</v>
      </c>
      <c r="F11521" s="11" t="s">
        <v>7019</v>
      </c>
      <c r="G11521" s="11" t="s">
        <v>7021</v>
      </c>
      <c r="H11521" t="s">
        <v>55</v>
      </c>
      <c r="I11521" s="11" t="s">
        <v>63</v>
      </c>
      <c r="J11521">
        <v>24</v>
      </c>
      <c r="K11521" s="34">
        <v>55.833209991455078</v>
      </c>
      <c r="L11521" s="34">
        <v>29.913301467895508</v>
      </c>
      <c r="M11521" s="34">
        <v>29.906524658203125</v>
      </c>
      <c r="N11521" s="35">
        <v>3.2418749760836363E-3</v>
      </c>
      <c r="O11521">
        <v>48</v>
      </c>
      <c r="P11521">
        <v>0</v>
      </c>
    </row>
    <row r="11522" spans="1:16" x14ac:dyDescent="0.35">
      <c r="A11522" s="5" t="s">
        <v>4424</v>
      </c>
      <c r="B11522" t="s">
        <v>7016</v>
      </c>
      <c r="C11522" t="s">
        <v>7017</v>
      </c>
      <c r="D11522" t="s">
        <v>7018</v>
      </c>
      <c r="E11522" t="s">
        <v>53</v>
      </c>
      <c r="F11522" s="11" t="s">
        <v>7019</v>
      </c>
      <c r="G11522" s="11" t="s">
        <v>7021</v>
      </c>
      <c r="H11522" t="s">
        <v>55</v>
      </c>
      <c r="I11522" s="11" t="s">
        <v>64</v>
      </c>
      <c r="J11522">
        <v>1</v>
      </c>
      <c r="K11522" s="34">
        <v>59.328834533691406</v>
      </c>
      <c r="L11522" s="34">
        <v>27.268072128295898</v>
      </c>
      <c r="M11522" s="34">
        <v>27.255813598632813</v>
      </c>
      <c r="N11522" s="35">
        <v>5.8990241959691048E-3</v>
      </c>
      <c r="O11522">
        <v>48</v>
      </c>
      <c r="P11522">
        <v>0</v>
      </c>
    </row>
    <row r="11523" spans="1:16" x14ac:dyDescent="0.35">
      <c r="A11523" s="5" t="s">
        <v>4425</v>
      </c>
      <c r="B11523" t="s">
        <v>7016</v>
      </c>
      <c r="C11523" t="s">
        <v>7017</v>
      </c>
      <c r="D11523" t="s">
        <v>7018</v>
      </c>
      <c r="E11523" t="s">
        <v>53</v>
      </c>
      <c r="F11523" s="11" t="s">
        <v>7019</v>
      </c>
      <c r="G11523" s="11" t="s">
        <v>7021</v>
      </c>
      <c r="H11523" t="s">
        <v>55</v>
      </c>
      <c r="I11523" s="11" t="s">
        <v>64</v>
      </c>
      <c r="J11523">
        <v>2</v>
      </c>
      <c r="K11523" s="34">
        <v>59.075359344482422</v>
      </c>
      <c r="L11523" s="34">
        <v>24.938159942626953</v>
      </c>
      <c r="M11523" s="34">
        <v>24.927900314331055</v>
      </c>
      <c r="N11523" s="35">
        <v>4.973940085619688E-3</v>
      </c>
      <c r="O11523">
        <v>48</v>
      </c>
      <c r="P11523">
        <v>0</v>
      </c>
    </row>
    <row r="11524" spans="1:16" x14ac:dyDescent="0.35">
      <c r="A11524" s="5" t="s">
        <v>4426</v>
      </c>
      <c r="B11524" t="s">
        <v>7016</v>
      </c>
      <c r="C11524" t="s">
        <v>7017</v>
      </c>
      <c r="D11524" t="s">
        <v>7018</v>
      </c>
      <c r="E11524" t="s">
        <v>53</v>
      </c>
      <c r="F11524" s="11" t="s">
        <v>7019</v>
      </c>
      <c r="G11524" s="11" t="s">
        <v>7021</v>
      </c>
      <c r="H11524" t="s">
        <v>55</v>
      </c>
      <c r="I11524" s="11" t="s">
        <v>64</v>
      </c>
      <c r="J11524">
        <v>3</v>
      </c>
      <c r="K11524" s="34">
        <v>58.847316741943359</v>
      </c>
      <c r="L11524" s="34">
        <v>22.036800384521484</v>
      </c>
      <c r="M11524" s="34">
        <v>22.028501510620117</v>
      </c>
      <c r="N11524" s="35">
        <v>4.0493272244930267E-3</v>
      </c>
      <c r="O11524">
        <v>48</v>
      </c>
      <c r="P11524">
        <v>0</v>
      </c>
    </row>
    <row r="11525" spans="1:16" x14ac:dyDescent="0.35">
      <c r="A11525" s="5" t="s">
        <v>4427</v>
      </c>
      <c r="B11525" t="s">
        <v>7016</v>
      </c>
      <c r="C11525" t="s">
        <v>7017</v>
      </c>
      <c r="D11525" t="s">
        <v>7018</v>
      </c>
      <c r="E11525" t="s">
        <v>53</v>
      </c>
      <c r="F11525" s="11" t="s">
        <v>7019</v>
      </c>
      <c r="G11525" s="11" t="s">
        <v>7021</v>
      </c>
      <c r="H11525" t="s">
        <v>55</v>
      </c>
      <c r="I11525" s="11" t="s">
        <v>64</v>
      </c>
      <c r="J11525">
        <v>4</v>
      </c>
      <c r="K11525" s="34">
        <v>58.566036224365234</v>
      </c>
      <c r="L11525" s="34">
        <v>19.117673873901367</v>
      </c>
      <c r="M11525" s="34">
        <v>19.110822677612305</v>
      </c>
      <c r="N11525" s="35">
        <v>3.3567009959369898E-3</v>
      </c>
      <c r="O11525">
        <v>48</v>
      </c>
      <c r="P11525">
        <v>0</v>
      </c>
    </row>
    <row r="11526" spans="1:16" x14ac:dyDescent="0.35">
      <c r="A11526" s="5" t="s">
        <v>4428</v>
      </c>
      <c r="B11526" t="s">
        <v>7016</v>
      </c>
      <c r="C11526" t="s">
        <v>7017</v>
      </c>
      <c r="D11526" t="s">
        <v>7018</v>
      </c>
      <c r="E11526" t="s">
        <v>53</v>
      </c>
      <c r="F11526" s="11" t="s">
        <v>7019</v>
      </c>
      <c r="G11526" s="11" t="s">
        <v>7021</v>
      </c>
      <c r="H11526" t="s">
        <v>55</v>
      </c>
      <c r="I11526" s="11" t="s">
        <v>64</v>
      </c>
      <c r="J11526">
        <v>5</v>
      </c>
      <c r="K11526" s="34">
        <v>58.287166595458984</v>
      </c>
      <c r="L11526" s="34">
        <v>23.861591339111328</v>
      </c>
      <c r="M11526" s="34">
        <v>23.852123260498047</v>
      </c>
      <c r="N11526" s="35">
        <v>4.7441152855753899E-3</v>
      </c>
      <c r="O11526">
        <v>48</v>
      </c>
      <c r="P11526">
        <v>0</v>
      </c>
    </row>
    <row r="11527" spans="1:16" x14ac:dyDescent="0.35">
      <c r="A11527" s="5" t="s">
        <v>4429</v>
      </c>
      <c r="B11527" t="s">
        <v>7016</v>
      </c>
      <c r="C11527" t="s">
        <v>7017</v>
      </c>
      <c r="D11527" t="s">
        <v>7018</v>
      </c>
      <c r="E11527" t="s">
        <v>53</v>
      </c>
      <c r="F11527" s="11" t="s">
        <v>7019</v>
      </c>
      <c r="G11527" s="11" t="s">
        <v>7021</v>
      </c>
      <c r="H11527" t="s">
        <v>55</v>
      </c>
      <c r="I11527" s="11" t="s">
        <v>64</v>
      </c>
      <c r="J11527">
        <v>6</v>
      </c>
      <c r="K11527" s="34">
        <v>58.098854064941406</v>
      </c>
      <c r="L11527" s="34">
        <v>43.268440246582031</v>
      </c>
      <c r="M11527" s="34">
        <v>43.247184753417969</v>
      </c>
      <c r="N11527" s="35">
        <v>1.0940471664071083E-2</v>
      </c>
      <c r="O11527">
        <v>48</v>
      </c>
      <c r="P11527">
        <v>0</v>
      </c>
    </row>
    <row r="11528" spans="1:16" x14ac:dyDescent="0.35">
      <c r="A11528" s="5" t="s">
        <v>4430</v>
      </c>
      <c r="B11528" t="s">
        <v>7016</v>
      </c>
      <c r="C11528" t="s">
        <v>7017</v>
      </c>
      <c r="D11528" t="s">
        <v>7018</v>
      </c>
      <c r="E11528" t="s">
        <v>53</v>
      </c>
      <c r="F11528" s="11" t="s">
        <v>7019</v>
      </c>
      <c r="G11528" s="11" t="s">
        <v>7021</v>
      </c>
      <c r="H11528" t="s">
        <v>55</v>
      </c>
      <c r="I11528" s="11" t="s">
        <v>64</v>
      </c>
      <c r="J11528">
        <v>7</v>
      </c>
      <c r="K11528" s="34">
        <v>57.931427001953125</v>
      </c>
      <c r="L11528" s="34">
        <v>93.182487487792969</v>
      </c>
      <c r="M11528" s="34">
        <v>93.15338134765625</v>
      </c>
      <c r="N11528" s="35">
        <v>1.6910795122385025E-2</v>
      </c>
      <c r="O11528">
        <v>48</v>
      </c>
      <c r="P11528">
        <v>0</v>
      </c>
    </row>
    <row r="11529" spans="1:16" x14ac:dyDescent="0.35">
      <c r="A11529" s="5" t="s">
        <v>4431</v>
      </c>
      <c r="B11529" t="s">
        <v>7016</v>
      </c>
      <c r="C11529" t="s">
        <v>7017</v>
      </c>
      <c r="D11529" t="s">
        <v>7018</v>
      </c>
      <c r="E11529" t="s">
        <v>53</v>
      </c>
      <c r="F11529" s="11" t="s">
        <v>7019</v>
      </c>
      <c r="G11529" s="11" t="s">
        <v>7021</v>
      </c>
      <c r="H11529" t="s">
        <v>55</v>
      </c>
      <c r="I11529" s="11" t="s">
        <v>64</v>
      </c>
      <c r="J11529">
        <v>8</v>
      </c>
      <c r="K11529" s="34">
        <v>58.995944976806641</v>
      </c>
      <c r="L11529" s="34">
        <v>225.11186218261719</v>
      </c>
      <c r="M11529" s="34">
        <v>225.13108825683594</v>
      </c>
      <c r="N11529" s="35">
        <v>4.1892461478710175E-2</v>
      </c>
      <c r="O11529">
        <v>48</v>
      </c>
      <c r="P11529">
        <v>0</v>
      </c>
    </row>
    <row r="11530" spans="1:16" x14ac:dyDescent="0.35">
      <c r="A11530" s="5" t="s">
        <v>4432</v>
      </c>
      <c r="B11530" t="s">
        <v>7016</v>
      </c>
      <c r="C11530" t="s">
        <v>7017</v>
      </c>
      <c r="D11530" t="s">
        <v>7018</v>
      </c>
      <c r="E11530" t="s">
        <v>53</v>
      </c>
      <c r="F11530" s="11" t="s">
        <v>7019</v>
      </c>
      <c r="G11530" s="11" t="s">
        <v>7021</v>
      </c>
      <c r="H11530" t="s">
        <v>55</v>
      </c>
      <c r="I11530" s="11" t="s">
        <v>64</v>
      </c>
      <c r="J11530">
        <v>9</v>
      </c>
      <c r="K11530" s="34">
        <v>61.901500701904297</v>
      </c>
      <c r="L11530" s="34">
        <v>441.84249877929688</v>
      </c>
      <c r="M11530" s="34">
        <v>442.0291748046875</v>
      </c>
      <c r="N11530" s="35">
        <v>0.13021369278430939</v>
      </c>
      <c r="O11530">
        <v>48</v>
      </c>
      <c r="P11530">
        <v>0</v>
      </c>
    </row>
    <row r="11531" spans="1:16" x14ac:dyDescent="0.35">
      <c r="A11531" s="5" t="s">
        <v>4433</v>
      </c>
      <c r="B11531" t="s">
        <v>7016</v>
      </c>
      <c r="C11531" t="s">
        <v>7017</v>
      </c>
      <c r="D11531" t="s">
        <v>7018</v>
      </c>
      <c r="E11531" t="s">
        <v>53</v>
      </c>
      <c r="F11531" s="11" t="s">
        <v>7019</v>
      </c>
      <c r="G11531" s="11" t="s">
        <v>7021</v>
      </c>
      <c r="H11531" t="s">
        <v>55</v>
      </c>
      <c r="I11531" s="11" t="s">
        <v>64</v>
      </c>
      <c r="J11531">
        <v>10</v>
      </c>
      <c r="K11531" s="34">
        <v>64.527168273925781</v>
      </c>
      <c r="L11531" s="34">
        <v>596.00823974609375</v>
      </c>
      <c r="M11531" s="34">
        <v>596.30792236328125</v>
      </c>
      <c r="N11531" s="35">
        <v>0.20143868029117584</v>
      </c>
      <c r="O11531">
        <v>48</v>
      </c>
      <c r="P11531">
        <v>0</v>
      </c>
    </row>
    <row r="11532" spans="1:16" x14ac:dyDescent="0.35">
      <c r="A11532" s="5" t="s">
        <v>4434</v>
      </c>
      <c r="B11532" t="s">
        <v>7016</v>
      </c>
      <c r="C11532" t="s">
        <v>7017</v>
      </c>
      <c r="D11532" t="s">
        <v>7018</v>
      </c>
      <c r="E11532" t="s">
        <v>53</v>
      </c>
      <c r="F11532" s="11" t="s">
        <v>7019</v>
      </c>
      <c r="G11532" s="11" t="s">
        <v>7021</v>
      </c>
      <c r="H11532" t="s">
        <v>55</v>
      </c>
      <c r="I11532" s="11" t="s">
        <v>64</v>
      </c>
      <c r="J11532">
        <v>11</v>
      </c>
      <c r="K11532" s="34">
        <v>66.762977600097656</v>
      </c>
      <c r="L11532" s="34">
        <v>594.75897216796875</v>
      </c>
      <c r="M11532" s="34">
        <v>595.06005859375</v>
      </c>
      <c r="N11532" s="35">
        <v>0.19246828556060791</v>
      </c>
      <c r="O11532">
        <v>48</v>
      </c>
      <c r="P11532">
        <v>0</v>
      </c>
    </row>
    <row r="11533" spans="1:16" x14ac:dyDescent="0.35">
      <c r="A11533" s="5" t="s">
        <v>4435</v>
      </c>
      <c r="B11533" t="s">
        <v>7016</v>
      </c>
      <c r="C11533" t="s">
        <v>7017</v>
      </c>
      <c r="D11533" t="s">
        <v>7018</v>
      </c>
      <c r="E11533" t="s">
        <v>53</v>
      </c>
      <c r="F11533" s="11" t="s">
        <v>7019</v>
      </c>
      <c r="G11533" s="11" t="s">
        <v>7021</v>
      </c>
      <c r="H11533" t="s">
        <v>55</v>
      </c>
      <c r="I11533" s="11" t="s">
        <v>64</v>
      </c>
      <c r="J11533">
        <v>12</v>
      </c>
      <c r="K11533" s="34">
        <v>68.435073852539063</v>
      </c>
      <c r="L11533" s="34">
        <v>521.7349853515625</v>
      </c>
      <c r="M11533" s="34">
        <v>522.007568359375</v>
      </c>
      <c r="N11533" s="35">
        <v>0.1703840047121048</v>
      </c>
      <c r="O11533">
        <v>48</v>
      </c>
      <c r="P11533">
        <v>0</v>
      </c>
    </row>
    <row r="11534" spans="1:16" x14ac:dyDescent="0.35">
      <c r="A11534" s="5" t="s">
        <v>4436</v>
      </c>
      <c r="B11534" t="s">
        <v>7016</v>
      </c>
      <c r="C11534" t="s">
        <v>7017</v>
      </c>
      <c r="D11534" t="s">
        <v>7018</v>
      </c>
      <c r="E11534" t="s">
        <v>53</v>
      </c>
      <c r="F11534" s="11" t="s">
        <v>7019</v>
      </c>
      <c r="G11534" s="11" t="s">
        <v>7021</v>
      </c>
      <c r="H11534" t="s">
        <v>55</v>
      </c>
      <c r="I11534" s="11" t="s">
        <v>64</v>
      </c>
      <c r="J11534">
        <v>13</v>
      </c>
      <c r="K11534" s="34">
        <v>69.788330078125</v>
      </c>
      <c r="L11534" s="34">
        <v>432.93719482421875</v>
      </c>
      <c r="M11534" s="34">
        <v>433.16189575195313</v>
      </c>
      <c r="N11534" s="35">
        <v>0.14032286405563354</v>
      </c>
      <c r="O11534">
        <v>48</v>
      </c>
      <c r="P11534">
        <v>0</v>
      </c>
    </row>
    <row r="11535" spans="1:16" x14ac:dyDescent="0.35">
      <c r="A11535" s="5" t="s">
        <v>4437</v>
      </c>
      <c r="B11535" t="s">
        <v>7016</v>
      </c>
      <c r="C11535" t="s">
        <v>7017</v>
      </c>
      <c r="D11535" t="s">
        <v>7018</v>
      </c>
      <c r="E11535" t="s">
        <v>53</v>
      </c>
      <c r="F11535" s="11" t="s">
        <v>7019</v>
      </c>
      <c r="G11535" s="11" t="s">
        <v>7021</v>
      </c>
      <c r="H11535" t="s">
        <v>55</v>
      </c>
      <c r="I11535" s="11" t="s">
        <v>64</v>
      </c>
      <c r="J11535">
        <v>14</v>
      </c>
      <c r="K11535" s="34">
        <v>70.635986328125</v>
      </c>
      <c r="L11535" s="34">
        <v>399.29812622070313</v>
      </c>
      <c r="M11535" s="34">
        <v>399.5118408203125</v>
      </c>
      <c r="N11535" s="35">
        <v>0.13285471498966217</v>
      </c>
      <c r="O11535">
        <v>48</v>
      </c>
      <c r="P11535">
        <v>0</v>
      </c>
    </row>
    <row r="11536" spans="1:16" x14ac:dyDescent="0.35">
      <c r="A11536" s="5" t="s">
        <v>4438</v>
      </c>
      <c r="B11536" t="s">
        <v>7016</v>
      </c>
      <c r="C11536" t="s">
        <v>7017</v>
      </c>
      <c r="D11536" t="s">
        <v>7018</v>
      </c>
      <c r="E11536" t="s">
        <v>53</v>
      </c>
      <c r="F11536" s="11" t="s">
        <v>7019</v>
      </c>
      <c r="G11536" s="11" t="s">
        <v>7021</v>
      </c>
      <c r="H11536" t="s">
        <v>55</v>
      </c>
      <c r="I11536" s="11" t="s">
        <v>64</v>
      </c>
      <c r="J11536">
        <v>15</v>
      </c>
      <c r="K11536" s="34">
        <v>70.789817810058594</v>
      </c>
      <c r="L11536" s="34">
        <v>360.11221313476563</v>
      </c>
      <c r="M11536" s="34">
        <v>360.3016357421875</v>
      </c>
      <c r="N11536" s="35">
        <v>0.11850660294294357</v>
      </c>
      <c r="O11536">
        <v>48</v>
      </c>
      <c r="P11536">
        <v>0</v>
      </c>
    </row>
    <row r="11537" spans="1:16" x14ac:dyDescent="0.35">
      <c r="A11537" s="5" t="s">
        <v>4439</v>
      </c>
      <c r="B11537" t="s">
        <v>7016</v>
      </c>
      <c r="C11537" t="s">
        <v>7017</v>
      </c>
      <c r="D11537" t="s">
        <v>7018</v>
      </c>
      <c r="E11537" t="s">
        <v>53</v>
      </c>
      <c r="F11537" s="11" t="s">
        <v>7019</v>
      </c>
      <c r="G11537" s="11" t="s">
        <v>7021</v>
      </c>
      <c r="H11537" t="s">
        <v>55</v>
      </c>
      <c r="I11537" s="11" t="s">
        <v>64</v>
      </c>
      <c r="J11537">
        <v>16</v>
      </c>
      <c r="K11537" s="34">
        <v>70.354499816894531</v>
      </c>
      <c r="L11537" s="34">
        <v>284.42599487304688</v>
      </c>
      <c r="M11537" s="34">
        <v>284.56784057617188</v>
      </c>
      <c r="N11537" s="35">
        <v>9.2233702540397644E-2</v>
      </c>
      <c r="O11537">
        <v>48</v>
      </c>
      <c r="P11537">
        <v>0</v>
      </c>
    </row>
    <row r="11538" spans="1:16" x14ac:dyDescent="0.35">
      <c r="A11538" s="5" t="s">
        <v>4440</v>
      </c>
      <c r="B11538" t="s">
        <v>7016</v>
      </c>
      <c r="C11538" t="s">
        <v>7017</v>
      </c>
      <c r="D11538" t="s">
        <v>7018</v>
      </c>
      <c r="E11538" t="s">
        <v>53</v>
      </c>
      <c r="F11538" s="11" t="s">
        <v>7019</v>
      </c>
      <c r="G11538" s="11" t="s">
        <v>7021</v>
      </c>
      <c r="H11538" t="s">
        <v>55</v>
      </c>
      <c r="I11538" s="11" t="s">
        <v>64</v>
      </c>
      <c r="J11538">
        <v>17</v>
      </c>
      <c r="K11538" s="34">
        <v>69.15740966796875</v>
      </c>
      <c r="L11538" s="34">
        <v>191.88496398925781</v>
      </c>
      <c r="M11538" s="34">
        <v>192.08158874511719</v>
      </c>
      <c r="N11538" s="35">
        <v>0.10756309330463409</v>
      </c>
      <c r="O11538">
        <v>48</v>
      </c>
      <c r="P11538">
        <v>0</v>
      </c>
    </row>
    <row r="11539" spans="1:16" x14ac:dyDescent="0.35">
      <c r="A11539" s="5" t="s">
        <v>4441</v>
      </c>
      <c r="B11539" t="s">
        <v>7016</v>
      </c>
      <c r="C11539" t="s">
        <v>7017</v>
      </c>
      <c r="D11539" t="s">
        <v>7018</v>
      </c>
      <c r="E11539" t="s">
        <v>53</v>
      </c>
      <c r="F11539" s="11" t="s">
        <v>7019</v>
      </c>
      <c r="G11539" s="11" t="s">
        <v>7021</v>
      </c>
      <c r="H11539" t="s">
        <v>55</v>
      </c>
      <c r="I11539" s="11" t="s">
        <v>64</v>
      </c>
      <c r="J11539">
        <v>18</v>
      </c>
      <c r="K11539" s="34">
        <v>68.099937438964844</v>
      </c>
      <c r="L11539" s="34">
        <v>112.23126220703125</v>
      </c>
      <c r="M11539" s="34">
        <v>112.31782531738281</v>
      </c>
      <c r="N11539" s="35">
        <v>4.8991631716489792E-2</v>
      </c>
      <c r="O11539">
        <v>48</v>
      </c>
      <c r="P11539">
        <v>0</v>
      </c>
    </row>
    <row r="11540" spans="1:16" x14ac:dyDescent="0.35">
      <c r="A11540" s="5" t="s">
        <v>4442</v>
      </c>
      <c r="B11540" t="s">
        <v>7016</v>
      </c>
      <c r="C11540" t="s">
        <v>7017</v>
      </c>
      <c r="D11540" t="s">
        <v>7018</v>
      </c>
      <c r="E11540" t="s">
        <v>53</v>
      </c>
      <c r="F11540" s="11" t="s">
        <v>7019</v>
      </c>
      <c r="G11540" s="11" t="s">
        <v>7021</v>
      </c>
      <c r="H11540" t="s">
        <v>55</v>
      </c>
      <c r="I11540" s="11" t="s">
        <v>64</v>
      </c>
      <c r="J11540">
        <v>19</v>
      </c>
      <c r="K11540" s="34">
        <v>66.713401794433594</v>
      </c>
      <c r="L11540" s="34">
        <v>66.771308898925781</v>
      </c>
      <c r="M11540" s="34">
        <v>66.790069580078125</v>
      </c>
      <c r="N11540" s="35">
        <v>1.1734628118574619E-2</v>
      </c>
      <c r="O11540">
        <v>48</v>
      </c>
      <c r="P11540">
        <v>0</v>
      </c>
    </row>
    <row r="11541" spans="1:16" x14ac:dyDescent="0.35">
      <c r="A11541" s="5" t="s">
        <v>4443</v>
      </c>
      <c r="B11541" t="s">
        <v>7016</v>
      </c>
      <c r="C11541" t="s">
        <v>7017</v>
      </c>
      <c r="D11541" t="s">
        <v>7018</v>
      </c>
      <c r="E11541" t="s">
        <v>53</v>
      </c>
      <c r="F11541" s="11" t="s">
        <v>7019</v>
      </c>
      <c r="G11541" s="11" t="s">
        <v>7021</v>
      </c>
      <c r="H11541" t="s">
        <v>55</v>
      </c>
      <c r="I11541" s="11" t="s">
        <v>64</v>
      </c>
      <c r="J11541">
        <v>20</v>
      </c>
      <c r="K11541" s="34">
        <v>64.635017395019531</v>
      </c>
      <c r="L11541" s="34">
        <v>51.877769470214844</v>
      </c>
      <c r="M11541" s="34">
        <v>51.881820678710938</v>
      </c>
      <c r="N11541" s="35">
        <v>6.4338441006839275E-3</v>
      </c>
      <c r="O11541">
        <v>48</v>
      </c>
      <c r="P11541">
        <v>0</v>
      </c>
    </row>
    <row r="11542" spans="1:16" x14ac:dyDescent="0.35">
      <c r="A11542" s="5" t="s">
        <v>4444</v>
      </c>
      <c r="B11542" t="s">
        <v>7016</v>
      </c>
      <c r="C11542" t="s">
        <v>7017</v>
      </c>
      <c r="D11542" t="s">
        <v>7018</v>
      </c>
      <c r="E11542" t="s">
        <v>53</v>
      </c>
      <c r="F11542" s="11" t="s">
        <v>7019</v>
      </c>
      <c r="G11542" s="11" t="s">
        <v>7021</v>
      </c>
      <c r="H11542" t="s">
        <v>55</v>
      </c>
      <c r="I11542" s="11" t="s">
        <v>64</v>
      </c>
      <c r="J11542">
        <v>21</v>
      </c>
      <c r="K11542" s="34">
        <v>62.30413818359375</v>
      </c>
      <c r="L11542" s="34">
        <v>45.683834075927734</v>
      </c>
      <c r="M11542" s="34">
        <v>45.688350677490234</v>
      </c>
      <c r="N11542" s="35">
        <v>5.1375371403992176E-3</v>
      </c>
      <c r="O11542">
        <v>48</v>
      </c>
      <c r="P11542">
        <v>0</v>
      </c>
    </row>
    <row r="11543" spans="1:16" x14ac:dyDescent="0.35">
      <c r="A11543" s="5" t="s">
        <v>4445</v>
      </c>
      <c r="B11543" t="s">
        <v>7016</v>
      </c>
      <c r="C11543" t="s">
        <v>7017</v>
      </c>
      <c r="D11543" t="s">
        <v>7018</v>
      </c>
      <c r="E11543" t="s">
        <v>53</v>
      </c>
      <c r="F11543" s="11" t="s">
        <v>7019</v>
      </c>
      <c r="G11543" s="11" t="s">
        <v>7021</v>
      </c>
      <c r="H11543" t="s">
        <v>55</v>
      </c>
      <c r="I11543" s="11" t="s">
        <v>64</v>
      </c>
      <c r="J11543">
        <v>22</v>
      </c>
      <c r="K11543" s="34">
        <v>61.186271667480469</v>
      </c>
      <c r="L11543" s="34">
        <v>37.080398559570313</v>
      </c>
      <c r="M11543" s="34">
        <v>37.065273284912109</v>
      </c>
      <c r="N11543" s="35">
        <v>7.9464828595519066E-3</v>
      </c>
      <c r="O11543">
        <v>48</v>
      </c>
      <c r="P11543">
        <v>0</v>
      </c>
    </row>
    <row r="11544" spans="1:16" x14ac:dyDescent="0.35">
      <c r="A11544" s="5" t="s">
        <v>4446</v>
      </c>
      <c r="B11544" t="s">
        <v>7016</v>
      </c>
      <c r="C11544" t="s">
        <v>7017</v>
      </c>
      <c r="D11544" t="s">
        <v>7018</v>
      </c>
      <c r="E11544" t="s">
        <v>53</v>
      </c>
      <c r="F11544" s="11" t="s">
        <v>7019</v>
      </c>
      <c r="G11544" s="11" t="s">
        <v>7021</v>
      </c>
      <c r="H11544" t="s">
        <v>55</v>
      </c>
      <c r="I11544" s="11" t="s">
        <v>64</v>
      </c>
      <c r="J11544">
        <v>23</v>
      </c>
      <c r="K11544" s="34">
        <v>60.39208984375</v>
      </c>
      <c r="L11544" s="34">
        <v>33.116317749023438</v>
      </c>
      <c r="M11544" s="34">
        <v>33.105491638183594</v>
      </c>
      <c r="N11544" s="35">
        <v>5.8791567571461201E-3</v>
      </c>
      <c r="O11544">
        <v>48</v>
      </c>
      <c r="P11544">
        <v>0</v>
      </c>
    </row>
    <row r="11545" spans="1:16" x14ac:dyDescent="0.35">
      <c r="A11545" s="5" t="s">
        <v>4447</v>
      </c>
      <c r="B11545" t="s">
        <v>7016</v>
      </c>
      <c r="C11545" t="s">
        <v>7017</v>
      </c>
      <c r="D11545" t="s">
        <v>7018</v>
      </c>
      <c r="E11545" t="s">
        <v>53</v>
      </c>
      <c r="F11545" s="11" t="s">
        <v>7019</v>
      </c>
      <c r="G11545" s="11" t="s">
        <v>7021</v>
      </c>
      <c r="H11545" t="s">
        <v>55</v>
      </c>
      <c r="I11545" s="11" t="s">
        <v>64</v>
      </c>
      <c r="J11545">
        <v>24</v>
      </c>
      <c r="K11545" s="34">
        <v>59.942581176757813</v>
      </c>
      <c r="L11545" s="34">
        <v>29.499475479125977</v>
      </c>
      <c r="M11545" s="34">
        <v>29.490627288818359</v>
      </c>
      <c r="N11545" s="35">
        <v>4.8576961271464825E-3</v>
      </c>
      <c r="O11545">
        <v>48</v>
      </c>
      <c r="P11545">
        <v>0</v>
      </c>
    </row>
    <row r="11546" spans="1:16" x14ac:dyDescent="0.35">
      <c r="A11546" s="5" t="s">
        <v>4448</v>
      </c>
      <c r="B11546" t="s">
        <v>7016</v>
      </c>
      <c r="C11546" t="s">
        <v>7017</v>
      </c>
      <c r="D11546" t="s">
        <v>7018</v>
      </c>
      <c r="E11546" t="s">
        <v>53</v>
      </c>
      <c r="F11546" s="11" t="s">
        <v>7019</v>
      </c>
      <c r="G11546" s="11" t="s">
        <v>7021</v>
      </c>
      <c r="H11546" t="s">
        <v>55</v>
      </c>
      <c r="I11546" s="11" t="s">
        <v>65</v>
      </c>
      <c r="J11546">
        <v>1</v>
      </c>
      <c r="K11546" s="34">
        <v>62.077789306640625</v>
      </c>
      <c r="L11546" s="34">
        <v>28.211885452270508</v>
      </c>
      <c r="M11546" s="34">
        <v>28.148017883300781</v>
      </c>
      <c r="N11546" s="35">
        <v>3.0864963307976723E-2</v>
      </c>
      <c r="O11546">
        <v>47</v>
      </c>
      <c r="P11546">
        <v>0</v>
      </c>
    </row>
    <row r="11547" spans="1:16" x14ac:dyDescent="0.35">
      <c r="A11547" s="5" t="s">
        <v>4449</v>
      </c>
      <c r="B11547" t="s">
        <v>7016</v>
      </c>
      <c r="C11547" t="s">
        <v>7017</v>
      </c>
      <c r="D11547" t="s">
        <v>7018</v>
      </c>
      <c r="E11547" t="s">
        <v>53</v>
      </c>
      <c r="F11547" s="11" t="s">
        <v>7019</v>
      </c>
      <c r="G11547" s="11" t="s">
        <v>7021</v>
      </c>
      <c r="H11547" t="s">
        <v>55</v>
      </c>
      <c r="I11547" s="11" t="s">
        <v>65</v>
      </c>
      <c r="J11547">
        <v>2</v>
      </c>
      <c r="K11547" s="34">
        <v>61.790637969970703</v>
      </c>
      <c r="L11547" s="34">
        <v>25.814523696899414</v>
      </c>
      <c r="M11547" s="34">
        <v>25.756755828857422</v>
      </c>
      <c r="N11547" s="35">
        <v>2.7862586081027985E-2</v>
      </c>
      <c r="O11547">
        <v>47</v>
      </c>
      <c r="P11547">
        <v>0</v>
      </c>
    </row>
    <row r="11548" spans="1:16" x14ac:dyDescent="0.35">
      <c r="A11548" s="5" t="s">
        <v>4450</v>
      </c>
      <c r="B11548" t="s">
        <v>7016</v>
      </c>
      <c r="C11548" t="s">
        <v>7017</v>
      </c>
      <c r="D11548" t="s">
        <v>7018</v>
      </c>
      <c r="E11548" t="s">
        <v>53</v>
      </c>
      <c r="F11548" s="11" t="s">
        <v>7019</v>
      </c>
      <c r="G11548" s="11" t="s">
        <v>7021</v>
      </c>
      <c r="H11548" t="s">
        <v>55</v>
      </c>
      <c r="I11548" s="11" t="s">
        <v>65</v>
      </c>
      <c r="J11548">
        <v>3</v>
      </c>
      <c r="K11548" s="34">
        <v>61.394256591796875</v>
      </c>
      <c r="L11548" s="34">
        <v>22.824060440063477</v>
      </c>
      <c r="M11548" s="34">
        <v>22.774059295654297</v>
      </c>
      <c r="N11548" s="35">
        <v>2.3960037156939507E-2</v>
      </c>
      <c r="O11548">
        <v>47</v>
      </c>
      <c r="P11548">
        <v>0</v>
      </c>
    </row>
    <row r="11549" spans="1:16" x14ac:dyDescent="0.35">
      <c r="A11549" s="5" t="s">
        <v>4451</v>
      </c>
      <c r="B11549" t="s">
        <v>7016</v>
      </c>
      <c r="C11549" t="s">
        <v>7017</v>
      </c>
      <c r="D11549" t="s">
        <v>7018</v>
      </c>
      <c r="E11549" t="s">
        <v>53</v>
      </c>
      <c r="F11549" s="11" t="s">
        <v>7019</v>
      </c>
      <c r="G11549" s="11" t="s">
        <v>7021</v>
      </c>
      <c r="H11549" t="s">
        <v>55</v>
      </c>
      <c r="I11549" s="11" t="s">
        <v>65</v>
      </c>
      <c r="J11549">
        <v>4</v>
      </c>
      <c r="K11549" s="34">
        <v>61.146934509277344</v>
      </c>
      <c r="L11549" s="34">
        <v>19.786539077758789</v>
      </c>
      <c r="M11549" s="34">
        <v>19.743682861328125</v>
      </c>
      <c r="N11549" s="35">
        <v>2.0507005974650383E-2</v>
      </c>
      <c r="O11549">
        <v>47</v>
      </c>
      <c r="P11549">
        <v>0</v>
      </c>
    </row>
    <row r="11550" spans="1:16" x14ac:dyDescent="0.35">
      <c r="A11550" s="5" t="s">
        <v>4452</v>
      </c>
      <c r="B11550" t="s">
        <v>7016</v>
      </c>
      <c r="C11550" t="s">
        <v>7017</v>
      </c>
      <c r="D11550" t="s">
        <v>7018</v>
      </c>
      <c r="E11550" t="s">
        <v>53</v>
      </c>
      <c r="F11550" s="11" t="s">
        <v>7019</v>
      </c>
      <c r="G11550" s="11" t="s">
        <v>7021</v>
      </c>
      <c r="H11550" t="s">
        <v>55</v>
      </c>
      <c r="I11550" s="11" t="s">
        <v>65</v>
      </c>
      <c r="J11550">
        <v>5</v>
      </c>
      <c r="K11550" s="34">
        <v>60.865150451660156</v>
      </c>
      <c r="L11550" s="34">
        <v>24.288578033447266</v>
      </c>
      <c r="M11550" s="34">
        <v>24.235193252563477</v>
      </c>
      <c r="N11550" s="35">
        <v>2.5670653209090233E-2</v>
      </c>
      <c r="O11550">
        <v>47</v>
      </c>
      <c r="P11550">
        <v>0</v>
      </c>
    </row>
    <row r="11551" spans="1:16" x14ac:dyDescent="0.35">
      <c r="A11551" s="5" t="s">
        <v>4453</v>
      </c>
      <c r="B11551" t="s">
        <v>7016</v>
      </c>
      <c r="C11551" t="s">
        <v>7017</v>
      </c>
      <c r="D11551" t="s">
        <v>7018</v>
      </c>
      <c r="E11551" t="s">
        <v>53</v>
      </c>
      <c r="F11551" s="11" t="s">
        <v>7019</v>
      </c>
      <c r="G11551" s="11" t="s">
        <v>7021</v>
      </c>
      <c r="H11551" t="s">
        <v>55</v>
      </c>
      <c r="I11551" s="11" t="s">
        <v>65</v>
      </c>
      <c r="J11551">
        <v>6</v>
      </c>
      <c r="K11551" s="34">
        <v>60.775745391845703</v>
      </c>
      <c r="L11551" s="34">
        <v>43.379886627197266</v>
      </c>
      <c r="M11551" s="34">
        <v>43.283035278320313</v>
      </c>
      <c r="N11551" s="35">
        <v>4.7984819859266281E-2</v>
      </c>
      <c r="O11551">
        <v>47</v>
      </c>
      <c r="P11551">
        <v>0</v>
      </c>
    </row>
    <row r="11552" spans="1:16" x14ac:dyDescent="0.35">
      <c r="A11552" s="5" t="s">
        <v>4454</v>
      </c>
      <c r="B11552" t="s">
        <v>7016</v>
      </c>
      <c r="C11552" t="s">
        <v>7017</v>
      </c>
      <c r="D11552" t="s">
        <v>7018</v>
      </c>
      <c r="E11552" t="s">
        <v>53</v>
      </c>
      <c r="F11552" s="11" t="s">
        <v>7019</v>
      </c>
      <c r="G11552" s="11" t="s">
        <v>7021</v>
      </c>
      <c r="H11552" t="s">
        <v>55</v>
      </c>
      <c r="I11552" s="11" t="s">
        <v>65</v>
      </c>
      <c r="J11552">
        <v>7</v>
      </c>
      <c r="K11552" s="34">
        <v>60.909107208251953</v>
      </c>
      <c r="L11552" s="34">
        <v>92.016387939453125</v>
      </c>
      <c r="M11552" s="34">
        <v>91.939788818359375</v>
      </c>
      <c r="N11552" s="35">
        <v>3.7059769034385681E-2</v>
      </c>
      <c r="O11552">
        <v>47</v>
      </c>
      <c r="P11552">
        <v>0</v>
      </c>
    </row>
    <row r="11553" spans="1:16" x14ac:dyDescent="0.35">
      <c r="A11553" s="5" t="s">
        <v>4455</v>
      </c>
      <c r="B11553" t="s">
        <v>7016</v>
      </c>
      <c r="C11553" t="s">
        <v>7017</v>
      </c>
      <c r="D11553" t="s">
        <v>7018</v>
      </c>
      <c r="E11553" t="s">
        <v>53</v>
      </c>
      <c r="F11553" s="11" t="s">
        <v>7019</v>
      </c>
      <c r="G11553" s="11" t="s">
        <v>7021</v>
      </c>
      <c r="H11553" t="s">
        <v>55</v>
      </c>
      <c r="I11553" s="11" t="s">
        <v>65</v>
      </c>
      <c r="J11553">
        <v>8</v>
      </c>
      <c r="K11553" s="34">
        <v>61.925086975097656</v>
      </c>
      <c r="L11553" s="34">
        <v>220.04072570800781</v>
      </c>
      <c r="M11553" s="34">
        <v>219.9459228515625</v>
      </c>
      <c r="N11553" s="35">
        <v>5.1757615059614182E-2</v>
      </c>
      <c r="O11553">
        <v>47</v>
      </c>
      <c r="P11553">
        <v>0</v>
      </c>
    </row>
    <row r="11554" spans="1:16" x14ac:dyDescent="0.35">
      <c r="A11554" s="5" t="s">
        <v>4456</v>
      </c>
      <c r="B11554" t="s">
        <v>7016</v>
      </c>
      <c r="C11554" t="s">
        <v>7017</v>
      </c>
      <c r="D11554" t="s">
        <v>7018</v>
      </c>
      <c r="E11554" t="s">
        <v>53</v>
      </c>
      <c r="F11554" s="11" t="s">
        <v>7019</v>
      </c>
      <c r="G11554" s="11" t="s">
        <v>7021</v>
      </c>
      <c r="H11554" t="s">
        <v>55</v>
      </c>
      <c r="I11554" s="11" t="s">
        <v>65</v>
      </c>
      <c r="J11554">
        <v>9</v>
      </c>
      <c r="K11554" s="34">
        <v>63.722938537597656</v>
      </c>
      <c r="L11554" s="34">
        <v>432.97964477539063</v>
      </c>
      <c r="M11554" s="34">
        <v>432.85806274414063</v>
      </c>
      <c r="N11554" s="35">
        <v>8.0252617597579956E-2</v>
      </c>
      <c r="O11554">
        <v>47</v>
      </c>
      <c r="P11554">
        <v>0</v>
      </c>
    </row>
    <row r="11555" spans="1:16" x14ac:dyDescent="0.35">
      <c r="A11555" s="5" t="s">
        <v>4457</v>
      </c>
      <c r="B11555" t="s">
        <v>7016</v>
      </c>
      <c r="C11555" t="s">
        <v>7017</v>
      </c>
      <c r="D11555" t="s">
        <v>7018</v>
      </c>
      <c r="E11555" t="s">
        <v>53</v>
      </c>
      <c r="F11555" s="11" t="s">
        <v>7019</v>
      </c>
      <c r="G11555" s="11" t="s">
        <v>7021</v>
      </c>
      <c r="H11555" t="s">
        <v>55</v>
      </c>
      <c r="I11555" s="11" t="s">
        <v>65</v>
      </c>
      <c r="J11555">
        <v>10</v>
      </c>
      <c r="K11555" s="34">
        <v>66.594535827636719</v>
      </c>
      <c r="L11555" s="34">
        <v>583.63848876953125</v>
      </c>
      <c r="M11555" s="34">
        <v>583.50628662109375</v>
      </c>
      <c r="N11555" s="35">
        <v>9.423576295375824E-2</v>
      </c>
      <c r="O11555">
        <v>47</v>
      </c>
      <c r="P11555">
        <v>0</v>
      </c>
    </row>
    <row r="11556" spans="1:16" x14ac:dyDescent="0.35">
      <c r="A11556" s="5" t="s">
        <v>4458</v>
      </c>
      <c r="B11556" t="s">
        <v>7016</v>
      </c>
      <c r="C11556" t="s">
        <v>7017</v>
      </c>
      <c r="D11556" t="s">
        <v>7018</v>
      </c>
      <c r="E11556" t="s">
        <v>53</v>
      </c>
      <c r="F11556" s="11" t="s">
        <v>7019</v>
      </c>
      <c r="G11556" s="11" t="s">
        <v>7021</v>
      </c>
      <c r="H11556" t="s">
        <v>55</v>
      </c>
      <c r="I11556" s="11" t="s">
        <v>65</v>
      </c>
      <c r="J11556">
        <v>11</v>
      </c>
      <c r="K11556" s="34">
        <v>69.420890808105469</v>
      </c>
      <c r="L11556" s="34">
        <v>583.0770263671875</v>
      </c>
      <c r="M11556" s="34">
        <v>582.90966796875</v>
      </c>
      <c r="N11556" s="35">
        <v>0.10202046483755112</v>
      </c>
      <c r="O11556">
        <v>47</v>
      </c>
      <c r="P11556">
        <v>0</v>
      </c>
    </row>
    <row r="11557" spans="1:16" x14ac:dyDescent="0.35">
      <c r="A11557" s="5" t="s">
        <v>4459</v>
      </c>
      <c r="B11557" t="s">
        <v>7016</v>
      </c>
      <c r="C11557" t="s">
        <v>7017</v>
      </c>
      <c r="D11557" t="s">
        <v>7018</v>
      </c>
      <c r="E11557" t="s">
        <v>53</v>
      </c>
      <c r="F11557" s="11" t="s">
        <v>7019</v>
      </c>
      <c r="G11557" s="11" t="s">
        <v>7021</v>
      </c>
      <c r="H11557" t="s">
        <v>55</v>
      </c>
      <c r="I11557" s="11" t="s">
        <v>65</v>
      </c>
      <c r="J11557">
        <v>12</v>
      </c>
      <c r="K11557" s="34">
        <v>71.242958068847656</v>
      </c>
      <c r="L11557" s="34">
        <v>512.53564453125</v>
      </c>
      <c r="M11557" s="34">
        <v>512.39544677734375</v>
      </c>
      <c r="N11557" s="35">
        <v>8.7040312588214874E-2</v>
      </c>
      <c r="O11557">
        <v>47</v>
      </c>
      <c r="P11557">
        <v>0</v>
      </c>
    </row>
    <row r="11558" spans="1:16" x14ac:dyDescent="0.35">
      <c r="A11558" s="5" t="s">
        <v>4460</v>
      </c>
      <c r="B11558" t="s">
        <v>7016</v>
      </c>
      <c r="C11558" t="s">
        <v>7017</v>
      </c>
      <c r="D11558" t="s">
        <v>7018</v>
      </c>
      <c r="E11558" t="s">
        <v>53</v>
      </c>
      <c r="F11558" s="11" t="s">
        <v>7019</v>
      </c>
      <c r="G11558" s="11" t="s">
        <v>7021</v>
      </c>
      <c r="H11558" t="s">
        <v>55</v>
      </c>
      <c r="I11558" s="11" t="s">
        <v>65</v>
      </c>
      <c r="J11558">
        <v>13</v>
      </c>
      <c r="K11558" s="34">
        <v>72.791954040527344</v>
      </c>
      <c r="L11558" s="34">
        <v>425.6416015625</v>
      </c>
      <c r="M11558" s="34">
        <v>425.52301025390625</v>
      </c>
      <c r="N11558" s="35">
        <v>7.2560794651508331E-2</v>
      </c>
      <c r="O11558">
        <v>47</v>
      </c>
      <c r="P11558">
        <v>0</v>
      </c>
    </row>
    <row r="11559" spans="1:16" x14ac:dyDescent="0.35">
      <c r="A11559" s="5" t="s">
        <v>4461</v>
      </c>
      <c r="B11559" t="s">
        <v>7016</v>
      </c>
      <c r="C11559" t="s">
        <v>7017</v>
      </c>
      <c r="D11559" t="s">
        <v>7018</v>
      </c>
      <c r="E11559" t="s">
        <v>53</v>
      </c>
      <c r="F11559" s="11" t="s">
        <v>7019</v>
      </c>
      <c r="G11559" s="11" t="s">
        <v>7021</v>
      </c>
      <c r="H11559" t="s">
        <v>55</v>
      </c>
      <c r="I11559" s="11" t="s">
        <v>65</v>
      </c>
      <c r="J11559">
        <v>14</v>
      </c>
      <c r="K11559" s="34">
        <v>73.885108947753906</v>
      </c>
      <c r="L11559" s="34">
        <v>391.87310791015625</v>
      </c>
      <c r="M11559" s="34">
        <v>391.7679443359375</v>
      </c>
      <c r="N11559" s="35">
        <v>6.5823286771774292E-2</v>
      </c>
      <c r="O11559">
        <v>47</v>
      </c>
      <c r="P11559">
        <v>0</v>
      </c>
    </row>
    <row r="11560" spans="1:16" x14ac:dyDescent="0.35">
      <c r="A11560" s="5" t="s">
        <v>4462</v>
      </c>
      <c r="B11560" t="s">
        <v>7016</v>
      </c>
      <c r="C11560" t="s">
        <v>7017</v>
      </c>
      <c r="D11560" t="s">
        <v>7018</v>
      </c>
      <c r="E11560" t="s">
        <v>53</v>
      </c>
      <c r="F11560" s="11" t="s">
        <v>7019</v>
      </c>
      <c r="G11560" s="11" t="s">
        <v>7021</v>
      </c>
      <c r="H11560" t="s">
        <v>55</v>
      </c>
      <c r="I11560" s="11" t="s">
        <v>65</v>
      </c>
      <c r="J11560">
        <v>15</v>
      </c>
      <c r="K11560" s="34">
        <v>74.288253784179688</v>
      </c>
      <c r="L11560" s="34">
        <v>353.35317993164063</v>
      </c>
      <c r="M11560" s="34">
        <v>353.28445434570313</v>
      </c>
      <c r="N11560" s="35">
        <v>5.4035387933254242E-2</v>
      </c>
      <c r="O11560">
        <v>47</v>
      </c>
      <c r="P11560">
        <v>0</v>
      </c>
    </row>
    <row r="11561" spans="1:16" x14ac:dyDescent="0.35">
      <c r="A11561" s="5" t="s">
        <v>4463</v>
      </c>
      <c r="B11561" t="s">
        <v>7016</v>
      </c>
      <c r="C11561" t="s">
        <v>7017</v>
      </c>
      <c r="D11561" t="s">
        <v>7018</v>
      </c>
      <c r="E11561" t="s">
        <v>53</v>
      </c>
      <c r="F11561" s="11" t="s">
        <v>7019</v>
      </c>
      <c r="G11561" s="11" t="s">
        <v>7021</v>
      </c>
      <c r="H11561" t="s">
        <v>55</v>
      </c>
      <c r="I11561" s="11" t="s">
        <v>65</v>
      </c>
      <c r="J11561">
        <v>16</v>
      </c>
      <c r="K11561" s="34">
        <v>73.79779052734375</v>
      </c>
      <c r="L11561" s="34">
        <v>279.03765869140625</v>
      </c>
      <c r="M11561" s="34">
        <v>278.96600341796875</v>
      </c>
      <c r="N11561" s="35">
        <v>5.3322743624448776E-2</v>
      </c>
      <c r="O11561">
        <v>47</v>
      </c>
      <c r="P11561">
        <v>0</v>
      </c>
    </row>
    <row r="11562" spans="1:16" x14ac:dyDescent="0.35">
      <c r="A11562" s="5" t="s">
        <v>4464</v>
      </c>
      <c r="B11562" t="s">
        <v>7016</v>
      </c>
      <c r="C11562" t="s">
        <v>7017</v>
      </c>
      <c r="D11562" t="s">
        <v>7018</v>
      </c>
      <c r="E11562" t="s">
        <v>53</v>
      </c>
      <c r="F11562" s="11" t="s">
        <v>7019</v>
      </c>
      <c r="G11562" s="11" t="s">
        <v>7021</v>
      </c>
      <c r="H11562" t="s">
        <v>55</v>
      </c>
      <c r="I11562" s="11" t="s">
        <v>65</v>
      </c>
      <c r="J11562">
        <v>17</v>
      </c>
      <c r="K11562" s="34">
        <v>72.985359191894531</v>
      </c>
      <c r="L11562" s="34">
        <v>188.31907653808594</v>
      </c>
      <c r="M11562" s="34">
        <v>188.63270568847656</v>
      </c>
      <c r="N11562" s="35">
        <v>0.16770139336585999</v>
      </c>
      <c r="O11562">
        <v>47</v>
      </c>
      <c r="P11562">
        <v>0</v>
      </c>
    </row>
    <row r="11563" spans="1:16" x14ac:dyDescent="0.35">
      <c r="A11563" s="5" t="s">
        <v>4465</v>
      </c>
      <c r="B11563" t="s">
        <v>7016</v>
      </c>
      <c r="C11563" t="s">
        <v>7017</v>
      </c>
      <c r="D11563" t="s">
        <v>7018</v>
      </c>
      <c r="E11563" t="s">
        <v>53</v>
      </c>
      <c r="F11563" s="11" t="s">
        <v>7019</v>
      </c>
      <c r="G11563" s="11" t="s">
        <v>7021</v>
      </c>
      <c r="H11563" t="s">
        <v>55</v>
      </c>
      <c r="I11563" s="11" t="s">
        <v>65</v>
      </c>
      <c r="J11563">
        <v>18</v>
      </c>
      <c r="K11563" s="34">
        <v>71.799850463867188</v>
      </c>
      <c r="L11563" s="34">
        <v>111.35082244873047</v>
      </c>
      <c r="M11563" s="34">
        <v>111.51429748535156</v>
      </c>
      <c r="N11563" s="35">
        <v>8.5288643836975098E-2</v>
      </c>
      <c r="O11563">
        <v>47</v>
      </c>
      <c r="P11563">
        <v>0</v>
      </c>
    </row>
    <row r="11564" spans="1:16" x14ac:dyDescent="0.35">
      <c r="A11564" s="5" t="s">
        <v>4466</v>
      </c>
      <c r="B11564" t="s">
        <v>7016</v>
      </c>
      <c r="C11564" t="s">
        <v>7017</v>
      </c>
      <c r="D11564" t="s">
        <v>7018</v>
      </c>
      <c r="E11564" t="s">
        <v>53</v>
      </c>
      <c r="F11564" s="11" t="s">
        <v>7019</v>
      </c>
      <c r="G11564" s="11" t="s">
        <v>7021</v>
      </c>
      <c r="H11564" t="s">
        <v>55</v>
      </c>
      <c r="I11564" s="11" t="s">
        <v>65</v>
      </c>
      <c r="J11564">
        <v>19</v>
      </c>
      <c r="K11564" s="34">
        <v>69.955108642578125</v>
      </c>
      <c r="L11564" s="34">
        <v>66.952613830566406</v>
      </c>
      <c r="M11564" s="34">
        <v>67.031013488769531</v>
      </c>
      <c r="N11564" s="35">
        <v>3.9249219000339508E-2</v>
      </c>
      <c r="O11564">
        <v>47</v>
      </c>
      <c r="P11564">
        <v>0</v>
      </c>
    </row>
    <row r="11565" spans="1:16" x14ac:dyDescent="0.35">
      <c r="A11565" s="5" t="s">
        <v>4467</v>
      </c>
      <c r="B11565" t="s">
        <v>7016</v>
      </c>
      <c r="C11565" t="s">
        <v>7017</v>
      </c>
      <c r="D11565" t="s">
        <v>7018</v>
      </c>
      <c r="E11565" t="s">
        <v>53</v>
      </c>
      <c r="F11565" s="11" t="s">
        <v>7019</v>
      </c>
      <c r="G11565" s="11" t="s">
        <v>7021</v>
      </c>
      <c r="H11565" t="s">
        <v>55</v>
      </c>
      <c r="I11565" s="11" t="s">
        <v>65</v>
      </c>
      <c r="J11565">
        <v>20</v>
      </c>
      <c r="K11565" s="34">
        <v>67.47442626953125</v>
      </c>
      <c r="L11565" s="34">
        <v>52.560279846191406</v>
      </c>
      <c r="M11565" s="34">
        <v>52.610206604003906</v>
      </c>
      <c r="N11565" s="35">
        <v>2.423451654613018E-2</v>
      </c>
      <c r="O11565">
        <v>47</v>
      </c>
      <c r="P11565">
        <v>0</v>
      </c>
    </row>
    <row r="11566" spans="1:16" x14ac:dyDescent="0.35">
      <c r="A11566" s="5" t="s">
        <v>4468</v>
      </c>
      <c r="B11566" t="s">
        <v>7016</v>
      </c>
      <c r="C11566" t="s">
        <v>7017</v>
      </c>
      <c r="D11566" t="s">
        <v>7018</v>
      </c>
      <c r="E11566" t="s">
        <v>53</v>
      </c>
      <c r="F11566" s="11" t="s">
        <v>7019</v>
      </c>
      <c r="G11566" s="11" t="s">
        <v>7021</v>
      </c>
      <c r="H11566" t="s">
        <v>55</v>
      </c>
      <c r="I11566" s="11" t="s">
        <v>65</v>
      </c>
      <c r="J11566">
        <v>21</v>
      </c>
      <c r="K11566" s="34">
        <v>65.035743713378906</v>
      </c>
      <c r="L11566" s="34">
        <v>46.598232269287109</v>
      </c>
      <c r="M11566" s="34">
        <v>46.641895294189453</v>
      </c>
      <c r="N11566" s="35">
        <v>2.0985422655940056E-2</v>
      </c>
      <c r="O11566">
        <v>47</v>
      </c>
      <c r="P11566">
        <v>0</v>
      </c>
    </row>
    <row r="11567" spans="1:16" x14ac:dyDescent="0.35">
      <c r="A11567" s="5" t="s">
        <v>4469</v>
      </c>
      <c r="B11567" t="s">
        <v>7016</v>
      </c>
      <c r="C11567" t="s">
        <v>7017</v>
      </c>
      <c r="D11567" t="s">
        <v>7018</v>
      </c>
      <c r="E11567" t="s">
        <v>53</v>
      </c>
      <c r="F11567" s="11" t="s">
        <v>7019</v>
      </c>
      <c r="G11567" s="11" t="s">
        <v>7021</v>
      </c>
      <c r="H11567" t="s">
        <v>55</v>
      </c>
      <c r="I11567" s="11" t="s">
        <v>65</v>
      </c>
      <c r="J11567">
        <v>22</v>
      </c>
      <c r="K11567" s="34">
        <v>63.565021514892578</v>
      </c>
      <c r="L11567" s="34">
        <v>38.141353607177734</v>
      </c>
      <c r="M11567" s="34">
        <v>38.106037139892578</v>
      </c>
      <c r="N11567" s="35">
        <v>1.714777946472168E-2</v>
      </c>
      <c r="O11567">
        <v>47</v>
      </c>
      <c r="P11567">
        <v>0</v>
      </c>
    </row>
    <row r="11568" spans="1:16" x14ac:dyDescent="0.35">
      <c r="A11568" s="5" t="s">
        <v>4470</v>
      </c>
      <c r="B11568" t="s">
        <v>7016</v>
      </c>
      <c r="C11568" t="s">
        <v>7017</v>
      </c>
      <c r="D11568" t="s">
        <v>7018</v>
      </c>
      <c r="E11568" t="s">
        <v>53</v>
      </c>
      <c r="F11568" s="11" t="s">
        <v>7019</v>
      </c>
      <c r="G11568" s="11" t="s">
        <v>7021</v>
      </c>
      <c r="H11568" t="s">
        <v>55</v>
      </c>
      <c r="I11568" s="11" t="s">
        <v>65</v>
      </c>
      <c r="J11568">
        <v>23</v>
      </c>
      <c r="K11568" s="34">
        <v>62.797531127929688</v>
      </c>
      <c r="L11568" s="34">
        <v>34.381256103515625</v>
      </c>
      <c r="M11568" s="34">
        <v>34.352985382080078</v>
      </c>
      <c r="N11568" s="35">
        <v>1.3535934500396252E-2</v>
      </c>
      <c r="O11568">
        <v>47</v>
      </c>
      <c r="P11568">
        <v>0</v>
      </c>
    </row>
    <row r="11569" spans="1:16" x14ac:dyDescent="0.35">
      <c r="A11569" s="5" t="s">
        <v>4471</v>
      </c>
      <c r="B11569" t="s">
        <v>7016</v>
      </c>
      <c r="C11569" t="s">
        <v>7017</v>
      </c>
      <c r="D11569" t="s">
        <v>7018</v>
      </c>
      <c r="E11569" t="s">
        <v>53</v>
      </c>
      <c r="F11569" s="11" t="s">
        <v>7019</v>
      </c>
      <c r="G11569" s="11" t="s">
        <v>7021</v>
      </c>
      <c r="H11569" t="s">
        <v>55</v>
      </c>
      <c r="I11569" s="11" t="s">
        <v>65</v>
      </c>
      <c r="J11569">
        <v>24</v>
      </c>
      <c r="K11569" s="34">
        <v>62.38800048828125</v>
      </c>
      <c r="L11569" s="34">
        <v>30.772806167602539</v>
      </c>
      <c r="M11569" s="34">
        <v>30.748119354248047</v>
      </c>
      <c r="N11569" s="35">
        <v>1.1919570155441761E-2</v>
      </c>
      <c r="O11569">
        <v>47</v>
      </c>
      <c r="P11569">
        <v>0</v>
      </c>
    </row>
    <row r="11570" spans="1:16" x14ac:dyDescent="0.35">
      <c r="A11570" s="5" t="s">
        <v>4472</v>
      </c>
      <c r="B11570" t="s">
        <v>7016</v>
      </c>
      <c r="C11570" t="s">
        <v>7017</v>
      </c>
      <c r="D11570" t="s">
        <v>7018</v>
      </c>
      <c r="E11570" t="s">
        <v>53</v>
      </c>
      <c r="F11570" s="11" t="s">
        <v>7019</v>
      </c>
      <c r="G11570" s="11" t="s">
        <v>7021</v>
      </c>
      <c r="H11570" t="s">
        <v>55</v>
      </c>
      <c r="I11570" s="11" t="s">
        <v>66</v>
      </c>
      <c r="J11570">
        <v>1</v>
      </c>
      <c r="K11570" s="34">
        <v>63.804157257080078</v>
      </c>
      <c r="L11570" s="34">
        <v>27.552017211914063</v>
      </c>
      <c r="M11570" s="34">
        <v>27.487052917480469</v>
      </c>
      <c r="N11570" s="35">
        <v>3.0079932883381844E-2</v>
      </c>
      <c r="O11570">
        <v>47</v>
      </c>
      <c r="P11570">
        <v>0</v>
      </c>
    </row>
    <row r="11571" spans="1:16" x14ac:dyDescent="0.35">
      <c r="A11571" s="5" t="s">
        <v>4473</v>
      </c>
      <c r="B11571" t="s">
        <v>7016</v>
      </c>
      <c r="C11571" t="s">
        <v>7017</v>
      </c>
      <c r="D11571" t="s">
        <v>7018</v>
      </c>
      <c r="E11571" t="s">
        <v>53</v>
      </c>
      <c r="F11571" s="11" t="s">
        <v>7019</v>
      </c>
      <c r="G11571" s="11" t="s">
        <v>7021</v>
      </c>
      <c r="H11571" t="s">
        <v>55</v>
      </c>
      <c r="I11571" s="11" t="s">
        <v>66</v>
      </c>
      <c r="J11571">
        <v>2</v>
      </c>
      <c r="K11571" s="34">
        <v>63.560863494873047</v>
      </c>
      <c r="L11571" s="34">
        <v>25.238824844360352</v>
      </c>
      <c r="M11571" s="34">
        <v>25.180078506469727</v>
      </c>
      <c r="N11571" s="35">
        <v>2.7211751788854599E-2</v>
      </c>
      <c r="O11571">
        <v>47</v>
      </c>
      <c r="P11571">
        <v>0</v>
      </c>
    </row>
    <row r="11572" spans="1:16" x14ac:dyDescent="0.35">
      <c r="A11572" s="5" t="s">
        <v>4474</v>
      </c>
      <c r="B11572" t="s">
        <v>7016</v>
      </c>
      <c r="C11572" t="s">
        <v>7017</v>
      </c>
      <c r="D11572" t="s">
        <v>7018</v>
      </c>
      <c r="E11572" t="s">
        <v>53</v>
      </c>
      <c r="F11572" s="11" t="s">
        <v>7019</v>
      </c>
      <c r="G11572" s="11" t="s">
        <v>7021</v>
      </c>
      <c r="H11572" t="s">
        <v>55</v>
      </c>
      <c r="I11572" s="11" t="s">
        <v>66</v>
      </c>
      <c r="J11572">
        <v>3</v>
      </c>
      <c r="K11572" s="34">
        <v>63.442554473876953</v>
      </c>
      <c r="L11572" s="34">
        <v>22.304939270019531</v>
      </c>
      <c r="M11572" s="34">
        <v>22.253652572631836</v>
      </c>
      <c r="N11572" s="35">
        <v>2.3714123293757439E-2</v>
      </c>
      <c r="O11572">
        <v>47</v>
      </c>
      <c r="P11572">
        <v>0</v>
      </c>
    </row>
    <row r="11573" spans="1:16" x14ac:dyDescent="0.35">
      <c r="A11573" s="5" t="s">
        <v>4475</v>
      </c>
      <c r="B11573" t="s">
        <v>7016</v>
      </c>
      <c r="C11573" t="s">
        <v>7017</v>
      </c>
      <c r="D11573" t="s">
        <v>7018</v>
      </c>
      <c r="E11573" t="s">
        <v>53</v>
      </c>
      <c r="F11573" s="11" t="s">
        <v>7019</v>
      </c>
      <c r="G11573" s="11" t="s">
        <v>7021</v>
      </c>
      <c r="H11573" t="s">
        <v>55</v>
      </c>
      <c r="I11573" s="11" t="s">
        <v>66</v>
      </c>
      <c r="J11573">
        <v>4</v>
      </c>
      <c r="K11573" s="34">
        <v>63.246864318847656</v>
      </c>
      <c r="L11573" s="34">
        <v>19.356349945068359</v>
      </c>
      <c r="M11573" s="34">
        <v>19.312105178833008</v>
      </c>
      <c r="N11573" s="35">
        <v>2.0524097606539726E-2</v>
      </c>
      <c r="O11573">
        <v>47</v>
      </c>
      <c r="P11573">
        <v>0</v>
      </c>
    </row>
    <row r="11574" spans="1:16" x14ac:dyDescent="0.35">
      <c r="A11574" s="5" t="s">
        <v>4476</v>
      </c>
      <c r="B11574" t="s">
        <v>7016</v>
      </c>
      <c r="C11574" t="s">
        <v>7017</v>
      </c>
      <c r="D11574" t="s">
        <v>7018</v>
      </c>
      <c r="E11574" t="s">
        <v>53</v>
      </c>
      <c r="F11574" s="11" t="s">
        <v>7019</v>
      </c>
      <c r="G11574" s="11" t="s">
        <v>7021</v>
      </c>
      <c r="H11574" t="s">
        <v>55</v>
      </c>
      <c r="I11574" s="11" t="s">
        <v>66</v>
      </c>
      <c r="J11574">
        <v>5</v>
      </c>
      <c r="K11574" s="34">
        <v>62.980838775634766</v>
      </c>
      <c r="L11574" s="34">
        <v>24.285617828369141</v>
      </c>
      <c r="M11574" s="34">
        <v>24.229822158813477</v>
      </c>
      <c r="N11574" s="35">
        <v>2.6595819741487503E-2</v>
      </c>
      <c r="O11574">
        <v>47</v>
      </c>
      <c r="P11574">
        <v>0</v>
      </c>
    </row>
    <row r="11575" spans="1:16" x14ac:dyDescent="0.35">
      <c r="A11575" s="5" t="s">
        <v>4477</v>
      </c>
      <c r="B11575" t="s">
        <v>7016</v>
      </c>
      <c r="C11575" t="s">
        <v>7017</v>
      </c>
      <c r="D11575" t="s">
        <v>7018</v>
      </c>
      <c r="E11575" t="s">
        <v>53</v>
      </c>
      <c r="F11575" s="11" t="s">
        <v>7019</v>
      </c>
      <c r="G11575" s="11" t="s">
        <v>7021</v>
      </c>
      <c r="H11575" t="s">
        <v>55</v>
      </c>
      <c r="I11575" s="11" t="s">
        <v>66</v>
      </c>
      <c r="J11575">
        <v>6</v>
      </c>
      <c r="K11575" s="34">
        <v>62.984996795654297</v>
      </c>
      <c r="L11575" s="34">
        <v>44.432216644287109</v>
      </c>
      <c r="M11575" s="34">
        <v>44.328269958496094</v>
      </c>
      <c r="N11575" s="35">
        <v>5.1431462168693542E-2</v>
      </c>
      <c r="O11575">
        <v>47</v>
      </c>
      <c r="P11575">
        <v>0</v>
      </c>
    </row>
    <row r="11576" spans="1:16" x14ac:dyDescent="0.35">
      <c r="A11576" s="5" t="s">
        <v>4478</v>
      </c>
      <c r="B11576" t="s">
        <v>7016</v>
      </c>
      <c r="C11576" t="s">
        <v>7017</v>
      </c>
      <c r="D11576" t="s">
        <v>7018</v>
      </c>
      <c r="E11576" t="s">
        <v>53</v>
      </c>
      <c r="F11576" s="11" t="s">
        <v>7019</v>
      </c>
      <c r="G11576" s="11" t="s">
        <v>7021</v>
      </c>
      <c r="H11576" t="s">
        <v>55</v>
      </c>
      <c r="I11576" s="11" t="s">
        <v>66</v>
      </c>
      <c r="J11576">
        <v>7</v>
      </c>
      <c r="K11576" s="34">
        <v>62.984462738037109</v>
      </c>
      <c r="L11576" s="34">
        <v>96.039115905761719</v>
      </c>
      <c r="M11576" s="34">
        <v>95.946136474609375</v>
      </c>
      <c r="N11576" s="35">
        <v>4.4230476021766663E-2</v>
      </c>
      <c r="O11576">
        <v>47</v>
      </c>
      <c r="P11576">
        <v>0</v>
      </c>
    </row>
    <row r="11577" spans="1:16" x14ac:dyDescent="0.35">
      <c r="A11577" s="5" t="s">
        <v>4479</v>
      </c>
      <c r="B11577" t="s">
        <v>7016</v>
      </c>
      <c r="C11577" t="s">
        <v>7017</v>
      </c>
      <c r="D11577" t="s">
        <v>7018</v>
      </c>
      <c r="E11577" t="s">
        <v>53</v>
      </c>
      <c r="F11577" s="11" t="s">
        <v>7019</v>
      </c>
      <c r="G11577" s="11" t="s">
        <v>7021</v>
      </c>
      <c r="H11577" t="s">
        <v>55</v>
      </c>
      <c r="I11577" s="11" t="s">
        <v>66</v>
      </c>
      <c r="J11577">
        <v>8</v>
      </c>
      <c r="K11577" s="34">
        <v>63.976127624511719</v>
      </c>
      <c r="L11577" s="34">
        <v>232.89418029785156</v>
      </c>
      <c r="M11577" s="34">
        <v>232.73408508300781</v>
      </c>
      <c r="N11577" s="35">
        <v>7.9917669296264648E-2</v>
      </c>
      <c r="O11577">
        <v>47</v>
      </c>
      <c r="P11577">
        <v>0</v>
      </c>
    </row>
    <row r="11578" spans="1:16" x14ac:dyDescent="0.35">
      <c r="A11578" s="5" t="s">
        <v>4480</v>
      </c>
      <c r="B11578" t="s">
        <v>7016</v>
      </c>
      <c r="C11578" t="s">
        <v>7017</v>
      </c>
      <c r="D11578" t="s">
        <v>7018</v>
      </c>
      <c r="E11578" t="s">
        <v>53</v>
      </c>
      <c r="F11578" s="11" t="s">
        <v>7019</v>
      </c>
      <c r="G11578" s="11" t="s">
        <v>7021</v>
      </c>
      <c r="H11578" t="s">
        <v>55</v>
      </c>
      <c r="I11578" s="11" t="s">
        <v>66</v>
      </c>
      <c r="J11578">
        <v>9</v>
      </c>
      <c r="K11578" s="34">
        <v>65.478019714355469</v>
      </c>
      <c r="L11578" s="34">
        <v>460.40853881835938</v>
      </c>
      <c r="M11578" s="34">
        <v>460.1287841796875</v>
      </c>
      <c r="N11578" s="35">
        <v>0.14677834510803223</v>
      </c>
      <c r="O11578">
        <v>47</v>
      </c>
      <c r="P11578">
        <v>0</v>
      </c>
    </row>
    <row r="11579" spans="1:16" x14ac:dyDescent="0.35">
      <c r="A11579" s="5" t="s">
        <v>4481</v>
      </c>
      <c r="B11579" t="s">
        <v>7016</v>
      </c>
      <c r="C11579" t="s">
        <v>7017</v>
      </c>
      <c r="D11579" t="s">
        <v>7018</v>
      </c>
      <c r="E11579" t="s">
        <v>53</v>
      </c>
      <c r="F11579" s="11" t="s">
        <v>7019</v>
      </c>
      <c r="G11579" s="11" t="s">
        <v>7021</v>
      </c>
      <c r="H11579" t="s">
        <v>55</v>
      </c>
      <c r="I11579" s="11" t="s">
        <v>66</v>
      </c>
      <c r="J11579">
        <v>10</v>
      </c>
      <c r="K11579" s="34">
        <v>68.592384338378906</v>
      </c>
      <c r="L11579" s="34">
        <v>619.83209228515625</v>
      </c>
      <c r="M11579" s="34">
        <v>619.4686279296875</v>
      </c>
      <c r="N11579" s="35">
        <v>0.18993906676769257</v>
      </c>
      <c r="O11579">
        <v>47</v>
      </c>
      <c r="P11579">
        <v>0</v>
      </c>
    </row>
    <row r="11580" spans="1:16" x14ac:dyDescent="0.35">
      <c r="A11580" s="5" t="s">
        <v>4482</v>
      </c>
      <c r="B11580" t="s">
        <v>7016</v>
      </c>
      <c r="C11580" t="s">
        <v>7017</v>
      </c>
      <c r="D11580" t="s">
        <v>7018</v>
      </c>
      <c r="E11580" t="s">
        <v>53</v>
      </c>
      <c r="F11580" s="11" t="s">
        <v>7019</v>
      </c>
      <c r="G11580" s="11" t="s">
        <v>7021</v>
      </c>
      <c r="H11580" t="s">
        <v>55</v>
      </c>
      <c r="I11580" s="11" t="s">
        <v>66</v>
      </c>
      <c r="J11580">
        <v>11</v>
      </c>
      <c r="K11580" s="34">
        <v>71.601234436035156</v>
      </c>
      <c r="L11580" s="34">
        <v>618.23126220703125</v>
      </c>
      <c r="M11580" s="34">
        <v>617.85772705078125</v>
      </c>
      <c r="N11580" s="35">
        <v>0.19651906192302704</v>
      </c>
      <c r="O11580">
        <v>47</v>
      </c>
      <c r="P11580">
        <v>0</v>
      </c>
    </row>
    <row r="11581" spans="1:16" x14ac:dyDescent="0.35">
      <c r="A11581" s="5" t="s">
        <v>4483</v>
      </c>
      <c r="B11581" t="s">
        <v>7016</v>
      </c>
      <c r="C11581" t="s">
        <v>7017</v>
      </c>
      <c r="D11581" t="s">
        <v>7018</v>
      </c>
      <c r="E11581" t="s">
        <v>53</v>
      </c>
      <c r="F11581" s="11" t="s">
        <v>7019</v>
      </c>
      <c r="G11581" s="11" t="s">
        <v>7021</v>
      </c>
      <c r="H11581" t="s">
        <v>55</v>
      </c>
      <c r="I11581" s="11" t="s">
        <v>66</v>
      </c>
      <c r="J11581">
        <v>12</v>
      </c>
      <c r="K11581" s="34">
        <v>73.758766174316406</v>
      </c>
      <c r="L11581" s="34">
        <v>544.25433349609375</v>
      </c>
      <c r="M11581" s="34">
        <v>543.92724609375</v>
      </c>
      <c r="N11581" s="35">
        <v>0.17147302627563477</v>
      </c>
      <c r="O11581">
        <v>47</v>
      </c>
      <c r="P11581">
        <v>0</v>
      </c>
    </row>
    <row r="11582" spans="1:16" x14ac:dyDescent="0.35">
      <c r="A11582" s="5" t="s">
        <v>4484</v>
      </c>
      <c r="B11582" t="s">
        <v>7016</v>
      </c>
      <c r="C11582" t="s">
        <v>7017</v>
      </c>
      <c r="D11582" t="s">
        <v>7018</v>
      </c>
      <c r="E11582" t="s">
        <v>53</v>
      </c>
      <c r="F11582" s="11" t="s">
        <v>7019</v>
      </c>
      <c r="G11582" s="11" t="s">
        <v>7021</v>
      </c>
      <c r="H11582" t="s">
        <v>55</v>
      </c>
      <c r="I11582" s="11" t="s">
        <v>66</v>
      </c>
      <c r="J11582">
        <v>13</v>
      </c>
      <c r="K11582" s="34">
        <v>75.448936462402344</v>
      </c>
      <c r="L11582" s="34">
        <v>450.65374755859375</v>
      </c>
      <c r="M11582" s="34">
        <v>450.38156127929688</v>
      </c>
      <c r="N11582" s="35">
        <v>0.14218755066394806</v>
      </c>
      <c r="O11582">
        <v>47</v>
      </c>
      <c r="P11582">
        <v>0</v>
      </c>
    </row>
    <row r="11583" spans="1:16" x14ac:dyDescent="0.35">
      <c r="A11583" s="5" t="s">
        <v>4485</v>
      </c>
      <c r="B11583" t="s">
        <v>7016</v>
      </c>
      <c r="C11583" t="s">
        <v>7017</v>
      </c>
      <c r="D11583" t="s">
        <v>7018</v>
      </c>
      <c r="E11583" t="s">
        <v>53</v>
      </c>
      <c r="F11583" s="11" t="s">
        <v>7019</v>
      </c>
      <c r="G11583" s="11" t="s">
        <v>7021</v>
      </c>
      <c r="H11583" t="s">
        <v>55</v>
      </c>
      <c r="I11583" s="11" t="s">
        <v>66</v>
      </c>
      <c r="J11583">
        <v>14</v>
      </c>
      <c r="K11583" s="34">
        <v>76.279502868652344</v>
      </c>
      <c r="L11583" s="34">
        <v>415.95059204101563</v>
      </c>
      <c r="M11583" s="34">
        <v>415.69155883789063</v>
      </c>
      <c r="N11583" s="35">
        <v>0.13658376038074493</v>
      </c>
      <c r="O11583">
        <v>47</v>
      </c>
      <c r="P11583">
        <v>0</v>
      </c>
    </row>
    <row r="11584" spans="1:16" x14ac:dyDescent="0.35">
      <c r="A11584" s="5" t="s">
        <v>4486</v>
      </c>
      <c r="B11584" t="s">
        <v>7016</v>
      </c>
      <c r="C11584" t="s">
        <v>7017</v>
      </c>
      <c r="D11584" t="s">
        <v>7018</v>
      </c>
      <c r="E11584" t="s">
        <v>53</v>
      </c>
      <c r="F11584" s="11" t="s">
        <v>7019</v>
      </c>
      <c r="G11584" s="11" t="s">
        <v>7021</v>
      </c>
      <c r="H11584" t="s">
        <v>55</v>
      </c>
      <c r="I11584" s="11" t="s">
        <v>66</v>
      </c>
      <c r="J11584">
        <v>15</v>
      </c>
      <c r="K11584" s="34">
        <v>76.509414672851563</v>
      </c>
      <c r="L11584" s="34">
        <v>374.73883056640625</v>
      </c>
      <c r="M11584" s="34">
        <v>374.50823974609375</v>
      </c>
      <c r="N11584" s="35">
        <v>0.1309150904417038</v>
      </c>
      <c r="O11584">
        <v>47</v>
      </c>
      <c r="P11584">
        <v>0</v>
      </c>
    </row>
    <row r="11585" spans="1:16" x14ac:dyDescent="0.35">
      <c r="A11585" s="5" t="s">
        <v>4487</v>
      </c>
      <c r="B11585" t="s">
        <v>7016</v>
      </c>
      <c r="C11585" t="s">
        <v>7017</v>
      </c>
      <c r="D11585" t="s">
        <v>7018</v>
      </c>
      <c r="E11585" t="s">
        <v>53</v>
      </c>
      <c r="F11585" s="11" t="s">
        <v>7019</v>
      </c>
      <c r="G11585" s="11" t="s">
        <v>7021</v>
      </c>
      <c r="H11585" t="s">
        <v>55</v>
      </c>
      <c r="I11585" s="11" t="s">
        <v>66</v>
      </c>
      <c r="J11585">
        <v>16</v>
      </c>
      <c r="K11585" s="34">
        <v>76.122360229492188</v>
      </c>
      <c r="L11585" s="34">
        <v>295.754150390625</v>
      </c>
      <c r="M11585" s="34">
        <v>295.547607421875</v>
      </c>
      <c r="N11585" s="35">
        <v>0.11761417984962463</v>
      </c>
      <c r="O11585">
        <v>47</v>
      </c>
      <c r="P11585">
        <v>0</v>
      </c>
    </row>
    <row r="11586" spans="1:16" x14ac:dyDescent="0.35">
      <c r="A11586" s="5" t="s">
        <v>4488</v>
      </c>
      <c r="B11586" t="s">
        <v>7016</v>
      </c>
      <c r="C11586" t="s">
        <v>7017</v>
      </c>
      <c r="D11586" t="s">
        <v>7018</v>
      </c>
      <c r="E11586" t="s">
        <v>53</v>
      </c>
      <c r="F11586" s="11" t="s">
        <v>7019</v>
      </c>
      <c r="G11586" s="11" t="s">
        <v>7021</v>
      </c>
      <c r="H11586" t="s">
        <v>55</v>
      </c>
      <c r="I11586" s="11" t="s">
        <v>66</v>
      </c>
      <c r="J11586">
        <v>17</v>
      </c>
      <c r="K11586" s="34">
        <v>75.253990173339844</v>
      </c>
      <c r="L11586" s="34">
        <v>198.68482971191406</v>
      </c>
      <c r="M11586" s="34">
        <v>198.93594360351563</v>
      </c>
      <c r="N11586" s="35">
        <v>0.13291741907596588</v>
      </c>
      <c r="O11586">
        <v>47</v>
      </c>
      <c r="P11586">
        <v>0</v>
      </c>
    </row>
    <row r="11587" spans="1:16" x14ac:dyDescent="0.35">
      <c r="A11587" s="5" t="s">
        <v>4489</v>
      </c>
      <c r="B11587" t="s">
        <v>7016</v>
      </c>
      <c r="C11587" t="s">
        <v>7017</v>
      </c>
      <c r="D11587" t="s">
        <v>7018</v>
      </c>
      <c r="E11587" t="s">
        <v>53</v>
      </c>
      <c r="F11587" s="11" t="s">
        <v>7019</v>
      </c>
      <c r="G11587" s="11" t="s">
        <v>7021</v>
      </c>
      <c r="H11587" t="s">
        <v>55</v>
      </c>
      <c r="I11587" s="11" t="s">
        <v>66</v>
      </c>
      <c r="J11587">
        <v>18</v>
      </c>
      <c r="K11587" s="34">
        <v>74.057449340820313</v>
      </c>
      <c r="L11587" s="34">
        <v>115.50907135009766</v>
      </c>
      <c r="M11587" s="34">
        <v>115.63738250732422</v>
      </c>
      <c r="N11587" s="35">
        <v>6.6841527819633484E-2</v>
      </c>
      <c r="O11587">
        <v>47</v>
      </c>
      <c r="P11587">
        <v>0</v>
      </c>
    </row>
    <row r="11588" spans="1:16" x14ac:dyDescent="0.35">
      <c r="A11588" s="5" t="s">
        <v>4490</v>
      </c>
      <c r="B11588" t="s">
        <v>7016</v>
      </c>
      <c r="C11588" t="s">
        <v>7017</v>
      </c>
      <c r="D11588" t="s">
        <v>7018</v>
      </c>
      <c r="E11588" t="s">
        <v>53</v>
      </c>
      <c r="F11588" s="11" t="s">
        <v>7019</v>
      </c>
      <c r="G11588" s="11" t="s">
        <v>7021</v>
      </c>
      <c r="H11588" t="s">
        <v>55</v>
      </c>
      <c r="I11588" s="11" t="s">
        <v>66</v>
      </c>
      <c r="J11588">
        <v>19</v>
      </c>
      <c r="K11588" s="34">
        <v>72.044174194335938</v>
      </c>
      <c r="L11588" s="34">
        <v>68.251937866210938</v>
      </c>
      <c r="M11588" s="34">
        <v>68.318931579589844</v>
      </c>
      <c r="N11588" s="35">
        <v>3.3555082976818085E-2</v>
      </c>
      <c r="O11588">
        <v>47</v>
      </c>
      <c r="P11588">
        <v>0</v>
      </c>
    </row>
    <row r="11589" spans="1:16" x14ac:dyDescent="0.35">
      <c r="A11589" s="5" t="s">
        <v>4491</v>
      </c>
      <c r="B11589" t="s">
        <v>7016</v>
      </c>
      <c r="C11589" t="s">
        <v>7017</v>
      </c>
      <c r="D11589" t="s">
        <v>7018</v>
      </c>
      <c r="E11589" t="s">
        <v>53</v>
      </c>
      <c r="F11589" s="11" t="s">
        <v>7019</v>
      </c>
      <c r="G11589" s="11" t="s">
        <v>7021</v>
      </c>
      <c r="H11589" t="s">
        <v>55</v>
      </c>
      <c r="I11589" s="11" t="s">
        <v>66</v>
      </c>
      <c r="J11589">
        <v>20</v>
      </c>
      <c r="K11589" s="34">
        <v>69.52191162109375</v>
      </c>
      <c r="L11589" s="34">
        <v>52.82073974609375</v>
      </c>
      <c r="M11589" s="34">
        <v>52.866813659667969</v>
      </c>
      <c r="N11589" s="35">
        <v>2.2695530205965042E-2</v>
      </c>
      <c r="O11589">
        <v>47</v>
      </c>
      <c r="P11589">
        <v>0</v>
      </c>
    </row>
    <row r="11590" spans="1:16" x14ac:dyDescent="0.35">
      <c r="A11590" s="5" t="s">
        <v>4492</v>
      </c>
      <c r="B11590" t="s">
        <v>7016</v>
      </c>
      <c r="C11590" t="s">
        <v>7017</v>
      </c>
      <c r="D11590" t="s">
        <v>7018</v>
      </c>
      <c r="E11590" t="s">
        <v>53</v>
      </c>
      <c r="F11590" s="11" t="s">
        <v>7019</v>
      </c>
      <c r="G11590" s="11" t="s">
        <v>7021</v>
      </c>
      <c r="H11590" t="s">
        <v>55</v>
      </c>
      <c r="I11590" s="11" t="s">
        <v>66</v>
      </c>
      <c r="J11590">
        <v>21</v>
      </c>
      <c r="K11590" s="34">
        <v>66.768539428710938</v>
      </c>
      <c r="L11590" s="34">
        <v>46.420261383056641</v>
      </c>
      <c r="M11590" s="34">
        <v>46.462512969970703</v>
      </c>
      <c r="N11590" s="35">
        <v>2.0306143909692764E-2</v>
      </c>
      <c r="O11590">
        <v>47</v>
      </c>
      <c r="P11590">
        <v>0</v>
      </c>
    </row>
    <row r="11591" spans="1:16" x14ac:dyDescent="0.35">
      <c r="A11591" s="5" t="s">
        <v>4493</v>
      </c>
      <c r="B11591" t="s">
        <v>7016</v>
      </c>
      <c r="C11591" t="s">
        <v>7017</v>
      </c>
      <c r="D11591" t="s">
        <v>7018</v>
      </c>
      <c r="E11591" t="s">
        <v>53</v>
      </c>
      <c r="F11591" s="11" t="s">
        <v>7019</v>
      </c>
      <c r="G11591" s="11" t="s">
        <v>7021</v>
      </c>
      <c r="H11591" t="s">
        <v>55</v>
      </c>
      <c r="I11591" s="11" t="s">
        <v>66</v>
      </c>
      <c r="J11591">
        <v>22</v>
      </c>
      <c r="K11591" s="34">
        <v>65.273025512695313</v>
      </c>
      <c r="L11591" s="34">
        <v>37.60284423828125</v>
      </c>
      <c r="M11591" s="34">
        <v>37.565628051757813</v>
      </c>
      <c r="N11591" s="35">
        <v>1.7870642244815826E-2</v>
      </c>
      <c r="O11591">
        <v>47</v>
      </c>
      <c r="P11591">
        <v>0</v>
      </c>
    </row>
    <row r="11592" spans="1:16" x14ac:dyDescent="0.35">
      <c r="A11592" s="5" t="s">
        <v>4494</v>
      </c>
      <c r="B11592" t="s">
        <v>7016</v>
      </c>
      <c r="C11592" t="s">
        <v>7017</v>
      </c>
      <c r="D11592" t="s">
        <v>7018</v>
      </c>
      <c r="E11592" t="s">
        <v>53</v>
      </c>
      <c r="F11592" s="11" t="s">
        <v>7019</v>
      </c>
      <c r="G11592" s="11" t="s">
        <v>7021</v>
      </c>
      <c r="H11592" t="s">
        <v>55</v>
      </c>
      <c r="I11592" s="11" t="s">
        <v>66</v>
      </c>
      <c r="J11592">
        <v>23</v>
      </c>
      <c r="K11592" s="34">
        <v>64.540260314941406</v>
      </c>
      <c r="L11592" s="34">
        <v>33.428443908691406</v>
      </c>
      <c r="M11592" s="34">
        <v>33.397930145263672</v>
      </c>
      <c r="N11592" s="35">
        <v>1.4316607266664505E-2</v>
      </c>
      <c r="O11592">
        <v>47</v>
      </c>
      <c r="P11592">
        <v>0</v>
      </c>
    </row>
    <row r="11593" spans="1:16" x14ac:dyDescent="0.35">
      <c r="A11593" s="5" t="s">
        <v>4495</v>
      </c>
      <c r="B11593" t="s">
        <v>7016</v>
      </c>
      <c r="C11593" t="s">
        <v>7017</v>
      </c>
      <c r="D11593" t="s">
        <v>7018</v>
      </c>
      <c r="E11593" t="s">
        <v>53</v>
      </c>
      <c r="F11593" s="11" t="s">
        <v>7019</v>
      </c>
      <c r="G11593" s="11" t="s">
        <v>7021</v>
      </c>
      <c r="H11593" t="s">
        <v>55</v>
      </c>
      <c r="I11593" s="11" t="s">
        <v>66</v>
      </c>
      <c r="J11593">
        <v>24</v>
      </c>
      <c r="K11593" s="34">
        <v>64.027565002441406</v>
      </c>
      <c r="L11593" s="34">
        <v>29.684680938720703</v>
      </c>
      <c r="M11593" s="34">
        <v>29.658323287963867</v>
      </c>
      <c r="N11593" s="35">
        <v>1.2194539420306683E-2</v>
      </c>
      <c r="O11593">
        <v>47</v>
      </c>
      <c r="P11593">
        <v>0</v>
      </c>
    </row>
    <row r="11594" spans="1:16" x14ac:dyDescent="0.35">
      <c r="A11594" s="5" t="s">
        <v>4496</v>
      </c>
      <c r="B11594" t="s">
        <v>7016</v>
      </c>
      <c r="C11594" t="s">
        <v>7017</v>
      </c>
      <c r="D11594" t="s">
        <v>7018</v>
      </c>
      <c r="E11594" t="s">
        <v>53</v>
      </c>
      <c r="F11594" s="11" t="s">
        <v>7019</v>
      </c>
      <c r="G11594" s="11" t="s">
        <v>7021</v>
      </c>
      <c r="H11594" t="s">
        <v>55</v>
      </c>
      <c r="I11594" s="11" t="s">
        <v>67</v>
      </c>
      <c r="J11594">
        <v>1</v>
      </c>
      <c r="K11594" s="34">
        <v>66.479049682617188</v>
      </c>
      <c r="L11594" s="34">
        <v>29.646036148071289</v>
      </c>
      <c r="M11594" s="34">
        <v>29.566944122314453</v>
      </c>
      <c r="N11594" s="35">
        <v>0.1255965530872345</v>
      </c>
      <c r="O11594">
        <v>47</v>
      </c>
      <c r="P11594">
        <v>0</v>
      </c>
    </row>
    <row r="11595" spans="1:16" x14ac:dyDescent="0.35">
      <c r="A11595" s="5" t="s">
        <v>4497</v>
      </c>
      <c r="B11595" t="s">
        <v>7016</v>
      </c>
      <c r="C11595" t="s">
        <v>7017</v>
      </c>
      <c r="D11595" t="s">
        <v>7018</v>
      </c>
      <c r="E11595" t="s">
        <v>53</v>
      </c>
      <c r="F11595" s="11" t="s">
        <v>7019</v>
      </c>
      <c r="G11595" s="11" t="s">
        <v>7021</v>
      </c>
      <c r="H11595" t="s">
        <v>55</v>
      </c>
      <c r="I11595" s="11" t="s">
        <v>67</v>
      </c>
      <c r="J11595">
        <v>2</v>
      </c>
      <c r="K11595" s="34">
        <v>65.851951599121094</v>
      </c>
      <c r="L11595" s="34">
        <v>27.157083511352539</v>
      </c>
      <c r="M11595" s="34">
        <v>27.086156845092773</v>
      </c>
      <c r="N11595" s="35">
        <v>0.11460673063993454</v>
      </c>
      <c r="O11595">
        <v>47</v>
      </c>
      <c r="P11595">
        <v>0</v>
      </c>
    </row>
    <row r="11596" spans="1:16" x14ac:dyDescent="0.35">
      <c r="A11596" s="5" t="s">
        <v>4498</v>
      </c>
      <c r="B11596" t="s">
        <v>7016</v>
      </c>
      <c r="C11596" t="s">
        <v>7017</v>
      </c>
      <c r="D11596" t="s">
        <v>7018</v>
      </c>
      <c r="E11596" t="s">
        <v>53</v>
      </c>
      <c r="F11596" s="11" t="s">
        <v>7019</v>
      </c>
      <c r="G11596" s="11" t="s">
        <v>7021</v>
      </c>
      <c r="H11596" t="s">
        <v>55</v>
      </c>
      <c r="I11596" s="11" t="s">
        <v>67</v>
      </c>
      <c r="J11596">
        <v>3</v>
      </c>
      <c r="K11596" s="34">
        <v>65.53375244140625</v>
      </c>
      <c r="L11596" s="34">
        <v>24.05207633972168</v>
      </c>
      <c r="M11596" s="34">
        <v>23.990451812744141</v>
      </c>
      <c r="N11596" s="35">
        <v>0.10144749283790588</v>
      </c>
      <c r="O11596">
        <v>47</v>
      </c>
      <c r="P11596">
        <v>0</v>
      </c>
    </row>
    <row r="11597" spans="1:16" x14ac:dyDescent="0.35">
      <c r="A11597" s="5" t="s">
        <v>4499</v>
      </c>
      <c r="B11597" t="s">
        <v>7016</v>
      </c>
      <c r="C11597" t="s">
        <v>7017</v>
      </c>
      <c r="D11597" t="s">
        <v>7018</v>
      </c>
      <c r="E11597" t="s">
        <v>53</v>
      </c>
      <c r="F11597" s="11" t="s">
        <v>7019</v>
      </c>
      <c r="G11597" s="11" t="s">
        <v>7021</v>
      </c>
      <c r="H11597" t="s">
        <v>55</v>
      </c>
      <c r="I11597" s="11" t="s">
        <v>67</v>
      </c>
      <c r="J11597">
        <v>4</v>
      </c>
      <c r="K11597" s="34">
        <v>65.011436462402344</v>
      </c>
      <c r="L11597" s="34">
        <v>20.874538421630859</v>
      </c>
      <c r="M11597" s="34">
        <v>20.821493148803711</v>
      </c>
      <c r="N11597" s="35">
        <v>8.7723962962627411E-2</v>
      </c>
      <c r="O11597">
        <v>47</v>
      </c>
      <c r="P11597">
        <v>0</v>
      </c>
    </row>
    <row r="11598" spans="1:16" x14ac:dyDescent="0.35">
      <c r="A11598" s="5" t="s">
        <v>4500</v>
      </c>
      <c r="B11598" t="s">
        <v>7016</v>
      </c>
      <c r="C11598" t="s">
        <v>7017</v>
      </c>
      <c r="D11598" t="s">
        <v>7018</v>
      </c>
      <c r="E11598" t="s">
        <v>53</v>
      </c>
      <c r="F11598" s="11" t="s">
        <v>7019</v>
      </c>
      <c r="G11598" s="11" t="s">
        <v>7021</v>
      </c>
      <c r="H11598" t="s">
        <v>55</v>
      </c>
      <c r="I11598" s="11" t="s">
        <v>67</v>
      </c>
      <c r="J11598">
        <v>5</v>
      </c>
      <c r="K11598" s="34">
        <v>64.611396789550781</v>
      </c>
      <c r="L11598" s="34">
        <v>25.828521728515625</v>
      </c>
      <c r="M11598" s="34">
        <v>25.767845153808594</v>
      </c>
      <c r="N11598" s="35">
        <v>0.1068747490644455</v>
      </c>
      <c r="O11598">
        <v>47</v>
      </c>
      <c r="P11598">
        <v>0</v>
      </c>
    </row>
    <row r="11599" spans="1:16" x14ac:dyDescent="0.35">
      <c r="A11599" s="5" t="s">
        <v>4501</v>
      </c>
      <c r="B11599" t="s">
        <v>7016</v>
      </c>
      <c r="C11599" t="s">
        <v>7017</v>
      </c>
      <c r="D11599" t="s">
        <v>7018</v>
      </c>
      <c r="E11599" t="s">
        <v>53</v>
      </c>
      <c r="F11599" s="11" t="s">
        <v>7019</v>
      </c>
      <c r="G11599" s="11" t="s">
        <v>7021</v>
      </c>
      <c r="H11599" t="s">
        <v>55</v>
      </c>
      <c r="I11599" s="11" t="s">
        <v>67</v>
      </c>
      <c r="J11599">
        <v>6</v>
      </c>
      <c r="K11599" s="34">
        <v>64.299827575683594</v>
      </c>
      <c r="L11599" s="34">
        <v>46.551788330078125</v>
      </c>
      <c r="M11599" s="34">
        <v>46.451126098632813</v>
      </c>
      <c r="N11599" s="35">
        <v>0.19393691420555115</v>
      </c>
      <c r="O11599">
        <v>47</v>
      </c>
      <c r="P11599">
        <v>0</v>
      </c>
    </row>
    <row r="11600" spans="1:16" x14ac:dyDescent="0.35">
      <c r="A11600" s="5" t="s">
        <v>4502</v>
      </c>
      <c r="B11600" t="s">
        <v>7016</v>
      </c>
      <c r="C11600" t="s">
        <v>7017</v>
      </c>
      <c r="D11600" t="s">
        <v>7018</v>
      </c>
      <c r="E11600" t="s">
        <v>53</v>
      </c>
      <c r="F11600" s="11" t="s">
        <v>7019</v>
      </c>
      <c r="G11600" s="11" t="s">
        <v>7021</v>
      </c>
      <c r="H11600" t="s">
        <v>55</v>
      </c>
      <c r="I11600" s="11" t="s">
        <v>67</v>
      </c>
      <c r="J11600">
        <v>7</v>
      </c>
      <c r="K11600" s="34">
        <v>64.254310607910156</v>
      </c>
      <c r="L11600" s="34">
        <v>99.352714538574219</v>
      </c>
      <c r="M11600" s="34">
        <v>99.285133361816406</v>
      </c>
      <c r="N11600" s="35">
        <v>0.41478869318962097</v>
      </c>
      <c r="O11600">
        <v>47</v>
      </c>
      <c r="P11600">
        <v>0</v>
      </c>
    </row>
    <row r="11601" spans="1:16" x14ac:dyDescent="0.35">
      <c r="A11601" s="5" t="s">
        <v>4503</v>
      </c>
      <c r="B11601" t="s">
        <v>7016</v>
      </c>
      <c r="C11601" t="s">
        <v>7017</v>
      </c>
      <c r="D11601" t="s">
        <v>7018</v>
      </c>
      <c r="E11601" t="s">
        <v>53</v>
      </c>
      <c r="F11601" s="11" t="s">
        <v>7019</v>
      </c>
      <c r="G11601" s="11" t="s">
        <v>7021</v>
      </c>
      <c r="H11601" t="s">
        <v>55</v>
      </c>
      <c r="I11601" s="11" t="s">
        <v>67</v>
      </c>
      <c r="J11601">
        <v>8</v>
      </c>
      <c r="K11601" s="34">
        <v>65.355674743652344</v>
      </c>
      <c r="L11601" s="34">
        <v>238.85102844238281</v>
      </c>
      <c r="M11601" s="34">
        <v>238.775146484375</v>
      </c>
      <c r="N11601" s="35">
        <v>1.0313637256622314</v>
      </c>
      <c r="O11601">
        <v>47</v>
      </c>
      <c r="P11601">
        <v>0</v>
      </c>
    </row>
    <row r="11602" spans="1:16" x14ac:dyDescent="0.35">
      <c r="A11602" s="5" t="s">
        <v>4504</v>
      </c>
      <c r="B11602" t="s">
        <v>7016</v>
      </c>
      <c r="C11602" t="s">
        <v>7017</v>
      </c>
      <c r="D11602" t="s">
        <v>7018</v>
      </c>
      <c r="E11602" t="s">
        <v>53</v>
      </c>
      <c r="F11602" s="11" t="s">
        <v>7019</v>
      </c>
      <c r="G11602" s="11" t="s">
        <v>7021</v>
      </c>
      <c r="H11602" t="s">
        <v>55</v>
      </c>
      <c r="I11602" s="11" t="s">
        <v>67</v>
      </c>
      <c r="J11602">
        <v>9</v>
      </c>
      <c r="K11602" s="34">
        <v>68.381782531738281</v>
      </c>
      <c r="L11602" s="34">
        <v>466.85202026367188</v>
      </c>
      <c r="M11602" s="34">
        <v>466.749267578125</v>
      </c>
      <c r="N11602" s="35">
        <v>2.050586462020874</v>
      </c>
      <c r="O11602">
        <v>47</v>
      </c>
      <c r="P11602">
        <v>0</v>
      </c>
    </row>
    <row r="11603" spans="1:16" x14ac:dyDescent="0.35">
      <c r="A11603" s="5" t="s">
        <v>4505</v>
      </c>
      <c r="B11603" t="s">
        <v>7016</v>
      </c>
      <c r="C11603" t="s">
        <v>7017</v>
      </c>
      <c r="D11603" t="s">
        <v>7018</v>
      </c>
      <c r="E11603" t="s">
        <v>53</v>
      </c>
      <c r="F11603" s="11" t="s">
        <v>7019</v>
      </c>
      <c r="G11603" s="11" t="s">
        <v>7021</v>
      </c>
      <c r="H11603" t="s">
        <v>55</v>
      </c>
      <c r="I11603" s="11" t="s">
        <v>67</v>
      </c>
      <c r="J11603">
        <v>10</v>
      </c>
      <c r="K11603" s="34">
        <v>72.624382019042969</v>
      </c>
      <c r="L11603" s="34">
        <v>625.60089111328125</v>
      </c>
      <c r="M11603" s="34">
        <v>625.47698974609375</v>
      </c>
      <c r="N11603" s="35">
        <v>2.7677609920501709</v>
      </c>
      <c r="O11603">
        <v>47</v>
      </c>
      <c r="P11603">
        <v>0</v>
      </c>
    </row>
    <row r="11604" spans="1:16" x14ac:dyDescent="0.35">
      <c r="A11604" s="5" t="s">
        <v>4506</v>
      </c>
      <c r="B11604" t="s">
        <v>7016</v>
      </c>
      <c r="C11604" t="s">
        <v>7017</v>
      </c>
      <c r="D11604" t="s">
        <v>7018</v>
      </c>
      <c r="E11604" t="s">
        <v>53</v>
      </c>
      <c r="F11604" s="11" t="s">
        <v>7019</v>
      </c>
      <c r="G11604" s="11" t="s">
        <v>7021</v>
      </c>
      <c r="H11604" t="s">
        <v>55</v>
      </c>
      <c r="I11604" s="11" t="s">
        <v>67</v>
      </c>
      <c r="J11604">
        <v>11</v>
      </c>
      <c r="K11604" s="34">
        <v>76.3363037109375</v>
      </c>
      <c r="L11604" s="34">
        <v>623.55078125</v>
      </c>
      <c r="M11604" s="34">
        <v>623.4130859375</v>
      </c>
      <c r="N11604" s="35">
        <v>2.7683815956115723</v>
      </c>
      <c r="O11604">
        <v>47</v>
      </c>
      <c r="P11604">
        <v>0</v>
      </c>
    </row>
    <row r="11605" spans="1:16" x14ac:dyDescent="0.35">
      <c r="A11605" s="5" t="s">
        <v>4507</v>
      </c>
      <c r="B11605" t="s">
        <v>7016</v>
      </c>
      <c r="C11605" t="s">
        <v>7017</v>
      </c>
      <c r="D11605" t="s">
        <v>7018</v>
      </c>
      <c r="E11605" t="s">
        <v>53</v>
      </c>
      <c r="F11605" s="11" t="s">
        <v>7019</v>
      </c>
      <c r="G11605" s="11" t="s">
        <v>7021</v>
      </c>
      <c r="H11605" t="s">
        <v>55</v>
      </c>
      <c r="I11605" s="11" t="s">
        <v>67</v>
      </c>
      <c r="J11605">
        <v>12</v>
      </c>
      <c r="K11605" s="34">
        <v>78.323318481445313</v>
      </c>
      <c r="L11605" s="34">
        <v>550.112548828125</v>
      </c>
      <c r="M11605" s="34">
        <v>549.9517822265625</v>
      </c>
      <c r="N11605" s="35">
        <v>2.4215118885040283</v>
      </c>
      <c r="O11605">
        <v>47</v>
      </c>
      <c r="P11605">
        <v>0</v>
      </c>
    </row>
    <row r="11606" spans="1:16" x14ac:dyDescent="0.35">
      <c r="A11606" s="5" t="s">
        <v>4508</v>
      </c>
      <c r="B11606" t="s">
        <v>7016</v>
      </c>
      <c r="C11606" t="s">
        <v>7017</v>
      </c>
      <c r="D11606" t="s">
        <v>7018</v>
      </c>
      <c r="E11606" t="s">
        <v>53</v>
      </c>
      <c r="F11606" s="11" t="s">
        <v>7019</v>
      </c>
      <c r="G11606" s="11" t="s">
        <v>7021</v>
      </c>
      <c r="H11606" t="s">
        <v>55</v>
      </c>
      <c r="I11606" s="11" t="s">
        <v>67</v>
      </c>
      <c r="J11606">
        <v>13</v>
      </c>
      <c r="K11606" s="34">
        <v>79.940643310546875</v>
      </c>
      <c r="L11606" s="34">
        <v>457.35128784179688</v>
      </c>
      <c r="M11606" s="34">
        <v>457.19290161132813</v>
      </c>
      <c r="N11606" s="35">
        <v>1.9875614643096924</v>
      </c>
      <c r="O11606">
        <v>47</v>
      </c>
      <c r="P11606">
        <v>0</v>
      </c>
    </row>
    <row r="11607" spans="1:16" x14ac:dyDescent="0.35">
      <c r="A11607" s="5" t="s">
        <v>4509</v>
      </c>
      <c r="B11607" t="s">
        <v>7016</v>
      </c>
      <c r="C11607" t="s">
        <v>7017</v>
      </c>
      <c r="D11607" t="s">
        <v>7018</v>
      </c>
      <c r="E11607" t="s">
        <v>53</v>
      </c>
      <c r="F11607" s="11" t="s">
        <v>7019</v>
      </c>
      <c r="G11607" s="11" t="s">
        <v>7021</v>
      </c>
      <c r="H11607" t="s">
        <v>55</v>
      </c>
      <c r="I11607" s="11" t="s">
        <v>67</v>
      </c>
      <c r="J11607">
        <v>14</v>
      </c>
      <c r="K11607" s="34">
        <v>80.470504760742188</v>
      </c>
      <c r="L11607" s="34">
        <v>422.6597900390625</v>
      </c>
      <c r="M11607" s="34">
        <v>422.493896484375</v>
      </c>
      <c r="N11607" s="35">
        <v>1.840545654296875</v>
      </c>
      <c r="O11607">
        <v>47</v>
      </c>
      <c r="P11607">
        <v>0</v>
      </c>
    </row>
    <row r="11608" spans="1:16" x14ac:dyDescent="0.35">
      <c r="A11608" s="5" t="s">
        <v>4510</v>
      </c>
      <c r="B11608" t="s">
        <v>7016</v>
      </c>
      <c r="C11608" t="s">
        <v>7017</v>
      </c>
      <c r="D11608" t="s">
        <v>7018</v>
      </c>
      <c r="E11608" t="s">
        <v>53</v>
      </c>
      <c r="F11608" s="11" t="s">
        <v>7019</v>
      </c>
      <c r="G11608" s="11" t="s">
        <v>7021</v>
      </c>
      <c r="H11608" t="s">
        <v>55</v>
      </c>
      <c r="I11608" s="11" t="s">
        <v>67</v>
      </c>
      <c r="J11608">
        <v>15</v>
      </c>
      <c r="K11608" s="34">
        <v>80.353271484375</v>
      </c>
      <c r="L11608" s="34">
        <v>381.24880981445313</v>
      </c>
      <c r="M11608" s="34">
        <v>381.09243774414063</v>
      </c>
      <c r="N11608" s="35">
        <v>1.6676446199417114</v>
      </c>
      <c r="O11608">
        <v>47</v>
      </c>
      <c r="P11608">
        <v>0</v>
      </c>
    </row>
    <row r="11609" spans="1:16" x14ac:dyDescent="0.35">
      <c r="A11609" s="5" t="s">
        <v>4511</v>
      </c>
      <c r="B11609" t="s">
        <v>7016</v>
      </c>
      <c r="C11609" t="s">
        <v>7017</v>
      </c>
      <c r="D11609" t="s">
        <v>7018</v>
      </c>
      <c r="E11609" t="s">
        <v>53</v>
      </c>
      <c r="F11609" s="11" t="s">
        <v>7019</v>
      </c>
      <c r="G11609" s="11" t="s">
        <v>7021</v>
      </c>
      <c r="H11609" t="s">
        <v>55</v>
      </c>
      <c r="I11609" s="11" t="s">
        <v>67</v>
      </c>
      <c r="J11609">
        <v>16</v>
      </c>
      <c r="K11609" s="34">
        <v>79.476112365722656</v>
      </c>
      <c r="L11609" s="34">
        <v>301.34164428710938</v>
      </c>
      <c r="M11609" s="34">
        <v>301.17459106445313</v>
      </c>
      <c r="N11609" s="35">
        <v>1.3222572803497314</v>
      </c>
      <c r="O11609">
        <v>47</v>
      </c>
      <c r="P11609">
        <v>0</v>
      </c>
    </row>
    <row r="11610" spans="1:16" x14ac:dyDescent="0.35">
      <c r="A11610" s="5" t="s">
        <v>4512</v>
      </c>
      <c r="B11610" t="s">
        <v>7016</v>
      </c>
      <c r="C11610" t="s">
        <v>7017</v>
      </c>
      <c r="D11610" t="s">
        <v>7018</v>
      </c>
      <c r="E11610" t="s">
        <v>53</v>
      </c>
      <c r="F11610" s="11" t="s">
        <v>7019</v>
      </c>
      <c r="G11610" s="11" t="s">
        <v>7021</v>
      </c>
      <c r="H11610" t="s">
        <v>55</v>
      </c>
      <c r="I11610" s="11" t="s">
        <v>67</v>
      </c>
      <c r="J11610">
        <v>17</v>
      </c>
      <c r="K11610" s="34">
        <v>78.982704162597656</v>
      </c>
      <c r="L11610" s="34">
        <v>202.59333801269531</v>
      </c>
      <c r="M11610" s="34">
        <v>202.80206298828125</v>
      </c>
      <c r="N11610" s="35">
        <v>0.92264461517333984</v>
      </c>
      <c r="O11610">
        <v>47</v>
      </c>
      <c r="P11610">
        <v>0</v>
      </c>
    </row>
    <row r="11611" spans="1:16" x14ac:dyDescent="0.35">
      <c r="A11611" s="5" t="s">
        <v>4513</v>
      </c>
      <c r="B11611" t="s">
        <v>7016</v>
      </c>
      <c r="C11611" t="s">
        <v>7017</v>
      </c>
      <c r="D11611" t="s">
        <v>7018</v>
      </c>
      <c r="E11611" t="s">
        <v>53</v>
      </c>
      <c r="F11611" s="11" t="s">
        <v>7019</v>
      </c>
      <c r="G11611" s="11" t="s">
        <v>7021</v>
      </c>
      <c r="H11611" t="s">
        <v>55</v>
      </c>
      <c r="I11611" s="11" t="s">
        <v>67</v>
      </c>
      <c r="J11611">
        <v>18</v>
      </c>
      <c r="K11611" s="34">
        <v>77.750282287597656</v>
      </c>
      <c r="L11611" s="34">
        <v>118.76132965087891</v>
      </c>
      <c r="M11611" s="34">
        <v>118.83667755126953</v>
      </c>
      <c r="N11611" s="35">
        <v>0.52093958854675293</v>
      </c>
      <c r="O11611">
        <v>47</v>
      </c>
      <c r="P11611">
        <v>0</v>
      </c>
    </row>
    <row r="11612" spans="1:16" x14ac:dyDescent="0.35">
      <c r="A11612" s="5" t="s">
        <v>4514</v>
      </c>
      <c r="B11612" t="s">
        <v>7016</v>
      </c>
      <c r="C11612" t="s">
        <v>7017</v>
      </c>
      <c r="D11612" t="s">
        <v>7018</v>
      </c>
      <c r="E11612" t="s">
        <v>53</v>
      </c>
      <c r="F11612" s="11" t="s">
        <v>7019</v>
      </c>
      <c r="G11612" s="11" t="s">
        <v>7021</v>
      </c>
      <c r="H11612" t="s">
        <v>55</v>
      </c>
      <c r="I11612" s="11" t="s">
        <v>67</v>
      </c>
      <c r="J11612">
        <v>19</v>
      </c>
      <c r="K11612" s="34">
        <v>76.212570190429688</v>
      </c>
      <c r="L11612" s="34">
        <v>70.872230529785156</v>
      </c>
      <c r="M11612" s="34">
        <v>70.818946838378906</v>
      </c>
      <c r="N11612" s="35">
        <v>0.30165207386016846</v>
      </c>
      <c r="O11612">
        <v>47</v>
      </c>
      <c r="P11612">
        <v>0</v>
      </c>
    </row>
    <row r="11613" spans="1:16" x14ac:dyDescent="0.35">
      <c r="A11613" s="5" t="s">
        <v>4515</v>
      </c>
      <c r="B11613" t="s">
        <v>7016</v>
      </c>
      <c r="C11613" t="s">
        <v>7017</v>
      </c>
      <c r="D11613" t="s">
        <v>7018</v>
      </c>
      <c r="E11613" t="s">
        <v>53</v>
      </c>
      <c r="F11613" s="11" t="s">
        <v>7019</v>
      </c>
      <c r="G11613" s="11" t="s">
        <v>7021</v>
      </c>
      <c r="H11613" t="s">
        <v>55</v>
      </c>
      <c r="I11613" s="11" t="s">
        <v>67</v>
      </c>
      <c r="J11613">
        <v>20</v>
      </c>
      <c r="K11613" s="34">
        <v>73.542083740234375</v>
      </c>
      <c r="L11613" s="34">
        <v>55.371288299560547</v>
      </c>
      <c r="M11613" s="34">
        <v>55.344139099121094</v>
      </c>
      <c r="N11613" s="35">
        <v>0.23165403306484222</v>
      </c>
      <c r="O11613">
        <v>47</v>
      </c>
      <c r="P11613">
        <v>0</v>
      </c>
    </row>
    <row r="11614" spans="1:16" x14ac:dyDescent="0.35">
      <c r="A11614" s="5" t="s">
        <v>4516</v>
      </c>
      <c r="B11614" t="s">
        <v>7016</v>
      </c>
      <c r="C11614" t="s">
        <v>7017</v>
      </c>
      <c r="D11614" t="s">
        <v>7018</v>
      </c>
      <c r="E11614" t="s">
        <v>53</v>
      </c>
      <c r="F11614" s="11" t="s">
        <v>7019</v>
      </c>
      <c r="G11614" s="11" t="s">
        <v>7021</v>
      </c>
      <c r="H11614" t="s">
        <v>55</v>
      </c>
      <c r="I11614" s="11" t="s">
        <v>67</v>
      </c>
      <c r="J11614">
        <v>21</v>
      </c>
      <c r="K11614" s="34">
        <v>70.572494506835938</v>
      </c>
      <c r="L11614" s="34">
        <v>48.903007507324219</v>
      </c>
      <c r="M11614" s="34">
        <v>48.900905609130859</v>
      </c>
      <c r="N11614" s="35">
        <v>0.22068697214126587</v>
      </c>
      <c r="O11614">
        <v>47</v>
      </c>
      <c r="P11614">
        <v>0</v>
      </c>
    </row>
    <row r="11615" spans="1:16" x14ac:dyDescent="0.35">
      <c r="A11615" s="5" t="s">
        <v>4517</v>
      </c>
      <c r="B11615" t="s">
        <v>7016</v>
      </c>
      <c r="C11615" t="s">
        <v>7017</v>
      </c>
      <c r="D11615" t="s">
        <v>7018</v>
      </c>
      <c r="E11615" t="s">
        <v>53</v>
      </c>
      <c r="F11615" s="11" t="s">
        <v>7019</v>
      </c>
      <c r="G11615" s="11" t="s">
        <v>7021</v>
      </c>
      <c r="H11615" t="s">
        <v>55</v>
      </c>
      <c r="I11615" s="11" t="s">
        <v>67</v>
      </c>
      <c r="J11615">
        <v>22</v>
      </c>
      <c r="K11615" s="34">
        <v>68.964317321777344</v>
      </c>
      <c r="L11615" s="34">
        <v>40.018497467041016</v>
      </c>
      <c r="M11615" s="34">
        <v>39.956066131591797</v>
      </c>
      <c r="N11615" s="35">
        <v>0.17382358014583588</v>
      </c>
      <c r="O11615">
        <v>47</v>
      </c>
      <c r="P11615">
        <v>0</v>
      </c>
    </row>
    <row r="11616" spans="1:16" x14ac:dyDescent="0.35">
      <c r="A11616" s="5" t="s">
        <v>4518</v>
      </c>
      <c r="B11616" t="s">
        <v>7016</v>
      </c>
      <c r="C11616" t="s">
        <v>7017</v>
      </c>
      <c r="D11616" t="s">
        <v>7018</v>
      </c>
      <c r="E11616" t="s">
        <v>53</v>
      </c>
      <c r="F11616" s="11" t="s">
        <v>7019</v>
      </c>
      <c r="G11616" s="11" t="s">
        <v>7021</v>
      </c>
      <c r="H11616" t="s">
        <v>55</v>
      </c>
      <c r="I11616" s="11" t="s">
        <v>67</v>
      </c>
      <c r="J11616">
        <v>23</v>
      </c>
      <c r="K11616" s="34">
        <v>68.029563903808594</v>
      </c>
      <c r="L11616" s="34">
        <v>35.9395751953125</v>
      </c>
      <c r="M11616" s="34">
        <v>35.887142181396484</v>
      </c>
      <c r="N11616" s="35">
        <v>0.14985443651676178</v>
      </c>
      <c r="O11616">
        <v>47</v>
      </c>
      <c r="P11616">
        <v>0</v>
      </c>
    </row>
    <row r="11617" spans="1:16" x14ac:dyDescent="0.35">
      <c r="A11617" s="5" t="s">
        <v>4519</v>
      </c>
      <c r="B11617" t="s">
        <v>7016</v>
      </c>
      <c r="C11617" t="s">
        <v>7017</v>
      </c>
      <c r="D11617" t="s">
        <v>7018</v>
      </c>
      <c r="E11617" t="s">
        <v>53</v>
      </c>
      <c r="F11617" s="11" t="s">
        <v>7019</v>
      </c>
      <c r="G11617" s="11" t="s">
        <v>7021</v>
      </c>
      <c r="H11617" t="s">
        <v>55</v>
      </c>
      <c r="I11617" s="11" t="s">
        <v>67</v>
      </c>
      <c r="J11617">
        <v>24</v>
      </c>
      <c r="K11617" s="34">
        <v>67.379379272460938</v>
      </c>
      <c r="L11617" s="34">
        <v>32.073909759521484</v>
      </c>
      <c r="M11617" s="34">
        <v>32.029983520507813</v>
      </c>
      <c r="N11617" s="35">
        <v>0.13033361732959747</v>
      </c>
      <c r="O11617">
        <v>47</v>
      </c>
      <c r="P11617">
        <v>0</v>
      </c>
    </row>
    <row r="11618" spans="1:16" x14ac:dyDescent="0.35">
      <c r="A11618" s="5" t="s">
        <v>4520</v>
      </c>
      <c r="B11618" t="s">
        <v>7016</v>
      </c>
      <c r="C11618" t="s">
        <v>7017</v>
      </c>
      <c r="D11618" t="s">
        <v>7018</v>
      </c>
      <c r="E11618" t="s">
        <v>53</v>
      </c>
      <c r="F11618" s="11" t="s">
        <v>7019</v>
      </c>
      <c r="G11618" s="11" t="s">
        <v>7021</v>
      </c>
      <c r="H11618" t="s">
        <v>55</v>
      </c>
      <c r="I11618" s="11" t="s">
        <v>68</v>
      </c>
      <c r="J11618">
        <v>1</v>
      </c>
      <c r="K11618" s="34">
        <v>67.4912109375</v>
      </c>
      <c r="L11618" s="34">
        <v>30.933059692382813</v>
      </c>
      <c r="M11618" s="34">
        <v>30.779506683349609</v>
      </c>
      <c r="N11618" s="35">
        <v>0.16055728495121002</v>
      </c>
      <c r="O11618">
        <v>47</v>
      </c>
      <c r="P11618">
        <v>0</v>
      </c>
    </row>
    <row r="11619" spans="1:16" x14ac:dyDescent="0.35">
      <c r="A11619" s="5" t="s">
        <v>4521</v>
      </c>
      <c r="B11619" t="s">
        <v>7016</v>
      </c>
      <c r="C11619" t="s">
        <v>7017</v>
      </c>
      <c r="D11619" t="s">
        <v>7018</v>
      </c>
      <c r="E11619" t="s">
        <v>53</v>
      </c>
      <c r="F11619" s="11" t="s">
        <v>7019</v>
      </c>
      <c r="G11619" s="11" t="s">
        <v>7021</v>
      </c>
      <c r="H11619" t="s">
        <v>55</v>
      </c>
      <c r="I11619" s="11" t="s">
        <v>68</v>
      </c>
      <c r="J11619">
        <v>2</v>
      </c>
      <c r="K11619" s="34">
        <v>67.2626953125</v>
      </c>
      <c r="L11619" s="34">
        <v>28.347309112548828</v>
      </c>
      <c r="M11619" s="34">
        <v>28.207788467407227</v>
      </c>
      <c r="N11619" s="35">
        <v>0.14699982106685638</v>
      </c>
      <c r="O11619">
        <v>47</v>
      </c>
      <c r="P11619">
        <v>0</v>
      </c>
    </row>
    <row r="11620" spans="1:16" x14ac:dyDescent="0.35">
      <c r="A11620" s="5" t="s">
        <v>4522</v>
      </c>
      <c r="B11620" t="s">
        <v>7016</v>
      </c>
      <c r="C11620" t="s">
        <v>7017</v>
      </c>
      <c r="D11620" t="s">
        <v>7018</v>
      </c>
      <c r="E11620" t="s">
        <v>53</v>
      </c>
      <c r="F11620" s="11" t="s">
        <v>7019</v>
      </c>
      <c r="G11620" s="11" t="s">
        <v>7021</v>
      </c>
      <c r="H11620" t="s">
        <v>55</v>
      </c>
      <c r="I11620" s="11" t="s">
        <v>68</v>
      </c>
      <c r="J11620">
        <v>3</v>
      </c>
      <c r="K11620" s="34">
        <v>66.729019165039063</v>
      </c>
      <c r="L11620" s="34">
        <v>25.094455718994141</v>
      </c>
      <c r="M11620" s="34">
        <v>24.971977233886719</v>
      </c>
      <c r="N11620" s="35">
        <v>0.12943859398365021</v>
      </c>
      <c r="O11620">
        <v>47</v>
      </c>
      <c r="P11620">
        <v>0</v>
      </c>
    </row>
    <row r="11621" spans="1:16" x14ac:dyDescent="0.35">
      <c r="A11621" s="5" t="s">
        <v>4523</v>
      </c>
      <c r="B11621" t="s">
        <v>7016</v>
      </c>
      <c r="C11621" t="s">
        <v>7017</v>
      </c>
      <c r="D11621" t="s">
        <v>7018</v>
      </c>
      <c r="E11621" t="s">
        <v>53</v>
      </c>
      <c r="F11621" s="11" t="s">
        <v>7019</v>
      </c>
      <c r="G11621" s="11" t="s">
        <v>7021</v>
      </c>
      <c r="H11621" t="s">
        <v>55</v>
      </c>
      <c r="I11621" s="11" t="s">
        <v>68</v>
      </c>
      <c r="J11621">
        <v>4</v>
      </c>
      <c r="K11621" s="34">
        <v>66.406730651855469</v>
      </c>
      <c r="L11621" s="34">
        <v>21.717334747314453</v>
      </c>
      <c r="M11621" s="34">
        <v>21.611692428588867</v>
      </c>
      <c r="N11621" s="35">
        <v>0.11192446947097778</v>
      </c>
      <c r="O11621">
        <v>47</v>
      </c>
      <c r="P11621">
        <v>0</v>
      </c>
    </row>
    <row r="11622" spans="1:16" x14ac:dyDescent="0.35">
      <c r="A11622" s="5" t="s">
        <v>4524</v>
      </c>
      <c r="B11622" t="s">
        <v>7016</v>
      </c>
      <c r="C11622" t="s">
        <v>7017</v>
      </c>
      <c r="D11622" t="s">
        <v>7018</v>
      </c>
      <c r="E11622" t="s">
        <v>53</v>
      </c>
      <c r="F11622" s="11" t="s">
        <v>7019</v>
      </c>
      <c r="G11622" s="11" t="s">
        <v>7021</v>
      </c>
      <c r="H11622" t="s">
        <v>55</v>
      </c>
      <c r="I11622" s="11" t="s">
        <v>68</v>
      </c>
      <c r="J11622">
        <v>5</v>
      </c>
      <c r="K11622" s="34">
        <v>66.081298828125</v>
      </c>
      <c r="L11622" s="34">
        <v>27.020965576171875</v>
      </c>
      <c r="M11622" s="34">
        <v>26.890340805053711</v>
      </c>
      <c r="N11622" s="35">
        <v>0.14461669325828552</v>
      </c>
      <c r="O11622">
        <v>47</v>
      </c>
      <c r="P11622">
        <v>0</v>
      </c>
    </row>
    <row r="11623" spans="1:16" x14ac:dyDescent="0.35">
      <c r="A11623" s="5" t="s">
        <v>4525</v>
      </c>
      <c r="B11623" t="s">
        <v>7016</v>
      </c>
      <c r="C11623" t="s">
        <v>7017</v>
      </c>
      <c r="D11623" t="s">
        <v>7018</v>
      </c>
      <c r="E11623" t="s">
        <v>53</v>
      </c>
      <c r="F11623" s="11" t="s">
        <v>7019</v>
      </c>
      <c r="G11623" s="11" t="s">
        <v>7021</v>
      </c>
      <c r="H11623" t="s">
        <v>55</v>
      </c>
      <c r="I11623" s="11" t="s">
        <v>68</v>
      </c>
      <c r="J11623">
        <v>6</v>
      </c>
      <c r="K11623" s="34">
        <v>65.929573059082031</v>
      </c>
      <c r="L11623" s="34">
        <v>48.920352935791016</v>
      </c>
      <c r="M11623" s="34">
        <v>48.682968139648438</v>
      </c>
      <c r="N11623" s="35">
        <v>0.27434378862380981</v>
      </c>
      <c r="O11623">
        <v>47</v>
      </c>
      <c r="P11623">
        <v>0</v>
      </c>
    </row>
    <row r="11624" spans="1:16" x14ac:dyDescent="0.35">
      <c r="A11624" s="5" t="s">
        <v>4526</v>
      </c>
      <c r="B11624" t="s">
        <v>7016</v>
      </c>
      <c r="C11624" t="s">
        <v>7017</v>
      </c>
      <c r="D11624" t="s">
        <v>7018</v>
      </c>
      <c r="E11624" t="s">
        <v>53</v>
      </c>
      <c r="F11624" s="11" t="s">
        <v>7019</v>
      </c>
      <c r="G11624" s="11" t="s">
        <v>7021</v>
      </c>
      <c r="H11624" t="s">
        <v>55</v>
      </c>
      <c r="I11624" s="11" t="s">
        <v>68</v>
      </c>
      <c r="J11624">
        <v>7</v>
      </c>
      <c r="K11624" s="34">
        <v>65.893302917480469</v>
      </c>
      <c r="L11624" s="34">
        <v>104.85222625732422</v>
      </c>
      <c r="M11624" s="34">
        <v>104.47760009765625</v>
      </c>
      <c r="N11624" s="35">
        <v>0.59010070562362671</v>
      </c>
      <c r="O11624">
        <v>47</v>
      </c>
      <c r="P11624">
        <v>0</v>
      </c>
    </row>
    <row r="11625" spans="1:16" x14ac:dyDescent="0.35">
      <c r="A11625" s="5" t="s">
        <v>4527</v>
      </c>
      <c r="B11625" t="s">
        <v>7016</v>
      </c>
      <c r="C11625" t="s">
        <v>7017</v>
      </c>
      <c r="D11625" t="s">
        <v>7018</v>
      </c>
      <c r="E11625" t="s">
        <v>53</v>
      </c>
      <c r="F11625" s="11" t="s">
        <v>7019</v>
      </c>
      <c r="G11625" s="11" t="s">
        <v>7021</v>
      </c>
      <c r="H11625" t="s">
        <v>55</v>
      </c>
      <c r="I11625" s="11" t="s">
        <v>68</v>
      </c>
      <c r="J11625">
        <v>8</v>
      </c>
      <c r="K11625" s="34">
        <v>66.290374755859375</v>
      </c>
      <c r="L11625" s="34">
        <v>253.92387390136719</v>
      </c>
      <c r="M11625" s="34">
        <v>253.07176208496094</v>
      </c>
      <c r="N11625" s="35">
        <v>1.4782135486602783</v>
      </c>
      <c r="O11625">
        <v>47</v>
      </c>
      <c r="P11625">
        <v>0</v>
      </c>
    </row>
    <row r="11626" spans="1:16" x14ac:dyDescent="0.35">
      <c r="A11626" s="5" t="s">
        <v>4528</v>
      </c>
      <c r="B11626" t="s">
        <v>7016</v>
      </c>
      <c r="C11626" t="s">
        <v>7017</v>
      </c>
      <c r="D11626" t="s">
        <v>7018</v>
      </c>
      <c r="E11626" t="s">
        <v>53</v>
      </c>
      <c r="F11626" s="11" t="s">
        <v>7019</v>
      </c>
      <c r="G11626" s="11" t="s">
        <v>7021</v>
      </c>
      <c r="H11626" t="s">
        <v>55</v>
      </c>
      <c r="I11626" s="11" t="s">
        <v>68</v>
      </c>
      <c r="J11626">
        <v>9</v>
      </c>
      <c r="K11626" s="34">
        <v>68.5341796875</v>
      </c>
      <c r="L11626" s="34">
        <v>498.54974365234375</v>
      </c>
      <c r="M11626" s="34">
        <v>497.0400390625</v>
      </c>
      <c r="N11626" s="35">
        <v>2.9452815055847168</v>
      </c>
      <c r="O11626">
        <v>47</v>
      </c>
      <c r="P11626">
        <v>0</v>
      </c>
    </row>
    <row r="11627" spans="1:16" x14ac:dyDescent="0.35">
      <c r="A11627" s="5" t="s">
        <v>4529</v>
      </c>
      <c r="B11627" t="s">
        <v>7016</v>
      </c>
      <c r="C11627" t="s">
        <v>7017</v>
      </c>
      <c r="D11627" t="s">
        <v>7018</v>
      </c>
      <c r="E11627" t="s">
        <v>53</v>
      </c>
      <c r="F11627" s="11" t="s">
        <v>7019</v>
      </c>
      <c r="G11627" s="11" t="s">
        <v>7021</v>
      </c>
      <c r="H11627" t="s">
        <v>55</v>
      </c>
      <c r="I11627" s="11" t="s">
        <v>68</v>
      </c>
      <c r="J11627">
        <v>10</v>
      </c>
      <c r="K11627" s="34">
        <v>71.730674743652344</v>
      </c>
      <c r="L11627" s="34">
        <v>668.7685546875</v>
      </c>
      <c r="M11627" s="34">
        <v>666.7469482421875</v>
      </c>
      <c r="N11627" s="35">
        <v>3.9757125377655029</v>
      </c>
      <c r="O11627">
        <v>47</v>
      </c>
      <c r="P11627">
        <v>0</v>
      </c>
    </row>
    <row r="11628" spans="1:16" x14ac:dyDescent="0.35">
      <c r="A11628" s="5" t="s">
        <v>4530</v>
      </c>
      <c r="B11628" t="s">
        <v>7016</v>
      </c>
      <c r="C11628" t="s">
        <v>7017</v>
      </c>
      <c r="D11628" t="s">
        <v>7018</v>
      </c>
      <c r="E11628" t="s">
        <v>53</v>
      </c>
      <c r="F11628" s="11" t="s">
        <v>7019</v>
      </c>
      <c r="G11628" s="11" t="s">
        <v>7021</v>
      </c>
      <c r="H11628" t="s">
        <v>55</v>
      </c>
      <c r="I11628" s="11" t="s">
        <v>68</v>
      </c>
      <c r="J11628">
        <v>11</v>
      </c>
      <c r="K11628" s="34">
        <v>74.857589721679688</v>
      </c>
      <c r="L11628" s="34">
        <v>665.359375</v>
      </c>
      <c r="M11628" s="34">
        <v>663.32977294921875</v>
      </c>
      <c r="N11628" s="35">
        <v>3.9407522678375244</v>
      </c>
      <c r="O11628">
        <v>47</v>
      </c>
      <c r="P11628">
        <v>0</v>
      </c>
    </row>
    <row r="11629" spans="1:16" x14ac:dyDescent="0.35">
      <c r="A11629" s="5" t="s">
        <v>4531</v>
      </c>
      <c r="B11629" t="s">
        <v>7016</v>
      </c>
      <c r="C11629" t="s">
        <v>7017</v>
      </c>
      <c r="D11629" t="s">
        <v>7018</v>
      </c>
      <c r="E11629" t="s">
        <v>53</v>
      </c>
      <c r="F11629" s="11" t="s">
        <v>7019</v>
      </c>
      <c r="G11629" s="11" t="s">
        <v>7021</v>
      </c>
      <c r="H11629" t="s">
        <v>55</v>
      </c>
      <c r="I11629" s="11" t="s">
        <v>68</v>
      </c>
      <c r="J11629">
        <v>12</v>
      </c>
      <c r="K11629" s="34">
        <v>76.853607177734375</v>
      </c>
      <c r="L11629" s="34">
        <v>584.9437255859375</v>
      </c>
      <c r="M11629" s="34">
        <v>583.13153076171875</v>
      </c>
      <c r="N11629" s="35">
        <v>3.4615678787231445</v>
      </c>
      <c r="O11629">
        <v>47</v>
      </c>
      <c r="P11629">
        <v>0</v>
      </c>
    </row>
    <row r="11630" spans="1:16" x14ac:dyDescent="0.35">
      <c r="A11630" s="5" t="s">
        <v>4532</v>
      </c>
      <c r="B11630" t="s">
        <v>7016</v>
      </c>
      <c r="C11630" t="s">
        <v>7017</v>
      </c>
      <c r="D11630" t="s">
        <v>7018</v>
      </c>
      <c r="E11630" t="s">
        <v>53</v>
      </c>
      <c r="F11630" s="11" t="s">
        <v>7019</v>
      </c>
      <c r="G11630" s="11" t="s">
        <v>7021</v>
      </c>
      <c r="H11630" t="s">
        <v>55</v>
      </c>
      <c r="I11630" s="11" t="s">
        <v>68</v>
      </c>
      <c r="J11630">
        <v>13</v>
      </c>
      <c r="K11630" s="34">
        <v>78.268035888671875</v>
      </c>
      <c r="L11630" s="34">
        <v>486.56552124023438</v>
      </c>
      <c r="M11630" s="34">
        <v>485.02780151367188</v>
      </c>
      <c r="N11630" s="35">
        <v>2.8675501346588135</v>
      </c>
      <c r="O11630">
        <v>47</v>
      </c>
      <c r="P11630">
        <v>0</v>
      </c>
    </row>
    <row r="11631" spans="1:16" x14ac:dyDescent="0.35">
      <c r="A11631" s="5" t="s">
        <v>4533</v>
      </c>
      <c r="B11631" t="s">
        <v>7016</v>
      </c>
      <c r="C11631" t="s">
        <v>7017</v>
      </c>
      <c r="D11631" t="s">
        <v>7018</v>
      </c>
      <c r="E11631" t="s">
        <v>53</v>
      </c>
      <c r="F11631" s="11" t="s">
        <v>7019</v>
      </c>
      <c r="G11631" s="11" t="s">
        <v>7021</v>
      </c>
      <c r="H11631" t="s">
        <v>55</v>
      </c>
      <c r="I11631" s="11" t="s">
        <v>68</v>
      </c>
      <c r="J11631">
        <v>14</v>
      </c>
      <c r="K11631" s="34">
        <v>78.746711730957031</v>
      </c>
      <c r="L11631" s="34">
        <v>450.060546875</v>
      </c>
      <c r="M11631" s="34">
        <v>448.6256103515625</v>
      </c>
      <c r="N11631" s="35">
        <v>2.6577281951904297</v>
      </c>
      <c r="O11631">
        <v>47</v>
      </c>
      <c r="P11631">
        <v>0</v>
      </c>
    </row>
    <row r="11632" spans="1:16" x14ac:dyDescent="0.35">
      <c r="A11632" s="5" t="s">
        <v>4534</v>
      </c>
      <c r="B11632" t="s">
        <v>7016</v>
      </c>
      <c r="C11632" t="s">
        <v>7017</v>
      </c>
      <c r="D11632" t="s">
        <v>7018</v>
      </c>
      <c r="E11632" t="s">
        <v>53</v>
      </c>
      <c r="F11632" s="11" t="s">
        <v>7019</v>
      </c>
      <c r="G11632" s="11" t="s">
        <v>7021</v>
      </c>
      <c r="H11632" t="s">
        <v>55</v>
      </c>
      <c r="I11632" s="11" t="s">
        <v>68</v>
      </c>
      <c r="J11632">
        <v>15</v>
      </c>
      <c r="K11632" s="34">
        <v>78.83013916015625</v>
      </c>
      <c r="L11632" s="34">
        <v>406.0919189453125</v>
      </c>
      <c r="M11632" s="34">
        <v>404.67584228515625</v>
      </c>
      <c r="N11632" s="35">
        <v>2.4522919654846191</v>
      </c>
      <c r="O11632">
        <v>47</v>
      </c>
      <c r="P11632">
        <v>0</v>
      </c>
    </row>
    <row r="11633" spans="1:16" x14ac:dyDescent="0.35">
      <c r="A11633" s="5" t="s">
        <v>4535</v>
      </c>
      <c r="B11633" t="s">
        <v>7016</v>
      </c>
      <c r="C11633" t="s">
        <v>7017</v>
      </c>
      <c r="D11633" t="s">
        <v>7018</v>
      </c>
      <c r="E11633" t="s">
        <v>53</v>
      </c>
      <c r="F11633" s="11" t="s">
        <v>7019</v>
      </c>
      <c r="G11633" s="11" t="s">
        <v>7021</v>
      </c>
      <c r="H11633" t="s">
        <v>55</v>
      </c>
      <c r="I11633" s="11" t="s">
        <v>68</v>
      </c>
      <c r="J11633">
        <v>16</v>
      </c>
      <c r="K11633" s="34">
        <v>78.030014038085938</v>
      </c>
      <c r="L11633" s="34">
        <v>321.08627319335938</v>
      </c>
      <c r="M11633" s="34">
        <v>319.88790893554688</v>
      </c>
      <c r="N11633" s="35">
        <v>1.945447564125061</v>
      </c>
      <c r="O11633">
        <v>47</v>
      </c>
      <c r="P11633">
        <v>0</v>
      </c>
    </row>
    <row r="11634" spans="1:16" x14ac:dyDescent="0.35">
      <c r="A11634" s="5" t="s">
        <v>4536</v>
      </c>
      <c r="B11634" t="s">
        <v>7016</v>
      </c>
      <c r="C11634" t="s">
        <v>7017</v>
      </c>
      <c r="D11634" t="s">
        <v>7018</v>
      </c>
      <c r="E11634" t="s">
        <v>53</v>
      </c>
      <c r="F11634" s="11" t="s">
        <v>7019</v>
      </c>
      <c r="G11634" s="11" t="s">
        <v>7021</v>
      </c>
      <c r="H11634" t="s">
        <v>55</v>
      </c>
      <c r="I11634" s="11" t="s">
        <v>68</v>
      </c>
      <c r="J11634">
        <v>17</v>
      </c>
      <c r="K11634" s="34">
        <v>77.38616943359375</v>
      </c>
      <c r="L11634" s="34">
        <v>215.962890625</v>
      </c>
      <c r="M11634" s="34">
        <v>215.51856994628906</v>
      </c>
      <c r="N11634" s="35">
        <v>1.2490404844284058</v>
      </c>
      <c r="O11634">
        <v>47</v>
      </c>
      <c r="P11634">
        <v>0</v>
      </c>
    </row>
    <row r="11635" spans="1:16" x14ac:dyDescent="0.35">
      <c r="A11635" s="5" t="s">
        <v>4537</v>
      </c>
      <c r="B11635" t="s">
        <v>7016</v>
      </c>
      <c r="C11635" t="s">
        <v>7017</v>
      </c>
      <c r="D11635" t="s">
        <v>7018</v>
      </c>
      <c r="E11635" t="s">
        <v>53</v>
      </c>
      <c r="F11635" s="11" t="s">
        <v>7019</v>
      </c>
      <c r="G11635" s="11" t="s">
        <v>7021</v>
      </c>
      <c r="H11635" t="s">
        <v>55</v>
      </c>
      <c r="I11635" s="11" t="s">
        <v>68</v>
      </c>
      <c r="J11635">
        <v>18</v>
      </c>
      <c r="K11635" s="34">
        <v>76.077987670898438</v>
      </c>
      <c r="L11635" s="34">
        <v>126.63638305664063</v>
      </c>
      <c r="M11635" s="34">
        <v>126.19570159912109</v>
      </c>
      <c r="N11635" s="35">
        <v>0.69063401222229004</v>
      </c>
      <c r="O11635">
        <v>47</v>
      </c>
      <c r="P11635">
        <v>0</v>
      </c>
    </row>
    <row r="11636" spans="1:16" x14ac:dyDescent="0.35">
      <c r="A11636" s="5" t="s">
        <v>4538</v>
      </c>
      <c r="B11636" t="s">
        <v>7016</v>
      </c>
      <c r="C11636" t="s">
        <v>7017</v>
      </c>
      <c r="D11636" t="s">
        <v>7018</v>
      </c>
      <c r="E11636" t="s">
        <v>53</v>
      </c>
      <c r="F11636" s="11" t="s">
        <v>7019</v>
      </c>
      <c r="G11636" s="11" t="s">
        <v>7021</v>
      </c>
      <c r="H11636" t="s">
        <v>55</v>
      </c>
      <c r="I11636" s="11" t="s">
        <v>68</v>
      </c>
      <c r="J11636">
        <v>19</v>
      </c>
      <c r="K11636" s="34">
        <v>73.89349365234375</v>
      </c>
      <c r="L11636" s="34">
        <v>75.325233459472656</v>
      </c>
      <c r="M11636" s="34">
        <v>74.933921813964844</v>
      </c>
      <c r="N11636" s="35">
        <v>0.35608604550361633</v>
      </c>
      <c r="O11636">
        <v>47</v>
      </c>
      <c r="P11636">
        <v>0</v>
      </c>
    </row>
    <row r="11637" spans="1:16" x14ac:dyDescent="0.35">
      <c r="A11637" s="5" t="s">
        <v>4539</v>
      </c>
      <c r="B11637" t="s">
        <v>7016</v>
      </c>
      <c r="C11637" t="s">
        <v>7017</v>
      </c>
      <c r="D11637" t="s">
        <v>7018</v>
      </c>
      <c r="E11637" t="s">
        <v>53</v>
      </c>
      <c r="F11637" s="11" t="s">
        <v>7019</v>
      </c>
      <c r="G11637" s="11" t="s">
        <v>7021</v>
      </c>
      <c r="H11637" t="s">
        <v>55</v>
      </c>
      <c r="I11637" s="11" t="s">
        <v>68</v>
      </c>
      <c r="J11637">
        <v>20</v>
      </c>
      <c r="K11637" s="34">
        <v>71.276954650878906</v>
      </c>
      <c r="L11637" s="34">
        <v>58.841243743896484</v>
      </c>
      <c r="M11637" s="34">
        <v>58.609699249267578</v>
      </c>
      <c r="N11637" s="35">
        <v>0.27214884757995605</v>
      </c>
      <c r="O11637">
        <v>47</v>
      </c>
      <c r="P11637">
        <v>0</v>
      </c>
    </row>
    <row r="11638" spans="1:16" x14ac:dyDescent="0.35">
      <c r="A11638" s="5" t="s">
        <v>4540</v>
      </c>
      <c r="B11638" t="s">
        <v>7016</v>
      </c>
      <c r="C11638" t="s">
        <v>7017</v>
      </c>
      <c r="D11638" t="s">
        <v>7018</v>
      </c>
      <c r="E11638" t="s">
        <v>53</v>
      </c>
      <c r="F11638" s="11" t="s">
        <v>7019</v>
      </c>
      <c r="G11638" s="11" t="s">
        <v>7021</v>
      </c>
      <c r="H11638" t="s">
        <v>55</v>
      </c>
      <c r="I11638" s="11" t="s">
        <v>68</v>
      </c>
      <c r="J11638">
        <v>21</v>
      </c>
      <c r="K11638" s="34">
        <v>69.620109558105469</v>
      </c>
      <c r="L11638" s="34">
        <v>51.780391693115234</v>
      </c>
      <c r="M11638" s="34">
        <v>51.609710693359375</v>
      </c>
      <c r="N11638" s="35">
        <v>0.23173642158508301</v>
      </c>
      <c r="O11638">
        <v>47</v>
      </c>
      <c r="P11638">
        <v>0</v>
      </c>
    </row>
    <row r="11639" spans="1:16" x14ac:dyDescent="0.35">
      <c r="A11639" s="5" t="s">
        <v>4541</v>
      </c>
      <c r="B11639" t="s">
        <v>7016</v>
      </c>
      <c r="C11639" t="s">
        <v>7017</v>
      </c>
      <c r="D11639" t="s">
        <v>7018</v>
      </c>
      <c r="E11639" t="s">
        <v>53</v>
      </c>
      <c r="F11639" s="11" t="s">
        <v>7019</v>
      </c>
      <c r="G11639" s="11" t="s">
        <v>7021</v>
      </c>
      <c r="H11639" t="s">
        <v>55</v>
      </c>
      <c r="I11639" s="11" t="s">
        <v>68</v>
      </c>
      <c r="J11639">
        <v>22</v>
      </c>
      <c r="K11639" s="34">
        <v>68.934074401855469</v>
      </c>
      <c r="L11639" s="34">
        <v>42.06097412109375</v>
      </c>
      <c r="M11639" s="34">
        <v>41.869857788085938</v>
      </c>
      <c r="N11639" s="35">
        <v>0.20353525876998901</v>
      </c>
      <c r="O11639">
        <v>47</v>
      </c>
      <c r="P11639">
        <v>0</v>
      </c>
    </row>
    <row r="11640" spans="1:16" x14ac:dyDescent="0.35">
      <c r="A11640" s="5" t="s">
        <v>4542</v>
      </c>
      <c r="B11640" t="s">
        <v>7016</v>
      </c>
      <c r="C11640" t="s">
        <v>7017</v>
      </c>
      <c r="D11640" t="s">
        <v>7018</v>
      </c>
      <c r="E11640" t="s">
        <v>53</v>
      </c>
      <c r="F11640" s="11" t="s">
        <v>7019</v>
      </c>
      <c r="G11640" s="11" t="s">
        <v>7021</v>
      </c>
      <c r="H11640" t="s">
        <v>55</v>
      </c>
      <c r="I11640" s="11" t="s">
        <v>68</v>
      </c>
      <c r="J11640">
        <v>23</v>
      </c>
      <c r="K11640" s="34">
        <v>68.262496948242188</v>
      </c>
      <c r="L11640" s="34">
        <v>37.602756500244141</v>
      </c>
      <c r="M11640" s="34">
        <v>37.460723876953125</v>
      </c>
      <c r="N11640" s="35">
        <v>0.17322032153606415</v>
      </c>
      <c r="O11640">
        <v>47</v>
      </c>
      <c r="P11640">
        <v>0</v>
      </c>
    </row>
    <row r="11641" spans="1:16" x14ac:dyDescent="0.35">
      <c r="A11641" s="5" t="s">
        <v>4543</v>
      </c>
      <c r="B11641" t="s">
        <v>7016</v>
      </c>
      <c r="C11641" t="s">
        <v>7017</v>
      </c>
      <c r="D11641" t="s">
        <v>7018</v>
      </c>
      <c r="E11641" t="s">
        <v>53</v>
      </c>
      <c r="F11641" s="11" t="s">
        <v>7019</v>
      </c>
      <c r="G11641" s="11" t="s">
        <v>7021</v>
      </c>
      <c r="H11641" t="s">
        <v>55</v>
      </c>
      <c r="I11641" s="11" t="s">
        <v>68</v>
      </c>
      <c r="J11641">
        <v>24</v>
      </c>
      <c r="K11641" s="34">
        <v>67.83807373046875</v>
      </c>
      <c r="L11641" s="34">
        <v>33.476497650146484</v>
      </c>
      <c r="M11641" s="34">
        <v>33.360042572021484</v>
      </c>
      <c r="N11641" s="35">
        <v>0.15256306529045105</v>
      </c>
      <c r="O11641">
        <v>47</v>
      </c>
      <c r="P11641">
        <v>0</v>
      </c>
    </row>
    <row r="11642" spans="1:16" x14ac:dyDescent="0.35">
      <c r="A11642" s="5" t="s">
        <v>4544</v>
      </c>
      <c r="B11642" t="s">
        <v>7016</v>
      </c>
      <c r="C11642" t="s">
        <v>7017</v>
      </c>
      <c r="D11642" t="s">
        <v>7018</v>
      </c>
      <c r="E11642" t="s">
        <v>53</v>
      </c>
      <c r="F11642" s="11" t="s">
        <v>7019</v>
      </c>
      <c r="G11642" s="11" t="s">
        <v>7021</v>
      </c>
      <c r="H11642" t="s">
        <v>55</v>
      </c>
      <c r="I11642" s="11" t="s">
        <v>69</v>
      </c>
      <c r="J11642">
        <v>1</v>
      </c>
      <c r="K11642" s="34">
        <v>60.279552459716797</v>
      </c>
      <c r="L11642" s="34">
        <v>30.859706878662109</v>
      </c>
      <c r="M11642" s="34">
        <v>30.819530487060547</v>
      </c>
      <c r="N11642" s="35">
        <v>6.6475421190261841E-2</v>
      </c>
      <c r="O11642">
        <v>49</v>
      </c>
      <c r="P11642">
        <v>0</v>
      </c>
    </row>
    <row r="11643" spans="1:16" x14ac:dyDescent="0.35">
      <c r="A11643" s="5" t="s">
        <v>4545</v>
      </c>
      <c r="B11643" t="s">
        <v>7016</v>
      </c>
      <c r="C11643" t="s">
        <v>7017</v>
      </c>
      <c r="D11643" t="s">
        <v>7018</v>
      </c>
      <c r="E11643" t="s">
        <v>53</v>
      </c>
      <c r="F11643" s="11" t="s">
        <v>7019</v>
      </c>
      <c r="G11643" s="11" t="s">
        <v>7021</v>
      </c>
      <c r="H11643" t="s">
        <v>55</v>
      </c>
      <c r="I11643" s="11" t="s">
        <v>69</v>
      </c>
      <c r="J11643">
        <v>2</v>
      </c>
      <c r="K11643" s="34">
        <v>59.615482330322266</v>
      </c>
      <c r="L11643" s="34">
        <v>28.376607894897461</v>
      </c>
      <c r="M11643" s="34">
        <v>28.341585159301758</v>
      </c>
      <c r="N11643" s="35">
        <v>6.0655463486909866E-2</v>
      </c>
      <c r="O11643">
        <v>49</v>
      </c>
      <c r="P11643">
        <v>0</v>
      </c>
    </row>
    <row r="11644" spans="1:16" x14ac:dyDescent="0.35">
      <c r="A11644" s="5" t="s">
        <v>4546</v>
      </c>
      <c r="B11644" t="s">
        <v>7016</v>
      </c>
      <c r="C11644" t="s">
        <v>7017</v>
      </c>
      <c r="D11644" t="s">
        <v>7018</v>
      </c>
      <c r="E11644" t="s">
        <v>53</v>
      </c>
      <c r="F11644" s="11" t="s">
        <v>7019</v>
      </c>
      <c r="G11644" s="11" t="s">
        <v>7021</v>
      </c>
      <c r="H11644" t="s">
        <v>55</v>
      </c>
      <c r="I11644" s="11" t="s">
        <v>69</v>
      </c>
      <c r="J11644">
        <v>3</v>
      </c>
      <c r="K11644" s="34">
        <v>58.926651000976563</v>
      </c>
      <c r="L11644" s="34">
        <v>25.103233337402344</v>
      </c>
      <c r="M11644" s="34">
        <v>25.073043823242188</v>
      </c>
      <c r="N11644" s="35">
        <v>5.3515356034040451E-2</v>
      </c>
      <c r="O11644">
        <v>49</v>
      </c>
      <c r="P11644">
        <v>0</v>
      </c>
    </row>
    <row r="11645" spans="1:16" x14ac:dyDescent="0.35">
      <c r="A11645" s="5" t="s">
        <v>4547</v>
      </c>
      <c r="B11645" t="s">
        <v>7016</v>
      </c>
      <c r="C11645" t="s">
        <v>7017</v>
      </c>
      <c r="D11645" t="s">
        <v>7018</v>
      </c>
      <c r="E11645" t="s">
        <v>53</v>
      </c>
      <c r="F11645" s="11" t="s">
        <v>7019</v>
      </c>
      <c r="G11645" s="11" t="s">
        <v>7021</v>
      </c>
      <c r="H11645" t="s">
        <v>55</v>
      </c>
      <c r="I11645" s="11" t="s">
        <v>69</v>
      </c>
      <c r="J11645">
        <v>4</v>
      </c>
      <c r="K11645" s="34">
        <v>58.448150634765625</v>
      </c>
      <c r="L11645" s="34">
        <v>21.819234848022461</v>
      </c>
      <c r="M11645" s="34">
        <v>21.793394088745117</v>
      </c>
      <c r="N11645" s="35">
        <v>4.6540878713130951E-2</v>
      </c>
      <c r="O11645">
        <v>49</v>
      </c>
      <c r="P11645">
        <v>0</v>
      </c>
    </row>
    <row r="11646" spans="1:16" x14ac:dyDescent="0.35">
      <c r="A11646" s="5" t="s">
        <v>4548</v>
      </c>
      <c r="B11646" t="s">
        <v>7016</v>
      </c>
      <c r="C11646" t="s">
        <v>7017</v>
      </c>
      <c r="D11646" t="s">
        <v>7018</v>
      </c>
      <c r="E11646" t="s">
        <v>53</v>
      </c>
      <c r="F11646" s="11" t="s">
        <v>7019</v>
      </c>
      <c r="G11646" s="11" t="s">
        <v>7021</v>
      </c>
      <c r="H11646" t="s">
        <v>55</v>
      </c>
      <c r="I11646" s="11" t="s">
        <v>69</v>
      </c>
      <c r="J11646">
        <v>5</v>
      </c>
      <c r="K11646" s="34">
        <v>57.988731384277344</v>
      </c>
      <c r="L11646" s="34">
        <v>26.577835083007813</v>
      </c>
      <c r="M11646" s="34">
        <v>26.544960021972656</v>
      </c>
      <c r="N11646" s="35">
        <v>6.2014590948820114E-2</v>
      </c>
      <c r="O11646">
        <v>49</v>
      </c>
      <c r="P11646">
        <v>0</v>
      </c>
    </row>
    <row r="11647" spans="1:16" x14ac:dyDescent="0.35">
      <c r="A11647" s="5" t="s">
        <v>4549</v>
      </c>
      <c r="B11647" t="s">
        <v>7016</v>
      </c>
      <c r="C11647" t="s">
        <v>7017</v>
      </c>
      <c r="D11647" t="s">
        <v>7018</v>
      </c>
      <c r="E11647" t="s">
        <v>53</v>
      </c>
      <c r="F11647" s="11" t="s">
        <v>7019</v>
      </c>
      <c r="G11647" s="11" t="s">
        <v>7021</v>
      </c>
      <c r="H11647" t="s">
        <v>55</v>
      </c>
      <c r="I11647" s="11" t="s">
        <v>69</v>
      </c>
      <c r="J11647">
        <v>6</v>
      </c>
      <c r="K11647" s="34">
        <v>57.754337310791016</v>
      </c>
      <c r="L11647" s="34">
        <v>47.046695709228516</v>
      </c>
      <c r="M11647" s="34">
        <v>46.982612609863281</v>
      </c>
      <c r="N11647" s="35">
        <v>0.1199796199798584</v>
      </c>
      <c r="O11647">
        <v>49</v>
      </c>
      <c r="P11647">
        <v>0</v>
      </c>
    </row>
    <row r="11648" spans="1:16" x14ac:dyDescent="0.35">
      <c r="A11648" s="5" t="s">
        <v>4550</v>
      </c>
      <c r="B11648" t="s">
        <v>7016</v>
      </c>
      <c r="C11648" t="s">
        <v>7017</v>
      </c>
      <c r="D11648" t="s">
        <v>7018</v>
      </c>
      <c r="E11648" t="s">
        <v>53</v>
      </c>
      <c r="F11648" s="11" t="s">
        <v>7019</v>
      </c>
      <c r="G11648" s="11" t="s">
        <v>7021</v>
      </c>
      <c r="H11648" t="s">
        <v>55</v>
      </c>
      <c r="I11648" s="11" t="s">
        <v>69</v>
      </c>
      <c r="J11648">
        <v>7</v>
      </c>
      <c r="K11648" s="34">
        <v>57.237800598144531</v>
      </c>
      <c r="L11648" s="34">
        <v>99.252464294433594</v>
      </c>
      <c r="M11648" s="34">
        <v>99.232170104980469</v>
      </c>
      <c r="N11648" s="35">
        <v>0.2627052366733551</v>
      </c>
      <c r="O11648">
        <v>49</v>
      </c>
      <c r="P11648">
        <v>0</v>
      </c>
    </row>
    <row r="11649" spans="1:16" x14ac:dyDescent="0.35">
      <c r="A11649" s="5" t="s">
        <v>4551</v>
      </c>
      <c r="B11649" t="s">
        <v>7016</v>
      </c>
      <c r="C11649" t="s">
        <v>7017</v>
      </c>
      <c r="D11649" t="s">
        <v>7018</v>
      </c>
      <c r="E11649" t="s">
        <v>53</v>
      </c>
      <c r="F11649" s="11" t="s">
        <v>7019</v>
      </c>
      <c r="G11649" s="11" t="s">
        <v>7021</v>
      </c>
      <c r="H11649" t="s">
        <v>55</v>
      </c>
      <c r="I11649" s="11" t="s">
        <v>69</v>
      </c>
      <c r="J11649">
        <v>8</v>
      </c>
      <c r="K11649" s="34">
        <v>57.409744262695313</v>
      </c>
      <c r="L11649" s="34">
        <v>236.81195068359375</v>
      </c>
      <c r="M11649" s="34">
        <v>236.78529357910156</v>
      </c>
      <c r="N11649" s="35">
        <v>0.66465127468109131</v>
      </c>
      <c r="O11649">
        <v>49</v>
      </c>
      <c r="P11649">
        <v>0</v>
      </c>
    </row>
    <row r="11650" spans="1:16" x14ac:dyDescent="0.35">
      <c r="A11650" s="5" t="s">
        <v>4552</v>
      </c>
      <c r="B11650" t="s">
        <v>7016</v>
      </c>
      <c r="C11650" t="s">
        <v>7017</v>
      </c>
      <c r="D11650" t="s">
        <v>7018</v>
      </c>
      <c r="E11650" t="s">
        <v>53</v>
      </c>
      <c r="F11650" s="11" t="s">
        <v>7019</v>
      </c>
      <c r="G11650" s="11" t="s">
        <v>7021</v>
      </c>
      <c r="H11650" t="s">
        <v>55</v>
      </c>
      <c r="I11650" s="11" t="s">
        <v>69</v>
      </c>
      <c r="J11650">
        <v>9</v>
      </c>
      <c r="K11650" s="34">
        <v>60.042198181152344</v>
      </c>
      <c r="L11650" s="34">
        <v>461.32998657226563</v>
      </c>
      <c r="M11650" s="34">
        <v>461.49636840820313</v>
      </c>
      <c r="N11650" s="35">
        <v>1.3402413129806519</v>
      </c>
      <c r="O11650">
        <v>49</v>
      </c>
      <c r="P11650">
        <v>0</v>
      </c>
    </row>
    <row r="11651" spans="1:16" x14ac:dyDescent="0.35">
      <c r="A11651" s="5" t="s">
        <v>4553</v>
      </c>
      <c r="B11651" t="s">
        <v>7016</v>
      </c>
      <c r="C11651" t="s">
        <v>7017</v>
      </c>
      <c r="D11651" t="s">
        <v>7018</v>
      </c>
      <c r="E11651" t="s">
        <v>53</v>
      </c>
      <c r="F11651" s="11" t="s">
        <v>7019</v>
      </c>
      <c r="G11651" s="11" t="s">
        <v>7021</v>
      </c>
      <c r="H11651" t="s">
        <v>55</v>
      </c>
      <c r="I11651" s="11" t="s">
        <v>69</v>
      </c>
      <c r="J11651">
        <v>10</v>
      </c>
      <c r="K11651" s="34">
        <v>65.755271911621094</v>
      </c>
      <c r="L11651" s="34">
        <v>614.14141845703125</v>
      </c>
      <c r="M11651" s="34">
        <v>614.50067138671875</v>
      </c>
      <c r="N11651" s="35">
        <v>1.8066051006317139</v>
      </c>
      <c r="O11651">
        <v>49</v>
      </c>
      <c r="P11651">
        <v>0</v>
      </c>
    </row>
    <row r="11652" spans="1:16" x14ac:dyDescent="0.35">
      <c r="A11652" s="5" t="s">
        <v>4554</v>
      </c>
      <c r="B11652" t="s">
        <v>7016</v>
      </c>
      <c r="C11652" t="s">
        <v>7017</v>
      </c>
      <c r="D11652" t="s">
        <v>7018</v>
      </c>
      <c r="E11652" t="s">
        <v>53</v>
      </c>
      <c r="F11652" s="11" t="s">
        <v>7019</v>
      </c>
      <c r="G11652" s="11" t="s">
        <v>7021</v>
      </c>
      <c r="H11652" t="s">
        <v>55</v>
      </c>
      <c r="I11652" s="11" t="s">
        <v>69</v>
      </c>
      <c r="J11652">
        <v>11</v>
      </c>
      <c r="K11652" s="34">
        <v>70.817550659179688</v>
      </c>
      <c r="L11652" s="34">
        <v>608.357421875</v>
      </c>
      <c r="M11652" s="34">
        <v>608.75714111328125</v>
      </c>
      <c r="N11652" s="35">
        <v>1.8262205123901367</v>
      </c>
      <c r="O11652">
        <v>49</v>
      </c>
      <c r="P11652">
        <v>0</v>
      </c>
    </row>
    <row r="11653" spans="1:16" x14ac:dyDescent="0.35">
      <c r="A11653" s="5" t="s">
        <v>4555</v>
      </c>
      <c r="B11653" t="s">
        <v>7016</v>
      </c>
      <c r="C11653" t="s">
        <v>7017</v>
      </c>
      <c r="D11653" t="s">
        <v>7018</v>
      </c>
      <c r="E11653" t="s">
        <v>53</v>
      </c>
      <c r="F11653" s="11" t="s">
        <v>7019</v>
      </c>
      <c r="G11653" s="11" t="s">
        <v>7021</v>
      </c>
      <c r="H11653" t="s">
        <v>55</v>
      </c>
      <c r="I11653" s="11" t="s">
        <v>69</v>
      </c>
      <c r="J11653">
        <v>12</v>
      </c>
      <c r="K11653" s="34">
        <v>73.949363708496094</v>
      </c>
      <c r="L11653" s="34">
        <v>536.4173583984375</v>
      </c>
      <c r="M11653" s="34">
        <v>536.77227783203125</v>
      </c>
      <c r="N11653" s="35">
        <v>1.6129510402679443</v>
      </c>
      <c r="O11653">
        <v>49</v>
      </c>
      <c r="P11653">
        <v>0</v>
      </c>
    </row>
    <row r="11654" spans="1:16" x14ac:dyDescent="0.35">
      <c r="A11654" s="5" t="s">
        <v>4556</v>
      </c>
      <c r="B11654" t="s">
        <v>7016</v>
      </c>
      <c r="C11654" t="s">
        <v>7017</v>
      </c>
      <c r="D11654" t="s">
        <v>7018</v>
      </c>
      <c r="E11654" t="s">
        <v>53</v>
      </c>
      <c r="F11654" s="11" t="s">
        <v>7019</v>
      </c>
      <c r="G11654" s="11" t="s">
        <v>7021</v>
      </c>
      <c r="H11654" t="s">
        <v>55</v>
      </c>
      <c r="I11654" s="11" t="s">
        <v>69</v>
      </c>
      <c r="J11654">
        <v>13</v>
      </c>
      <c r="K11654" s="34">
        <v>75.393035888671875</v>
      </c>
      <c r="L11654" s="34">
        <v>445.70745849609375</v>
      </c>
      <c r="M11654" s="34">
        <v>446.00396728515625</v>
      </c>
      <c r="N11654" s="35">
        <v>1.3295763731002808</v>
      </c>
      <c r="O11654">
        <v>49</v>
      </c>
      <c r="P11654">
        <v>0</v>
      </c>
    </row>
    <row r="11655" spans="1:16" x14ac:dyDescent="0.35">
      <c r="A11655" s="5" t="s">
        <v>4557</v>
      </c>
      <c r="B11655" t="s">
        <v>7016</v>
      </c>
      <c r="C11655" t="s">
        <v>7017</v>
      </c>
      <c r="D11655" t="s">
        <v>7018</v>
      </c>
      <c r="E11655" t="s">
        <v>53</v>
      </c>
      <c r="F11655" s="11" t="s">
        <v>7019</v>
      </c>
      <c r="G11655" s="11" t="s">
        <v>7021</v>
      </c>
      <c r="H11655" t="s">
        <v>55</v>
      </c>
      <c r="I11655" s="11" t="s">
        <v>69</v>
      </c>
      <c r="J11655">
        <v>14</v>
      </c>
      <c r="K11655" s="34">
        <v>76.250259399414063</v>
      </c>
      <c r="L11655" s="34">
        <v>411.40386962890625</v>
      </c>
      <c r="M11655" s="34">
        <v>411.63088989257813</v>
      </c>
      <c r="N11655" s="35">
        <v>1.2200467586517334</v>
      </c>
      <c r="O11655">
        <v>49</v>
      </c>
      <c r="P11655">
        <v>0</v>
      </c>
    </row>
    <row r="11656" spans="1:16" x14ac:dyDescent="0.35">
      <c r="A11656" s="5" t="s">
        <v>4558</v>
      </c>
      <c r="B11656" t="s">
        <v>7016</v>
      </c>
      <c r="C11656" t="s">
        <v>7017</v>
      </c>
      <c r="D11656" t="s">
        <v>7018</v>
      </c>
      <c r="E11656" t="s">
        <v>53</v>
      </c>
      <c r="F11656" s="11" t="s">
        <v>7019</v>
      </c>
      <c r="G11656" s="11" t="s">
        <v>7021</v>
      </c>
      <c r="H11656" t="s">
        <v>55</v>
      </c>
      <c r="I11656" s="11" t="s">
        <v>69</v>
      </c>
      <c r="J11656">
        <v>15</v>
      </c>
      <c r="K11656" s="34">
        <v>76.637748718261719</v>
      </c>
      <c r="L11656" s="34">
        <v>371.11834716796875</v>
      </c>
      <c r="M11656" s="34">
        <v>371.32785034179688</v>
      </c>
      <c r="N11656" s="35">
        <v>1.1090627908706665</v>
      </c>
      <c r="O11656">
        <v>49</v>
      </c>
      <c r="P11656">
        <v>0</v>
      </c>
    </row>
    <row r="11657" spans="1:16" x14ac:dyDescent="0.35">
      <c r="A11657" s="5" t="s">
        <v>4559</v>
      </c>
      <c r="B11657" t="s">
        <v>7016</v>
      </c>
      <c r="C11657" t="s">
        <v>7017</v>
      </c>
      <c r="D11657" t="s">
        <v>7018</v>
      </c>
      <c r="E11657" t="s">
        <v>53</v>
      </c>
      <c r="F11657" s="11" t="s">
        <v>7019</v>
      </c>
      <c r="G11657" s="11" t="s">
        <v>7021</v>
      </c>
      <c r="H11657" t="s">
        <v>55</v>
      </c>
      <c r="I11657" s="11" t="s">
        <v>69</v>
      </c>
      <c r="J11657">
        <v>16</v>
      </c>
      <c r="K11657" s="34">
        <v>76.310569763183594</v>
      </c>
      <c r="L11657" s="34">
        <v>292.67678833007813</v>
      </c>
      <c r="M11657" s="34">
        <v>292.7957763671875</v>
      </c>
      <c r="N11657" s="35">
        <v>0.84505593776702881</v>
      </c>
      <c r="O11657">
        <v>49</v>
      </c>
      <c r="P11657">
        <v>0</v>
      </c>
    </row>
    <row r="11658" spans="1:16" x14ac:dyDescent="0.35">
      <c r="A11658" s="5" t="s">
        <v>4560</v>
      </c>
      <c r="B11658" t="s">
        <v>7016</v>
      </c>
      <c r="C11658" t="s">
        <v>7017</v>
      </c>
      <c r="D11658" t="s">
        <v>7018</v>
      </c>
      <c r="E11658" t="s">
        <v>53</v>
      </c>
      <c r="F11658" s="11" t="s">
        <v>7019</v>
      </c>
      <c r="G11658" s="11" t="s">
        <v>7021</v>
      </c>
      <c r="H11658" t="s">
        <v>55</v>
      </c>
      <c r="I11658" s="11" t="s">
        <v>69</v>
      </c>
      <c r="J11658">
        <v>17</v>
      </c>
      <c r="K11658" s="34">
        <v>75.332603454589844</v>
      </c>
      <c r="L11658" s="34">
        <v>198.62287902832031</v>
      </c>
      <c r="M11658" s="34">
        <v>198.94850158691406</v>
      </c>
      <c r="N11658" s="35">
        <v>0.73659259080886841</v>
      </c>
      <c r="O11658">
        <v>49</v>
      </c>
      <c r="P11658">
        <v>0</v>
      </c>
    </row>
    <row r="11659" spans="1:16" x14ac:dyDescent="0.35">
      <c r="A11659" s="5" t="s">
        <v>4561</v>
      </c>
      <c r="B11659" t="s">
        <v>7016</v>
      </c>
      <c r="C11659" t="s">
        <v>7017</v>
      </c>
      <c r="D11659" t="s">
        <v>7018</v>
      </c>
      <c r="E11659" t="s">
        <v>53</v>
      </c>
      <c r="F11659" s="11" t="s">
        <v>7019</v>
      </c>
      <c r="G11659" s="11" t="s">
        <v>7021</v>
      </c>
      <c r="H11659" t="s">
        <v>55</v>
      </c>
      <c r="I11659" s="11" t="s">
        <v>69</v>
      </c>
      <c r="J11659">
        <v>18</v>
      </c>
      <c r="K11659" s="34">
        <v>73.179832458496094</v>
      </c>
      <c r="L11659" s="34">
        <v>118.11886596679688</v>
      </c>
      <c r="M11659" s="34">
        <v>118.11590576171875</v>
      </c>
      <c r="N11659" s="35">
        <v>0.36962321400642395</v>
      </c>
      <c r="O11659">
        <v>49</v>
      </c>
      <c r="P11659">
        <v>0</v>
      </c>
    </row>
    <row r="11660" spans="1:16" x14ac:dyDescent="0.35">
      <c r="A11660" s="5" t="s">
        <v>4562</v>
      </c>
      <c r="B11660" t="s">
        <v>7016</v>
      </c>
      <c r="C11660" t="s">
        <v>7017</v>
      </c>
      <c r="D11660" t="s">
        <v>7018</v>
      </c>
      <c r="E11660" t="s">
        <v>53</v>
      </c>
      <c r="F11660" s="11" t="s">
        <v>7019</v>
      </c>
      <c r="G11660" s="11" t="s">
        <v>7021</v>
      </c>
      <c r="H11660" t="s">
        <v>55</v>
      </c>
      <c r="I11660" s="11" t="s">
        <v>69</v>
      </c>
      <c r="J11660">
        <v>19</v>
      </c>
      <c r="K11660" s="34">
        <v>69.480293273925781</v>
      </c>
      <c r="L11660" s="34">
        <v>71.785926818847656</v>
      </c>
      <c r="M11660" s="34">
        <v>71.782577514648438</v>
      </c>
      <c r="N11660" s="35">
        <v>0.21186168491840363</v>
      </c>
      <c r="O11660">
        <v>49</v>
      </c>
      <c r="P11660">
        <v>0</v>
      </c>
    </row>
    <row r="11661" spans="1:16" x14ac:dyDescent="0.35">
      <c r="A11661" s="5" t="s">
        <v>4563</v>
      </c>
      <c r="B11661" t="s">
        <v>7016</v>
      </c>
      <c r="C11661" t="s">
        <v>7017</v>
      </c>
      <c r="D11661" t="s">
        <v>7018</v>
      </c>
      <c r="E11661" t="s">
        <v>53</v>
      </c>
      <c r="F11661" s="11" t="s">
        <v>7019</v>
      </c>
      <c r="G11661" s="11" t="s">
        <v>7021</v>
      </c>
      <c r="H11661" t="s">
        <v>55</v>
      </c>
      <c r="I11661" s="11" t="s">
        <v>69</v>
      </c>
      <c r="J11661">
        <v>20</v>
      </c>
      <c r="K11661" s="34">
        <v>65.985992431640625</v>
      </c>
      <c r="L11661" s="34">
        <v>56.884220123291016</v>
      </c>
      <c r="M11661" s="34">
        <v>56.902389526367188</v>
      </c>
      <c r="N11661" s="35">
        <v>0.15909802913665771</v>
      </c>
      <c r="O11661">
        <v>49</v>
      </c>
      <c r="P11661">
        <v>0</v>
      </c>
    </row>
    <row r="11662" spans="1:16" x14ac:dyDescent="0.35">
      <c r="A11662" s="5" t="s">
        <v>4564</v>
      </c>
      <c r="B11662" t="s">
        <v>7016</v>
      </c>
      <c r="C11662" t="s">
        <v>7017</v>
      </c>
      <c r="D11662" t="s">
        <v>7018</v>
      </c>
      <c r="E11662" t="s">
        <v>53</v>
      </c>
      <c r="F11662" s="11" t="s">
        <v>7019</v>
      </c>
      <c r="G11662" s="11" t="s">
        <v>7021</v>
      </c>
      <c r="H11662" t="s">
        <v>55</v>
      </c>
      <c r="I11662" s="11" t="s">
        <v>69</v>
      </c>
      <c r="J11662">
        <v>21</v>
      </c>
      <c r="K11662" s="34">
        <v>64.080406188964844</v>
      </c>
      <c r="L11662" s="34">
        <v>50.513126373291016</v>
      </c>
      <c r="M11662" s="34">
        <v>50.562026977539063</v>
      </c>
      <c r="N11662" s="35">
        <v>0.10773468017578125</v>
      </c>
      <c r="O11662">
        <v>49</v>
      </c>
      <c r="P11662">
        <v>0</v>
      </c>
    </row>
    <row r="11663" spans="1:16" x14ac:dyDescent="0.35">
      <c r="A11663" s="5" t="s">
        <v>4565</v>
      </c>
      <c r="B11663" t="s">
        <v>7016</v>
      </c>
      <c r="C11663" t="s">
        <v>7017</v>
      </c>
      <c r="D11663" t="s">
        <v>7018</v>
      </c>
      <c r="E11663" t="s">
        <v>53</v>
      </c>
      <c r="F11663" s="11" t="s">
        <v>7019</v>
      </c>
      <c r="G11663" s="11" t="s">
        <v>7021</v>
      </c>
      <c r="H11663" t="s">
        <v>55</v>
      </c>
      <c r="I11663" s="11" t="s">
        <v>69</v>
      </c>
      <c r="J11663">
        <v>22</v>
      </c>
      <c r="K11663" s="34">
        <v>62.691005706787109</v>
      </c>
      <c r="L11663" s="34">
        <v>41.463226318359375</v>
      </c>
      <c r="M11663" s="34">
        <v>41.429718017578125</v>
      </c>
      <c r="N11663" s="35">
        <v>7.6813481748104095E-2</v>
      </c>
      <c r="O11663">
        <v>49</v>
      </c>
      <c r="P11663">
        <v>0</v>
      </c>
    </row>
    <row r="11664" spans="1:16" x14ac:dyDescent="0.35">
      <c r="A11664" s="5" t="s">
        <v>4566</v>
      </c>
      <c r="B11664" t="s">
        <v>7016</v>
      </c>
      <c r="C11664" t="s">
        <v>7017</v>
      </c>
      <c r="D11664" t="s">
        <v>7018</v>
      </c>
      <c r="E11664" t="s">
        <v>53</v>
      </c>
      <c r="F11664" s="11" t="s">
        <v>7019</v>
      </c>
      <c r="G11664" s="11" t="s">
        <v>7021</v>
      </c>
      <c r="H11664" t="s">
        <v>55</v>
      </c>
      <c r="I11664" s="11" t="s">
        <v>69</v>
      </c>
      <c r="J11664">
        <v>23</v>
      </c>
      <c r="K11664" s="34">
        <v>61.666820526123047</v>
      </c>
      <c r="L11664" s="34">
        <v>37.549575805664063</v>
      </c>
      <c r="M11664" s="34">
        <v>37.533023834228516</v>
      </c>
      <c r="N11664" s="35">
        <v>6.3856638967990875E-2</v>
      </c>
      <c r="O11664">
        <v>49</v>
      </c>
      <c r="P11664">
        <v>0</v>
      </c>
    </row>
    <row r="11665" spans="1:16" x14ac:dyDescent="0.35">
      <c r="A11665" s="5" t="s">
        <v>4567</v>
      </c>
      <c r="B11665" t="s">
        <v>7016</v>
      </c>
      <c r="C11665" t="s">
        <v>7017</v>
      </c>
      <c r="D11665" t="s">
        <v>7018</v>
      </c>
      <c r="E11665" t="s">
        <v>53</v>
      </c>
      <c r="F11665" s="11" t="s">
        <v>7019</v>
      </c>
      <c r="G11665" s="11" t="s">
        <v>7021</v>
      </c>
      <c r="H11665" t="s">
        <v>55</v>
      </c>
      <c r="I11665" s="11" t="s">
        <v>69</v>
      </c>
      <c r="J11665">
        <v>24</v>
      </c>
      <c r="K11665" s="34">
        <v>60.70318603515625</v>
      </c>
      <c r="L11665" s="34">
        <v>33.722312927246094</v>
      </c>
      <c r="M11665" s="34">
        <v>33.712326049804688</v>
      </c>
      <c r="N11665" s="35">
        <v>5.4065857082605362E-2</v>
      </c>
      <c r="O11665">
        <v>49</v>
      </c>
      <c r="P11665">
        <v>0</v>
      </c>
    </row>
    <row r="11666" spans="1:16" x14ac:dyDescent="0.35">
      <c r="A11666" s="5" t="s">
        <v>4568</v>
      </c>
      <c r="B11666" t="s">
        <v>7016</v>
      </c>
      <c r="C11666" t="s">
        <v>7017</v>
      </c>
      <c r="D11666" t="s">
        <v>7018</v>
      </c>
      <c r="E11666" t="s">
        <v>53</v>
      </c>
      <c r="F11666" s="11" t="s">
        <v>7019</v>
      </c>
      <c r="G11666" s="11" t="s">
        <v>7021</v>
      </c>
      <c r="H11666" t="s">
        <v>55</v>
      </c>
      <c r="I11666" s="11" t="s">
        <v>70</v>
      </c>
      <c r="J11666">
        <v>1</v>
      </c>
      <c r="K11666" s="34">
        <v>50.589591979980469</v>
      </c>
      <c r="L11666" s="34">
        <v>30.010210037231445</v>
      </c>
      <c r="M11666" s="34">
        <v>30.028963088989258</v>
      </c>
      <c r="N11666" s="35">
        <v>1.303133275359869E-2</v>
      </c>
      <c r="O11666">
        <v>49</v>
      </c>
      <c r="P11666">
        <v>0</v>
      </c>
    </row>
    <row r="11667" spans="1:16" x14ac:dyDescent="0.35">
      <c r="A11667" s="5" t="s">
        <v>4569</v>
      </c>
      <c r="B11667" t="s">
        <v>7016</v>
      </c>
      <c r="C11667" t="s">
        <v>7017</v>
      </c>
      <c r="D11667" t="s">
        <v>7018</v>
      </c>
      <c r="E11667" t="s">
        <v>53</v>
      </c>
      <c r="F11667" s="11" t="s">
        <v>7019</v>
      </c>
      <c r="G11667" s="11" t="s">
        <v>7021</v>
      </c>
      <c r="H11667" t="s">
        <v>55</v>
      </c>
      <c r="I11667" s="11" t="s">
        <v>70</v>
      </c>
      <c r="J11667">
        <v>2</v>
      </c>
      <c r="K11667" s="34">
        <v>49.682121276855469</v>
      </c>
      <c r="L11667" s="34">
        <v>27.567794799804688</v>
      </c>
      <c r="M11667" s="34">
        <v>27.585853576660156</v>
      </c>
      <c r="N11667" s="35">
        <v>1.252108346670866E-2</v>
      </c>
      <c r="O11667">
        <v>49</v>
      </c>
      <c r="P11667">
        <v>0</v>
      </c>
    </row>
    <row r="11668" spans="1:16" x14ac:dyDescent="0.35">
      <c r="A11668" s="5" t="s">
        <v>4570</v>
      </c>
      <c r="B11668" t="s">
        <v>7016</v>
      </c>
      <c r="C11668" t="s">
        <v>7017</v>
      </c>
      <c r="D11668" t="s">
        <v>7018</v>
      </c>
      <c r="E11668" t="s">
        <v>53</v>
      </c>
      <c r="F11668" s="11" t="s">
        <v>7019</v>
      </c>
      <c r="G11668" s="11" t="s">
        <v>7021</v>
      </c>
      <c r="H11668" t="s">
        <v>55</v>
      </c>
      <c r="I11668" s="11" t="s">
        <v>70</v>
      </c>
      <c r="J11668">
        <v>3</v>
      </c>
      <c r="K11668" s="34">
        <v>49.048080444335938</v>
      </c>
      <c r="L11668" s="34">
        <v>24.445905685424805</v>
      </c>
      <c r="M11668" s="34">
        <v>24.462657928466797</v>
      </c>
      <c r="N11668" s="35">
        <v>1.1885742656886578E-2</v>
      </c>
      <c r="O11668">
        <v>49</v>
      </c>
      <c r="P11668">
        <v>0</v>
      </c>
    </row>
    <row r="11669" spans="1:16" x14ac:dyDescent="0.35">
      <c r="A11669" s="5" t="s">
        <v>4571</v>
      </c>
      <c r="B11669" t="s">
        <v>7016</v>
      </c>
      <c r="C11669" t="s">
        <v>7017</v>
      </c>
      <c r="D11669" t="s">
        <v>7018</v>
      </c>
      <c r="E11669" t="s">
        <v>53</v>
      </c>
      <c r="F11669" s="11" t="s">
        <v>7019</v>
      </c>
      <c r="G11669" s="11" t="s">
        <v>7021</v>
      </c>
      <c r="H11669" t="s">
        <v>55</v>
      </c>
      <c r="I11669" s="11" t="s">
        <v>70</v>
      </c>
      <c r="J11669">
        <v>4</v>
      </c>
      <c r="K11669" s="34">
        <v>48.580818176269531</v>
      </c>
      <c r="L11669" s="34">
        <v>21.233722686767578</v>
      </c>
      <c r="M11669" s="34">
        <v>21.248773574829102</v>
      </c>
      <c r="N11669" s="35">
        <v>1.1317982338368893E-2</v>
      </c>
      <c r="O11669">
        <v>49</v>
      </c>
      <c r="P11669">
        <v>0</v>
      </c>
    </row>
    <row r="11670" spans="1:16" x14ac:dyDescent="0.35">
      <c r="A11670" s="5" t="s">
        <v>4572</v>
      </c>
      <c r="B11670" t="s">
        <v>7016</v>
      </c>
      <c r="C11670" t="s">
        <v>7017</v>
      </c>
      <c r="D11670" t="s">
        <v>7018</v>
      </c>
      <c r="E11670" t="s">
        <v>53</v>
      </c>
      <c r="F11670" s="11" t="s">
        <v>7019</v>
      </c>
      <c r="G11670" s="11" t="s">
        <v>7021</v>
      </c>
      <c r="H11670" t="s">
        <v>55</v>
      </c>
      <c r="I11670" s="11" t="s">
        <v>70</v>
      </c>
      <c r="J11670">
        <v>5</v>
      </c>
      <c r="K11670" s="34">
        <v>47.837062835693359</v>
      </c>
      <c r="L11670" s="34">
        <v>25.230924606323242</v>
      </c>
      <c r="M11670" s="34">
        <v>25.246728897094727</v>
      </c>
      <c r="N11670" s="35">
        <v>1.0496861301362514E-2</v>
      </c>
      <c r="O11670">
        <v>49</v>
      </c>
      <c r="P11670">
        <v>0</v>
      </c>
    </row>
    <row r="11671" spans="1:16" x14ac:dyDescent="0.35">
      <c r="A11671" s="5" t="s">
        <v>4573</v>
      </c>
      <c r="B11671" t="s">
        <v>7016</v>
      </c>
      <c r="C11671" t="s">
        <v>7017</v>
      </c>
      <c r="D11671" t="s">
        <v>7018</v>
      </c>
      <c r="E11671" t="s">
        <v>53</v>
      </c>
      <c r="F11671" s="11" t="s">
        <v>7019</v>
      </c>
      <c r="G11671" s="11" t="s">
        <v>7021</v>
      </c>
      <c r="H11671" t="s">
        <v>55</v>
      </c>
      <c r="I11671" s="11" t="s">
        <v>70</v>
      </c>
      <c r="J11671">
        <v>6</v>
      </c>
      <c r="K11671" s="34">
        <v>47.8287353515625</v>
      </c>
      <c r="L11671" s="34">
        <v>43.205730438232422</v>
      </c>
      <c r="M11671" s="34">
        <v>43.226547241210938</v>
      </c>
      <c r="N11671" s="35">
        <v>1.2852904386818409E-2</v>
      </c>
      <c r="O11671">
        <v>49</v>
      </c>
      <c r="P11671">
        <v>0</v>
      </c>
    </row>
    <row r="11672" spans="1:16" x14ac:dyDescent="0.35">
      <c r="A11672" s="5" t="s">
        <v>4574</v>
      </c>
      <c r="B11672" t="s">
        <v>7016</v>
      </c>
      <c r="C11672" t="s">
        <v>7017</v>
      </c>
      <c r="D11672" t="s">
        <v>7018</v>
      </c>
      <c r="E11672" t="s">
        <v>53</v>
      </c>
      <c r="F11672" s="11" t="s">
        <v>7019</v>
      </c>
      <c r="G11672" s="11" t="s">
        <v>7021</v>
      </c>
      <c r="H11672" t="s">
        <v>55</v>
      </c>
      <c r="I11672" s="11" t="s">
        <v>70</v>
      </c>
      <c r="J11672">
        <v>7</v>
      </c>
      <c r="K11672" s="34">
        <v>49.453388214111328</v>
      </c>
      <c r="L11672" s="34">
        <v>87.711143493652344</v>
      </c>
      <c r="M11672" s="34">
        <v>87.761344909667969</v>
      </c>
      <c r="N11672" s="35">
        <v>2.8074756264686584E-2</v>
      </c>
      <c r="O11672">
        <v>49</v>
      </c>
      <c r="P11672">
        <v>0</v>
      </c>
    </row>
    <row r="11673" spans="1:16" x14ac:dyDescent="0.35">
      <c r="A11673" s="5" t="s">
        <v>4575</v>
      </c>
      <c r="B11673" t="s">
        <v>7016</v>
      </c>
      <c r="C11673" t="s">
        <v>7017</v>
      </c>
      <c r="D11673" t="s">
        <v>7018</v>
      </c>
      <c r="E11673" t="s">
        <v>53</v>
      </c>
      <c r="F11673" s="11" t="s">
        <v>7019</v>
      </c>
      <c r="G11673" s="11" t="s">
        <v>7021</v>
      </c>
      <c r="H11673" t="s">
        <v>55</v>
      </c>
      <c r="I11673" s="11" t="s">
        <v>70</v>
      </c>
      <c r="J11673">
        <v>8</v>
      </c>
      <c r="K11673" s="34">
        <v>55.927021026611328</v>
      </c>
      <c r="L11673" s="34">
        <v>196.535400390625</v>
      </c>
      <c r="M11673" s="34">
        <v>196.71817016601563</v>
      </c>
      <c r="N11673" s="35">
        <v>0.10450084507465363</v>
      </c>
      <c r="O11673">
        <v>49</v>
      </c>
      <c r="P11673">
        <v>0</v>
      </c>
    </row>
    <row r="11674" spans="1:16" x14ac:dyDescent="0.35">
      <c r="A11674" s="5" t="s">
        <v>4576</v>
      </c>
      <c r="B11674" t="s">
        <v>7016</v>
      </c>
      <c r="C11674" t="s">
        <v>7017</v>
      </c>
      <c r="D11674" t="s">
        <v>7018</v>
      </c>
      <c r="E11674" t="s">
        <v>53</v>
      </c>
      <c r="F11674" s="11" t="s">
        <v>7019</v>
      </c>
      <c r="G11674" s="11" t="s">
        <v>7021</v>
      </c>
      <c r="H11674" t="s">
        <v>55</v>
      </c>
      <c r="I11674" s="11" t="s">
        <v>70</v>
      </c>
      <c r="J11674">
        <v>9</v>
      </c>
      <c r="K11674" s="34">
        <v>61.786205291748047</v>
      </c>
      <c r="L11674" s="34">
        <v>374.9990234375</v>
      </c>
      <c r="M11674" s="34">
        <v>375.58587646484375</v>
      </c>
      <c r="N11674" s="35">
        <v>0.3423982560634613</v>
      </c>
      <c r="O11674">
        <v>49</v>
      </c>
      <c r="P11674">
        <v>0</v>
      </c>
    </row>
    <row r="11675" spans="1:16" x14ac:dyDescent="0.35">
      <c r="A11675" s="5" t="s">
        <v>4577</v>
      </c>
      <c r="B11675" t="s">
        <v>7016</v>
      </c>
      <c r="C11675" t="s">
        <v>7017</v>
      </c>
      <c r="D11675" t="s">
        <v>7018</v>
      </c>
      <c r="E11675" t="s">
        <v>53</v>
      </c>
      <c r="F11675" s="11" t="s">
        <v>7019</v>
      </c>
      <c r="G11675" s="11" t="s">
        <v>7021</v>
      </c>
      <c r="H11675" t="s">
        <v>55</v>
      </c>
      <c r="I11675" s="11" t="s">
        <v>70</v>
      </c>
      <c r="J11675">
        <v>10</v>
      </c>
      <c r="K11675" s="34">
        <v>66.180900573730469</v>
      </c>
      <c r="L11675" s="34">
        <v>498.72622680664063</v>
      </c>
      <c r="M11675" s="34">
        <v>499.56851196289063</v>
      </c>
      <c r="N11675" s="35">
        <v>0.49216136336326599</v>
      </c>
      <c r="O11675">
        <v>49</v>
      </c>
      <c r="P11675">
        <v>0</v>
      </c>
    </row>
    <row r="11676" spans="1:16" x14ac:dyDescent="0.35">
      <c r="A11676" s="5" t="s">
        <v>4578</v>
      </c>
      <c r="B11676" t="s">
        <v>7016</v>
      </c>
      <c r="C11676" t="s">
        <v>7017</v>
      </c>
      <c r="D11676" t="s">
        <v>7018</v>
      </c>
      <c r="E11676" t="s">
        <v>53</v>
      </c>
      <c r="F11676" s="11" t="s">
        <v>7019</v>
      </c>
      <c r="G11676" s="11" t="s">
        <v>7021</v>
      </c>
      <c r="H11676" t="s">
        <v>55</v>
      </c>
      <c r="I11676" s="11" t="s">
        <v>70</v>
      </c>
      <c r="J11676">
        <v>11</v>
      </c>
      <c r="K11676" s="34">
        <v>68.80828857421875</v>
      </c>
      <c r="L11676" s="34">
        <v>498.17108154296875</v>
      </c>
      <c r="M11676" s="34">
        <v>499.04278564453125</v>
      </c>
      <c r="N11676" s="35">
        <v>0.50165003538131714</v>
      </c>
      <c r="O11676">
        <v>49</v>
      </c>
      <c r="P11676">
        <v>0</v>
      </c>
    </row>
    <row r="11677" spans="1:16" x14ac:dyDescent="0.35">
      <c r="A11677" s="5" t="s">
        <v>4579</v>
      </c>
      <c r="B11677" t="s">
        <v>7016</v>
      </c>
      <c r="C11677" t="s">
        <v>7017</v>
      </c>
      <c r="D11677" t="s">
        <v>7018</v>
      </c>
      <c r="E11677" t="s">
        <v>53</v>
      </c>
      <c r="F11677" s="11" t="s">
        <v>7019</v>
      </c>
      <c r="G11677" s="11" t="s">
        <v>7021</v>
      </c>
      <c r="H11677" t="s">
        <v>55</v>
      </c>
      <c r="I11677" s="11" t="s">
        <v>70</v>
      </c>
      <c r="J11677">
        <v>12</v>
      </c>
      <c r="K11677" s="34">
        <v>69.765098571777344</v>
      </c>
      <c r="L11677" s="34">
        <v>441.2154541015625</v>
      </c>
      <c r="M11677" s="34">
        <v>442.0028076171875</v>
      </c>
      <c r="N11677" s="35">
        <v>0.44902467727661133</v>
      </c>
      <c r="O11677">
        <v>49</v>
      </c>
      <c r="P11677">
        <v>0</v>
      </c>
    </row>
    <row r="11678" spans="1:16" x14ac:dyDescent="0.35">
      <c r="A11678" s="5" t="s">
        <v>4580</v>
      </c>
      <c r="B11678" t="s">
        <v>7016</v>
      </c>
      <c r="C11678" t="s">
        <v>7017</v>
      </c>
      <c r="D11678" t="s">
        <v>7018</v>
      </c>
      <c r="E11678" t="s">
        <v>53</v>
      </c>
      <c r="F11678" s="11" t="s">
        <v>7019</v>
      </c>
      <c r="G11678" s="11" t="s">
        <v>7021</v>
      </c>
      <c r="H11678" t="s">
        <v>55</v>
      </c>
      <c r="I11678" s="11" t="s">
        <v>70</v>
      </c>
      <c r="J11678">
        <v>13</v>
      </c>
      <c r="K11678" s="34">
        <v>69.950859069824219</v>
      </c>
      <c r="L11678" s="34">
        <v>369.34796142578125</v>
      </c>
      <c r="M11678" s="34">
        <v>370.01870727539063</v>
      </c>
      <c r="N11678" s="35">
        <v>0.38392433524131775</v>
      </c>
      <c r="O11678">
        <v>49</v>
      </c>
      <c r="P11678">
        <v>0</v>
      </c>
    </row>
    <row r="11679" spans="1:16" x14ac:dyDescent="0.35">
      <c r="A11679" s="5" t="s">
        <v>4581</v>
      </c>
      <c r="B11679" t="s">
        <v>7016</v>
      </c>
      <c r="C11679" t="s">
        <v>7017</v>
      </c>
      <c r="D11679" t="s">
        <v>7018</v>
      </c>
      <c r="E11679" t="s">
        <v>53</v>
      </c>
      <c r="F11679" s="11" t="s">
        <v>7019</v>
      </c>
      <c r="G11679" s="11" t="s">
        <v>7021</v>
      </c>
      <c r="H11679" t="s">
        <v>55</v>
      </c>
      <c r="I11679" s="11" t="s">
        <v>70</v>
      </c>
      <c r="J11679">
        <v>14</v>
      </c>
      <c r="K11679" s="34">
        <v>69.2637939453125</v>
      </c>
      <c r="L11679" s="34">
        <v>341.88311767578125</v>
      </c>
      <c r="M11679" s="34">
        <v>342.515625</v>
      </c>
      <c r="N11679" s="35">
        <v>0.36101809144020081</v>
      </c>
      <c r="O11679">
        <v>49</v>
      </c>
      <c r="P11679">
        <v>0</v>
      </c>
    </row>
    <row r="11680" spans="1:16" x14ac:dyDescent="0.35">
      <c r="A11680" s="5" t="s">
        <v>4582</v>
      </c>
      <c r="B11680" t="s">
        <v>7016</v>
      </c>
      <c r="C11680" t="s">
        <v>7017</v>
      </c>
      <c r="D11680" t="s">
        <v>7018</v>
      </c>
      <c r="E11680" t="s">
        <v>53</v>
      </c>
      <c r="F11680" s="11" t="s">
        <v>7019</v>
      </c>
      <c r="G11680" s="11" t="s">
        <v>7021</v>
      </c>
      <c r="H11680" t="s">
        <v>55</v>
      </c>
      <c r="I11680" s="11" t="s">
        <v>70</v>
      </c>
      <c r="J11680">
        <v>15</v>
      </c>
      <c r="K11680" s="34">
        <v>68.093307495117188</v>
      </c>
      <c r="L11680" s="34">
        <v>310.14944458007813</v>
      </c>
      <c r="M11680" s="34">
        <v>310.68984985351563</v>
      </c>
      <c r="N11680" s="35">
        <v>0.30925652384757996</v>
      </c>
      <c r="O11680">
        <v>49</v>
      </c>
      <c r="P11680">
        <v>0</v>
      </c>
    </row>
    <row r="11681" spans="1:16" x14ac:dyDescent="0.35">
      <c r="A11681" s="5" t="s">
        <v>4583</v>
      </c>
      <c r="B11681" t="s">
        <v>7016</v>
      </c>
      <c r="C11681" t="s">
        <v>7017</v>
      </c>
      <c r="D11681" t="s">
        <v>7018</v>
      </c>
      <c r="E11681" t="s">
        <v>53</v>
      </c>
      <c r="F11681" s="11" t="s">
        <v>7019</v>
      </c>
      <c r="G11681" s="11" t="s">
        <v>7021</v>
      </c>
      <c r="H11681" t="s">
        <v>55</v>
      </c>
      <c r="I11681" s="11" t="s">
        <v>70</v>
      </c>
      <c r="J11681">
        <v>16</v>
      </c>
      <c r="K11681" s="34">
        <v>65.833023071289063</v>
      </c>
      <c r="L11681" s="34">
        <v>249.11735534667969</v>
      </c>
      <c r="M11681" s="34">
        <v>249.36080932617188</v>
      </c>
      <c r="N11681" s="35">
        <v>0.13891586661338806</v>
      </c>
      <c r="O11681">
        <v>49</v>
      </c>
      <c r="P11681">
        <v>0</v>
      </c>
    </row>
    <row r="11682" spans="1:16" x14ac:dyDescent="0.35">
      <c r="A11682" s="5" t="s">
        <v>4584</v>
      </c>
      <c r="B11682" t="s">
        <v>7016</v>
      </c>
      <c r="C11682" t="s">
        <v>7017</v>
      </c>
      <c r="D11682" t="s">
        <v>7018</v>
      </c>
      <c r="E11682" t="s">
        <v>53</v>
      </c>
      <c r="F11682" s="11" t="s">
        <v>7019</v>
      </c>
      <c r="G11682" s="11" t="s">
        <v>7021</v>
      </c>
      <c r="H11682" t="s">
        <v>55</v>
      </c>
      <c r="I11682" s="11" t="s">
        <v>70</v>
      </c>
      <c r="J11682">
        <v>17</v>
      </c>
      <c r="K11682" s="34">
        <v>62.009307861328125</v>
      </c>
      <c r="L11682" s="34">
        <v>173.13111877441406</v>
      </c>
      <c r="M11682" s="34">
        <v>173.32473754882813</v>
      </c>
      <c r="N11682" s="35">
        <v>0.10336851328611374</v>
      </c>
      <c r="O11682">
        <v>49</v>
      </c>
      <c r="P11682">
        <v>0</v>
      </c>
    </row>
    <row r="11683" spans="1:16" x14ac:dyDescent="0.35">
      <c r="A11683" s="5" t="s">
        <v>4585</v>
      </c>
      <c r="B11683" t="s">
        <v>7016</v>
      </c>
      <c r="C11683" t="s">
        <v>7017</v>
      </c>
      <c r="D11683" t="s">
        <v>7018</v>
      </c>
      <c r="E11683" t="s">
        <v>53</v>
      </c>
      <c r="F11683" s="11" t="s">
        <v>7019</v>
      </c>
      <c r="G11683" s="11" t="s">
        <v>7021</v>
      </c>
      <c r="H11683" t="s">
        <v>55</v>
      </c>
      <c r="I11683" s="11" t="s">
        <v>70</v>
      </c>
      <c r="J11683">
        <v>18</v>
      </c>
      <c r="K11683" s="34">
        <v>59.591796875</v>
      </c>
      <c r="L11683" s="34">
        <v>105.34870147705078</v>
      </c>
      <c r="M11683" s="34">
        <v>105.46122741699219</v>
      </c>
      <c r="N11683" s="35">
        <v>6.1804715543985367E-2</v>
      </c>
      <c r="O11683">
        <v>49</v>
      </c>
      <c r="P11683">
        <v>0</v>
      </c>
    </row>
    <row r="11684" spans="1:16" x14ac:dyDescent="0.35">
      <c r="A11684" s="5" t="s">
        <v>4586</v>
      </c>
      <c r="B11684" t="s">
        <v>7016</v>
      </c>
      <c r="C11684" t="s">
        <v>7017</v>
      </c>
      <c r="D11684" t="s">
        <v>7018</v>
      </c>
      <c r="E11684" t="s">
        <v>53</v>
      </c>
      <c r="F11684" s="11" t="s">
        <v>7019</v>
      </c>
      <c r="G11684" s="11" t="s">
        <v>7021</v>
      </c>
      <c r="H11684" t="s">
        <v>55</v>
      </c>
      <c r="I11684" s="11" t="s">
        <v>70</v>
      </c>
      <c r="J11684">
        <v>19</v>
      </c>
      <c r="K11684" s="34">
        <v>57.517879486083984</v>
      </c>
      <c r="L11684" s="34">
        <v>65.87969970703125</v>
      </c>
      <c r="M11684" s="34">
        <v>65.953987121582031</v>
      </c>
      <c r="N11684" s="35">
        <v>4.3408632278442383E-2</v>
      </c>
      <c r="O11684">
        <v>49</v>
      </c>
      <c r="P11684">
        <v>0</v>
      </c>
    </row>
    <row r="11685" spans="1:16" x14ac:dyDescent="0.35">
      <c r="A11685" s="5" t="s">
        <v>4587</v>
      </c>
      <c r="B11685" t="s">
        <v>7016</v>
      </c>
      <c r="C11685" t="s">
        <v>7017</v>
      </c>
      <c r="D11685" t="s">
        <v>7018</v>
      </c>
      <c r="E11685" t="s">
        <v>53</v>
      </c>
      <c r="F11685" s="11" t="s">
        <v>7019</v>
      </c>
      <c r="G11685" s="11" t="s">
        <v>7021</v>
      </c>
      <c r="H11685" t="s">
        <v>55</v>
      </c>
      <c r="I11685" s="11" t="s">
        <v>70</v>
      </c>
      <c r="J11685">
        <v>20</v>
      </c>
      <c r="K11685" s="34">
        <v>55.646614074707031</v>
      </c>
      <c r="L11685" s="34">
        <v>53.007652282714844</v>
      </c>
      <c r="M11685" s="34">
        <v>53.068553924560547</v>
      </c>
      <c r="N11685" s="35">
        <v>3.7966188043355942E-2</v>
      </c>
      <c r="O11685">
        <v>49</v>
      </c>
      <c r="P11685">
        <v>0</v>
      </c>
    </row>
    <row r="11686" spans="1:16" x14ac:dyDescent="0.35">
      <c r="A11686" s="5" t="s">
        <v>4588</v>
      </c>
      <c r="B11686" t="s">
        <v>7016</v>
      </c>
      <c r="C11686" t="s">
        <v>7017</v>
      </c>
      <c r="D11686" t="s">
        <v>7018</v>
      </c>
      <c r="E11686" t="s">
        <v>53</v>
      </c>
      <c r="F11686" s="11" t="s">
        <v>7019</v>
      </c>
      <c r="G11686" s="11" t="s">
        <v>7021</v>
      </c>
      <c r="H11686" t="s">
        <v>55</v>
      </c>
      <c r="I11686" s="11" t="s">
        <v>70</v>
      </c>
      <c r="J11686">
        <v>21</v>
      </c>
      <c r="K11686" s="34">
        <v>54.24310302734375</v>
      </c>
      <c r="L11686" s="34">
        <v>47.597724914550781</v>
      </c>
      <c r="M11686" s="34">
        <v>47.652984619140625</v>
      </c>
      <c r="N11686" s="35">
        <v>3.6003600805997849E-2</v>
      </c>
      <c r="O11686">
        <v>49</v>
      </c>
      <c r="P11686">
        <v>0</v>
      </c>
    </row>
    <row r="11687" spans="1:16" x14ac:dyDescent="0.35">
      <c r="A11687" s="5" t="s">
        <v>4589</v>
      </c>
      <c r="B11687" t="s">
        <v>7016</v>
      </c>
      <c r="C11687" t="s">
        <v>7017</v>
      </c>
      <c r="D11687" t="s">
        <v>7018</v>
      </c>
      <c r="E11687" t="s">
        <v>53</v>
      </c>
      <c r="F11687" s="11" t="s">
        <v>7019</v>
      </c>
      <c r="G11687" s="11" t="s">
        <v>7021</v>
      </c>
      <c r="H11687" t="s">
        <v>55</v>
      </c>
      <c r="I11687" s="11" t="s">
        <v>70</v>
      </c>
      <c r="J11687">
        <v>22</v>
      </c>
      <c r="K11687" s="34">
        <v>53.102733612060547</v>
      </c>
      <c r="L11687" s="34">
        <v>39.531600952148438</v>
      </c>
      <c r="M11687" s="34">
        <v>39.555557250976563</v>
      </c>
      <c r="N11687" s="35">
        <v>1.8777230754494667E-2</v>
      </c>
      <c r="O11687">
        <v>49</v>
      </c>
      <c r="P11687">
        <v>0</v>
      </c>
    </row>
    <row r="11688" spans="1:16" x14ac:dyDescent="0.35">
      <c r="A11688" s="5" t="s">
        <v>4590</v>
      </c>
      <c r="B11688" t="s">
        <v>7016</v>
      </c>
      <c r="C11688" t="s">
        <v>7017</v>
      </c>
      <c r="D11688" t="s">
        <v>7018</v>
      </c>
      <c r="E11688" t="s">
        <v>53</v>
      </c>
      <c r="F11688" s="11" t="s">
        <v>7019</v>
      </c>
      <c r="G11688" s="11" t="s">
        <v>7021</v>
      </c>
      <c r="H11688" t="s">
        <v>55</v>
      </c>
      <c r="I11688" s="11" t="s">
        <v>70</v>
      </c>
      <c r="J11688">
        <v>23</v>
      </c>
      <c r="K11688" s="34">
        <v>52.139305114746094</v>
      </c>
      <c r="L11688" s="34">
        <v>36.419033050537109</v>
      </c>
      <c r="M11688" s="34">
        <v>36.443706512451172</v>
      </c>
      <c r="N11688" s="35">
        <v>2.0070988684892654E-2</v>
      </c>
      <c r="O11688">
        <v>49</v>
      </c>
      <c r="P11688">
        <v>0</v>
      </c>
    </row>
    <row r="11689" spans="1:16" x14ac:dyDescent="0.35">
      <c r="A11689" s="5" t="s">
        <v>4591</v>
      </c>
      <c r="B11689" t="s">
        <v>7016</v>
      </c>
      <c r="C11689" t="s">
        <v>7017</v>
      </c>
      <c r="D11689" t="s">
        <v>7018</v>
      </c>
      <c r="E11689" t="s">
        <v>53</v>
      </c>
      <c r="F11689" s="11" t="s">
        <v>7019</v>
      </c>
      <c r="G11689" s="11" t="s">
        <v>7021</v>
      </c>
      <c r="H11689" t="s">
        <v>55</v>
      </c>
      <c r="I11689" s="11" t="s">
        <v>70</v>
      </c>
      <c r="J11689">
        <v>24</v>
      </c>
      <c r="K11689" s="34">
        <v>51.3419189453125</v>
      </c>
      <c r="L11689" s="34">
        <v>33.003997802734375</v>
      </c>
      <c r="M11689" s="34">
        <v>33.029605865478516</v>
      </c>
      <c r="N11689" s="35">
        <v>2.0620483905076981E-2</v>
      </c>
      <c r="O11689">
        <v>49</v>
      </c>
      <c r="P11689">
        <v>0</v>
      </c>
    </row>
    <row r="11690" spans="1:16" x14ac:dyDescent="0.35">
      <c r="A11690" s="5" t="s">
        <v>4592</v>
      </c>
      <c r="B11690" t="s">
        <v>7016</v>
      </c>
      <c r="C11690" t="s">
        <v>7017</v>
      </c>
      <c r="D11690" t="s">
        <v>7018</v>
      </c>
      <c r="E11690" t="s">
        <v>53</v>
      </c>
      <c r="F11690" s="11" t="s">
        <v>7019</v>
      </c>
      <c r="G11690" s="11" t="s">
        <v>7021</v>
      </c>
      <c r="H11690" t="s">
        <v>55</v>
      </c>
      <c r="I11690" s="11" t="s">
        <v>71</v>
      </c>
      <c r="J11690">
        <v>1</v>
      </c>
      <c r="K11690" s="34">
        <v>48.892745971679688</v>
      </c>
      <c r="L11690" s="34">
        <v>22.130821228027344</v>
      </c>
      <c r="M11690" s="34">
        <v>22.141319274902344</v>
      </c>
      <c r="N11690" s="35">
        <v>5.2720946259796619E-3</v>
      </c>
      <c r="O11690">
        <v>49</v>
      </c>
      <c r="P11690">
        <v>0</v>
      </c>
    </row>
    <row r="11691" spans="1:16" x14ac:dyDescent="0.35">
      <c r="A11691" s="5" t="s">
        <v>4593</v>
      </c>
      <c r="B11691" t="s">
        <v>7016</v>
      </c>
      <c r="C11691" t="s">
        <v>7017</v>
      </c>
      <c r="D11691" t="s">
        <v>7018</v>
      </c>
      <c r="E11691" t="s">
        <v>53</v>
      </c>
      <c r="F11691" s="11" t="s">
        <v>7019</v>
      </c>
      <c r="G11691" s="11" t="s">
        <v>7021</v>
      </c>
      <c r="H11691" t="s">
        <v>55</v>
      </c>
      <c r="I11691" s="11" t="s">
        <v>71</v>
      </c>
      <c r="J11691">
        <v>2</v>
      </c>
      <c r="K11691" s="34">
        <v>48.272758483886719</v>
      </c>
      <c r="L11691" s="34">
        <v>20.301258087158203</v>
      </c>
      <c r="M11691" s="34">
        <v>20.311965942382813</v>
      </c>
      <c r="N11691" s="35">
        <v>5.1683816127479076E-3</v>
      </c>
      <c r="O11691">
        <v>49</v>
      </c>
      <c r="P11691">
        <v>0</v>
      </c>
    </row>
    <row r="11692" spans="1:16" x14ac:dyDescent="0.35">
      <c r="A11692" s="5" t="s">
        <v>4594</v>
      </c>
      <c r="B11692" t="s">
        <v>7016</v>
      </c>
      <c r="C11692" t="s">
        <v>7017</v>
      </c>
      <c r="D11692" t="s">
        <v>7018</v>
      </c>
      <c r="E11692" t="s">
        <v>53</v>
      </c>
      <c r="F11692" s="11" t="s">
        <v>7019</v>
      </c>
      <c r="G11692" s="11" t="s">
        <v>7021</v>
      </c>
      <c r="H11692" t="s">
        <v>55</v>
      </c>
      <c r="I11692" s="11" t="s">
        <v>71</v>
      </c>
      <c r="J11692">
        <v>3</v>
      </c>
      <c r="K11692" s="34">
        <v>47.914772033691406</v>
      </c>
      <c r="L11692" s="34">
        <v>17.99615478515625</v>
      </c>
      <c r="M11692" s="34">
        <v>18.006114959716797</v>
      </c>
      <c r="N11692" s="35">
        <v>4.7543705441057682E-3</v>
      </c>
      <c r="O11692">
        <v>49</v>
      </c>
      <c r="P11692">
        <v>0</v>
      </c>
    </row>
    <row r="11693" spans="1:16" x14ac:dyDescent="0.35">
      <c r="A11693" s="5" t="s">
        <v>4595</v>
      </c>
      <c r="B11693" t="s">
        <v>7016</v>
      </c>
      <c r="C11693" t="s">
        <v>7017</v>
      </c>
      <c r="D11693" t="s">
        <v>7018</v>
      </c>
      <c r="E11693" t="s">
        <v>53</v>
      </c>
      <c r="F11693" s="11" t="s">
        <v>7019</v>
      </c>
      <c r="G11693" s="11" t="s">
        <v>7021</v>
      </c>
      <c r="H11693" t="s">
        <v>55</v>
      </c>
      <c r="I11693" s="11" t="s">
        <v>71</v>
      </c>
      <c r="J11693">
        <v>4</v>
      </c>
      <c r="K11693" s="34">
        <v>47.396339416503906</v>
      </c>
      <c r="L11693" s="34">
        <v>15.615570068359375</v>
      </c>
      <c r="M11693" s="34">
        <v>15.62423038482666</v>
      </c>
      <c r="N11693" s="35">
        <v>4.157868679612875E-3</v>
      </c>
      <c r="O11693">
        <v>49</v>
      </c>
      <c r="P11693">
        <v>0</v>
      </c>
    </row>
    <row r="11694" spans="1:16" x14ac:dyDescent="0.35">
      <c r="A11694" s="5" t="s">
        <v>4596</v>
      </c>
      <c r="B11694" t="s">
        <v>7016</v>
      </c>
      <c r="C11694" t="s">
        <v>7017</v>
      </c>
      <c r="D11694" t="s">
        <v>7018</v>
      </c>
      <c r="E11694" t="s">
        <v>53</v>
      </c>
      <c r="F11694" s="11" t="s">
        <v>7019</v>
      </c>
      <c r="G11694" s="11" t="s">
        <v>7021</v>
      </c>
      <c r="H11694" t="s">
        <v>55</v>
      </c>
      <c r="I11694" s="11" t="s">
        <v>71</v>
      </c>
      <c r="J11694">
        <v>5</v>
      </c>
      <c r="K11694" s="34">
        <v>46.934787750244141</v>
      </c>
      <c r="L11694" s="34">
        <v>19.457483291625977</v>
      </c>
      <c r="M11694" s="34">
        <v>19.467235565185547</v>
      </c>
      <c r="N11694" s="35">
        <v>4.8502623103559017E-3</v>
      </c>
      <c r="O11694">
        <v>49</v>
      </c>
      <c r="P11694">
        <v>0</v>
      </c>
    </row>
    <row r="11695" spans="1:16" x14ac:dyDescent="0.35">
      <c r="A11695" s="5" t="s">
        <v>4597</v>
      </c>
      <c r="B11695" t="s">
        <v>7016</v>
      </c>
      <c r="C11695" t="s">
        <v>7017</v>
      </c>
      <c r="D11695" t="s">
        <v>7018</v>
      </c>
      <c r="E11695" t="s">
        <v>53</v>
      </c>
      <c r="F11695" s="11" t="s">
        <v>7019</v>
      </c>
      <c r="G11695" s="11" t="s">
        <v>7021</v>
      </c>
      <c r="H11695" t="s">
        <v>55</v>
      </c>
      <c r="I11695" s="11" t="s">
        <v>71</v>
      </c>
      <c r="J11695">
        <v>6</v>
      </c>
      <c r="K11695" s="34">
        <v>46.894023895263672</v>
      </c>
      <c r="L11695" s="34">
        <v>35.202648162841797</v>
      </c>
      <c r="M11695" s="34">
        <v>35.214141845703125</v>
      </c>
      <c r="N11695" s="35">
        <v>6.4500025473535061E-3</v>
      </c>
      <c r="O11695">
        <v>49</v>
      </c>
      <c r="P11695">
        <v>0</v>
      </c>
    </row>
    <row r="11696" spans="1:16" x14ac:dyDescent="0.35">
      <c r="A11696" s="5" t="s">
        <v>4598</v>
      </c>
      <c r="B11696" t="s">
        <v>7016</v>
      </c>
      <c r="C11696" t="s">
        <v>7017</v>
      </c>
      <c r="D11696" t="s">
        <v>7018</v>
      </c>
      <c r="E11696" t="s">
        <v>53</v>
      </c>
      <c r="F11696" s="11" t="s">
        <v>7019</v>
      </c>
      <c r="G11696" s="11" t="s">
        <v>7021</v>
      </c>
      <c r="H11696" t="s">
        <v>55</v>
      </c>
      <c r="I11696" s="11" t="s">
        <v>71</v>
      </c>
      <c r="J11696">
        <v>7</v>
      </c>
      <c r="K11696" s="34">
        <v>47.5333251953125</v>
      </c>
      <c r="L11696" s="34">
        <v>75.400535583496094</v>
      </c>
      <c r="M11696" s="34">
        <v>75.430931091308594</v>
      </c>
      <c r="N11696" s="35">
        <v>1.7260516062378883E-2</v>
      </c>
      <c r="O11696">
        <v>49</v>
      </c>
      <c r="P11696">
        <v>0</v>
      </c>
    </row>
    <row r="11697" spans="1:16" x14ac:dyDescent="0.35">
      <c r="A11697" s="5" t="s">
        <v>4599</v>
      </c>
      <c r="B11697" t="s">
        <v>7016</v>
      </c>
      <c r="C11697" t="s">
        <v>7017</v>
      </c>
      <c r="D11697" t="s">
        <v>7018</v>
      </c>
      <c r="E11697" t="s">
        <v>53</v>
      </c>
      <c r="F11697" s="11" t="s">
        <v>7019</v>
      </c>
      <c r="G11697" s="11" t="s">
        <v>7021</v>
      </c>
      <c r="H11697" t="s">
        <v>55</v>
      </c>
      <c r="I11697" s="11" t="s">
        <v>71</v>
      </c>
      <c r="J11697">
        <v>8</v>
      </c>
      <c r="K11697" s="34">
        <v>51.587059020996094</v>
      </c>
      <c r="L11697" s="34">
        <v>177.61354064941406</v>
      </c>
      <c r="M11697" s="34">
        <v>177.70184326171875</v>
      </c>
      <c r="N11697" s="35">
        <v>5.1731280982494354E-2</v>
      </c>
      <c r="O11697">
        <v>49</v>
      </c>
      <c r="P11697">
        <v>0</v>
      </c>
    </row>
    <row r="11698" spans="1:16" x14ac:dyDescent="0.35">
      <c r="A11698" s="5" t="s">
        <v>4600</v>
      </c>
      <c r="B11698" t="s">
        <v>7016</v>
      </c>
      <c r="C11698" t="s">
        <v>7017</v>
      </c>
      <c r="D11698" t="s">
        <v>7018</v>
      </c>
      <c r="E11698" t="s">
        <v>53</v>
      </c>
      <c r="F11698" s="11" t="s">
        <v>7019</v>
      </c>
      <c r="G11698" s="11" t="s">
        <v>7021</v>
      </c>
      <c r="H11698" t="s">
        <v>55</v>
      </c>
      <c r="I11698" s="11" t="s">
        <v>71</v>
      </c>
      <c r="J11698">
        <v>9</v>
      </c>
      <c r="K11698" s="34">
        <v>57.053417205810547</v>
      </c>
      <c r="L11698" s="34">
        <v>342.377197265625</v>
      </c>
      <c r="M11698" s="34">
        <v>342.6729736328125</v>
      </c>
      <c r="N11698" s="35">
        <v>0.1766941249370575</v>
      </c>
      <c r="O11698">
        <v>49</v>
      </c>
      <c r="P11698">
        <v>0</v>
      </c>
    </row>
    <row r="11699" spans="1:16" x14ac:dyDescent="0.35">
      <c r="A11699" s="5" t="s">
        <v>4601</v>
      </c>
      <c r="B11699" t="s">
        <v>7016</v>
      </c>
      <c r="C11699" t="s">
        <v>7017</v>
      </c>
      <c r="D11699" t="s">
        <v>7018</v>
      </c>
      <c r="E11699" t="s">
        <v>53</v>
      </c>
      <c r="F11699" s="11" t="s">
        <v>7019</v>
      </c>
      <c r="G11699" s="11" t="s">
        <v>7021</v>
      </c>
      <c r="H11699" t="s">
        <v>55</v>
      </c>
      <c r="I11699" s="11" t="s">
        <v>71</v>
      </c>
      <c r="J11699">
        <v>10</v>
      </c>
      <c r="K11699" s="34">
        <v>61.426029205322266</v>
      </c>
      <c r="L11699" s="34">
        <v>458.05044555664063</v>
      </c>
      <c r="M11699" s="34">
        <v>458.51370239257813</v>
      </c>
      <c r="N11699" s="35">
        <v>0.27376419305801392</v>
      </c>
      <c r="O11699">
        <v>49</v>
      </c>
      <c r="P11699">
        <v>0</v>
      </c>
    </row>
    <row r="11700" spans="1:16" x14ac:dyDescent="0.35">
      <c r="A11700" s="5" t="s">
        <v>4602</v>
      </c>
      <c r="B11700" t="s">
        <v>7016</v>
      </c>
      <c r="C11700" t="s">
        <v>7017</v>
      </c>
      <c r="D11700" t="s">
        <v>7018</v>
      </c>
      <c r="E11700" t="s">
        <v>53</v>
      </c>
      <c r="F11700" s="11" t="s">
        <v>7019</v>
      </c>
      <c r="G11700" s="11" t="s">
        <v>7021</v>
      </c>
      <c r="H11700" t="s">
        <v>55</v>
      </c>
      <c r="I11700" s="11" t="s">
        <v>71</v>
      </c>
      <c r="J11700">
        <v>11</v>
      </c>
      <c r="K11700" s="34">
        <v>64.313140869140625</v>
      </c>
      <c r="L11700" s="34">
        <v>455.161376953125</v>
      </c>
      <c r="M11700" s="34">
        <v>455.67437744140625</v>
      </c>
      <c r="N11700" s="35">
        <v>0.30395135283470154</v>
      </c>
      <c r="O11700">
        <v>49</v>
      </c>
      <c r="P11700">
        <v>0</v>
      </c>
    </row>
    <row r="11701" spans="1:16" x14ac:dyDescent="0.35">
      <c r="A11701" s="5" t="s">
        <v>4603</v>
      </c>
      <c r="B11701" t="s">
        <v>7016</v>
      </c>
      <c r="C11701" t="s">
        <v>7017</v>
      </c>
      <c r="D11701" t="s">
        <v>7018</v>
      </c>
      <c r="E11701" t="s">
        <v>53</v>
      </c>
      <c r="F11701" s="11" t="s">
        <v>7019</v>
      </c>
      <c r="G11701" s="11" t="s">
        <v>7021</v>
      </c>
      <c r="H11701" t="s">
        <v>55</v>
      </c>
      <c r="I11701" s="11" t="s">
        <v>71</v>
      </c>
      <c r="J11701">
        <v>12</v>
      </c>
      <c r="K11701" s="34">
        <v>65.785964965820313</v>
      </c>
      <c r="L11701" s="34">
        <v>401.13284301757813</v>
      </c>
      <c r="M11701" s="34">
        <v>401.60079956054688</v>
      </c>
      <c r="N11701" s="35">
        <v>0.27548232674598694</v>
      </c>
      <c r="O11701">
        <v>49</v>
      </c>
      <c r="P11701">
        <v>0</v>
      </c>
    </row>
    <row r="11702" spans="1:16" x14ac:dyDescent="0.35">
      <c r="A11702" s="5" t="s">
        <v>4604</v>
      </c>
      <c r="B11702" t="s">
        <v>7016</v>
      </c>
      <c r="C11702" t="s">
        <v>7017</v>
      </c>
      <c r="D11702" t="s">
        <v>7018</v>
      </c>
      <c r="E11702" t="s">
        <v>53</v>
      </c>
      <c r="F11702" s="11" t="s">
        <v>7019</v>
      </c>
      <c r="G11702" s="11" t="s">
        <v>7021</v>
      </c>
      <c r="H11702" t="s">
        <v>55</v>
      </c>
      <c r="I11702" s="11" t="s">
        <v>71</v>
      </c>
      <c r="J11702">
        <v>13</v>
      </c>
      <c r="K11702" s="34">
        <v>66.552886962890625</v>
      </c>
      <c r="L11702" s="34">
        <v>333.54095458984375</v>
      </c>
      <c r="M11702" s="34">
        <v>333.95458984375</v>
      </c>
      <c r="N11702" s="35">
        <v>0.24331434071063995</v>
      </c>
      <c r="O11702">
        <v>49</v>
      </c>
      <c r="P11702">
        <v>0</v>
      </c>
    </row>
    <row r="11703" spans="1:16" x14ac:dyDescent="0.35">
      <c r="A11703" s="5" t="s">
        <v>4605</v>
      </c>
      <c r="B11703" t="s">
        <v>7016</v>
      </c>
      <c r="C11703" t="s">
        <v>7017</v>
      </c>
      <c r="D11703" t="s">
        <v>7018</v>
      </c>
      <c r="E11703" t="s">
        <v>53</v>
      </c>
      <c r="F11703" s="11" t="s">
        <v>7019</v>
      </c>
      <c r="G11703" s="11" t="s">
        <v>7021</v>
      </c>
      <c r="H11703" t="s">
        <v>55</v>
      </c>
      <c r="I11703" s="11" t="s">
        <v>71</v>
      </c>
      <c r="J11703">
        <v>14</v>
      </c>
      <c r="K11703" s="34">
        <v>66.684425354003906</v>
      </c>
      <c r="L11703" s="34">
        <v>308.749267578125</v>
      </c>
      <c r="M11703" s="34">
        <v>309.14163208007813</v>
      </c>
      <c r="N11703" s="35">
        <v>0.23282304406166077</v>
      </c>
      <c r="O11703">
        <v>49</v>
      </c>
      <c r="P11703">
        <v>0</v>
      </c>
    </row>
    <row r="11704" spans="1:16" x14ac:dyDescent="0.35">
      <c r="A11704" s="5" t="s">
        <v>4606</v>
      </c>
      <c r="B11704" t="s">
        <v>7016</v>
      </c>
      <c r="C11704" t="s">
        <v>7017</v>
      </c>
      <c r="D11704" t="s">
        <v>7018</v>
      </c>
      <c r="E11704" t="s">
        <v>53</v>
      </c>
      <c r="F11704" s="11" t="s">
        <v>7019</v>
      </c>
      <c r="G11704" s="11" t="s">
        <v>7021</v>
      </c>
      <c r="H11704" t="s">
        <v>55</v>
      </c>
      <c r="I11704" s="11" t="s">
        <v>71</v>
      </c>
      <c r="J11704">
        <v>15</v>
      </c>
      <c r="K11704" s="34">
        <v>65.57989501953125</v>
      </c>
      <c r="L11704" s="34">
        <v>280.21823120117188</v>
      </c>
      <c r="M11704" s="34">
        <v>280.54010009765625</v>
      </c>
      <c r="N11704" s="35">
        <v>0.19023260474205017</v>
      </c>
      <c r="O11704">
        <v>49</v>
      </c>
      <c r="P11704">
        <v>0</v>
      </c>
    </row>
    <row r="11705" spans="1:16" x14ac:dyDescent="0.35">
      <c r="A11705" s="5" t="s">
        <v>4607</v>
      </c>
      <c r="B11705" t="s">
        <v>7016</v>
      </c>
      <c r="C11705" t="s">
        <v>7017</v>
      </c>
      <c r="D11705" t="s">
        <v>7018</v>
      </c>
      <c r="E11705" t="s">
        <v>53</v>
      </c>
      <c r="F11705" s="11" t="s">
        <v>7019</v>
      </c>
      <c r="G11705" s="11" t="s">
        <v>7021</v>
      </c>
      <c r="H11705" t="s">
        <v>55</v>
      </c>
      <c r="I11705" s="11" t="s">
        <v>71</v>
      </c>
      <c r="J11705">
        <v>16</v>
      </c>
      <c r="K11705" s="34">
        <v>63.199012756347656</v>
      </c>
      <c r="L11705" s="34">
        <v>222.77633666992188</v>
      </c>
      <c r="M11705" s="34">
        <v>222.92585754394531</v>
      </c>
      <c r="N11705" s="35">
        <v>8.4460422396659851E-2</v>
      </c>
      <c r="O11705">
        <v>49</v>
      </c>
      <c r="P11705">
        <v>0</v>
      </c>
    </row>
    <row r="11706" spans="1:16" x14ac:dyDescent="0.35">
      <c r="A11706" s="5" t="s">
        <v>4608</v>
      </c>
      <c r="B11706" t="s">
        <v>7016</v>
      </c>
      <c r="C11706" t="s">
        <v>7017</v>
      </c>
      <c r="D11706" t="s">
        <v>7018</v>
      </c>
      <c r="E11706" t="s">
        <v>53</v>
      </c>
      <c r="F11706" s="11" t="s">
        <v>7019</v>
      </c>
      <c r="G11706" s="11" t="s">
        <v>7021</v>
      </c>
      <c r="H11706" t="s">
        <v>55</v>
      </c>
      <c r="I11706" s="11" t="s">
        <v>71</v>
      </c>
      <c r="J11706">
        <v>17</v>
      </c>
      <c r="K11706" s="34">
        <v>58.890151977539063</v>
      </c>
      <c r="L11706" s="34">
        <v>152.3173828125</v>
      </c>
      <c r="M11706" s="34">
        <v>152.46371459960938</v>
      </c>
      <c r="N11706" s="35">
        <v>7.9668588936328888E-2</v>
      </c>
      <c r="O11706">
        <v>49</v>
      </c>
      <c r="P11706">
        <v>0</v>
      </c>
    </row>
    <row r="11707" spans="1:16" x14ac:dyDescent="0.35">
      <c r="A11707" s="5" t="s">
        <v>4609</v>
      </c>
      <c r="B11707" t="s">
        <v>7016</v>
      </c>
      <c r="C11707" t="s">
        <v>7017</v>
      </c>
      <c r="D11707" t="s">
        <v>7018</v>
      </c>
      <c r="E11707" t="s">
        <v>53</v>
      </c>
      <c r="F11707" s="11" t="s">
        <v>7019</v>
      </c>
      <c r="G11707" s="11" t="s">
        <v>7021</v>
      </c>
      <c r="H11707" t="s">
        <v>55</v>
      </c>
      <c r="I11707" s="11" t="s">
        <v>71</v>
      </c>
      <c r="J11707">
        <v>18</v>
      </c>
      <c r="K11707" s="34">
        <v>56.492443084716797</v>
      </c>
      <c r="L11707" s="34">
        <v>90.003097534179688</v>
      </c>
      <c r="M11707" s="34">
        <v>90.081283569335938</v>
      </c>
      <c r="N11707" s="35">
        <v>4.1818659752607346E-2</v>
      </c>
      <c r="O11707">
        <v>49</v>
      </c>
      <c r="P11707">
        <v>0</v>
      </c>
    </row>
    <row r="11708" spans="1:16" x14ac:dyDescent="0.35">
      <c r="A11708" s="5" t="s">
        <v>4610</v>
      </c>
      <c r="B11708" t="s">
        <v>7016</v>
      </c>
      <c r="C11708" t="s">
        <v>7017</v>
      </c>
      <c r="D11708" t="s">
        <v>7018</v>
      </c>
      <c r="E11708" t="s">
        <v>53</v>
      </c>
      <c r="F11708" s="11" t="s">
        <v>7019</v>
      </c>
      <c r="G11708" s="11" t="s">
        <v>7021</v>
      </c>
      <c r="H11708" t="s">
        <v>55</v>
      </c>
      <c r="I11708" s="11" t="s">
        <v>71</v>
      </c>
      <c r="J11708">
        <v>19</v>
      </c>
      <c r="K11708" s="34">
        <v>54.556880950927734</v>
      </c>
      <c r="L11708" s="34">
        <v>53.786731719970703</v>
      </c>
      <c r="M11708" s="34">
        <v>53.839187622070313</v>
      </c>
      <c r="N11708" s="35">
        <v>2.6069486513733864E-2</v>
      </c>
      <c r="O11708">
        <v>49</v>
      </c>
      <c r="P11708">
        <v>0</v>
      </c>
    </row>
    <row r="11709" spans="1:16" x14ac:dyDescent="0.35">
      <c r="A11709" s="5" t="s">
        <v>4611</v>
      </c>
      <c r="B11709" t="s">
        <v>7016</v>
      </c>
      <c r="C11709" t="s">
        <v>7017</v>
      </c>
      <c r="D11709" t="s">
        <v>7018</v>
      </c>
      <c r="E11709" t="s">
        <v>53</v>
      </c>
      <c r="F11709" s="11" t="s">
        <v>7019</v>
      </c>
      <c r="G11709" s="11" t="s">
        <v>7021</v>
      </c>
      <c r="H11709" t="s">
        <v>55</v>
      </c>
      <c r="I11709" s="11" t="s">
        <v>71</v>
      </c>
      <c r="J11709">
        <v>20</v>
      </c>
      <c r="K11709" s="34">
        <v>53.125293731689453</v>
      </c>
      <c r="L11709" s="34">
        <v>41.921802520751953</v>
      </c>
      <c r="M11709" s="34">
        <v>41.964797973632813</v>
      </c>
      <c r="N11709" s="35">
        <v>2.0778074860572815E-2</v>
      </c>
      <c r="O11709">
        <v>49</v>
      </c>
      <c r="P11709">
        <v>0</v>
      </c>
    </row>
    <row r="11710" spans="1:16" x14ac:dyDescent="0.35">
      <c r="A11710" s="5" t="s">
        <v>4612</v>
      </c>
      <c r="B11710" t="s">
        <v>7016</v>
      </c>
      <c r="C11710" t="s">
        <v>7017</v>
      </c>
      <c r="D11710" t="s">
        <v>7018</v>
      </c>
      <c r="E11710" t="s">
        <v>53</v>
      </c>
      <c r="F11710" s="11" t="s">
        <v>7019</v>
      </c>
      <c r="G11710" s="11" t="s">
        <v>7021</v>
      </c>
      <c r="H11710" t="s">
        <v>55</v>
      </c>
      <c r="I11710" s="11" t="s">
        <v>71</v>
      </c>
      <c r="J11710">
        <v>21</v>
      </c>
      <c r="K11710" s="34">
        <v>51.910205841064453</v>
      </c>
      <c r="L11710" s="34">
        <v>36.866603851318359</v>
      </c>
      <c r="M11710" s="34">
        <v>36.904670715332031</v>
      </c>
      <c r="N11710" s="35">
        <v>1.8077623099088669E-2</v>
      </c>
      <c r="O11710">
        <v>49</v>
      </c>
      <c r="P11710">
        <v>0</v>
      </c>
    </row>
    <row r="11711" spans="1:16" x14ac:dyDescent="0.35">
      <c r="A11711" s="5" t="s">
        <v>4613</v>
      </c>
      <c r="B11711" t="s">
        <v>7016</v>
      </c>
      <c r="C11711" t="s">
        <v>7017</v>
      </c>
      <c r="D11711" t="s">
        <v>7018</v>
      </c>
      <c r="E11711" t="s">
        <v>53</v>
      </c>
      <c r="F11711" s="11" t="s">
        <v>7019</v>
      </c>
      <c r="G11711" s="11" t="s">
        <v>7021</v>
      </c>
      <c r="H11711" t="s">
        <v>55</v>
      </c>
      <c r="I11711" s="11" t="s">
        <v>71</v>
      </c>
      <c r="J11711">
        <v>22</v>
      </c>
      <c r="K11711" s="34">
        <v>51.097301483154297</v>
      </c>
      <c r="L11711" s="34">
        <v>29.910060882568359</v>
      </c>
      <c r="M11711" s="34">
        <v>29.923921585083008</v>
      </c>
      <c r="N11711" s="35">
        <v>6.6182953305542469E-3</v>
      </c>
      <c r="O11711">
        <v>49</v>
      </c>
      <c r="P11711">
        <v>0</v>
      </c>
    </row>
    <row r="11712" spans="1:16" x14ac:dyDescent="0.35">
      <c r="A11712" s="5" t="s">
        <v>4614</v>
      </c>
      <c r="B11712" t="s">
        <v>7016</v>
      </c>
      <c r="C11712" t="s">
        <v>7017</v>
      </c>
      <c r="D11712" t="s">
        <v>7018</v>
      </c>
      <c r="E11712" t="s">
        <v>53</v>
      </c>
      <c r="F11712" s="11" t="s">
        <v>7019</v>
      </c>
      <c r="G11712" s="11" t="s">
        <v>7021</v>
      </c>
      <c r="H11712" t="s">
        <v>55</v>
      </c>
      <c r="I11712" s="11" t="s">
        <v>71</v>
      </c>
      <c r="J11712">
        <v>23</v>
      </c>
      <c r="K11712" s="34">
        <v>50.037563323974609</v>
      </c>
      <c r="L11712" s="34">
        <v>26.96375846862793</v>
      </c>
      <c r="M11712" s="34">
        <v>26.977933883666992</v>
      </c>
      <c r="N11712" s="35">
        <v>6.6314362920820713E-3</v>
      </c>
      <c r="O11712">
        <v>49</v>
      </c>
      <c r="P11712">
        <v>0</v>
      </c>
    </row>
    <row r="11713" spans="1:16" x14ac:dyDescent="0.35">
      <c r="A11713" s="5" t="s">
        <v>4615</v>
      </c>
      <c r="B11713" t="s">
        <v>7016</v>
      </c>
      <c r="C11713" t="s">
        <v>7017</v>
      </c>
      <c r="D11713" t="s">
        <v>7018</v>
      </c>
      <c r="E11713" t="s">
        <v>53</v>
      </c>
      <c r="F11713" s="11" t="s">
        <v>7019</v>
      </c>
      <c r="G11713" s="11" t="s">
        <v>7021</v>
      </c>
      <c r="H11713" t="s">
        <v>55</v>
      </c>
      <c r="I11713" s="11" t="s">
        <v>71</v>
      </c>
      <c r="J11713">
        <v>24</v>
      </c>
      <c r="K11713" s="34">
        <v>49.343990325927734</v>
      </c>
      <c r="L11713" s="34">
        <v>23.979877471923828</v>
      </c>
      <c r="M11713" s="34">
        <v>23.994287490844727</v>
      </c>
      <c r="N11713" s="35">
        <v>6.6949385218322277E-3</v>
      </c>
      <c r="O11713">
        <v>49</v>
      </c>
      <c r="P11713">
        <v>0</v>
      </c>
    </row>
    <row r="11714" spans="1:16" x14ac:dyDescent="0.35">
      <c r="A11714" s="5" t="s">
        <v>15810</v>
      </c>
      <c r="B11714" t="s">
        <v>7016</v>
      </c>
      <c r="C11714" t="s">
        <v>7017</v>
      </c>
      <c r="D11714" t="s">
        <v>7018</v>
      </c>
      <c r="E11714" t="s">
        <v>53</v>
      </c>
      <c r="F11714" s="11" t="s">
        <v>7019</v>
      </c>
      <c r="G11714" s="11" t="s">
        <v>7021</v>
      </c>
      <c r="H11714" t="s">
        <v>18690</v>
      </c>
      <c r="I11714" s="11" t="s">
        <v>60</v>
      </c>
      <c r="J11714">
        <v>1</v>
      </c>
      <c r="K11714" s="34">
        <v>47.911251068115234</v>
      </c>
      <c r="L11714" s="34">
        <v>30.197868347167969</v>
      </c>
      <c r="M11714" s="34">
        <v>30.203697204589844</v>
      </c>
      <c r="N11714" s="35">
        <v>5.651585292071104E-3</v>
      </c>
      <c r="O11714">
        <v>48</v>
      </c>
      <c r="P11714">
        <v>0</v>
      </c>
    </row>
    <row r="11715" spans="1:16" x14ac:dyDescent="0.35">
      <c r="A11715" s="5" t="s">
        <v>15811</v>
      </c>
      <c r="B11715" t="s">
        <v>7016</v>
      </c>
      <c r="C11715" t="s">
        <v>7017</v>
      </c>
      <c r="D11715" t="s">
        <v>7018</v>
      </c>
      <c r="E11715" t="s">
        <v>53</v>
      </c>
      <c r="F11715" s="11" t="s">
        <v>7019</v>
      </c>
      <c r="G11715" s="11" t="s">
        <v>7021</v>
      </c>
      <c r="H11715" t="s">
        <v>18690</v>
      </c>
      <c r="I11715" s="11" t="s">
        <v>60</v>
      </c>
      <c r="J11715">
        <v>2</v>
      </c>
      <c r="K11715" s="34">
        <v>47.986248016357422</v>
      </c>
      <c r="L11715" s="34">
        <v>27.704471588134766</v>
      </c>
      <c r="M11715" s="34">
        <v>27.710573196411133</v>
      </c>
      <c r="N11715" s="35">
        <v>5.6250705383718014E-3</v>
      </c>
      <c r="O11715">
        <v>48</v>
      </c>
      <c r="P11715">
        <v>0</v>
      </c>
    </row>
    <row r="11716" spans="1:16" x14ac:dyDescent="0.35">
      <c r="A11716" s="5" t="s">
        <v>15812</v>
      </c>
      <c r="B11716" t="s">
        <v>7016</v>
      </c>
      <c r="C11716" t="s">
        <v>7017</v>
      </c>
      <c r="D11716" t="s">
        <v>7018</v>
      </c>
      <c r="E11716" t="s">
        <v>53</v>
      </c>
      <c r="F11716" s="11" t="s">
        <v>7019</v>
      </c>
      <c r="G11716" s="11" t="s">
        <v>7021</v>
      </c>
      <c r="H11716" t="s">
        <v>18690</v>
      </c>
      <c r="I11716" s="11" t="s">
        <v>60</v>
      </c>
      <c r="J11716">
        <v>3</v>
      </c>
      <c r="K11716" s="34">
        <v>46.366249084472656</v>
      </c>
      <c r="L11716" s="34">
        <v>24.557607650756836</v>
      </c>
      <c r="M11716" s="34">
        <v>24.563652038574219</v>
      </c>
      <c r="N11716" s="35">
        <v>4.9250596202909946E-3</v>
      </c>
      <c r="O11716">
        <v>48</v>
      </c>
      <c r="P11716">
        <v>0</v>
      </c>
    </row>
    <row r="11717" spans="1:16" x14ac:dyDescent="0.35">
      <c r="A11717" s="5" t="s">
        <v>15813</v>
      </c>
      <c r="B11717" t="s">
        <v>7016</v>
      </c>
      <c r="C11717" t="s">
        <v>7017</v>
      </c>
      <c r="D11717" t="s">
        <v>7018</v>
      </c>
      <c r="E11717" t="s">
        <v>53</v>
      </c>
      <c r="F11717" s="11" t="s">
        <v>7019</v>
      </c>
      <c r="G11717" s="11" t="s">
        <v>7021</v>
      </c>
      <c r="H11717" t="s">
        <v>18690</v>
      </c>
      <c r="I11717" s="11" t="s">
        <v>60</v>
      </c>
      <c r="J11717">
        <v>4</v>
      </c>
      <c r="K11717" s="34">
        <v>47.775001525878906</v>
      </c>
      <c r="L11717" s="34">
        <v>21.086807250976563</v>
      </c>
      <c r="M11717" s="34">
        <v>21.092033386230469</v>
      </c>
      <c r="N11717" s="35">
        <v>4.3138740584254265E-3</v>
      </c>
      <c r="O11717">
        <v>48</v>
      </c>
      <c r="P11717">
        <v>0</v>
      </c>
    </row>
    <row r="11718" spans="1:16" x14ac:dyDescent="0.35">
      <c r="A11718" s="5" t="s">
        <v>15814</v>
      </c>
      <c r="B11718" t="s">
        <v>7016</v>
      </c>
      <c r="C11718" t="s">
        <v>7017</v>
      </c>
      <c r="D11718" t="s">
        <v>7018</v>
      </c>
      <c r="E11718" t="s">
        <v>53</v>
      </c>
      <c r="F11718" s="11" t="s">
        <v>7019</v>
      </c>
      <c r="G11718" s="11" t="s">
        <v>7021</v>
      </c>
      <c r="H11718" t="s">
        <v>18690</v>
      </c>
      <c r="I11718" s="11" t="s">
        <v>60</v>
      </c>
      <c r="J11718">
        <v>5</v>
      </c>
      <c r="K11718" s="34">
        <v>45.503749847412109</v>
      </c>
      <c r="L11718" s="34">
        <v>28.9906005859375</v>
      </c>
      <c r="M11718" s="34">
        <v>28.996538162231445</v>
      </c>
      <c r="N11718" s="35">
        <v>5.6537454947829247E-3</v>
      </c>
      <c r="O11718">
        <v>48</v>
      </c>
      <c r="P11718">
        <v>0</v>
      </c>
    </row>
    <row r="11719" spans="1:16" x14ac:dyDescent="0.35">
      <c r="A11719" s="5" t="s">
        <v>15815</v>
      </c>
      <c r="B11719" t="s">
        <v>7016</v>
      </c>
      <c r="C11719" t="s">
        <v>7017</v>
      </c>
      <c r="D11719" t="s">
        <v>7018</v>
      </c>
      <c r="E11719" t="s">
        <v>53</v>
      </c>
      <c r="F11719" s="11" t="s">
        <v>7019</v>
      </c>
      <c r="G11719" s="11" t="s">
        <v>7021</v>
      </c>
      <c r="H11719" t="s">
        <v>18690</v>
      </c>
      <c r="I11719" s="11" t="s">
        <v>60</v>
      </c>
      <c r="J11719">
        <v>6</v>
      </c>
      <c r="K11719" s="34">
        <v>44.742500305175781</v>
      </c>
      <c r="L11719" s="34">
        <v>56.311000823974609</v>
      </c>
      <c r="M11719" s="34">
        <v>56.311634063720703</v>
      </c>
      <c r="N11719" s="35">
        <v>1.0180403478443623E-2</v>
      </c>
      <c r="O11719">
        <v>48</v>
      </c>
      <c r="P11719">
        <v>0</v>
      </c>
    </row>
    <row r="11720" spans="1:16" x14ac:dyDescent="0.35">
      <c r="A11720" s="5" t="s">
        <v>15816</v>
      </c>
      <c r="B11720" t="s">
        <v>7016</v>
      </c>
      <c r="C11720" t="s">
        <v>7017</v>
      </c>
      <c r="D11720" t="s">
        <v>7018</v>
      </c>
      <c r="E11720" t="s">
        <v>53</v>
      </c>
      <c r="F11720" s="11" t="s">
        <v>7019</v>
      </c>
      <c r="G11720" s="11" t="s">
        <v>7021</v>
      </c>
      <c r="H11720" t="s">
        <v>18690</v>
      </c>
      <c r="I11720" s="11" t="s">
        <v>60</v>
      </c>
      <c r="J11720">
        <v>7</v>
      </c>
      <c r="K11720" s="34">
        <v>45.314998626708984</v>
      </c>
      <c r="L11720" s="34">
        <v>127.64230346679688</v>
      </c>
      <c r="M11720" s="34">
        <v>127.62166595458984</v>
      </c>
      <c r="N11720" s="35">
        <v>3.3189032226800919E-2</v>
      </c>
      <c r="O11720">
        <v>48</v>
      </c>
      <c r="P11720">
        <v>0</v>
      </c>
    </row>
    <row r="11721" spans="1:16" x14ac:dyDescent="0.35">
      <c r="A11721" s="5" t="s">
        <v>15817</v>
      </c>
      <c r="B11721" t="s">
        <v>7016</v>
      </c>
      <c r="C11721" t="s">
        <v>7017</v>
      </c>
      <c r="D11721" t="s">
        <v>7018</v>
      </c>
      <c r="E11721" t="s">
        <v>53</v>
      </c>
      <c r="F11721" s="11" t="s">
        <v>7019</v>
      </c>
      <c r="G11721" s="11" t="s">
        <v>7021</v>
      </c>
      <c r="H11721" t="s">
        <v>18690</v>
      </c>
      <c r="I11721" s="11" t="s">
        <v>60</v>
      </c>
      <c r="J11721">
        <v>8</v>
      </c>
      <c r="K11721" s="34">
        <v>49.972499847412109</v>
      </c>
      <c r="L11721" s="34">
        <v>313.17459106445313</v>
      </c>
      <c r="M11721" s="34">
        <v>313.12893676757813</v>
      </c>
      <c r="N11721" s="35">
        <v>9.1544300317764282E-2</v>
      </c>
      <c r="O11721">
        <v>48</v>
      </c>
      <c r="P11721">
        <v>0</v>
      </c>
    </row>
    <row r="11722" spans="1:16" x14ac:dyDescent="0.35">
      <c r="A11722" s="5" t="s">
        <v>15818</v>
      </c>
      <c r="B11722" t="s">
        <v>7016</v>
      </c>
      <c r="C11722" t="s">
        <v>7017</v>
      </c>
      <c r="D11722" t="s">
        <v>7018</v>
      </c>
      <c r="E11722" t="s">
        <v>53</v>
      </c>
      <c r="F11722" s="11" t="s">
        <v>7019</v>
      </c>
      <c r="G11722" s="11" t="s">
        <v>7021</v>
      </c>
      <c r="H11722" t="s">
        <v>18690</v>
      </c>
      <c r="I11722" s="11" t="s">
        <v>60</v>
      </c>
      <c r="J11722">
        <v>9</v>
      </c>
      <c r="K11722" s="34">
        <v>55.006248474121094</v>
      </c>
      <c r="L11722" s="34">
        <v>607.14813232421875</v>
      </c>
      <c r="M11722" s="34">
        <v>607.2889404296875</v>
      </c>
      <c r="N11722" s="35">
        <v>0.19618304073810577</v>
      </c>
      <c r="O11722">
        <v>48</v>
      </c>
      <c r="P11722">
        <v>0</v>
      </c>
    </row>
    <row r="11723" spans="1:16" x14ac:dyDescent="0.35">
      <c r="A11723" s="5" t="s">
        <v>15819</v>
      </c>
      <c r="B11723" t="s">
        <v>7016</v>
      </c>
      <c r="C11723" t="s">
        <v>7017</v>
      </c>
      <c r="D11723" t="s">
        <v>7018</v>
      </c>
      <c r="E11723" t="s">
        <v>53</v>
      </c>
      <c r="F11723" s="11" t="s">
        <v>7019</v>
      </c>
      <c r="G11723" s="11" t="s">
        <v>7021</v>
      </c>
      <c r="H11723" t="s">
        <v>18690</v>
      </c>
      <c r="I11723" s="11" t="s">
        <v>60</v>
      </c>
      <c r="J11723">
        <v>10</v>
      </c>
      <c r="K11723" s="34">
        <v>59.523750305175781</v>
      </c>
      <c r="L11723" s="34">
        <v>819.1302490234375</v>
      </c>
      <c r="M11723" s="34">
        <v>819.70404052734375</v>
      </c>
      <c r="N11723" s="35">
        <v>0.33718401193618774</v>
      </c>
      <c r="O11723">
        <v>48</v>
      </c>
      <c r="P11723">
        <v>0</v>
      </c>
    </row>
    <row r="11724" spans="1:16" x14ac:dyDescent="0.35">
      <c r="A11724" s="5" t="s">
        <v>15820</v>
      </c>
      <c r="B11724" t="s">
        <v>7016</v>
      </c>
      <c r="C11724" t="s">
        <v>7017</v>
      </c>
      <c r="D11724" t="s">
        <v>7018</v>
      </c>
      <c r="E11724" t="s">
        <v>53</v>
      </c>
      <c r="F11724" s="11" t="s">
        <v>7019</v>
      </c>
      <c r="G11724" s="11" t="s">
        <v>7021</v>
      </c>
      <c r="H11724" t="s">
        <v>18690</v>
      </c>
      <c r="I11724" s="11" t="s">
        <v>60</v>
      </c>
      <c r="J11724">
        <v>11</v>
      </c>
      <c r="K11724" s="34">
        <v>62.381252288818359</v>
      </c>
      <c r="L11724" s="34">
        <v>813.7259521484375</v>
      </c>
      <c r="M11724" s="34">
        <v>814.6341552734375</v>
      </c>
      <c r="N11724" s="35">
        <v>0.46783250570297241</v>
      </c>
      <c r="O11724">
        <v>48</v>
      </c>
      <c r="P11724">
        <v>0</v>
      </c>
    </row>
    <row r="11725" spans="1:16" x14ac:dyDescent="0.35">
      <c r="A11725" s="5" t="s">
        <v>15821</v>
      </c>
      <c r="B11725" t="s">
        <v>7016</v>
      </c>
      <c r="C11725" t="s">
        <v>7017</v>
      </c>
      <c r="D11725" t="s">
        <v>7018</v>
      </c>
      <c r="E11725" t="s">
        <v>53</v>
      </c>
      <c r="F11725" s="11" t="s">
        <v>7019</v>
      </c>
      <c r="G11725" s="11" t="s">
        <v>7021</v>
      </c>
      <c r="H11725" t="s">
        <v>18690</v>
      </c>
      <c r="I11725" s="11" t="s">
        <v>60</v>
      </c>
      <c r="J11725">
        <v>12</v>
      </c>
      <c r="K11725" s="34">
        <v>63.698749542236328</v>
      </c>
      <c r="L11725" s="34">
        <v>710.021240234375</v>
      </c>
      <c r="M11725" s="34">
        <v>710.8707275390625</v>
      </c>
      <c r="N11725" s="35">
        <v>0.42820340394973755</v>
      </c>
      <c r="O11725">
        <v>48</v>
      </c>
      <c r="P11725">
        <v>0</v>
      </c>
    </row>
    <row r="11726" spans="1:16" x14ac:dyDescent="0.35">
      <c r="A11726" s="5" t="s">
        <v>15822</v>
      </c>
      <c r="B11726" t="s">
        <v>7016</v>
      </c>
      <c r="C11726" t="s">
        <v>7017</v>
      </c>
      <c r="D11726" t="s">
        <v>7018</v>
      </c>
      <c r="E11726" t="s">
        <v>53</v>
      </c>
      <c r="F11726" s="11" t="s">
        <v>7019</v>
      </c>
      <c r="G11726" s="11" t="s">
        <v>7021</v>
      </c>
      <c r="H11726" t="s">
        <v>18690</v>
      </c>
      <c r="I11726" s="11" t="s">
        <v>60</v>
      </c>
      <c r="J11726">
        <v>13</v>
      </c>
      <c r="K11726" s="34">
        <v>64.073745727539063</v>
      </c>
      <c r="L11726" s="34">
        <v>590.69940185546875</v>
      </c>
      <c r="M11726" s="34">
        <v>591.47052001953125</v>
      </c>
      <c r="N11726" s="35">
        <v>0.37983575463294983</v>
      </c>
      <c r="O11726">
        <v>48</v>
      </c>
      <c r="P11726">
        <v>0</v>
      </c>
    </row>
    <row r="11727" spans="1:16" x14ac:dyDescent="0.35">
      <c r="A11727" s="5" t="s">
        <v>15823</v>
      </c>
      <c r="B11727" t="s">
        <v>7016</v>
      </c>
      <c r="C11727" t="s">
        <v>7017</v>
      </c>
      <c r="D11727" t="s">
        <v>7018</v>
      </c>
      <c r="E11727" t="s">
        <v>53</v>
      </c>
      <c r="F11727" s="11" t="s">
        <v>7019</v>
      </c>
      <c r="G11727" s="11" t="s">
        <v>7021</v>
      </c>
      <c r="H11727" t="s">
        <v>18690</v>
      </c>
      <c r="I11727" s="11" t="s">
        <v>60</v>
      </c>
      <c r="J11727">
        <v>14</v>
      </c>
      <c r="K11727" s="34">
        <v>64.613746643066406</v>
      </c>
      <c r="L11727" s="34">
        <v>547.21771240234375</v>
      </c>
      <c r="M11727" s="34">
        <v>547.95379638671875</v>
      </c>
      <c r="N11727" s="35">
        <v>0.36165517568588257</v>
      </c>
      <c r="O11727">
        <v>48</v>
      </c>
      <c r="P11727">
        <v>0</v>
      </c>
    </row>
    <row r="11728" spans="1:16" x14ac:dyDescent="0.35">
      <c r="A11728" s="5" t="s">
        <v>15824</v>
      </c>
      <c r="B11728" t="s">
        <v>7016</v>
      </c>
      <c r="C11728" t="s">
        <v>7017</v>
      </c>
      <c r="D11728" t="s">
        <v>7018</v>
      </c>
      <c r="E11728" t="s">
        <v>53</v>
      </c>
      <c r="F11728" s="11" t="s">
        <v>7019</v>
      </c>
      <c r="G11728" s="11" t="s">
        <v>7021</v>
      </c>
      <c r="H11728" t="s">
        <v>18690</v>
      </c>
      <c r="I11728" s="11" t="s">
        <v>60</v>
      </c>
      <c r="J11728">
        <v>15</v>
      </c>
      <c r="K11728" s="34">
        <v>64.30999755859375</v>
      </c>
      <c r="L11728" s="34">
        <v>493.6318359375</v>
      </c>
      <c r="M11728" s="34">
        <v>494.26260375976563</v>
      </c>
      <c r="N11728" s="35">
        <v>0.32612496614456177</v>
      </c>
      <c r="O11728">
        <v>48</v>
      </c>
      <c r="P11728">
        <v>0</v>
      </c>
    </row>
    <row r="11729" spans="1:16" x14ac:dyDescent="0.35">
      <c r="A11729" s="5" t="s">
        <v>15825</v>
      </c>
      <c r="B11729" t="s">
        <v>7016</v>
      </c>
      <c r="C11729" t="s">
        <v>7017</v>
      </c>
      <c r="D11729" t="s">
        <v>7018</v>
      </c>
      <c r="E11729" t="s">
        <v>53</v>
      </c>
      <c r="F11729" s="11" t="s">
        <v>7019</v>
      </c>
      <c r="G11729" s="11" t="s">
        <v>7021</v>
      </c>
      <c r="H11729" t="s">
        <v>18690</v>
      </c>
      <c r="I11729" s="11" t="s">
        <v>60</v>
      </c>
      <c r="J11729">
        <v>16</v>
      </c>
      <c r="K11729" s="34">
        <v>63.159999847412109</v>
      </c>
      <c r="L11729" s="34">
        <v>388.84884643554688</v>
      </c>
      <c r="M11729" s="34">
        <v>389.16390991210938</v>
      </c>
      <c r="N11729" s="35">
        <v>0.16846252977848053</v>
      </c>
      <c r="O11729">
        <v>48</v>
      </c>
      <c r="P11729">
        <v>0</v>
      </c>
    </row>
    <row r="11730" spans="1:16" x14ac:dyDescent="0.35">
      <c r="A11730" s="5" t="s">
        <v>15826</v>
      </c>
      <c r="B11730" t="s">
        <v>7016</v>
      </c>
      <c r="C11730" t="s">
        <v>7017</v>
      </c>
      <c r="D11730" t="s">
        <v>7018</v>
      </c>
      <c r="E11730" t="s">
        <v>53</v>
      </c>
      <c r="F11730" s="11" t="s">
        <v>7019</v>
      </c>
      <c r="G11730" s="11" t="s">
        <v>7021</v>
      </c>
      <c r="H11730" t="s">
        <v>18690</v>
      </c>
      <c r="I11730" s="11" t="s">
        <v>60</v>
      </c>
      <c r="J11730">
        <v>17</v>
      </c>
      <c r="K11730" s="34">
        <v>59.96875</v>
      </c>
      <c r="L11730" s="34">
        <v>260.912109375</v>
      </c>
      <c r="M11730" s="34">
        <v>261.10836791992188</v>
      </c>
      <c r="N11730" s="35">
        <v>0.10549195855855942</v>
      </c>
      <c r="O11730">
        <v>48</v>
      </c>
      <c r="P11730">
        <v>0</v>
      </c>
    </row>
    <row r="11731" spans="1:16" x14ac:dyDescent="0.35">
      <c r="A11731" s="5" t="s">
        <v>15827</v>
      </c>
      <c r="B11731" t="s">
        <v>7016</v>
      </c>
      <c r="C11731" t="s">
        <v>7017</v>
      </c>
      <c r="D11731" t="s">
        <v>7018</v>
      </c>
      <c r="E11731" t="s">
        <v>53</v>
      </c>
      <c r="F11731" s="11" t="s">
        <v>7019</v>
      </c>
      <c r="G11731" s="11" t="s">
        <v>7021</v>
      </c>
      <c r="H11731" t="s">
        <v>18690</v>
      </c>
      <c r="I11731" s="11" t="s">
        <v>60</v>
      </c>
      <c r="J11731">
        <v>18</v>
      </c>
      <c r="K11731" s="34">
        <v>56.454998016357422</v>
      </c>
      <c r="L11731" s="34">
        <v>149.68238830566406</v>
      </c>
      <c r="M11731" s="34">
        <v>149.75831604003906</v>
      </c>
      <c r="N11731" s="35">
        <v>4.2022436857223511E-2</v>
      </c>
      <c r="O11731">
        <v>48</v>
      </c>
      <c r="P11731">
        <v>0</v>
      </c>
    </row>
    <row r="11732" spans="1:16" x14ac:dyDescent="0.35">
      <c r="A11732" s="5" t="s">
        <v>15828</v>
      </c>
      <c r="B11732" t="s">
        <v>7016</v>
      </c>
      <c r="C11732" t="s">
        <v>7017</v>
      </c>
      <c r="D11732" t="s">
        <v>7018</v>
      </c>
      <c r="E11732" t="s">
        <v>53</v>
      </c>
      <c r="F11732" s="11" t="s">
        <v>7019</v>
      </c>
      <c r="G11732" s="11" t="s">
        <v>7021</v>
      </c>
      <c r="H11732" t="s">
        <v>18690</v>
      </c>
      <c r="I11732" s="11" t="s">
        <v>60</v>
      </c>
      <c r="J11732">
        <v>19</v>
      </c>
      <c r="K11732" s="34">
        <v>54.814998626708984</v>
      </c>
      <c r="L11732" s="34">
        <v>83.824913024902344</v>
      </c>
      <c r="M11732" s="34">
        <v>83.871788024902344</v>
      </c>
      <c r="N11732" s="35">
        <v>2.578936330974102E-2</v>
      </c>
      <c r="O11732">
        <v>48</v>
      </c>
      <c r="P11732">
        <v>0</v>
      </c>
    </row>
    <row r="11733" spans="1:16" x14ac:dyDescent="0.35">
      <c r="A11733" s="5" t="s">
        <v>15829</v>
      </c>
      <c r="B11733" t="s">
        <v>7016</v>
      </c>
      <c r="C11733" t="s">
        <v>7017</v>
      </c>
      <c r="D11733" t="s">
        <v>7018</v>
      </c>
      <c r="E11733" t="s">
        <v>53</v>
      </c>
      <c r="F11733" s="11" t="s">
        <v>7019</v>
      </c>
      <c r="G11733" s="11" t="s">
        <v>7021</v>
      </c>
      <c r="H11733" t="s">
        <v>18690</v>
      </c>
      <c r="I11733" s="11" t="s">
        <v>60</v>
      </c>
      <c r="J11733">
        <v>20</v>
      </c>
      <c r="K11733" s="34">
        <v>53.049999237060547</v>
      </c>
      <c r="L11733" s="34">
        <v>62.723377227783203</v>
      </c>
      <c r="M11733" s="34">
        <v>62.760349273681641</v>
      </c>
      <c r="N11733" s="35">
        <v>2.042708732187748E-2</v>
      </c>
      <c r="O11733">
        <v>48</v>
      </c>
      <c r="P11733">
        <v>0</v>
      </c>
    </row>
    <row r="11734" spans="1:16" x14ac:dyDescent="0.35">
      <c r="A11734" s="5" t="s">
        <v>15830</v>
      </c>
      <c r="B11734" t="s">
        <v>7016</v>
      </c>
      <c r="C11734" t="s">
        <v>7017</v>
      </c>
      <c r="D11734" t="s">
        <v>7018</v>
      </c>
      <c r="E11734" t="s">
        <v>53</v>
      </c>
      <c r="F11734" s="11" t="s">
        <v>7019</v>
      </c>
      <c r="G11734" s="11" t="s">
        <v>7021</v>
      </c>
      <c r="H11734" t="s">
        <v>18690</v>
      </c>
      <c r="I11734" s="11" t="s">
        <v>60</v>
      </c>
      <c r="J11734">
        <v>21</v>
      </c>
      <c r="K11734" s="34">
        <v>50.561248779296875</v>
      </c>
      <c r="L11734" s="34">
        <v>54.64886474609375</v>
      </c>
      <c r="M11734" s="34">
        <v>54.683631896972656</v>
      </c>
      <c r="N11734" s="35">
        <v>1.8543710932135582E-2</v>
      </c>
      <c r="O11734">
        <v>48</v>
      </c>
      <c r="P11734">
        <v>0</v>
      </c>
    </row>
    <row r="11735" spans="1:16" x14ac:dyDescent="0.35">
      <c r="A11735" s="5" t="s">
        <v>15831</v>
      </c>
      <c r="B11735" t="s">
        <v>7016</v>
      </c>
      <c r="C11735" t="s">
        <v>7017</v>
      </c>
      <c r="D11735" t="s">
        <v>7018</v>
      </c>
      <c r="E11735" t="s">
        <v>53</v>
      </c>
      <c r="F11735" s="11" t="s">
        <v>7019</v>
      </c>
      <c r="G11735" s="11" t="s">
        <v>7021</v>
      </c>
      <c r="H11735" t="s">
        <v>18690</v>
      </c>
      <c r="I11735" s="11" t="s">
        <v>60</v>
      </c>
      <c r="J11735">
        <v>22</v>
      </c>
      <c r="K11735" s="34">
        <v>49.020000457763672</v>
      </c>
      <c r="L11735" s="34">
        <v>42.732772827148438</v>
      </c>
      <c r="M11735" s="34">
        <v>42.736858367919922</v>
      </c>
      <c r="N11735" s="35">
        <v>8.3178365603089333E-3</v>
      </c>
      <c r="O11735">
        <v>48</v>
      </c>
      <c r="P11735">
        <v>0</v>
      </c>
    </row>
    <row r="11736" spans="1:16" x14ac:dyDescent="0.35">
      <c r="A11736" s="5" t="s">
        <v>15832</v>
      </c>
      <c r="B11736" t="s">
        <v>7016</v>
      </c>
      <c r="C11736" t="s">
        <v>7017</v>
      </c>
      <c r="D11736" t="s">
        <v>7018</v>
      </c>
      <c r="E11736" t="s">
        <v>53</v>
      </c>
      <c r="F11736" s="11" t="s">
        <v>7019</v>
      </c>
      <c r="G11736" s="11" t="s">
        <v>7021</v>
      </c>
      <c r="H11736" t="s">
        <v>18690</v>
      </c>
      <c r="I11736" s="11" t="s">
        <v>60</v>
      </c>
      <c r="J11736">
        <v>23</v>
      </c>
      <c r="K11736" s="34">
        <v>47.263748168945313</v>
      </c>
      <c r="L11736" s="34">
        <v>36.959064483642578</v>
      </c>
      <c r="M11736" s="34">
        <v>36.964702606201172</v>
      </c>
      <c r="N11736" s="35">
        <v>7.0716030895709991E-3</v>
      </c>
      <c r="O11736">
        <v>48</v>
      </c>
      <c r="P11736">
        <v>0</v>
      </c>
    </row>
    <row r="11737" spans="1:16" x14ac:dyDescent="0.35">
      <c r="A11737" s="5" t="s">
        <v>15833</v>
      </c>
      <c r="B11737" t="s">
        <v>7016</v>
      </c>
      <c r="C11737" t="s">
        <v>7017</v>
      </c>
      <c r="D11737" t="s">
        <v>7018</v>
      </c>
      <c r="E11737" t="s">
        <v>53</v>
      </c>
      <c r="F11737" s="11" t="s">
        <v>7019</v>
      </c>
      <c r="G11737" s="11" t="s">
        <v>7021</v>
      </c>
      <c r="H11737" t="s">
        <v>18690</v>
      </c>
      <c r="I11737" s="11" t="s">
        <v>60</v>
      </c>
      <c r="J11737">
        <v>24</v>
      </c>
      <c r="K11737" s="34">
        <v>45.006252288818359</v>
      </c>
      <c r="L11737" s="34">
        <v>32.159542083740234</v>
      </c>
      <c r="M11737" s="34">
        <v>32.168567657470703</v>
      </c>
      <c r="N11737" s="35">
        <v>6.9247116334736347E-3</v>
      </c>
      <c r="O11737">
        <v>48</v>
      </c>
      <c r="P11737">
        <v>0</v>
      </c>
    </row>
    <row r="11738" spans="1:16" x14ac:dyDescent="0.35">
      <c r="A11738" s="5" t="s">
        <v>15834</v>
      </c>
      <c r="B11738" t="s">
        <v>7016</v>
      </c>
      <c r="C11738" t="s">
        <v>7017</v>
      </c>
      <c r="D11738" t="s">
        <v>7018</v>
      </c>
      <c r="E11738" t="s">
        <v>53</v>
      </c>
      <c r="F11738" s="11" t="s">
        <v>7019</v>
      </c>
      <c r="G11738" s="11" t="s">
        <v>7021</v>
      </c>
      <c r="H11738" t="s">
        <v>18690</v>
      </c>
      <c r="I11738" s="11" t="s">
        <v>61</v>
      </c>
      <c r="J11738">
        <v>1</v>
      </c>
      <c r="K11738" s="34">
        <v>50.266250610351563</v>
      </c>
      <c r="L11738" s="34">
        <v>34.089141845703125</v>
      </c>
      <c r="M11738" s="34">
        <v>34.071342468261719</v>
      </c>
      <c r="N11738" s="35">
        <v>7.6285847462713718E-3</v>
      </c>
      <c r="O11738">
        <v>48</v>
      </c>
      <c r="P11738">
        <v>0</v>
      </c>
    </row>
    <row r="11739" spans="1:16" x14ac:dyDescent="0.35">
      <c r="A11739" s="5" t="s">
        <v>15835</v>
      </c>
      <c r="B11739" t="s">
        <v>7016</v>
      </c>
      <c r="C11739" t="s">
        <v>7017</v>
      </c>
      <c r="D11739" t="s">
        <v>7018</v>
      </c>
      <c r="E11739" t="s">
        <v>53</v>
      </c>
      <c r="F11739" s="11" t="s">
        <v>7019</v>
      </c>
      <c r="G11739" s="11" t="s">
        <v>7021</v>
      </c>
      <c r="H11739" t="s">
        <v>18690</v>
      </c>
      <c r="I11739" s="11" t="s">
        <v>61</v>
      </c>
      <c r="J11739">
        <v>2</v>
      </c>
      <c r="K11739" s="34">
        <v>49.758750915527344</v>
      </c>
      <c r="L11739" s="34">
        <v>31.375072479248047</v>
      </c>
      <c r="M11739" s="34">
        <v>31.359479904174805</v>
      </c>
      <c r="N11739" s="35">
        <v>6.681984756141901E-3</v>
      </c>
      <c r="O11739">
        <v>48</v>
      </c>
      <c r="P11739">
        <v>0</v>
      </c>
    </row>
    <row r="11740" spans="1:16" x14ac:dyDescent="0.35">
      <c r="A11740" s="5" t="s">
        <v>15836</v>
      </c>
      <c r="B11740" t="s">
        <v>7016</v>
      </c>
      <c r="C11740" t="s">
        <v>7017</v>
      </c>
      <c r="D11740" t="s">
        <v>7018</v>
      </c>
      <c r="E11740" t="s">
        <v>53</v>
      </c>
      <c r="F11740" s="11" t="s">
        <v>7019</v>
      </c>
      <c r="G11740" s="11" t="s">
        <v>7021</v>
      </c>
      <c r="H11740" t="s">
        <v>18690</v>
      </c>
      <c r="I11740" s="11" t="s">
        <v>61</v>
      </c>
      <c r="J11740">
        <v>3</v>
      </c>
      <c r="K11740" s="34">
        <v>49.860000610351563</v>
      </c>
      <c r="L11740" s="34">
        <v>27.703805923461914</v>
      </c>
      <c r="M11740" s="34">
        <v>27.690071105957031</v>
      </c>
      <c r="N11740" s="35">
        <v>5.8801071718335152E-3</v>
      </c>
      <c r="O11740">
        <v>48</v>
      </c>
      <c r="P11740">
        <v>0</v>
      </c>
    </row>
    <row r="11741" spans="1:16" x14ac:dyDescent="0.35">
      <c r="A11741" s="5" t="s">
        <v>15837</v>
      </c>
      <c r="B11741" t="s">
        <v>7016</v>
      </c>
      <c r="C11741" t="s">
        <v>7017</v>
      </c>
      <c r="D11741" t="s">
        <v>7018</v>
      </c>
      <c r="E11741" t="s">
        <v>53</v>
      </c>
      <c r="F11741" s="11" t="s">
        <v>7019</v>
      </c>
      <c r="G11741" s="11" t="s">
        <v>7021</v>
      </c>
      <c r="H11741" t="s">
        <v>18690</v>
      </c>
      <c r="I11741" s="11" t="s">
        <v>61</v>
      </c>
      <c r="J11741">
        <v>4</v>
      </c>
      <c r="K11741" s="34">
        <v>50.444999694824219</v>
      </c>
      <c r="L11741" s="34">
        <v>23.954071044921875</v>
      </c>
      <c r="M11741" s="34">
        <v>23.942182540893555</v>
      </c>
      <c r="N11741" s="35">
        <v>5.0932331942021847E-3</v>
      </c>
      <c r="O11741">
        <v>48</v>
      </c>
      <c r="P11741">
        <v>0</v>
      </c>
    </row>
    <row r="11742" spans="1:16" x14ac:dyDescent="0.35">
      <c r="A11742" s="5" t="s">
        <v>15838</v>
      </c>
      <c r="B11742" t="s">
        <v>7016</v>
      </c>
      <c r="C11742" t="s">
        <v>7017</v>
      </c>
      <c r="D11742" t="s">
        <v>7018</v>
      </c>
      <c r="E11742" t="s">
        <v>53</v>
      </c>
      <c r="F11742" s="11" t="s">
        <v>7019</v>
      </c>
      <c r="G11742" s="11" t="s">
        <v>7021</v>
      </c>
      <c r="H11742" t="s">
        <v>18690</v>
      </c>
      <c r="I11742" s="11" t="s">
        <v>61</v>
      </c>
      <c r="J11742">
        <v>5</v>
      </c>
      <c r="K11742" s="34">
        <v>51.163749694824219</v>
      </c>
      <c r="L11742" s="34">
        <v>32.123882293701172</v>
      </c>
      <c r="M11742" s="34">
        <v>32.107288360595703</v>
      </c>
      <c r="N11742" s="35">
        <v>7.1062301285564899E-3</v>
      </c>
      <c r="O11742">
        <v>48</v>
      </c>
      <c r="P11742">
        <v>0</v>
      </c>
    </row>
    <row r="11743" spans="1:16" x14ac:dyDescent="0.35">
      <c r="A11743" s="5" t="s">
        <v>15839</v>
      </c>
      <c r="B11743" t="s">
        <v>7016</v>
      </c>
      <c r="C11743" t="s">
        <v>7017</v>
      </c>
      <c r="D11743" t="s">
        <v>7018</v>
      </c>
      <c r="E11743" t="s">
        <v>53</v>
      </c>
      <c r="F11743" s="11" t="s">
        <v>7019</v>
      </c>
      <c r="G11743" s="11" t="s">
        <v>7021</v>
      </c>
      <c r="H11743" t="s">
        <v>18690</v>
      </c>
      <c r="I11743" s="11" t="s">
        <v>61</v>
      </c>
      <c r="J11743">
        <v>6</v>
      </c>
      <c r="K11743" s="34">
        <v>50.886249542236328</v>
      </c>
      <c r="L11743" s="34">
        <v>62.022880554199219</v>
      </c>
      <c r="M11743" s="34">
        <v>61.980304718017578</v>
      </c>
      <c r="N11743" s="35">
        <v>1.807628758251667E-2</v>
      </c>
      <c r="O11743">
        <v>48</v>
      </c>
      <c r="P11743">
        <v>0</v>
      </c>
    </row>
    <row r="11744" spans="1:16" x14ac:dyDescent="0.35">
      <c r="A11744" s="5" t="s">
        <v>15840</v>
      </c>
      <c r="B11744" t="s">
        <v>7016</v>
      </c>
      <c r="C11744" t="s">
        <v>7017</v>
      </c>
      <c r="D11744" t="s">
        <v>7018</v>
      </c>
      <c r="E11744" t="s">
        <v>53</v>
      </c>
      <c r="F11744" s="11" t="s">
        <v>7019</v>
      </c>
      <c r="G11744" s="11" t="s">
        <v>7021</v>
      </c>
      <c r="H11744" t="s">
        <v>18690</v>
      </c>
      <c r="I11744" s="11" t="s">
        <v>61</v>
      </c>
      <c r="J11744">
        <v>7</v>
      </c>
      <c r="K11744" s="34">
        <v>50.274997711181641</v>
      </c>
      <c r="L11744" s="34">
        <v>141.3392333984375</v>
      </c>
      <c r="M11744" s="34">
        <v>141.24920654296875</v>
      </c>
      <c r="N11744" s="35">
        <v>3.8634799420833588E-2</v>
      </c>
      <c r="O11744">
        <v>48</v>
      </c>
      <c r="P11744">
        <v>0</v>
      </c>
    </row>
    <row r="11745" spans="1:16" x14ac:dyDescent="0.35">
      <c r="A11745" s="5" t="s">
        <v>15841</v>
      </c>
      <c r="B11745" t="s">
        <v>7016</v>
      </c>
      <c r="C11745" t="s">
        <v>7017</v>
      </c>
      <c r="D11745" t="s">
        <v>7018</v>
      </c>
      <c r="E11745" t="s">
        <v>53</v>
      </c>
      <c r="F11745" s="11" t="s">
        <v>7019</v>
      </c>
      <c r="G11745" s="11" t="s">
        <v>7021</v>
      </c>
      <c r="H11745" t="s">
        <v>18690</v>
      </c>
      <c r="I11745" s="11" t="s">
        <v>61</v>
      </c>
      <c r="J11745">
        <v>8</v>
      </c>
      <c r="K11745" s="34">
        <v>52.268749237060547</v>
      </c>
      <c r="L11745" s="34">
        <v>354.18661499023438</v>
      </c>
      <c r="M11745" s="34">
        <v>354.00918579101563</v>
      </c>
      <c r="N11745" s="35">
        <v>7.8455507755279541E-2</v>
      </c>
      <c r="O11745">
        <v>48</v>
      </c>
      <c r="P11745">
        <v>0</v>
      </c>
    </row>
    <row r="11746" spans="1:16" x14ac:dyDescent="0.35">
      <c r="A11746" s="5" t="s">
        <v>15842</v>
      </c>
      <c r="B11746" t="s">
        <v>7016</v>
      </c>
      <c r="C11746" t="s">
        <v>7017</v>
      </c>
      <c r="D11746" t="s">
        <v>7018</v>
      </c>
      <c r="E11746" t="s">
        <v>53</v>
      </c>
      <c r="F11746" s="11" t="s">
        <v>7019</v>
      </c>
      <c r="G11746" s="11" t="s">
        <v>7021</v>
      </c>
      <c r="H11746" t="s">
        <v>18690</v>
      </c>
      <c r="I11746" s="11" t="s">
        <v>61</v>
      </c>
      <c r="J11746">
        <v>9</v>
      </c>
      <c r="K11746" s="34">
        <v>55.098751068115234</v>
      </c>
      <c r="L11746" s="34">
        <v>700.60455322265625</v>
      </c>
      <c r="M11746" s="34">
        <v>700.4033203125</v>
      </c>
      <c r="N11746" s="35">
        <v>0.10238774120807648</v>
      </c>
      <c r="O11746">
        <v>48</v>
      </c>
      <c r="P11746">
        <v>0</v>
      </c>
    </row>
    <row r="11747" spans="1:16" x14ac:dyDescent="0.35">
      <c r="A11747" s="5" t="s">
        <v>15843</v>
      </c>
      <c r="B11747" t="s">
        <v>7016</v>
      </c>
      <c r="C11747" t="s">
        <v>7017</v>
      </c>
      <c r="D11747" t="s">
        <v>7018</v>
      </c>
      <c r="E11747" t="s">
        <v>53</v>
      </c>
      <c r="F11747" s="11" t="s">
        <v>7019</v>
      </c>
      <c r="G11747" s="11" t="s">
        <v>7021</v>
      </c>
      <c r="H11747" t="s">
        <v>18690</v>
      </c>
      <c r="I11747" s="11" t="s">
        <v>61</v>
      </c>
      <c r="J11747">
        <v>10</v>
      </c>
      <c r="K11747" s="34">
        <v>58.790000915527344</v>
      </c>
      <c r="L11747" s="34">
        <v>940.45330810546875</v>
      </c>
      <c r="M11747" s="34">
        <v>940.2340087890625</v>
      </c>
      <c r="N11747" s="35">
        <v>0.11968055367469788</v>
      </c>
      <c r="O11747">
        <v>48</v>
      </c>
      <c r="P11747">
        <v>0</v>
      </c>
    </row>
    <row r="11748" spans="1:16" x14ac:dyDescent="0.35">
      <c r="A11748" s="5" t="s">
        <v>15844</v>
      </c>
      <c r="B11748" t="s">
        <v>7016</v>
      </c>
      <c r="C11748" t="s">
        <v>7017</v>
      </c>
      <c r="D11748" t="s">
        <v>7018</v>
      </c>
      <c r="E11748" t="s">
        <v>53</v>
      </c>
      <c r="F11748" s="11" t="s">
        <v>7019</v>
      </c>
      <c r="G11748" s="11" t="s">
        <v>7021</v>
      </c>
      <c r="H11748" t="s">
        <v>18690</v>
      </c>
      <c r="I11748" s="11" t="s">
        <v>61</v>
      </c>
      <c r="J11748">
        <v>11</v>
      </c>
      <c r="K11748" s="34">
        <v>61.580001831054688</v>
      </c>
      <c r="L11748" s="34">
        <v>938.7587890625</v>
      </c>
      <c r="M11748" s="34">
        <v>938.77685546875</v>
      </c>
      <c r="N11748" s="35">
        <v>0.11769890040159225</v>
      </c>
      <c r="O11748">
        <v>48</v>
      </c>
      <c r="P11748">
        <v>0</v>
      </c>
    </row>
    <row r="11749" spans="1:16" x14ac:dyDescent="0.35">
      <c r="A11749" s="5" t="s">
        <v>15845</v>
      </c>
      <c r="B11749" t="s">
        <v>7016</v>
      </c>
      <c r="C11749" t="s">
        <v>7017</v>
      </c>
      <c r="D11749" t="s">
        <v>7018</v>
      </c>
      <c r="E11749" t="s">
        <v>53</v>
      </c>
      <c r="F11749" s="11" t="s">
        <v>7019</v>
      </c>
      <c r="G11749" s="11" t="s">
        <v>7021</v>
      </c>
      <c r="H11749" t="s">
        <v>18690</v>
      </c>
      <c r="I11749" s="11" t="s">
        <v>61</v>
      </c>
      <c r="J11749">
        <v>12</v>
      </c>
      <c r="K11749" s="34">
        <v>62.875</v>
      </c>
      <c r="L11749" s="34">
        <v>818.565673828125</v>
      </c>
      <c r="M11749" s="34">
        <v>818.6151123046875</v>
      </c>
      <c r="N11749" s="35">
        <v>0.12233243882656097</v>
      </c>
      <c r="O11749">
        <v>48</v>
      </c>
      <c r="P11749">
        <v>0</v>
      </c>
    </row>
    <row r="11750" spans="1:16" x14ac:dyDescent="0.35">
      <c r="A11750" s="5" t="s">
        <v>15846</v>
      </c>
      <c r="B11750" t="s">
        <v>7016</v>
      </c>
      <c r="C11750" t="s">
        <v>7017</v>
      </c>
      <c r="D11750" t="s">
        <v>7018</v>
      </c>
      <c r="E11750" t="s">
        <v>53</v>
      </c>
      <c r="F11750" s="11" t="s">
        <v>7019</v>
      </c>
      <c r="G11750" s="11" t="s">
        <v>7021</v>
      </c>
      <c r="H11750" t="s">
        <v>18690</v>
      </c>
      <c r="I11750" s="11" t="s">
        <v>61</v>
      </c>
      <c r="J11750">
        <v>13</v>
      </c>
      <c r="K11750" s="34">
        <v>63.71875</v>
      </c>
      <c r="L11750" s="34">
        <v>676.24871826171875</v>
      </c>
      <c r="M11750" s="34">
        <v>676.27581787109375</v>
      </c>
      <c r="N11750" s="35">
        <v>0.1011127382516861</v>
      </c>
      <c r="O11750">
        <v>48</v>
      </c>
      <c r="P11750">
        <v>0</v>
      </c>
    </row>
    <row r="11751" spans="1:16" x14ac:dyDescent="0.35">
      <c r="A11751" s="5" t="s">
        <v>15847</v>
      </c>
      <c r="B11751" t="s">
        <v>7016</v>
      </c>
      <c r="C11751" t="s">
        <v>7017</v>
      </c>
      <c r="D11751" t="s">
        <v>7018</v>
      </c>
      <c r="E11751" t="s">
        <v>53</v>
      </c>
      <c r="F11751" s="11" t="s">
        <v>7019</v>
      </c>
      <c r="G11751" s="11" t="s">
        <v>7021</v>
      </c>
      <c r="H11751" t="s">
        <v>18690</v>
      </c>
      <c r="I11751" s="11" t="s">
        <v>61</v>
      </c>
      <c r="J11751">
        <v>14</v>
      </c>
      <c r="K11751" s="34">
        <v>62.992500305175781</v>
      </c>
      <c r="L11751" s="34">
        <v>627.46820068359375</v>
      </c>
      <c r="M11751" s="34">
        <v>627.520751953125</v>
      </c>
      <c r="N11751" s="35">
        <v>9.4779022037982941E-2</v>
      </c>
      <c r="O11751">
        <v>48</v>
      </c>
      <c r="P11751">
        <v>0</v>
      </c>
    </row>
    <row r="11752" spans="1:16" x14ac:dyDescent="0.35">
      <c r="A11752" s="5" t="s">
        <v>15848</v>
      </c>
      <c r="B11752" t="s">
        <v>7016</v>
      </c>
      <c r="C11752" t="s">
        <v>7017</v>
      </c>
      <c r="D11752" t="s">
        <v>7018</v>
      </c>
      <c r="E11752" t="s">
        <v>53</v>
      </c>
      <c r="F11752" s="11" t="s">
        <v>7019</v>
      </c>
      <c r="G11752" s="11" t="s">
        <v>7021</v>
      </c>
      <c r="H11752" t="s">
        <v>18690</v>
      </c>
      <c r="I11752" s="11" t="s">
        <v>61</v>
      </c>
      <c r="J11752">
        <v>15</v>
      </c>
      <c r="K11752" s="34">
        <v>62.415000915527344</v>
      </c>
      <c r="L11752" s="34">
        <v>567.43084716796875</v>
      </c>
      <c r="M11752" s="34">
        <v>567.43609619140625</v>
      </c>
      <c r="N11752" s="35">
        <v>8.3313338458538055E-2</v>
      </c>
      <c r="O11752">
        <v>48</v>
      </c>
      <c r="P11752">
        <v>0</v>
      </c>
    </row>
    <row r="11753" spans="1:16" x14ac:dyDescent="0.35">
      <c r="A11753" s="5" t="s">
        <v>15849</v>
      </c>
      <c r="B11753" t="s">
        <v>7016</v>
      </c>
      <c r="C11753" t="s">
        <v>7017</v>
      </c>
      <c r="D11753" t="s">
        <v>7018</v>
      </c>
      <c r="E11753" t="s">
        <v>53</v>
      </c>
      <c r="F11753" s="11" t="s">
        <v>7019</v>
      </c>
      <c r="G11753" s="11" t="s">
        <v>7021</v>
      </c>
      <c r="H11753" t="s">
        <v>18690</v>
      </c>
      <c r="I11753" s="11" t="s">
        <v>61</v>
      </c>
      <c r="J11753">
        <v>16</v>
      </c>
      <c r="K11753" s="34">
        <v>61.153751373291016</v>
      </c>
      <c r="L11753" s="34">
        <v>446.04513549804688</v>
      </c>
      <c r="M11753" s="34">
        <v>445.96609497070313</v>
      </c>
      <c r="N11753" s="35">
        <v>7.5593210756778717E-2</v>
      </c>
      <c r="O11753">
        <v>48</v>
      </c>
      <c r="P11753">
        <v>0</v>
      </c>
    </row>
    <row r="11754" spans="1:16" x14ac:dyDescent="0.35">
      <c r="A11754" s="5" t="s">
        <v>15850</v>
      </c>
      <c r="B11754" t="s">
        <v>7016</v>
      </c>
      <c r="C11754" t="s">
        <v>7017</v>
      </c>
      <c r="D11754" t="s">
        <v>7018</v>
      </c>
      <c r="E11754" t="s">
        <v>53</v>
      </c>
      <c r="F11754" s="11" t="s">
        <v>7019</v>
      </c>
      <c r="G11754" s="11" t="s">
        <v>7021</v>
      </c>
      <c r="H11754" t="s">
        <v>18690</v>
      </c>
      <c r="I11754" s="11" t="s">
        <v>61</v>
      </c>
      <c r="J11754">
        <v>17</v>
      </c>
      <c r="K11754" s="34">
        <v>58.967498779296875</v>
      </c>
      <c r="L11754" s="34">
        <v>297.59664916992188</v>
      </c>
      <c r="M11754" s="34">
        <v>297.6004638671875</v>
      </c>
      <c r="N11754" s="35">
        <v>1.8355946987867355E-2</v>
      </c>
      <c r="O11754">
        <v>48</v>
      </c>
      <c r="P11754">
        <v>0</v>
      </c>
    </row>
    <row r="11755" spans="1:16" x14ac:dyDescent="0.35">
      <c r="A11755" s="5" t="s">
        <v>15851</v>
      </c>
      <c r="B11755" t="s">
        <v>7016</v>
      </c>
      <c r="C11755" t="s">
        <v>7017</v>
      </c>
      <c r="D11755" t="s">
        <v>7018</v>
      </c>
      <c r="E11755" t="s">
        <v>53</v>
      </c>
      <c r="F11755" s="11" t="s">
        <v>7019</v>
      </c>
      <c r="G11755" s="11" t="s">
        <v>7021</v>
      </c>
      <c r="H11755" t="s">
        <v>18690</v>
      </c>
      <c r="I11755" s="11" t="s">
        <v>61</v>
      </c>
      <c r="J11755">
        <v>18</v>
      </c>
      <c r="K11755" s="34">
        <v>56.466251373291016</v>
      </c>
      <c r="L11755" s="34">
        <v>169.0018310546875</v>
      </c>
      <c r="M11755" s="34">
        <v>168.97103881835938</v>
      </c>
      <c r="N11755" s="35">
        <v>1.4161664992570877E-2</v>
      </c>
      <c r="O11755">
        <v>48</v>
      </c>
      <c r="P11755">
        <v>0</v>
      </c>
    </row>
    <row r="11756" spans="1:16" x14ac:dyDescent="0.35">
      <c r="A11756" s="5" t="s">
        <v>15852</v>
      </c>
      <c r="B11756" t="s">
        <v>7016</v>
      </c>
      <c r="C11756" t="s">
        <v>7017</v>
      </c>
      <c r="D11756" t="s">
        <v>7018</v>
      </c>
      <c r="E11756" t="s">
        <v>53</v>
      </c>
      <c r="F11756" s="11" t="s">
        <v>7019</v>
      </c>
      <c r="G11756" s="11" t="s">
        <v>7021</v>
      </c>
      <c r="H11756" t="s">
        <v>18690</v>
      </c>
      <c r="I11756" s="11" t="s">
        <v>61</v>
      </c>
      <c r="J11756">
        <v>19</v>
      </c>
      <c r="K11756" s="34">
        <v>55.872501373291016</v>
      </c>
      <c r="L11756" s="34">
        <v>94.873260498046875</v>
      </c>
      <c r="M11756" s="34">
        <v>94.856399536132813</v>
      </c>
      <c r="N11756" s="35">
        <v>8.4487264975905418E-3</v>
      </c>
      <c r="O11756">
        <v>48</v>
      </c>
      <c r="P11756">
        <v>0</v>
      </c>
    </row>
    <row r="11757" spans="1:16" x14ac:dyDescent="0.35">
      <c r="A11757" s="5" t="s">
        <v>15853</v>
      </c>
      <c r="B11757" t="s">
        <v>7016</v>
      </c>
      <c r="C11757" t="s">
        <v>7017</v>
      </c>
      <c r="D11757" t="s">
        <v>7018</v>
      </c>
      <c r="E11757" t="s">
        <v>53</v>
      </c>
      <c r="F11757" s="11" t="s">
        <v>7019</v>
      </c>
      <c r="G11757" s="11" t="s">
        <v>7021</v>
      </c>
      <c r="H11757" t="s">
        <v>18690</v>
      </c>
      <c r="I11757" s="11" t="s">
        <v>61</v>
      </c>
      <c r="J11757">
        <v>20</v>
      </c>
      <c r="K11757" s="34">
        <v>54.983749389648438</v>
      </c>
      <c r="L11757" s="34">
        <v>70.835174560546875</v>
      </c>
      <c r="M11757" s="34">
        <v>70.825874328613281</v>
      </c>
      <c r="N11757" s="35">
        <v>5.3926017135381699E-3</v>
      </c>
      <c r="O11757">
        <v>48</v>
      </c>
      <c r="P11757">
        <v>0</v>
      </c>
    </row>
    <row r="11758" spans="1:16" x14ac:dyDescent="0.35">
      <c r="A11758" s="5" t="s">
        <v>15854</v>
      </c>
      <c r="B11758" t="s">
        <v>7016</v>
      </c>
      <c r="C11758" t="s">
        <v>7017</v>
      </c>
      <c r="D11758" t="s">
        <v>7018</v>
      </c>
      <c r="E11758" t="s">
        <v>53</v>
      </c>
      <c r="F11758" s="11" t="s">
        <v>7019</v>
      </c>
      <c r="G11758" s="11" t="s">
        <v>7021</v>
      </c>
      <c r="H11758" t="s">
        <v>18690</v>
      </c>
      <c r="I11758" s="11" t="s">
        <v>61</v>
      </c>
      <c r="J11758">
        <v>21</v>
      </c>
      <c r="K11758" s="34">
        <v>54.923748016357422</v>
      </c>
      <c r="L11758" s="34">
        <v>60.294139862060547</v>
      </c>
      <c r="M11758" s="34">
        <v>60.286148071289063</v>
      </c>
      <c r="N11758" s="35">
        <v>4.9184239469468594E-3</v>
      </c>
      <c r="O11758">
        <v>48</v>
      </c>
      <c r="P11758">
        <v>0</v>
      </c>
    </row>
    <row r="11759" spans="1:16" x14ac:dyDescent="0.35">
      <c r="A11759" s="5" t="s">
        <v>15855</v>
      </c>
      <c r="B11759" t="s">
        <v>7016</v>
      </c>
      <c r="C11759" t="s">
        <v>7017</v>
      </c>
      <c r="D11759" t="s">
        <v>7018</v>
      </c>
      <c r="E11759" t="s">
        <v>53</v>
      </c>
      <c r="F11759" s="11" t="s">
        <v>7019</v>
      </c>
      <c r="G11759" s="11" t="s">
        <v>7021</v>
      </c>
      <c r="H11759" t="s">
        <v>18690</v>
      </c>
      <c r="I11759" s="11" t="s">
        <v>61</v>
      </c>
      <c r="J11759">
        <v>22</v>
      </c>
      <c r="K11759" s="34">
        <v>55.126251220703125</v>
      </c>
      <c r="L11759" s="34">
        <v>46.917522430419922</v>
      </c>
      <c r="M11759" s="34">
        <v>46.887100219726563</v>
      </c>
      <c r="N11759" s="35">
        <v>1.306723989546299E-2</v>
      </c>
      <c r="O11759">
        <v>48</v>
      </c>
      <c r="P11759">
        <v>0</v>
      </c>
    </row>
    <row r="11760" spans="1:16" x14ac:dyDescent="0.35">
      <c r="A11760" s="5" t="s">
        <v>15856</v>
      </c>
      <c r="B11760" t="s">
        <v>7016</v>
      </c>
      <c r="C11760" t="s">
        <v>7017</v>
      </c>
      <c r="D11760" t="s">
        <v>7018</v>
      </c>
      <c r="E11760" t="s">
        <v>53</v>
      </c>
      <c r="F11760" s="11" t="s">
        <v>7019</v>
      </c>
      <c r="G11760" s="11" t="s">
        <v>7021</v>
      </c>
      <c r="H11760" t="s">
        <v>18690</v>
      </c>
      <c r="I11760" s="11" t="s">
        <v>61</v>
      </c>
      <c r="J11760">
        <v>23</v>
      </c>
      <c r="K11760" s="34">
        <v>54.912498474121094</v>
      </c>
      <c r="L11760" s="34">
        <v>39.953788757324219</v>
      </c>
      <c r="M11760" s="34">
        <v>39.932792663574219</v>
      </c>
      <c r="N11760" s="35">
        <v>9.0745603665709496E-3</v>
      </c>
      <c r="O11760">
        <v>48</v>
      </c>
      <c r="P11760">
        <v>0</v>
      </c>
    </row>
    <row r="11761" spans="1:16" x14ac:dyDescent="0.35">
      <c r="A11761" s="5" t="s">
        <v>15857</v>
      </c>
      <c r="B11761" t="s">
        <v>7016</v>
      </c>
      <c r="C11761" t="s">
        <v>7017</v>
      </c>
      <c r="D11761" t="s">
        <v>7018</v>
      </c>
      <c r="E11761" t="s">
        <v>53</v>
      </c>
      <c r="F11761" s="11" t="s">
        <v>7019</v>
      </c>
      <c r="G11761" s="11" t="s">
        <v>7021</v>
      </c>
      <c r="H11761" t="s">
        <v>18690</v>
      </c>
      <c r="I11761" s="11" t="s">
        <v>61</v>
      </c>
      <c r="J11761">
        <v>24</v>
      </c>
      <c r="K11761" s="34">
        <v>54.922500610351563</v>
      </c>
      <c r="L11761" s="34">
        <v>34.436737060546875</v>
      </c>
      <c r="M11761" s="34">
        <v>34.421363830566406</v>
      </c>
      <c r="N11761" s="35">
        <v>6.5850066021084785E-3</v>
      </c>
      <c r="O11761">
        <v>48</v>
      </c>
      <c r="P11761">
        <v>0</v>
      </c>
    </row>
    <row r="11762" spans="1:16" x14ac:dyDescent="0.35">
      <c r="A11762" s="5" t="s">
        <v>15858</v>
      </c>
      <c r="B11762" t="s">
        <v>7016</v>
      </c>
      <c r="C11762" t="s">
        <v>7017</v>
      </c>
      <c r="D11762" t="s">
        <v>7018</v>
      </c>
      <c r="E11762" t="s">
        <v>53</v>
      </c>
      <c r="F11762" s="11" t="s">
        <v>7019</v>
      </c>
      <c r="G11762" s="11" t="s">
        <v>7021</v>
      </c>
      <c r="H11762" t="s">
        <v>18690</v>
      </c>
      <c r="I11762" s="11" t="s">
        <v>62</v>
      </c>
      <c r="J11762">
        <v>1</v>
      </c>
      <c r="K11762" s="34">
        <v>52.366664886474609</v>
      </c>
      <c r="L11762" s="34">
        <v>35.485904693603516</v>
      </c>
      <c r="M11762" s="34">
        <v>35.468837738037109</v>
      </c>
      <c r="N11762" s="35">
        <v>7.3693725280463696E-3</v>
      </c>
      <c r="O11762">
        <v>48</v>
      </c>
      <c r="P11762">
        <v>0</v>
      </c>
    </row>
    <row r="11763" spans="1:16" x14ac:dyDescent="0.35">
      <c r="A11763" s="5" t="s">
        <v>15859</v>
      </c>
      <c r="B11763" t="s">
        <v>7016</v>
      </c>
      <c r="C11763" t="s">
        <v>7017</v>
      </c>
      <c r="D11763" t="s">
        <v>7018</v>
      </c>
      <c r="E11763" t="s">
        <v>53</v>
      </c>
      <c r="F11763" s="11" t="s">
        <v>7019</v>
      </c>
      <c r="G11763" s="11" t="s">
        <v>7021</v>
      </c>
      <c r="H11763" t="s">
        <v>18690</v>
      </c>
      <c r="I11763" s="11" t="s">
        <v>62</v>
      </c>
      <c r="J11763">
        <v>2</v>
      </c>
      <c r="K11763" s="34">
        <v>52.268749237060547</v>
      </c>
      <c r="L11763" s="34">
        <v>32.584980010986328</v>
      </c>
      <c r="M11763" s="34">
        <v>32.569667816162109</v>
      </c>
      <c r="N11763" s="35">
        <v>6.6198278218507767E-3</v>
      </c>
      <c r="O11763">
        <v>48</v>
      </c>
      <c r="P11763">
        <v>0</v>
      </c>
    </row>
    <row r="11764" spans="1:16" x14ac:dyDescent="0.35">
      <c r="A11764" s="5" t="s">
        <v>15860</v>
      </c>
      <c r="B11764" t="s">
        <v>7016</v>
      </c>
      <c r="C11764" t="s">
        <v>7017</v>
      </c>
      <c r="D11764" t="s">
        <v>7018</v>
      </c>
      <c r="E11764" t="s">
        <v>53</v>
      </c>
      <c r="F11764" s="11" t="s">
        <v>7019</v>
      </c>
      <c r="G11764" s="11" t="s">
        <v>7021</v>
      </c>
      <c r="H11764" t="s">
        <v>18690</v>
      </c>
      <c r="I11764" s="11" t="s">
        <v>62</v>
      </c>
      <c r="J11764">
        <v>3</v>
      </c>
      <c r="K11764" s="34">
        <v>51.775833129882813</v>
      </c>
      <c r="L11764" s="34">
        <v>28.742734909057617</v>
      </c>
      <c r="M11764" s="34">
        <v>28.730188369750977</v>
      </c>
      <c r="N11764" s="35">
        <v>5.4326588287949562E-3</v>
      </c>
      <c r="O11764">
        <v>48</v>
      </c>
      <c r="P11764">
        <v>0</v>
      </c>
    </row>
    <row r="11765" spans="1:16" x14ac:dyDescent="0.35">
      <c r="A11765" s="5" t="s">
        <v>15861</v>
      </c>
      <c r="B11765" t="s">
        <v>7016</v>
      </c>
      <c r="C11765" t="s">
        <v>7017</v>
      </c>
      <c r="D11765" t="s">
        <v>7018</v>
      </c>
      <c r="E11765" t="s">
        <v>53</v>
      </c>
      <c r="F11765" s="11" t="s">
        <v>7019</v>
      </c>
      <c r="G11765" s="11" t="s">
        <v>7021</v>
      </c>
      <c r="H11765" t="s">
        <v>18690</v>
      </c>
      <c r="I11765" s="11" t="s">
        <v>62</v>
      </c>
      <c r="J11765">
        <v>4</v>
      </c>
      <c r="K11765" s="34">
        <v>51.516666412353516</v>
      </c>
      <c r="L11765" s="34">
        <v>24.942426681518555</v>
      </c>
      <c r="M11765" s="34">
        <v>24.931703567504883</v>
      </c>
      <c r="N11765" s="35">
        <v>4.6899225562810898E-3</v>
      </c>
      <c r="O11765">
        <v>48</v>
      </c>
      <c r="P11765">
        <v>0</v>
      </c>
    </row>
    <row r="11766" spans="1:16" x14ac:dyDescent="0.35">
      <c r="A11766" s="5" t="s">
        <v>15862</v>
      </c>
      <c r="B11766" t="s">
        <v>7016</v>
      </c>
      <c r="C11766" t="s">
        <v>7017</v>
      </c>
      <c r="D11766" t="s">
        <v>7018</v>
      </c>
      <c r="E11766" t="s">
        <v>53</v>
      </c>
      <c r="F11766" s="11" t="s">
        <v>7019</v>
      </c>
      <c r="G11766" s="11" t="s">
        <v>7021</v>
      </c>
      <c r="H11766" t="s">
        <v>18690</v>
      </c>
      <c r="I11766" s="11" t="s">
        <v>62</v>
      </c>
      <c r="J11766">
        <v>5</v>
      </c>
      <c r="K11766" s="34">
        <v>51.310001373291016</v>
      </c>
      <c r="L11766" s="34">
        <v>33.487556457519531</v>
      </c>
      <c r="M11766" s="34">
        <v>33.472721099853516</v>
      </c>
      <c r="N11766" s="35">
        <v>6.5043237991631031E-3</v>
      </c>
      <c r="O11766">
        <v>48</v>
      </c>
      <c r="P11766">
        <v>0</v>
      </c>
    </row>
    <row r="11767" spans="1:16" x14ac:dyDescent="0.35">
      <c r="A11767" s="5" t="s">
        <v>15863</v>
      </c>
      <c r="B11767" t="s">
        <v>7016</v>
      </c>
      <c r="C11767" t="s">
        <v>7017</v>
      </c>
      <c r="D11767" t="s">
        <v>7018</v>
      </c>
      <c r="E11767" t="s">
        <v>53</v>
      </c>
      <c r="F11767" s="11" t="s">
        <v>7019</v>
      </c>
      <c r="G11767" s="11" t="s">
        <v>7021</v>
      </c>
      <c r="H11767" t="s">
        <v>18690</v>
      </c>
      <c r="I11767" s="11" t="s">
        <v>62</v>
      </c>
      <c r="J11767">
        <v>6</v>
      </c>
      <c r="K11767" s="34">
        <v>51.54083251953125</v>
      </c>
      <c r="L11767" s="34">
        <v>64.984519958496094</v>
      </c>
      <c r="M11767" s="34">
        <v>64.942466735839844</v>
      </c>
      <c r="N11767" s="35">
        <v>1.8091272562742233E-2</v>
      </c>
      <c r="O11767">
        <v>48</v>
      </c>
      <c r="P11767">
        <v>0</v>
      </c>
    </row>
    <row r="11768" spans="1:16" x14ac:dyDescent="0.35">
      <c r="A11768" s="5" t="s">
        <v>15864</v>
      </c>
      <c r="B11768" t="s">
        <v>7016</v>
      </c>
      <c r="C11768" t="s">
        <v>7017</v>
      </c>
      <c r="D11768" t="s">
        <v>7018</v>
      </c>
      <c r="E11768" t="s">
        <v>53</v>
      </c>
      <c r="F11768" s="11" t="s">
        <v>7019</v>
      </c>
      <c r="G11768" s="11" t="s">
        <v>7021</v>
      </c>
      <c r="H11768" t="s">
        <v>18690</v>
      </c>
      <c r="I11768" s="11" t="s">
        <v>62</v>
      </c>
      <c r="J11768">
        <v>7</v>
      </c>
      <c r="K11768" s="34">
        <v>51.485000610351563</v>
      </c>
      <c r="L11768" s="34">
        <v>147.87736511230469</v>
      </c>
      <c r="M11768" s="34">
        <v>147.78767395019531</v>
      </c>
      <c r="N11768" s="35">
        <v>3.8805209100246429E-2</v>
      </c>
      <c r="O11768">
        <v>48</v>
      </c>
      <c r="P11768">
        <v>0</v>
      </c>
    </row>
    <row r="11769" spans="1:16" x14ac:dyDescent="0.35">
      <c r="A11769" s="5" t="s">
        <v>15865</v>
      </c>
      <c r="B11769" t="s">
        <v>7016</v>
      </c>
      <c r="C11769" t="s">
        <v>7017</v>
      </c>
      <c r="D11769" t="s">
        <v>7018</v>
      </c>
      <c r="E11769" t="s">
        <v>53</v>
      </c>
      <c r="F11769" s="11" t="s">
        <v>7019</v>
      </c>
      <c r="G11769" s="11" t="s">
        <v>7021</v>
      </c>
      <c r="H11769" t="s">
        <v>18690</v>
      </c>
      <c r="I11769" s="11" t="s">
        <v>62</v>
      </c>
      <c r="J11769">
        <v>8</v>
      </c>
      <c r="K11769" s="34">
        <v>53.536251068115234</v>
      </c>
      <c r="L11769" s="34">
        <v>371.16506958007813</v>
      </c>
      <c r="M11769" s="34">
        <v>371.02835083007813</v>
      </c>
      <c r="N11769" s="35">
        <v>5.9763502329587936E-2</v>
      </c>
      <c r="O11769">
        <v>48</v>
      </c>
      <c r="P11769">
        <v>0</v>
      </c>
    </row>
    <row r="11770" spans="1:16" x14ac:dyDescent="0.35">
      <c r="A11770" s="5" t="s">
        <v>15866</v>
      </c>
      <c r="B11770" t="s">
        <v>7016</v>
      </c>
      <c r="C11770" t="s">
        <v>7017</v>
      </c>
      <c r="D11770" t="s">
        <v>7018</v>
      </c>
      <c r="E11770" t="s">
        <v>53</v>
      </c>
      <c r="F11770" s="11" t="s">
        <v>7019</v>
      </c>
      <c r="G11770" s="11" t="s">
        <v>7021</v>
      </c>
      <c r="H11770" t="s">
        <v>18690</v>
      </c>
      <c r="I11770" s="11" t="s">
        <v>62</v>
      </c>
      <c r="J11770">
        <v>9</v>
      </c>
      <c r="K11770" s="34">
        <v>57.369998931884766</v>
      </c>
      <c r="L11770" s="34">
        <v>726.51837158203125</v>
      </c>
      <c r="M11770" s="34">
        <v>726.80511474609375</v>
      </c>
      <c r="N11770" s="35">
        <v>0.12680685520172119</v>
      </c>
      <c r="O11770">
        <v>48</v>
      </c>
      <c r="P11770">
        <v>0</v>
      </c>
    </row>
    <row r="11771" spans="1:16" x14ac:dyDescent="0.35">
      <c r="A11771" s="5" t="s">
        <v>15867</v>
      </c>
      <c r="B11771" t="s">
        <v>7016</v>
      </c>
      <c r="C11771" t="s">
        <v>7017</v>
      </c>
      <c r="D11771" t="s">
        <v>7018</v>
      </c>
      <c r="E11771" t="s">
        <v>53</v>
      </c>
      <c r="F11771" s="11" t="s">
        <v>7019</v>
      </c>
      <c r="G11771" s="11" t="s">
        <v>7021</v>
      </c>
      <c r="H11771" t="s">
        <v>18690</v>
      </c>
      <c r="I11771" s="11" t="s">
        <v>62</v>
      </c>
      <c r="J11771">
        <v>10</v>
      </c>
      <c r="K11771" s="34">
        <v>61.058750152587891</v>
      </c>
      <c r="L11771" s="34">
        <v>974.85064697265625</v>
      </c>
      <c r="M11771" s="34">
        <v>975.64788818359375</v>
      </c>
      <c r="N11771" s="35">
        <v>0.34586665034294128</v>
      </c>
      <c r="O11771">
        <v>48</v>
      </c>
      <c r="P11771">
        <v>0</v>
      </c>
    </row>
    <row r="11772" spans="1:16" x14ac:dyDescent="0.35">
      <c r="A11772" s="5" t="s">
        <v>15868</v>
      </c>
      <c r="B11772" t="s">
        <v>7016</v>
      </c>
      <c r="C11772" t="s">
        <v>7017</v>
      </c>
      <c r="D11772" t="s">
        <v>7018</v>
      </c>
      <c r="E11772" t="s">
        <v>53</v>
      </c>
      <c r="F11772" s="11" t="s">
        <v>7019</v>
      </c>
      <c r="G11772" s="11" t="s">
        <v>7021</v>
      </c>
      <c r="H11772" t="s">
        <v>18690</v>
      </c>
      <c r="I11772" s="11" t="s">
        <v>62</v>
      </c>
      <c r="J11772">
        <v>11</v>
      </c>
      <c r="K11772" s="34">
        <v>65.566246032714844</v>
      </c>
      <c r="L11772" s="34">
        <v>962.0443115234375</v>
      </c>
      <c r="M11772" s="34">
        <v>962.750732421875</v>
      </c>
      <c r="N11772" s="35">
        <v>0.30886092782020569</v>
      </c>
      <c r="O11772">
        <v>48</v>
      </c>
      <c r="P11772">
        <v>0</v>
      </c>
    </row>
    <row r="11773" spans="1:16" x14ac:dyDescent="0.35">
      <c r="A11773" s="5" t="s">
        <v>15869</v>
      </c>
      <c r="B11773" t="s">
        <v>7016</v>
      </c>
      <c r="C11773" t="s">
        <v>7017</v>
      </c>
      <c r="D11773" t="s">
        <v>7018</v>
      </c>
      <c r="E11773" t="s">
        <v>53</v>
      </c>
      <c r="F11773" s="11" t="s">
        <v>7019</v>
      </c>
      <c r="G11773" s="11" t="s">
        <v>7021</v>
      </c>
      <c r="H11773" t="s">
        <v>18690</v>
      </c>
      <c r="I11773" s="11" t="s">
        <v>62</v>
      </c>
      <c r="J11773">
        <v>12</v>
      </c>
      <c r="K11773" s="34">
        <v>67.101249694824219</v>
      </c>
      <c r="L11773" s="34">
        <v>845.533935546875</v>
      </c>
      <c r="M11773" s="34">
        <v>846.19140625</v>
      </c>
      <c r="N11773" s="35">
        <v>0.28814780712127686</v>
      </c>
      <c r="O11773">
        <v>48</v>
      </c>
      <c r="P11773">
        <v>0</v>
      </c>
    </row>
    <row r="11774" spans="1:16" x14ac:dyDescent="0.35">
      <c r="A11774" s="5" t="s">
        <v>15870</v>
      </c>
      <c r="B11774" t="s">
        <v>7016</v>
      </c>
      <c r="C11774" t="s">
        <v>7017</v>
      </c>
      <c r="D11774" t="s">
        <v>7018</v>
      </c>
      <c r="E11774" t="s">
        <v>53</v>
      </c>
      <c r="F11774" s="11" t="s">
        <v>7019</v>
      </c>
      <c r="G11774" s="11" t="s">
        <v>7021</v>
      </c>
      <c r="H11774" t="s">
        <v>18690</v>
      </c>
      <c r="I11774" s="11" t="s">
        <v>62</v>
      </c>
      <c r="J11774">
        <v>13</v>
      </c>
      <c r="K11774" s="34">
        <v>68.353752136230469</v>
      </c>
      <c r="L11774" s="34">
        <v>701.5277099609375</v>
      </c>
      <c r="M11774" s="34">
        <v>702.094482421875</v>
      </c>
      <c r="N11774" s="35">
        <v>0.24884232878684998</v>
      </c>
      <c r="O11774">
        <v>48</v>
      </c>
      <c r="P11774">
        <v>0</v>
      </c>
    </row>
    <row r="11775" spans="1:16" x14ac:dyDescent="0.35">
      <c r="A11775" s="5" t="s">
        <v>15871</v>
      </c>
      <c r="B11775" t="s">
        <v>7016</v>
      </c>
      <c r="C11775" t="s">
        <v>7017</v>
      </c>
      <c r="D11775" t="s">
        <v>7018</v>
      </c>
      <c r="E11775" t="s">
        <v>53</v>
      </c>
      <c r="F11775" s="11" t="s">
        <v>7019</v>
      </c>
      <c r="G11775" s="11" t="s">
        <v>7021</v>
      </c>
      <c r="H11775" t="s">
        <v>18690</v>
      </c>
      <c r="I11775" s="11" t="s">
        <v>62</v>
      </c>
      <c r="J11775">
        <v>14</v>
      </c>
      <c r="K11775" s="34">
        <v>68.215003967285156</v>
      </c>
      <c r="L11775" s="34">
        <v>650.107421875</v>
      </c>
      <c r="M11775" s="34">
        <v>650.6263427734375</v>
      </c>
      <c r="N11775" s="35">
        <v>0.22810839116573334</v>
      </c>
      <c r="O11775">
        <v>48</v>
      </c>
      <c r="P11775">
        <v>0</v>
      </c>
    </row>
    <row r="11776" spans="1:16" x14ac:dyDescent="0.35">
      <c r="A11776" s="5" t="s">
        <v>15872</v>
      </c>
      <c r="B11776" t="s">
        <v>7016</v>
      </c>
      <c r="C11776" t="s">
        <v>7017</v>
      </c>
      <c r="D11776" t="s">
        <v>7018</v>
      </c>
      <c r="E11776" t="s">
        <v>53</v>
      </c>
      <c r="F11776" s="11" t="s">
        <v>7019</v>
      </c>
      <c r="G11776" s="11" t="s">
        <v>7021</v>
      </c>
      <c r="H11776" t="s">
        <v>18690</v>
      </c>
      <c r="I11776" s="11" t="s">
        <v>62</v>
      </c>
      <c r="J11776">
        <v>15</v>
      </c>
      <c r="K11776" s="34">
        <v>67.543746948242188</v>
      </c>
      <c r="L11776" s="34">
        <v>586.01019287109375</v>
      </c>
      <c r="M11776" s="34">
        <v>586.56646728515625</v>
      </c>
      <c r="N11776" s="35">
        <v>0.24369844794273376</v>
      </c>
      <c r="O11776">
        <v>48</v>
      </c>
      <c r="P11776">
        <v>0</v>
      </c>
    </row>
    <row r="11777" spans="1:16" x14ac:dyDescent="0.35">
      <c r="A11777" s="5" t="s">
        <v>15873</v>
      </c>
      <c r="B11777" t="s">
        <v>7016</v>
      </c>
      <c r="C11777" t="s">
        <v>7017</v>
      </c>
      <c r="D11777" t="s">
        <v>7018</v>
      </c>
      <c r="E11777" t="s">
        <v>53</v>
      </c>
      <c r="F11777" s="11" t="s">
        <v>7019</v>
      </c>
      <c r="G11777" s="11" t="s">
        <v>7021</v>
      </c>
      <c r="H11777" t="s">
        <v>18690</v>
      </c>
      <c r="I11777" s="11" t="s">
        <v>62</v>
      </c>
      <c r="J11777">
        <v>16</v>
      </c>
      <c r="K11777" s="34">
        <v>65.49749755859375</v>
      </c>
      <c r="L11777" s="34">
        <v>463.07217407226563</v>
      </c>
      <c r="M11777" s="34">
        <v>463.48861694335938</v>
      </c>
      <c r="N11777" s="35">
        <v>0.18331238627433777</v>
      </c>
      <c r="O11777">
        <v>48</v>
      </c>
      <c r="P11777">
        <v>0</v>
      </c>
    </row>
    <row r="11778" spans="1:16" x14ac:dyDescent="0.35">
      <c r="A11778" s="5" t="s">
        <v>15874</v>
      </c>
      <c r="B11778" t="s">
        <v>7016</v>
      </c>
      <c r="C11778" t="s">
        <v>7017</v>
      </c>
      <c r="D11778" t="s">
        <v>7018</v>
      </c>
      <c r="E11778" t="s">
        <v>53</v>
      </c>
      <c r="F11778" s="11" t="s">
        <v>7019</v>
      </c>
      <c r="G11778" s="11" t="s">
        <v>7021</v>
      </c>
      <c r="H11778" t="s">
        <v>18690</v>
      </c>
      <c r="I11778" s="11" t="s">
        <v>62</v>
      </c>
      <c r="J11778">
        <v>17</v>
      </c>
      <c r="K11778" s="34">
        <v>64.03375244140625</v>
      </c>
      <c r="L11778" s="34">
        <v>306.89617919921875</v>
      </c>
      <c r="M11778" s="34">
        <v>307.198486328125</v>
      </c>
      <c r="N11778" s="35">
        <v>0.13854585587978363</v>
      </c>
      <c r="O11778">
        <v>48</v>
      </c>
      <c r="P11778">
        <v>0</v>
      </c>
    </row>
    <row r="11779" spans="1:16" x14ac:dyDescent="0.35">
      <c r="A11779" s="5" t="s">
        <v>15875</v>
      </c>
      <c r="B11779" t="s">
        <v>7016</v>
      </c>
      <c r="C11779" t="s">
        <v>7017</v>
      </c>
      <c r="D11779" t="s">
        <v>7018</v>
      </c>
      <c r="E11779" t="s">
        <v>53</v>
      </c>
      <c r="F11779" s="11" t="s">
        <v>7019</v>
      </c>
      <c r="G11779" s="11" t="s">
        <v>7021</v>
      </c>
      <c r="H11779" t="s">
        <v>18690</v>
      </c>
      <c r="I11779" s="11" t="s">
        <v>62</v>
      </c>
      <c r="J11779">
        <v>18</v>
      </c>
      <c r="K11779" s="34">
        <v>61.056251525878906</v>
      </c>
      <c r="L11779" s="34">
        <v>174.67630004882813</v>
      </c>
      <c r="M11779" s="34">
        <v>174.73675537109375</v>
      </c>
      <c r="N11779" s="35">
        <v>3.3920742571353912E-2</v>
      </c>
      <c r="O11779">
        <v>48</v>
      </c>
      <c r="P11779">
        <v>0</v>
      </c>
    </row>
    <row r="11780" spans="1:16" x14ac:dyDescent="0.35">
      <c r="A11780" s="5" t="s">
        <v>15876</v>
      </c>
      <c r="B11780" t="s">
        <v>7016</v>
      </c>
      <c r="C11780" t="s">
        <v>7017</v>
      </c>
      <c r="D11780" t="s">
        <v>7018</v>
      </c>
      <c r="E11780" t="s">
        <v>53</v>
      </c>
      <c r="F11780" s="11" t="s">
        <v>7019</v>
      </c>
      <c r="G11780" s="11" t="s">
        <v>7021</v>
      </c>
      <c r="H11780" t="s">
        <v>18690</v>
      </c>
      <c r="I11780" s="11" t="s">
        <v>62</v>
      </c>
      <c r="J11780">
        <v>19</v>
      </c>
      <c r="K11780" s="34">
        <v>59.276248931884766</v>
      </c>
      <c r="L11780" s="34">
        <v>98.793685913085938</v>
      </c>
      <c r="M11780" s="34">
        <v>98.795196533203125</v>
      </c>
      <c r="N11780" s="35">
        <v>2.641158876940608E-3</v>
      </c>
      <c r="O11780">
        <v>48</v>
      </c>
      <c r="P11780">
        <v>0</v>
      </c>
    </row>
    <row r="11781" spans="1:16" x14ac:dyDescent="0.35">
      <c r="A11781" s="5" t="s">
        <v>15877</v>
      </c>
      <c r="B11781" t="s">
        <v>7016</v>
      </c>
      <c r="C11781" t="s">
        <v>7017</v>
      </c>
      <c r="D11781" t="s">
        <v>7018</v>
      </c>
      <c r="E11781" t="s">
        <v>53</v>
      </c>
      <c r="F11781" s="11" t="s">
        <v>7019</v>
      </c>
      <c r="G11781" s="11" t="s">
        <v>7021</v>
      </c>
      <c r="H11781" t="s">
        <v>18690</v>
      </c>
      <c r="I11781" s="11" t="s">
        <v>62</v>
      </c>
      <c r="J11781">
        <v>20</v>
      </c>
      <c r="K11781" s="34">
        <v>57.233749389648438</v>
      </c>
      <c r="L11781" s="34">
        <v>73.537490844726563</v>
      </c>
      <c r="M11781" s="34">
        <v>73.531272888183594</v>
      </c>
      <c r="N11781" s="35">
        <v>2.9562481213361025E-3</v>
      </c>
      <c r="O11781">
        <v>48</v>
      </c>
      <c r="P11781">
        <v>0</v>
      </c>
    </row>
    <row r="11782" spans="1:16" x14ac:dyDescent="0.35">
      <c r="A11782" s="5" t="s">
        <v>15878</v>
      </c>
      <c r="B11782" t="s">
        <v>7016</v>
      </c>
      <c r="C11782" t="s">
        <v>7017</v>
      </c>
      <c r="D11782" t="s">
        <v>7018</v>
      </c>
      <c r="E11782" t="s">
        <v>53</v>
      </c>
      <c r="F11782" s="11" t="s">
        <v>7019</v>
      </c>
      <c r="G11782" s="11" t="s">
        <v>7021</v>
      </c>
      <c r="H11782" t="s">
        <v>18690</v>
      </c>
      <c r="I11782" s="11" t="s">
        <v>62</v>
      </c>
      <c r="J11782">
        <v>21</v>
      </c>
      <c r="K11782" s="34">
        <v>55.826248168945313</v>
      </c>
      <c r="L11782" s="34">
        <v>63.069355010986328</v>
      </c>
      <c r="M11782" s="34">
        <v>63.069740295410156</v>
      </c>
      <c r="N11782" s="35">
        <v>1.8755585188046098E-3</v>
      </c>
      <c r="O11782">
        <v>48</v>
      </c>
      <c r="P11782">
        <v>0</v>
      </c>
    </row>
    <row r="11783" spans="1:16" x14ac:dyDescent="0.35">
      <c r="A11783" s="5" t="s">
        <v>15879</v>
      </c>
      <c r="B11783" t="s">
        <v>7016</v>
      </c>
      <c r="C11783" t="s">
        <v>7017</v>
      </c>
      <c r="D11783" t="s">
        <v>7018</v>
      </c>
      <c r="E11783" t="s">
        <v>53</v>
      </c>
      <c r="F11783" s="11" t="s">
        <v>7019</v>
      </c>
      <c r="G11783" s="11" t="s">
        <v>7021</v>
      </c>
      <c r="H11783" t="s">
        <v>18690</v>
      </c>
      <c r="I11783" s="11" t="s">
        <v>62</v>
      </c>
      <c r="J11783">
        <v>22</v>
      </c>
      <c r="K11783" s="34">
        <v>55.580001831054688</v>
      </c>
      <c r="L11783" s="34">
        <v>49.247852325439453</v>
      </c>
      <c r="M11783" s="34">
        <v>49.222610473632813</v>
      </c>
      <c r="N11783" s="35">
        <v>1.1061538942158222E-2</v>
      </c>
      <c r="O11783">
        <v>48</v>
      </c>
      <c r="P11783">
        <v>0</v>
      </c>
    </row>
    <row r="11784" spans="1:16" x14ac:dyDescent="0.35">
      <c r="A11784" s="5" t="s">
        <v>15880</v>
      </c>
      <c r="B11784" t="s">
        <v>7016</v>
      </c>
      <c r="C11784" t="s">
        <v>7017</v>
      </c>
      <c r="D11784" t="s">
        <v>7018</v>
      </c>
      <c r="E11784" t="s">
        <v>53</v>
      </c>
      <c r="F11784" s="11" t="s">
        <v>7019</v>
      </c>
      <c r="G11784" s="11" t="s">
        <v>7021</v>
      </c>
      <c r="H11784" t="s">
        <v>18690</v>
      </c>
      <c r="I11784" s="11" t="s">
        <v>62</v>
      </c>
      <c r="J11784">
        <v>23</v>
      </c>
      <c r="K11784" s="34">
        <v>55.527084350585938</v>
      </c>
      <c r="L11784" s="34">
        <v>42.318962097167969</v>
      </c>
      <c r="M11784" s="34">
        <v>42.299148559570313</v>
      </c>
      <c r="N11784" s="35">
        <v>8.9968275278806686E-3</v>
      </c>
      <c r="O11784">
        <v>48</v>
      </c>
      <c r="P11784">
        <v>0</v>
      </c>
    </row>
    <row r="11785" spans="1:16" x14ac:dyDescent="0.35">
      <c r="A11785" s="5" t="s">
        <v>15881</v>
      </c>
      <c r="B11785" t="s">
        <v>7016</v>
      </c>
      <c r="C11785" t="s">
        <v>7017</v>
      </c>
      <c r="D11785" t="s">
        <v>7018</v>
      </c>
      <c r="E11785" t="s">
        <v>53</v>
      </c>
      <c r="F11785" s="11" t="s">
        <v>7019</v>
      </c>
      <c r="G11785" s="11" t="s">
        <v>7021</v>
      </c>
      <c r="H11785" t="s">
        <v>18690</v>
      </c>
      <c r="I11785" s="11" t="s">
        <v>62</v>
      </c>
      <c r="J11785">
        <v>24</v>
      </c>
      <c r="K11785" s="34">
        <v>54.262500762939453</v>
      </c>
      <c r="L11785" s="34">
        <v>36.395362854003906</v>
      </c>
      <c r="M11785" s="34">
        <v>36.380828857421875</v>
      </c>
      <c r="N11785" s="35">
        <v>6.9123213179409504E-3</v>
      </c>
      <c r="O11785">
        <v>48</v>
      </c>
      <c r="P11785">
        <v>0</v>
      </c>
    </row>
    <row r="11786" spans="1:16" x14ac:dyDescent="0.35">
      <c r="A11786" s="5" t="s">
        <v>15882</v>
      </c>
      <c r="B11786" t="s">
        <v>7016</v>
      </c>
      <c r="C11786" t="s">
        <v>7017</v>
      </c>
      <c r="D11786" t="s">
        <v>7018</v>
      </c>
      <c r="E11786" t="s">
        <v>53</v>
      </c>
      <c r="F11786" s="11" t="s">
        <v>7019</v>
      </c>
      <c r="G11786" s="11" t="s">
        <v>7021</v>
      </c>
      <c r="H11786" t="s">
        <v>18690</v>
      </c>
      <c r="I11786" s="11" t="s">
        <v>63</v>
      </c>
      <c r="J11786">
        <v>1</v>
      </c>
      <c r="K11786" s="34">
        <v>55.632499694824219</v>
      </c>
      <c r="L11786" s="34">
        <v>34.299976348876953</v>
      </c>
      <c r="M11786" s="34">
        <v>34.284523010253906</v>
      </c>
      <c r="N11786" s="35">
        <v>6.6998852416872978E-3</v>
      </c>
      <c r="O11786">
        <v>48</v>
      </c>
      <c r="P11786">
        <v>0</v>
      </c>
    </row>
    <row r="11787" spans="1:16" x14ac:dyDescent="0.35">
      <c r="A11787" s="5" t="s">
        <v>15883</v>
      </c>
      <c r="B11787" t="s">
        <v>7016</v>
      </c>
      <c r="C11787" t="s">
        <v>7017</v>
      </c>
      <c r="D11787" t="s">
        <v>7018</v>
      </c>
      <c r="E11787" t="s">
        <v>53</v>
      </c>
      <c r="F11787" s="11" t="s">
        <v>7019</v>
      </c>
      <c r="G11787" s="11" t="s">
        <v>7021</v>
      </c>
      <c r="H11787" t="s">
        <v>18690</v>
      </c>
      <c r="I11787" s="11" t="s">
        <v>63</v>
      </c>
      <c r="J11787">
        <v>2</v>
      </c>
      <c r="K11787" s="34">
        <v>54.703750610351563</v>
      </c>
      <c r="L11787" s="34">
        <v>31.515171051025391</v>
      </c>
      <c r="M11787" s="34">
        <v>31.501607894897461</v>
      </c>
      <c r="N11787" s="35">
        <v>5.8896164409816265E-3</v>
      </c>
      <c r="O11787">
        <v>48</v>
      </c>
      <c r="P11787">
        <v>0</v>
      </c>
    </row>
    <row r="11788" spans="1:16" x14ac:dyDescent="0.35">
      <c r="A11788" s="5" t="s">
        <v>15884</v>
      </c>
      <c r="B11788" t="s">
        <v>7016</v>
      </c>
      <c r="C11788" t="s">
        <v>7017</v>
      </c>
      <c r="D11788" t="s">
        <v>7018</v>
      </c>
      <c r="E11788" t="s">
        <v>53</v>
      </c>
      <c r="F11788" s="11" t="s">
        <v>7019</v>
      </c>
      <c r="G11788" s="11" t="s">
        <v>7021</v>
      </c>
      <c r="H11788" t="s">
        <v>18690</v>
      </c>
      <c r="I11788" s="11" t="s">
        <v>63</v>
      </c>
      <c r="J11788">
        <v>3</v>
      </c>
      <c r="K11788" s="34">
        <v>54.2933349609375</v>
      </c>
      <c r="L11788" s="34">
        <v>27.812286376953125</v>
      </c>
      <c r="M11788" s="34">
        <v>27.801136016845703</v>
      </c>
      <c r="N11788" s="35">
        <v>4.8106401227414608E-3</v>
      </c>
      <c r="O11788">
        <v>48</v>
      </c>
      <c r="P11788">
        <v>0</v>
      </c>
    </row>
    <row r="11789" spans="1:16" x14ac:dyDescent="0.35">
      <c r="A11789" s="5" t="s">
        <v>15885</v>
      </c>
      <c r="B11789" t="s">
        <v>7016</v>
      </c>
      <c r="C11789" t="s">
        <v>7017</v>
      </c>
      <c r="D11789" t="s">
        <v>7018</v>
      </c>
      <c r="E11789" t="s">
        <v>53</v>
      </c>
      <c r="F11789" s="11" t="s">
        <v>7019</v>
      </c>
      <c r="G11789" s="11" t="s">
        <v>7021</v>
      </c>
      <c r="H11789" t="s">
        <v>18690</v>
      </c>
      <c r="I11789" s="11" t="s">
        <v>63</v>
      </c>
      <c r="J11789">
        <v>4</v>
      </c>
      <c r="K11789" s="34">
        <v>54.854583740234375</v>
      </c>
      <c r="L11789" s="34">
        <v>23.978265762329102</v>
      </c>
      <c r="M11789" s="34">
        <v>23.968679428100586</v>
      </c>
      <c r="N11789" s="35">
        <v>4.1156723164021969E-3</v>
      </c>
      <c r="O11789">
        <v>48</v>
      </c>
      <c r="P11789">
        <v>0</v>
      </c>
    </row>
    <row r="11790" spans="1:16" x14ac:dyDescent="0.35">
      <c r="A11790" s="5" t="s">
        <v>15886</v>
      </c>
      <c r="B11790" t="s">
        <v>7016</v>
      </c>
      <c r="C11790" t="s">
        <v>7017</v>
      </c>
      <c r="D11790" t="s">
        <v>7018</v>
      </c>
      <c r="E11790" t="s">
        <v>53</v>
      </c>
      <c r="F11790" s="11" t="s">
        <v>7019</v>
      </c>
      <c r="G11790" s="11" t="s">
        <v>7021</v>
      </c>
      <c r="H11790" t="s">
        <v>18690</v>
      </c>
      <c r="I11790" s="11" t="s">
        <v>63</v>
      </c>
      <c r="J11790">
        <v>5</v>
      </c>
      <c r="K11790" s="34">
        <v>53.906665802001953</v>
      </c>
      <c r="L11790" s="34">
        <v>32.360107421875</v>
      </c>
      <c r="M11790" s="34">
        <v>32.347000122070313</v>
      </c>
      <c r="N11790" s="35">
        <v>5.6008175015449524E-3</v>
      </c>
      <c r="O11790">
        <v>48</v>
      </c>
      <c r="P11790">
        <v>0</v>
      </c>
    </row>
    <row r="11791" spans="1:16" x14ac:dyDescent="0.35">
      <c r="A11791" s="5" t="s">
        <v>15887</v>
      </c>
      <c r="B11791" t="s">
        <v>7016</v>
      </c>
      <c r="C11791" t="s">
        <v>7017</v>
      </c>
      <c r="D11791" t="s">
        <v>7018</v>
      </c>
      <c r="E11791" t="s">
        <v>53</v>
      </c>
      <c r="F11791" s="11" t="s">
        <v>7019</v>
      </c>
      <c r="G11791" s="11" t="s">
        <v>7021</v>
      </c>
      <c r="H11791" t="s">
        <v>18690</v>
      </c>
      <c r="I11791" s="11" t="s">
        <v>63</v>
      </c>
      <c r="J11791">
        <v>6</v>
      </c>
      <c r="K11791" s="34">
        <v>53.539165496826172</v>
      </c>
      <c r="L11791" s="34">
        <v>62.854034423828125</v>
      </c>
      <c r="M11791" s="34">
        <v>62.8184814453125</v>
      </c>
      <c r="N11791" s="35">
        <v>1.5108942054212093E-2</v>
      </c>
      <c r="O11791">
        <v>48</v>
      </c>
      <c r="P11791">
        <v>0</v>
      </c>
    </row>
    <row r="11792" spans="1:16" x14ac:dyDescent="0.35">
      <c r="A11792" s="5" t="s">
        <v>15888</v>
      </c>
      <c r="B11792" t="s">
        <v>7016</v>
      </c>
      <c r="C11792" t="s">
        <v>7017</v>
      </c>
      <c r="D11792" t="s">
        <v>7018</v>
      </c>
      <c r="E11792" t="s">
        <v>53</v>
      </c>
      <c r="F11792" s="11" t="s">
        <v>7019</v>
      </c>
      <c r="G11792" s="11" t="s">
        <v>7021</v>
      </c>
      <c r="H11792" t="s">
        <v>18690</v>
      </c>
      <c r="I11792" s="11" t="s">
        <v>63</v>
      </c>
      <c r="J11792">
        <v>7</v>
      </c>
      <c r="K11792" s="34">
        <v>53.166667938232422</v>
      </c>
      <c r="L11792" s="34">
        <v>142.73841857910156</v>
      </c>
      <c r="M11792" s="34">
        <v>142.65472412109375</v>
      </c>
      <c r="N11792" s="35">
        <v>3.629004955291748E-2</v>
      </c>
      <c r="O11792">
        <v>48</v>
      </c>
      <c r="P11792">
        <v>0</v>
      </c>
    </row>
    <row r="11793" spans="1:16" x14ac:dyDescent="0.35">
      <c r="A11793" s="5" t="s">
        <v>15889</v>
      </c>
      <c r="B11793" t="s">
        <v>7016</v>
      </c>
      <c r="C11793" t="s">
        <v>7017</v>
      </c>
      <c r="D11793" t="s">
        <v>7018</v>
      </c>
      <c r="E11793" t="s">
        <v>53</v>
      </c>
      <c r="F11793" s="11" t="s">
        <v>7019</v>
      </c>
      <c r="G11793" s="11" t="s">
        <v>7021</v>
      </c>
      <c r="H11793" t="s">
        <v>18690</v>
      </c>
      <c r="I11793" s="11" t="s">
        <v>63</v>
      </c>
      <c r="J11793">
        <v>8</v>
      </c>
      <c r="K11793" s="34">
        <v>54.250415802001953</v>
      </c>
      <c r="L11793" s="34">
        <v>357.90521240234375</v>
      </c>
      <c r="M11793" s="34">
        <v>357.77972412109375</v>
      </c>
      <c r="N11793" s="35">
        <v>6.0360200703144073E-2</v>
      </c>
      <c r="O11793">
        <v>48</v>
      </c>
      <c r="P11793">
        <v>0</v>
      </c>
    </row>
    <row r="11794" spans="1:16" x14ac:dyDescent="0.35">
      <c r="A11794" s="5" t="s">
        <v>15890</v>
      </c>
      <c r="B11794" t="s">
        <v>7016</v>
      </c>
      <c r="C11794" t="s">
        <v>7017</v>
      </c>
      <c r="D11794" t="s">
        <v>7018</v>
      </c>
      <c r="E11794" t="s">
        <v>53</v>
      </c>
      <c r="F11794" s="11" t="s">
        <v>7019</v>
      </c>
      <c r="G11794" s="11" t="s">
        <v>7021</v>
      </c>
      <c r="H11794" t="s">
        <v>18690</v>
      </c>
      <c r="I11794" s="11" t="s">
        <v>63</v>
      </c>
      <c r="J11794">
        <v>9</v>
      </c>
      <c r="K11794" s="34">
        <v>57.052501678466797</v>
      </c>
      <c r="L11794" s="34">
        <v>708.39544677734375</v>
      </c>
      <c r="M11794" s="34">
        <v>708.62811279296875</v>
      </c>
      <c r="N11794" s="35">
        <v>0.10215441137552261</v>
      </c>
      <c r="O11794">
        <v>48</v>
      </c>
      <c r="P11794">
        <v>0</v>
      </c>
    </row>
    <row r="11795" spans="1:16" x14ac:dyDescent="0.35">
      <c r="A11795" s="5" t="s">
        <v>15891</v>
      </c>
      <c r="B11795" t="s">
        <v>7016</v>
      </c>
      <c r="C11795" t="s">
        <v>7017</v>
      </c>
      <c r="D11795" t="s">
        <v>7018</v>
      </c>
      <c r="E11795" t="s">
        <v>53</v>
      </c>
      <c r="F11795" s="11" t="s">
        <v>7019</v>
      </c>
      <c r="G11795" s="11" t="s">
        <v>7021</v>
      </c>
      <c r="H11795" t="s">
        <v>18690</v>
      </c>
      <c r="I11795" s="11" t="s">
        <v>63</v>
      </c>
      <c r="J11795">
        <v>10</v>
      </c>
      <c r="K11795" s="34">
        <v>62.209999084472656</v>
      </c>
      <c r="L11795" s="34">
        <v>957.21209716796875</v>
      </c>
      <c r="M11795" s="34">
        <v>957.8089599609375</v>
      </c>
      <c r="N11795" s="35">
        <v>0.26307603716850281</v>
      </c>
      <c r="O11795">
        <v>48</v>
      </c>
      <c r="P11795">
        <v>0</v>
      </c>
    </row>
    <row r="11796" spans="1:16" x14ac:dyDescent="0.35">
      <c r="A11796" s="5" t="s">
        <v>15892</v>
      </c>
      <c r="B11796" t="s">
        <v>7016</v>
      </c>
      <c r="C11796" t="s">
        <v>7017</v>
      </c>
      <c r="D11796" t="s">
        <v>7018</v>
      </c>
      <c r="E11796" t="s">
        <v>53</v>
      </c>
      <c r="F11796" s="11" t="s">
        <v>7019</v>
      </c>
      <c r="G11796" s="11" t="s">
        <v>7021</v>
      </c>
      <c r="H11796" t="s">
        <v>18690</v>
      </c>
      <c r="I11796" s="11" t="s">
        <v>63</v>
      </c>
      <c r="J11796">
        <v>11</v>
      </c>
      <c r="K11796" s="34">
        <v>67.279998779296875</v>
      </c>
      <c r="L11796" s="34">
        <v>944.36236572265625</v>
      </c>
      <c r="M11796" s="34">
        <v>944.8751220703125</v>
      </c>
      <c r="N11796" s="35">
        <v>0.23494379222393036</v>
      </c>
      <c r="O11796">
        <v>48</v>
      </c>
      <c r="P11796">
        <v>0</v>
      </c>
    </row>
    <row r="11797" spans="1:16" x14ac:dyDescent="0.35">
      <c r="A11797" s="5" t="s">
        <v>15893</v>
      </c>
      <c r="B11797" t="s">
        <v>7016</v>
      </c>
      <c r="C11797" t="s">
        <v>7017</v>
      </c>
      <c r="D11797" t="s">
        <v>7018</v>
      </c>
      <c r="E11797" t="s">
        <v>53</v>
      </c>
      <c r="F11797" s="11" t="s">
        <v>7019</v>
      </c>
      <c r="G11797" s="11" t="s">
        <v>7021</v>
      </c>
      <c r="H11797" t="s">
        <v>18690</v>
      </c>
      <c r="I11797" s="11" t="s">
        <v>63</v>
      </c>
      <c r="J11797">
        <v>12</v>
      </c>
      <c r="K11797" s="34">
        <v>69.403335571289063</v>
      </c>
      <c r="L11797" s="34">
        <v>818.60565185546875</v>
      </c>
      <c r="M11797" s="34">
        <v>819.1065673828125</v>
      </c>
      <c r="N11797" s="35">
        <v>0.22733432054519653</v>
      </c>
      <c r="O11797">
        <v>48</v>
      </c>
      <c r="P11797">
        <v>0</v>
      </c>
    </row>
    <row r="11798" spans="1:16" x14ac:dyDescent="0.35">
      <c r="A11798" s="5" t="s">
        <v>15894</v>
      </c>
      <c r="B11798" t="s">
        <v>7016</v>
      </c>
      <c r="C11798" t="s">
        <v>7017</v>
      </c>
      <c r="D11798" t="s">
        <v>7018</v>
      </c>
      <c r="E11798" t="s">
        <v>53</v>
      </c>
      <c r="F11798" s="11" t="s">
        <v>7019</v>
      </c>
      <c r="G11798" s="11" t="s">
        <v>7021</v>
      </c>
      <c r="H11798" t="s">
        <v>18690</v>
      </c>
      <c r="I11798" s="11" t="s">
        <v>63</v>
      </c>
      <c r="J11798">
        <v>13</v>
      </c>
      <c r="K11798" s="34">
        <v>69.924163818359375</v>
      </c>
      <c r="L11798" s="34">
        <v>682.30548095703125</v>
      </c>
      <c r="M11798" s="34">
        <v>682.73834228515625</v>
      </c>
      <c r="N11798" s="35">
        <v>0.19655604660511017</v>
      </c>
      <c r="O11798">
        <v>48</v>
      </c>
      <c r="P11798">
        <v>0</v>
      </c>
    </row>
    <row r="11799" spans="1:16" x14ac:dyDescent="0.35">
      <c r="A11799" s="5" t="s">
        <v>15895</v>
      </c>
      <c r="B11799" t="s">
        <v>7016</v>
      </c>
      <c r="C11799" t="s">
        <v>7017</v>
      </c>
      <c r="D11799" t="s">
        <v>7018</v>
      </c>
      <c r="E11799" t="s">
        <v>53</v>
      </c>
      <c r="F11799" s="11" t="s">
        <v>7019</v>
      </c>
      <c r="G11799" s="11" t="s">
        <v>7021</v>
      </c>
      <c r="H11799" t="s">
        <v>18690</v>
      </c>
      <c r="I11799" s="11" t="s">
        <v>63</v>
      </c>
      <c r="J11799">
        <v>14</v>
      </c>
      <c r="K11799" s="34">
        <v>71.28375244140625</v>
      </c>
      <c r="L11799" s="34">
        <v>629.57586669921875</v>
      </c>
      <c r="M11799" s="34">
        <v>629.9822998046875</v>
      </c>
      <c r="N11799" s="35">
        <v>0.18358315527439117</v>
      </c>
      <c r="O11799">
        <v>48</v>
      </c>
      <c r="P11799">
        <v>0</v>
      </c>
    </row>
    <row r="11800" spans="1:16" x14ac:dyDescent="0.35">
      <c r="A11800" s="5" t="s">
        <v>15896</v>
      </c>
      <c r="B11800" t="s">
        <v>7016</v>
      </c>
      <c r="C11800" t="s">
        <v>7017</v>
      </c>
      <c r="D11800" t="s">
        <v>7018</v>
      </c>
      <c r="E11800" t="s">
        <v>53</v>
      </c>
      <c r="F11800" s="11" t="s">
        <v>7019</v>
      </c>
      <c r="G11800" s="11" t="s">
        <v>7021</v>
      </c>
      <c r="H11800" t="s">
        <v>18690</v>
      </c>
      <c r="I11800" s="11" t="s">
        <v>63</v>
      </c>
      <c r="J11800">
        <v>15</v>
      </c>
      <c r="K11800" s="34">
        <v>71.621246337890625</v>
      </c>
      <c r="L11800" s="34">
        <v>563.79119873046875</v>
      </c>
      <c r="M11800" s="34">
        <v>564.23944091796875</v>
      </c>
      <c r="N11800" s="35">
        <v>0.20003116130828857</v>
      </c>
      <c r="O11800">
        <v>48</v>
      </c>
      <c r="P11800">
        <v>0</v>
      </c>
    </row>
    <row r="11801" spans="1:16" x14ac:dyDescent="0.35">
      <c r="A11801" s="5" t="s">
        <v>15897</v>
      </c>
      <c r="B11801" t="s">
        <v>7016</v>
      </c>
      <c r="C11801" t="s">
        <v>7017</v>
      </c>
      <c r="D11801" t="s">
        <v>7018</v>
      </c>
      <c r="E11801" t="s">
        <v>53</v>
      </c>
      <c r="F11801" s="11" t="s">
        <v>7019</v>
      </c>
      <c r="G11801" s="11" t="s">
        <v>7021</v>
      </c>
      <c r="H11801" t="s">
        <v>18690</v>
      </c>
      <c r="I11801" s="11" t="s">
        <v>63</v>
      </c>
      <c r="J11801">
        <v>16</v>
      </c>
      <c r="K11801" s="34">
        <v>71.270835876464844</v>
      </c>
      <c r="L11801" s="34">
        <v>443.5146484375</v>
      </c>
      <c r="M11801" s="34">
        <v>443.80523681640625</v>
      </c>
      <c r="N11801" s="35">
        <v>0.13275295495986938</v>
      </c>
      <c r="O11801">
        <v>48</v>
      </c>
      <c r="P11801">
        <v>0</v>
      </c>
    </row>
    <row r="11802" spans="1:16" x14ac:dyDescent="0.35">
      <c r="A11802" s="5" t="s">
        <v>15898</v>
      </c>
      <c r="B11802" t="s">
        <v>7016</v>
      </c>
      <c r="C11802" t="s">
        <v>7017</v>
      </c>
      <c r="D11802" t="s">
        <v>7018</v>
      </c>
      <c r="E11802" t="s">
        <v>53</v>
      </c>
      <c r="F11802" s="11" t="s">
        <v>7019</v>
      </c>
      <c r="G11802" s="11" t="s">
        <v>7021</v>
      </c>
      <c r="H11802" t="s">
        <v>18690</v>
      </c>
      <c r="I11802" s="11" t="s">
        <v>63</v>
      </c>
      <c r="J11802">
        <v>17</v>
      </c>
      <c r="K11802" s="34">
        <v>71.317916870117188</v>
      </c>
      <c r="L11802" s="34">
        <v>291.70208740234375</v>
      </c>
      <c r="M11802" s="34">
        <v>292.02224731445313</v>
      </c>
      <c r="N11802" s="35">
        <v>0.14115789532661438</v>
      </c>
      <c r="O11802">
        <v>48</v>
      </c>
      <c r="P11802">
        <v>0</v>
      </c>
    </row>
    <row r="11803" spans="1:16" x14ac:dyDescent="0.35">
      <c r="A11803" s="5" t="s">
        <v>15899</v>
      </c>
      <c r="B11803" t="s">
        <v>7016</v>
      </c>
      <c r="C11803" t="s">
        <v>7017</v>
      </c>
      <c r="D11803" t="s">
        <v>7018</v>
      </c>
      <c r="E11803" t="s">
        <v>53</v>
      </c>
      <c r="F11803" s="11" t="s">
        <v>7019</v>
      </c>
      <c r="G11803" s="11" t="s">
        <v>7021</v>
      </c>
      <c r="H11803" t="s">
        <v>18690</v>
      </c>
      <c r="I11803" s="11" t="s">
        <v>63</v>
      </c>
      <c r="J11803">
        <v>18</v>
      </c>
      <c r="K11803" s="34">
        <v>70.419998168945313</v>
      </c>
      <c r="L11803" s="34">
        <v>165.50123596191406</v>
      </c>
      <c r="M11803" s="34">
        <v>165.57228088378906</v>
      </c>
      <c r="N11803" s="35">
        <v>3.2192178070545197E-2</v>
      </c>
      <c r="O11803">
        <v>48</v>
      </c>
      <c r="P11803">
        <v>0</v>
      </c>
    </row>
    <row r="11804" spans="1:16" x14ac:dyDescent="0.35">
      <c r="A11804" s="5" t="s">
        <v>15900</v>
      </c>
      <c r="B11804" t="s">
        <v>7016</v>
      </c>
      <c r="C11804" t="s">
        <v>7017</v>
      </c>
      <c r="D11804" t="s">
        <v>7018</v>
      </c>
      <c r="E11804" t="s">
        <v>53</v>
      </c>
      <c r="F11804" s="11" t="s">
        <v>7019</v>
      </c>
      <c r="G11804" s="11" t="s">
        <v>7021</v>
      </c>
      <c r="H11804" t="s">
        <v>18690</v>
      </c>
      <c r="I11804" s="11" t="s">
        <v>63</v>
      </c>
      <c r="J11804">
        <v>19</v>
      </c>
      <c r="K11804" s="34">
        <v>68.282501220703125</v>
      </c>
      <c r="L11804" s="34">
        <v>93.423316955566406</v>
      </c>
      <c r="M11804" s="34">
        <v>93.43328857421875</v>
      </c>
      <c r="N11804" s="35">
        <v>5.0777019932866096E-3</v>
      </c>
      <c r="O11804">
        <v>48</v>
      </c>
      <c r="P11804">
        <v>0</v>
      </c>
    </row>
    <row r="11805" spans="1:16" x14ac:dyDescent="0.35">
      <c r="A11805" s="5" t="s">
        <v>15901</v>
      </c>
      <c r="B11805" t="s">
        <v>7016</v>
      </c>
      <c r="C11805" t="s">
        <v>7017</v>
      </c>
      <c r="D11805" t="s">
        <v>7018</v>
      </c>
      <c r="E11805" t="s">
        <v>53</v>
      </c>
      <c r="F11805" s="11" t="s">
        <v>7019</v>
      </c>
      <c r="G11805" s="11" t="s">
        <v>7021</v>
      </c>
      <c r="H11805" t="s">
        <v>18690</v>
      </c>
      <c r="I11805" s="11" t="s">
        <v>63</v>
      </c>
      <c r="J11805">
        <v>20</v>
      </c>
      <c r="K11805" s="34">
        <v>64.083747863769531</v>
      </c>
      <c r="L11805" s="34">
        <v>70.16448974609375</v>
      </c>
      <c r="M11805" s="34">
        <v>70.16705322265625</v>
      </c>
      <c r="N11805" s="35">
        <v>1.2748928274959326E-3</v>
      </c>
      <c r="O11805">
        <v>48</v>
      </c>
      <c r="P11805">
        <v>0</v>
      </c>
    </row>
    <row r="11806" spans="1:16" x14ac:dyDescent="0.35">
      <c r="A11806" s="5" t="s">
        <v>15902</v>
      </c>
      <c r="B11806" t="s">
        <v>7016</v>
      </c>
      <c r="C11806" t="s">
        <v>7017</v>
      </c>
      <c r="D11806" t="s">
        <v>7018</v>
      </c>
      <c r="E11806" t="s">
        <v>53</v>
      </c>
      <c r="F11806" s="11" t="s">
        <v>7019</v>
      </c>
      <c r="G11806" s="11" t="s">
        <v>7021</v>
      </c>
      <c r="H11806" t="s">
        <v>18690</v>
      </c>
      <c r="I11806" s="11" t="s">
        <v>63</v>
      </c>
      <c r="J11806">
        <v>21</v>
      </c>
      <c r="K11806" s="34">
        <v>60.983749389648438</v>
      </c>
      <c r="L11806" s="34">
        <v>60.340896606445313</v>
      </c>
      <c r="M11806" s="34">
        <v>60.347663879394531</v>
      </c>
      <c r="N11806" s="35">
        <v>2.982789184898138E-3</v>
      </c>
      <c r="O11806">
        <v>48</v>
      </c>
      <c r="P11806">
        <v>0</v>
      </c>
    </row>
    <row r="11807" spans="1:16" x14ac:dyDescent="0.35">
      <c r="A11807" s="5" t="s">
        <v>15903</v>
      </c>
      <c r="B11807" t="s">
        <v>7016</v>
      </c>
      <c r="C11807" t="s">
        <v>7017</v>
      </c>
      <c r="D11807" t="s">
        <v>7018</v>
      </c>
      <c r="E11807" t="s">
        <v>53</v>
      </c>
      <c r="F11807" s="11" t="s">
        <v>7019</v>
      </c>
      <c r="G11807" s="11" t="s">
        <v>7021</v>
      </c>
      <c r="H11807" t="s">
        <v>18690</v>
      </c>
      <c r="I11807" s="11" t="s">
        <v>63</v>
      </c>
      <c r="J11807">
        <v>22</v>
      </c>
      <c r="K11807" s="34">
        <v>59.905414581298828</v>
      </c>
      <c r="L11807" s="34">
        <v>47.511146545410156</v>
      </c>
      <c r="M11807" s="34">
        <v>47.492652893066406</v>
      </c>
      <c r="N11807" s="35">
        <v>8.113848976790905E-3</v>
      </c>
      <c r="O11807">
        <v>48</v>
      </c>
      <c r="P11807">
        <v>0</v>
      </c>
    </row>
    <row r="11808" spans="1:16" x14ac:dyDescent="0.35">
      <c r="A11808" s="5" t="s">
        <v>15904</v>
      </c>
      <c r="B11808" t="s">
        <v>7016</v>
      </c>
      <c r="C11808" t="s">
        <v>7017</v>
      </c>
      <c r="D11808" t="s">
        <v>7018</v>
      </c>
      <c r="E11808" t="s">
        <v>53</v>
      </c>
      <c r="F11808" s="11" t="s">
        <v>7019</v>
      </c>
      <c r="G11808" s="11" t="s">
        <v>7021</v>
      </c>
      <c r="H11808" t="s">
        <v>18690</v>
      </c>
      <c r="I11808" s="11" t="s">
        <v>63</v>
      </c>
      <c r="J11808">
        <v>23</v>
      </c>
      <c r="K11808" s="34">
        <v>57.935417175292969</v>
      </c>
      <c r="L11808" s="34">
        <v>40.842552185058594</v>
      </c>
      <c r="M11808" s="34">
        <v>40.827526092529297</v>
      </c>
      <c r="N11808" s="35">
        <v>6.5244934521615505E-3</v>
      </c>
      <c r="O11808">
        <v>48</v>
      </c>
      <c r="P11808">
        <v>0</v>
      </c>
    </row>
    <row r="11809" spans="1:16" x14ac:dyDescent="0.35">
      <c r="A11809" s="5" t="s">
        <v>15905</v>
      </c>
      <c r="B11809" t="s">
        <v>7016</v>
      </c>
      <c r="C11809" t="s">
        <v>7017</v>
      </c>
      <c r="D11809" t="s">
        <v>7018</v>
      </c>
      <c r="E11809" t="s">
        <v>53</v>
      </c>
      <c r="F11809" s="11" t="s">
        <v>7019</v>
      </c>
      <c r="G11809" s="11" t="s">
        <v>7021</v>
      </c>
      <c r="H11809" t="s">
        <v>18690</v>
      </c>
      <c r="I11809" s="11" t="s">
        <v>63</v>
      </c>
      <c r="J11809">
        <v>24</v>
      </c>
      <c r="K11809" s="34">
        <v>56.060417175292969</v>
      </c>
      <c r="L11809" s="34">
        <v>35.400444030761719</v>
      </c>
      <c r="M11809" s="34">
        <v>35.389598846435547</v>
      </c>
      <c r="N11809" s="35">
        <v>4.7261347062885761E-3</v>
      </c>
      <c r="O11809">
        <v>48</v>
      </c>
      <c r="P11809">
        <v>0</v>
      </c>
    </row>
    <row r="11810" spans="1:16" x14ac:dyDescent="0.35">
      <c r="A11810" s="5" t="s">
        <v>15906</v>
      </c>
      <c r="B11810" t="s">
        <v>7016</v>
      </c>
      <c r="C11810" t="s">
        <v>7017</v>
      </c>
      <c r="D11810" t="s">
        <v>7018</v>
      </c>
      <c r="E11810" t="s">
        <v>53</v>
      </c>
      <c r="F11810" s="11" t="s">
        <v>7019</v>
      </c>
      <c r="G11810" s="11" t="s">
        <v>7021</v>
      </c>
      <c r="H11810" t="s">
        <v>18690</v>
      </c>
      <c r="I11810" s="11" t="s">
        <v>64</v>
      </c>
      <c r="J11810">
        <v>1</v>
      </c>
      <c r="K11810" s="34">
        <v>61.78765869140625</v>
      </c>
      <c r="L11810" s="34">
        <v>23.295660018920898</v>
      </c>
      <c r="M11810" s="34">
        <v>23.278589248657227</v>
      </c>
      <c r="N11810" s="35">
        <v>7.7244187705218792E-3</v>
      </c>
      <c r="O11810">
        <v>47</v>
      </c>
      <c r="P11810">
        <v>0</v>
      </c>
    </row>
    <row r="11811" spans="1:16" x14ac:dyDescent="0.35">
      <c r="A11811" s="5" t="s">
        <v>15907</v>
      </c>
      <c r="B11811" t="s">
        <v>7016</v>
      </c>
      <c r="C11811" t="s">
        <v>7017</v>
      </c>
      <c r="D11811" t="s">
        <v>7018</v>
      </c>
      <c r="E11811" t="s">
        <v>53</v>
      </c>
      <c r="F11811" s="11" t="s">
        <v>7019</v>
      </c>
      <c r="G11811" s="11" t="s">
        <v>7021</v>
      </c>
      <c r="H11811" t="s">
        <v>18690</v>
      </c>
      <c r="I11811" s="11" t="s">
        <v>64</v>
      </c>
      <c r="J11811">
        <v>2</v>
      </c>
      <c r="K11811" s="34">
        <v>61.456169128417969</v>
      </c>
      <c r="L11811" s="34">
        <v>21.277324676513672</v>
      </c>
      <c r="M11811" s="34">
        <v>21.263254165649414</v>
      </c>
      <c r="N11811" s="35">
        <v>6.3622836023569107E-3</v>
      </c>
      <c r="O11811">
        <v>47</v>
      </c>
      <c r="P11811">
        <v>0</v>
      </c>
    </row>
    <row r="11812" spans="1:16" x14ac:dyDescent="0.35">
      <c r="A11812" s="5" t="s">
        <v>15908</v>
      </c>
      <c r="B11812" t="s">
        <v>7016</v>
      </c>
      <c r="C11812" t="s">
        <v>7017</v>
      </c>
      <c r="D11812" t="s">
        <v>7018</v>
      </c>
      <c r="E11812" t="s">
        <v>53</v>
      </c>
      <c r="F11812" s="11" t="s">
        <v>7019</v>
      </c>
      <c r="G11812" s="11" t="s">
        <v>7021</v>
      </c>
      <c r="H11812" t="s">
        <v>18690</v>
      </c>
      <c r="I11812" s="11" t="s">
        <v>64</v>
      </c>
      <c r="J11812">
        <v>3</v>
      </c>
      <c r="K11812" s="34">
        <v>61.209789276123047</v>
      </c>
      <c r="L11812" s="34">
        <v>18.816581726074219</v>
      </c>
      <c r="M11812" s="34">
        <v>18.80531120300293</v>
      </c>
      <c r="N11812" s="35">
        <v>5.0711426883935928E-3</v>
      </c>
      <c r="O11812">
        <v>47</v>
      </c>
      <c r="P11812">
        <v>0</v>
      </c>
    </row>
    <row r="11813" spans="1:16" x14ac:dyDescent="0.35">
      <c r="A11813" s="5" t="s">
        <v>15909</v>
      </c>
      <c r="B11813" t="s">
        <v>7016</v>
      </c>
      <c r="C11813" t="s">
        <v>7017</v>
      </c>
      <c r="D11813" t="s">
        <v>7018</v>
      </c>
      <c r="E11813" t="s">
        <v>53</v>
      </c>
      <c r="F11813" s="11" t="s">
        <v>7019</v>
      </c>
      <c r="G11813" s="11" t="s">
        <v>7021</v>
      </c>
      <c r="H11813" t="s">
        <v>18690</v>
      </c>
      <c r="I11813" s="11" t="s">
        <v>64</v>
      </c>
      <c r="J11813">
        <v>4</v>
      </c>
      <c r="K11813" s="34">
        <v>60.826808929443359</v>
      </c>
      <c r="L11813" s="34">
        <v>16.299247741699219</v>
      </c>
      <c r="M11813" s="34">
        <v>16.28978157043457</v>
      </c>
      <c r="N11813" s="35">
        <v>4.2779524810612202E-3</v>
      </c>
      <c r="O11813">
        <v>47</v>
      </c>
      <c r="P11813">
        <v>0</v>
      </c>
    </row>
    <row r="11814" spans="1:16" x14ac:dyDescent="0.35">
      <c r="A11814" s="5" t="s">
        <v>15910</v>
      </c>
      <c r="B11814" t="s">
        <v>7016</v>
      </c>
      <c r="C11814" t="s">
        <v>7017</v>
      </c>
      <c r="D11814" t="s">
        <v>7018</v>
      </c>
      <c r="E11814" t="s">
        <v>53</v>
      </c>
      <c r="F11814" s="11" t="s">
        <v>7019</v>
      </c>
      <c r="G11814" s="11" t="s">
        <v>7021</v>
      </c>
      <c r="H11814" t="s">
        <v>18690</v>
      </c>
      <c r="I11814" s="11" t="s">
        <v>64</v>
      </c>
      <c r="J11814">
        <v>5</v>
      </c>
      <c r="K11814" s="34">
        <v>60.191913604736328</v>
      </c>
      <c r="L11814" s="34">
        <v>19.805536270141602</v>
      </c>
      <c r="M11814" s="34">
        <v>19.792671203613281</v>
      </c>
      <c r="N11814" s="35">
        <v>5.9328470379114151E-3</v>
      </c>
      <c r="O11814">
        <v>47</v>
      </c>
      <c r="P11814">
        <v>0</v>
      </c>
    </row>
    <row r="11815" spans="1:16" x14ac:dyDescent="0.35">
      <c r="A11815" s="5" t="s">
        <v>15911</v>
      </c>
      <c r="B11815" t="s">
        <v>7016</v>
      </c>
      <c r="C11815" t="s">
        <v>7017</v>
      </c>
      <c r="D11815" t="s">
        <v>7018</v>
      </c>
      <c r="E11815" t="s">
        <v>53</v>
      </c>
      <c r="F11815" s="11" t="s">
        <v>7019</v>
      </c>
      <c r="G11815" s="11" t="s">
        <v>7021</v>
      </c>
      <c r="H11815" t="s">
        <v>18690</v>
      </c>
      <c r="I11815" s="11" t="s">
        <v>64</v>
      </c>
      <c r="J11815">
        <v>6</v>
      </c>
      <c r="K11815" s="34">
        <v>60.234470367431641</v>
      </c>
      <c r="L11815" s="34">
        <v>34.808795928955078</v>
      </c>
      <c r="M11815" s="34">
        <v>34.782817840576172</v>
      </c>
      <c r="N11815" s="35">
        <v>1.2557785958051682E-2</v>
      </c>
      <c r="O11815">
        <v>47</v>
      </c>
      <c r="P11815">
        <v>0</v>
      </c>
    </row>
    <row r="11816" spans="1:16" x14ac:dyDescent="0.35">
      <c r="A11816" s="5" t="s">
        <v>15912</v>
      </c>
      <c r="B11816" t="s">
        <v>7016</v>
      </c>
      <c r="C11816" t="s">
        <v>7017</v>
      </c>
      <c r="D11816" t="s">
        <v>7018</v>
      </c>
      <c r="E11816" t="s">
        <v>53</v>
      </c>
      <c r="F11816" s="11" t="s">
        <v>7019</v>
      </c>
      <c r="G11816" s="11" t="s">
        <v>7021</v>
      </c>
      <c r="H11816" t="s">
        <v>18690</v>
      </c>
      <c r="I11816" s="11" t="s">
        <v>64</v>
      </c>
      <c r="J11816">
        <v>7</v>
      </c>
      <c r="K11816" s="34">
        <v>59.766384124755859</v>
      </c>
      <c r="L11816" s="34">
        <v>73.163536071777344</v>
      </c>
      <c r="M11816" s="34">
        <v>73.129898071289063</v>
      </c>
      <c r="N11816" s="35">
        <v>1.6694715246558189E-2</v>
      </c>
      <c r="O11816">
        <v>47</v>
      </c>
      <c r="P11816">
        <v>0</v>
      </c>
    </row>
    <row r="11817" spans="1:16" x14ac:dyDescent="0.35">
      <c r="A11817" s="5" t="s">
        <v>15913</v>
      </c>
      <c r="B11817" t="s">
        <v>7016</v>
      </c>
      <c r="C11817" t="s">
        <v>7017</v>
      </c>
      <c r="D11817" t="s">
        <v>7018</v>
      </c>
      <c r="E11817" t="s">
        <v>53</v>
      </c>
      <c r="F11817" s="11" t="s">
        <v>7019</v>
      </c>
      <c r="G11817" s="11" t="s">
        <v>7021</v>
      </c>
      <c r="H11817" t="s">
        <v>18690</v>
      </c>
      <c r="I11817" s="11" t="s">
        <v>64</v>
      </c>
      <c r="J11817">
        <v>8</v>
      </c>
      <c r="K11817" s="34">
        <v>61.888935089111328</v>
      </c>
      <c r="L11817" s="34">
        <v>173.1246337890625</v>
      </c>
      <c r="M11817" s="34">
        <v>173.11039733886719</v>
      </c>
      <c r="N11817" s="35">
        <v>1.573997363448143E-2</v>
      </c>
      <c r="O11817">
        <v>47</v>
      </c>
      <c r="P11817">
        <v>0</v>
      </c>
    </row>
    <row r="11818" spans="1:16" x14ac:dyDescent="0.35">
      <c r="A11818" s="5" t="s">
        <v>15914</v>
      </c>
      <c r="B11818" t="s">
        <v>7016</v>
      </c>
      <c r="C11818" t="s">
        <v>7017</v>
      </c>
      <c r="D11818" t="s">
        <v>7018</v>
      </c>
      <c r="E11818" t="s">
        <v>53</v>
      </c>
      <c r="F11818" s="11" t="s">
        <v>7019</v>
      </c>
      <c r="G11818" s="11" t="s">
        <v>7021</v>
      </c>
      <c r="H11818" t="s">
        <v>18690</v>
      </c>
      <c r="I11818" s="11" t="s">
        <v>64</v>
      </c>
      <c r="J11818">
        <v>9</v>
      </c>
      <c r="K11818" s="34">
        <v>66.276596069335938</v>
      </c>
      <c r="L11818" s="34">
        <v>338.13717651367188</v>
      </c>
      <c r="M11818" s="34">
        <v>338.19259643554688</v>
      </c>
      <c r="N11818" s="35">
        <v>4.9625050276517868E-2</v>
      </c>
      <c r="O11818">
        <v>47</v>
      </c>
      <c r="P11818">
        <v>0</v>
      </c>
    </row>
    <row r="11819" spans="1:16" x14ac:dyDescent="0.35">
      <c r="A11819" s="5" t="s">
        <v>15915</v>
      </c>
      <c r="B11819" t="s">
        <v>7016</v>
      </c>
      <c r="C11819" t="s">
        <v>7017</v>
      </c>
      <c r="D11819" t="s">
        <v>7018</v>
      </c>
      <c r="E11819" t="s">
        <v>53</v>
      </c>
      <c r="F11819" s="11" t="s">
        <v>7019</v>
      </c>
      <c r="G11819" s="11" t="s">
        <v>7021</v>
      </c>
      <c r="H11819" t="s">
        <v>18690</v>
      </c>
      <c r="I11819" s="11" t="s">
        <v>64</v>
      </c>
      <c r="J11819">
        <v>10</v>
      </c>
      <c r="K11819" s="34">
        <v>71.371490478515625</v>
      </c>
      <c r="L11819" s="34">
        <v>447.74453735351563</v>
      </c>
      <c r="M11819" s="34">
        <v>447.81277465820313</v>
      </c>
      <c r="N11819" s="35">
        <v>7.2449810802936554E-2</v>
      </c>
      <c r="O11819">
        <v>47</v>
      </c>
      <c r="P11819">
        <v>0</v>
      </c>
    </row>
    <row r="11820" spans="1:16" x14ac:dyDescent="0.35">
      <c r="A11820" s="5" t="s">
        <v>15916</v>
      </c>
      <c r="B11820" t="s">
        <v>7016</v>
      </c>
      <c r="C11820" t="s">
        <v>7017</v>
      </c>
      <c r="D11820" t="s">
        <v>7018</v>
      </c>
      <c r="E11820" t="s">
        <v>53</v>
      </c>
      <c r="F11820" s="11" t="s">
        <v>7019</v>
      </c>
      <c r="G11820" s="11" t="s">
        <v>7021</v>
      </c>
      <c r="H11820" t="s">
        <v>18690</v>
      </c>
      <c r="I11820" s="11" t="s">
        <v>64</v>
      </c>
      <c r="J11820">
        <v>11</v>
      </c>
      <c r="K11820" s="34">
        <v>74.751914978027344</v>
      </c>
      <c r="L11820" s="34">
        <v>446.6302490234375</v>
      </c>
      <c r="M11820" s="34">
        <v>446.66952514648438</v>
      </c>
      <c r="N11820" s="35">
        <v>6.3531003892421722E-2</v>
      </c>
      <c r="O11820">
        <v>47</v>
      </c>
      <c r="P11820">
        <v>0</v>
      </c>
    </row>
    <row r="11821" spans="1:16" x14ac:dyDescent="0.35">
      <c r="A11821" s="5" t="s">
        <v>15917</v>
      </c>
      <c r="B11821" t="s">
        <v>7016</v>
      </c>
      <c r="C11821" t="s">
        <v>7017</v>
      </c>
      <c r="D11821" t="s">
        <v>7018</v>
      </c>
      <c r="E11821" t="s">
        <v>53</v>
      </c>
      <c r="F11821" s="11" t="s">
        <v>7019</v>
      </c>
      <c r="G11821" s="11" t="s">
        <v>7021</v>
      </c>
      <c r="H11821" t="s">
        <v>18690</v>
      </c>
      <c r="I11821" s="11" t="s">
        <v>64</v>
      </c>
      <c r="J11821">
        <v>12</v>
      </c>
      <c r="K11821" s="34">
        <v>76.405105590820313</v>
      </c>
      <c r="L11821" s="34">
        <v>394.600341796875</v>
      </c>
      <c r="M11821" s="34">
        <v>394.63577270507813</v>
      </c>
      <c r="N11821" s="35">
        <v>5.1879774779081345E-2</v>
      </c>
      <c r="O11821">
        <v>47</v>
      </c>
      <c r="P11821">
        <v>0</v>
      </c>
    </row>
    <row r="11822" spans="1:16" x14ac:dyDescent="0.35">
      <c r="A11822" s="5" t="s">
        <v>15918</v>
      </c>
      <c r="B11822" t="s">
        <v>7016</v>
      </c>
      <c r="C11822" t="s">
        <v>7017</v>
      </c>
      <c r="D11822" t="s">
        <v>7018</v>
      </c>
      <c r="E11822" t="s">
        <v>53</v>
      </c>
      <c r="F11822" s="11" t="s">
        <v>7019</v>
      </c>
      <c r="G11822" s="11" t="s">
        <v>7021</v>
      </c>
      <c r="H11822" t="s">
        <v>18690</v>
      </c>
      <c r="I11822" s="11" t="s">
        <v>64</v>
      </c>
      <c r="J11822">
        <v>13</v>
      </c>
      <c r="K11822" s="34">
        <v>76.777870178222656</v>
      </c>
      <c r="L11822" s="34">
        <v>327.150146484375</v>
      </c>
      <c r="M11822" s="34">
        <v>327.17681884765625</v>
      </c>
      <c r="N11822" s="35">
        <v>4.3203912675380707E-2</v>
      </c>
      <c r="O11822">
        <v>47</v>
      </c>
      <c r="P11822">
        <v>0</v>
      </c>
    </row>
    <row r="11823" spans="1:16" x14ac:dyDescent="0.35">
      <c r="A11823" s="5" t="s">
        <v>15919</v>
      </c>
      <c r="B11823" t="s">
        <v>7016</v>
      </c>
      <c r="C11823" t="s">
        <v>7017</v>
      </c>
      <c r="D11823" t="s">
        <v>7018</v>
      </c>
      <c r="E11823" t="s">
        <v>53</v>
      </c>
      <c r="F11823" s="11" t="s">
        <v>7019</v>
      </c>
      <c r="G11823" s="11" t="s">
        <v>7021</v>
      </c>
      <c r="H11823" t="s">
        <v>18690</v>
      </c>
      <c r="I11823" s="11" t="s">
        <v>64</v>
      </c>
      <c r="J11823">
        <v>14</v>
      </c>
      <c r="K11823" s="34">
        <v>77.448081970214844</v>
      </c>
      <c r="L11823" s="34">
        <v>301.56259155273438</v>
      </c>
      <c r="M11823" s="34">
        <v>301.58676147460938</v>
      </c>
      <c r="N11823" s="35">
        <v>3.6160245537757874E-2</v>
      </c>
      <c r="O11823">
        <v>47</v>
      </c>
      <c r="P11823">
        <v>0</v>
      </c>
    </row>
    <row r="11824" spans="1:16" x14ac:dyDescent="0.35">
      <c r="A11824" s="5" t="s">
        <v>15920</v>
      </c>
      <c r="B11824" t="s">
        <v>7016</v>
      </c>
      <c r="C11824" t="s">
        <v>7017</v>
      </c>
      <c r="D11824" t="s">
        <v>7018</v>
      </c>
      <c r="E11824" t="s">
        <v>53</v>
      </c>
      <c r="F11824" s="11" t="s">
        <v>7019</v>
      </c>
      <c r="G11824" s="11" t="s">
        <v>7021</v>
      </c>
      <c r="H11824" t="s">
        <v>18690</v>
      </c>
      <c r="I11824" s="11" t="s">
        <v>64</v>
      </c>
      <c r="J11824">
        <v>15</v>
      </c>
      <c r="K11824" s="34">
        <v>77.426383972167969</v>
      </c>
      <c r="L11824" s="34">
        <v>272.50604248046875</v>
      </c>
      <c r="M11824" s="34">
        <v>272.5260009765625</v>
      </c>
      <c r="N11824" s="35">
        <v>3.25489342212677E-2</v>
      </c>
      <c r="O11824">
        <v>47</v>
      </c>
      <c r="P11824">
        <v>0</v>
      </c>
    </row>
    <row r="11825" spans="1:16" x14ac:dyDescent="0.35">
      <c r="A11825" s="5" t="s">
        <v>15921</v>
      </c>
      <c r="B11825" t="s">
        <v>7016</v>
      </c>
      <c r="C11825" t="s">
        <v>7017</v>
      </c>
      <c r="D11825" t="s">
        <v>7018</v>
      </c>
      <c r="E11825" t="s">
        <v>53</v>
      </c>
      <c r="F11825" s="11" t="s">
        <v>7019</v>
      </c>
      <c r="G11825" s="11" t="s">
        <v>7021</v>
      </c>
      <c r="H11825" t="s">
        <v>18690</v>
      </c>
      <c r="I11825" s="11" t="s">
        <v>64</v>
      </c>
      <c r="J11825">
        <v>16</v>
      </c>
      <c r="K11825" s="34">
        <v>77.297447204589844</v>
      </c>
      <c r="L11825" s="34">
        <v>217.1248779296875</v>
      </c>
      <c r="M11825" s="34">
        <v>217.11962890625</v>
      </c>
      <c r="N11825" s="35">
        <v>2.9067998751997948E-2</v>
      </c>
      <c r="O11825">
        <v>47</v>
      </c>
      <c r="P11825">
        <v>0</v>
      </c>
    </row>
    <row r="11826" spans="1:16" x14ac:dyDescent="0.35">
      <c r="A11826" s="5" t="s">
        <v>15922</v>
      </c>
      <c r="B11826" t="s">
        <v>7016</v>
      </c>
      <c r="C11826" t="s">
        <v>7017</v>
      </c>
      <c r="D11826" t="s">
        <v>7018</v>
      </c>
      <c r="E11826" t="s">
        <v>53</v>
      </c>
      <c r="F11826" s="11" t="s">
        <v>7019</v>
      </c>
      <c r="G11826" s="11" t="s">
        <v>7021</v>
      </c>
      <c r="H11826" t="s">
        <v>18690</v>
      </c>
      <c r="I11826" s="11" t="s">
        <v>64</v>
      </c>
      <c r="J11826">
        <v>17</v>
      </c>
      <c r="K11826" s="34">
        <v>75.594467163085938</v>
      </c>
      <c r="L11826" s="34">
        <v>147.78016662597656</v>
      </c>
      <c r="M11826" s="34">
        <v>147.83482360839844</v>
      </c>
      <c r="N11826" s="35">
        <v>3.2172434031963348E-2</v>
      </c>
      <c r="O11826">
        <v>47</v>
      </c>
      <c r="P11826">
        <v>0</v>
      </c>
    </row>
    <row r="11827" spans="1:16" x14ac:dyDescent="0.35">
      <c r="A11827" s="5" t="s">
        <v>15923</v>
      </c>
      <c r="B11827" t="s">
        <v>7016</v>
      </c>
      <c r="C11827" t="s">
        <v>7017</v>
      </c>
      <c r="D11827" t="s">
        <v>7018</v>
      </c>
      <c r="E11827" t="s">
        <v>53</v>
      </c>
      <c r="F11827" s="11" t="s">
        <v>7019</v>
      </c>
      <c r="G11827" s="11" t="s">
        <v>7021</v>
      </c>
      <c r="H11827" t="s">
        <v>18690</v>
      </c>
      <c r="I11827" s="11" t="s">
        <v>64</v>
      </c>
      <c r="J11827">
        <v>18</v>
      </c>
      <c r="K11827" s="34">
        <v>74.592979431152344</v>
      </c>
      <c r="L11827" s="34">
        <v>87.659317016601563</v>
      </c>
      <c r="M11827" s="34">
        <v>87.673347473144531</v>
      </c>
      <c r="N11827" s="35">
        <v>7.6033305376768112E-3</v>
      </c>
      <c r="O11827">
        <v>47</v>
      </c>
      <c r="P11827">
        <v>0</v>
      </c>
    </row>
    <row r="11828" spans="1:16" x14ac:dyDescent="0.35">
      <c r="A11828" s="5" t="s">
        <v>15924</v>
      </c>
      <c r="B11828" t="s">
        <v>7016</v>
      </c>
      <c r="C11828" t="s">
        <v>7017</v>
      </c>
      <c r="D11828" t="s">
        <v>7018</v>
      </c>
      <c r="E11828" t="s">
        <v>53</v>
      </c>
      <c r="F11828" s="11" t="s">
        <v>7019</v>
      </c>
      <c r="G11828" s="11" t="s">
        <v>7021</v>
      </c>
      <c r="H11828" t="s">
        <v>18690</v>
      </c>
      <c r="I11828" s="11" t="s">
        <v>64</v>
      </c>
      <c r="J11828">
        <v>19</v>
      </c>
      <c r="K11828" s="34">
        <v>73.7880859375</v>
      </c>
      <c r="L11828" s="34">
        <v>53.117908477783203</v>
      </c>
      <c r="M11828" s="34">
        <v>53.108787536621094</v>
      </c>
      <c r="N11828" s="35">
        <v>5.3192521445453167E-3</v>
      </c>
      <c r="O11828">
        <v>47</v>
      </c>
      <c r="P11828">
        <v>0</v>
      </c>
    </row>
    <row r="11829" spans="1:16" x14ac:dyDescent="0.35">
      <c r="A11829" s="5" t="s">
        <v>15925</v>
      </c>
      <c r="B11829" t="s">
        <v>7016</v>
      </c>
      <c r="C11829" t="s">
        <v>7017</v>
      </c>
      <c r="D11829" t="s">
        <v>7018</v>
      </c>
      <c r="E11829" t="s">
        <v>53</v>
      </c>
      <c r="F11829" s="11" t="s">
        <v>7019</v>
      </c>
      <c r="G11829" s="11" t="s">
        <v>7021</v>
      </c>
      <c r="H11829" t="s">
        <v>18690</v>
      </c>
      <c r="I11829" s="11" t="s">
        <v>64</v>
      </c>
      <c r="J11829">
        <v>20</v>
      </c>
      <c r="K11829" s="34">
        <v>71.970848083496094</v>
      </c>
      <c r="L11829" s="34">
        <v>41.758956909179688</v>
      </c>
      <c r="M11829" s="34">
        <v>41.740570068359375</v>
      </c>
      <c r="N11829" s="35">
        <v>9.3332752585411072E-3</v>
      </c>
      <c r="O11829">
        <v>47</v>
      </c>
      <c r="P11829">
        <v>0</v>
      </c>
    </row>
    <row r="11830" spans="1:16" x14ac:dyDescent="0.35">
      <c r="A11830" s="5" t="s">
        <v>15926</v>
      </c>
      <c r="B11830" t="s">
        <v>7016</v>
      </c>
      <c r="C11830" t="s">
        <v>7017</v>
      </c>
      <c r="D11830" t="s">
        <v>7018</v>
      </c>
      <c r="E11830" t="s">
        <v>53</v>
      </c>
      <c r="F11830" s="11" t="s">
        <v>7019</v>
      </c>
      <c r="G11830" s="11" t="s">
        <v>7021</v>
      </c>
      <c r="H11830" t="s">
        <v>18690</v>
      </c>
      <c r="I11830" s="11" t="s">
        <v>64</v>
      </c>
      <c r="J11830">
        <v>21</v>
      </c>
      <c r="K11830" s="34">
        <v>68.855316162109375</v>
      </c>
      <c r="L11830" s="34">
        <v>37.354736328125</v>
      </c>
      <c r="M11830" s="34">
        <v>37.342060089111328</v>
      </c>
      <c r="N11830" s="35">
        <v>6.8308073095977306E-3</v>
      </c>
      <c r="O11830">
        <v>47</v>
      </c>
      <c r="P11830">
        <v>0</v>
      </c>
    </row>
    <row r="11831" spans="1:16" x14ac:dyDescent="0.35">
      <c r="A11831" s="5" t="s">
        <v>15927</v>
      </c>
      <c r="B11831" t="s">
        <v>7016</v>
      </c>
      <c r="C11831" t="s">
        <v>7017</v>
      </c>
      <c r="D11831" t="s">
        <v>7018</v>
      </c>
      <c r="E11831" t="s">
        <v>53</v>
      </c>
      <c r="F11831" s="11" t="s">
        <v>7019</v>
      </c>
      <c r="G11831" s="11" t="s">
        <v>7021</v>
      </c>
      <c r="H11831" t="s">
        <v>18690</v>
      </c>
      <c r="I11831" s="11" t="s">
        <v>64</v>
      </c>
      <c r="J11831">
        <v>22</v>
      </c>
      <c r="K11831" s="34">
        <v>66.815742492675781</v>
      </c>
      <c r="L11831" s="34">
        <v>30.968324661254883</v>
      </c>
      <c r="M11831" s="34">
        <v>30.945087432861328</v>
      </c>
      <c r="N11831" s="35">
        <v>1.0975398123264313E-2</v>
      </c>
      <c r="O11831">
        <v>47</v>
      </c>
      <c r="P11831">
        <v>0</v>
      </c>
    </row>
    <row r="11832" spans="1:16" x14ac:dyDescent="0.35">
      <c r="A11832" s="5" t="s">
        <v>15928</v>
      </c>
      <c r="B11832" t="s">
        <v>7016</v>
      </c>
      <c r="C11832" t="s">
        <v>7017</v>
      </c>
      <c r="D11832" t="s">
        <v>7018</v>
      </c>
      <c r="E11832" t="s">
        <v>53</v>
      </c>
      <c r="F11832" s="11" t="s">
        <v>7019</v>
      </c>
      <c r="G11832" s="11" t="s">
        <v>7021</v>
      </c>
      <c r="H11832" t="s">
        <v>18690</v>
      </c>
      <c r="I11832" s="11" t="s">
        <v>64</v>
      </c>
      <c r="J11832">
        <v>23</v>
      </c>
      <c r="K11832" s="34">
        <v>65.420425415039063</v>
      </c>
      <c r="L11832" s="34">
        <v>28.084630966186523</v>
      </c>
      <c r="M11832" s="34">
        <v>28.066228866577148</v>
      </c>
      <c r="N11832" s="35">
        <v>8.5369367152452469E-3</v>
      </c>
      <c r="O11832">
        <v>47</v>
      </c>
      <c r="P11832">
        <v>0</v>
      </c>
    </row>
    <row r="11833" spans="1:16" x14ac:dyDescent="0.35">
      <c r="A11833" s="5" t="s">
        <v>15929</v>
      </c>
      <c r="B11833" t="s">
        <v>7016</v>
      </c>
      <c r="C11833" t="s">
        <v>7017</v>
      </c>
      <c r="D11833" t="s">
        <v>7018</v>
      </c>
      <c r="E11833" t="s">
        <v>53</v>
      </c>
      <c r="F11833" s="11" t="s">
        <v>7019</v>
      </c>
      <c r="G11833" s="11" t="s">
        <v>7021</v>
      </c>
      <c r="H11833" t="s">
        <v>18690</v>
      </c>
      <c r="I11833" s="11" t="s">
        <v>64</v>
      </c>
      <c r="J11833">
        <v>24</v>
      </c>
      <c r="K11833" s="34">
        <v>64.171066284179688</v>
      </c>
      <c r="L11833" s="34">
        <v>25.309221267700195</v>
      </c>
      <c r="M11833" s="34">
        <v>25.294462203979492</v>
      </c>
      <c r="N11833" s="35">
        <v>6.8168938159942627E-3</v>
      </c>
      <c r="O11833">
        <v>47</v>
      </c>
      <c r="P11833">
        <v>0</v>
      </c>
    </row>
    <row r="11834" spans="1:16" x14ac:dyDescent="0.35">
      <c r="A11834" s="5" t="s">
        <v>15930</v>
      </c>
      <c r="B11834" t="s">
        <v>7016</v>
      </c>
      <c r="C11834" t="s">
        <v>7017</v>
      </c>
      <c r="D11834" t="s">
        <v>7018</v>
      </c>
      <c r="E11834" t="s">
        <v>53</v>
      </c>
      <c r="F11834" s="11" t="s">
        <v>7019</v>
      </c>
      <c r="G11834" s="11" t="s">
        <v>7021</v>
      </c>
      <c r="H11834" t="s">
        <v>18690</v>
      </c>
      <c r="I11834" s="11" t="s">
        <v>65</v>
      </c>
      <c r="J11834">
        <v>1</v>
      </c>
      <c r="K11834" s="34">
        <v>62.291488647460938</v>
      </c>
      <c r="L11834" s="34">
        <v>18.775026321411133</v>
      </c>
      <c r="M11834" s="34">
        <v>18.730751037597656</v>
      </c>
      <c r="N11834" s="35">
        <v>2.00040303170681E-2</v>
      </c>
      <c r="O11834">
        <v>47</v>
      </c>
      <c r="P11834">
        <v>0</v>
      </c>
    </row>
    <row r="11835" spans="1:16" x14ac:dyDescent="0.35">
      <c r="A11835" s="5" t="s">
        <v>15931</v>
      </c>
      <c r="B11835" t="s">
        <v>7016</v>
      </c>
      <c r="C11835" t="s">
        <v>7017</v>
      </c>
      <c r="D11835" t="s">
        <v>7018</v>
      </c>
      <c r="E11835" t="s">
        <v>53</v>
      </c>
      <c r="F11835" s="11" t="s">
        <v>7019</v>
      </c>
      <c r="G11835" s="11" t="s">
        <v>7021</v>
      </c>
      <c r="H11835" t="s">
        <v>18690</v>
      </c>
      <c r="I11835" s="11" t="s">
        <v>65</v>
      </c>
      <c r="J11835">
        <v>2</v>
      </c>
      <c r="K11835" s="34">
        <v>61.682979583740234</v>
      </c>
      <c r="L11835" s="34">
        <v>17.29041862487793</v>
      </c>
      <c r="M11835" s="34">
        <v>17.249973297119141</v>
      </c>
      <c r="N11835" s="35">
        <v>1.8307218328118324E-2</v>
      </c>
      <c r="O11835">
        <v>47</v>
      </c>
      <c r="P11835">
        <v>0</v>
      </c>
    </row>
    <row r="11836" spans="1:16" x14ac:dyDescent="0.35">
      <c r="A11836" s="5" t="s">
        <v>15932</v>
      </c>
      <c r="B11836" t="s">
        <v>7016</v>
      </c>
      <c r="C11836" t="s">
        <v>7017</v>
      </c>
      <c r="D11836" t="s">
        <v>7018</v>
      </c>
      <c r="E11836" t="s">
        <v>53</v>
      </c>
      <c r="F11836" s="11" t="s">
        <v>7019</v>
      </c>
      <c r="G11836" s="11" t="s">
        <v>7021</v>
      </c>
      <c r="H11836" t="s">
        <v>18690</v>
      </c>
      <c r="I11836" s="11" t="s">
        <v>65</v>
      </c>
      <c r="J11836">
        <v>3</v>
      </c>
      <c r="K11836" s="34">
        <v>61.365531921386719</v>
      </c>
      <c r="L11836" s="34">
        <v>15.273271560668945</v>
      </c>
      <c r="M11836" s="34">
        <v>15.237992286682129</v>
      </c>
      <c r="N11836" s="35">
        <v>1.5967730432748795E-2</v>
      </c>
      <c r="O11836">
        <v>47</v>
      </c>
      <c r="P11836">
        <v>0</v>
      </c>
    </row>
    <row r="11837" spans="1:16" x14ac:dyDescent="0.35">
      <c r="A11837" s="5" t="s">
        <v>15933</v>
      </c>
      <c r="B11837" t="s">
        <v>7016</v>
      </c>
      <c r="C11837" t="s">
        <v>7017</v>
      </c>
      <c r="D11837" t="s">
        <v>7018</v>
      </c>
      <c r="E11837" t="s">
        <v>53</v>
      </c>
      <c r="F11837" s="11" t="s">
        <v>7019</v>
      </c>
      <c r="G11837" s="11" t="s">
        <v>7021</v>
      </c>
      <c r="H11837" t="s">
        <v>18690</v>
      </c>
      <c r="I11837" s="11" t="s">
        <v>65</v>
      </c>
      <c r="J11837">
        <v>4</v>
      </c>
      <c r="K11837" s="34">
        <v>61.158298492431641</v>
      </c>
      <c r="L11837" s="34">
        <v>13.206934928894043</v>
      </c>
      <c r="M11837" s="34">
        <v>13.176777839660645</v>
      </c>
      <c r="N11837" s="35">
        <v>1.3560812920331955E-2</v>
      </c>
      <c r="O11837">
        <v>47</v>
      </c>
      <c r="P11837">
        <v>0</v>
      </c>
    </row>
    <row r="11838" spans="1:16" x14ac:dyDescent="0.35">
      <c r="A11838" s="5" t="s">
        <v>15934</v>
      </c>
      <c r="B11838" t="s">
        <v>7016</v>
      </c>
      <c r="C11838" t="s">
        <v>7017</v>
      </c>
      <c r="D11838" t="s">
        <v>7018</v>
      </c>
      <c r="E11838" t="s">
        <v>53</v>
      </c>
      <c r="F11838" s="11" t="s">
        <v>7019</v>
      </c>
      <c r="G11838" s="11" t="s">
        <v>7021</v>
      </c>
      <c r="H11838" t="s">
        <v>18690</v>
      </c>
      <c r="I11838" s="11" t="s">
        <v>65</v>
      </c>
      <c r="J11838">
        <v>5</v>
      </c>
      <c r="K11838" s="34">
        <v>60.4395751953125</v>
      </c>
      <c r="L11838" s="34">
        <v>16.257156372070313</v>
      </c>
      <c r="M11838" s="34">
        <v>16.219406127929688</v>
      </c>
      <c r="N11838" s="35">
        <v>1.7335070297122002E-2</v>
      </c>
      <c r="O11838">
        <v>47</v>
      </c>
      <c r="P11838">
        <v>0</v>
      </c>
    </row>
    <row r="11839" spans="1:16" x14ac:dyDescent="0.35">
      <c r="A11839" s="5" t="s">
        <v>15935</v>
      </c>
      <c r="B11839" t="s">
        <v>7016</v>
      </c>
      <c r="C11839" t="s">
        <v>7017</v>
      </c>
      <c r="D11839" t="s">
        <v>7018</v>
      </c>
      <c r="E11839" t="s">
        <v>53</v>
      </c>
      <c r="F11839" s="11" t="s">
        <v>7019</v>
      </c>
      <c r="G11839" s="11" t="s">
        <v>7021</v>
      </c>
      <c r="H11839" t="s">
        <v>18690</v>
      </c>
      <c r="I11839" s="11" t="s">
        <v>65</v>
      </c>
      <c r="J11839">
        <v>6</v>
      </c>
      <c r="K11839" s="34">
        <v>60.447658538818359</v>
      </c>
      <c r="L11839" s="34">
        <v>28.999103546142578</v>
      </c>
      <c r="M11839" s="34">
        <v>28.931461334228516</v>
      </c>
      <c r="N11839" s="35">
        <v>3.2523952424526215E-2</v>
      </c>
      <c r="O11839">
        <v>47</v>
      </c>
      <c r="P11839">
        <v>0</v>
      </c>
    </row>
    <row r="11840" spans="1:16" x14ac:dyDescent="0.35">
      <c r="A11840" s="5" t="s">
        <v>15936</v>
      </c>
      <c r="B11840" t="s">
        <v>7016</v>
      </c>
      <c r="C11840" t="s">
        <v>7017</v>
      </c>
      <c r="D11840" t="s">
        <v>7018</v>
      </c>
      <c r="E11840" t="s">
        <v>53</v>
      </c>
      <c r="F11840" s="11" t="s">
        <v>7019</v>
      </c>
      <c r="G11840" s="11" t="s">
        <v>7021</v>
      </c>
      <c r="H11840" t="s">
        <v>18690</v>
      </c>
      <c r="I11840" s="11" t="s">
        <v>65</v>
      </c>
      <c r="J11840">
        <v>7</v>
      </c>
      <c r="K11840" s="34">
        <v>60.704681396484375</v>
      </c>
      <c r="L11840" s="34">
        <v>61.478225708007813</v>
      </c>
      <c r="M11840" s="34">
        <v>61.422000885009766</v>
      </c>
      <c r="N11840" s="35">
        <v>2.5589598342776299E-2</v>
      </c>
      <c r="O11840">
        <v>47</v>
      </c>
      <c r="P11840">
        <v>0</v>
      </c>
    </row>
    <row r="11841" spans="1:16" x14ac:dyDescent="0.35">
      <c r="A11841" s="5" t="s">
        <v>15937</v>
      </c>
      <c r="B11841" t="s">
        <v>7016</v>
      </c>
      <c r="C11841" t="s">
        <v>7017</v>
      </c>
      <c r="D11841" t="s">
        <v>7018</v>
      </c>
      <c r="E11841" t="s">
        <v>53</v>
      </c>
      <c r="F11841" s="11" t="s">
        <v>7019</v>
      </c>
      <c r="G11841" s="11" t="s">
        <v>7021</v>
      </c>
      <c r="H11841" t="s">
        <v>18690</v>
      </c>
      <c r="I11841" s="11" t="s">
        <v>65</v>
      </c>
      <c r="J11841">
        <v>8</v>
      </c>
      <c r="K11841" s="34">
        <v>62.308937072753906</v>
      </c>
      <c r="L11841" s="34">
        <v>146.69802856445313</v>
      </c>
      <c r="M11841" s="34">
        <v>146.61053466796875</v>
      </c>
      <c r="N11841" s="35">
        <v>4.2378194630146027E-2</v>
      </c>
      <c r="O11841">
        <v>47</v>
      </c>
      <c r="P11841">
        <v>0</v>
      </c>
    </row>
    <row r="11842" spans="1:16" x14ac:dyDescent="0.35">
      <c r="A11842" s="5" t="s">
        <v>15938</v>
      </c>
      <c r="B11842" t="s">
        <v>7016</v>
      </c>
      <c r="C11842" t="s">
        <v>7017</v>
      </c>
      <c r="D11842" t="s">
        <v>7018</v>
      </c>
      <c r="E11842" t="s">
        <v>53</v>
      </c>
      <c r="F11842" s="11" t="s">
        <v>7019</v>
      </c>
      <c r="G11842" s="11" t="s">
        <v>7021</v>
      </c>
      <c r="H11842" t="s">
        <v>18690</v>
      </c>
      <c r="I11842" s="11" t="s">
        <v>65</v>
      </c>
      <c r="J11842">
        <v>9</v>
      </c>
      <c r="K11842" s="34">
        <v>65.056167602539063</v>
      </c>
      <c r="L11842" s="34">
        <v>288.0338134765625</v>
      </c>
      <c r="M11842" s="34">
        <v>287.9119873046875</v>
      </c>
      <c r="N11842" s="35">
        <v>6.0324326157569885E-2</v>
      </c>
      <c r="O11842">
        <v>47</v>
      </c>
      <c r="P11842">
        <v>0</v>
      </c>
    </row>
    <row r="11843" spans="1:16" x14ac:dyDescent="0.35">
      <c r="A11843" s="5" t="s">
        <v>15939</v>
      </c>
      <c r="B11843" t="s">
        <v>7016</v>
      </c>
      <c r="C11843" t="s">
        <v>7017</v>
      </c>
      <c r="D11843" t="s">
        <v>7018</v>
      </c>
      <c r="E11843" t="s">
        <v>53</v>
      </c>
      <c r="F11843" s="11" t="s">
        <v>7019</v>
      </c>
      <c r="G11843" s="11" t="s">
        <v>7021</v>
      </c>
      <c r="H11843" t="s">
        <v>18690</v>
      </c>
      <c r="I11843" s="11" t="s">
        <v>65</v>
      </c>
      <c r="J11843">
        <v>10</v>
      </c>
      <c r="K11843" s="34">
        <v>69.602127075195313</v>
      </c>
      <c r="L11843" s="34">
        <v>388.35284423828125</v>
      </c>
      <c r="M11843" s="34">
        <v>388.23348999023438</v>
      </c>
      <c r="N11843" s="35">
        <v>5.7457968592643738E-2</v>
      </c>
      <c r="O11843">
        <v>47</v>
      </c>
      <c r="P11843">
        <v>0</v>
      </c>
    </row>
    <row r="11844" spans="1:16" x14ac:dyDescent="0.35">
      <c r="A11844" s="5" t="s">
        <v>15940</v>
      </c>
      <c r="B11844" t="s">
        <v>7016</v>
      </c>
      <c r="C11844" t="s">
        <v>7017</v>
      </c>
      <c r="D11844" t="s">
        <v>7018</v>
      </c>
      <c r="E11844" t="s">
        <v>53</v>
      </c>
      <c r="F11844" s="11" t="s">
        <v>7019</v>
      </c>
      <c r="G11844" s="11" t="s">
        <v>7021</v>
      </c>
      <c r="H11844" t="s">
        <v>18690</v>
      </c>
      <c r="I11844" s="11" t="s">
        <v>65</v>
      </c>
      <c r="J11844">
        <v>11</v>
      </c>
      <c r="K11844" s="34">
        <v>72.944252014160156</v>
      </c>
      <c r="L11844" s="34">
        <v>386.51895141601563</v>
      </c>
      <c r="M11844" s="34">
        <v>386.33456420898438</v>
      </c>
      <c r="N11844" s="35">
        <v>9.319382905960083E-2</v>
      </c>
      <c r="O11844">
        <v>47</v>
      </c>
      <c r="P11844">
        <v>0</v>
      </c>
    </row>
    <row r="11845" spans="1:16" x14ac:dyDescent="0.35">
      <c r="A11845" s="5" t="s">
        <v>15941</v>
      </c>
      <c r="B11845" t="s">
        <v>7016</v>
      </c>
      <c r="C11845" t="s">
        <v>7017</v>
      </c>
      <c r="D11845" t="s">
        <v>7018</v>
      </c>
      <c r="E11845" t="s">
        <v>53</v>
      </c>
      <c r="F11845" s="11" t="s">
        <v>7019</v>
      </c>
      <c r="G11845" s="11" t="s">
        <v>7021</v>
      </c>
      <c r="H11845" t="s">
        <v>18690</v>
      </c>
      <c r="I11845" s="11" t="s">
        <v>65</v>
      </c>
      <c r="J11845">
        <v>12</v>
      </c>
      <c r="K11845" s="34">
        <v>75.66595458984375</v>
      </c>
      <c r="L11845" s="34">
        <v>337.4583740234375</v>
      </c>
      <c r="M11845" s="34">
        <v>337.29287719726563</v>
      </c>
      <c r="N11845" s="35">
        <v>8.3725050091743469E-2</v>
      </c>
      <c r="O11845">
        <v>47</v>
      </c>
      <c r="P11845">
        <v>0</v>
      </c>
    </row>
    <row r="11846" spans="1:16" x14ac:dyDescent="0.35">
      <c r="A11846" s="5" t="s">
        <v>15942</v>
      </c>
      <c r="B11846" t="s">
        <v>7016</v>
      </c>
      <c r="C11846" t="s">
        <v>7017</v>
      </c>
      <c r="D11846" t="s">
        <v>7018</v>
      </c>
      <c r="E11846" t="s">
        <v>53</v>
      </c>
      <c r="F11846" s="11" t="s">
        <v>7019</v>
      </c>
      <c r="G11846" s="11" t="s">
        <v>7021</v>
      </c>
      <c r="H11846" t="s">
        <v>18690</v>
      </c>
      <c r="I11846" s="11" t="s">
        <v>65</v>
      </c>
      <c r="J11846">
        <v>13</v>
      </c>
      <c r="K11846" s="34">
        <v>77.312767028808594</v>
      </c>
      <c r="L11846" s="34">
        <v>281.76980590820313</v>
      </c>
      <c r="M11846" s="34">
        <v>281.62490844726563</v>
      </c>
      <c r="N11846" s="35">
        <v>7.4373669922351837E-2</v>
      </c>
      <c r="O11846">
        <v>47</v>
      </c>
      <c r="P11846">
        <v>0</v>
      </c>
    </row>
    <row r="11847" spans="1:16" x14ac:dyDescent="0.35">
      <c r="A11847" s="5" t="s">
        <v>15943</v>
      </c>
      <c r="B11847" t="s">
        <v>7016</v>
      </c>
      <c r="C11847" t="s">
        <v>7017</v>
      </c>
      <c r="D11847" t="s">
        <v>7018</v>
      </c>
      <c r="E11847" t="s">
        <v>53</v>
      </c>
      <c r="F11847" s="11" t="s">
        <v>7019</v>
      </c>
      <c r="G11847" s="11" t="s">
        <v>7021</v>
      </c>
      <c r="H11847" t="s">
        <v>18690</v>
      </c>
      <c r="I11847" s="11" t="s">
        <v>65</v>
      </c>
      <c r="J11847">
        <v>14</v>
      </c>
      <c r="K11847" s="34">
        <v>78.367233276367188</v>
      </c>
      <c r="L11847" s="34">
        <v>260.54885864257813</v>
      </c>
      <c r="M11847" s="34">
        <v>260.42764282226563</v>
      </c>
      <c r="N11847" s="35">
        <v>6.3295237720012665E-2</v>
      </c>
      <c r="O11847">
        <v>47</v>
      </c>
      <c r="P11847">
        <v>0</v>
      </c>
    </row>
    <row r="11848" spans="1:16" x14ac:dyDescent="0.35">
      <c r="A11848" s="5" t="s">
        <v>15944</v>
      </c>
      <c r="B11848" t="s">
        <v>7016</v>
      </c>
      <c r="C11848" t="s">
        <v>7017</v>
      </c>
      <c r="D11848" t="s">
        <v>7018</v>
      </c>
      <c r="E11848" t="s">
        <v>53</v>
      </c>
      <c r="F11848" s="11" t="s">
        <v>7019</v>
      </c>
      <c r="G11848" s="11" t="s">
        <v>7021</v>
      </c>
      <c r="H11848" t="s">
        <v>18690</v>
      </c>
      <c r="I11848" s="11" t="s">
        <v>65</v>
      </c>
      <c r="J11848">
        <v>15</v>
      </c>
      <c r="K11848" s="34">
        <v>78.436172485351563</v>
      </c>
      <c r="L11848" s="34">
        <v>235.16505432128906</v>
      </c>
      <c r="M11848" s="34">
        <v>235.07025146484375</v>
      </c>
      <c r="N11848" s="35">
        <v>5.7907760143280029E-2</v>
      </c>
      <c r="O11848">
        <v>47</v>
      </c>
      <c r="P11848">
        <v>0</v>
      </c>
    </row>
    <row r="11849" spans="1:16" x14ac:dyDescent="0.35">
      <c r="A11849" s="5" t="s">
        <v>15945</v>
      </c>
      <c r="B11849" t="s">
        <v>7016</v>
      </c>
      <c r="C11849" t="s">
        <v>7017</v>
      </c>
      <c r="D11849" t="s">
        <v>7018</v>
      </c>
      <c r="E11849" t="s">
        <v>53</v>
      </c>
      <c r="F11849" s="11" t="s">
        <v>7019</v>
      </c>
      <c r="G11849" s="11" t="s">
        <v>7021</v>
      </c>
      <c r="H11849" t="s">
        <v>18690</v>
      </c>
      <c r="I11849" s="11" t="s">
        <v>65</v>
      </c>
      <c r="J11849">
        <v>16</v>
      </c>
      <c r="K11849" s="34">
        <v>78.618721008300781</v>
      </c>
      <c r="L11849" s="34">
        <v>184.43144226074219</v>
      </c>
      <c r="M11849" s="34">
        <v>184.33822631835938</v>
      </c>
      <c r="N11849" s="35">
        <v>5.4698821157217026E-2</v>
      </c>
      <c r="O11849">
        <v>47</v>
      </c>
      <c r="P11849">
        <v>0</v>
      </c>
    </row>
    <row r="11850" spans="1:16" x14ac:dyDescent="0.35">
      <c r="A11850" s="5" t="s">
        <v>15946</v>
      </c>
      <c r="B11850" t="s">
        <v>7016</v>
      </c>
      <c r="C11850" t="s">
        <v>7017</v>
      </c>
      <c r="D11850" t="s">
        <v>7018</v>
      </c>
      <c r="E11850" t="s">
        <v>53</v>
      </c>
      <c r="F11850" s="11" t="s">
        <v>7019</v>
      </c>
      <c r="G11850" s="11" t="s">
        <v>7021</v>
      </c>
      <c r="H11850" t="s">
        <v>18690</v>
      </c>
      <c r="I11850" s="11" t="s">
        <v>65</v>
      </c>
      <c r="J11850">
        <v>17</v>
      </c>
      <c r="K11850" s="34">
        <v>77.677871704101563</v>
      </c>
      <c r="L11850" s="34">
        <v>124.32077026367188</v>
      </c>
      <c r="M11850" s="34">
        <v>124.49623107910156</v>
      </c>
      <c r="N11850" s="35">
        <v>9.2928193509578705E-2</v>
      </c>
      <c r="O11850">
        <v>47</v>
      </c>
      <c r="P11850">
        <v>0</v>
      </c>
    </row>
    <row r="11851" spans="1:16" x14ac:dyDescent="0.35">
      <c r="A11851" s="5" t="s">
        <v>15947</v>
      </c>
      <c r="B11851" t="s">
        <v>7016</v>
      </c>
      <c r="C11851" t="s">
        <v>7017</v>
      </c>
      <c r="D11851" t="s">
        <v>7018</v>
      </c>
      <c r="E11851" t="s">
        <v>53</v>
      </c>
      <c r="F11851" s="11" t="s">
        <v>7019</v>
      </c>
      <c r="G11851" s="11" t="s">
        <v>7021</v>
      </c>
      <c r="H11851" t="s">
        <v>18690</v>
      </c>
      <c r="I11851" s="11" t="s">
        <v>65</v>
      </c>
      <c r="J11851">
        <v>18</v>
      </c>
      <c r="K11851" s="34">
        <v>76.609359741210938</v>
      </c>
      <c r="L11851" s="34">
        <v>73.494117736816406</v>
      </c>
      <c r="M11851" s="34">
        <v>73.584022521972656</v>
      </c>
      <c r="N11851" s="35">
        <v>4.5813985168933868E-2</v>
      </c>
      <c r="O11851">
        <v>47</v>
      </c>
      <c r="P11851">
        <v>0</v>
      </c>
    </row>
    <row r="11852" spans="1:16" x14ac:dyDescent="0.35">
      <c r="A11852" s="5" t="s">
        <v>15948</v>
      </c>
      <c r="B11852" t="s">
        <v>7016</v>
      </c>
      <c r="C11852" t="s">
        <v>7017</v>
      </c>
      <c r="D11852" t="s">
        <v>7018</v>
      </c>
      <c r="E11852" t="s">
        <v>53</v>
      </c>
      <c r="F11852" s="11" t="s">
        <v>7019</v>
      </c>
      <c r="G11852" s="11" t="s">
        <v>7021</v>
      </c>
      <c r="H11852" t="s">
        <v>18690</v>
      </c>
      <c r="I11852" s="11" t="s">
        <v>65</v>
      </c>
      <c r="J11852">
        <v>19</v>
      </c>
      <c r="K11852" s="34">
        <v>74.1812744140625</v>
      </c>
      <c r="L11852" s="34">
        <v>44.249866485595703</v>
      </c>
      <c r="M11852" s="34">
        <v>44.294452667236328</v>
      </c>
      <c r="N11852" s="35">
        <v>2.2000357508659363E-2</v>
      </c>
      <c r="O11852">
        <v>47</v>
      </c>
      <c r="P11852">
        <v>0</v>
      </c>
    </row>
    <row r="11853" spans="1:16" x14ac:dyDescent="0.35">
      <c r="A11853" s="5" t="s">
        <v>15949</v>
      </c>
      <c r="B11853" t="s">
        <v>7016</v>
      </c>
      <c r="C11853" t="s">
        <v>7017</v>
      </c>
      <c r="D11853" t="s">
        <v>7018</v>
      </c>
      <c r="E11853" t="s">
        <v>53</v>
      </c>
      <c r="F11853" s="11" t="s">
        <v>7019</v>
      </c>
      <c r="G11853" s="11" t="s">
        <v>7021</v>
      </c>
      <c r="H11853" t="s">
        <v>18690</v>
      </c>
      <c r="I11853" s="11" t="s">
        <v>65</v>
      </c>
      <c r="J11853">
        <v>20</v>
      </c>
      <c r="K11853" s="34">
        <v>71.730209350585938</v>
      </c>
      <c r="L11853" s="34">
        <v>34.613544464111328</v>
      </c>
      <c r="M11853" s="34">
        <v>34.641063690185547</v>
      </c>
      <c r="N11853" s="35">
        <v>1.3059909455478191E-2</v>
      </c>
      <c r="O11853">
        <v>47</v>
      </c>
      <c r="P11853">
        <v>0</v>
      </c>
    </row>
    <row r="11854" spans="1:16" x14ac:dyDescent="0.35">
      <c r="A11854" s="5" t="s">
        <v>15950</v>
      </c>
      <c r="B11854" t="s">
        <v>7016</v>
      </c>
      <c r="C11854" t="s">
        <v>7017</v>
      </c>
      <c r="D11854" t="s">
        <v>7018</v>
      </c>
      <c r="E11854" t="s">
        <v>53</v>
      </c>
      <c r="F11854" s="11" t="s">
        <v>7019</v>
      </c>
      <c r="G11854" s="11" t="s">
        <v>7021</v>
      </c>
      <c r="H11854" t="s">
        <v>18690</v>
      </c>
      <c r="I11854" s="11" t="s">
        <v>65</v>
      </c>
      <c r="J11854">
        <v>21</v>
      </c>
      <c r="K11854" s="34">
        <v>68.266807556152344</v>
      </c>
      <c r="L11854" s="34">
        <v>30.626348495483398</v>
      </c>
      <c r="M11854" s="34">
        <v>30.651508331298828</v>
      </c>
      <c r="N11854" s="35">
        <v>1.1811367236077785E-2</v>
      </c>
      <c r="O11854">
        <v>47</v>
      </c>
      <c r="P11854">
        <v>0</v>
      </c>
    </row>
    <row r="11855" spans="1:16" x14ac:dyDescent="0.35">
      <c r="A11855" s="5" t="s">
        <v>15951</v>
      </c>
      <c r="B11855" t="s">
        <v>7016</v>
      </c>
      <c r="C11855" t="s">
        <v>7017</v>
      </c>
      <c r="D11855" t="s">
        <v>7018</v>
      </c>
      <c r="E11855" t="s">
        <v>53</v>
      </c>
      <c r="F11855" s="11" t="s">
        <v>7019</v>
      </c>
      <c r="G11855" s="11" t="s">
        <v>7021</v>
      </c>
      <c r="H11855" t="s">
        <v>18690</v>
      </c>
      <c r="I11855" s="11" t="s">
        <v>65</v>
      </c>
      <c r="J11855">
        <v>22</v>
      </c>
      <c r="K11855" s="34">
        <v>66.080848693847656</v>
      </c>
      <c r="L11855" s="34">
        <v>25.20109748840332</v>
      </c>
      <c r="M11855" s="34">
        <v>25.174961090087891</v>
      </c>
      <c r="N11855" s="35">
        <v>1.2075643055140972E-2</v>
      </c>
      <c r="O11855">
        <v>47</v>
      </c>
      <c r="P11855">
        <v>0</v>
      </c>
    </row>
    <row r="11856" spans="1:16" x14ac:dyDescent="0.35">
      <c r="A11856" s="5" t="s">
        <v>15952</v>
      </c>
      <c r="B11856" t="s">
        <v>7016</v>
      </c>
      <c r="C11856" t="s">
        <v>7017</v>
      </c>
      <c r="D11856" t="s">
        <v>7018</v>
      </c>
      <c r="E11856" t="s">
        <v>53</v>
      </c>
      <c r="F11856" s="11" t="s">
        <v>7019</v>
      </c>
      <c r="G11856" s="11" t="s">
        <v>7021</v>
      </c>
      <c r="H11856" t="s">
        <v>18690</v>
      </c>
      <c r="I11856" s="11" t="s">
        <v>65</v>
      </c>
      <c r="J11856">
        <v>23</v>
      </c>
      <c r="K11856" s="34">
        <v>64.77276611328125</v>
      </c>
      <c r="L11856" s="34">
        <v>22.734872817993164</v>
      </c>
      <c r="M11856" s="34">
        <v>22.712863922119141</v>
      </c>
      <c r="N11856" s="35">
        <v>9.977385401725769E-3</v>
      </c>
      <c r="O11856">
        <v>47</v>
      </c>
      <c r="P11856">
        <v>0</v>
      </c>
    </row>
    <row r="11857" spans="1:16" x14ac:dyDescent="0.35">
      <c r="A11857" s="5" t="s">
        <v>15953</v>
      </c>
      <c r="B11857" t="s">
        <v>7016</v>
      </c>
      <c r="C11857" t="s">
        <v>7017</v>
      </c>
      <c r="D11857" t="s">
        <v>7018</v>
      </c>
      <c r="E11857" t="s">
        <v>53</v>
      </c>
      <c r="F11857" s="11" t="s">
        <v>7019</v>
      </c>
      <c r="G11857" s="11" t="s">
        <v>7021</v>
      </c>
      <c r="H11857" t="s">
        <v>18690</v>
      </c>
      <c r="I11857" s="11" t="s">
        <v>65</v>
      </c>
      <c r="J11857">
        <v>24</v>
      </c>
      <c r="K11857" s="34">
        <v>63.647235870361328</v>
      </c>
      <c r="L11857" s="34">
        <v>20.450748443603516</v>
      </c>
      <c r="M11857" s="34">
        <v>20.431940078735352</v>
      </c>
      <c r="N11857" s="35">
        <v>8.4820594638586044E-3</v>
      </c>
      <c r="O11857">
        <v>47</v>
      </c>
      <c r="P11857">
        <v>0</v>
      </c>
    </row>
    <row r="11858" spans="1:16" x14ac:dyDescent="0.35">
      <c r="A11858" s="5" t="s">
        <v>15954</v>
      </c>
      <c r="B11858" t="s">
        <v>7016</v>
      </c>
      <c r="C11858" t="s">
        <v>7017</v>
      </c>
      <c r="D11858" t="s">
        <v>7018</v>
      </c>
      <c r="E11858" t="s">
        <v>53</v>
      </c>
      <c r="F11858" s="11" t="s">
        <v>7019</v>
      </c>
      <c r="G11858" s="11" t="s">
        <v>7021</v>
      </c>
      <c r="H11858" t="s">
        <v>18690</v>
      </c>
      <c r="I11858" s="11" t="s">
        <v>66</v>
      </c>
      <c r="J11858">
        <v>1</v>
      </c>
      <c r="K11858" s="34">
        <v>65.626380920410156</v>
      </c>
      <c r="L11858" s="34">
        <v>29.331211090087891</v>
      </c>
      <c r="M11858" s="34">
        <v>29.260202407836914</v>
      </c>
      <c r="N11858" s="35">
        <v>3.2255377620458603E-2</v>
      </c>
      <c r="O11858">
        <v>47</v>
      </c>
      <c r="P11858">
        <v>0</v>
      </c>
    </row>
    <row r="11859" spans="1:16" x14ac:dyDescent="0.35">
      <c r="A11859" s="5" t="s">
        <v>15955</v>
      </c>
      <c r="B11859" t="s">
        <v>7016</v>
      </c>
      <c r="C11859" t="s">
        <v>7017</v>
      </c>
      <c r="D11859" t="s">
        <v>7018</v>
      </c>
      <c r="E11859" t="s">
        <v>53</v>
      </c>
      <c r="F11859" s="11" t="s">
        <v>7019</v>
      </c>
      <c r="G11859" s="11" t="s">
        <v>7021</v>
      </c>
      <c r="H11859" t="s">
        <v>18690</v>
      </c>
      <c r="I11859" s="11" t="s">
        <v>66</v>
      </c>
      <c r="J11859">
        <v>2</v>
      </c>
      <c r="K11859" s="34">
        <v>65.02935791015625</v>
      </c>
      <c r="L11859" s="34">
        <v>26.958217620849609</v>
      </c>
      <c r="M11859" s="34">
        <v>26.8939208984375</v>
      </c>
      <c r="N11859" s="35">
        <v>2.9186667874455452E-2</v>
      </c>
      <c r="O11859">
        <v>47</v>
      </c>
      <c r="P11859">
        <v>0</v>
      </c>
    </row>
    <row r="11860" spans="1:16" x14ac:dyDescent="0.35">
      <c r="A11860" s="5" t="s">
        <v>15956</v>
      </c>
      <c r="B11860" t="s">
        <v>7016</v>
      </c>
      <c r="C11860" t="s">
        <v>7017</v>
      </c>
      <c r="D11860" t="s">
        <v>7018</v>
      </c>
      <c r="E11860" t="s">
        <v>53</v>
      </c>
      <c r="F11860" s="11" t="s">
        <v>7019</v>
      </c>
      <c r="G11860" s="11" t="s">
        <v>7021</v>
      </c>
      <c r="H11860" t="s">
        <v>18690</v>
      </c>
      <c r="I11860" s="11" t="s">
        <v>66</v>
      </c>
      <c r="J11860">
        <v>3</v>
      </c>
      <c r="K11860" s="34">
        <v>64.611915588378906</v>
      </c>
      <c r="L11860" s="34">
        <v>23.811044692993164</v>
      </c>
      <c r="M11860" s="34">
        <v>23.754619598388672</v>
      </c>
      <c r="N11860" s="35">
        <v>2.5564363226294518E-2</v>
      </c>
      <c r="O11860">
        <v>47</v>
      </c>
      <c r="P11860">
        <v>0</v>
      </c>
    </row>
    <row r="11861" spans="1:16" x14ac:dyDescent="0.35">
      <c r="A11861" s="5" t="s">
        <v>15957</v>
      </c>
      <c r="B11861" t="s">
        <v>7016</v>
      </c>
      <c r="C11861" t="s">
        <v>7017</v>
      </c>
      <c r="D11861" t="s">
        <v>7018</v>
      </c>
      <c r="E11861" t="s">
        <v>53</v>
      </c>
      <c r="F11861" s="11" t="s">
        <v>7019</v>
      </c>
      <c r="G11861" s="11" t="s">
        <v>7021</v>
      </c>
      <c r="H11861" t="s">
        <v>18690</v>
      </c>
      <c r="I11861" s="11" t="s">
        <v>66</v>
      </c>
      <c r="J11861">
        <v>4</v>
      </c>
      <c r="K11861" s="34">
        <v>63.706382751464844</v>
      </c>
      <c r="L11861" s="34">
        <v>20.750455856323242</v>
      </c>
      <c r="M11861" s="34">
        <v>20.701642990112305</v>
      </c>
      <c r="N11861" s="35">
        <v>2.2067755460739136E-2</v>
      </c>
      <c r="O11861">
        <v>47</v>
      </c>
      <c r="P11861">
        <v>0</v>
      </c>
    </row>
    <row r="11862" spans="1:16" x14ac:dyDescent="0.35">
      <c r="A11862" s="5" t="s">
        <v>15958</v>
      </c>
      <c r="B11862" t="s">
        <v>7016</v>
      </c>
      <c r="C11862" t="s">
        <v>7017</v>
      </c>
      <c r="D11862" t="s">
        <v>7018</v>
      </c>
      <c r="E11862" t="s">
        <v>53</v>
      </c>
      <c r="F11862" s="11" t="s">
        <v>7019</v>
      </c>
      <c r="G11862" s="11" t="s">
        <v>7021</v>
      </c>
      <c r="H11862" t="s">
        <v>18690</v>
      </c>
      <c r="I11862" s="11" t="s">
        <v>66</v>
      </c>
      <c r="J11862">
        <v>5</v>
      </c>
      <c r="K11862" s="34">
        <v>63.366809844970703</v>
      </c>
      <c r="L11862" s="34">
        <v>27.8529052734375</v>
      </c>
      <c r="M11862" s="34">
        <v>27.787609100341797</v>
      </c>
      <c r="N11862" s="35">
        <v>2.9480652883648872E-2</v>
      </c>
      <c r="O11862">
        <v>47</v>
      </c>
      <c r="P11862">
        <v>0</v>
      </c>
    </row>
    <row r="11863" spans="1:16" x14ac:dyDescent="0.35">
      <c r="A11863" s="5" t="s">
        <v>15959</v>
      </c>
      <c r="B11863" t="s">
        <v>7016</v>
      </c>
      <c r="C11863" t="s">
        <v>7017</v>
      </c>
      <c r="D11863" t="s">
        <v>7018</v>
      </c>
      <c r="E11863" t="s">
        <v>53</v>
      </c>
      <c r="F11863" s="11" t="s">
        <v>7019</v>
      </c>
      <c r="G11863" s="11" t="s">
        <v>7021</v>
      </c>
      <c r="H11863" t="s">
        <v>18690</v>
      </c>
      <c r="I11863" s="11" t="s">
        <v>66</v>
      </c>
      <c r="J11863">
        <v>6</v>
      </c>
      <c r="K11863" s="34">
        <v>63.258724212646484</v>
      </c>
      <c r="L11863" s="34">
        <v>54.154224395751953</v>
      </c>
      <c r="M11863" s="34">
        <v>54.025764465332031</v>
      </c>
      <c r="N11863" s="35">
        <v>5.7723332196474075E-2</v>
      </c>
      <c r="O11863">
        <v>47</v>
      </c>
      <c r="P11863">
        <v>0</v>
      </c>
    </row>
    <row r="11864" spans="1:16" x14ac:dyDescent="0.35">
      <c r="A11864" s="5" t="s">
        <v>15960</v>
      </c>
      <c r="B11864" t="s">
        <v>7016</v>
      </c>
      <c r="C11864" t="s">
        <v>7017</v>
      </c>
      <c r="D11864" t="s">
        <v>7018</v>
      </c>
      <c r="E11864" t="s">
        <v>53</v>
      </c>
      <c r="F11864" s="11" t="s">
        <v>7019</v>
      </c>
      <c r="G11864" s="11" t="s">
        <v>7021</v>
      </c>
      <c r="H11864" t="s">
        <v>18690</v>
      </c>
      <c r="I11864" s="11" t="s">
        <v>66</v>
      </c>
      <c r="J11864">
        <v>7</v>
      </c>
      <c r="K11864" s="34">
        <v>63.171062469482422</v>
      </c>
      <c r="L11864" s="34">
        <v>123.04666137695313</v>
      </c>
      <c r="M11864" s="34">
        <v>122.94367980957031</v>
      </c>
      <c r="N11864" s="35">
        <v>4.6887554228305817E-2</v>
      </c>
      <c r="O11864">
        <v>47</v>
      </c>
      <c r="P11864">
        <v>0</v>
      </c>
    </row>
    <row r="11865" spans="1:16" x14ac:dyDescent="0.35">
      <c r="A11865" s="5" t="s">
        <v>15961</v>
      </c>
      <c r="B11865" t="s">
        <v>7016</v>
      </c>
      <c r="C11865" t="s">
        <v>7017</v>
      </c>
      <c r="D11865" t="s">
        <v>7018</v>
      </c>
      <c r="E11865" t="s">
        <v>53</v>
      </c>
      <c r="F11865" s="11" t="s">
        <v>7019</v>
      </c>
      <c r="G11865" s="11" t="s">
        <v>7021</v>
      </c>
      <c r="H11865" t="s">
        <v>18690</v>
      </c>
      <c r="I11865" s="11" t="s">
        <v>66</v>
      </c>
      <c r="J11865">
        <v>8</v>
      </c>
      <c r="K11865" s="34">
        <v>65.380424499511719</v>
      </c>
      <c r="L11865" s="34">
        <v>307.50027465820313</v>
      </c>
      <c r="M11865" s="34">
        <v>307.3133544921875</v>
      </c>
      <c r="N11865" s="35">
        <v>8.569742739200592E-2</v>
      </c>
      <c r="O11865">
        <v>47</v>
      </c>
      <c r="P11865">
        <v>0</v>
      </c>
    </row>
    <row r="11866" spans="1:16" x14ac:dyDescent="0.35">
      <c r="A11866" s="5" t="s">
        <v>15962</v>
      </c>
      <c r="B11866" t="s">
        <v>7016</v>
      </c>
      <c r="C11866" t="s">
        <v>7017</v>
      </c>
      <c r="D11866" t="s">
        <v>7018</v>
      </c>
      <c r="E11866" t="s">
        <v>53</v>
      </c>
      <c r="F11866" s="11" t="s">
        <v>7019</v>
      </c>
      <c r="G11866" s="11" t="s">
        <v>7021</v>
      </c>
      <c r="H11866" t="s">
        <v>18690</v>
      </c>
      <c r="I11866" s="11" t="s">
        <v>66</v>
      </c>
      <c r="J11866">
        <v>9</v>
      </c>
      <c r="K11866" s="34">
        <v>68.441703796386719</v>
      </c>
      <c r="L11866" s="34">
        <v>611.3900146484375</v>
      </c>
      <c r="M11866" s="34">
        <v>611.04339599609375</v>
      </c>
      <c r="N11866" s="35">
        <v>0.16273070871829987</v>
      </c>
      <c r="O11866">
        <v>47</v>
      </c>
      <c r="P11866">
        <v>0</v>
      </c>
    </row>
    <row r="11867" spans="1:16" x14ac:dyDescent="0.35">
      <c r="A11867" s="5" t="s">
        <v>15963</v>
      </c>
      <c r="B11867" t="s">
        <v>7016</v>
      </c>
      <c r="C11867" t="s">
        <v>7017</v>
      </c>
      <c r="D11867" t="s">
        <v>7018</v>
      </c>
      <c r="E11867" t="s">
        <v>53</v>
      </c>
      <c r="F11867" s="11" t="s">
        <v>7019</v>
      </c>
      <c r="G11867" s="11" t="s">
        <v>7021</v>
      </c>
      <c r="H11867" t="s">
        <v>18690</v>
      </c>
      <c r="I11867" s="11" t="s">
        <v>66</v>
      </c>
      <c r="J11867">
        <v>10</v>
      </c>
      <c r="K11867" s="34">
        <v>72.226806640625</v>
      </c>
      <c r="L11867" s="34">
        <v>820.42364501953125</v>
      </c>
      <c r="M11867" s="34">
        <v>819.9676513671875</v>
      </c>
      <c r="N11867" s="35">
        <v>0.2137734442949295</v>
      </c>
      <c r="O11867">
        <v>47</v>
      </c>
      <c r="P11867">
        <v>0</v>
      </c>
    </row>
    <row r="11868" spans="1:16" x14ac:dyDescent="0.35">
      <c r="A11868" s="5" t="s">
        <v>15964</v>
      </c>
      <c r="B11868" t="s">
        <v>7016</v>
      </c>
      <c r="C11868" t="s">
        <v>7017</v>
      </c>
      <c r="D11868" t="s">
        <v>7018</v>
      </c>
      <c r="E11868" t="s">
        <v>53</v>
      </c>
      <c r="F11868" s="11" t="s">
        <v>7019</v>
      </c>
      <c r="G11868" s="11" t="s">
        <v>7021</v>
      </c>
      <c r="H11868" t="s">
        <v>18690</v>
      </c>
      <c r="I11868" s="11" t="s">
        <v>66</v>
      </c>
      <c r="J11868">
        <v>11</v>
      </c>
      <c r="K11868" s="34">
        <v>75.208938598632813</v>
      </c>
      <c r="L11868" s="34">
        <v>819.1593017578125</v>
      </c>
      <c r="M11868" s="34">
        <v>818.6734619140625</v>
      </c>
      <c r="N11868" s="35">
        <v>0.22712880373001099</v>
      </c>
      <c r="O11868">
        <v>47</v>
      </c>
      <c r="P11868">
        <v>0</v>
      </c>
    </row>
    <row r="11869" spans="1:16" x14ac:dyDescent="0.35">
      <c r="A11869" s="5" t="s">
        <v>15965</v>
      </c>
      <c r="B11869" t="s">
        <v>7016</v>
      </c>
      <c r="C11869" t="s">
        <v>7017</v>
      </c>
      <c r="D11869" t="s">
        <v>7018</v>
      </c>
      <c r="E11869" t="s">
        <v>53</v>
      </c>
      <c r="F11869" s="11" t="s">
        <v>7019</v>
      </c>
      <c r="G11869" s="11" t="s">
        <v>7021</v>
      </c>
      <c r="H11869" t="s">
        <v>18690</v>
      </c>
      <c r="I11869" s="11" t="s">
        <v>66</v>
      </c>
      <c r="J11869">
        <v>12</v>
      </c>
      <c r="K11869" s="34">
        <v>76.957870483398438</v>
      </c>
      <c r="L11869" s="34">
        <v>721.5238037109375</v>
      </c>
      <c r="M11869" s="34">
        <v>721.07696533203125</v>
      </c>
      <c r="N11869" s="35">
        <v>0.21002902090549469</v>
      </c>
      <c r="O11869">
        <v>47</v>
      </c>
      <c r="P11869">
        <v>0</v>
      </c>
    </row>
    <row r="11870" spans="1:16" x14ac:dyDescent="0.35">
      <c r="A11870" s="5" t="s">
        <v>15966</v>
      </c>
      <c r="B11870" t="s">
        <v>7016</v>
      </c>
      <c r="C11870" t="s">
        <v>7017</v>
      </c>
      <c r="D11870" t="s">
        <v>7018</v>
      </c>
      <c r="E11870" t="s">
        <v>53</v>
      </c>
      <c r="F11870" s="11" t="s">
        <v>7019</v>
      </c>
      <c r="G11870" s="11" t="s">
        <v>7021</v>
      </c>
      <c r="H11870" t="s">
        <v>18690</v>
      </c>
      <c r="I11870" s="11" t="s">
        <v>66</v>
      </c>
      <c r="J11870">
        <v>13</v>
      </c>
      <c r="K11870" s="34">
        <v>78.131065368652344</v>
      </c>
      <c r="L11870" s="34">
        <v>598.9691162109375</v>
      </c>
      <c r="M11870" s="34">
        <v>598.5975341796875</v>
      </c>
      <c r="N11870" s="35">
        <v>0.17600451409816742</v>
      </c>
      <c r="O11870">
        <v>47</v>
      </c>
      <c r="P11870">
        <v>0</v>
      </c>
    </row>
    <row r="11871" spans="1:16" x14ac:dyDescent="0.35">
      <c r="A11871" s="5" t="s">
        <v>15967</v>
      </c>
      <c r="B11871" t="s">
        <v>7016</v>
      </c>
      <c r="C11871" t="s">
        <v>7017</v>
      </c>
      <c r="D11871" t="s">
        <v>7018</v>
      </c>
      <c r="E11871" t="s">
        <v>53</v>
      </c>
      <c r="F11871" s="11" t="s">
        <v>7019</v>
      </c>
      <c r="G11871" s="11" t="s">
        <v>7021</v>
      </c>
      <c r="H11871" t="s">
        <v>18690</v>
      </c>
      <c r="I11871" s="11" t="s">
        <v>66</v>
      </c>
      <c r="J11871">
        <v>14</v>
      </c>
      <c r="K11871" s="34">
        <v>78.90850830078125</v>
      </c>
      <c r="L11871" s="34">
        <v>554.860595703125</v>
      </c>
      <c r="M11871" s="34">
        <v>554.510009765625</v>
      </c>
      <c r="N11871" s="35">
        <v>0.1669892817735672</v>
      </c>
      <c r="O11871">
        <v>47</v>
      </c>
      <c r="P11871">
        <v>0</v>
      </c>
    </row>
    <row r="11872" spans="1:16" x14ac:dyDescent="0.35">
      <c r="A11872" s="5" t="s">
        <v>15968</v>
      </c>
      <c r="B11872" t="s">
        <v>7016</v>
      </c>
      <c r="C11872" t="s">
        <v>7017</v>
      </c>
      <c r="D11872" t="s">
        <v>7018</v>
      </c>
      <c r="E11872" t="s">
        <v>53</v>
      </c>
      <c r="F11872" s="11" t="s">
        <v>7019</v>
      </c>
      <c r="G11872" s="11" t="s">
        <v>7021</v>
      </c>
      <c r="H11872" t="s">
        <v>18690</v>
      </c>
      <c r="I11872" s="11" t="s">
        <v>66</v>
      </c>
      <c r="J11872">
        <v>15</v>
      </c>
      <c r="K11872" s="34">
        <v>78.663406372070313</v>
      </c>
      <c r="L11872" s="34">
        <v>499.5643310546875</v>
      </c>
      <c r="M11872" s="34">
        <v>499.22500610351563</v>
      </c>
      <c r="N11872" s="35">
        <v>0.1617647260427475</v>
      </c>
      <c r="O11872">
        <v>47</v>
      </c>
      <c r="P11872">
        <v>0</v>
      </c>
    </row>
    <row r="11873" spans="1:16" x14ac:dyDescent="0.35">
      <c r="A11873" s="5" t="s">
        <v>15969</v>
      </c>
      <c r="B11873" t="s">
        <v>7016</v>
      </c>
      <c r="C11873" t="s">
        <v>7017</v>
      </c>
      <c r="D11873" t="s">
        <v>7018</v>
      </c>
      <c r="E11873" t="s">
        <v>53</v>
      </c>
      <c r="F11873" s="11" t="s">
        <v>7019</v>
      </c>
      <c r="G11873" s="11" t="s">
        <v>7021</v>
      </c>
      <c r="H11873" t="s">
        <v>18690</v>
      </c>
      <c r="I11873" s="11" t="s">
        <v>66</v>
      </c>
      <c r="J11873">
        <v>16</v>
      </c>
      <c r="K11873" s="34">
        <v>78.81787109375</v>
      </c>
      <c r="L11873" s="34">
        <v>390.7093505859375</v>
      </c>
      <c r="M11873" s="34">
        <v>390.37185668945313</v>
      </c>
      <c r="N11873" s="35">
        <v>0.15822736918926239</v>
      </c>
      <c r="O11873">
        <v>47</v>
      </c>
      <c r="P11873">
        <v>0</v>
      </c>
    </row>
    <row r="11874" spans="1:16" x14ac:dyDescent="0.35">
      <c r="A11874" s="5" t="s">
        <v>15970</v>
      </c>
      <c r="B11874" t="s">
        <v>7016</v>
      </c>
      <c r="C11874" t="s">
        <v>7017</v>
      </c>
      <c r="D11874" t="s">
        <v>7018</v>
      </c>
      <c r="E11874" t="s">
        <v>53</v>
      </c>
      <c r="F11874" s="11" t="s">
        <v>7019</v>
      </c>
      <c r="G11874" s="11" t="s">
        <v>7021</v>
      </c>
      <c r="H11874" t="s">
        <v>18690</v>
      </c>
      <c r="I11874" s="11" t="s">
        <v>66</v>
      </c>
      <c r="J11874">
        <v>17</v>
      </c>
      <c r="K11874" s="34">
        <v>78.245956420898438</v>
      </c>
      <c r="L11874" s="34">
        <v>258.3419189453125</v>
      </c>
      <c r="M11874" s="34">
        <v>258.64111328125</v>
      </c>
      <c r="N11874" s="35">
        <v>0.13664914667606354</v>
      </c>
      <c r="O11874">
        <v>47</v>
      </c>
      <c r="P11874">
        <v>0</v>
      </c>
    </row>
    <row r="11875" spans="1:16" x14ac:dyDescent="0.35">
      <c r="A11875" s="5" t="s">
        <v>15971</v>
      </c>
      <c r="B11875" t="s">
        <v>7016</v>
      </c>
      <c r="C11875" t="s">
        <v>7017</v>
      </c>
      <c r="D11875" t="s">
        <v>7018</v>
      </c>
      <c r="E11875" t="s">
        <v>53</v>
      </c>
      <c r="F11875" s="11" t="s">
        <v>7019</v>
      </c>
      <c r="G11875" s="11" t="s">
        <v>7021</v>
      </c>
      <c r="H11875" t="s">
        <v>18690</v>
      </c>
      <c r="I11875" s="11" t="s">
        <v>66</v>
      </c>
      <c r="J11875">
        <v>18</v>
      </c>
      <c r="K11875" s="34">
        <v>76.987236022949219</v>
      </c>
      <c r="L11875" s="34">
        <v>145.92929077148438</v>
      </c>
      <c r="M11875" s="34">
        <v>146.0684814453125</v>
      </c>
      <c r="N11875" s="35">
        <v>6.3578039407730103E-2</v>
      </c>
      <c r="O11875">
        <v>47</v>
      </c>
      <c r="P11875">
        <v>0</v>
      </c>
    </row>
    <row r="11876" spans="1:16" x14ac:dyDescent="0.35">
      <c r="A11876" s="5" t="s">
        <v>15972</v>
      </c>
      <c r="B11876" t="s">
        <v>7016</v>
      </c>
      <c r="C11876" t="s">
        <v>7017</v>
      </c>
      <c r="D11876" t="s">
        <v>7018</v>
      </c>
      <c r="E11876" t="s">
        <v>53</v>
      </c>
      <c r="F11876" s="11" t="s">
        <v>7019</v>
      </c>
      <c r="G11876" s="11" t="s">
        <v>7021</v>
      </c>
      <c r="H11876" t="s">
        <v>18690</v>
      </c>
      <c r="I11876" s="11" t="s">
        <v>66</v>
      </c>
      <c r="J11876">
        <v>19</v>
      </c>
      <c r="K11876" s="34">
        <v>75.146385192871094</v>
      </c>
      <c r="L11876" s="34">
        <v>81.895393371582031</v>
      </c>
      <c r="M11876" s="34">
        <v>81.958740234375</v>
      </c>
      <c r="N11876" s="35">
        <v>2.8911374509334564E-2</v>
      </c>
      <c r="O11876">
        <v>47</v>
      </c>
      <c r="P11876">
        <v>0</v>
      </c>
    </row>
    <row r="11877" spans="1:16" x14ac:dyDescent="0.35">
      <c r="A11877" s="5" t="s">
        <v>15973</v>
      </c>
      <c r="B11877" t="s">
        <v>7016</v>
      </c>
      <c r="C11877" t="s">
        <v>7017</v>
      </c>
      <c r="D11877" t="s">
        <v>7018</v>
      </c>
      <c r="E11877" t="s">
        <v>53</v>
      </c>
      <c r="F11877" s="11" t="s">
        <v>7019</v>
      </c>
      <c r="G11877" s="11" t="s">
        <v>7021</v>
      </c>
      <c r="H11877" t="s">
        <v>18690</v>
      </c>
      <c r="I11877" s="11" t="s">
        <v>66</v>
      </c>
      <c r="J11877">
        <v>20</v>
      </c>
      <c r="K11877" s="34">
        <v>72.271492004394531</v>
      </c>
      <c r="L11877" s="34">
        <v>60.944610595703125</v>
      </c>
      <c r="M11877" s="34">
        <v>60.977729797363281</v>
      </c>
      <c r="N11877" s="35">
        <v>1.5104013495147228E-2</v>
      </c>
      <c r="O11877">
        <v>47</v>
      </c>
      <c r="P11877">
        <v>0</v>
      </c>
    </row>
    <row r="11878" spans="1:16" x14ac:dyDescent="0.35">
      <c r="A11878" s="5" t="s">
        <v>15974</v>
      </c>
      <c r="B11878" t="s">
        <v>7016</v>
      </c>
      <c r="C11878" t="s">
        <v>7017</v>
      </c>
      <c r="D11878" t="s">
        <v>7018</v>
      </c>
      <c r="E11878" t="s">
        <v>53</v>
      </c>
      <c r="F11878" s="11" t="s">
        <v>7019</v>
      </c>
      <c r="G11878" s="11" t="s">
        <v>7021</v>
      </c>
      <c r="H11878" t="s">
        <v>18690</v>
      </c>
      <c r="I11878" s="11" t="s">
        <v>66</v>
      </c>
      <c r="J11878">
        <v>21</v>
      </c>
      <c r="K11878" s="34">
        <v>69.390213012695313</v>
      </c>
      <c r="L11878" s="34">
        <v>52.448787689208984</v>
      </c>
      <c r="M11878" s="34">
        <v>52.482872009277344</v>
      </c>
      <c r="N11878" s="35">
        <v>1.5552827157080173E-2</v>
      </c>
      <c r="O11878">
        <v>47</v>
      </c>
      <c r="P11878">
        <v>0</v>
      </c>
    </row>
    <row r="11879" spans="1:16" x14ac:dyDescent="0.35">
      <c r="A11879" s="5" t="s">
        <v>15975</v>
      </c>
      <c r="B11879" t="s">
        <v>7016</v>
      </c>
      <c r="C11879" t="s">
        <v>7017</v>
      </c>
      <c r="D11879" t="s">
        <v>7018</v>
      </c>
      <c r="E11879" t="s">
        <v>53</v>
      </c>
      <c r="F11879" s="11" t="s">
        <v>7019</v>
      </c>
      <c r="G11879" s="11" t="s">
        <v>7021</v>
      </c>
      <c r="H11879" t="s">
        <v>18690</v>
      </c>
      <c r="I11879" s="11" t="s">
        <v>66</v>
      </c>
      <c r="J11879">
        <v>22</v>
      </c>
      <c r="K11879" s="34">
        <v>67.275321960449219</v>
      </c>
      <c r="L11879" s="34">
        <v>41.269027709960938</v>
      </c>
      <c r="M11879" s="34">
        <v>41.221263885498047</v>
      </c>
      <c r="N11879" s="35">
        <v>2.2042183205485344E-2</v>
      </c>
      <c r="O11879">
        <v>47</v>
      </c>
      <c r="P11879">
        <v>0</v>
      </c>
    </row>
    <row r="11880" spans="1:16" x14ac:dyDescent="0.35">
      <c r="A11880" s="5" t="s">
        <v>15976</v>
      </c>
      <c r="B11880" t="s">
        <v>7016</v>
      </c>
      <c r="C11880" t="s">
        <v>7017</v>
      </c>
      <c r="D11880" t="s">
        <v>7018</v>
      </c>
      <c r="E11880" t="s">
        <v>53</v>
      </c>
      <c r="F11880" s="11" t="s">
        <v>7019</v>
      </c>
      <c r="G11880" s="11" t="s">
        <v>7021</v>
      </c>
      <c r="H11880" t="s">
        <v>18690</v>
      </c>
      <c r="I11880" s="11" t="s">
        <v>66</v>
      </c>
      <c r="J11880">
        <v>23</v>
      </c>
      <c r="K11880" s="34">
        <v>66.052764892578125</v>
      </c>
      <c r="L11880" s="34">
        <v>35.199867248535156</v>
      </c>
      <c r="M11880" s="34">
        <v>35.163642883300781</v>
      </c>
      <c r="N11880" s="35">
        <v>1.661943644285202E-2</v>
      </c>
      <c r="O11880">
        <v>47</v>
      </c>
      <c r="P11880">
        <v>0</v>
      </c>
    </row>
    <row r="11881" spans="1:16" x14ac:dyDescent="0.35">
      <c r="A11881" s="5" t="s">
        <v>15977</v>
      </c>
      <c r="B11881" t="s">
        <v>7016</v>
      </c>
      <c r="C11881" t="s">
        <v>7017</v>
      </c>
      <c r="D11881" t="s">
        <v>7018</v>
      </c>
      <c r="E11881" t="s">
        <v>53</v>
      </c>
      <c r="F11881" s="11" t="s">
        <v>7019</v>
      </c>
      <c r="G11881" s="11" t="s">
        <v>7021</v>
      </c>
      <c r="H11881" t="s">
        <v>18690</v>
      </c>
      <c r="I11881" s="11" t="s">
        <v>66</v>
      </c>
      <c r="J11881">
        <v>24</v>
      </c>
      <c r="K11881" s="34">
        <v>65.22723388671875</v>
      </c>
      <c r="L11881" s="34">
        <v>30.55364990234375</v>
      </c>
      <c r="M11881" s="34">
        <v>30.524028778076172</v>
      </c>
      <c r="N11881" s="35">
        <v>1.3503995724022388E-2</v>
      </c>
      <c r="O11881">
        <v>47</v>
      </c>
      <c r="P11881">
        <v>0</v>
      </c>
    </row>
    <row r="11882" spans="1:16" x14ac:dyDescent="0.35">
      <c r="A11882" s="5" t="s">
        <v>15978</v>
      </c>
      <c r="B11882" t="s">
        <v>7016</v>
      </c>
      <c r="C11882" t="s">
        <v>7017</v>
      </c>
      <c r="D11882" t="s">
        <v>7018</v>
      </c>
      <c r="E11882" t="s">
        <v>53</v>
      </c>
      <c r="F11882" s="11" t="s">
        <v>7019</v>
      </c>
      <c r="G11882" s="11" t="s">
        <v>7021</v>
      </c>
      <c r="H11882" t="s">
        <v>18690</v>
      </c>
      <c r="I11882" s="11" t="s">
        <v>67</v>
      </c>
      <c r="J11882">
        <v>1</v>
      </c>
      <c r="K11882" s="34">
        <v>69.146812438964844</v>
      </c>
      <c r="L11882" s="34">
        <v>32.648632049560547</v>
      </c>
      <c r="M11882" s="34">
        <v>32.670459747314453</v>
      </c>
      <c r="N11882" s="35">
        <v>0.12759958207607269</v>
      </c>
      <c r="O11882">
        <v>47</v>
      </c>
      <c r="P11882">
        <v>0</v>
      </c>
    </row>
    <row r="11883" spans="1:16" x14ac:dyDescent="0.35">
      <c r="A11883" s="5" t="s">
        <v>15979</v>
      </c>
      <c r="B11883" t="s">
        <v>7016</v>
      </c>
      <c r="C11883" t="s">
        <v>7017</v>
      </c>
      <c r="D11883" t="s">
        <v>7018</v>
      </c>
      <c r="E11883" t="s">
        <v>53</v>
      </c>
      <c r="F11883" s="11" t="s">
        <v>7019</v>
      </c>
      <c r="G11883" s="11" t="s">
        <v>7021</v>
      </c>
      <c r="H11883" t="s">
        <v>18690</v>
      </c>
      <c r="I11883" s="11" t="s">
        <v>67</v>
      </c>
      <c r="J11883">
        <v>2</v>
      </c>
      <c r="K11883" s="34">
        <v>68.771064758300781</v>
      </c>
      <c r="L11883" s="34">
        <v>29.876649856567383</v>
      </c>
      <c r="M11883" s="34">
        <v>29.900667190551758</v>
      </c>
      <c r="N11883" s="35">
        <v>0.11761334538459778</v>
      </c>
      <c r="O11883">
        <v>47</v>
      </c>
      <c r="P11883">
        <v>0</v>
      </c>
    </row>
    <row r="11884" spans="1:16" x14ac:dyDescent="0.35">
      <c r="A11884" s="5" t="s">
        <v>15980</v>
      </c>
      <c r="B11884" t="s">
        <v>7016</v>
      </c>
      <c r="C11884" t="s">
        <v>7017</v>
      </c>
      <c r="D11884" t="s">
        <v>7018</v>
      </c>
      <c r="E11884" t="s">
        <v>53</v>
      </c>
      <c r="F11884" s="11" t="s">
        <v>7019</v>
      </c>
      <c r="G11884" s="11" t="s">
        <v>7021</v>
      </c>
      <c r="H11884" t="s">
        <v>18690</v>
      </c>
      <c r="I11884" s="11" t="s">
        <v>67</v>
      </c>
      <c r="J11884">
        <v>3</v>
      </c>
      <c r="K11884" s="34">
        <v>68.350639343261719</v>
      </c>
      <c r="L11884" s="34">
        <v>26.605474472045898</v>
      </c>
      <c r="M11884" s="34">
        <v>26.629615783691406</v>
      </c>
      <c r="N11884" s="35">
        <v>0.10577923804521561</v>
      </c>
      <c r="O11884">
        <v>47</v>
      </c>
      <c r="P11884">
        <v>0</v>
      </c>
    </row>
    <row r="11885" spans="1:16" x14ac:dyDescent="0.35">
      <c r="A11885" s="5" t="s">
        <v>15981</v>
      </c>
      <c r="B11885" t="s">
        <v>7016</v>
      </c>
      <c r="C11885" t="s">
        <v>7017</v>
      </c>
      <c r="D11885" t="s">
        <v>7018</v>
      </c>
      <c r="E11885" t="s">
        <v>53</v>
      </c>
      <c r="F11885" s="11" t="s">
        <v>7019</v>
      </c>
      <c r="G11885" s="11" t="s">
        <v>7021</v>
      </c>
      <c r="H11885" t="s">
        <v>18690</v>
      </c>
      <c r="I11885" s="11" t="s">
        <v>67</v>
      </c>
      <c r="J11885">
        <v>4</v>
      </c>
      <c r="K11885" s="34">
        <v>67.556594848632813</v>
      </c>
      <c r="L11885" s="34">
        <v>23.034114837646484</v>
      </c>
      <c r="M11885" s="34">
        <v>23.055145263671875</v>
      </c>
      <c r="N11885" s="35">
        <v>9.1375142335891724E-2</v>
      </c>
      <c r="O11885">
        <v>47</v>
      </c>
      <c r="P11885">
        <v>0</v>
      </c>
    </row>
    <row r="11886" spans="1:16" x14ac:dyDescent="0.35">
      <c r="A11886" s="5" t="s">
        <v>15982</v>
      </c>
      <c r="B11886" t="s">
        <v>7016</v>
      </c>
      <c r="C11886" t="s">
        <v>7017</v>
      </c>
      <c r="D11886" t="s">
        <v>7018</v>
      </c>
      <c r="E11886" t="s">
        <v>53</v>
      </c>
      <c r="F11886" s="11" t="s">
        <v>7019</v>
      </c>
      <c r="G11886" s="11" t="s">
        <v>7021</v>
      </c>
      <c r="H11886" t="s">
        <v>18690</v>
      </c>
      <c r="I11886" s="11" t="s">
        <v>67</v>
      </c>
      <c r="J11886">
        <v>5</v>
      </c>
      <c r="K11886" s="34">
        <v>67.185104370117188</v>
      </c>
      <c r="L11886" s="34">
        <v>30.972820281982422</v>
      </c>
      <c r="M11886" s="34">
        <v>31.000436782836914</v>
      </c>
      <c r="N11886" s="35">
        <v>0.12259111553430557</v>
      </c>
      <c r="O11886">
        <v>47</v>
      </c>
      <c r="P11886">
        <v>0</v>
      </c>
    </row>
    <row r="11887" spans="1:16" x14ac:dyDescent="0.35">
      <c r="A11887" s="5" t="s">
        <v>15983</v>
      </c>
      <c r="B11887" t="s">
        <v>7016</v>
      </c>
      <c r="C11887" t="s">
        <v>7017</v>
      </c>
      <c r="D11887" t="s">
        <v>7018</v>
      </c>
      <c r="E11887" t="s">
        <v>53</v>
      </c>
      <c r="F11887" s="11" t="s">
        <v>7019</v>
      </c>
      <c r="G11887" s="11" t="s">
        <v>7021</v>
      </c>
      <c r="H11887" t="s">
        <v>18690</v>
      </c>
      <c r="I11887" s="11" t="s">
        <v>67</v>
      </c>
      <c r="J11887">
        <v>6</v>
      </c>
      <c r="K11887" s="34">
        <v>67.235748291015625</v>
      </c>
      <c r="L11887" s="34">
        <v>60.141643524169922</v>
      </c>
      <c r="M11887" s="34">
        <v>60.192386627197266</v>
      </c>
      <c r="N11887" s="35">
        <v>0.23705808818340302</v>
      </c>
      <c r="O11887">
        <v>47</v>
      </c>
      <c r="P11887">
        <v>0</v>
      </c>
    </row>
    <row r="11888" spans="1:16" x14ac:dyDescent="0.35">
      <c r="A11888" s="5" t="s">
        <v>15984</v>
      </c>
      <c r="B11888" t="s">
        <v>7016</v>
      </c>
      <c r="C11888" t="s">
        <v>7017</v>
      </c>
      <c r="D11888" t="s">
        <v>7018</v>
      </c>
      <c r="E11888" t="s">
        <v>53</v>
      </c>
      <c r="F11888" s="11" t="s">
        <v>7019</v>
      </c>
      <c r="G11888" s="11" t="s">
        <v>7021</v>
      </c>
      <c r="H11888" t="s">
        <v>18690</v>
      </c>
      <c r="I11888" s="11" t="s">
        <v>67</v>
      </c>
      <c r="J11888">
        <v>7</v>
      </c>
      <c r="K11888" s="34">
        <v>67.18212890625</v>
      </c>
      <c r="L11888" s="34">
        <v>135.94094848632813</v>
      </c>
      <c r="M11888" s="34">
        <v>136.24139404296875</v>
      </c>
      <c r="N11888" s="35">
        <v>0.54555785655975342</v>
      </c>
      <c r="O11888">
        <v>47</v>
      </c>
      <c r="P11888">
        <v>0</v>
      </c>
    </row>
    <row r="11889" spans="1:16" x14ac:dyDescent="0.35">
      <c r="A11889" s="5" t="s">
        <v>15985</v>
      </c>
      <c r="B11889" t="s">
        <v>7016</v>
      </c>
      <c r="C11889" t="s">
        <v>7017</v>
      </c>
      <c r="D11889" t="s">
        <v>7018</v>
      </c>
      <c r="E11889" t="s">
        <v>53</v>
      </c>
      <c r="F11889" s="11" t="s">
        <v>7019</v>
      </c>
      <c r="G11889" s="11" t="s">
        <v>7021</v>
      </c>
      <c r="H11889" t="s">
        <v>18690</v>
      </c>
      <c r="I11889" s="11" t="s">
        <v>67</v>
      </c>
      <c r="J11889">
        <v>8</v>
      </c>
      <c r="K11889" s="34">
        <v>68.388084411621094</v>
      </c>
      <c r="L11889" s="34">
        <v>341.05450439453125</v>
      </c>
      <c r="M11889" s="34">
        <v>341.860107421875</v>
      </c>
      <c r="N11889" s="35">
        <v>1.3573040962219238</v>
      </c>
      <c r="O11889">
        <v>47</v>
      </c>
      <c r="P11889">
        <v>0</v>
      </c>
    </row>
    <row r="11890" spans="1:16" x14ac:dyDescent="0.35">
      <c r="A11890" s="5" t="s">
        <v>15986</v>
      </c>
      <c r="B11890" t="s">
        <v>7016</v>
      </c>
      <c r="C11890" t="s">
        <v>7017</v>
      </c>
      <c r="D11890" t="s">
        <v>7018</v>
      </c>
      <c r="E11890" t="s">
        <v>53</v>
      </c>
      <c r="F11890" s="11" t="s">
        <v>7019</v>
      </c>
      <c r="G11890" s="11" t="s">
        <v>7021</v>
      </c>
      <c r="H11890" t="s">
        <v>18690</v>
      </c>
      <c r="I11890" s="11" t="s">
        <v>67</v>
      </c>
      <c r="J11890">
        <v>9</v>
      </c>
      <c r="K11890" s="34">
        <v>71.480003356933594</v>
      </c>
      <c r="L11890" s="34">
        <v>675.626953125</v>
      </c>
      <c r="M11890" s="34">
        <v>677.2598876953125</v>
      </c>
      <c r="N11890" s="35">
        <v>2.7274289131164551</v>
      </c>
      <c r="O11890">
        <v>47</v>
      </c>
      <c r="P11890">
        <v>0</v>
      </c>
    </row>
    <row r="11891" spans="1:16" x14ac:dyDescent="0.35">
      <c r="A11891" s="5" t="s">
        <v>15987</v>
      </c>
      <c r="B11891" t="s">
        <v>7016</v>
      </c>
      <c r="C11891" t="s">
        <v>7017</v>
      </c>
      <c r="D11891" t="s">
        <v>7018</v>
      </c>
      <c r="E11891" t="s">
        <v>53</v>
      </c>
      <c r="F11891" s="11" t="s">
        <v>7019</v>
      </c>
      <c r="G11891" s="11" t="s">
        <v>7021</v>
      </c>
      <c r="H11891" t="s">
        <v>18690</v>
      </c>
      <c r="I11891" s="11" t="s">
        <v>67</v>
      </c>
      <c r="J11891">
        <v>10</v>
      </c>
      <c r="K11891" s="34">
        <v>74.84765625</v>
      </c>
      <c r="L11891" s="34">
        <v>912.69378662109375</v>
      </c>
      <c r="M11891" s="34">
        <v>914.83721923828125</v>
      </c>
      <c r="N11891" s="35">
        <v>3.7341976165771484</v>
      </c>
      <c r="O11891">
        <v>47</v>
      </c>
      <c r="P11891">
        <v>0</v>
      </c>
    </row>
    <row r="11892" spans="1:16" x14ac:dyDescent="0.35">
      <c r="A11892" s="5" t="s">
        <v>15988</v>
      </c>
      <c r="B11892" t="s">
        <v>7016</v>
      </c>
      <c r="C11892" t="s">
        <v>7017</v>
      </c>
      <c r="D11892" t="s">
        <v>7018</v>
      </c>
      <c r="E11892" t="s">
        <v>53</v>
      </c>
      <c r="F11892" s="11" t="s">
        <v>7019</v>
      </c>
      <c r="G11892" s="11" t="s">
        <v>7021</v>
      </c>
      <c r="H11892" t="s">
        <v>18690</v>
      </c>
      <c r="I11892" s="11" t="s">
        <v>67</v>
      </c>
      <c r="J11892">
        <v>11</v>
      </c>
      <c r="K11892" s="34">
        <v>78.425956726074219</v>
      </c>
      <c r="L11892" s="34">
        <v>912.17218017578125</v>
      </c>
      <c r="M11892" s="34">
        <v>914.283935546875</v>
      </c>
      <c r="N11892" s="35">
        <v>3.7465252876281738</v>
      </c>
      <c r="O11892">
        <v>47</v>
      </c>
      <c r="P11892">
        <v>0</v>
      </c>
    </row>
    <row r="11893" spans="1:16" x14ac:dyDescent="0.35">
      <c r="A11893" s="5" t="s">
        <v>15989</v>
      </c>
      <c r="B11893" t="s">
        <v>7016</v>
      </c>
      <c r="C11893" t="s">
        <v>7017</v>
      </c>
      <c r="D11893" t="s">
        <v>7018</v>
      </c>
      <c r="E11893" t="s">
        <v>53</v>
      </c>
      <c r="F11893" s="11" t="s">
        <v>7019</v>
      </c>
      <c r="G11893" s="11" t="s">
        <v>7021</v>
      </c>
      <c r="H11893" t="s">
        <v>18690</v>
      </c>
      <c r="I11893" s="11" t="s">
        <v>67</v>
      </c>
      <c r="J11893">
        <v>12</v>
      </c>
      <c r="K11893" s="34">
        <v>80.476173400878906</v>
      </c>
      <c r="L11893" s="34">
        <v>800.16424560546875</v>
      </c>
      <c r="M11893" s="34">
        <v>801.9423828125</v>
      </c>
      <c r="N11893" s="35">
        <v>3.2911970615386963</v>
      </c>
      <c r="O11893">
        <v>47</v>
      </c>
      <c r="P11893">
        <v>0</v>
      </c>
    </row>
    <row r="11894" spans="1:16" x14ac:dyDescent="0.35">
      <c r="A11894" s="5" t="s">
        <v>15990</v>
      </c>
      <c r="B11894" t="s">
        <v>7016</v>
      </c>
      <c r="C11894" t="s">
        <v>7017</v>
      </c>
      <c r="D11894" t="s">
        <v>7018</v>
      </c>
      <c r="E11894" t="s">
        <v>53</v>
      </c>
      <c r="F11894" s="11" t="s">
        <v>7019</v>
      </c>
      <c r="G11894" s="11" t="s">
        <v>7021</v>
      </c>
      <c r="H11894" t="s">
        <v>18690</v>
      </c>
      <c r="I11894" s="11" t="s">
        <v>67</v>
      </c>
      <c r="J11894">
        <v>13</v>
      </c>
      <c r="K11894" s="34">
        <v>82.537872314453125</v>
      </c>
      <c r="L11894" s="34">
        <v>663.056396484375</v>
      </c>
      <c r="M11894" s="34">
        <v>664.443115234375</v>
      </c>
      <c r="N11894" s="35">
        <v>2.6868903636932373</v>
      </c>
      <c r="O11894">
        <v>47</v>
      </c>
      <c r="P11894">
        <v>0</v>
      </c>
    </row>
    <row r="11895" spans="1:16" x14ac:dyDescent="0.35">
      <c r="A11895" s="5" t="s">
        <v>15991</v>
      </c>
      <c r="B11895" t="s">
        <v>7016</v>
      </c>
      <c r="C11895" t="s">
        <v>7017</v>
      </c>
      <c r="D11895" t="s">
        <v>7018</v>
      </c>
      <c r="E11895" t="s">
        <v>53</v>
      </c>
      <c r="F11895" s="11" t="s">
        <v>7019</v>
      </c>
      <c r="G11895" s="11" t="s">
        <v>7021</v>
      </c>
      <c r="H11895" t="s">
        <v>18690</v>
      </c>
      <c r="I11895" s="11" t="s">
        <v>67</v>
      </c>
      <c r="J11895">
        <v>14</v>
      </c>
      <c r="K11895" s="34">
        <v>83.720001220703125</v>
      </c>
      <c r="L11895" s="34">
        <v>611.5390625</v>
      </c>
      <c r="M11895" s="34">
        <v>612.78741455078125</v>
      </c>
      <c r="N11895" s="35">
        <v>2.4695682525634766</v>
      </c>
      <c r="O11895">
        <v>47</v>
      </c>
      <c r="P11895">
        <v>0</v>
      </c>
    </row>
    <row r="11896" spans="1:16" x14ac:dyDescent="0.35">
      <c r="A11896" s="5" t="s">
        <v>15992</v>
      </c>
      <c r="B11896" t="s">
        <v>7016</v>
      </c>
      <c r="C11896" t="s">
        <v>7017</v>
      </c>
      <c r="D11896" t="s">
        <v>7018</v>
      </c>
      <c r="E11896" t="s">
        <v>53</v>
      </c>
      <c r="F11896" s="11" t="s">
        <v>7019</v>
      </c>
      <c r="G11896" s="11" t="s">
        <v>7021</v>
      </c>
      <c r="H11896" t="s">
        <v>18690</v>
      </c>
      <c r="I11896" s="11" t="s">
        <v>67</v>
      </c>
      <c r="J11896">
        <v>15</v>
      </c>
      <c r="K11896" s="34">
        <v>83.854042053222656</v>
      </c>
      <c r="L11896" s="34">
        <v>549.86053466796875</v>
      </c>
      <c r="M11896" s="34">
        <v>550.94049072265625</v>
      </c>
      <c r="N11896" s="35">
        <v>2.2259740829467773</v>
      </c>
      <c r="O11896">
        <v>47</v>
      </c>
      <c r="P11896">
        <v>0</v>
      </c>
    </row>
    <row r="11897" spans="1:16" x14ac:dyDescent="0.35">
      <c r="A11897" s="5" t="s">
        <v>15993</v>
      </c>
      <c r="B11897" t="s">
        <v>7016</v>
      </c>
      <c r="C11897" t="s">
        <v>7017</v>
      </c>
      <c r="D11897" t="s">
        <v>7018</v>
      </c>
      <c r="E11897" t="s">
        <v>53</v>
      </c>
      <c r="F11897" s="11" t="s">
        <v>7019</v>
      </c>
      <c r="G11897" s="11" t="s">
        <v>7021</v>
      </c>
      <c r="H11897" t="s">
        <v>18690</v>
      </c>
      <c r="I11897" s="11" t="s">
        <v>67</v>
      </c>
      <c r="J11897">
        <v>16</v>
      </c>
      <c r="K11897" s="34">
        <v>82.819999694824219</v>
      </c>
      <c r="L11897" s="34">
        <v>433.78390502929688</v>
      </c>
      <c r="M11897" s="34">
        <v>434.58126831054688</v>
      </c>
      <c r="N11897" s="35">
        <v>1.736775279045105</v>
      </c>
      <c r="O11897">
        <v>47</v>
      </c>
      <c r="P11897">
        <v>0</v>
      </c>
    </row>
    <row r="11898" spans="1:16" x14ac:dyDescent="0.35">
      <c r="A11898" s="5" t="s">
        <v>15994</v>
      </c>
      <c r="B11898" t="s">
        <v>7016</v>
      </c>
      <c r="C11898" t="s">
        <v>7017</v>
      </c>
      <c r="D11898" t="s">
        <v>7018</v>
      </c>
      <c r="E11898" t="s">
        <v>53</v>
      </c>
      <c r="F11898" s="11" t="s">
        <v>7019</v>
      </c>
      <c r="G11898" s="11" t="s">
        <v>7021</v>
      </c>
      <c r="H11898" t="s">
        <v>18690</v>
      </c>
      <c r="I11898" s="11" t="s">
        <v>67</v>
      </c>
      <c r="J11898">
        <v>17</v>
      </c>
      <c r="K11898" s="34">
        <v>81.410636901855469</v>
      </c>
      <c r="L11898" s="34">
        <v>285.82644653320313</v>
      </c>
      <c r="M11898" s="34">
        <v>286.50845336914063</v>
      </c>
      <c r="N11898" s="35">
        <v>1.4525917768478394</v>
      </c>
      <c r="O11898">
        <v>47</v>
      </c>
      <c r="P11898">
        <v>0</v>
      </c>
    </row>
    <row r="11899" spans="1:16" x14ac:dyDescent="0.35">
      <c r="A11899" s="5" t="s">
        <v>15995</v>
      </c>
      <c r="B11899" t="s">
        <v>7016</v>
      </c>
      <c r="C11899" t="s">
        <v>7017</v>
      </c>
      <c r="D11899" t="s">
        <v>7018</v>
      </c>
      <c r="E11899" t="s">
        <v>53</v>
      </c>
      <c r="F11899" s="11" t="s">
        <v>7019</v>
      </c>
      <c r="G11899" s="11" t="s">
        <v>7021</v>
      </c>
      <c r="H11899" t="s">
        <v>18690</v>
      </c>
      <c r="I11899" s="11" t="s">
        <v>67</v>
      </c>
      <c r="J11899">
        <v>18</v>
      </c>
      <c r="K11899" s="34">
        <v>80.296173095703125</v>
      </c>
      <c r="L11899" s="34">
        <v>160.82009887695313</v>
      </c>
      <c r="M11899" s="34">
        <v>161.20101928710938</v>
      </c>
      <c r="N11899" s="35">
        <v>0.81874197721481323</v>
      </c>
      <c r="O11899">
        <v>47</v>
      </c>
      <c r="P11899">
        <v>0</v>
      </c>
    </row>
    <row r="11900" spans="1:16" x14ac:dyDescent="0.35">
      <c r="A11900" s="5" t="s">
        <v>15996</v>
      </c>
      <c r="B11900" t="s">
        <v>7016</v>
      </c>
      <c r="C11900" t="s">
        <v>7017</v>
      </c>
      <c r="D11900" t="s">
        <v>7018</v>
      </c>
      <c r="E11900" t="s">
        <v>53</v>
      </c>
      <c r="F11900" s="11" t="s">
        <v>7019</v>
      </c>
      <c r="G11900" s="11" t="s">
        <v>7021</v>
      </c>
      <c r="H11900" t="s">
        <v>18690</v>
      </c>
      <c r="I11900" s="11" t="s">
        <v>67</v>
      </c>
      <c r="J11900">
        <v>19</v>
      </c>
      <c r="K11900" s="34">
        <v>78.109359741210938</v>
      </c>
      <c r="L11900" s="34">
        <v>90.855194091796875</v>
      </c>
      <c r="M11900" s="34">
        <v>90.728103637695313</v>
      </c>
      <c r="N11900" s="35">
        <v>0.34111467003822327</v>
      </c>
      <c r="O11900">
        <v>47</v>
      </c>
      <c r="P11900">
        <v>0</v>
      </c>
    </row>
    <row r="11901" spans="1:16" x14ac:dyDescent="0.35">
      <c r="A11901" s="5" t="s">
        <v>15997</v>
      </c>
      <c r="B11901" t="s">
        <v>7016</v>
      </c>
      <c r="C11901" t="s">
        <v>7017</v>
      </c>
      <c r="D11901" t="s">
        <v>7018</v>
      </c>
      <c r="E11901" t="s">
        <v>53</v>
      </c>
      <c r="F11901" s="11" t="s">
        <v>7019</v>
      </c>
      <c r="G11901" s="11" t="s">
        <v>7021</v>
      </c>
      <c r="H11901" t="s">
        <v>18690</v>
      </c>
      <c r="I11901" s="11" t="s">
        <v>67</v>
      </c>
      <c r="J11901">
        <v>20</v>
      </c>
      <c r="K11901" s="34">
        <v>75.293190002441406</v>
      </c>
      <c r="L11901" s="34">
        <v>67.645988464355469</v>
      </c>
      <c r="M11901" s="34">
        <v>67.229827880859375</v>
      </c>
      <c r="N11901" s="35">
        <v>0.45870885252952576</v>
      </c>
      <c r="O11901">
        <v>47</v>
      </c>
      <c r="P11901">
        <v>0</v>
      </c>
    </row>
    <row r="11902" spans="1:16" x14ac:dyDescent="0.35">
      <c r="A11902" s="5" t="s">
        <v>15998</v>
      </c>
      <c r="B11902" t="s">
        <v>7016</v>
      </c>
      <c r="C11902" t="s">
        <v>7017</v>
      </c>
      <c r="D11902" t="s">
        <v>7018</v>
      </c>
      <c r="E11902" t="s">
        <v>53</v>
      </c>
      <c r="F11902" s="11" t="s">
        <v>7019</v>
      </c>
      <c r="G11902" s="11" t="s">
        <v>7021</v>
      </c>
      <c r="H11902" t="s">
        <v>18690</v>
      </c>
      <c r="I11902" s="11" t="s">
        <v>67</v>
      </c>
      <c r="J11902">
        <v>21</v>
      </c>
      <c r="K11902" s="34">
        <v>73.087234497070313</v>
      </c>
      <c r="L11902" s="34">
        <v>57.811801910400391</v>
      </c>
      <c r="M11902" s="34">
        <v>57.607467651367188</v>
      </c>
      <c r="N11902" s="35">
        <v>0.44994962215423584</v>
      </c>
      <c r="O11902">
        <v>47</v>
      </c>
      <c r="P11902">
        <v>0</v>
      </c>
    </row>
    <row r="11903" spans="1:16" x14ac:dyDescent="0.35">
      <c r="A11903" s="5" t="s">
        <v>15999</v>
      </c>
      <c r="B11903" t="s">
        <v>7016</v>
      </c>
      <c r="C11903" t="s">
        <v>7017</v>
      </c>
      <c r="D11903" t="s">
        <v>7018</v>
      </c>
      <c r="E11903" t="s">
        <v>53</v>
      </c>
      <c r="F11903" s="11" t="s">
        <v>7019</v>
      </c>
      <c r="G11903" s="11" t="s">
        <v>7021</v>
      </c>
      <c r="H11903" t="s">
        <v>18690</v>
      </c>
      <c r="I11903" s="11" t="s">
        <v>67</v>
      </c>
      <c r="J11903">
        <v>22</v>
      </c>
      <c r="K11903" s="34">
        <v>71.644683837890625</v>
      </c>
      <c r="L11903" s="34">
        <v>45.582584381103516</v>
      </c>
      <c r="M11903" s="34">
        <v>45.376201629638672</v>
      </c>
      <c r="N11903" s="35">
        <v>0.36213859915733337</v>
      </c>
      <c r="O11903">
        <v>47</v>
      </c>
      <c r="P11903">
        <v>0</v>
      </c>
    </row>
    <row r="11904" spans="1:16" x14ac:dyDescent="0.35">
      <c r="A11904" s="5" t="s">
        <v>16000</v>
      </c>
      <c r="B11904" t="s">
        <v>7016</v>
      </c>
      <c r="C11904" t="s">
        <v>7017</v>
      </c>
      <c r="D11904" t="s">
        <v>7018</v>
      </c>
      <c r="E11904" t="s">
        <v>53</v>
      </c>
      <c r="F11904" s="11" t="s">
        <v>7019</v>
      </c>
      <c r="G11904" s="11" t="s">
        <v>7021</v>
      </c>
      <c r="H11904" t="s">
        <v>18690</v>
      </c>
      <c r="I11904" s="11" t="s">
        <v>67</v>
      </c>
      <c r="J11904">
        <v>23</v>
      </c>
      <c r="K11904" s="34">
        <v>70.629783630371094</v>
      </c>
      <c r="L11904" s="34">
        <v>38.9090576171875</v>
      </c>
      <c r="M11904" s="34">
        <v>38.7379150390625</v>
      </c>
      <c r="N11904" s="35">
        <v>0.30728000402450562</v>
      </c>
      <c r="O11904">
        <v>47</v>
      </c>
      <c r="P11904">
        <v>0</v>
      </c>
    </row>
    <row r="11905" spans="1:16" x14ac:dyDescent="0.35">
      <c r="A11905" s="5" t="s">
        <v>16001</v>
      </c>
      <c r="B11905" t="s">
        <v>7016</v>
      </c>
      <c r="C11905" t="s">
        <v>7017</v>
      </c>
      <c r="D11905" t="s">
        <v>7018</v>
      </c>
      <c r="E11905" t="s">
        <v>53</v>
      </c>
      <c r="F11905" s="11" t="s">
        <v>7019</v>
      </c>
      <c r="G11905" s="11" t="s">
        <v>7021</v>
      </c>
      <c r="H11905" t="s">
        <v>18690</v>
      </c>
      <c r="I11905" s="11" t="s">
        <v>67</v>
      </c>
      <c r="J11905">
        <v>24</v>
      </c>
      <c r="K11905" s="34">
        <v>70.062980651855469</v>
      </c>
      <c r="L11905" s="34">
        <v>33.6468505859375</v>
      </c>
      <c r="M11905" s="34">
        <v>33.502227783203125</v>
      </c>
      <c r="N11905" s="35">
        <v>0.26493281126022339</v>
      </c>
      <c r="O11905">
        <v>47</v>
      </c>
      <c r="P11905">
        <v>0</v>
      </c>
    </row>
    <row r="11906" spans="1:16" x14ac:dyDescent="0.35">
      <c r="A11906" s="5" t="s">
        <v>16002</v>
      </c>
      <c r="B11906" t="s">
        <v>7016</v>
      </c>
      <c r="C11906" t="s">
        <v>7017</v>
      </c>
      <c r="D11906" t="s">
        <v>7018</v>
      </c>
      <c r="E11906" t="s">
        <v>53</v>
      </c>
      <c r="F11906" s="11" t="s">
        <v>7019</v>
      </c>
      <c r="G11906" s="11" t="s">
        <v>7021</v>
      </c>
      <c r="H11906" t="s">
        <v>18690</v>
      </c>
      <c r="I11906" s="11" t="s">
        <v>68</v>
      </c>
      <c r="J11906">
        <v>1</v>
      </c>
      <c r="K11906" s="34">
        <v>69.494438171386719</v>
      </c>
      <c r="L11906" s="34">
        <v>32.632572174072266</v>
      </c>
      <c r="M11906" s="34">
        <v>32.40911865234375</v>
      </c>
      <c r="N11906" s="35">
        <v>0.10513334721326828</v>
      </c>
      <c r="O11906">
        <v>47</v>
      </c>
      <c r="P11906">
        <v>0</v>
      </c>
    </row>
    <row r="11907" spans="1:16" x14ac:dyDescent="0.35">
      <c r="A11907" s="5" t="s">
        <v>16003</v>
      </c>
      <c r="B11907" t="s">
        <v>7016</v>
      </c>
      <c r="C11907" t="s">
        <v>7017</v>
      </c>
      <c r="D11907" t="s">
        <v>7018</v>
      </c>
      <c r="E11907" t="s">
        <v>53</v>
      </c>
      <c r="F11907" s="11" t="s">
        <v>7019</v>
      </c>
      <c r="G11907" s="11" t="s">
        <v>7021</v>
      </c>
      <c r="H11907" t="s">
        <v>18690</v>
      </c>
      <c r="I11907" s="11" t="s">
        <v>68</v>
      </c>
      <c r="J11907">
        <v>2</v>
      </c>
      <c r="K11907" s="34">
        <v>69.767333984375</v>
      </c>
      <c r="L11907" s="34">
        <v>30.028299331665039</v>
      </c>
      <c r="M11907" s="34">
        <v>29.825414657592773</v>
      </c>
      <c r="N11907" s="35">
        <v>9.5931433141231537E-2</v>
      </c>
      <c r="O11907">
        <v>47</v>
      </c>
      <c r="P11907">
        <v>0</v>
      </c>
    </row>
    <row r="11908" spans="1:16" x14ac:dyDescent="0.35">
      <c r="A11908" s="5" t="s">
        <v>16004</v>
      </c>
      <c r="B11908" t="s">
        <v>7016</v>
      </c>
      <c r="C11908" t="s">
        <v>7017</v>
      </c>
      <c r="D11908" t="s">
        <v>7018</v>
      </c>
      <c r="E11908" t="s">
        <v>53</v>
      </c>
      <c r="F11908" s="11" t="s">
        <v>7019</v>
      </c>
      <c r="G11908" s="11" t="s">
        <v>7021</v>
      </c>
      <c r="H11908" t="s">
        <v>18690</v>
      </c>
      <c r="I11908" s="11" t="s">
        <v>68</v>
      </c>
      <c r="J11908">
        <v>3</v>
      </c>
      <c r="K11908" s="34">
        <v>69.139442443847656</v>
      </c>
      <c r="L11908" s="34">
        <v>26.640800476074219</v>
      </c>
      <c r="M11908" s="34">
        <v>26.462417602539063</v>
      </c>
      <c r="N11908" s="35">
        <v>8.3882376551628113E-2</v>
      </c>
      <c r="O11908">
        <v>47</v>
      </c>
      <c r="P11908">
        <v>0</v>
      </c>
    </row>
    <row r="11909" spans="1:16" x14ac:dyDescent="0.35">
      <c r="A11909" s="5" t="s">
        <v>16005</v>
      </c>
      <c r="B11909" t="s">
        <v>7016</v>
      </c>
      <c r="C11909" t="s">
        <v>7017</v>
      </c>
      <c r="D11909" t="s">
        <v>7018</v>
      </c>
      <c r="E11909" t="s">
        <v>53</v>
      </c>
      <c r="F11909" s="11" t="s">
        <v>7019</v>
      </c>
      <c r="G11909" s="11" t="s">
        <v>7021</v>
      </c>
      <c r="H11909" t="s">
        <v>18690</v>
      </c>
      <c r="I11909" s="11" t="s">
        <v>68</v>
      </c>
      <c r="J11909">
        <v>4</v>
      </c>
      <c r="K11909" s="34">
        <v>68.4349365234375</v>
      </c>
      <c r="L11909" s="34">
        <v>22.920557022094727</v>
      </c>
      <c r="M11909" s="34">
        <v>22.767543792724609</v>
      </c>
      <c r="N11909" s="35">
        <v>7.1710772812366486E-2</v>
      </c>
      <c r="O11909">
        <v>47</v>
      </c>
      <c r="P11909">
        <v>0</v>
      </c>
    </row>
    <row r="11910" spans="1:16" x14ac:dyDescent="0.35">
      <c r="A11910" s="5" t="s">
        <v>16006</v>
      </c>
      <c r="B11910" t="s">
        <v>7016</v>
      </c>
      <c r="C11910" t="s">
        <v>7017</v>
      </c>
      <c r="D11910" t="s">
        <v>7018</v>
      </c>
      <c r="E11910" t="s">
        <v>53</v>
      </c>
      <c r="F11910" s="11" t="s">
        <v>7019</v>
      </c>
      <c r="G11910" s="11" t="s">
        <v>7021</v>
      </c>
      <c r="H11910" t="s">
        <v>18690</v>
      </c>
      <c r="I11910" s="11" t="s">
        <v>68</v>
      </c>
      <c r="J11910">
        <v>5</v>
      </c>
      <c r="K11910" s="34">
        <v>67.39361572265625</v>
      </c>
      <c r="L11910" s="34">
        <v>28.987150192260742</v>
      </c>
      <c r="M11910" s="34">
        <v>28.792951583862305</v>
      </c>
      <c r="N11910" s="35">
        <v>9.4580642879009247E-2</v>
      </c>
      <c r="O11910">
        <v>47</v>
      </c>
      <c r="P11910">
        <v>0</v>
      </c>
    </row>
    <row r="11911" spans="1:16" x14ac:dyDescent="0.35">
      <c r="A11911" s="5" t="s">
        <v>16007</v>
      </c>
      <c r="B11911" t="s">
        <v>7016</v>
      </c>
      <c r="C11911" t="s">
        <v>7017</v>
      </c>
      <c r="D11911" t="s">
        <v>7018</v>
      </c>
      <c r="E11911" t="s">
        <v>53</v>
      </c>
      <c r="F11911" s="11" t="s">
        <v>7019</v>
      </c>
      <c r="G11911" s="11" t="s">
        <v>7021</v>
      </c>
      <c r="H11911" t="s">
        <v>18690</v>
      </c>
      <c r="I11911" s="11" t="s">
        <v>68</v>
      </c>
      <c r="J11911">
        <v>6</v>
      </c>
      <c r="K11911" s="34">
        <v>67.195137023925781</v>
      </c>
      <c r="L11911" s="34">
        <v>52.597366333007813</v>
      </c>
      <c r="M11911" s="34">
        <v>52.243667602539063</v>
      </c>
      <c r="N11911" s="35">
        <v>0.17934003472328186</v>
      </c>
      <c r="O11911">
        <v>47</v>
      </c>
      <c r="P11911">
        <v>0</v>
      </c>
    </row>
    <row r="11912" spans="1:16" x14ac:dyDescent="0.35">
      <c r="A11912" s="5" t="s">
        <v>16008</v>
      </c>
      <c r="B11912" t="s">
        <v>7016</v>
      </c>
      <c r="C11912" t="s">
        <v>7017</v>
      </c>
      <c r="D11912" t="s">
        <v>7018</v>
      </c>
      <c r="E11912" t="s">
        <v>53</v>
      </c>
      <c r="F11912" s="11" t="s">
        <v>7019</v>
      </c>
      <c r="G11912" s="11" t="s">
        <v>7021</v>
      </c>
      <c r="H11912" t="s">
        <v>18690</v>
      </c>
      <c r="I11912" s="11" t="s">
        <v>68</v>
      </c>
      <c r="J11912">
        <v>7</v>
      </c>
      <c r="K11912" s="34">
        <v>67.532501220703125</v>
      </c>
      <c r="L11912" s="34">
        <v>111.88750457763672</v>
      </c>
      <c r="M11912" s="34">
        <v>111.26925659179688</v>
      </c>
      <c r="N11912" s="35">
        <v>0.32166612148284912</v>
      </c>
      <c r="O11912">
        <v>47</v>
      </c>
      <c r="P11912">
        <v>0</v>
      </c>
    </row>
    <row r="11913" spans="1:16" x14ac:dyDescent="0.35">
      <c r="A11913" s="5" t="s">
        <v>16009</v>
      </c>
      <c r="B11913" t="s">
        <v>7016</v>
      </c>
      <c r="C11913" t="s">
        <v>7017</v>
      </c>
      <c r="D11913" t="s">
        <v>7018</v>
      </c>
      <c r="E11913" t="s">
        <v>53</v>
      </c>
      <c r="F11913" s="11" t="s">
        <v>7019</v>
      </c>
      <c r="G11913" s="11" t="s">
        <v>7021</v>
      </c>
      <c r="H11913" t="s">
        <v>18690</v>
      </c>
      <c r="I11913" s="11" t="s">
        <v>68</v>
      </c>
      <c r="J11913">
        <v>8</v>
      </c>
      <c r="K11913" s="34">
        <v>68.575202941894531</v>
      </c>
      <c r="L11913" s="34">
        <v>272.09490966796875</v>
      </c>
      <c r="M11913" s="34">
        <v>270.64682006835938</v>
      </c>
      <c r="N11913" s="35">
        <v>0.78386151790618896</v>
      </c>
      <c r="O11913">
        <v>47</v>
      </c>
      <c r="P11913">
        <v>0</v>
      </c>
    </row>
    <row r="11914" spans="1:16" x14ac:dyDescent="0.35">
      <c r="A11914" s="5" t="s">
        <v>16010</v>
      </c>
      <c r="B11914" t="s">
        <v>7016</v>
      </c>
      <c r="C11914" t="s">
        <v>7017</v>
      </c>
      <c r="D11914" t="s">
        <v>7018</v>
      </c>
      <c r="E11914" t="s">
        <v>53</v>
      </c>
      <c r="F11914" s="11" t="s">
        <v>7019</v>
      </c>
      <c r="G11914" s="11" t="s">
        <v>7021</v>
      </c>
      <c r="H11914" t="s">
        <v>18690</v>
      </c>
      <c r="I11914" s="11" t="s">
        <v>68</v>
      </c>
      <c r="J11914">
        <v>9</v>
      </c>
      <c r="K11914" s="34">
        <v>72.888938903808594</v>
      </c>
      <c r="L11914" s="34">
        <v>530.76605224609375</v>
      </c>
      <c r="M11914" s="34">
        <v>528.00006103515625</v>
      </c>
      <c r="N11914" s="35">
        <v>1.5210980176925659</v>
      </c>
      <c r="O11914">
        <v>47</v>
      </c>
      <c r="P11914">
        <v>0</v>
      </c>
    </row>
    <row r="11915" spans="1:16" x14ac:dyDescent="0.35">
      <c r="A11915" s="5" t="s">
        <v>16011</v>
      </c>
      <c r="B11915" t="s">
        <v>7016</v>
      </c>
      <c r="C11915" t="s">
        <v>7017</v>
      </c>
      <c r="D11915" t="s">
        <v>7018</v>
      </c>
      <c r="E11915" t="s">
        <v>53</v>
      </c>
      <c r="F11915" s="11" t="s">
        <v>7019</v>
      </c>
      <c r="G11915" s="11" t="s">
        <v>7021</v>
      </c>
      <c r="H11915" t="s">
        <v>18690</v>
      </c>
      <c r="I11915" s="11" t="s">
        <v>68</v>
      </c>
      <c r="J11915">
        <v>10</v>
      </c>
      <c r="K11915" s="34">
        <v>77.723739624023438</v>
      </c>
      <c r="L11915" s="34">
        <v>709.6611328125</v>
      </c>
      <c r="M11915" s="34">
        <v>705.94622802734375</v>
      </c>
      <c r="N11915" s="35">
        <v>2.0477919578552246</v>
      </c>
      <c r="O11915">
        <v>47</v>
      </c>
      <c r="P11915">
        <v>0</v>
      </c>
    </row>
    <row r="11916" spans="1:16" x14ac:dyDescent="0.35">
      <c r="A11916" s="5" t="s">
        <v>16012</v>
      </c>
      <c r="B11916" t="s">
        <v>7016</v>
      </c>
      <c r="C11916" t="s">
        <v>7017</v>
      </c>
      <c r="D11916" t="s">
        <v>7018</v>
      </c>
      <c r="E11916" t="s">
        <v>53</v>
      </c>
      <c r="F11916" s="11" t="s">
        <v>7019</v>
      </c>
      <c r="G11916" s="11" t="s">
        <v>7021</v>
      </c>
      <c r="H11916" t="s">
        <v>18690</v>
      </c>
      <c r="I11916" s="11" t="s">
        <v>68</v>
      </c>
      <c r="J11916">
        <v>11</v>
      </c>
      <c r="K11916" s="34">
        <v>82.635505676269531</v>
      </c>
      <c r="L11916" s="34">
        <v>705.46099853515625</v>
      </c>
      <c r="M11916" s="34">
        <v>701.7978515625</v>
      </c>
      <c r="N11916" s="35">
        <v>2.0159649848937988</v>
      </c>
      <c r="O11916">
        <v>47</v>
      </c>
      <c r="P11916">
        <v>0</v>
      </c>
    </row>
    <row r="11917" spans="1:16" x14ac:dyDescent="0.35">
      <c r="A11917" s="5" t="s">
        <v>16013</v>
      </c>
      <c r="B11917" t="s">
        <v>7016</v>
      </c>
      <c r="C11917" t="s">
        <v>7017</v>
      </c>
      <c r="D11917" t="s">
        <v>7018</v>
      </c>
      <c r="E11917" t="s">
        <v>53</v>
      </c>
      <c r="F11917" s="11" t="s">
        <v>7019</v>
      </c>
      <c r="G11917" s="11" t="s">
        <v>7021</v>
      </c>
      <c r="H11917" t="s">
        <v>18690</v>
      </c>
      <c r="I11917" s="11" t="s">
        <v>68</v>
      </c>
      <c r="J11917">
        <v>12</v>
      </c>
      <c r="K11917" s="34">
        <v>84.439346313476563</v>
      </c>
      <c r="L11917" s="34">
        <v>622.30560302734375</v>
      </c>
      <c r="M11917" s="34">
        <v>619.05743408203125</v>
      </c>
      <c r="N11917" s="35">
        <v>1.7828203439712524</v>
      </c>
      <c r="O11917">
        <v>47</v>
      </c>
      <c r="P11917">
        <v>0</v>
      </c>
    </row>
    <row r="11918" spans="1:16" x14ac:dyDescent="0.35">
      <c r="A11918" s="5" t="s">
        <v>16014</v>
      </c>
      <c r="B11918" t="s">
        <v>7016</v>
      </c>
      <c r="C11918" t="s">
        <v>7017</v>
      </c>
      <c r="D11918" t="s">
        <v>7018</v>
      </c>
      <c r="E11918" t="s">
        <v>53</v>
      </c>
      <c r="F11918" s="11" t="s">
        <v>7019</v>
      </c>
      <c r="G11918" s="11" t="s">
        <v>7021</v>
      </c>
      <c r="H11918" t="s">
        <v>18690</v>
      </c>
      <c r="I11918" s="11" t="s">
        <v>68</v>
      </c>
      <c r="J11918">
        <v>13</v>
      </c>
      <c r="K11918" s="34">
        <v>84.814193725585938</v>
      </c>
      <c r="L11918" s="34">
        <v>519.16998291015625</v>
      </c>
      <c r="M11918" s="34">
        <v>516.441162109375</v>
      </c>
      <c r="N11918" s="35">
        <v>1.4906989336013794</v>
      </c>
      <c r="O11918">
        <v>47</v>
      </c>
      <c r="P11918">
        <v>0</v>
      </c>
    </row>
    <row r="11919" spans="1:16" x14ac:dyDescent="0.35">
      <c r="A11919" s="5" t="s">
        <v>16015</v>
      </c>
      <c r="B11919" t="s">
        <v>7016</v>
      </c>
      <c r="C11919" t="s">
        <v>7017</v>
      </c>
      <c r="D11919" t="s">
        <v>7018</v>
      </c>
      <c r="E11919" t="s">
        <v>53</v>
      </c>
      <c r="F11919" s="11" t="s">
        <v>7019</v>
      </c>
      <c r="G11919" s="11" t="s">
        <v>7021</v>
      </c>
      <c r="H11919" t="s">
        <v>18690</v>
      </c>
      <c r="I11919" s="11" t="s">
        <v>68</v>
      </c>
      <c r="J11919">
        <v>14</v>
      </c>
      <c r="K11919" s="34">
        <v>83.948387145996094</v>
      </c>
      <c r="L11919" s="34">
        <v>480.46044921875</v>
      </c>
      <c r="M11919" s="34">
        <v>477.90789794921875</v>
      </c>
      <c r="N11919" s="35">
        <v>1.3956327438354492</v>
      </c>
      <c r="O11919">
        <v>47</v>
      </c>
      <c r="P11919">
        <v>0</v>
      </c>
    </row>
    <row r="11920" spans="1:16" x14ac:dyDescent="0.35">
      <c r="A11920" s="5" t="s">
        <v>16016</v>
      </c>
      <c r="B11920" t="s">
        <v>7016</v>
      </c>
      <c r="C11920" t="s">
        <v>7017</v>
      </c>
      <c r="D11920" t="s">
        <v>7018</v>
      </c>
      <c r="E11920" t="s">
        <v>53</v>
      </c>
      <c r="F11920" s="11" t="s">
        <v>7019</v>
      </c>
      <c r="G11920" s="11" t="s">
        <v>7021</v>
      </c>
      <c r="H11920" t="s">
        <v>18690</v>
      </c>
      <c r="I11920" s="11" t="s">
        <v>68</v>
      </c>
      <c r="J11920">
        <v>15</v>
      </c>
      <c r="K11920" s="34">
        <v>84.017021179199219</v>
      </c>
      <c r="L11920" s="34">
        <v>433.47296142578125</v>
      </c>
      <c r="M11920" s="34">
        <v>430.42446899414063</v>
      </c>
      <c r="N11920" s="35">
        <v>1.7597192525863647</v>
      </c>
      <c r="O11920">
        <v>47</v>
      </c>
      <c r="P11920">
        <v>0</v>
      </c>
    </row>
    <row r="11921" spans="1:16" x14ac:dyDescent="0.35">
      <c r="A11921" s="5" t="s">
        <v>16017</v>
      </c>
      <c r="B11921" t="s">
        <v>7016</v>
      </c>
      <c r="C11921" t="s">
        <v>7017</v>
      </c>
      <c r="D11921" t="s">
        <v>7018</v>
      </c>
      <c r="E11921" t="s">
        <v>53</v>
      </c>
      <c r="F11921" s="11" t="s">
        <v>7019</v>
      </c>
      <c r="G11921" s="11" t="s">
        <v>7021</v>
      </c>
      <c r="H11921" t="s">
        <v>18690</v>
      </c>
      <c r="I11921" s="11" t="s">
        <v>68</v>
      </c>
      <c r="J11921">
        <v>16</v>
      </c>
      <c r="K11921" s="34">
        <v>81.712196350097656</v>
      </c>
      <c r="L11921" s="34">
        <v>342.42889404296875</v>
      </c>
      <c r="M11921" s="34">
        <v>339.99972534179688</v>
      </c>
      <c r="N11921" s="35">
        <v>1.391406774520874</v>
      </c>
      <c r="O11921">
        <v>47</v>
      </c>
      <c r="P11921">
        <v>0</v>
      </c>
    </row>
    <row r="11922" spans="1:16" x14ac:dyDescent="0.35">
      <c r="A11922" s="5" t="s">
        <v>16018</v>
      </c>
      <c r="B11922" t="s">
        <v>7016</v>
      </c>
      <c r="C11922" t="s">
        <v>7017</v>
      </c>
      <c r="D11922" t="s">
        <v>7018</v>
      </c>
      <c r="E11922" t="s">
        <v>53</v>
      </c>
      <c r="F11922" s="11" t="s">
        <v>7019</v>
      </c>
      <c r="G11922" s="11" t="s">
        <v>7021</v>
      </c>
      <c r="H11922" t="s">
        <v>18690</v>
      </c>
      <c r="I11922" s="11" t="s">
        <v>68</v>
      </c>
      <c r="J11922">
        <v>17</v>
      </c>
      <c r="K11922" s="34">
        <v>82.218299865722656</v>
      </c>
      <c r="L11922" s="34">
        <v>229.80616760253906</v>
      </c>
      <c r="M11922" s="34">
        <v>228.29409790039063</v>
      </c>
      <c r="N11922" s="35">
        <v>0.83809745311737061</v>
      </c>
      <c r="O11922">
        <v>47</v>
      </c>
      <c r="P11922">
        <v>0</v>
      </c>
    </row>
    <row r="11923" spans="1:16" x14ac:dyDescent="0.35">
      <c r="A11923" s="5" t="s">
        <v>16019</v>
      </c>
      <c r="B11923" t="s">
        <v>7016</v>
      </c>
      <c r="C11923" t="s">
        <v>7017</v>
      </c>
      <c r="D11923" t="s">
        <v>7018</v>
      </c>
      <c r="E11923" t="s">
        <v>53</v>
      </c>
      <c r="F11923" s="11" t="s">
        <v>7019</v>
      </c>
      <c r="G11923" s="11" t="s">
        <v>7021</v>
      </c>
      <c r="H11923" t="s">
        <v>18690</v>
      </c>
      <c r="I11923" s="11" t="s">
        <v>68</v>
      </c>
      <c r="J11923">
        <v>18</v>
      </c>
      <c r="K11923" s="34">
        <v>81.5618896484375</v>
      </c>
      <c r="L11923" s="34">
        <v>134.04489135742188</v>
      </c>
      <c r="M11923" s="34">
        <v>133.13319396972656</v>
      </c>
      <c r="N11923" s="35">
        <v>0.4780724048614502</v>
      </c>
      <c r="O11923">
        <v>47</v>
      </c>
      <c r="P11923">
        <v>0</v>
      </c>
    </row>
    <row r="11924" spans="1:16" x14ac:dyDescent="0.35">
      <c r="A11924" s="5" t="s">
        <v>16020</v>
      </c>
      <c r="B11924" t="s">
        <v>7016</v>
      </c>
      <c r="C11924" t="s">
        <v>7017</v>
      </c>
      <c r="D11924" t="s">
        <v>7018</v>
      </c>
      <c r="E11924" t="s">
        <v>53</v>
      </c>
      <c r="F11924" s="11" t="s">
        <v>7019</v>
      </c>
      <c r="G11924" s="11" t="s">
        <v>7021</v>
      </c>
      <c r="H11924" t="s">
        <v>18690</v>
      </c>
      <c r="I11924" s="11" t="s">
        <v>68</v>
      </c>
      <c r="J11924">
        <v>19</v>
      </c>
      <c r="K11924" s="34">
        <v>80.173210144042969</v>
      </c>
      <c r="L11924" s="34">
        <v>79.38629150390625</v>
      </c>
      <c r="M11924" s="34">
        <v>78.841606140136719</v>
      </c>
      <c r="N11924" s="35">
        <v>0.27633723616600037</v>
      </c>
      <c r="O11924">
        <v>47</v>
      </c>
      <c r="P11924">
        <v>0</v>
      </c>
    </row>
    <row r="11925" spans="1:16" x14ac:dyDescent="0.35">
      <c r="A11925" s="5" t="s">
        <v>16021</v>
      </c>
      <c r="B11925" t="s">
        <v>7016</v>
      </c>
      <c r="C11925" t="s">
        <v>7017</v>
      </c>
      <c r="D11925" t="s">
        <v>7018</v>
      </c>
      <c r="E11925" t="s">
        <v>53</v>
      </c>
      <c r="F11925" s="11" t="s">
        <v>7019</v>
      </c>
      <c r="G11925" s="11" t="s">
        <v>7021</v>
      </c>
      <c r="H11925" t="s">
        <v>18690</v>
      </c>
      <c r="I11925" s="11" t="s">
        <v>68</v>
      </c>
      <c r="J11925">
        <v>20</v>
      </c>
      <c r="K11925" s="34">
        <v>77.503746032714844</v>
      </c>
      <c r="L11925" s="34">
        <v>61.596336364746094</v>
      </c>
      <c r="M11925" s="34">
        <v>61.173255920410156</v>
      </c>
      <c r="N11925" s="35">
        <v>0.20935128629207611</v>
      </c>
      <c r="O11925">
        <v>47</v>
      </c>
      <c r="P11925">
        <v>0</v>
      </c>
    </row>
    <row r="11926" spans="1:16" x14ac:dyDescent="0.35">
      <c r="A11926" s="5" t="s">
        <v>16022</v>
      </c>
      <c r="B11926" t="s">
        <v>7016</v>
      </c>
      <c r="C11926" t="s">
        <v>7017</v>
      </c>
      <c r="D11926" t="s">
        <v>7018</v>
      </c>
      <c r="E11926" t="s">
        <v>53</v>
      </c>
      <c r="F11926" s="11" t="s">
        <v>7019</v>
      </c>
      <c r="G11926" s="11" t="s">
        <v>7021</v>
      </c>
      <c r="H11926" t="s">
        <v>18690</v>
      </c>
      <c r="I11926" s="11" t="s">
        <v>68</v>
      </c>
      <c r="J11926">
        <v>21</v>
      </c>
      <c r="K11926" s="34">
        <v>74.989486694335938</v>
      </c>
      <c r="L11926" s="34">
        <v>54.011119842529297</v>
      </c>
      <c r="M11926" s="34">
        <v>53.642978668212891</v>
      </c>
      <c r="N11926" s="35">
        <v>0.17897817492485046</v>
      </c>
      <c r="O11926">
        <v>47</v>
      </c>
      <c r="P11926">
        <v>0</v>
      </c>
    </row>
    <row r="11927" spans="1:16" x14ac:dyDescent="0.35">
      <c r="A11927" s="5" t="s">
        <v>16023</v>
      </c>
      <c r="B11927" t="s">
        <v>7016</v>
      </c>
      <c r="C11927" t="s">
        <v>7017</v>
      </c>
      <c r="D11927" t="s">
        <v>7018</v>
      </c>
      <c r="E11927" t="s">
        <v>53</v>
      </c>
      <c r="F11927" s="11" t="s">
        <v>7019</v>
      </c>
      <c r="G11927" s="11" t="s">
        <v>7021</v>
      </c>
      <c r="H11927" t="s">
        <v>18690</v>
      </c>
      <c r="I11927" s="11" t="s">
        <v>68</v>
      </c>
      <c r="J11927">
        <v>22</v>
      </c>
      <c r="K11927" s="34">
        <v>72.56781005859375</v>
      </c>
      <c r="L11927" s="34">
        <v>44.000633239746094</v>
      </c>
      <c r="M11927" s="34">
        <v>43.647701263427734</v>
      </c>
      <c r="N11927" s="35">
        <v>0.17633989453315735</v>
      </c>
      <c r="O11927">
        <v>47</v>
      </c>
      <c r="P11927">
        <v>0</v>
      </c>
    </row>
    <row r="11928" spans="1:16" x14ac:dyDescent="0.35">
      <c r="A11928" s="5" t="s">
        <v>16024</v>
      </c>
      <c r="B11928" t="s">
        <v>7016</v>
      </c>
      <c r="C11928" t="s">
        <v>7017</v>
      </c>
      <c r="D11928" t="s">
        <v>7018</v>
      </c>
      <c r="E11928" t="s">
        <v>53</v>
      </c>
      <c r="F11928" s="11" t="s">
        <v>7019</v>
      </c>
      <c r="G11928" s="11" t="s">
        <v>7021</v>
      </c>
      <c r="H11928" t="s">
        <v>18690</v>
      </c>
      <c r="I11928" s="11" t="s">
        <v>68</v>
      </c>
      <c r="J11928">
        <v>23</v>
      </c>
      <c r="K11928" s="34">
        <v>71.44195556640625</v>
      </c>
      <c r="L11928" s="34">
        <v>39.332191467285156</v>
      </c>
      <c r="M11928" s="34">
        <v>39.113151550292969</v>
      </c>
      <c r="N11928" s="35">
        <v>0.10271386802196503</v>
      </c>
      <c r="O11928">
        <v>47</v>
      </c>
      <c r="P11928">
        <v>0</v>
      </c>
    </row>
    <row r="11929" spans="1:16" x14ac:dyDescent="0.35">
      <c r="A11929" s="5" t="s">
        <v>16025</v>
      </c>
      <c r="B11929" t="s">
        <v>7016</v>
      </c>
      <c r="C11929" t="s">
        <v>7017</v>
      </c>
      <c r="D11929" t="s">
        <v>7018</v>
      </c>
      <c r="E11929" t="s">
        <v>53</v>
      </c>
      <c r="F11929" s="11" t="s">
        <v>7019</v>
      </c>
      <c r="G11929" s="11" t="s">
        <v>7021</v>
      </c>
      <c r="H11929" t="s">
        <v>18690</v>
      </c>
      <c r="I11929" s="11" t="s">
        <v>68</v>
      </c>
      <c r="J11929">
        <v>24</v>
      </c>
      <c r="K11929" s="34">
        <v>70.914665222167969</v>
      </c>
      <c r="L11929" s="34">
        <v>35.024616241455078</v>
      </c>
      <c r="M11929" s="34">
        <v>34.833683013916016</v>
      </c>
      <c r="N11929" s="35">
        <v>8.8618934154510498E-2</v>
      </c>
      <c r="O11929">
        <v>47</v>
      </c>
      <c r="P11929">
        <v>0</v>
      </c>
    </row>
    <row r="11930" spans="1:16" x14ac:dyDescent="0.35">
      <c r="A11930" s="5" t="s">
        <v>16026</v>
      </c>
      <c r="B11930" t="s">
        <v>7016</v>
      </c>
      <c r="C11930" t="s">
        <v>7017</v>
      </c>
      <c r="D11930" t="s">
        <v>7018</v>
      </c>
      <c r="E11930" t="s">
        <v>53</v>
      </c>
      <c r="F11930" s="11" t="s">
        <v>7019</v>
      </c>
      <c r="G11930" s="11" t="s">
        <v>7021</v>
      </c>
      <c r="H11930" t="s">
        <v>18690</v>
      </c>
      <c r="I11930" s="11" t="s">
        <v>69</v>
      </c>
      <c r="J11930">
        <v>1</v>
      </c>
      <c r="K11930" s="34">
        <v>63.606529235839844</v>
      </c>
      <c r="L11930" s="34">
        <v>29.947404861450195</v>
      </c>
      <c r="M11930" s="34">
        <v>30.018922805786133</v>
      </c>
      <c r="N11930" s="35">
        <v>0.11981292814016342</v>
      </c>
      <c r="O11930">
        <v>49</v>
      </c>
      <c r="P11930">
        <v>0</v>
      </c>
    </row>
    <row r="11931" spans="1:16" x14ac:dyDescent="0.35">
      <c r="A11931" s="5" t="s">
        <v>16027</v>
      </c>
      <c r="B11931" t="s">
        <v>7016</v>
      </c>
      <c r="C11931" t="s">
        <v>7017</v>
      </c>
      <c r="D11931" t="s">
        <v>7018</v>
      </c>
      <c r="E11931" t="s">
        <v>53</v>
      </c>
      <c r="F11931" s="11" t="s">
        <v>7019</v>
      </c>
      <c r="G11931" s="11" t="s">
        <v>7021</v>
      </c>
      <c r="H11931" t="s">
        <v>18690</v>
      </c>
      <c r="I11931" s="11" t="s">
        <v>69</v>
      </c>
      <c r="J11931">
        <v>2</v>
      </c>
      <c r="K11931" s="34">
        <v>63.026123046875</v>
      </c>
      <c r="L11931" s="34">
        <v>27.551801681518555</v>
      </c>
      <c r="M11931" s="34">
        <v>27.620283126831055</v>
      </c>
      <c r="N11931" s="35">
        <v>0.10970664769411087</v>
      </c>
      <c r="O11931">
        <v>49</v>
      </c>
      <c r="P11931">
        <v>0</v>
      </c>
    </row>
    <row r="11932" spans="1:16" x14ac:dyDescent="0.35">
      <c r="A11932" s="5" t="s">
        <v>16028</v>
      </c>
      <c r="B11932" t="s">
        <v>7016</v>
      </c>
      <c r="C11932" t="s">
        <v>7017</v>
      </c>
      <c r="D11932" t="s">
        <v>7018</v>
      </c>
      <c r="E11932" t="s">
        <v>53</v>
      </c>
      <c r="F11932" s="11" t="s">
        <v>7019</v>
      </c>
      <c r="G11932" s="11" t="s">
        <v>7021</v>
      </c>
      <c r="H11932" t="s">
        <v>18690</v>
      </c>
      <c r="I11932" s="11" t="s">
        <v>69</v>
      </c>
      <c r="J11932">
        <v>3</v>
      </c>
      <c r="K11932" s="34">
        <v>62.337959289550781</v>
      </c>
      <c r="L11932" s="34">
        <v>24.32792854309082</v>
      </c>
      <c r="M11932" s="34">
        <v>24.391464233398438</v>
      </c>
      <c r="N11932" s="35">
        <v>9.812299907207489E-2</v>
      </c>
      <c r="O11932">
        <v>49</v>
      </c>
      <c r="P11932">
        <v>0</v>
      </c>
    </row>
    <row r="11933" spans="1:16" x14ac:dyDescent="0.35">
      <c r="A11933" s="5" t="s">
        <v>16029</v>
      </c>
      <c r="B11933" t="s">
        <v>7016</v>
      </c>
      <c r="C11933" t="s">
        <v>7017</v>
      </c>
      <c r="D11933" t="s">
        <v>7018</v>
      </c>
      <c r="E11933" t="s">
        <v>53</v>
      </c>
      <c r="F11933" s="11" t="s">
        <v>7019</v>
      </c>
      <c r="G11933" s="11" t="s">
        <v>7021</v>
      </c>
      <c r="H11933" t="s">
        <v>18690</v>
      </c>
      <c r="I11933" s="11" t="s">
        <v>69</v>
      </c>
      <c r="J11933">
        <v>4</v>
      </c>
      <c r="K11933" s="34">
        <v>61.546939849853516</v>
      </c>
      <c r="L11933" s="34">
        <v>21.185379028320313</v>
      </c>
      <c r="M11933" s="34">
        <v>21.241708755493164</v>
      </c>
      <c r="N11933" s="35">
        <v>8.6591288447380066E-2</v>
      </c>
      <c r="O11933">
        <v>49</v>
      </c>
      <c r="P11933">
        <v>0</v>
      </c>
    </row>
    <row r="11934" spans="1:16" x14ac:dyDescent="0.35">
      <c r="A11934" s="5" t="s">
        <v>16030</v>
      </c>
      <c r="B11934" t="s">
        <v>7016</v>
      </c>
      <c r="C11934" t="s">
        <v>7017</v>
      </c>
      <c r="D11934" t="s">
        <v>7018</v>
      </c>
      <c r="E11934" t="s">
        <v>53</v>
      </c>
      <c r="F11934" s="11" t="s">
        <v>7019</v>
      </c>
      <c r="G11934" s="11" t="s">
        <v>7021</v>
      </c>
      <c r="H11934" t="s">
        <v>18690</v>
      </c>
      <c r="I11934" s="11" t="s">
        <v>69</v>
      </c>
      <c r="J11934">
        <v>5</v>
      </c>
      <c r="K11934" s="34">
        <v>61.031429290771484</v>
      </c>
      <c r="L11934" s="34">
        <v>28.436052322387695</v>
      </c>
      <c r="M11934" s="34">
        <v>28.511531829833984</v>
      </c>
      <c r="N11934" s="35">
        <v>0.11622387170791626</v>
      </c>
      <c r="O11934">
        <v>49</v>
      </c>
      <c r="P11934">
        <v>0</v>
      </c>
    </row>
    <row r="11935" spans="1:16" x14ac:dyDescent="0.35">
      <c r="A11935" s="5" t="s">
        <v>16031</v>
      </c>
      <c r="B11935" t="s">
        <v>7016</v>
      </c>
      <c r="C11935" t="s">
        <v>7017</v>
      </c>
      <c r="D11935" t="s">
        <v>7018</v>
      </c>
      <c r="E11935" t="s">
        <v>53</v>
      </c>
      <c r="F11935" s="11" t="s">
        <v>7019</v>
      </c>
      <c r="G11935" s="11" t="s">
        <v>7021</v>
      </c>
      <c r="H11935" t="s">
        <v>18690</v>
      </c>
      <c r="I11935" s="11" t="s">
        <v>69</v>
      </c>
      <c r="J11935">
        <v>6</v>
      </c>
      <c r="K11935" s="34">
        <v>60.466938018798828</v>
      </c>
      <c r="L11935" s="34">
        <v>55.222175598144531</v>
      </c>
      <c r="M11935" s="34">
        <v>55.367012023925781</v>
      </c>
      <c r="N11935" s="35">
        <v>0.22504504024982452</v>
      </c>
      <c r="O11935">
        <v>49</v>
      </c>
      <c r="P11935">
        <v>0</v>
      </c>
    </row>
    <row r="11936" spans="1:16" x14ac:dyDescent="0.35">
      <c r="A11936" s="5" t="s">
        <v>16032</v>
      </c>
      <c r="B11936" t="s">
        <v>7016</v>
      </c>
      <c r="C11936" t="s">
        <v>7017</v>
      </c>
      <c r="D11936" t="s">
        <v>7018</v>
      </c>
      <c r="E11936" t="s">
        <v>53</v>
      </c>
      <c r="F11936" s="11" t="s">
        <v>7019</v>
      </c>
      <c r="G11936" s="11" t="s">
        <v>7021</v>
      </c>
      <c r="H11936" t="s">
        <v>18690</v>
      </c>
      <c r="I11936" s="11" t="s">
        <v>69</v>
      </c>
      <c r="J11936">
        <v>7</v>
      </c>
      <c r="K11936" s="34">
        <v>60.029796600341797</v>
      </c>
      <c r="L11936" s="34">
        <v>125.06222534179688</v>
      </c>
      <c r="M11936" s="34">
        <v>125.54682159423828</v>
      </c>
      <c r="N11936" s="35">
        <v>0.52987664937973022</v>
      </c>
      <c r="O11936">
        <v>49</v>
      </c>
      <c r="P11936">
        <v>0</v>
      </c>
    </row>
    <row r="11937" spans="1:16" x14ac:dyDescent="0.35">
      <c r="A11937" s="5" t="s">
        <v>16033</v>
      </c>
      <c r="B11937" t="s">
        <v>7016</v>
      </c>
      <c r="C11937" t="s">
        <v>7017</v>
      </c>
      <c r="D11937" t="s">
        <v>7018</v>
      </c>
      <c r="E11937" t="s">
        <v>53</v>
      </c>
      <c r="F11937" s="11" t="s">
        <v>7019</v>
      </c>
      <c r="G11937" s="11" t="s">
        <v>7021</v>
      </c>
      <c r="H11937" t="s">
        <v>18690</v>
      </c>
      <c r="I11937" s="11" t="s">
        <v>69</v>
      </c>
      <c r="J11937">
        <v>8</v>
      </c>
      <c r="K11937" s="34">
        <v>60.580818176269531</v>
      </c>
      <c r="L11937" s="34">
        <v>315.96182250976563</v>
      </c>
      <c r="M11937" s="34">
        <v>317.21856689453125</v>
      </c>
      <c r="N11937" s="35">
        <v>1.349862813949585</v>
      </c>
      <c r="O11937">
        <v>49</v>
      </c>
      <c r="P11937">
        <v>0</v>
      </c>
    </row>
    <row r="11938" spans="1:16" x14ac:dyDescent="0.35">
      <c r="A11938" s="5" t="s">
        <v>16034</v>
      </c>
      <c r="B11938" t="s">
        <v>7016</v>
      </c>
      <c r="C11938" t="s">
        <v>7017</v>
      </c>
      <c r="D11938" t="s">
        <v>7018</v>
      </c>
      <c r="E11938" t="s">
        <v>53</v>
      </c>
      <c r="F11938" s="11" t="s">
        <v>7019</v>
      </c>
      <c r="G11938" s="11" t="s">
        <v>7021</v>
      </c>
      <c r="H11938" t="s">
        <v>18690</v>
      </c>
      <c r="I11938" s="11" t="s">
        <v>69</v>
      </c>
      <c r="J11938">
        <v>9</v>
      </c>
      <c r="K11938" s="34">
        <v>63.515918731689453</v>
      </c>
      <c r="L11938" s="34">
        <v>628.6072998046875</v>
      </c>
      <c r="M11938" s="34">
        <v>631.287841796875</v>
      </c>
      <c r="N11938" s="35">
        <v>2.7635884284973145</v>
      </c>
      <c r="O11938">
        <v>49</v>
      </c>
      <c r="P11938">
        <v>0</v>
      </c>
    </row>
    <row r="11939" spans="1:16" x14ac:dyDescent="0.35">
      <c r="A11939" s="5" t="s">
        <v>16035</v>
      </c>
      <c r="B11939" t="s">
        <v>7016</v>
      </c>
      <c r="C11939" t="s">
        <v>7017</v>
      </c>
      <c r="D11939" t="s">
        <v>7018</v>
      </c>
      <c r="E11939" t="s">
        <v>53</v>
      </c>
      <c r="F11939" s="11" t="s">
        <v>7019</v>
      </c>
      <c r="G11939" s="11" t="s">
        <v>7021</v>
      </c>
      <c r="H11939" t="s">
        <v>18690</v>
      </c>
      <c r="I11939" s="11" t="s">
        <v>69</v>
      </c>
      <c r="J11939">
        <v>10</v>
      </c>
      <c r="K11939" s="34">
        <v>69.147346496582031</v>
      </c>
      <c r="L11939" s="34">
        <v>842.42352294921875</v>
      </c>
      <c r="M11939" s="34">
        <v>845.9591064453125</v>
      </c>
      <c r="N11939" s="35">
        <v>3.7393324375152588</v>
      </c>
      <c r="O11939">
        <v>49</v>
      </c>
      <c r="P11939">
        <v>0</v>
      </c>
    </row>
    <row r="11940" spans="1:16" x14ac:dyDescent="0.35">
      <c r="A11940" s="5" t="s">
        <v>16036</v>
      </c>
      <c r="B11940" t="s">
        <v>7016</v>
      </c>
      <c r="C11940" t="s">
        <v>7017</v>
      </c>
      <c r="D11940" t="s">
        <v>7018</v>
      </c>
      <c r="E11940" t="s">
        <v>53</v>
      </c>
      <c r="F11940" s="11" t="s">
        <v>7019</v>
      </c>
      <c r="G11940" s="11" t="s">
        <v>7021</v>
      </c>
      <c r="H11940" t="s">
        <v>18690</v>
      </c>
      <c r="I11940" s="11" t="s">
        <v>69</v>
      </c>
      <c r="J11940">
        <v>11</v>
      </c>
      <c r="K11940" s="34">
        <v>76.207756042480469</v>
      </c>
      <c r="L11940" s="34">
        <v>826.1953125</v>
      </c>
      <c r="M11940" s="34">
        <v>829.78741455078125</v>
      </c>
      <c r="N11940" s="35">
        <v>3.7973880767822266</v>
      </c>
      <c r="O11940">
        <v>49</v>
      </c>
      <c r="P11940">
        <v>0</v>
      </c>
    </row>
    <row r="11941" spans="1:16" x14ac:dyDescent="0.35">
      <c r="A11941" s="5" t="s">
        <v>16037</v>
      </c>
      <c r="B11941" t="s">
        <v>7016</v>
      </c>
      <c r="C11941" t="s">
        <v>7017</v>
      </c>
      <c r="D11941" t="s">
        <v>7018</v>
      </c>
      <c r="E11941" t="s">
        <v>53</v>
      </c>
      <c r="F11941" s="11" t="s">
        <v>7019</v>
      </c>
      <c r="G11941" s="11" t="s">
        <v>7021</v>
      </c>
      <c r="H11941" t="s">
        <v>18690</v>
      </c>
      <c r="I11941" s="11" t="s">
        <v>69</v>
      </c>
      <c r="J11941">
        <v>12</v>
      </c>
      <c r="K11941" s="34">
        <v>79.714691162109375</v>
      </c>
      <c r="L11941" s="34">
        <v>730.40997314453125</v>
      </c>
      <c r="M11941" s="34">
        <v>733.47564697265625</v>
      </c>
      <c r="N11941" s="35">
        <v>3.3424770832061768</v>
      </c>
      <c r="O11941">
        <v>49</v>
      </c>
      <c r="P11941">
        <v>0</v>
      </c>
    </row>
    <row r="11942" spans="1:16" x14ac:dyDescent="0.35">
      <c r="A11942" s="5" t="s">
        <v>16038</v>
      </c>
      <c r="B11942" t="s">
        <v>7016</v>
      </c>
      <c r="C11942" t="s">
        <v>7017</v>
      </c>
      <c r="D11942" t="s">
        <v>7018</v>
      </c>
      <c r="E11942" t="s">
        <v>53</v>
      </c>
      <c r="F11942" s="11" t="s">
        <v>7019</v>
      </c>
      <c r="G11942" s="11" t="s">
        <v>7021</v>
      </c>
      <c r="H11942" t="s">
        <v>18690</v>
      </c>
      <c r="I11942" s="11" t="s">
        <v>69</v>
      </c>
      <c r="J11942">
        <v>13</v>
      </c>
      <c r="K11942" s="34">
        <v>81.51959228515625</v>
      </c>
      <c r="L11942" s="34">
        <v>606.63232421875</v>
      </c>
      <c r="M11942" s="34">
        <v>609.30242919921875</v>
      </c>
      <c r="N11942" s="35">
        <v>2.7185192108154297</v>
      </c>
      <c r="O11942">
        <v>49</v>
      </c>
      <c r="P11942">
        <v>0</v>
      </c>
    </row>
    <row r="11943" spans="1:16" x14ac:dyDescent="0.35">
      <c r="A11943" s="5" t="s">
        <v>16039</v>
      </c>
      <c r="B11943" t="s">
        <v>7016</v>
      </c>
      <c r="C11943" t="s">
        <v>7017</v>
      </c>
      <c r="D11943" t="s">
        <v>7018</v>
      </c>
      <c r="E11943" t="s">
        <v>53</v>
      </c>
      <c r="F11943" s="11" t="s">
        <v>7019</v>
      </c>
      <c r="G11943" s="11" t="s">
        <v>7021</v>
      </c>
      <c r="H11943" t="s">
        <v>18690</v>
      </c>
      <c r="I11943" s="11" t="s">
        <v>69</v>
      </c>
      <c r="J11943">
        <v>14</v>
      </c>
      <c r="K11943" s="34">
        <v>82.538368225097656</v>
      </c>
      <c r="L11943" s="34">
        <v>560.346923828125</v>
      </c>
      <c r="M11943" s="34">
        <v>562.60357666015625</v>
      </c>
      <c r="N11943" s="35">
        <v>2.4468367099761963</v>
      </c>
      <c r="O11943">
        <v>49</v>
      </c>
      <c r="P11943">
        <v>0</v>
      </c>
    </row>
    <row r="11944" spans="1:16" x14ac:dyDescent="0.35">
      <c r="A11944" s="5" t="s">
        <v>16040</v>
      </c>
      <c r="B11944" t="s">
        <v>7016</v>
      </c>
      <c r="C11944" t="s">
        <v>7017</v>
      </c>
      <c r="D11944" t="s">
        <v>7018</v>
      </c>
      <c r="E11944" t="s">
        <v>53</v>
      </c>
      <c r="F11944" s="11" t="s">
        <v>7019</v>
      </c>
      <c r="G11944" s="11" t="s">
        <v>7021</v>
      </c>
      <c r="H11944" t="s">
        <v>18690</v>
      </c>
      <c r="I11944" s="11" t="s">
        <v>69</v>
      </c>
      <c r="J11944">
        <v>15</v>
      </c>
      <c r="K11944" s="34">
        <v>82.325302124023438</v>
      </c>
      <c r="L11944" s="34">
        <v>504.6060791015625</v>
      </c>
      <c r="M11944" s="34">
        <v>506.56600952148438</v>
      </c>
      <c r="N11944" s="35">
        <v>2.1908104419708252</v>
      </c>
      <c r="O11944">
        <v>49</v>
      </c>
      <c r="P11944">
        <v>0</v>
      </c>
    </row>
    <row r="11945" spans="1:16" x14ac:dyDescent="0.35">
      <c r="A11945" s="5" t="s">
        <v>16041</v>
      </c>
      <c r="B11945" t="s">
        <v>7016</v>
      </c>
      <c r="C11945" t="s">
        <v>7017</v>
      </c>
      <c r="D11945" t="s">
        <v>7018</v>
      </c>
      <c r="E11945" t="s">
        <v>53</v>
      </c>
      <c r="F11945" s="11" t="s">
        <v>7019</v>
      </c>
      <c r="G11945" s="11" t="s">
        <v>7021</v>
      </c>
      <c r="H11945" t="s">
        <v>18690</v>
      </c>
      <c r="I11945" s="11" t="s">
        <v>69</v>
      </c>
      <c r="J11945">
        <v>16</v>
      </c>
      <c r="K11945" s="34">
        <v>81.106941223144531</v>
      </c>
      <c r="L11945" s="34">
        <v>394.08624267578125</v>
      </c>
      <c r="M11945" s="34">
        <v>395.53802490234375</v>
      </c>
      <c r="N11945" s="35">
        <v>1.6791478395462036</v>
      </c>
      <c r="O11945">
        <v>49</v>
      </c>
      <c r="P11945">
        <v>0</v>
      </c>
    </row>
    <row r="11946" spans="1:16" x14ac:dyDescent="0.35">
      <c r="A11946" s="5" t="s">
        <v>16042</v>
      </c>
      <c r="B11946" t="s">
        <v>7016</v>
      </c>
      <c r="C11946" t="s">
        <v>7017</v>
      </c>
      <c r="D11946" t="s">
        <v>7018</v>
      </c>
      <c r="E11946" t="s">
        <v>53</v>
      </c>
      <c r="F11946" s="11" t="s">
        <v>7019</v>
      </c>
      <c r="G11946" s="11" t="s">
        <v>7021</v>
      </c>
      <c r="H11946" t="s">
        <v>18690</v>
      </c>
      <c r="I11946" s="11" t="s">
        <v>69</v>
      </c>
      <c r="J11946">
        <v>17</v>
      </c>
      <c r="K11946" s="34">
        <v>80.766532897949219</v>
      </c>
      <c r="L11946" s="34">
        <v>259.27908325195313</v>
      </c>
      <c r="M11946" s="34">
        <v>260.3812255859375</v>
      </c>
      <c r="N11946" s="35">
        <v>1.2673530578613281</v>
      </c>
      <c r="O11946">
        <v>49</v>
      </c>
      <c r="P11946">
        <v>0</v>
      </c>
    </row>
    <row r="11947" spans="1:16" x14ac:dyDescent="0.35">
      <c r="A11947" s="5" t="s">
        <v>16043</v>
      </c>
      <c r="B11947" t="s">
        <v>7016</v>
      </c>
      <c r="C11947" t="s">
        <v>7017</v>
      </c>
      <c r="D11947" t="s">
        <v>7018</v>
      </c>
      <c r="E11947" t="s">
        <v>53</v>
      </c>
      <c r="F11947" s="11" t="s">
        <v>7019</v>
      </c>
      <c r="G11947" s="11" t="s">
        <v>7021</v>
      </c>
      <c r="H11947" t="s">
        <v>18690</v>
      </c>
      <c r="I11947" s="11" t="s">
        <v>69</v>
      </c>
      <c r="J11947">
        <v>18</v>
      </c>
      <c r="K11947" s="34">
        <v>78.348159790039063</v>
      </c>
      <c r="L11947" s="34">
        <v>148.24211120605469</v>
      </c>
      <c r="M11947" s="34">
        <v>147.31040954589844</v>
      </c>
      <c r="N11947" s="35">
        <v>0.41169938445091248</v>
      </c>
      <c r="O11947">
        <v>49</v>
      </c>
      <c r="P11947">
        <v>0</v>
      </c>
    </row>
    <row r="11948" spans="1:16" x14ac:dyDescent="0.35">
      <c r="A11948" s="5" t="s">
        <v>16044</v>
      </c>
      <c r="B11948" t="s">
        <v>7016</v>
      </c>
      <c r="C11948" t="s">
        <v>7017</v>
      </c>
      <c r="D11948" t="s">
        <v>7018</v>
      </c>
      <c r="E11948" t="s">
        <v>53</v>
      </c>
      <c r="F11948" s="11" t="s">
        <v>7019</v>
      </c>
      <c r="G11948" s="11" t="s">
        <v>7021</v>
      </c>
      <c r="H11948" t="s">
        <v>18690</v>
      </c>
      <c r="I11948" s="11" t="s">
        <v>69</v>
      </c>
      <c r="J11948">
        <v>19</v>
      </c>
      <c r="K11948" s="34">
        <v>74.352653503417969</v>
      </c>
      <c r="L11948" s="34">
        <v>83.864372253417969</v>
      </c>
      <c r="M11948" s="34">
        <v>83.319282531738281</v>
      </c>
      <c r="N11948" s="35">
        <v>0.24234531819820404</v>
      </c>
      <c r="O11948">
        <v>49</v>
      </c>
      <c r="P11948">
        <v>0</v>
      </c>
    </row>
    <row r="11949" spans="1:16" x14ac:dyDescent="0.35">
      <c r="A11949" s="5" t="s">
        <v>16045</v>
      </c>
      <c r="B11949" t="s">
        <v>7016</v>
      </c>
      <c r="C11949" t="s">
        <v>7017</v>
      </c>
      <c r="D11949" t="s">
        <v>7018</v>
      </c>
      <c r="E11949" t="s">
        <v>53</v>
      </c>
      <c r="F11949" s="11" t="s">
        <v>7019</v>
      </c>
      <c r="G11949" s="11" t="s">
        <v>7021</v>
      </c>
      <c r="H11949" t="s">
        <v>18690</v>
      </c>
      <c r="I11949" s="11" t="s">
        <v>69</v>
      </c>
      <c r="J11949">
        <v>20</v>
      </c>
      <c r="K11949" s="34">
        <v>69.749794006347656</v>
      </c>
      <c r="L11949" s="34">
        <v>62.28216552734375</v>
      </c>
      <c r="M11949" s="34">
        <v>61.896690368652344</v>
      </c>
      <c r="N11949" s="35">
        <v>0.17065933346748352</v>
      </c>
      <c r="O11949">
        <v>49</v>
      </c>
      <c r="P11949">
        <v>0</v>
      </c>
    </row>
    <row r="11950" spans="1:16" x14ac:dyDescent="0.35">
      <c r="A11950" s="5" t="s">
        <v>16046</v>
      </c>
      <c r="B11950" t="s">
        <v>7016</v>
      </c>
      <c r="C11950" t="s">
        <v>7017</v>
      </c>
      <c r="D11950" t="s">
        <v>7018</v>
      </c>
      <c r="E11950" t="s">
        <v>53</v>
      </c>
      <c r="F11950" s="11" t="s">
        <v>7019</v>
      </c>
      <c r="G11950" s="11" t="s">
        <v>7021</v>
      </c>
      <c r="H11950" t="s">
        <v>18690</v>
      </c>
      <c r="I11950" s="11" t="s">
        <v>69</v>
      </c>
      <c r="J11950">
        <v>21</v>
      </c>
      <c r="K11950" s="34">
        <v>67.731834411621094</v>
      </c>
      <c r="L11950" s="34">
        <v>53.383426666259766</v>
      </c>
      <c r="M11950" s="34">
        <v>53.198307037353516</v>
      </c>
      <c r="N11950" s="35">
        <v>0.12300349026918411</v>
      </c>
      <c r="O11950">
        <v>49</v>
      </c>
      <c r="P11950">
        <v>0</v>
      </c>
    </row>
    <row r="11951" spans="1:16" x14ac:dyDescent="0.35">
      <c r="A11951" s="5" t="s">
        <v>16047</v>
      </c>
      <c r="B11951" t="s">
        <v>7016</v>
      </c>
      <c r="C11951" t="s">
        <v>7017</v>
      </c>
      <c r="D11951" t="s">
        <v>7018</v>
      </c>
      <c r="E11951" t="s">
        <v>53</v>
      </c>
      <c r="F11951" s="11" t="s">
        <v>7019</v>
      </c>
      <c r="G11951" s="11" t="s">
        <v>7021</v>
      </c>
      <c r="H11951" t="s">
        <v>18690</v>
      </c>
      <c r="I11951" s="11" t="s">
        <v>69</v>
      </c>
      <c r="J11951">
        <v>22</v>
      </c>
      <c r="K11951" s="34">
        <v>65.9869384765625</v>
      </c>
      <c r="L11951" s="34">
        <v>41.805648803710938</v>
      </c>
      <c r="M11951" s="34">
        <v>41.632553100585938</v>
      </c>
      <c r="N11951" s="35">
        <v>9.9751338362693787E-2</v>
      </c>
      <c r="O11951">
        <v>49</v>
      </c>
      <c r="P11951">
        <v>0</v>
      </c>
    </row>
    <row r="11952" spans="1:16" x14ac:dyDescent="0.35">
      <c r="A11952" s="5" t="s">
        <v>16048</v>
      </c>
      <c r="B11952" t="s">
        <v>7016</v>
      </c>
      <c r="C11952" t="s">
        <v>7017</v>
      </c>
      <c r="D11952" t="s">
        <v>7018</v>
      </c>
      <c r="E11952" t="s">
        <v>53</v>
      </c>
      <c r="F11952" s="11" t="s">
        <v>7019</v>
      </c>
      <c r="G11952" s="11" t="s">
        <v>7021</v>
      </c>
      <c r="H11952" t="s">
        <v>18690</v>
      </c>
      <c r="I11952" s="11" t="s">
        <v>69</v>
      </c>
      <c r="J11952">
        <v>23</v>
      </c>
      <c r="K11952" s="34">
        <v>64.976737976074219</v>
      </c>
      <c r="L11952" s="34">
        <v>35.904567718505859</v>
      </c>
      <c r="M11952" s="34">
        <v>35.609474182128906</v>
      </c>
      <c r="N11952" s="35">
        <v>0.19953539967536926</v>
      </c>
      <c r="O11952">
        <v>49</v>
      </c>
      <c r="P11952">
        <v>0</v>
      </c>
    </row>
    <row r="11953" spans="1:16" x14ac:dyDescent="0.35">
      <c r="A11953" s="5" t="s">
        <v>16049</v>
      </c>
      <c r="B11953" t="s">
        <v>7016</v>
      </c>
      <c r="C11953" t="s">
        <v>7017</v>
      </c>
      <c r="D11953" t="s">
        <v>7018</v>
      </c>
      <c r="E11953" t="s">
        <v>53</v>
      </c>
      <c r="F11953" s="11" t="s">
        <v>7019</v>
      </c>
      <c r="G11953" s="11" t="s">
        <v>7021</v>
      </c>
      <c r="H11953" t="s">
        <v>18690</v>
      </c>
      <c r="I11953" s="11" t="s">
        <v>69</v>
      </c>
      <c r="J11953">
        <v>24</v>
      </c>
      <c r="K11953" s="34">
        <v>63.983673095703125</v>
      </c>
      <c r="L11953" s="34">
        <v>31.025857925415039</v>
      </c>
      <c r="M11953" s="34">
        <v>30.781532287597656</v>
      </c>
      <c r="N11953" s="35">
        <v>0.16802570223808289</v>
      </c>
      <c r="O11953">
        <v>49</v>
      </c>
      <c r="P11953">
        <v>0</v>
      </c>
    </row>
    <row r="11954" spans="1:16" x14ac:dyDescent="0.35">
      <c r="A11954" s="5" t="s">
        <v>16050</v>
      </c>
      <c r="B11954" t="s">
        <v>7016</v>
      </c>
      <c r="C11954" t="s">
        <v>7017</v>
      </c>
      <c r="D11954" t="s">
        <v>7018</v>
      </c>
      <c r="E11954" t="s">
        <v>53</v>
      </c>
      <c r="F11954" s="11" t="s">
        <v>7019</v>
      </c>
      <c r="G11954" s="11" t="s">
        <v>7021</v>
      </c>
      <c r="H11954" t="s">
        <v>18690</v>
      </c>
      <c r="I11954" s="11" t="s">
        <v>70</v>
      </c>
      <c r="J11954">
        <v>1</v>
      </c>
      <c r="K11954" s="34">
        <v>47.265716552734375</v>
      </c>
      <c r="L11954" s="34">
        <v>32.482345581054688</v>
      </c>
      <c r="M11954" s="34">
        <v>32.495346069335938</v>
      </c>
      <c r="N11954" s="35">
        <v>5.5433516390621662E-3</v>
      </c>
      <c r="O11954">
        <v>49</v>
      </c>
      <c r="P11954">
        <v>0</v>
      </c>
    </row>
    <row r="11955" spans="1:16" x14ac:dyDescent="0.35">
      <c r="A11955" s="5" t="s">
        <v>16051</v>
      </c>
      <c r="B11955" t="s">
        <v>7016</v>
      </c>
      <c r="C11955" t="s">
        <v>7017</v>
      </c>
      <c r="D11955" t="s">
        <v>7018</v>
      </c>
      <c r="E11955" t="s">
        <v>53</v>
      </c>
      <c r="F11955" s="11" t="s">
        <v>7019</v>
      </c>
      <c r="G11955" s="11" t="s">
        <v>7021</v>
      </c>
      <c r="H11955" t="s">
        <v>18690</v>
      </c>
      <c r="I11955" s="11" t="s">
        <v>70</v>
      </c>
      <c r="J11955">
        <v>2</v>
      </c>
      <c r="K11955" s="34">
        <v>46.006938934326172</v>
      </c>
      <c r="L11955" s="34">
        <v>30.280218124389648</v>
      </c>
      <c r="M11955" s="34">
        <v>30.292957305908203</v>
      </c>
      <c r="N11955" s="35">
        <v>5.476892925798893E-3</v>
      </c>
      <c r="O11955">
        <v>49</v>
      </c>
      <c r="P11955">
        <v>0</v>
      </c>
    </row>
    <row r="11956" spans="1:16" x14ac:dyDescent="0.35">
      <c r="A11956" s="5" t="s">
        <v>16052</v>
      </c>
      <c r="B11956" t="s">
        <v>7016</v>
      </c>
      <c r="C11956" t="s">
        <v>7017</v>
      </c>
      <c r="D11956" t="s">
        <v>7018</v>
      </c>
      <c r="E11956" t="s">
        <v>53</v>
      </c>
      <c r="F11956" s="11" t="s">
        <v>7019</v>
      </c>
      <c r="G11956" s="11" t="s">
        <v>7021</v>
      </c>
      <c r="H11956" t="s">
        <v>18690</v>
      </c>
      <c r="I11956" s="11" t="s">
        <v>70</v>
      </c>
      <c r="J11956">
        <v>3</v>
      </c>
      <c r="K11956" s="34">
        <v>45.188980102539063</v>
      </c>
      <c r="L11956" s="34">
        <v>26.930583953857422</v>
      </c>
      <c r="M11956" s="34">
        <v>26.942230224609375</v>
      </c>
      <c r="N11956" s="35">
        <v>5.0245649181306362E-3</v>
      </c>
      <c r="O11956">
        <v>49</v>
      </c>
      <c r="P11956">
        <v>0</v>
      </c>
    </row>
    <row r="11957" spans="1:16" x14ac:dyDescent="0.35">
      <c r="A11957" s="5" t="s">
        <v>16053</v>
      </c>
      <c r="B11957" t="s">
        <v>7016</v>
      </c>
      <c r="C11957" t="s">
        <v>7017</v>
      </c>
      <c r="D11957" t="s">
        <v>7018</v>
      </c>
      <c r="E11957" t="s">
        <v>53</v>
      </c>
      <c r="F11957" s="11" t="s">
        <v>7019</v>
      </c>
      <c r="G11957" s="11" t="s">
        <v>7021</v>
      </c>
      <c r="H11957" t="s">
        <v>18690</v>
      </c>
      <c r="I11957" s="11" t="s">
        <v>70</v>
      </c>
      <c r="J11957">
        <v>4</v>
      </c>
      <c r="K11957" s="34">
        <v>44.973468780517578</v>
      </c>
      <c r="L11957" s="34">
        <v>23.358331680297852</v>
      </c>
      <c r="M11957" s="34">
        <v>23.368461608886719</v>
      </c>
      <c r="N11957" s="35">
        <v>4.3622679077088833E-3</v>
      </c>
      <c r="O11957">
        <v>49</v>
      </c>
      <c r="P11957">
        <v>0</v>
      </c>
    </row>
    <row r="11958" spans="1:16" x14ac:dyDescent="0.35">
      <c r="A11958" s="5" t="s">
        <v>16054</v>
      </c>
      <c r="B11958" t="s">
        <v>7016</v>
      </c>
      <c r="C11958" t="s">
        <v>7017</v>
      </c>
      <c r="D11958" t="s">
        <v>7018</v>
      </c>
      <c r="E11958" t="s">
        <v>53</v>
      </c>
      <c r="F11958" s="11" t="s">
        <v>7019</v>
      </c>
      <c r="G11958" s="11" t="s">
        <v>7021</v>
      </c>
      <c r="H11958" t="s">
        <v>18690</v>
      </c>
      <c r="I11958" s="11" t="s">
        <v>70</v>
      </c>
      <c r="J11958">
        <v>5</v>
      </c>
      <c r="K11958" s="34">
        <v>43.134284973144531</v>
      </c>
      <c r="L11958" s="34">
        <v>31.379758834838867</v>
      </c>
      <c r="M11958" s="34">
        <v>31.392332077026367</v>
      </c>
      <c r="N11958" s="35">
        <v>5.405790638178587E-3</v>
      </c>
      <c r="O11958">
        <v>49</v>
      </c>
      <c r="P11958">
        <v>0</v>
      </c>
    </row>
    <row r="11959" spans="1:16" x14ac:dyDescent="0.35">
      <c r="A11959" s="5" t="s">
        <v>16055</v>
      </c>
      <c r="B11959" t="s">
        <v>7016</v>
      </c>
      <c r="C11959" t="s">
        <v>7017</v>
      </c>
      <c r="D11959" t="s">
        <v>7018</v>
      </c>
      <c r="E11959" t="s">
        <v>53</v>
      </c>
      <c r="F11959" s="11" t="s">
        <v>7019</v>
      </c>
      <c r="G11959" s="11" t="s">
        <v>7021</v>
      </c>
      <c r="H11959" t="s">
        <v>18690</v>
      </c>
      <c r="I11959" s="11" t="s">
        <v>70</v>
      </c>
      <c r="J11959">
        <v>6</v>
      </c>
      <c r="K11959" s="34">
        <v>42.942039489746094</v>
      </c>
      <c r="L11959" s="34">
        <v>60.941200256347656</v>
      </c>
      <c r="M11959" s="34">
        <v>60.955249786376953</v>
      </c>
      <c r="N11959" s="35">
        <v>6.2834247946739197E-3</v>
      </c>
      <c r="O11959">
        <v>49</v>
      </c>
      <c r="P11959">
        <v>0</v>
      </c>
    </row>
    <row r="11960" spans="1:16" x14ac:dyDescent="0.35">
      <c r="A11960" s="5" t="s">
        <v>16056</v>
      </c>
      <c r="B11960" t="s">
        <v>7016</v>
      </c>
      <c r="C11960" t="s">
        <v>7017</v>
      </c>
      <c r="D11960" t="s">
        <v>7018</v>
      </c>
      <c r="E11960" t="s">
        <v>53</v>
      </c>
      <c r="F11960" s="11" t="s">
        <v>7019</v>
      </c>
      <c r="G11960" s="11" t="s">
        <v>7021</v>
      </c>
      <c r="H11960" t="s">
        <v>18690</v>
      </c>
      <c r="I11960" s="11" t="s">
        <v>70</v>
      </c>
      <c r="J11960">
        <v>7</v>
      </c>
      <c r="K11960" s="34">
        <v>45.368980407714844</v>
      </c>
      <c r="L11960" s="34">
        <v>137.39292907714844</v>
      </c>
      <c r="M11960" s="34">
        <v>137.43435668945313</v>
      </c>
      <c r="N11960" s="35">
        <v>1.8792208284139633E-2</v>
      </c>
      <c r="O11960">
        <v>49</v>
      </c>
      <c r="P11960">
        <v>0</v>
      </c>
    </row>
    <row r="11961" spans="1:16" x14ac:dyDescent="0.35">
      <c r="A11961" s="5" t="s">
        <v>16057</v>
      </c>
      <c r="B11961" t="s">
        <v>7016</v>
      </c>
      <c r="C11961" t="s">
        <v>7017</v>
      </c>
      <c r="D11961" t="s">
        <v>7018</v>
      </c>
      <c r="E11961" t="s">
        <v>53</v>
      </c>
      <c r="F11961" s="11" t="s">
        <v>7019</v>
      </c>
      <c r="G11961" s="11" t="s">
        <v>7021</v>
      </c>
      <c r="H11961" t="s">
        <v>18690</v>
      </c>
      <c r="I11961" s="11" t="s">
        <v>70</v>
      </c>
      <c r="J11961">
        <v>8</v>
      </c>
      <c r="K11961" s="34">
        <v>52.974285125732422</v>
      </c>
      <c r="L11961" s="34">
        <v>330.66012573242188</v>
      </c>
      <c r="M11961" s="34">
        <v>330.93643188476563</v>
      </c>
      <c r="N11961" s="35">
        <v>0.11710053682327271</v>
      </c>
      <c r="O11961">
        <v>49</v>
      </c>
      <c r="P11961">
        <v>0</v>
      </c>
    </row>
    <row r="11962" spans="1:16" x14ac:dyDescent="0.35">
      <c r="A11962" s="5" t="s">
        <v>16058</v>
      </c>
      <c r="B11962" t="s">
        <v>7016</v>
      </c>
      <c r="C11962" t="s">
        <v>7017</v>
      </c>
      <c r="D11962" t="s">
        <v>7018</v>
      </c>
      <c r="E11962" t="s">
        <v>53</v>
      </c>
      <c r="F11962" s="11" t="s">
        <v>7019</v>
      </c>
      <c r="G11962" s="11" t="s">
        <v>7021</v>
      </c>
      <c r="H11962" t="s">
        <v>18690</v>
      </c>
      <c r="I11962" s="11" t="s">
        <v>70</v>
      </c>
      <c r="J11962">
        <v>9</v>
      </c>
      <c r="K11962" s="34">
        <v>60.346939086914063</v>
      </c>
      <c r="L11962" s="34">
        <v>643.94012451171875</v>
      </c>
      <c r="M11962" s="34">
        <v>645.03558349609375</v>
      </c>
      <c r="N11962" s="35">
        <v>0.46899315714836121</v>
      </c>
      <c r="O11962">
        <v>49</v>
      </c>
      <c r="P11962">
        <v>0</v>
      </c>
    </row>
    <row r="11963" spans="1:16" x14ac:dyDescent="0.35">
      <c r="A11963" s="5" t="s">
        <v>16059</v>
      </c>
      <c r="B11963" t="s">
        <v>7016</v>
      </c>
      <c r="C11963" t="s">
        <v>7017</v>
      </c>
      <c r="D11963" t="s">
        <v>7018</v>
      </c>
      <c r="E11963" t="s">
        <v>53</v>
      </c>
      <c r="F11963" s="11" t="s">
        <v>7019</v>
      </c>
      <c r="G11963" s="11" t="s">
        <v>7021</v>
      </c>
      <c r="H11963" t="s">
        <v>18690</v>
      </c>
      <c r="I11963" s="11" t="s">
        <v>70</v>
      </c>
      <c r="J11963">
        <v>10</v>
      </c>
      <c r="K11963" s="34">
        <v>65.547348022460938</v>
      </c>
      <c r="L11963" s="34">
        <v>859.44781494140625</v>
      </c>
      <c r="M11963" s="34">
        <v>861.18548583984375</v>
      </c>
      <c r="N11963" s="35">
        <v>0.7501712441444397</v>
      </c>
      <c r="O11963">
        <v>49</v>
      </c>
      <c r="P11963">
        <v>0</v>
      </c>
    </row>
    <row r="11964" spans="1:16" x14ac:dyDescent="0.35">
      <c r="A11964" s="5" t="s">
        <v>16060</v>
      </c>
      <c r="B11964" t="s">
        <v>7016</v>
      </c>
      <c r="C11964" t="s">
        <v>7017</v>
      </c>
      <c r="D11964" t="s">
        <v>7018</v>
      </c>
      <c r="E11964" t="s">
        <v>53</v>
      </c>
      <c r="F11964" s="11" t="s">
        <v>7019</v>
      </c>
      <c r="G11964" s="11" t="s">
        <v>7021</v>
      </c>
      <c r="H11964" t="s">
        <v>18690</v>
      </c>
      <c r="I11964" s="11" t="s">
        <v>70</v>
      </c>
      <c r="J11964">
        <v>11</v>
      </c>
      <c r="K11964" s="34">
        <v>68.248573303222656</v>
      </c>
      <c r="L11964" s="34">
        <v>860.14630126953125</v>
      </c>
      <c r="M11964" s="34">
        <v>861.9423828125</v>
      </c>
      <c r="N11964" s="35">
        <v>0.77843558788299561</v>
      </c>
      <c r="O11964">
        <v>49</v>
      </c>
      <c r="P11964">
        <v>0</v>
      </c>
    </row>
    <row r="11965" spans="1:16" x14ac:dyDescent="0.35">
      <c r="A11965" s="5" t="s">
        <v>16061</v>
      </c>
      <c r="B11965" t="s">
        <v>7016</v>
      </c>
      <c r="C11965" t="s">
        <v>7017</v>
      </c>
      <c r="D11965" t="s">
        <v>7018</v>
      </c>
      <c r="E11965" t="s">
        <v>53</v>
      </c>
      <c r="F11965" s="11" t="s">
        <v>7019</v>
      </c>
      <c r="G11965" s="11" t="s">
        <v>7021</v>
      </c>
      <c r="H11965" t="s">
        <v>18690</v>
      </c>
      <c r="I11965" s="11" t="s">
        <v>70</v>
      </c>
      <c r="J11965">
        <v>12</v>
      </c>
      <c r="K11965" s="34">
        <v>69.626121520996094</v>
      </c>
      <c r="L11965" s="34">
        <v>755.30792236328125</v>
      </c>
      <c r="M11965" s="34">
        <v>756.9224853515625</v>
      </c>
      <c r="N11965" s="35">
        <v>0.70172935724258423</v>
      </c>
      <c r="O11965">
        <v>49</v>
      </c>
      <c r="P11965">
        <v>0</v>
      </c>
    </row>
    <row r="11966" spans="1:16" x14ac:dyDescent="0.35">
      <c r="A11966" s="5" t="s">
        <v>16062</v>
      </c>
      <c r="B11966" t="s">
        <v>7016</v>
      </c>
      <c r="C11966" t="s">
        <v>7017</v>
      </c>
      <c r="D11966" t="s">
        <v>7018</v>
      </c>
      <c r="E11966" t="s">
        <v>53</v>
      </c>
      <c r="F11966" s="11" t="s">
        <v>7019</v>
      </c>
      <c r="G11966" s="11" t="s">
        <v>7021</v>
      </c>
      <c r="H11966" t="s">
        <v>18690</v>
      </c>
      <c r="I11966" s="11" t="s">
        <v>70</v>
      </c>
      <c r="J11966">
        <v>13</v>
      </c>
      <c r="K11966" s="34">
        <v>70.497962951660156</v>
      </c>
      <c r="L11966" s="34">
        <v>623.64898681640625</v>
      </c>
      <c r="M11966" s="34">
        <v>625.0311279296875</v>
      </c>
      <c r="N11966" s="35">
        <v>0.60020720958709717</v>
      </c>
      <c r="O11966">
        <v>49</v>
      </c>
      <c r="P11966">
        <v>0</v>
      </c>
    </row>
    <row r="11967" spans="1:16" x14ac:dyDescent="0.35">
      <c r="A11967" s="5" t="s">
        <v>16063</v>
      </c>
      <c r="B11967" t="s">
        <v>7016</v>
      </c>
      <c r="C11967" t="s">
        <v>7017</v>
      </c>
      <c r="D11967" t="s">
        <v>7018</v>
      </c>
      <c r="E11967" t="s">
        <v>53</v>
      </c>
      <c r="F11967" s="11" t="s">
        <v>7019</v>
      </c>
      <c r="G11967" s="11" t="s">
        <v>7021</v>
      </c>
      <c r="H11967" t="s">
        <v>18690</v>
      </c>
      <c r="I11967" s="11" t="s">
        <v>70</v>
      </c>
      <c r="J11967">
        <v>14</v>
      </c>
      <c r="K11967" s="34">
        <v>70.499183654785156</v>
      </c>
      <c r="L11967" s="34">
        <v>576.19482421875</v>
      </c>
      <c r="M11967" s="34">
        <v>577.49285888671875</v>
      </c>
      <c r="N11967" s="35">
        <v>0.56094366312026978</v>
      </c>
      <c r="O11967">
        <v>49</v>
      </c>
      <c r="P11967">
        <v>0</v>
      </c>
    </row>
    <row r="11968" spans="1:16" x14ac:dyDescent="0.35">
      <c r="A11968" s="5" t="s">
        <v>16064</v>
      </c>
      <c r="B11968" t="s">
        <v>7016</v>
      </c>
      <c r="C11968" t="s">
        <v>7017</v>
      </c>
      <c r="D11968" t="s">
        <v>7018</v>
      </c>
      <c r="E11968" t="s">
        <v>53</v>
      </c>
      <c r="F11968" s="11" t="s">
        <v>7019</v>
      </c>
      <c r="G11968" s="11" t="s">
        <v>7021</v>
      </c>
      <c r="H11968" t="s">
        <v>18690</v>
      </c>
      <c r="I11968" s="11" t="s">
        <v>70</v>
      </c>
      <c r="J11968">
        <v>15</v>
      </c>
      <c r="K11968" s="34">
        <v>69.411834716796875</v>
      </c>
      <c r="L11968" s="34">
        <v>522.743408203125</v>
      </c>
      <c r="M11968" s="34">
        <v>523.86004638671875</v>
      </c>
      <c r="N11968" s="35">
        <v>0.48291230201721191</v>
      </c>
      <c r="O11968">
        <v>49</v>
      </c>
      <c r="P11968">
        <v>0</v>
      </c>
    </row>
    <row r="11969" spans="1:16" x14ac:dyDescent="0.35">
      <c r="A11969" s="5" t="s">
        <v>16065</v>
      </c>
      <c r="B11969" t="s">
        <v>7016</v>
      </c>
      <c r="C11969" t="s">
        <v>7017</v>
      </c>
      <c r="D11969" t="s">
        <v>7018</v>
      </c>
      <c r="E11969" t="s">
        <v>53</v>
      </c>
      <c r="F11969" s="11" t="s">
        <v>7019</v>
      </c>
      <c r="G11969" s="11" t="s">
        <v>7021</v>
      </c>
      <c r="H11969" t="s">
        <v>18690</v>
      </c>
      <c r="I11969" s="11" t="s">
        <v>70</v>
      </c>
      <c r="J11969">
        <v>16</v>
      </c>
      <c r="K11969" s="34">
        <v>66.152244567871094</v>
      </c>
      <c r="L11969" s="34">
        <v>416.40701293945313</v>
      </c>
      <c r="M11969" s="34">
        <v>416.79989624023438</v>
      </c>
      <c r="N11969" s="35">
        <v>0.17028608918190002</v>
      </c>
      <c r="O11969">
        <v>49</v>
      </c>
      <c r="P11969">
        <v>0</v>
      </c>
    </row>
    <row r="11970" spans="1:16" x14ac:dyDescent="0.35">
      <c r="A11970" s="5" t="s">
        <v>16066</v>
      </c>
      <c r="B11970" t="s">
        <v>7016</v>
      </c>
      <c r="C11970" t="s">
        <v>7017</v>
      </c>
      <c r="D11970" t="s">
        <v>7018</v>
      </c>
      <c r="E11970" t="s">
        <v>53</v>
      </c>
      <c r="F11970" s="11" t="s">
        <v>7019</v>
      </c>
      <c r="G11970" s="11" t="s">
        <v>7021</v>
      </c>
      <c r="H11970" t="s">
        <v>18690</v>
      </c>
      <c r="I11970" s="11" t="s">
        <v>70</v>
      </c>
      <c r="J11970">
        <v>17</v>
      </c>
      <c r="K11970" s="34">
        <v>60.2232666015625</v>
      </c>
      <c r="L11970" s="34">
        <v>280.92462158203125</v>
      </c>
      <c r="M11970" s="34">
        <v>281.16842651367188</v>
      </c>
      <c r="N11970" s="35">
        <v>0.10507858544588089</v>
      </c>
      <c r="O11970">
        <v>49</v>
      </c>
      <c r="P11970">
        <v>0</v>
      </c>
    </row>
    <row r="11971" spans="1:16" x14ac:dyDescent="0.35">
      <c r="A11971" s="5" t="s">
        <v>16067</v>
      </c>
      <c r="B11971" t="s">
        <v>7016</v>
      </c>
      <c r="C11971" t="s">
        <v>7017</v>
      </c>
      <c r="D11971" t="s">
        <v>7018</v>
      </c>
      <c r="E11971" t="s">
        <v>53</v>
      </c>
      <c r="F11971" s="11" t="s">
        <v>7019</v>
      </c>
      <c r="G11971" s="11" t="s">
        <v>7021</v>
      </c>
      <c r="H11971" t="s">
        <v>18690</v>
      </c>
      <c r="I11971" s="11" t="s">
        <v>70</v>
      </c>
      <c r="J11971">
        <v>18</v>
      </c>
      <c r="K11971" s="34">
        <v>57.102039337158203</v>
      </c>
      <c r="L11971" s="34">
        <v>160.99919128417969</v>
      </c>
      <c r="M11971" s="34">
        <v>161.143310546875</v>
      </c>
      <c r="N11971" s="35">
        <v>6.1804305762052536E-2</v>
      </c>
      <c r="O11971">
        <v>49</v>
      </c>
      <c r="P11971">
        <v>0</v>
      </c>
    </row>
    <row r="11972" spans="1:16" x14ac:dyDescent="0.35">
      <c r="A11972" s="5" t="s">
        <v>16068</v>
      </c>
      <c r="B11972" t="s">
        <v>7016</v>
      </c>
      <c r="C11972" t="s">
        <v>7017</v>
      </c>
      <c r="D11972" t="s">
        <v>7018</v>
      </c>
      <c r="E11972" t="s">
        <v>53</v>
      </c>
      <c r="F11972" s="11" t="s">
        <v>7019</v>
      </c>
      <c r="G11972" s="11" t="s">
        <v>7021</v>
      </c>
      <c r="H11972" t="s">
        <v>18690</v>
      </c>
      <c r="I11972" s="11" t="s">
        <v>70</v>
      </c>
      <c r="J11972">
        <v>19</v>
      </c>
      <c r="K11972" s="34">
        <v>54.683673858642578</v>
      </c>
      <c r="L11972" s="34">
        <v>90.85125732421875</v>
      </c>
      <c r="M11972" s="34">
        <v>90.93487548828125</v>
      </c>
      <c r="N11972" s="35">
        <v>3.5803429782390594E-2</v>
      </c>
      <c r="O11972">
        <v>49</v>
      </c>
      <c r="P11972">
        <v>0</v>
      </c>
    </row>
    <row r="11973" spans="1:16" x14ac:dyDescent="0.35">
      <c r="A11973" s="5" t="s">
        <v>16069</v>
      </c>
      <c r="B11973" t="s">
        <v>7016</v>
      </c>
      <c r="C11973" t="s">
        <v>7017</v>
      </c>
      <c r="D11973" t="s">
        <v>7018</v>
      </c>
      <c r="E11973" t="s">
        <v>53</v>
      </c>
      <c r="F11973" s="11" t="s">
        <v>7019</v>
      </c>
      <c r="G11973" s="11" t="s">
        <v>7021</v>
      </c>
      <c r="H11973" t="s">
        <v>18690</v>
      </c>
      <c r="I11973" s="11" t="s">
        <v>70</v>
      </c>
      <c r="J11973">
        <v>20</v>
      </c>
      <c r="K11973" s="34">
        <v>52.600814819335938</v>
      </c>
      <c r="L11973" s="34">
        <v>67.607856750488281</v>
      </c>
      <c r="M11973" s="34">
        <v>67.670745849609375</v>
      </c>
      <c r="N11973" s="35">
        <v>2.6765991002321243E-2</v>
      </c>
      <c r="O11973">
        <v>49</v>
      </c>
      <c r="P11973">
        <v>0</v>
      </c>
    </row>
    <row r="11974" spans="1:16" x14ac:dyDescent="0.35">
      <c r="A11974" s="5" t="s">
        <v>16070</v>
      </c>
      <c r="B11974" t="s">
        <v>7016</v>
      </c>
      <c r="C11974" t="s">
        <v>7017</v>
      </c>
      <c r="D11974" t="s">
        <v>7018</v>
      </c>
      <c r="E11974" t="s">
        <v>53</v>
      </c>
      <c r="F11974" s="11" t="s">
        <v>7019</v>
      </c>
      <c r="G11974" s="11" t="s">
        <v>7021</v>
      </c>
      <c r="H11974" t="s">
        <v>18690</v>
      </c>
      <c r="I11974" s="11" t="s">
        <v>70</v>
      </c>
      <c r="J11974">
        <v>21</v>
      </c>
      <c r="K11974" s="34">
        <v>50.678367614746094</v>
      </c>
      <c r="L11974" s="34">
        <v>58.596042633056641</v>
      </c>
      <c r="M11974" s="34">
        <v>58.649299621582031</v>
      </c>
      <c r="N11974" s="35">
        <v>2.2742206230759621E-2</v>
      </c>
      <c r="O11974">
        <v>49</v>
      </c>
      <c r="P11974">
        <v>0</v>
      </c>
    </row>
    <row r="11975" spans="1:16" x14ac:dyDescent="0.35">
      <c r="A11975" s="5" t="s">
        <v>16071</v>
      </c>
      <c r="B11975" t="s">
        <v>7016</v>
      </c>
      <c r="C11975" t="s">
        <v>7017</v>
      </c>
      <c r="D11975" t="s">
        <v>7018</v>
      </c>
      <c r="E11975" t="s">
        <v>53</v>
      </c>
      <c r="F11975" s="11" t="s">
        <v>7019</v>
      </c>
      <c r="G11975" s="11" t="s">
        <v>7021</v>
      </c>
      <c r="H11975" t="s">
        <v>18690</v>
      </c>
      <c r="I11975" s="11" t="s">
        <v>70</v>
      </c>
      <c r="J11975">
        <v>22</v>
      </c>
      <c r="K11975" s="34">
        <v>48.290611267089844</v>
      </c>
      <c r="L11975" s="34">
        <v>46.182548522949219</v>
      </c>
      <c r="M11975" s="34">
        <v>46.197795867919922</v>
      </c>
      <c r="N11975" s="35">
        <v>6.7181885242462158E-3</v>
      </c>
      <c r="O11975">
        <v>49</v>
      </c>
      <c r="P11975">
        <v>0</v>
      </c>
    </row>
    <row r="11976" spans="1:16" x14ac:dyDescent="0.35">
      <c r="A11976" s="5" t="s">
        <v>16072</v>
      </c>
      <c r="B11976" t="s">
        <v>7016</v>
      </c>
      <c r="C11976" t="s">
        <v>7017</v>
      </c>
      <c r="D11976" t="s">
        <v>7018</v>
      </c>
      <c r="E11976" t="s">
        <v>53</v>
      </c>
      <c r="F11976" s="11" t="s">
        <v>7019</v>
      </c>
      <c r="G11976" s="11" t="s">
        <v>7021</v>
      </c>
      <c r="H11976" t="s">
        <v>18690</v>
      </c>
      <c r="I11976" s="11" t="s">
        <v>70</v>
      </c>
      <c r="J11976">
        <v>23</v>
      </c>
      <c r="K11976" s="34">
        <v>47.2767333984375</v>
      </c>
      <c r="L11976" s="34">
        <v>39.314338684082031</v>
      </c>
      <c r="M11976" s="34">
        <v>39.331180572509766</v>
      </c>
      <c r="N11976" s="35">
        <v>7.3583931662142277E-3</v>
      </c>
      <c r="O11976">
        <v>49</v>
      </c>
      <c r="P11976">
        <v>0</v>
      </c>
    </row>
    <row r="11977" spans="1:16" x14ac:dyDescent="0.35">
      <c r="A11977" s="5" t="s">
        <v>16073</v>
      </c>
      <c r="B11977" t="s">
        <v>7016</v>
      </c>
      <c r="C11977" t="s">
        <v>7017</v>
      </c>
      <c r="D11977" t="s">
        <v>7018</v>
      </c>
      <c r="E11977" t="s">
        <v>53</v>
      </c>
      <c r="F11977" s="11" t="s">
        <v>7019</v>
      </c>
      <c r="G11977" s="11" t="s">
        <v>7021</v>
      </c>
      <c r="H11977" t="s">
        <v>18690</v>
      </c>
      <c r="I11977" s="11" t="s">
        <v>70</v>
      </c>
      <c r="J11977">
        <v>24</v>
      </c>
      <c r="K11977" s="34">
        <v>46.254283905029297</v>
      </c>
      <c r="L11977" s="34">
        <v>34.201507568359375</v>
      </c>
      <c r="M11977" s="34">
        <v>34.220279693603516</v>
      </c>
      <c r="N11977" s="35">
        <v>8.1892060115933418E-3</v>
      </c>
      <c r="O11977">
        <v>49</v>
      </c>
      <c r="P11977">
        <v>0</v>
      </c>
    </row>
    <row r="11978" spans="1:16" x14ac:dyDescent="0.35">
      <c r="A11978" s="5" t="s">
        <v>16074</v>
      </c>
      <c r="B11978" t="s">
        <v>7016</v>
      </c>
      <c r="C11978" t="s">
        <v>7017</v>
      </c>
      <c r="D11978" t="s">
        <v>7018</v>
      </c>
      <c r="E11978" t="s">
        <v>53</v>
      </c>
      <c r="F11978" s="11" t="s">
        <v>7019</v>
      </c>
      <c r="G11978" s="11" t="s">
        <v>7021</v>
      </c>
      <c r="H11978" t="s">
        <v>18690</v>
      </c>
      <c r="I11978" s="11" t="s">
        <v>71</v>
      </c>
      <c r="J11978">
        <v>1</v>
      </c>
      <c r="K11978" s="34">
        <v>50.857143402099609</v>
      </c>
      <c r="L11978" s="34">
        <v>32.447788238525391</v>
      </c>
      <c r="M11978" s="34">
        <v>32.457328796386719</v>
      </c>
      <c r="N11978" s="35">
        <v>6.3928668387234211E-3</v>
      </c>
      <c r="O11978">
        <v>49</v>
      </c>
      <c r="P11978">
        <v>0</v>
      </c>
    </row>
    <row r="11979" spans="1:16" x14ac:dyDescent="0.35">
      <c r="A11979" s="5" t="s">
        <v>16075</v>
      </c>
      <c r="B11979" t="s">
        <v>7016</v>
      </c>
      <c r="C11979" t="s">
        <v>7017</v>
      </c>
      <c r="D11979" t="s">
        <v>7018</v>
      </c>
      <c r="E11979" t="s">
        <v>53</v>
      </c>
      <c r="F11979" s="11" t="s">
        <v>7019</v>
      </c>
      <c r="G11979" s="11" t="s">
        <v>7021</v>
      </c>
      <c r="H11979" t="s">
        <v>18690</v>
      </c>
      <c r="I11979" s="11" t="s">
        <v>71</v>
      </c>
      <c r="J11979">
        <v>2</v>
      </c>
      <c r="K11979" s="34">
        <v>50.340408325195313</v>
      </c>
      <c r="L11979" s="34">
        <v>29.833684921264648</v>
      </c>
      <c r="M11979" s="34">
        <v>29.84583854675293</v>
      </c>
      <c r="N11979" s="35">
        <v>6.6797537729144096E-3</v>
      </c>
      <c r="O11979">
        <v>49</v>
      </c>
      <c r="P11979">
        <v>0</v>
      </c>
    </row>
    <row r="11980" spans="1:16" x14ac:dyDescent="0.35">
      <c r="A11980" s="5" t="s">
        <v>16076</v>
      </c>
      <c r="B11980" t="s">
        <v>7016</v>
      </c>
      <c r="C11980" t="s">
        <v>7017</v>
      </c>
      <c r="D11980" t="s">
        <v>7018</v>
      </c>
      <c r="E11980" t="s">
        <v>53</v>
      </c>
      <c r="F11980" s="11" t="s">
        <v>7019</v>
      </c>
      <c r="G11980" s="11" t="s">
        <v>7021</v>
      </c>
      <c r="H11980" t="s">
        <v>18690</v>
      </c>
      <c r="I11980" s="11" t="s">
        <v>71</v>
      </c>
      <c r="J11980">
        <v>3</v>
      </c>
      <c r="K11980" s="34">
        <v>50.013469696044922</v>
      </c>
      <c r="L11980" s="34">
        <v>26.386590957641602</v>
      </c>
      <c r="M11980" s="34">
        <v>26.397640228271484</v>
      </c>
      <c r="N11980" s="35">
        <v>6.0049355961382389E-3</v>
      </c>
      <c r="O11980">
        <v>49</v>
      </c>
      <c r="P11980">
        <v>0</v>
      </c>
    </row>
    <row r="11981" spans="1:16" x14ac:dyDescent="0.35">
      <c r="A11981" s="5" t="s">
        <v>16077</v>
      </c>
      <c r="B11981" t="s">
        <v>7016</v>
      </c>
      <c r="C11981" t="s">
        <v>7017</v>
      </c>
      <c r="D11981" t="s">
        <v>7018</v>
      </c>
      <c r="E11981" t="s">
        <v>53</v>
      </c>
      <c r="F11981" s="11" t="s">
        <v>7019</v>
      </c>
      <c r="G11981" s="11" t="s">
        <v>7021</v>
      </c>
      <c r="H11981" t="s">
        <v>18690</v>
      </c>
      <c r="I11981" s="11" t="s">
        <v>71</v>
      </c>
      <c r="J11981">
        <v>4</v>
      </c>
      <c r="K11981" s="34">
        <v>49.805305480957031</v>
      </c>
      <c r="L11981" s="34">
        <v>22.845008850097656</v>
      </c>
      <c r="M11981" s="34">
        <v>22.853691101074219</v>
      </c>
      <c r="N11981" s="35">
        <v>5.2899112924933434E-3</v>
      </c>
      <c r="O11981">
        <v>49</v>
      </c>
      <c r="P11981">
        <v>0</v>
      </c>
    </row>
    <row r="11982" spans="1:16" x14ac:dyDescent="0.35">
      <c r="A11982" s="5" t="s">
        <v>16078</v>
      </c>
      <c r="B11982" t="s">
        <v>7016</v>
      </c>
      <c r="C11982" t="s">
        <v>7017</v>
      </c>
      <c r="D11982" t="s">
        <v>7018</v>
      </c>
      <c r="E11982" t="s">
        <v>53</v>
      </c>
      <c r="F11982" s="11" t="s">
        <v>7019</v>
      </c>
      <c r="G11982" s="11" t="s">
        <v>7021</v>
      </c>
      <c r="H11982" t="s">
        <v>18690</v>
      </c>
      <c r="I11982" s="11" t="s">
        <v>71</v>
      </c>
      <c r="J11982">
        <v>5</v>
      </c>
      <c r="K11982" s="34">
        <v>49.331428527832031</v>
      </c>
      <c r="L11982" s="34">
        <v>30.701755523681641</v>
      </c>
      <c r="M11982" s="34">
        <v>30.712505340576172</v>
      </c>
      <c r="N11982" s="35">
        <v>6.7384862340986729E-3</v>
      </c>
      <c r="O11982">
        <v>49</v>
      </c>
      <c r="P11982">
        <v>0</v>
      </c>
    </row>
    <row r="11983" spans="1:16" x14ac:dyDescent="0.35">
      <c r="A11983" s="5" t="s">
        <v>16079</v>
      </c>
      <c r="B11983" t="s">
        <v>7016</v>
      </c>
      <c r="C11983" t="s">
        <v>7017</v>
      </c>
      <c r="D11983" t="s">
        <v>7018</v>
      </c>
      <c r="E11983" t="s">
        <v>53</v>
      </c>
      <c r="F11983" s="11" t="s">
        <v>7019</v>
      </c>
      <c r="G11983" s="11" t="s">
        <v>7021</v>
      </c>
      <c r="H11983" t="s">
        <v>18690</v>
      </c>
      <c r="I11983" s="11" t="s">
        <v>71</v>
      </c>
      <c r="J11983">
        <v>6</v>
      </c>
      <c r="K11983" s="34">
        <v>50.330612182617188</v>
      </c>
      <c r="L11983" s="34">
        <v>59.392436981201172</v>
      </c>
      <c r="M11983" s="34">
        <v>59.401363372802734</v>
      </c>
      <c r="N11983" s="35">
        <v>1.0477137751877308E-2</v>
      </c>
      <c r="O11983">
        <v>49</v>
      </c>
      <c r="P11983">
        <v>0</v>
      </c>
    </row>
    <row r="11984" spans="1:16" x14ac:dyDescent="0.35">
      <c r="A11984" s="5" t="s">
        <v>16080</v>
      </c>
      <c r="B11984" t="s">
        <v>7016</v>
      </c>
      <c r="C11984" t="s">
        <v>7017</v>
      </c>
      <c r="D11984" t="s">
        <v>7018</v>
      </c>
      <c r="E11984" t="s">
        <v>53</v>
      </c>
      <c r="F11984" s="11" t="s">
        <v>7019</v>
      </c>
      <c r="G11984" s="11" t="s">
        <v>7021</v>
      </c>
      <c r="H11984" t="s">
        <v>18690</v>
      </c>
      <c r="I11984" s="11" t="s">
        <v>71</v>
      </c>
      <c r="J11984">
        <v>7</v>
      </c>
      <c r="K11984" s="34">
        <v>50.773876190185547</v>
      </c>
      <c r="L11984" s="34">
        <v>134.46994018554688</v>
      </c>
      <c r="M11984" s="34">
        <v>134.50265502929688</v>
      </c>
      <c r="N11984" s="35">
        <v>2.6582302525639534E-2</v>
      </c>
      <c r="O11984">
        <v>49</v>
      </c>
      <c r="P11984">
        <v>0</v>
      </c>
    </row>
    <row r="11985" spans="1:16" x14ac:dyDescent="0.35">
      <c r="A11985" s="5" t="s">
        <v>16081</v>
      </c>
      <c r="B11985" t="s">
        <v>7016</v>
      </c>
      <c r="C11985" t="s">
        <v>7017</v>
      </c>
      <c r="D11985" t="s">
        <v>7018</v>
      </c>
      <c r="E11985" t="s">
        <v>53</v>
      </c>
      <c r="F11985" s="11" t="s">
        <v>7019</v>
      </c>
      <c r="G11985" s="11" t="s">
        <v>7021</v>
      </c>
      <c r="H11985" t="s">
        <v>18690</v>
      </c>
      <c r="I11985" s="11" t="s">
        <v>71</v>
      </c>
      <c r="J11985">
        <v>8</v>
      </c>
      <c r="K11985" s="34">
        <v>56.112651824951172</v>
      </c>
      <c r="L11985" s="34">
        <v>328.99795532226563</v>
      </c>
      <c r="M11985" s="34">
        <v>329.11636352539063</v>
      </c>
      <c r="N11985" s="35">
        <v>8.0380931496620178E-2</v>
      </c>
      <c r="O11985">
        <v>49</v>
      </c>
      <c r="P11985">
        <v>0</v>
      </c>
    </row>
    <row r="11986" spans="1:16" x14ac:dyDescent="0.35">
      <c r="A11986" s="5" t="s">
        <v>16082</v>
      </c>
      <c r="B11986" t="s">
        <v>7016</v>
      </c>
      <c r="C11986" t="s">
        <v>7017</v>
      </c>
      <c r="D11986" t="s">
        <v>7018</v>
      </c>
      <c r="E11986" t="s">
        <v>53</v>
      </c>
      <c r="F11986" s="11" t="s">
        <v>7019</v>
      </c>
      <c r="G11986" s="11" t="s">
        <v>7021</v>
      </c>
      <c r="H11986" t="s">
        <v>18690</v>
      </c>
      <c r="I11986" s="11" t="s">
        <v>71</v>
      </c>
      <c r="J11986">
        <v>9</v>
      </c>
      <c r="K11986" s="34">
        <v>62.215511322021484</v>
      </c>
      <c r="L11986" s="34">
        <v>640.67144775390625</v>
      </c>
      <c r="M11986" s="34">
        <v>641.0615234375</v>
      </c>
      <c r="N11986" s="35">
        <v>0.23550136387348175</v>
      </c>
      <c r="O11986">
        <v>49</v>
      </c>
      <c r="P11986">
        <v>0</v>
      </c>
    </row>
    <row r="11987" spans="1:16" x14ac:dyDescent="0.35">
      <c r="A11987" s="5" t="s">
        <v>16083</v>
      </c>
      <c r="B11987" t="s">
        <v>7016</v>
      </c>
      <c r="C11987" t="s">
        <v>7017</v>
      </c>
      <c r="D11987" t="s">
        <v>7018</v>
      </c>
      <c r="E11987" t="s">
        <v>53</v>
      </c>
      <c r="F11987" s="11" t="s">
        <v>7019</v>
      </c>
      <c r="G11987" s="11" t="s">
        <v>7021</v>
      </c>
      <c r="H11987" t="s">
        <v>18690</v>
      </c>
      <c r="I11987" s="11" t="s">
        <v>71</v>
      </c>
      <c r="J11987">
        <v>10</v>
      </c>
      <c r="K11987" s="34">
        <v>66.135101318359375</v>
      </c>
      <c r="L11987" s="34">
        <v>863.68109130859375</v>
      </c>
      <c r="M11987" s="34">
        <v>864.356689453125</v>
      </c>
      <c r="N11987" s="35">
        <v>0.37436851859092712</v>
      </c>
      <c r="O11987">
        <v>49</v>
      </c>
      <c r="P11987">
        <v>0</v>
      </c>
    </row>
    <row r="11988" spans="1:16" x14ac:dyDescent="0.35">
      <c r="A11988" s="5" t="s">
        <v>16084</v>
      </c>
      <c r="B11988" t="s">
        <v>7016</v>
      </c>
      <c r="C11988" t="s">
        <v>7017</v>
      </c>
      <c r="D11988" t="s">
        <v>7018</v>
      </c>
      <c r="E11988" t="s">
        <v>53</v>
      </c>
      <c r="F11988" s="11" t="s">
        <v>7019</v>
      </c>
      <c r="G11988" s="11" t="s">
        <v>7021</v>
      </c>
      <c r="H11988" t="s">
        <v>18690</v>
      </c>
      <c r="I11988" s="11" t="s">
        <v>71</v>
      </c>
      <c r="J11988">
        <v>11</v>
      </c>
      <c r="K11988" s="34">
        <v>69.622451782226563</v>
      </c>
      <c r="L11988" s="34">
        <v>853.24822998046875</v>
      </c>
      <c r="M11988" s="34">
        <v>853.98675537109375</v>
      </c>
      <c r="N11988" s="35">
        <v>0.3908514678478241</v>
      </c>
      <c r="O11988">
        <v>49</v>
      </c>
      <c r="P11988">
        <v>0</v>
      </c>
    </row>
    <row r="11989" spans="1:16" x14ac:dyDescent="0.35">
      <c r="A11989" s="5" t="s">
        <v>16085</v>
      </c>
      <c r="B11989" t="s">
        <v>7016</v>
      </c>
      <c r="C11989" t="s">
        <v>7017</v>
      </c>
      <c r="D11989" t="s">
        <v>7018</v>
      </c>
      <c r="E11989" t="s">
        <v>53</v>
      </c>
      <c r="F11989" s="11" t="s">
        <v>7019</v>
      </c>
      <c r="G11989" s="11" t="s">
        <v>7021</v>
      </c>
      <c r="H11989" t="s">
        <v>18690</v>
      </c>
      <c r="I11989" s="11" t="s">
        <v>71</v>
      </c>
      <c r="J11989">
        <v>12</v>
      </c>
      <c r="K11989" s="34">
        <v>70.831016540527344</v>
      </c>
      <c r="L11989" s="34">
        <v>747.90106201171875</v>
      </c>
      <c r="M11989" s="34">
        <v>748.58416748046875</v>
      </c>
      <c r="N11989" s="35">
        <v>0.35701975226402283</v>
      </c>
      <c r="O11989">
        <v>49</v>
      </c>
      <c r="P11989">
        <v>0</v>
      </c>
    </row>
    <row r="11990" spans="1:16" x14ac:dyDescent="0.35">
      <c r="A11990" s="5" t="s">
        <v>16086</v>
      </c>
      <c r="B11990" t="s">
        <v>7016</v>
      </c>
      <c r="C11990" t="s">
        <v>7017</v>
      </c>
      <c r="D11990" t="s">
        <v>7018</v>
      </c>
      <c r="E11990" t="s">
        <v>53</v>
      </c>
      <c r="F11990" s="11" t="s">
        <v>7019</v>
      </c>
      <c r="G11990" s="11" t="s">
        <v>7021</v>
      </c>
      <c r="H11990" t="s">
        <v>18690</v>
      </c>
      <c r="I11990" s="11" t="s">
        <v>71</v>
      </c>
      <c r="J11990">
        <v>13</v>
      </c>
      <c r="K11990" s="34">
        <v>71.944084167480469</v>
      </c>
      <c r="L11990" s="34">
        <v>620.09515380859375</v>
      </c>
      <c r="M11990" s="34">
        <v>620.74029541015625</v>
      </c>
      <c r="N11990" s="35">
        <v>0.33452966809272766</v>
      </c>
      <c r="O11990">
        <v>49</v>
      </c>
      <c r="P11990">
        <v>0</v>
      </c>
    </row>
    <row r="11991" spans="1:16" x14ac:dyDescent="0.35">
      <c r="A11991" s="5" t="s">
        <v>16087</v>
      </c>
      <c r="B11991" t="s">
        <v>7016</v>
      </c>
      <c r="C11991" t="s">
        <v>7017</v>
      </c>
      <c r="D11991" t="s">
        <v>7018</v>
      </c>
      <c r="E11991" t="s">
        <v>53</v>
      </c>
      <c r="F11991" s="11" t="s">
        <v>7019</v>
      </c>
      <c r="G11991" s="11" t="s">
        <v>7021</v>
      </c>
      <c r="H11991" t="s">
        <v>18690</v>
      </c>
      <c r="I11991" s="11" t="s">
        <v>71</v>
      </c>
      <c r="J11991">
        <v>14</v>
      </c>
      <c r="K11991" s="34">
        <v>71.979591369628906</v>
      </c>
      <c r="L11991" s="34">
        <v>574.47998046875</v>
      </c>
      <c r="M11991" s="34">
        <v>575.10400390625</v>
      </c>
      <c r="N11991" s="35">
        <v>0.33081310987472534</v>
      </c>
      <c r="O11991">
        <v>49</v>
      </c>
      <c r="P11991">
        <v>0</v>
      </c>
    </row>
    <row r="11992" spans="1:16" x14ac:dyDescent="0.35">
      <c r="A11992" s="5" t="s">
        <v>16088</v>
      </c>
      <c r="B11992" t="s">
        <v>7016</v>
      </c>
      <c r="C11992" t="s">
        <v>7017</v>
      </c>
      <c r="D11992" t="s">
        <v>7018</v>
      </c>
      <c r="E11992" t="s">
        <v>53</v>
      </c>
      <c r="F11992" s="11" t="s">
        <v>7019</v>
      </c>
      <c r="G11992" s="11" t="s">
        <v>7021</v>
      </c>
      <c r="H11992" t="s">
        <v>18690</v>
      </c>
      <c r="I11992" s="11" t="s">
        <v>71</v>
      </c>
      <c r="J11992">
        <v>15</v>
      </c>
      <c r="K11992" s="34">
        <v>69.983673095703125</v>
      </c>
      <c r="L11992" s="34">
        <v>523.26885986328125</v>
      </c>
      <c r="M11992" s="34">
        <v>523.771484375</v>
      </c>
      <c r="N11992" s="35">
        <v>0.27351677417755127</v>
      </c>
      <c r="O11992">
        <v>49</v>
      </c>
      <c r="P11992">
        <v>0</v>
      </c>
    </row>
    <row r="11993" spans="1:16" x14ac:dyDescent="0.35">
      <c r="A11993" s="5" t="s">
        <v>16089</v>
      </c>
      <c r="B11993" t="s">
        <v>7016</v>
      </c>
      <c r="C11993" t="s">
        <v>7017</v>
      </c>
      <c r="D11993" t="s">
        <v>7018</v>
      </c>
      <c r="E11993" t="s">
        <v>53</v>
      </c>
      <c r="F11993" s="11" t="s">
        <v>7019</v>
      </c>
      <c r="G11993" s="11" t="s">
        <v>7021</v>
      </c>
      <c r="H11993" t="s">
        <v>18690</v>
      </c>
      <c r="I11993" s="11" t="s">
        <v>71</v>
      </c>
      <c r="J11993">
        <v>16</v>
      </c>
      <c r="K11993" s="34">
        <v>66.728981018066406</v>
      </c>
      <c r="L11993" s="34">
        <v>414.44210815429688</v>
      </c>
      <c r="M11993" s="34">
        <v>414.67263793945313</v>
      </c>
      <c r="N11993" s="35">
        <v>0.12960889935493469</v>
      </c>
      <c r="O11993">
        <v>49</v>
      </c>
      <c r="P11993">
        <v>0</v>
      </c>
    </row>
    <row r="11994" spans="1:16" x14ac:dyDescent="0.35">
      <c r="A11994" s="5" t="s">
        <v>16090</v>
      </c>
      <c r="B11994" t="s">
        <v>7016</v>
      </c>
      <c r="C11994" t="s">
        <v>7017</v>
      </c>
      <c r="D11994" t="s">
        <v>7018</v>
      </c>
      <c r="E11994" t="s">
        <v>53</v>
      </c>
      <c r="F11994" s="11" t="s">
        <v>7019</v>
      </c>
      <c r="G11994" s="11" t="s">
        <v>7021</v>
      </c>
      <c r="H11994" t="s">
        <v>18690</v>
      </c>
      <c r="I11994" s="11" t="s">
        <v>71</v>
      </c>
      <c r="J11994">
        <v>17</v>
      </c>
      <c r="K11994" s="34">
        <v>62.328163146972656</v>
      </c>
      <c r="L11994" s="34">
        <v>276.82244873046875</v>
      </c>
      <c r="M11994" s="34">
        <v>277.07394409179688</v>
      </c>
      <c r="N11994" s="35">
        <v>0.11946604400873184</v>
      </c>
      <c r="O11994">
        <v>49</v>
      </c>
      <c r="P11994">
        <v>0</v>
      </c>
    </row>
    <row r="11995" spans="1:16" x14ac:dyDescent="0.35">
      <c r="A11995" s="5" t="s">
        <v>16091</v>
      </c>
      <c r="B11995" t="s">
        <v>7016</v>
      </c>
      <c r="C11995" t="s">
        <v>7017</v>
      </c>
      <c r="D11995" t="s">
        <v>7018</v>
      </c>
      <c r="E11995" t="s">
        <v>53</v>
      </c>
      <c r="F11995" s="11" t="s">
        <v>7019</v>
      </c>
      <c r="G11995" s="11" t="s">
        <v>7021</v>
      </c>
      <c r="H11995" t="s">
        <v>18690</v>
      </c>
      <c r="I11995" s="11" t="s">
        <v>71</v>
      </c>
      <c r="J11995">
        <v>18</v>
      </c>
      <c r="K11995" s="34">
        <v>59.783672332763672</v>
      </c>
      <c r="L11995" s="34">
        <v>159.63972473144531</v>
      </c>
      <c r="M11995" s="34">
        <v>159.7701416015625</v>
      </c>
      <c r="N11995" s="35">
        <v>6.692979484796524E-2</v>
      </c>
      <c r="O11995">
        <v>49</v>
      </c>
      <c r="P11995">
        <v>0</v>
      </c>
    </row>
    <row r="11996" spans="1:16" x14ac:dyDescent="0.35">
      <c r="A11996" s="5" t="s">
        <v>16092</v>
      </c>
      <c r="B11996" t="s">
        <v>7016</v>
      </c>
      <c r="C11996" t="s">
        <v>7017</v>
      </c>
      <c r="D11996" t="s">
        <v>7018</v>
      </c>
      <c r="E11996" t="s">
        <v>53</v>
      </c>
      <c r="F11996" s="11" t="s">
        <v>7019</v>
      </c>
      <c r="G11996" s="11" t="s">
        <v>7021</v>
      </c>
      <c r="H11996" t="s">
        <v>18690</v>
      </c>
      <c r="I11996" s="11" t="s">
        <v>71</v>
      </c>
      <c r="J11996">
        <v>19</v>
      </c>
      <c r="K11996" s="34">
        <v>56.933059692382813</v>
      </c>
      <c r="L11996" s="34">
        <v>90.158607482910156</v>
      </c>
      <c r="M11996" s="34">
        <v>90.251708984375</v>
      </c>
      <c r="N11996" s="35">
        <v>4.1692167520523071E-2</v>
      </c>
      <c r="O11996">
        <v>49</v>
      </c>
      <c r="P11996">
        <v>0</v>
      </c>
    </row>
    <row r="11997" spans="1:16" x14ac:dyDescent="0.35">
      <c r="A11997" s="5" t="s">
        <v>16093</v>
      </c>
      <c r="B11997" t="s">
        <v>7016</v>
      </c>
      <c r="C11997" t="s">
        <v>7017</v>
      </c>
      <c r="D11997" t="s">
        <v>7018</v>
      </c>
      <c r="E11997" t="s">
        <v>53</v>
      </c>
      <c r="F11997" s="11" t="s">
        <v>7019</v>
      </c>
      <c r="G11997" s="11" t="s">
        <v>7021</v>
      </c>
      <c r="H11997" t="s">
        <v>18690</v>
      </c>
      <c r="I11997" s="11" t="s">
        <v>71</v>
      </c>
      <c r="J11997">
        <v>20</v>
      </c>
      <c r="K11997" s="34">
        <v>55.739185333251953</v>
      </c>
      <c r="L11997" s="34">
        <v>66.972976684570313</v>
      </c>
      <c r="M11997" s="34">
        <v>67.044082641601563</v>
      </c>
      <c r="N11997" s="35">
        <v>3.1569488346576691E-2</v>
      </c>
      <c r="O11997">
        <v>49</v>
      </c>
      <c r="P11997">
        <v>0</v>
      </c>
    </row>
    <row r="11998" spans="1:16" x14ac:dyDescent="0.35">
      <c r="A11998" s="5" t="s">
        <v>16094</v>
      </c>
      <c r="B11998" t="s">
        <v>7016</v>
      </c>
      <c r="C11998" t="s">
        <v>7017</v>
      </c>
      <c r="D11998" t="s">
        <v>7018</v>
      </c>
      <c r="E11998" t="s">
        <v>53</v>
      </c>
      <c r="F11998" s="11" t="s">
        <v>7019</v>
      </c>
      <c r="G11998" s="11" t="s">
        <v>7021</v>
      </c>
      <c r="H11998" t="s">
        <v>18690</v>
      </c>
      <c r="I11998" s="11" t="s">
        <v>71</v>
      </c>
      <c r="J11998">
        <v>21</v>
      </c>
      <c r="K11998" s="34">
        <v>54.16448974609375</v>
      </c>
      <c r="L11998" s="34">
        <v>57.283908843994141</v>
      </c>
      <c r="M11998" s="34">
        <v>57.34356689453125</v>
      </c>
      <c r="N11998" s="35">
        <v>2.6338830590248108E-2</v>
      </c>
      <c r="O11998">
        <v>49</v>
      </c>
      <c r="P11998">
        <v>0</v>
      </c>
    </row>
    <row r="11999" spans="1:16" x14ac:dyDescent="0.35">
      <c r="A11999" s="5" t="s">
        <v>16095</v>
      </c>
      <c r="B11999" t="s">
        <v>7016</v>
      </c>
      <c r="C11999" t="s">
        <v>7017</v>
      </c>
      <c r="D11999" t="s">
        <v>7018</v>
      </c>
      <c r="E11999" t="s">
        <v>53</v>
      </c>
      <c r="F11999" s="11" t="s">
        <v>7019</v>
      </c>
      <c r="G11999" s="11" t="s">
        <v>7021</v>
      </c>
      <c r="H11999" t="s">
        <v>18690</v>
      </c>
      <c r="I11999" s="11" t="s">
        <v>71</v>
      </c>
      <c r="J11999">
        <v>22</v>
      </c>
      <c r="K11999" s="34">
        <v>53.422447204589844</v>
      </c>
      <c r="L11999" s="34">
        <v>44.822971343994141</v>
      </c>
      <c r="M11999" s="34">
        <v>44.843845367431641</v>
      </c>
      <c r="N11999" s="35">
        <v>9.492051787674427E-3</v>
      </c>
      <c r="O11999">
        <v>49</v>
      </c>
      <c r="P11999">
        <v>0</v>
      </c>
    </row>
    <row r="12000" spans="1:16" x14ac:dyDescent="0.35">
      <c r="A12000" s="5" t="s">
        <v>16096</v>
      </c>
      <c r="B12000" t="s">
        <v>7016</v>
      </c>
      <c r="C12000" t="s">
        <v>7017</v>
      </c>
      <c r="D12000" t="s">
        <v>7018</v>
      </c>
      <c r="E12000" t="s">
        <v>53</v>
      </c>
      <c r="F12000" s="11" t="s">
        <v>7019</v>
      </c>
      <c r="G12000" s="11" t="s">
        <v>7021</v>
      </c>
      <c r="H12000" t="s">
        <v>18690</v>
      </c>
      <c r="I12000" s="11" t="s">
        <v>71</v>
      </c>
      <c r="J12000">
        <v>23</v>
      </c>
      <c r="K12000" s="34">
        <v>52.444080352783203</v>
      </c>
      <c r="L12000" s="34">
        <v>38.603111267089844</v>
      </c>
      <c r="M12000" s="34">
        <v>38.622455596923828</v>
      </c>
      <c r="N12000" s="35">
        <v>8.7942089885473251E-3</v>
      </c>
      <c r="O12000">
        <v>49</v>
      </c>
      <c r="P12000">
        <v>0</v>
      </c>
    </row>
    <row r="12001" spans="1:16" x14ac:dyDescent="0.35">
      <c r="A12001" s="5" t="s">
        <v>16097</v>
      </c>
      <c r="B12001" t="s">
        <v>7016</v>
      </c>
      <c r="C12001" t="s">
        <v>7017</v>
      </c>
      <c r="D12001" t="s">
        <v>7018</v>
      </c>
      <c r="E12001" t="s">
        <v>53</v>
      </c>
      <c r="F12001" s="11" t="s">
        <v>7019</v>
      </c>
      <c r="G12001" s="11" t="s">
        <v>7021</v>
      </c>
      <c r="H12001" t="s">
        <v>18690</v>
      </c>
      <c r="I12001" s="11" t="s">
        <v>71</v>
      </c>
      <c r="J12001">
        <v>24</v>
      </c>
      <c r="K12001" s="34">
        <v>51.279590606689453</v>
      </c>
      <c r="L12001" s="34">
        <v>33.464759826660156</v>
      </c>
      <c r="M12001" s="34">
        <v>33.483612060546875</v>
      </c>
      <c r="N12001" s="35">
        <v>8.3558578044176102E-3</v>
      </c>
      <c r="O12001">
        <v>49</v>
      </c>
      <c r="P12001">
        <v>0</v>
      </c>
    </row>
    <row r="12002" spans="1:16" x14ac:dyDescent="0.35">
      <c r="A12002" s="5" t="s">
        <v>4616</v>
      </c>
      <c r="B12002" t="s">
        <v>7016</v>
      </c>
      <c r="C12002" t="s">
        <v>7017</v>
      </c>
      <c r="D12002" t="s">
        <v>7018</v>
      </c>
      <c r="E12002" t="s">
        <v>53</v>
      </c>
      <c r="F12002" s="11" t="s">
        <v>7019</v>
      </c>
      <c r="G12002" s="11" t="s">
        <v>7021</v>
      </c>
      <c r="H12002" t="s">
        <v>56</v>
      </c>
      <c r="I12002" s="11" t="s">
        <v>68</v>
      </c>
      <c r="J12002">
        <v>1</v>
      </c>
      <c r="K12002" s="34">
        <v>68.130210876464844</v>
      </c>
      <c r="L12002" s="34">
        <v>33.729465484619141</v>
      </c>
      <c r="M12002" s="34">
        <v>33.645057678222656</v>
      </c>
      <c r="N12002" s="35">
        <v>3.8311533629894257E-2</v>
      </c>
      <c r="O12002">
        <v>47</v>
      </c>
      <c r="P12002">
        <v>0</v>
      </c>
    </row>
    <row r="12003" spans="1:16" x14ac:dyDescent="0.35">
      <c r="A12003" s="5" t="s">
        <v>4617</v>
      </c>
      <c r="B12003" t="s">
        <v>7016</v>
      </c>
      <c r="C12003" t="s">
        <v>7017</v>
      </c>
      <c r="D12003" t="s">
        <v>7018</v>
      </c>
      <c r="E12003" t="s">
        <v>53</v>
      </c>
      <c r="F12003" s="11" t="s">
        <v>7019</v>
      </c>
      <c r="G12003" s="11" t="s">
        <v>7021</v>
      </c>
      <c r="H12003" t="s">
        <v>56</v>
      </c>
      <c r="I12003" s="11" t="s">
        <v>68</v>
      </c>
      <c r="J12003">
        <v>2</v>
      </c>
      <c r="K12003" s="34">
        <v>68.026809692382813</v>
      </c>
      <c r="L12003" s="34">
        <v>30.561868667602539</v>
      </c>
      <c r="M12003" s="34">
        <v>30.487703323364258</v>
      </c>
      <c r="N12003" s="35">
        <v>3.3343762159347534E-2</v>
      </c>
      <c r="O12003">
        <v>47</v>
      </c>
      <c r="P12003">
        <v>0</v>
      </c>
    </row>
    <row r="12004" spans="1:16" x14ac:dyDescent="0.35">
      <c r="A12004" s="5" t="s">
        <v>4618</v>
      </c>
      <c r="B12004" t="s">
        <v>7016</v>
      </c>
      <c r="C12004" t="s">
        <v>7017</v>
      </c>
      <c r="D12004" t="s">
        <v>7018</v>
      </c>
      <c r="E12004" t="s">
        <v>53</v>
      </c>
      <c r="F12004" s="11" t="s">
        <v>7019</v>
      </c>
      <c r="G12004" s="11" t="s">
        <v>7021</v>
      </c>
      <c r="H12004" t="s">
        <v>56</v>
      </c>
      <c r="I12004" s="11" t="s">
        <v>68</v>
      </c>
      <c r="J12004">
        <v>3</v>
      </c>
      <c r="K12004" s="34">
        <v>67.291488647460938</v>
      </c>
      <c r="L12004" s="34">
        <v>27.30712890625</v>
      </c>
      <c r="M12004" s="34">
        <v>27.242525100708008</v>
      </c>
      <c r="N12004" s="35">
        <v>2.9328642413020134E-2</v>
      </c>
      <c r="O12004">
        <v>47</v>
      </c>
      <c r="P12004">
        <v>0</v>
      </c>
    </row>
    <row r="12005" spans="1:16" x14ac:dyDescent="0.35">
      <c r="A12005" s="5" t="s">
        <v>4619</v>
      </c>
      <c r="B12005" t="s">
        <v>7016</v>
      </c>
      <c r="C12005" t="s">
        <v>7017</v>
      </c>
      <c r="D12005" t="s">
        <v>7018</v>
      </c>
      <c r="E12005" t="s">
        <v>53</v>
      </c>
      <c r="F12005" s="11" t="s">
        <v>7019</v>
      </c>
      <c r="G12005" s="11" t="s">
        <v>7021</v>
      </c>
      <c r="H12005" t="s">
        <v>56</v>
      </c>
      <c r="I12005" s="11" t="s">
        <v>68</v>
      </c>
      <c r="J12005">
        <v>4</v>
      </c>
      <c r="K12005" s="34">
        <v>66.385108947753906</v>
      </c>
      <c r="L12005" s="34">
        <v>23.635274887084961</v>
      </c>
      <c r="M12005" s="34">
        <v>23.57939338684082</v>
      </c>
      <c r="N12005" s="35">
        <v>2.5365713983774185E-2</v>
      </c>
      <c r="O12005">
        <v>47</v>
      </c>
      <c r="P12005">
        <v>0</v>
      </c>
    </row>
    <row r="12006" spans="1:16" x14ac:dyDescent="0.35">
      <c r="A12006" s="5" t="s">
        <v>4620</v>
      </c>
      <c r="B12006" t="s">
        <v>7016</v>
      </c>
      <c r="C12006" t="s">
        <v>7017</v>
      </c>
      <c r="D12006" t="s">
        <v>7018</v>
      </c>
      <c r="E12006" t="s">
        <v>53</v>
      </c>
      <c r="F12006" s="11" t="s">
        <v>7019</v>
      </c>
      <c r="G12006" s="11" t="s">
        <v>7021</v>
      </c>
      <c r="H12006" t="s">
        <v>56</v>
      </c>
      <c r="I12006" s="11" t="s">
        <v>68</v>
      </c>
      <c r="J12006">
        <v>5</v>
      </c>
      <c r="K12006" s="34">
        <v>65.874465942382813</v>
      </c>
      <c r="L12006" s="34">
        <v>31.731021881103516</v>
      </c>
      <c r="M12006" s="34">
        <v>31.655630111694336</v>
      </c>
      <c r="N12006" s="35">
        <v>3.4175027161836624E-2</v>
      </c>
      <c r="O12006">
        <v>47</v>
      </c>
      <c r="P12006">
        <v>0</v>
      </c>
    </row>
    <row r="12007" spans="1:16" x14ac:dyDescent="0.35">
      <c r="A12007" s="5" t="s">
        <v>4621</v>
      </c>
      <c r="B12007" t="s">
        <v>7016</v>
      </c>
      <c r="C12007" t="s">
        <v>7017</v>
      </c>
      <c r="D12007" t="s">
        <v>7018</v>
      </c>
      <c r="E12007" t="s">
        <v>53</v>
      </c>
      <c r="F12007" s="11" t="s">
        <v>7019</v>
      </c>
      <c r="G12007" s="11" t="s">
        <v>7021</v>
      </c>
      <c r="H12007" t="s">
        <v>56</v>
      </c>
      <c r="I12007" s="11" t="s">
        <v>68</v>
      </c>
      <c r="J12007">
        <v>6</v>
      </c>
      <c r="K12007" s="34">
        <v>65.97021484375</v>
      </c>
      <c r="L12007" s="34">
        <v>61.680286407470703</v>
      </c>
      <c r="M12007" s="34">
        <v>61.527698516845703</v>
      </c>
      <c r="N12007" s="35">
        <v>6.8887196481227875E-2</v>
      </c>
      <c r="O12007">
        <v>47</v>
      </c>
      <c r="P12007">
        <v>0</v>
      </c>
    </row>
    <row r="12008" spans="1:16" x14ac:dyDescent="0.35">
      <c r="A12008" s="5" t="s">
        <v>4622</v>
      </c>
      <c r="B12008" t="s">
        <v>7016</v>
      </c>
      <c r="C12008" t="s">
        <v>7017</v>
      </c>
      <c r="D12008" t="s">
        <v>7018</v>
      </c>
      <c r="E12008" t="s">
        <v>53</v>
      </c>
      <c r="F12008" s="11" t="s">
        <v>7019</v>
      </c>
      <c r="G12008" s="11" t="s">
        <v>7021</v>
      </c>
      <c r="H12008" t="s">
        <v>56</v>
      </c>
      <c r="I12008" s="11" t="s">
        <v>68</v>
      </c>
      <c r="J12008">
        <v>7</v>
      </c>
      <c r="K12008" s="34">
        <v>65.644683837890625</v>
      </c>
      <c r="L12008" s="34">
        <v>139.86650085449219</v>
      </c>
      <c r="M12008" s="34">
        <v>139.72055053710938</v>
      </c>
      <c r="N12008" s="35">
        <v>6.5833844244480133E-2</v>
      </c>
      <c r="O12008">
        <v>47</v>
      </c>
      <c r="P12008">
        <v>0</v>
      </c>
    </row>
    <row r="12009" spans="1:16" x14ac:dyDescent="0.35">
      <c r="A12009" s="5" t="s">
        <v>4623</v>
      </c>
      <c r="B12009" t="s">
        <v>7016</v>
      </c>
      <c r="C12009" t="s">
        <v>7017</v>
      </c>
      <c r="D12009" t="s">
        <v>7018</v>
      </c>
      <c r="E12009" t="s">
        <v>53</v>
      </c>
      <c r="F12009" s="11" t="s">
        <v>7019</v>
      </c>
      <c r="G12009" s="11" t="s">
        <v>7021</v>
      </c>
      <c r="H12009" t="s">
        <v>56</v>
      </c>
      <c r="I12009" s="11" t="s">
        <v>68</v>
      </c>
      <c r="J12009">
        <v>8</v>
      </c>
      <c r="K12009" s="34">
        <v>67.437019348144531</v>
      </c>
      <c r="L12009" s="34">
        <v>352.30294799804688</v>
      </c>
      <c r="M12009" s="34">
        <v>352.01129150390625</v>
      </c>
      <c r="N12009" s="35">
        <v>0.13182002305984497</v>
      </c>
      <c r="O12009">
        <v>47</v>
      </c>
      <c r="P12009">
        <v>0</v>
      </c>
    </row>
    <row r="12010" spans="1:16" x14ac:dyDescent="0.35">
      <c r="A12010" s="5" t="s">
        <v>4624</v>
      </c>
      <c r="B12010" t="s">
        <v>7016</v>
      </c>
      <c r="C12010" t="s">
        <v>7017</v>
      </c>
      <c r="D12010" t="s">
        <v>7018</v>
      </c>
      <c r="E12010" t="s">
        <v>53</v>
      </c>
      <c r="F12010" s="11" t="s">
        <v>7019</v>
      </c>
      <c r="G12010" s="11" t="s">
        <v>7021</v>
      </c>
      <c r="H12010" t="s">
        <v>56</v>
      </c>
      <c r="I12010" s="11" t="s">
        <v>68</v>
      </c>
      <c r="J12010">
        <v>9</v>
      </c>
      <c r="K12010" s="34">
        <v>71.607658386230469</v>
      </c>
      <c r="L12010" s="34">
        <v>687.69024658203125</v>
      </c>
      <c r="M12010" s="34">
        <v>687.18743896484375</v>
      </c>
      <c r="N12010" s="35">
        <v>0.22772319614887238</v>
      </c>
      <c r="O12010">
        <v>47</v>
      </c>
      <c r="P12010">
        <v>0</v>
      </c>
    </row>
    <row r="12011" spans="1:16" x14ac:dyDescent="0.35">
      <c r="A12011" s="5" t="s">
        <v>4625</v>
      </c>
      <c r="B12011" t="s">
        <v>7016</v>
      </c>
      <c r="C12011" t="s">
        <v>7017</v>
      </c>
      <c r="D12011" t="s">
        <v>7018</v>
      </c>
      <c r="E12011" t="s">
        <v>53</v>
      </c>
      <c r="F12011" s="11" t="s">
        <v>7019</v>
      </c>
      <c r="G12011" s="11" t="s">
        <v>7021</v>
      </c>
      <c r="H12011" t="s">
        <v>56</v>
      </c>
      <c r="I12011" s="11" t="s">
        <v>68</v>
      </c>
      <c r="J12011">
        <v>10</v>
      </c>
      <c r="K12011" s="34">
        <v>75.376167297363281</v>
      </c>
      <c r="L12011" s="34">
        <v>934.29864501953125</v>
      </c>
      <c r="M12011" s="34">
        <v>933.65576171875</v>
      </c>
      <c r="N12011" s="35">
        <v>0.2932603657245636</v>
      </c>
      <c r="O12011">
        <v>47</v>
      </c>
      <c r="P12011">
        <v>0</v>
      </c>
    </row>
    <row r="12012" spans="1:16" x14ac:dyDescent="0.35">
      <c r="A12012" s="5" t="s">
        <v>4626</v>
      </c>
      <c r="B12012" t="s">
        <v>7016</v>
      </c>
      <c r="C12012" t="s">
        <v>7017</v>
      </c>
      <c r="D12012" t="s">
        <v>7018</v>
      </c>
      <c r="E12012" t="s">
        <v>53</v>
      </c>
      <c r="F12012" s="11" t="s">
        <v>7019</v>
      </c>
      <c r="G12012" s="11" t="s">
        <v>7021</v>
      </c>
      <c r="H12012" t="s">
        <v>56</v>
      </c>
      <c r="I12012" s="11" t="s">
        <v>68</v>
      </c>
      <c r="J12012">
        <v>11</v>
      </c>
      <c r="K12012" s="34">
        <v>80.224685668945313</v>
      </c>
      <c r="L12012" s="34">
        <v>933.8316650390625</v>
      </c>
      <c r="M12012" s="34">
        <v>933.1683349609375</v>
      </c>
      <c r="N12012" s="35">
        <v>0.30384540557861328</v>
      </c>
      <c r="O12012">
        <v>47</v>
      </c>
      <c r="P12012">
        <v>0</v>
      </c>
    </row>
    <row r="12013" spans="1:16" x14ac:dyDescent="0.35">
      <c r="A12013" s="5" t="s">
        <v>4627</v>
      </c>
      <c r="B12013" t="s">
        <v>7016</v>
      </c>
      <c r="C12013" t="s">
        <v>7017</v>
      </c>
      <c r="D12013" t="s">
        <v>7018</v>
      </c>
      <c r="E12013" t="s">
        <v>53</v>
      </c>
      <c r="F12013" s="11" t="s">
        <v>7019</v>
      </c>
      <c r="G12013" s="11" t="s">
        <v>7021</v>
      </c>
      <c r="H12013" t="s">
        <v>56</v>
      </c>
      <c r="I12013" s="11" t="s">
        <v>68</v>
      </c>
      <c r="J12013">
        <v>12</v>
      </c>
      <c r="K12013" s="34">
        <v>82.549362182617188</v>
      </c>
      <c r="L12013" s="34">
        <v>813.09295654296875</v>
      </c>
      <c r="M12013" s="34">
        <v>812.35162353515625</v>
      </c>
      <c r="N12013" s="35">
        <v>0.33686515688896179</v>
      </c>
      <c r="O12013">
        <v>47</v>
      </c>
      <c r="P12013">
        <v>0</v>
      </c>
    </row>
    <row r="12014" spans="1:16" x14ac:dyDescent="0.35">
      <c r="A12014" s="5" t="s">
        <v>4628</v>
      </c>
      <c r="B12014" t="s">
        <v>7016</v>
      </c>
      <c r="C12014" t="s">
        <v>7017</v>
      </c>
      <c r="D12014" t="s">
        <v>7018</v>
      </c>
      <c r="E12014" t="s">
        <v>53</v>
      </c>
      <c r="F12014" s="11" t="s">
        <v>7019</v>
      </c>
      <c r="G12014" s="11" t="s">
        <v>7021</v>
      </c>
      <c r="H12014" t="s">
        <v>56</v>
      </c>
      <c r="I12014" s="11" t="s">
        <v>68</v>
      </c>
      <c r="J12014">
        <v>13</v>
      </c>
      <c r="K12014" s="34">
        <v>84.659576416015625</v>
      </c>
      <c r="L12014" s="34">
        <v>675.9844970703125</v>
      </c>
      <c r="M12014" s="34">
        <v>675.2852783203125</v>
      </c>
      <c r="N12014" s="35">
        <v>0.31772932410240173</v>
      </c>
      <c r="O12014">
        <v>47</v>
      </c>
      <c r="P12014">
        <v>0</v>
      </c>
    </row>
    <row r="12015" spans="1:16" x14ac:dyDescent="0.35">
      <c r="A12015" s="5" t="s">
        <v>4629</v>
      </c>
      <c r="B12015" t="s">
        <v>7016</v>
      </c>
      <c r="C12015" t="s">
        <v>7017</v>
      </c>
      <c r="D12015" t="s">
        <v>7018</v>
      </c>
      <c r="E12015" t="s">
        <v>53</v>
      </c>
      <c r="F12015" s="11" t="s">
        <v>7019</v>
      </c>
      <c r="G12015" s="11" t="s">
        <v>7021</v>
      </c>
      <c r="H12015" t="s">
        <v>56</v>
      </c>
      <c r="I12015" s="11" t="s">
        <v>68</v>
      </c>
      <c r="J12015">
        <v>14</v>
      </c>
      <c r="K12015" s="34">
        <v>85.865959167480469</v>
      </c>
      <c r="L12015" s="34">
        <v>626.19732666015625</v>
      </c>
      <c r="M12015" s="34">
        <v>625.49603271484375</v>
      </c>
      <c r="N12015" s="35">
        <v>0.31867983937263489</v>
      </c>
      <c r="O12015">
        <v>47</v>
      </c>
      <c r="P12015">
        <v>0</v>
      </c>
    </row>
    <row r="12016" spans="1:16" x14ac:dyDescent="0.35">
      <c r="A12016" s="5" t="s">
        <v>4630</v>
      </c>
      <c r="B12016" t="s">
        <v>7016</v>
      </c>
      <c r="C12016" t="s">
        <v>7017</v>
      </c>
      <c r="D12016" t="s">
        <v>7018</v>
      </c>
      <c r="E12016" t="s">
        <v>53</v>
      </c>
      <c r="F12016" s="11" t="s">
        <v>7019</v>
      </c>
      <c r="G12016" s="11" t="s">
        <v>7021</v>
      </c>
      <c r="H12016" t="s">
        <v>56</v>
      </c>
      <c r="I12016" s="11" t="s">
        <v>68</v>
      </c>
      <c r="J12016">
        <v>15</v>
      </c>
      <c r="K12016" s="34">
        <v>86.164680480957031</v>
      </c>
      <c r="L12016" s="34">
        <v>561.38592529296875</v>
      </c>
      <c r="M12016" s="34">
        <v>560.74627685546875</v>
      </c>
      <c r="N12016" s="35">
        <v>0.28997749090194702</v>
      </c>
      <c r="O12016">
        <v>47</v>
      </c>
      <c r="P12016">
        <v>0</v>
      </c>
    </row>
    <row r="12017" spans="1:16" x14ac:dyDescent="0.35">
      <c r="A12017" s="5" t="s">
        <v>4631</v>
      </c>
      <c r="B12017" t="s">
        <v>7016</v>
      </c>
      <c r="C12017" t="s">
        <v>7017</v>
      </c>
      <c r="D12017" t="s">
        <v>7018</v>
      </c>
      <c r="E12017" t="s">
        <v>53</v>
      </c>
      <c r="F12017" s="11" t="s">
        <v>7019</v>
      </c>
      <c r="G12017" s="11" t="s">
        <v>7021</v>
      </c>
      <c r="H12017" t="s">
        <v>56</v>
      </c>
      <c r="I12017" s="11" t="s">
        <v>68</v>
      </c>
      <c r="J12017">
        <v>16</v>
      </c>
      <c r="K12017" s="34">
        <v>84.529365539550781</v>
      </c>
      <c r="L12017" s="34">
        <v>442.13571166992188</v>
      </c>
      <c r="M12017" s="34">
        <v>441.51834106445313</v>
      </c>
      <c r="N12017" s="35">
        <v>0.28095906972885132</v>
      </c>
      <c r="O12017">
        <v>47</v>
      </c>
      <c r="P12017">
        <v>0</v>
      </c>
    </row>
    <row r="12018" spans="1:16" x14ac:dyDescent="0.35">
      <c r="A12018" s="5" t="s">
        <v>4632</v>
      </c>
      <c r="B12018" t="s">
        <v>7016</v>
      </c>
      <c r="C12018" t="s">
        <v>7017</v>
      </c>
      <c r="D12018" t="s">
        <v>7018</v>
      </c>
      <c r="E12018" t="s">
        <v>53</v>
      </c>
      <c r="F12018" s="11" t="s">
        <v>7019</v>
      </c>
      <c r="G12018" s="11" t="s">
        <v>7021</v>
      </c>
      <c r="H12018" t="s">
        <v>56</v>
      </c>
      <c r="I12018" s="11" t="s">
        <v>68</v>
      </c>
      <c r="J12018">
        <v>17</v>
      </c>
      <c r="K12018" s="34">
        <v>83.407234191894531</v>
      </c>
      <c r="L12018" s="34">
        <v>291.27227783203125</v>
      </c>
      <c r="M12018" s="34">
        <v>296.15554809570313</v>
      </c>
      <c r="N12018" s="35">
        <v>2.2249882221221924</v>
      </c>
      <c r="O12018">
        <v>47</v>
      </c>
      <c r="P12018">
        <v>0</v>
      </c>
    </row>
    <row r="12019" spans="1:16" x14ac:dyDescent="0.35">
      <c r="A12019" s="5" t="s">
        <v>4633</v>
      </c>
      <c r="B12019" t="s">
        <v>7016</v>
      </c>
      <c r="C12019" t="s">
        <v>7017</v>
      </c>
      <c r="D12019" t="s">
        <v>7018</v>
      </c>
      <c r="E12019" t="s">
        <v>53</v>
      </c>
      <c r="F12019" s="11" t="s">
        <v>7019</v>
      </c>
      <c r="G12019" s="11" t="s">
        <v>7021</v>
      </c>
      <c r="H12019" t="s">
        <v>56</v>
      </c>
      <c r="I12019" s="11" t="s">
        <v>68</v>
      </c>
      <c r="J12019">
        <v>18</v>
      </c>
      <c r="K12019" s="34">
        <v>82.208511352539063</v>
      </c>
      <c r="L12019" s="34">
        <v>164.52067565917969</v>
      </c>
      <c r="M12019" s="34">
        <v>167.26547241210938</v>
      </c>
      <c r="N12019" s="35">
        <v>1.2535088062286377</v>
      </c>
      <c r="O12019">
        <v>47</v>
      </c>
      <c r="P12019">
        <v>0</v>
      </c>
    </row>
    <row r="12020" spans="1:16" x14ac:dyDescent="0.35">
      <c r="A12020" s="5" t="s">
        <v>4634</v>
      </c>
      <c r="B12020" t="s">
        <v>7016</v>
      </c>
      <c r="C12020" t="s">
        <v>7017</v>
      </c>
      <c r="D12020" t="s">
        <v>7018</v>
      </c>
      <c r="E12020" t="s">
        <v>53</v>
      </c>
      <c r="F12020" s="11" t="s">
        <v>7019</v>
      </c>
      <c r="G12020" s="11" t="s">
        <v>7021</v>
      </c>
      <c r="H12020" t="s">
        <v>56</v>
      </c>
      <c r="I12020" s="11" t="s">
        <v>68</v>
      </c>
      <c r="J12020">
        <v>19</v>
      </c>
      <c r="K12020" s="34">
        <v>80.308937072753906</v>
      </c>
      <c r="L12020" s="34">
        <v>92.078407287597656</v>
      </c>
      <c r="M12020" s="34">
        <v>92.937911987304688</v>
      </c>
      <c r="N12020" s="35">
        <v>0.3931039571762085</v>
      </c>
      <c r="O12020">
        <v>47</v>
      </c>
      <c r="P12020">
        <v>0</v>
      </c>
    </row>
    <row r="12021" spans="1:16" x14ac:dyDescent="0.35">
      <c r="A12021" s="5" t="s">
        <v>4635</v>
      </c>
      <c r="B12021" t="s">
        <v>7016</v>
      </c>
      <c r="C12021" t="s">
        <v>7017</v>
      </c>
      <c r="D12021" t="s">
        <v>7018</v>
      </c>
      <c r="E12021" t="s">
        <v>53</v>
      </c>
      <c r="F12021" s="11" t="s">
        <v>7019</v>
      </c>
      <c r="G12021" s="11" t="s">
        <v>7021</v>
      </c>
      <c r="H12021" t="s">
        <v>56</v>
      </c>
      <c r="I12021" s="11" t="s">
        <v>68</v>
      </c>
      <c r="J12021">
        <v>20</v>
      </c>
      <c r="K12021" s="34">
        <v>76.934890747070313</v>
      </c>
      <c r="L12021" s="34">
        <v>68.902252197265625</v>
      </c>
      <c r="M12021" s="34">
        <v>69.546478271484375</v>
      </c>
      <c r="N12021" s="35">
        <v>0.29704564809799194</v>
      </c>
      <c r="O12021">
        <v>47</v>
      </c>
      <c r="P12021">
        <v>0</v>
      </c>
    </row>
    <row r="12022" spans="1:16" x14ac:dyDescent="0.35">
      <c r="A12022" s="5" t="s">
        <v>4636</v>
      </c>
      <c r="B12022" t="s">
        <v>7016</v>
      </c>
      <c r="C12022" t="s">
        <v>7017</v>
      </c>
      <c r="D12022" t="s">
        <v>7018</v>
      </c>
      <c r="E12022" t="s">
        <v>53</v>
      </c>
      <c r="F12022" s="11" t="s">
        <v>7019</v>
      </c>
      <c r="G12022" s="11" t="s">
        <v>7021</v>
      </c>
      <c r="H12022" t="s">
        <v>56</v>
      </c>
      <c r="I12022" s="11" t="s">
        <v>68</v>
      </c>
      <c r="J12022">
        <v>21</v>
      </c>
      <c r="K12022" s="34">
        <v>74.476173400878906</v>
      </c>
      <c r="L12022" s="34">
        <v>59.007808685302734</v>
      </c>
      <c r="M12022" s="34">
        <v>59.993400573730469</v>
      </c>
      <c r="N12022" s="35">
        <v>0.45196866989135742</v>
      </c>
      <c r="O12022">
        <v>47</v>
      </c>
      <c r="P12022">
        <v>0</v>
      </c>
    </row>
    <row r="12023" spans="1:16" x14ac:dyDescent="0.35">
      <c r="A12023" s="5" t="s">
        <v>4637</v>
      </c>
      <c r="B12023" t="s">
        <v>7016</v>
      </c>
      <c r="C12023" t="s">
        <v>7017</v>
      </c>
      <c r="D12023" t="s">
        <v>7018</v>
      </c>
      <c r="E12023" t="s">
        <v>53</v>
      </c>
      <c r="F12023" s="11" t="s">
        <v>7019</v>
      </c>
      <c r="G12023" s="11" t="s">
        <v>7021</v>
      </c>
      <c r="H12023" t="s">
        <v>56</v>
      </c>
      <c r="I12023" s="11" t="s">
        <v>68</v>
      </c>
      <c r="J12023">
        <v>22</v>
      </c>
      <c r="K12023" s="34">
        <v>73.144683837890625</v>
      </c>
      <c r="L12023" s="34">
        <v>46.300758361816406</v>
      </c>
      <c r="M12023" s="34">
        <v>46.99322509765625</v>
      </c>
      <c r="N12023" s="35">
        <v>0.31615996360778809</v>
      </c>
      <c r="O12023">
        <v>47</v>
      </c>
      <c r="P12023">
        <v>0</v>
      </c>
    </row>
    <row r="12024" spans="1:16" x14ac:dyDescent="0.35">
      <c r="A12024" s="5" t="s">
        <v>4638</v>
      </c>
      <c r="B12024" t="s">
        <v>7016</v>
      </c>
      <c r="C12024" t="s">
        <v>7017</v>
      </c>
      <c r="D12024" t="s">
        <v>7018</v>
      </c>
      <c r="E12024" t="s">
        <v>53</v>
      </c>
      <c r="F12024" s="11" t="s">
        <v>7019</v>
      </c>
      <c r="G12024" s="11" t="s">
        <v>7021</v>
      </c>
      <c r="H12024" t="s">
        <v>56</v>
      </c>
      <c r="I12024" s="11" t="s">
        <v>68</v>
      </c>
      <c r="J12024">
        <v>23</v>
      </c>
      <c r="K12024" s="34">
        <v>72.0595703125</v>
      </c>
      <c r="L12024" s="34">
        <v>39.430675506591797</v>
      </c>
      <c r="M12024" s="34">
        <v>40.025962829589844</v>
      </c>
      <c r="N12024" s="35">
        <v>0.27166071534156799</v>
      </c>
      <c r="O12024">
        <v>47</v>
      </c>
      <c r="P12024">
        <v>0</v>
      </c>
    </row>
    <row r="12025" spans="1:16" x14ac:dyDescent="0.35">
      <c r="A12025" s="5" t="s">
        <v>4639</v>
      </c>
      <c r="B12025" t="s">
        <v>7016</v>
      </c>
      <c r="C12025" t="s">
        <v>7017</v>
      </c>
      <c r="D12025" t="s">
        <v>7018</v>
      </c>
      <c r="E12025" t="s">
        <v>53</v>
      </c>
      <c r="F12025" s="11" t="s">
        <v>7019</v>
      </c>
      <c r="G12025" s="11" t="s">
        <v>7021</v>
      </c>
      <c r="H12025" t="s">
        <v>56</v>
      </c>
      <c r="I12025" s="11" t="s">
        <v>68</v>
      </c>
      <c r="J12025">
        <v>24</v>
      </c>
      <c r="K12025" s="34">
        <v>71.682975769042969</v>
      </c>
      <c r="L12025" s="34">
        <v>34.027446746826172</v>
      </c>
      <c r="M12025" s="34">
        <v>34.547683715820313</v>
      </c>
      <c r="N12025" s="35">
        <v>0.23689310252666473</v>
      </c>
      <c r="O12025">
        <v>47</v>
      </c>
      <c r="P12025">
        <v>0</v>
      </c>
    </row>
    <row r="12026" spans="1:16" x14ac:dyDescent="0.35">
      <c r="A12026" s="5" t="s">
        <v>4640</v>
      </c>
      <c r="B12026" t="s">
        <v>7016</v>
      </c>
      <c r="C12026" t="s">
        <v>7017</v>
      </c>
      <c r="D12026" t="s">
        <v>7018</v>
      </c>
      <c r="E12026" t="s">
        <v>53</v>
      </c>
      <c r="F12026" s="11" t="s">
        <v>7019</v>
      </c>
      <c r="G12026" s="11" t="s">
        <v>7021</v>
      </c>
      <c r="H12026" t="s">
        <v>57</v>
      </c>
      <c r="I12026" s="11" t="s">
        <v>68</v>
      </c>
      <c r="J12026">
        <v>1</v>
      </c>
      <c r="K12026" s="34">
        <v>68.751136779785156</v>
      </c>
      <c r="L12026" s="34">
        <v>32.166465759277344</v>
      </c>
      <c r="M12026" s="34">
        <v>32.088661193847656</v>
      </c>
      <c r="N12026" s="35">
        <v>0.12637920677661896</v>
      </c>
      <c r="O12026">
        <v>47</v>
      </c>
      <c r="P12026">
        <v>0</v>
      </c>
    </row>
    <row r="12027" spans="1:16" x14ac:dyDescent="0.35">
      <c r="A12027" s="5" t="s">
        <v>4641</v>
      </c>
      <c r="B12027" t="s">
        <v>7016</v>
      </c>
      <c r="C12027" t="s">
        <v>7017</v>
      </c>
      <c r="D12027" t="s">
        <v>7018</v>
      </c>
      <c r="E12027" t="s">
        <v>53</v>
      </c>
      <c r="F12027" s="11" t="s">
        <v>7019</v>
      </c>
      <c r="G12027" s="11" t="s">
        <v>7021</v>
      </c>
      <c r="H12027" t="s">
        <v>57</v>
      </c>
      <c r="I12027" s="11" t="s">
        <v>68</v>
      </c>
      <c r="J12027">
        <v>2</v>
      </c>
      <c r="K12027" s="34">
        <v>68.553985595703125</v>
      </c>
      <c r="L12027" s="34">
        <v>29.542074203491211</v>
      </c>
      <c r="M12027" s="34">
        <v>29.472751617431641</v>
      </c>
      <c r="N12027" s="35">
        <v>0.11602598428726196</v>
      </c>
      <c r="O12027">
        <v>47</v>
      </c>
      <c r="P12027">
        <v>0</v>
      </c>
    </row>
    <row r="12028" spans="1:16" x14ac:dyDescent="0.35">
      <c r="A12028" s="5" t="s">
        <v>4642</v>
      </c>
      <c r="B12028" t="s">
        <v>7016</v>
      </c>
      <c r="C12028" t="s">
        <v>7017</v>
      </c>
      <c r="D12028" t="s">
        <v>7018</v>
      </c>
      <c r="E12028" t="s">
        <v>53</v>
      </c>
      <c r="F12028" s="11" t="s">
        <v>7019</v>
      </c>
      <c r="G12028" s="11" t="s">
        <v>7021</v>
      </c>
      <c r="H12028" t="s">
        <v>57</v>
      </c>
      <c r="I12028" s="11" t="s">
        <v>68</v>
      </c>
      <c r="J12028">
        <v>3</v>
      </c>
      <c r="K12028" s="34">
        <v>67.808639526367188</v>
      </c>
      <c r="L12028" s="34">
        <v>26.213846206665039</v>
      </c>
      <c r="M12028" s="34">
        <v>26.154340744018555</v>
      </c>
      <c r="N12028" s="35">
        <v>0.10262633115053177</v>
      </c>
      <c r="O12028">
        <v>47</v>
      </c>
      <c r="P12028">
        <v>0</v>
      </c>
    </row>
    <row r="12029" spans="1:16" x14ac:dyDescent="0.35">
      <c r="A12029" s="5" t="s">
        <v>4643</v>
      </c>
      <c r="B12029" t="s">
        <v>7016</v>
      </c>
      <c r="C12029" t="s">
        <v>7017</v>
      </c>
      <c r="D12029" t="s">
        <v>7018</v>
      </c>
      <c r="E12029" t="s">
        <v>53</v>
      </c>
      <c r="F12029" s="11" t="s">
        <v>7019</v>
      </c>
      <c r="G12029" s="11" t="s">
        <v>7021</v>
      </c>
      <c r="H12029" t="s">
        <v>57</v>
      </c>
      <c r="I12029" s="11" t="s">
        <v>68</v>
      </c>
      <c r="J12029">
        <v>4</v>
      </c>
      <c r="K12029" s="34">
        <v>67.090141296386719</v>
      </c>
      <c r="L12029" s="34">
        <v>22.660825729370117</v>
      </c>
      <c r="M12029" s="34">
        <v>22.609851837158203</v>
      </c>
      <c r="N12029" s="35">
        <v>8.8542237877845764E-2</v>
      </c>
      <c r="O12029">
        <v>47</v>
      </c>
      <c r="P12029">
        <v>0</v>
      </c>
    </row>
    <row r="12030" spans="1:16" x14ac:dyDescent="0.35">
      <c r="A12030" s="5" t="s">
        <v>4644</v>
      </c>
      <c r="B12030" t="s">
        <v>7016</v>
      </c>
      <c r="C12030" t="s">
        <v>7017</v>
      </c>
      <c r="D12030" t="s">
        <v>7018</v>
      </c>
      <c r="E12030" t="s">
        <v>53</v>
      </c>
      <c r="F12030" s="11" t="s">
        <v>7019</v>
      </c>
      <c r="G12030" s="11" t="s">
        <v>7021</v>
      </c>
      <c r="H12030" t="s">
        <v>57</v>
      </c>
      <c r="I12030" s="11" t="s">
        <v>68</v>
      </c>
      <c r="J12030">
        <v>5</v>
      </c>
      <c r="K12030" s="34">
        <v>66.582893371582031</v>
      </c>
      <c r="L12030" s="34">
        <v>29.895845413208008</v>
      </c>
      <c r="M12030" s="34">
        <v>29.830612182617188</v>
      </c>
      <c r="N12030" s="35">
        <v>0.11831808835268021</v>
      </c>
      <c r="O12030">
        <v>47</v>
      </c>
      <c r="P12030">
        <v>0</v>
      </c>
    </row>
    <row r="12031" spans="1:16" x14ac:dyDescent="0.35">
      <c r="A12031" s="5" t="s">
        <v>4645</v>
      </c>
      <c r="B12031" t="s">
        <v>7016</v>
      </c>
      <c r="C12031" t="s">
        <v>7017</v>
      </c>
      <c r="D12031" t="s">
        <v>7018</v>
      </c>
      <c r="E12031" t="s">
        <v>53</v>
      </c>
      <c r="F12031" s="11" t="s">
        <v>7019</v>
      </c>
      <c r="G12031" s="11" t="s">
        <v>7021</v>
      </c>
      <c r="H12031" t="s">
        <v>57</v>
      </c>
      <c r="I12031" s="11" t="s">
        <v>68</v>
      </c>
      <c r="J12031">
        <v>6</v>
      </c>
      <c r="K12031" s="34">
        <v>66.425949096679688</v>
      </c>
      <c r="L12031" s="34">
        <v>56.964706420898438</v>
      </c>
      <c r="M12031" s="34">
        <v>56.843292236328125</v>
      </c>
      <c r="N12031" s="35">
        <v>0.22825227677822113</v>
      </c>
      <c r="O12031">
        <v>47</v>
      </c>
      <c r="P12031">
        <v>0</v>
      </c>
    </row>
    <row r="12032" spans="1:16" x14ac:dyDescent="0.35">
      <c r="A12032" s="5" t="s">
        <v>4646</v>
      </c>
      <c r="B12032" t="s">
        <v>7016</v>
      </c>
      <c r="C12032" t="s">
        <v>7017</v>
      </c>
      <c r="D12032" t="s">
        <v>7018</v>
      </c>
      <c r="E12032" t="s">
        <v>53</v>
      </c>
      <c r="F12032" s="11" t="s">
        <v>7019</v>
      </c>
      <c r="G12032" s="11" t="s">
        <v>7021</v>
      </c>
      <c r="H12032" t="s">
        <v>57</v>
      </c>
      <c r="I12032" s="11" t="s">
        <v>68</v>
      </c>
      <c r="J12032">
        <v>7</v>
      </c>
      <c r="K12032" s="34">
        <v>66.372520446777344</v>
      </c>
      <c r="L12032" s="34">
        <v>126.73896026611328</v>
      </c>
      <c r="M12032" s="34">
        <v>126.64741516113281</v>
      </c>
      <c r="N12032" s="35">
        <v>0.49983662366867065</v>
      </c>
      <c r="O12032">
        <v>47</v>
      </c>
      <c r="P12032">
        <v>0</v>
      </c>
    </row>
    <row r="12033" spans="1:16" x14ac:dyDescent="0.35">
      <c r="A12033" s="5" t="s">
        <v>4647</v>
      </c>
      <c r="B12033" t="s">
        <v>7016</v>
      </c>
      <c r="C12033" t="s">
        <v>7017</v>
      </c>
      <c r="D12033" t="s">
        <v>7018</v>
      </c>
      <c r="E12033" t="s">
        <v>53</v>
      </c>
      <c r="F12033" s="11" t="s">
        <v>7019</v>
      </c>
      <c r="G12033" s="11" t="s">
        <v>7021</v>
      </c>
      <c r="H12033" t="s">
        <v>57</v>
      </c>
      <c r="I12033" s="11" t="s">
        <v>68</v>
      </c>
      <c r="J12033">
        <v>8</v>
      </c>
      <c r="K12033" s="34">
        <v>67.510475158691406</v>
      </c>
      <c r="L12033" s="34">
        <v>316.08090209960938</v>
      </c>
      <c r="M12033" s="34">
        <v>315.91766357421875</v>
      </c>
      <c r="N12033" s="35">
        <v>1.2510886192321777</v>
      </c>
      <c r="O12033">
        <v>47</v>
      </c>
      <c r="P12033">
        <v>0</v>
      </c>
    </row>
    <row r="12034" spans="1:16" x14ac:dyDescent="0.35">
      <c r="A12034" s="5" t="s">
        <v>4648</v>
      </c>
      <c r="B12034" t="s">
        <v>7016</v>
      </c>
      <c r="C12034" t="s">
        <v>7017</v>
      </c>
      <c r="D12034" t="s">
        <v>7018</v>
      </c>
      <c r="E12034" t="s">
        <v>53</v>
      </c>
      <c r="F12034" s="11" t="s">
        <v>7019</v>
      </c>
      <c r="G12034" s="11" t="s">
        <v>7021</v>
      </c>
      <c r="H12034" t="s">
        <v>57</v>
      </c>
      <c r="I12034" s="11" t="s">
        <v>68</v>
      </c>
      <c r="J12034">
        <v>9</v>
      </c>
      <c r="K12034" s="34">
        <v>71.543319702148438</v>
      </c>
      <c r="L12034" s="34">
        <v>623.22467041015625</v>
      </c>
      <c r="M12034" s="34">
        <v>622.9644775390625</v>
      </c>
      <c r="N12034" s="35">
        <v>2.4896435737609863</v>
      </c>
      <c r="O12034">
        <v>47</v>
      </c>
      <c r="P12034">
        <v>0</v>
      </c>
    </row>
    <row r="12035" spans="1:16" x14ac:dyDescent="0.35">
      <c r="A12035" s="5" t="s">
        <v>4649</v>
      </c>
      <c r="B12035" t="s">
        <v>7016</v>
      </c>
      <c r="C12035" t="s">
        <v>7017</v>
      </c>
      <c r="D12035" t="s">
        <v>7018</v>
      </c>
      <c r="E12035" t="s">
        <v>53</v>
      </c>
      <c r="F12035" s="11" t="s">
        <v>7019</v>
      </c>
      <c r="G12035" s="11" t="s">
        <v>7021</v>
      </c>
      <c r="H12035" t="s">
        <v>57</v>
      </c>
      <c r="I12035" s="11" t="s">
        <v>68</v>
      </c>
      <c r="J12035">
        <v>10</v>
      </c>
      <c r="K12035" s="34">
        <v>76.324272155761719</v>
      </c>
      <c r="L12035" s="34">
        <v>835.846923828125</v>
      </c>
      <c r="M12035" s="34">
        <v>835.48193359375</v>
      </c>
      <c r="N12035" s="35">
        <v>3.3582592010498047</v>
      </c>
      <c r="O12035">
        <v>47</v>
      </c>
      <c r="P12035">
        <v>0</v>
      </c>
    </row>
    <row r="12036" spans="1:16" x14ac:dyDescent="0.35">
      <c r="A12036" s="5" t="s">
        <v>4650</v>
      </c>
      <c r="B12036" t="s">
        <v>7016</v>
      </c>
      <c r="C12036" t="s">
        <v>7017</v>
      </c>
      <c r="D12036" t="s">
        <v>7018</v>
      </c>
      <c r="E12036" t="s">
        <v>53</v>
      </c>
      <c r="F12036" s="11" t="s">
        <v>7019</v>
      </c>
      <c r="G12036" s="11" t="s">
        <v>7021</v>
      </c>
      <c r="H12036" t="s">
        <v>57</v>
      </c>
      <c r="I12036" s="11" t="s">
        <v>68</v>
      </c>
      <c r="J12036">
        <v>11</v>
      </c>
      <c r="K12036" s="34">
        <v>80.339927673339844</v>
      </c>
      <c r="L12036" s="34">
        <v>834.0267333984375</v>
      </c>
      <c r="M12036" s="34">
        <v>833.625244140625</v>
      </c>
      <c r="N12036" s="35">
        <v>3.3545849323272705</v>
      </c>
      <c r="O12036">
        <v>47</v>
      </c>
      <c r="P12036">
        <v>0</v>
      </c>
    </row>
    <row r="12037" spans="1:16" x14ac:dyDescent="0.35">
      <c r="A12037" s="5" t="s">
        <v>4651</v>
      </c>
      <c r="B12037" t="s">
        <v>7016</v>
      </c>
      <c r="C12037" t="s">
        <v>7017</v>
      </c>
      <c r="D12037" t="s">
        <v>7018</v>
      </c>
      <c r="E12037" t="s">
        <v>53</v>
      </c>
      <c r="F12037" s="11" t="s">
        <v>7019</v>
      </c>
      <c r="G12037" s="11" t="s">
        <v>7021</v>
      </c>
      <c r="H12037" t="s">
        <v>57</v>
      </c>
      <c r="I12037" s="11" t="s">
        <v>68</v>
      </c>
      <c r="J12037">
        <v>12</v>
      </c>
      <c r="K12037" s="34">
        <v>82.103843688964844</v>
      </c>
      <c r="L12037" s="34">
        <v>732.8973388671875</v>
      </c>
      <c r="M12037" s="34">
        <v>732.495361328125</v>
      </c>
      <c r="N12037" s="35">
        <v>2.9526474475860596</v>
      </c>
      <c r="O12037">
        <v>47</v>
      </c>
      <c r="P12037">
        <v>0</v>
      </c>
    </row>
    <row r="12038" spans="1:16" x14ac:dyDescent="0.35">
      <c r="A12038" s="5" t="s">
        <v>4652</v>
      </c>
      <c r="B12038" t="s">
        <v>7016</v>
      </c>
      <c r="C12038" t="s">
        <v>7017</v>
      </c>
      <c r="D12038" t="s">
        <v>7018</v>
      </c>
      <c r="E12038" t="s">
        <v>53</v>
      </c>
      <c r="F12038" s="11" t="s">
        <v>7019</v>
      </c>
      <c r="G12038" s="11" t="s">
        <v>7021</v>
      </c>
      <c r="H12038" t="s">
        <v>57</v>
      </c>
      <c r="I12038" s="11" t="s">
        <v>68</v>
      </c>
      <c r="J12038">
        <v>13</v>
      </c>
      <c r="K12038" s="34">
        <v>83.503662109375</v>
      </c>
      <c r="L12038" s="34">
        <v>608.2667236328125</v>
      </c>
      <c r="M12038" s="34">
        <v>607.86151123046875</v>
      </c>
      <c r="N12038" s="35">
        <v>2.4152641296386719</v>
      </c>
      <c r="O12038">
        <v>47</v>
      </c>
      <c r="P12038">
        <v>0</v>
      </c>
    </row>
    <row r="12039" spans="1:16" x14ac:dyDescent="0.35">
      <c r="A12039" s="5" t="s">
        <v>4653</v>
      </c>
      <c r="B12039" t="s">
        <v>7016</v>
      </c>
      <c r="C12039" t="s">
        <v>7017</v>
      </c>
      <c r="D12039" t="s">
        <v>7018</v>
      </c>
      <c r="E12039" t="s">
        <v>53</v>
      </c>
      <c r="F12039" s="11" t="s">
        <v>7019</v>
      </c>
      <c r="G12039" s="11" t="s">
        <v>7021</v>
      </c>
      <c r="H12039" t="s">
        <v>57</v>
      </c>
      <c r="I12039" s="11" t="s">
        <v>68</v>
      </c>
      <c r="J12039">
        <v>14</v>
      </c>
      <c r="K12039" s="34">
        <v>83.904685974121094</v>
      </c>
      <c r="L12039" s="34">
        <v>562.5262451171875</v>
      </c>
      <c r="M12039" s="34">
        <v>562.1181640625</v>
      </c>
      <c r="N12039" s="35">
        <v>2.2465658187866211</v>
      </c>
      <c r="O12039">
        <v>47</v>
      </c>
      <c r="P12039">
        <v>0</v>
      </c>
    </row>
    <row r="12040" spans="1:16" x14ac:dyDescent="0.35">
      <c r="A12040" s="5" t="s">
        <v>4654</v>
      </c>
      <c r="B12040" t="s">
        <v>7016</v>
      </c>
      <c r="C12040" t="s">
        <v>7017</v>
      </c>
      <c r="D12040" t="s">
        <v>7018</v>
      </c>
      <c r="E12040" t="s">
        <v>53</v>
      </c>
      <c r="F12040" s="11" t="s">
        <v>7019</v>
      </c>
      <c r="G12040" s="11" t="s">
        <v>7021</v>
      </c>
      <c r="H12040" t="s">
        <v>57</v>
      </c>
      <c r="I12040" s="11" t="s">
        <v>68</v>
      </c>
      <c r="J12040">
        <v>15</v>
      </c>
      <c r="K12040" s="34">
        <v>83.786209106445313</v>
      </c>
      <c r="L12040" s="34">
        <v>506.56008911132813</v>
      </c>
      <c r="M12040" s="34">
        <v>505.96115112304688</v>
      </c>
      <c r="N12040" s="35">
        <v>2.1336960792541504</v>
      </c>
      <c r="O12040">
        <v>47</v>
      </c>
      <c r="P12040">
        <v>0</v>
      </c>
    </row>
    <row r="12041" spans="1:16" x14ac:dyDescent="0.35">
      <c r="A12041" s="5" t="s">
        <v>4655</v>
      </c>
      <c r="B12041" t="s">
        <v>7016</v>
      </c>
      <c r="C12041" t="s">
        <v>7017</v>
      </c>
      <c r="D12041" t="s">
        <v>7018</v>
      </c>
      <c r="E12041" t="s">
        <v>53</v>
      </c>
      <c r="F12041" s="11" t="s">
        <v>7019</v>
      </c>
      <c r="G12041" s="11" t="s">
        <v>7021</v>
      </c>
      <c r="H12041" t="s">
        <v>57</v>
      </c>
      <c r="I12041" s="11" t="s">
        <v>68</v>
      </c>
      <c r="J12041">
        <v>16</v>
      </c>
      <c r="K12041" s="34">
        <v>82.500511169433594</v>
      </c>
      <c r="L12041" s="34">
        <v>398.95050048828125</v>
      </c>
      <c r="M12041" s="34">
        <v>398.27227783203125</v>
      </c>
      <c r="N12041" s="35">
        <v>1.7415655851364136</v>
      </c>
      <c r="O12041">
        <v>47</v>
      </c>
      <c r="P12041">
        <v>0</v>
      </c>
    </row>
    <row r="12042" spans="1:16" x14ac:dyDescent="0.35">
      <c r="A12042" s="5" t="s">
        <v>4656</v>
      </c>
      <c r="B12042" t="s">
        <v>7016</v>
      </c>
      <c r="C12042" t="s">
        <v>7017</v>
      </c>
      <c r="D12042" t="s">
        <v>7018</v>
      </c>
      <c r="E12042" t="s">
        <v>53</v>
      </c>
      <c r="F12042" s="11" t="s">
        <v>7019</v>
      </c>
      <c r="G12042" s="11" t="s">
        <v>7021</v>
      </c>
      <c r="H12042" t="s">
        <v>57</v>
      </c>
      <c r="I12042" s="11" t="s">
        <v>68</v>
      </c>
      <c r="J12042">
        <v>17</v>
      </c>
      <c r="K12042" s="34">
        <v>81.812980651855469</v>
      </c>
      <c r="L12042" s="34">
        <v>264.14877319335938</v>
      </c>
      <c r="M12042" s="34">
        <v>263.9967041015625</v>
      </c>
      <c r="N12042" s="35">
        <v>1.2285531759262085</v>
      </c>
      <c r="O12042">
        <v>47</v>
      </c>
      <c r="P12042">
        <v>0</v>
      </c>
    </row>
    <row r="12043" spans="1:16" x14ac:dyDescent="0.35">
      <c r="A12043" s="5" t="s">
        <v>4657</v>
      </c>
      <c r="B12043" t="s">
        <v>7016</v>
      </c>
      <c r="C12043" t="s">
        <v>7017</v>
      </c>
      <c r="D12043" t="s">
        <v>7018</v>
      </c>
      <c r="E12043" t="s">
        <v>53</v>
      </c>
      <c r="F12043" s="11" t="s">
        <v>7019</v>
      </c>
      <c r="G12043" s="11" t="s">
        <v>7021</v>
      </c>
      <c r="H12043" t="s">
        <v>57</v>
      </c>
      <c r="I12043" s="11" t="s">
        <v>68</v>
      </c>
      <c r="J12043">
        <v>18</v>
      </c>
      <c r="K12043" s="34">
        <v>80.851715087890625</v>
      </c>
      <c r="L12043" s="34">
        <v>150.30459594726563</v>
      </c>
      <c r="M12043" s="34">
        <v>150.13888549804688</v>
      </c>
      <c r="N12043" s="35">
        <v>0.70578879117965698</v>
      </c>
      <c r="O12043">
        <v>47</v>
      </c>
      <c r="P12043">
        <v>0</v>
      </c>
    </row>
    <row r="12044" spans="1:16" x14ac:dyDescent="0.35">
      <c r="A12044" s="5" t="s">
        <v>4658</v>
      </c>
      <c r="B12044" t="s">
        <v>7016</v>
      </c>
      <c r="C12044" t="s">
        <v>7017</v>
      </c>
      <c r="D12044" t="s">
        <v>7018</v>
      </c>
      <c r="E12044" t="s">
        <v>53</v>
      </c>
      <c r="F12044" s="11" t="s">
        <v>7019</v>
      </c>
      <c r="G12044" s="11" t="s">
        <v>7021</v>
      </c>
      <c r="H12044" t="s">
        <v>57</v>
      </c>
      <c r="I12044" s="11" t="s">
        <v>68</v>
      </c>
      <c r="J12044">
        <v>19</v>
      </c>
      <c r="K12044" s="34">
        <v>78.786430358886719</v>
      </c>
      <c r="L12044" s="34">
        <v>85.869041442871094</v>
      </c>
      <c r="M12044" s="34">
        <v>85.43048095703125</v>
      </c>
      <c r="N12044" s="35">
        <v>0.29742267727851868</v>
      </c>
      <c r="O12044">
        <v>47</v>
      </c>
      <c r="P12044">
        <v>0</v>
      </c>
    </row>
    <row r="12045" spans="1:16" x14ac:dyDescent="0.35">
      <c r="A12045" s="5" t="s">
        <v>4659</v>
      </c>
      <c r="B12045" t="s">
        <v>7016</v>
      </c>
      <c r="C12045" t="s">
        <v>7017</v>
      </c>
      <c r="D12045" t="s">
        <v>7018</v>
      </c>
      <c r="E12045" t="s">
        <v>53</v>
      </c>
      <c r="F12045" s="11" t="s">
        <v>7019</v>
      </c>
      <c r="G12045" s="11" t="s">
        <v>7021</v>
      </c>
      <c r="H12045" t="s">
        <v>57</v>
      </c>
      <c r="I12045" s="11" t="s">
        <v>68</v>
      </c>
      <c r="J12045">
        <v>20</v>
      </c>
      <c r="K12045" s="34">
        <v>75.784103393554688</v>
      </c>
      <c r="L12045" s="34">
        <v>64.789993286132813</v>
      </c>
      <c r="M12045" s="34">
        <v>64.292709350585938</v>
      </c>
      <c r="N12045" s="35">
        <v>0.33761000633239746</v>
      </c>
      <c r="O12045">
        <v>47</v>
      </c>
      <c r="P12045">
        <v>0</v>
      </c>
    </row>
    <row r="12046" spans="1:16" x14ac:dyDescent="0.35">
      <c r="A12046" s="5" t="s">
        <v>4660</v>
      </c>
      <c r="B12046" t="s">
        <v>7016</v>
      </c>
      <c r="C12046" t="s">
        <v>7017</v>
      </c>
      <c r="D12046" t="s">
        <v>7018</v>
      </c>
      <c r="E12046" t="s">
        <v>53</v>
      </c>
      <c r="F12046" s="11" t="s">
        <v>7019</v>
      </c>
      <c r="G12046" s="11" t="s">
        <v>7021</v>
      </c>
      <c r="H12046" t="s">
        <v>57</v>
      </c>
      <c r="I12046" s="11" t="s">
        <v>68</v>
      </c>
      <c r="J12046">
        <v>21</v>
      </c>
      <c r="K12046" s="34">
        <v>73.5113525390625</v>
      </c>
      <c r="L12046" s="34">
        <v>55.739547729492188</v>
      </c>
      <c r="M12046" s="34">
        <v>55.378765106201172</v>
      </c>
      <c r="N12046" s="35">
        <v>0.30815410614013672</v>
      </c>
      <c r="O12046">
        <v>47</v>
      </c>
      <c r="P12046">
        <v>0</v>
      </c>
    </row>
    <row r="12047" spans="1:16" x14ac:dyDescent="0.35">
      <c r="A12047" s="5" t="s">
        <v>4661</v>
      </c>
      <c r="B12047" t="s">
        <v>7016</v>
      </c>
      <c r="C12047" t="s">
        <v>7017</v>
      </c>
      <c r="D12047" t="s">
        <v>7018</v>
      </c>
      <c r="E12047" t="s">
        <v>53</v>
      </c>
      <c r="F12047" s="11" t="s">
        <v>7019</v>
      </c>
      <c r="G12047" s="11" t="s">
        <v>7021</v>
      </c>
      <c r="H12047" t="s">
        <v>57</v>
      </c>
      <c r="I12047" s="11" t="s">
        <v>68</v>
      </c>
      <c r="J12047">
        <v>22</v>
      </c>
      <c r="K12047" s="34">
        <v>71.752426147460938</v>
      </c>
      <c r="L12047" s="34">
        <v>44.383769989013672</v>
      </c>
      <c r="M12047" s="34">
        <v>44.047958374023438</v>
      </c>
      <c r="N12047" s="35">
        <v>0.25978612899780273</v>
      </c>
      <c r="O12047">
        <v>47</v>
      </c>
      <c r="P12047">
        <v>0</v>
      </c>
    </row>
    <row r="12048" spans="1:16" x14ac:dyDescent="0.35">
      <c r="A12048" s="5" t="s">
        <v>4662</v>
      </c>
      <c r="B12048" t="s">
        <v>7016</v>
      </c>
      <c r="C12048" t="s">
        <v>7017</v>
      </c>
      <c r="D12048" t="s">
        <v>7018</v>
      </c>
      <c r="E12048" t="s">
        <v>53</v>
      </c>
      <c r="F12048" s="11" t="s">
        <v>7019</v>
      </c>
      <c r="G12048" s="11" t="s">
        <v>7021</v>
      </c>
      <c r="H12048" t="s">
        <v>57</v>
      </c>
      <c r="I12048" s="11" t="s">
        <v>68</v>
      </c>
      <c r="J12048">
        <v>23</v>
      </c>
      <c r="K12048" s="34">
        <v>70.745140075683594</v>
      </c>
      <c r="L12048" s="34">
        <v>38.429950714111328</v>
      </c>
      <c r="M12048" s="34">
        <v>38.183670043945313</v>
      </c>
      <c r="N12048" s="35">
        <v>0.2082962840795517</v>
      </c>
      <c r="O12048">
        <v>47</v>
      </c>
      <c r="P12048">
        <v>0</v>
      </c>
    </row>
    <row r="12049" spans="1:16" x14ac:dyDescent="0.35">
      <c r="A12049" s="5" t="s">
        <v>4663</v>
      </c>
      <c r="B12049" t="s">
        <v>7016</v>
      </c>
      <c r="C12049" t="s">
        <v>7017</v>
      </c>
      <c r="D12049" t="s">
        <v>7018</v>
      </c>
      <c r="E12049" t="s">
        <v>53</v>
      </c>
      <c r="F12049" s="11" t="s">
        <v>7019</v>
      </c>
      <c r="G12049" s="11" t="s">
        <v>7021</v>
      </c>
      <c r="H12049" t="s">
        <v>57</v>
      </c>
      <c r="I12049" s="11" t="s">
        <v>68</v>
      </c>
      <c r="J12049">
        <v>24</v>
      </c>
      <c r="K12049" s="34">
        <v>70.179290771484375</v>
      </c>
      <c r="L12049" s="34">
        <v>33.516899108886719</v>
      </c>
      <c r="M12049" s="34">
        <v>33.306514739990234</v>
      </c>
      <c r="N12049" s="35">
        <v>0.17905335128307343</v>
      </c>
      <c r="O12049">
        <v>47</v>
      </c>
      <c r="P12049">
        <v>0</v>
      </c>
    </row>
    <row r="12050" spans="1:16" x14ac:dyDescent="0.35">
      <c r="A12050" s="5" t="s">
        <v>4664</v>
      </c>
      <c r="B12050" t="s">
        <v>7016</v>
      </c>
      <c r="C12050" t="s">
        <v>7017</v>
      </c>
      <c r="D12050" t="s">
        <v>7018</v>
      </c>
      <c r="E12050" t="s">
        <v>53</v>
      </c>
      <c r="F12050" s="11" t="s">
        <v>7019</v>
      </c>
      <c r="G12050" s="11" t="s">
        <v>7021</v>
      </c>
      <c r="H12050" t="s">
        <v>58</v>
      </c>
      <c r="I12050" s="11" t="s">
        <v>68</v>
      </c>
      <c r="J12050">
        <v>1</v>
      </c>
      <c r="K12050" s="34">
        <v>68.145408630371094</v>
      </c>
      <c r="L12050" s="34">
        <v>31.581565856933594</v>
      </c>
      <c r="M12050" s="34">
        <v>31.532436370849609</v>
      </c>
      <c r="N12050" s="35">
        <v>0.15290875732898712</v>
      </c>
      <c r="O12050">
        <v>49</v>
      </c>
      <c r="P12050">
        <v>0</v>
      </c>
    </row>
    <row r="12051" spans="1:16" x14ac:dyDescent="0.35">
      <c r="A12051" s="5" t="s">
        <v>4665</v>
      </c>
      <c r="B12051" t="s">
        <v>7016</v>
      </c>
      <c r="C12051" t="s">
        <v>7017</v>
      </c>
      <c r="D12051" t="s">
        <v>7018</v>
      </c>
      <c r="E12051" t="s">
        <v>53</v>
      </c>
      <c r="F12051" s="11" t="s">
        <v>7019</v>
      </c>
      <c r="G12051" s="11" t="s">
        <v>7021</v>
      </c>
      <c r="H12051" t="s">
        <v>58</v>
      </c>
      <c r="I12051" s="11" t="s">
        <v>68</v>
      </c>
      <c r="J12051">
        <v>2</v>
      </c>
      <c r="K12051" s="34">
        <v>67.573417663574219</v>
      </c>
      <c r="L12051" s="34">
        <v>28.996854782104492</v>
      </c>
      <c r="M12051" s="34">
        <v>28.953729629516602</v>
      </c>
      <c r="N12051" s="35">
        <v>0.14003296196460724</v>
      </c>
      <c r="O12051">
        <v>49</v>
      </c>
      <c r="P12051">
        <v>0</v>
      </c>
    </row>
    <row r="12052" spans="1:16" x14ac:dyDescent="0.35">
      <c r="A12052" s="5" t="s">
        <v>4666</v>
      </c>
      <c r="B12052" t="s">
        <v>7016</v>
      </c>
      <c r="C12052" t="s">
        <v>7017</v>
      </c>
      <c r="D12052" t="s">
        <v>7018</v>
      </c>
      <c r="E12052" t="s">
        <v>53</v>
      </c>
      <c r="F12052" s="11" t="s">
        <v>7019</v>
      </c>
      <c r="G12052" s="11" t="s">
        <v>7021</v>
      </c>
      <c r="H12052" t="s">
        <v>58</v>
      </c>
      <c r="I12052" s="11" t="s">
        <v>68</v>
      </c>
      <c r="J12052">
        <v>3</v>
      </c>
      <c r="K12052" s="34">
        <v>66.999458312988281</v>
      </c>
      <c r="L12052" s="34">
        <v>25.675804138183594</v>
      </c>
      <c r="M12052" s="34">
        <v>25.639133453369141</v>
      </c>
      <c r="N12052" s="35">
        <v>0.12387420982122421</v>
      </c>
      <c r="O12052">
        <v>49</v>
      </c>
      <c r="P12052">
        <v>0</v>
      </c>
    </row>
    <row r="12053" spans="1:16" x14ac:dyDescent="0.35">
      <c r="A12053" s="5" t="s">
        <v>4667</v>
      </c>
      <c r="B12053" t="s">
        <v>7016</v>
      </c>
      <c r="C12053" t="s">
        <v>7017</v>
      </c>
      <c r="D12053" t="s">
        <v>7018</v>
      </c>
      <c r="E12053" t="s">
        <v>53</v>
      </c>
      <c r="F12053" s="11" t="s">
        <v>7019</v>
      </c>
      <c r="G12053" s="11" t="s">
        <v>7021</v>
      </c>
      <c r="H12053" t="s">
        <v>58</v>
      </c>
      <c r="I12053" s="11" t="s">
        <v>68</v>
      </c>
      <c r="J12053">
        <v>4</v>
      </c>
      <c r="K12053" s="34">
        <v>66.311279296875</v>
      </c>
      <c r="L12053" s="34">
        <v>22.250936508178711</v>
      </c>
      <c r="M12053" s="34">
        <v>22.219865798950195</v>
      </c>
      <c r="N12053" s="35">
        <v>0.10724585503339767</v>
      </c>
      <c r="O12053">
        <v>49</v>
      </c>
      <c r="P12053">
        <v>0</v>
      </c>
    </row>
    <row r="12054" spans="1:16" x14ac:dyDescent="0.35">
      <c r="A12054" s="5" t="s">
        <v>4668</v>
      </c>
      <c r="B12054" t="s">
        <v>7016</v>
      </c>
      <c r="C12054" t="s">
        <v>7017</v>
      </c>
      <c r="D12054" t="s">
        <v>7018</v>
      </c>
      <c r="E12054" t="s">
        <v>53</v>
      </c>
      <c r="F12054" s="11" t="s">
        <v>7019</v>
      </c>
      <c r="G12054" s="11" t="s">
        <v>7021</v>
      </c>
      <c r="H12054" t="s">
        <v>58</v>
      </c>
      <c r="I12054" s="11" t="s">
        <v>68</v>
      </c>
      <c r="J12054">
        <v>5</v>
      </c>
      <c r="K12054" s="34">
        <v>65.7904052734375</v>
      </c>
      <c r="L12054" s="34">
        <v>28.754281997680664</v>
      </c>
      <c r="M12054" s="34">
        <v>28.716341018676758</v>
      </c>
      <c r="N12054" s="35">
        <v>0.13797703385353088</v>
      </c>
      <c r="O12054">
        <v>49</v>
      </c>
      <c r="P12054">
        <v>0</v>
      </c>
    </row>
    <row r="12055" spans="1:16" x14ac:dyDescent="0.35">
      <c r="A12055" s="5" t="s">
        <v>4669</v>
      </c>
      <c r="B12055" t="s">
        <v>7016</v>
      </c>
      <c r="C12055" t="s">
        <v>7017</v>
      </c>
      <c r="D12055" t="s">
        <v>7018</v>
      </c>
      <c r="E12055" t="s">
        <v>53</v>
      </c>
      <c r="F12055" s="11" t="s">
        <v>7019</v>
      </c>
      <c r="G12055" s="11" t="s">
        <v>7021</v>
      </c>
      <c r="H12055" t="s">
        <v>58</v>
      </c>
      <c r="I12055" s="11" t="s">
        <v>68</v>
      </c>
      <c r="J12055">
        <v>6</v>
      </c>
      <c r="K12055" s="34">
        <v>65.429069519042969</v>
      </c>
      <c r="L12055" s="34">
        <v>53.932125091552734</v>
      </c>
      <c r="M12055" s="34">
        <v>53.864654541015625</v>
      </c>
      <c r="N12055" s="35">
        <v>0.2602030336856842</v>
      </c>
      <c r="O12055">
        <v>49</v>
      </c>
      <c r="P12055">
        <v>0</v>
      </c>
    </row>
    <row r="12056" spans="1:16" x14ac:dyDescent="0.35">
      <c r="A12056" s="5" t="s">
        <v>4670</v>
      </c>
      <c r="B12056" t="s">
        <v>7016</v>
      </c>
      <c r="C12056" t="s">
        <v>7017</v>
      </c>
      <c r="D12056" t="s">
        <v>7018</v>
      </c>
      <c r="E12056" t="s">
        <v>53</v>
      </c>
      <c r="F12056" s="11" t="s">
        <v>7019</v>
      </c>
      <c r="G12056" s="11" t="s">
        <v>7021</v>
      </c>
      <c r="H12056" t="s">
        <v>58</v>
      </c>
      <c r="I12056" s="11" t="s">
        <v>68</v>
      </c>
      <c r="J12056">
        <v>7</v>
      </c>
      <c r="K12056" s="34">
        <v>65.330085754394531</v>
      </c>
      <c r="L12056" s="34">
        <v>118.71578216552734</v>
      </c>
      <c r="M12056" s="34">
        <v>118.73155975341797</v>
      </c>
      <c r="N12056" s="35">
        <v>0.57544726133346558</v>
      </c>
      <c r="O12056">
        <v>49</v>
      </c>
      <c r="P12056">
        <v>0</v>
      </c>
    </row>
    <row r="12057" spans="1:16" x14ac:dyDescent="0.35">
      <c r="A12057" s="5" t="s">
        <v>4671</v>
      </c>
      <c r="B12057" t="s">
        <v>7016</v>
      </c>
      <c r="C12057" t="s">
        <v>7017</v>
      </c>
      <c r="D12057" t="s">
        <v>7018</v>
      </c>
      <c r="E12057" t="s">
        <v>53</v>
      </c>
      <c r="F12057" s="11" t="s">
        <v>7019</v>
      </c>
      <c r="G12057" s="11" t="s">
        <v>7021</v>
      </c>
      <c r="H12057" t="s">
        <v>58</v>
      </c>
      <c r="I12057" s="11" t="s">
        <v>68</v>
      </c>
      <c r="J12057">
        <v>8</v>
      </c>
      <c r="K12057" s="34">
        <v>66.389839172363281</v>
      </c>
      <c r="L12057" s="34">
        <v>293.16629028320313</v>
      </c>
      <c r="M12057" s="34">
        <v>293.27249145507813</v>
      </c>
      <c r="N12057" s="35">
        <v>1.4474136829376221</v>
      </c>
      <c r="O12057">
        <v>49</v>
      </c>
      <c r="P12057">
        <v>0</v>
      </c>
    </row>
    <row r="12058" spans="1:16" x14ac:dyDescent="0.35">
      <c r="A12058" s="5" t="s">
        <v>4672</v>
      </c>
      <c r="B12058" t="s">
        <v>7016</v>
      </c>
      <c r="C12058" t="s">
        <v>7017</v>
      </c>
      <c r="D12058" t="s">
        <v>7018</v>
      </c>
      <c r="E12058" t="s">
        <v>53</v>
      </c>
      <c r="F12058" s="11" t="s">
        <v>7019</v>
      </c>
      <c r="G12058" s="11" t="s">
        <v>7021</v>
      </c>
      <c r="H12058" t="s">
        <v>58</v>
      </c>
      <c r="I12058" s="11" t="s">
        <v>68</v>
      </c>
      <c r="J12058">
        <v>9</v>
      </c>
      <c r="K12058" s="34">
        <v>70.092079162597656</v>
      </c>
      <c r="L12058" s="34">
        <v>577.34527587890625</v>
      </c>
      <c r="M12058" s="34">
        <v>577.6593017578125</v>
      </c>
      <c r="N12058" s="35">
        <v>2.9079158306121826</v>
      </c>
      <c r="O12058">
        <v>49</v>
      </c>
      <c r="P12058">
        <v>0</v>
      </c>
    </row>
    <row r="12059" spans="1:16" x14ac:dyDescent="0.35">
      <c r="A12059" s="5" t="s">
        <v>4673</v>
      </c>
      <c r="B12059" t="s">
        <v>7016</v>
      </c>
      <c r="C12059" t="s">
        <v>7017</v>
      </c>
      <c r="D12059" t="s">
        <v>7018</v>
      </c>
      <c r="E12059" t="s">
        <v>53</v>
      </c>
      <c r="F12059" s="11" t="s">
        <v>7019</v>
      </c>
      <c r="G12059" s="11" t="s">
        <v>7021</v>
      </c>
      <c r="H12059" t="s">
        <v>58</v>
      </c>
      <c r="I12059" s="11" t="s">
        <v>68</v>
      </c>
      <c r="J12059">
        <v>10</v>
      </c>
      <c r="K12059" s="34">
        <v>74.972755432128906</v>
      </c>
      <c r="L12059" s="34">
        <v>773.84576416015625</v>
      </c>
      <c r="M12059" s="34">
        <v>774.2703857421875</v>
      </c>
      <c r="N12059" s="35">
        <v>3.9221720695495605</v>
      </c>
      <c r="O12059">
        <v>49</v>
      </c>
      <c r="P12059">
        <v>0</v>
      </c>
    </row>
    <row r="12060" spans="1:16" x14ac:dyDescent="0.35">
      <c r="A12060" s="5" t="s">
        <v>4674</v>
      </c>
      <c r="B12060" t="s">
        <v>7016</v>
      </c>
      <c r="C12060" t="s">
        <v>7017</v>
      </c>
      <c r="D12060" t="s">
        <v>7018</v>
      </c>
      <c r="E12060" t="s">
        <v>53</v>
      </c>
      <c r="F12060" s="11" t="s">
        <v>7019</v>
      </c>
      <c r="G12060" s="11" t="s">
        <v>7021</v>
      </c>
      <c r="H12060" t="s">
        <v>58</v>
      </c>
      <c r="I12060" s="11" t="s">
        <v>68</v>
      </c>
      <c r="J12060">
        <v>11</v>
      </c>
      <c r="K12060" s="34">
        <v>79.418174743652344</v>
      </c>
      <c r="L12060" s="34">
        <v>769.33447265625</v>
      </c>
      <c r="M12060" s="34">
        <v>769.7276611328125</v>
      </c>
      <c r="N12060" s="35">
        <v>3.9207992553710938</v>
      </c>
      <c r="O12060">
        <v>49</v>
      </c>
      <c r="P12060">
        <v>0</v>
      </c>
    </row>
    <row r="12061" spans="1:16" x14ac:dyDescent="0.35">
      <c r="A12061" s="5" t="s">
        <v>4675</v>
      </c>
      <c r="B12061" t="s">
        <v>7016</v>
      </c>
      <c r="C12061" t="s">
        <v>7017</v>
      </c>
      <c r="D12061" t="s">
        <v>7018</v>
      </c>
      <c r="E12061" t="s">
        <v>53</v>
      </c>
      <c r="F12061" s="11" t="s">
        <v>7019</v>
      </c>
      <c r="G12061" s="11" t="s">
        <v>7021</v>
      </c>
      <c r="H12061" t="s">
        <v>58</v>
      </c>
      <c r="I12061" s="11" t="s">
        <v>68</v>
      </c>
      <c r="J12061">
        <v>12</v>
      </c>
      <c r="K12061" s="34">
        <v>81.505950927734375</v>
      </c>
      <c r="L12061" s="34">
        <v>677.36956787109375</v>
      </c>
      <c r="M12061" s="34">
        <v>677.66455078125</v>
      </c>
      <c r="N12061" s="35">
        <v>3.4378437995910645</v>
      </c>
      <c r="O12061">
        <v>49</v>
      </c>
      <c r="P12061">
        <v>0</v>
      </c>
    </row>
    <row r="12062" spans="1:16" x14ac:dyDescent="0.35">
      <c r="A12062" s="5" t="s">
        <v>4676</v>
      </c>
      <c r="B12062" t="s">
        <v>7016</v>
      </c>
      <c r="C12062" t="s">
        <v>7017</v>
      </c>
      <c r="D12062" t="s">
        <v>7018</v>
      </c>
      <c r="E12062" t="s">
        <v>53</v>
      </c>
      <c r="F12062" s="11" t="s">
        <v>7019</v>
      </c>
      <c r="G12062" s="11" t="s">
        <v>7021</v>
      </c>
      <c r="H12062" t="s">
        <v>58</v>
      </c>
      <c r="I12062" s="11" t="s">
        <v>68</v>
      </c>
      <c r="J12062">
        <v>13</v>
      </c>
      <c r="K12062" s="34">
        <v>83.050025939941406</v>
      </c>
      <c r="L12062" s="34">
        <v>561.66741943359375</v>
      </c>
      <c r="M12062" s="34">
        <v>561.87762451171875</v>
      </c>
      <c r="N12062" s="35">
        <v>2.8069233894348145</v>
      </c>
      <c r="O12062">
        <v>49</v>
      </c>
      <c r="P12062">
        <v>0</v>
      </c>
    </row>
    <row r="12063" spans="1:16" x14ac:dyDescent="0.35">
      <c r="A12063" s="5" t="s">
        <v>4677</v>
      </c>
      <c r="B12063" t="s">
        <v>7016</v>
      </c>
      <c r="C12063" t="s">
        <v>7017</v>
      </c>
      <c r="D12063" t="s">
        <v>7018</v>
      </c>
      <c r="E12063" t="s">
        <v>53</v>
      </c>
      <c r="F12063" s="11" t="s">
        <v>7019</v>
      </c>
      <c r="G12063" s="11" t="s">
        <v>7021</v>
      </c>
      <c r="H12063" t="s">
        <v>58</v>
      </c>
      <c r="I12063" s="11" t="s">
        <v>68</v>
      </c>
      <c r="J12063">
        <v>14</v>
      </c>
      <c r="K12063" s="34">
        <v>83.540336608886719</v>
      </c>
      <c r="L12063" s="34">
        <v>519.73724365234375</v>
      </c>
      <c r="M12063" s="34">
        <v>519.87591552734375</v>
      </c>
      <c r="N12063" s="35">
        <v>2.5935750007629395</v>
      </c>
      <c r="O12063">
        <v>49</v>
      </c>
      <c r="P12063">
        <v>0</v>
      </c>
    </row>
    <row r="12064" spans="1:16" x14ac:dyDescent="0.35">
      <c r="A12064" s="5" t="s">
        <v>4678</v>
      </c>
      <c r="B12064" t="s">
        <v>7016</v>
      </c>
      <c r="C12064" t="s">
        <v>7017</v>
      </c>
      <c r="D12064" t="s">
        <v>7018</v>
      </c>
      <c r="E12064" t="s">
        <v>53</v>
      </c>
      <c r="F12064" s="11" t="s">
        <v>7019</v>
      </c>
      <c r="G12064" s="11" t="s">
        <v>7021</v>
      </c>
      <c r="H12064" t="s">
        <v>58</v>
      </c>
      <c r="I12064" s="11" t="s">
        <v>68</v>
      </c>
      <c r="J12064">
        <v>15</v>
      </c>
      <c r="K12064" s="34">
        <v>83.341964721679688</v>
      </c>
      <c r="L12064" s="34">
        <v>468.01638793945313</v>
      </c>
      <c r="M12064" s="34">
        <v>468.0257568359375</v>
      </c>
      <c r="N12064" s="35">
        <v>2.3804185390472412</v>
      </c>
      <c r="O12064">
        <v>49</v>
      </c>
      <c r="P12064">
        <v>0</v>
      </c>
    </row>
    <row r="12065" spans="1:16" x14ac:dyDescent="0.35">
      <c r="A12065" s="5" t="s">
        <v>4679</v>
      </c>
      <c r="B12065" t="s">
        <v>7016</v>
      </c>
      <c r="C12065" t="s">
        <v>7017</v>
      </c>
      <c r="D12065" t="s">
        <v>7018</v>
      </c>
      <c r="E12065" t="s">
        <v>53</v>
      </c>
      <c r="F12065" s="11" t="s">
        <v>7019</v>
      </c>
      <c r="G12065" s="11" t="s">
        <v>7021</v>
      </c>
      <c r="H12065" t="s">
        <v>58</v>
      </c>
      <c r="I12065" s="11" t="s">
        <v>68</v>
      </c>
      <c r="J12065">
        <v>16</v>
      </c>
      <c r="K12065" s="34">
        <v>81.970840454101563</v>
      </c>
      <c r="L12065" s="34">
        <v>368.91171264648438</v>
      </c>
      <c r="M12065" s="34">
        <v>368.791748046875</v>
      </c>
      <c r="N12065" s="35">
        <v>1.8973468542098999</v>
      </c>
      <c r="O12065">
        <v>49</v>
      </c>
      <c r="P12065">
        <v>0</v>
      </c>
    </row>
    <row r="12066" spans="1:16" x14ac:dyDescent="0.35">
      <c r="A12066" s="5" t="s">
        <v>4680</v>
      </c>
      <c r="B12066" t="s">
        <v>7016</v>
      </c>
      <c r="C12066" t="s">
        <v>7017</v>
      </c>
      <c r="D12066" t="s">
        <v>7018</v>
      </c>
      <c r="E12066" t="s">
        <v>53</v>
      </c>
      <c r="F12066" s="11" t="s">
        <v>7019</v>
      </c>
      <c r="G12066" s="11" t="s">
        <v>7021</v>
      </c>
      <c r="H12066" t="s">
        <v>58</v>
      </c>
      <c r="I12066" s="11" t="s">
        <v>68</v>
      </c>
      <c r="J12066">
        <v>17</v>
      </c>
      <c r="K12066" s="34">
        <v>81.455787658691406</v>
      </c>
      <c r="L12066" s="34">
        <v>245.27650451660156</v>
      </c>
      <c r="M12066" s="34">
        <v>245.52500915527344</v>
      </c>
      <c r="N12066" s="35">
        <v>1.3068702220916748</v>
      </c>
      <c r="O12066">
        <v>49</v>
      </c>
      <c r="P12066">
        <v>0</v>
      </c>
    </row>
    <row r="12067" spans="1:16" x14ac:dyDescent="0.35">
      <c r="A12067" s="5" t="s">
        <v>4681</v>
      </c>
      <c r="B12067" t="s">
        <v>7016</v>
      </c>
      <c r="C12067" t="s">
        <v>7017</v>
      </c>
      <c r="D12067" t="s">
        <v>7018</v>
      </c>
      <c r="E12067" t="s">
        <v>53</v>
      </c>
      <c r="F12067" s="11" t="s">
        <v>7019</v>
      </c>
      <c r="G12067" s="11" t="s">
        <v>7021</v>
      </c>
      <c r="H12067" t="s">
        <v>58</v>
      </c>
      <c r="I12067" s="11" t="s">
        <v>68</v>
      </c>
      <c r="J12067">
        <v>18</v>
      </c>
      <c r="K12067" s="34">
        <v>80.145362854003906</v>
      </c>
      <c r="L12067" s="34">
        <v>141.04852294921875</v>
      </c>
      <c r="M12067" s="34">
        <v>140.72254943847656</v>
      </c>
      <c r="N12067" s="35">
        <v>0.6706121563911438</v>
      </c>
      <c r="O12067">
        <v>49</v>
      </c>
      <c r="P12067">
        <v>0</v>
      </c>
    </row>
    <row r="12068" spans="1:16" x14ac:dyDescent="0.35">
      <c r="A12068" s="5" t="s">
        <v>4682</v>
      </c>
      <c r="B12068" t="s">
        <v>7016</v>
      </c>
      <c r="C12068" t="s">
        <v>7017</v>
      </c>
      <c r="D12068" t="s">
        <v>7018</v>
      </c>
      <c r="E12068" t="s">
        <v>53</v>
      </c>
      <c r="F12068" s="11" t="s">
        <v>7019</v>
      </c>
      <c r="G12068" s="11" t="s">
        <v>7021</v>
      </c>
      <c r="H12068" t="s">
        <v>58</v>
      </c>
      <c r="I12068" s="11" t="s">
        <v>68</v>
      </c>
      <c r="J12068">
        <v>19</v>
      </c>
      <c r="K12068" s="34">
        <v>77.981201171875</v>
      </c>
      <c r="L12068" s="34">
        <v>81.763923645019531</v>
      </c>
      <c r="M12068" s="34">
        <v>81.447708129882813</v>
      </c>
      <c r="N12068" s="35">
        <v>0.37874245643615723</v>
      </c>
      <c r="O12068">
        <v>49</v>
      </c>
      <c r="P12068">
        <v>0</v>
      </c>
    </row>
    <row r="12069" spans="1:16" x14ac:dyDescent="0.35">
      <c r="A12069" s="5" t="s">
        <v>4683</v>
      </c>
      <c r="B12069" t="s">
        <v>7016</v>
      </c>
      <c r="C12069" t="s">
        <v>7017</v>
      </c>
      <c r="D12069" t="s">
        <v>7018</v>
      </c>
      <c r="E12069" t="s">
        <v>53</v>
      </c>
      <c r="F12069" s="11" t="s">
        <v>7019</v>
      </c>
      <c r="G12069" s="11" t="s">
        <v>7021</v>
      </c>
      <c r="H12069" t="s">
        <v>58</v>
      </c>
      <c r="I12069" s="11" t="s">
        <v>68</v>
      </c>
      <c r="J12069">
        <v>20</v>
      </c>
      <c r="K12069" s="34">
        <v>74.863540649414063</v>
      </c>
      <c r="L12069" s="34">
        <v>62.244644165039063</v>
      </c>
      <c r="M12069" s="34">
        <v>62.006397247314453</v>
      </c>
      <c r="N12069" s="35">
        <v>0.29186692833900452</v>
      </c>
      <c r="O12069">
        <v>49</v>
      </c>
      <c r="P12069">
        <v>0</v>
      </c>
    </row>
    <row r="12070" spans="1:16" x14ac:dyDescent="0.35">
      <c r="A12070" s="5" t="s">
        <v>4684</v>
      </c>
      <c r="B12070" t="s">
        <v>7016</v>
      </c>
      <c r="C12070" t="s">
        <v>7017</v>
      </c>
      <c r="D12070" t="s">
        <v>7018</v>
      </c>
      <c r="E12070" t="s">
        <v>53</v>
      </c>
      <c r="F12070" s="11" t="s">
        <v>7019</v>
      </c>
      <c r="G12070" s="11" t="s">
        <v>7021</v>
      </c>
      <c r="H12070" t="s">
        <v>58</v>
      </c>
      <c r="I12070" s="11" t="s">
        <v>68</v>
      </c>
      <c r="J12070">
        <v>21</v>
      </c>
      <c r="K12070" s="34">
        <v>72.393592834472656</v>
      </c>
      <c r="L12070" s="34">
        <v>54.071613311767578</v>
      </c>
      <c r="M12070" s="34">
        <v>53.950275421142578</v>
      </c>
      <c r="N12070" s="35">
        <v>0.25865232944488525</v>
      </c>
      <c r="O12070">
        <v>49</v>
      </c>
      <c r="P12070">
        <v>0</v>
      </c>
    </row>
    <row r="12071" spans="1:16" x14ac:dyDescent="0.35">
      <c r="A12071" s="5" t="s">
        <v>4685</v>
      </c>
      <c r="B12071" t="s">
        <v>7016</v>
      </c>
      <c r="C12071" t="s">
        <v>7017</v>
      </c>
      <c r="D12071" t="s">
        <v>7018</v>
      </c>
      <c r="E12071" t="s">
        <v>53</v>
      </c>
      <c r="F12071" s="11" t="s">
        <v>7019</v>
      </c>
      <c r="G12071" s="11" t="s">
        <v>7021</v>
      </c>
      <c r="H12071" t="s">
        <v>58</v>
      </c>
      <c r="I12071" s="11" t="s">
        <v>68</v>
      </c>
      <c r="J12071">
        <v>22</v>
      </c>
      <c r="K12071" s="34">
        <v>70.646522521972656</v>
      </c>
      <c r="L12071" s="34">
        <v>43.392364501953125</v>
      </c>
      <c r="M12071" s="34">
        <v>43.214828491210938</v>
      </c>
      <c r="N12071" s="35">
        <v>0.22931750118732452</v>
      </c>
      <c r="O12071">
        <v>49</v>
      </c>
      <c r="P12071">
        <v>0</v>
      </c>
    </row>
    <row r="12072" spans="1:16" x14ac:dyDescent="0.35">
      <c r="A12072" s="5" t="s">
        <v>4686</v>
      </c>
      <c r="B12072" t="s">
        <v>7016</v>
      </c>
      <c r="C12072" t="s">
        <v>7017</v>
      </c>
      <c r="D12072" t="s">
        <v>7018</v>
      </c>
      <c r="E12072" t="s">
        <v>53</v>
      </c>
      <c r="F12072" s="11" t="s">
        <v>7019</v>
      </c>
      <c r="G12072" s="11" t="s">
        <v>7021</v>
      </c>
      <c r="H12072" t="s">
        <v>58</v>
      </c>
      <c r="I12072" s="11" t="s">
        <v>68</v>
      </c>
      <c r="J12072">
        <v>23</v>
      </c>
      <c r="K12072" s="34">
        <v>69.693016052246094</v>
      </c>
      <c r="L12072" s="34">
        <v>38.032455444335938</v>
      </c>
      <c r="M12072" s="34">
        <v>37.880111694335938</v>
      </c>
      <c r="N12072" s="35">
        <v>0.2022542804479599</v>
      </c>
      <c r="O12072">
        <v>49</v>
      </c>
      <c r="P12072">
        <v>0</v>
      </c>
    </row>
    <row r="12073" spans="1:16" x14ac:dyDescent="0.35">
      <c r="A12073" s="5" t="s">
        <v>4687</v>
      </c>
      <c r="B12073" t="s">
        <v>7016</v>
      </c>
      <c r="C12073" t="s">
        <v>7017</v>
      </c>
      <c r="D12073" t="s">
        <v>7018</v>
      </c>
      <c r="E12073" t="s">
        <v>53</v>
      </c>
      <c r="F12073" s="11" t="s">
        <v>7019</v>
      </c>
      <c r="G12073" s="11" t="s">
        <v>7021</v>
      </c>
      <c r="H12073" t="s">
        <v>58</v>
      </c>
      <c r="I12073" s="11" t="s">
        <v>68</v>
      </c>
      <c r="J12073">
        <v>24</v>
      </c>
      <c r="K12073" s="34">
        <v>68.989517211914063</v>
      </c>
      <c r="L12073" s="34">
        <v>33.399162292480469</v>
      </c>
      <c r="M12073" s="34">
        <v>33.271587371826172</v>
      </c>
      <c r="N12073" s="35">
        <v>0.17465579509735107</v>
      </c>
      <c r="O12073">
        <v>49</v>
      </c>
      <c r="P12073">
        <v>0</v>
      </c>
    </row>
    <row r="12074" spans="1:16" x14ac:dyDescent="0.35">
      <c r="A12074" s="5" t="s">
        <v>4688</v>
      </c>
      <c r="B12074" t="s">
        <v>7016</v>
      </c>
      <c r="C12074" t="s">
        <v>7017</v>
      </c>
      <c r="D12074" t="s">
        <v>7018</v>
      </c>
      <c r="E12074" t="s">
        <v>53</v>
      </c>
      <c r="F12074" s="11" t="s">
        <v>7019</v>
      </c>
      <c r="G12074" s="11" t="s">
        <v>7021</v>
      </c>
      <c r="H12074" t="s">
        <v>59</v>
      </c>
      <c r="I12074" s="11" t="s">
        <v>68</v>
      </c>
      <c r="J12074">
        <v>1</v>
      </c>
      <c r="K12074" s="34">
        <v>69.421600341796875</v>
      </c>
      <c r="L12074" s="34">
        <v>32.023445129394531</v>
      </c>
      <c r="M12074" s="34">
        <v>31.950056076049805</v>
      </c>
      <c r="N12074" s="35">
        <v>0.11943761259317398</v>
      </c>
      <c r="O12074">
        <v>47</v>
      </c>
      <c r="P12074">
        <v>0</v>
      </c>
    </row>
    <row r="12075" spans="1:16" x14ac:dyDescent="0.35">
      <c r="A12075" s="5" t="s">
        <v>4689</v>
      </c>
      <c r="B12075" t="s">
        <v>7016</v>
      </c>
      <c r="C12075" t="s">
        <v>7017</v>
      </c>
      <c r="D12075" t="s">
        <v>7018</v>
      </c>
      <c r="E12075" t="s">
        <v>53</v>
      </c>
      <c r="F12075" s="11" t="s">
        <v>7019</v>
      </c>
      <c r="G12075" s="11" t="s">
        <v>7021</v>
      </c>
      <c r="H12075" t="s">
        <v>59</v>
      </c>
      <c r="I12075" s="11" t="s">
        <v>68</v>
      </c>
      <c r="J12075">
        <v>2</v>
      </c>
      <c r="K12075" s="34">
        <v>69.4234619140625</v>
      </c>
      <c r="L12075" s="34">
        <v>29.38139533996582</v>
      </c>
      <c r="M12075" s="34">
        <v>29.317174911499023</v>
      </c>
      <c r="N12075" s="35">
        <v>0.10990572720766068</v>
      </c>
      <c r="O12075">
        <v>47</v>
      </c>
      <c r="P12075">
        <v>0</v>
      </c>
    </row>
    <row r="12076" spans="1:16" x14ac:dyDescent="0.35">
      <c r="A12076" s="5" t="s">
        <v>4690</v>
      </c>
      <c r="B12076" t="s">
        <v>7016</v>
      </c>
      <c r="C12076" t="s">
        <v>7017</v>
      </c>
      <c r="D12076" t="s">
        <v>7018</v>
      </c>
      <c r="E12076" t="s">
        <v>53</v>
      </c>
      <c r="F12076" s="11" t="s">
        <v>7019</v>
      </c>
      <c r="G12076" s="11" t="s">
        <v>7021</v>
      </c>
      <c r="H12076" t="s">
        <v>59</v>
      </c>
      <c r="I12076" s="11" t="s">
        <v>68</v>
      </c>
      <c r="J12076">
        <v>3</v>
      </c>
      <c r="K12076" s="34">
        <v>68.704093933105469</v>
      </c>
      <c r="L12076" s="34">
        <v>26.162708282470703</v>
      </c>
      <c r="M12076" s="34">
        <v>26.10809326171875</v>
      </c>
      <c r="N12076" s="35">
        <v>9.7932316362857819E-2</v>
      </c>
      <c r="O12076">
        <v>47</v>
      </c>
      <c r="P12076">
        <v>0</v>
      </c>
    </row>
    <row r="12077" spans="1:16" x14ac:dyDescent="0.35">
      <c r="A12077" s="5" t="s">
        <v>4691</v>
      </c>
      <c r="B12077" t="s">
        <v>7016</v>
      </c>
      <c r="C12077" t="s">
        <v>7017</v>
      </c>
      <c r="D12077" t="s">
        <v>7018</v>
      </c>
      <c r="E12077" t="s">
        <v>53</v>
      </c>
      <c r="F12077" s="11" t="s">
        <v>7019</v>
      </c>
      <c r="G12077" s="11" t="s">
        <v>7021</v>
      </c>
      <c r="H12077" t="s">
        <v>59</v>
      </c>
      <c r="I12077" s="11" t="s">
        <v>68</v>
      </c>
      <c r="J12077">
        <v>4</v>
      </c>
      <c r="K12077" s="34">
        <v>67.987770080566406</v>
      </c>
      <c r="L12077" s="34">
        <v>22.565793991088867</v>
      </c>
      <c r="M12077" s="34">
        <v>22.519330978393555</v>
      </c>
      <c r="N12077" s="35">
        <v>8.4217190742492676E-2</v>
      </c>
      <c r="O12077">
        <v>47</v>
      </c>
      <c r="P12077">
        <v>0</v>
      </c>
    </row>
    <row r="12078" spans="1:16" x14ac:dyDescent="0.35">
      <c r="A12078" s="5" t="s">
        <v>4692</v>
      </c>
      <c r="B12078" t="s">
        <v>7016</v>
      </c>
      <c r="C12078" t="s">
        <v>7017</v>
      </c>
      <c r="D12078" t="s">
        <v>7018</v>
      </c>
      <c r="E12078" t="s">
        <v>53</v>
      </c>
      <c r="F12078" s="11" t="s">
        <v>7019</v>
      </c>
      <c r="G12078" s="11" t="s">
        <v>7021</v>
      </c>
      <c r="H12078" t="s">
        <v>59</v>
      </c>
      <c r="I12078" s="11" t="s">
        <v>68</v>
      </c>
      <c r="J12078">
        <v>5</v>
      </c>
      <c r="K12078" s="34">
        <v>67.200851440429688</v>
      </c>
      <c r="L12078" s="34">
        <v>29.223405838012695</v>
      </c>
      <c r="M12078" s="34">
        <v>29.167671203613281</v>
      </c>
      <c r="N12078" s="35">
        <v>0.11194857954978943</v>
      </c>
      <c r="O12078">
        <v>47</v>
      </c>
      <c r="P12078">
        <v>0</v>
      </c>
    </row>
    <row r="12079" spans="1:16" x14ac:dyDescent="0.35">
      <c r="A12079" s="5" t="s">
        <v>4693</v>
      </c>
      <c r="B12079" t="s">
        <v>7016</v>
      </c>
      <c r="C12079" t="s">
        <v>7017</v>
      </c>
      <c r="D12079" t="s">
        <v>7018</v>
      </c>
      <c r="E12079" t="s">
        <v>53</v>
      </c>
      <c r="F12079" s="11" t="s">
        <v>7019</v>
      </c>
      <c r="G12079" s="11" t="s">
        <v>7021</v>
      </c>
      <c r="H12079" t="s">
        <v>59</v>
      </c>
      <c r="I12079" s="11" t="s">
        <v>68</v>
      </c>
      <c r="J12079">
        <v>6</v>
      </c>
      <c r="K12079" s="34">
        <v>67.125167846679688</v>
      </c>
      <c r="L12079" s="34">
        <v>54.541580200195313</v>
      </c>
      <c r="M12079" s="34">
        <v>54.445629119873047</v>
      </c>
      <c r="N12079" s="35">
        <v>0.21428433060646057</v>
      </c>
      <c r="O12079">
        <v>47</v>
      </c>
      <c r="P12079">
        <v>0</v>
      </c>
    </row>
    <row r="12080" spans="1:16" x14ac:dyDescent="0.35">
      <c r="A12080" s="5" t="s">
        <v>4694</v>
      </c>
      <c r="B12080" t="s">
        <v>7016</v>
      </c>
      <c r="C12080" t="s">
        <v>7017</v>
      </c>
      <c r="D12080" t="s">
        <v>7018</v>
      </c>
      <c r="E12080" t="s">
        <v>53</v>
      </c>
      <c r="F12080" s="11" t="s">
        <v>7019</v>
      </c>
      <c r="G12080" s="11" t="s">
        <v>7021</v>
      </c>
      <c r="H12080" t="s">
        <v>59</v>
      </c>
      <c r="I12080" s="11" t="s">
        <v>68</v>
      </c>
      <c r="J12080">
        <v>7</v>
      </c>
      <c r="K12080" s="34">
        <v>67.296951293945313</v>
      </c>
      <c r="L12080" s="34">
        <v>119.19419860839844</v>
      </c>
      <c r="M12080" s="34">
        <v>119.15922546386719</v>
      </c>
      <c r="N12080" s="35">
        <v>0.46700885891914368</v>
      </c>
      <c r="O12080">
        <v>47</v>
      </c>
      <c r="P12080">
        <v>0</v>
      </c>
    </row>
    <row r="12081" spans="1:16" x14ac:dyDescent="0.35">
      <c r="A12081" s="5" t="s">
        <v>4695</v>
      </c>
      <c r="B12081" t="s">
        <v>7016</v>
      </c>
      <c r="C12081" t="s">
        <v>7017</v>
      </c>
      <c r="D12081" t="s">
        <v>7018</v>
      </c>
      <c r="E12081" t="s">
        <v>53</v>
      </c>
      <c r="F12081" s="11" t="s">
        <v>7019</v>
      </c>
      <c r="G12081" s="11" t="s">
        <v>7021</v>
      </c>
      <c r="H12081" t="s">
        <v>59</v>
      </c>
      <c r="I12081" s="11" t="s">
        <v>68</v>
      </c>
      <c r="J12081">
        <v>8</v>
      </c>
      <c r="K12081" s="34">
        <v>68.43780517578125</v>
      </c>
      <c r="L12081" s="34">
        <v>293.42306518554688</v>
      </c>
      <c r="M12081" s="34">
        <v>293.41470336914063</v>
      </c>
      <c r="N12081" s="35">
        <v>1.1581627130508423</v>
      </c>
      <c r="O12081">
        <v>47</v>
      </c>
      <c r="P12081">
        <v>0</v>
      </c>
    </row>
    <row r="12082" spans="1:16" x14ac:dyDescent="0.35">
      <c r="A12082" s="5" t="s">
        <v>4696</v>
      </c>
      <c r="B12082" t="s">
        <v>7016</v>
      </c>
      <c r="C12082" t="s">
        <v>7017</v>
      </c>
      <c r="D12082" t="s">
        <v>7018</v>
      </c>
      <c r="E12082" t="s">
        <v>53</v>
      </c>
      <c r="F12082" s="11" t="s">
        <v>7019</v>
      </c>
      <c r="G12082" s="11" t="s">
        <v>7021</v>
      </c>
      <c r="H12082" t="s">
        <v>59</v>
      </c>
      <c r="I12082" s="11" t="s">
        <v>68</v>
      </c>
      <c r="J12082">
        <v>9</v>
      </c>
      <c r="K12082" s="34">
        <v>72.458389282226563</v>
      </c>
      <c r="L12082" s="34">
        <v>575.145751953125</v>
      </c>
      <c r="M12082" s="34">
        <v>575.22503662109375</v>
      </c>
      <c r="N12082" s="35">
        <v>2.302194356918335</v>
      </c>
      <c r="O12082">
        <v>47</v>
      </c>
      <c r="P12082">
        <v>0</v>
      </c>
    </row>
    <row r="12083" spans="1:16" x14ac:dyDescent="0.35">
      <c r="A12083" s="5" t="s">
        <v>4697</v>
      </c>
      <c r="B12083" t="s">
        <v>7016</v>
      </c>
      <c r="C12083" t="s">
        <v>7017</v>
      </c>
      <c r="D12083" t="s">
        <v>7018</v>
      </c>
      <c r="E12083" t="s">
        <v>53</v>
      </c>
      <c r="F12083" s="11" t="s">
        <v>7019</v>
      </c>
      <c r="G12083" s="11" t="s">
        <v>7021</v>
      </c>
      <c r="H12083" t="s">
        <v>59</v>
      </c>
      <c r="I12083" s="11" t="s">
        <v>68</v>
      </c>
      <c r="J12083">
        <v>10</v>
      </c>
      <c r="K12083" s="34">
        <v>76.893478393554688</v>
      </c>
      <c r="L12083" s="34">
        <v>773.8507080078125</v>
      </c>
      <c r="M12083" s="34">
        <v>773.97625732421875</v>
      </c>
      <c r="N12083" s="35">
        <v>3.126497745513916</v>
      </c>
      <c r="O12083">
        <v>47</v>
      </c>
      <c r="P12083">
        <v>0</v>
      </c>
    </row>
    <row r="12084" spans="1:16" x14ac:dyDescent="0.35">
      <c r="A12084" s="5" t="s">
        <v>4698</v>
      </c>
      <c r="B12084" t="s">
        <v>7016</v>
      </c>
      <c r="C12084" t="s">
        <v>7017</v>
      </c>
      <c r="D12084" t="s">
        <v>7018</v>
      </c>
      <c r="E12084" t="s">
        <v>53</v>
      </c>
      <c r="F12084" s="11" t="s">
        <v>7019</v>
      </c>
      <c r="G12084" s="11" t="s">
        <v>7021</v>
      </c>
      <c r="H12084" t="s">
        <v>59</v>
      </c>
      <c r="I12084" s="11" t="s">
        <v>68</v>
      </c>
      <c r="J12084">
        <v>11</v>
      </c>
      <c r="K12084" s="34">
        <v>81.499603271484375</v>
      </c>
      <c r="L12084" s="34">
        <v>771.36614990234375</v>
      </c>
      <c r="M12084" s="34">
        <v>771.5140380859375</v>
      </c>
      <c r="N12084" s="35">
        <v>3.1155822277069092</v>
      </c>
      <c r="O12084">
        <v>47</v>
      </c>
      <c r="P12084">
        <v>0</v>
      </c>
    </row>
    <row r="12085" spans="1:16" x14ac:dyDescent="0.35">
      <c r="A12085" s="5" t="s">
        <v>4699</v>
      </c>
      <c r="B12085" t="s">
        <v>7016</v>
      </c>
      <c r="C12085" t="s">
        <v>7017</v>
      </c>
      <c r="D12085" t="s">
        <v>7018</v>
      </c>
      <c r="E12085" t="s">
        <v>53</v>
      </c>
      <c r="F12085" s="11" t="s">
        <v>7019</v>
      </c>
      <c r="G12085" s="11" t="s">
        <v>7021</v>
      </c>
      <c r="H12085" t="s">
        <v>59</v>
      </c>
      <c r="I12085" s="11" t="s">
        <v>68</v>
      </c>
      <c r="J12085">
        <v>12</v>
      </c>
      <c r="K12085" s="34">
        <v>83.508712768554688</v>
      </c>
      <c r="L12085" s="34">
        <v>678.06085205078125</v>
      </c>
      <c r="M12085" s="34">
        <v>678.134033203125</v>
      </c>
      <c r="N12085" s="35">
        <v>2.7381596565246582</v>
      </c>
      <c r="O12085">
        <v>47</v>
      </c>
      <c r="P12085">
        <v>0</v>
      </c>
    </row>
    <row r="12086" spans="1:16" x14ac:dyDescent="0.35">
      <c r="A12086" s="5" t="s">
        <v>4700</v>
      </c>
      <c r="B12086" t="s">
        <v>7016</v>
      </c>
      <c r="C12086" t="s">
        <v>7017</v>
      </c>
      <c r="D12086" t="s">
        <v>7018</v>
      </c>
      <c r="E12086" t="s">
        <v>53</v>
      </c>
      <c r="F12086" s="11" t="s">
        <v>7019</v>
      </c>
      <c r="G12086" s="11" t="s">
        <v>7021</v>
      </c>
      <c r="H12086" t="s">
        <v>59</v>
      </c>
      <c r="I12086" s="11" t="s">
        <v>68</v>
      </c>
      <c r="J12086">
        <v>13</v>
      </c>
      <c r="K12086" s="34">
        <v>84.56085205078125</v>
      </c>
      <c r="L12086" s="34">
        <v>563.45843505859375</v>
      </c>
      <c r="M12086" s="34">
        <v>563.455078125</v>
      </c>
      <c r="N12086" s="35">
        <v>2.24100661277771</v>
      </c>
      <c r="O12086">
        <v>47</v>
      </c>
      <c r="P12086">
        <v>0</v>
      </c>
    </row>
    <row r="12087" spans="1:16" x14ac:dyDescent="0.35">
      <c r="A12087" s="5" t="s">
        <v>4701</v>
      </c>
      <c r="B12087" t="s">
        <v>7016</v>
      </c>
      <c r="C12087" t="s">
        <v>7017</v>
      </c>
      <c r="D12087" t="s">
        <v>7018</v>
      </c>
      <c r="E12087" t="s">
        <v>53</v>
      </c>
      <c r="F12087" s="11" t="s">
        <v>7019</v>
      </c>
      <c r="G12087" s="11" t="s">
        <v>7021</v>
      </c>
      <c r="H12087" t="s">
        <v>59</v>
      </c>
      <c r="I12087" s="11" t="s">
        <v>68</v>
      </c>
      <c r="J12087">
        <v>14</v>
      </c>
      <c r="K12087" s="34">
        <v>84.420524597167969</v>
      </c>
      <c r="L12087" s="34">
        <v>521.6783447265625</v>
      </c>
      <c r="M12087" s="34">
        <v>521.6363525390625</v>
      </c>
      <c r="N12087" s="35">
        <v>2.071176290512085</v>
      </c>
      <c r="O12087">
        <v>47</v>
      </c>
      <c r="P12087">
        <v>0</v>
      </c>
    </row>
    <row r="12088" spans="1:16" x14ac:dyDescent="0.35">
      <c r="A12088" s="5" t="s">
        <v>4702</v>
      </c>
      <c r="B12088" t="s">
        <v>7016</v>
      </c>
      <c r="C12088" t="s">
        <v>7017</v>
      </c>
      <c r="D12088" t="s">
        <v>7018</v>
      </c>
      <c r="E12088" t="s">
        <v>53</v>
      </c>
      <c r="F12088" s="11" t="s">
        <v>7019</v>
      </c>
      <c r="G12088" s="11" t="s">
        <v>7021</v>
      </c>
      <c r="H12088" t="s">
        <v>59</v>
      </c>
      <c r="I12088" s="11" t="s">
        <v>68</v>
      </c>
      <c r="J12088">
        <v>15</v>
      </c>
      <c r="K12088" s="34">
        <v>84.512252807617188</v>
      </c>
      <c r="L12088" s="34">
        <v>469.7576904296875</v>
      </c>
      <c r="M12088" s="34">
        <v>469.26052856445313</v>
      </c>
      <c r="N12088" s="35">
        <v>2.0999405384063721</v>
      </c>
      <c r="O12088">
        <v>47</v>
      </c>
      <c r="P12088">
        <v>0</v>
      </c>
    </row>
    <row r="12089" spans="1:16" x14ac:dyDescent="0.35">
      <c r="A12089" s="5" t="s">
        <v>4703</v>
      </c>
      <c r="B12089" t="s">
        <v>7016</v>
      </c>
      <c r="C12089" t="s">
        <v>7017</v>
      </c>
      <c r="D12089" t="s">
        <v>7018</v>
      </c>
      <c r="E12089" t="s">
        <v>53</v>
      </c>
      <c r="F12089" s="11" t="s">
        <v>7019</v>
      </c>
      <c r="G12089" s="11" t="s">
        <v>7021</v>
      </c>
      <c r="H12089" t="s">
        <v>59</v>
      </c>
      <c r="I12089" s="11" t="s">
        <v>68</v>
      </c>
      <c r="J12089">
        <v>16</v>
      </c>
      <c r="K12089" s="34">
        <v>82.7425537109375</v>
      </c>
      <c r="L12089" s="34">
        <v>370.27182006835938</v>
      </c>
      <c r="M12089" s="34">
        <v>369.82501220703125</v>
      </c>
      <c r="N12089" s="35">
        <v>1.6469886302947998</v>
      </c>
      <c r="O12089">
        <v>47</v>
      </c>
      <c r="P12089">
        <v>0</v>
      </c>
    </row>
    <row r="12090" spans="1:16" x14ac:dyDescent="0.35">
      <c r="A12090" s="5" t="s">
        <v>4704</v>
      </c>
      <c r="B12090" t="s">
        <v>7016</v>
      </c>
      <c r="C12090" t="s">
        <v>7017</v>
      </c>
      <c r="D12090" t="s">
        <v>7018</v>
      </c>
      <c r="E12090" t="s">
        <v>53</v>
      </c>
      <c r="F12090" s="11" t="s">
        <v>7019</v>
      </c>
      <c r="G12090" s="11" t="s">
        <v>7021</v>
      </c>
      <c r="H12090" t="s">
        <v>59</v>
      </c>
      <c r="I12090" s="11" t="s">
        <v>68</v>
      </c>
      <c r="J12090">
        <v>17</v>
      </c>
      <c r="K12090" s="34">
        <v>82.453361511230469</v>
      </c>
      <c r="L12090" s="34">
        <v>246.47122192382813</v>
      </c>
      <c r="M12090" s="34">
        <v>246.19706726074219</v>
      </c>
      <c r="N12090" s="35">
        <v>1.2875652313232422</v>
      </c>
      <c r="O12090">
        <v>47</v>
      </c>
      <c r="P12090">
        <v>0</v>
      </c>
    </row>
    <row r="12091" spans="1:16" x14ac:dyDescent="0.35">
      <c r="A12091" s="5" t="s">
        <v>4705</v>
      </c>
      <c r="B12091" t="s">
        <v>7016</v>
      </c>
      <c r="C12091" t="s">
        <v>7017</v>
      </c>
      <c r="D12091" t="s">
        <v>7018</v>
      </c>
      <c r="E12091" t="s">
        <v>53</v>
      </c>
      <c r="F12091" s="11" t="s">
        <v>7019</v>
      </c>
      <c r="G12091" s="11" t="s">
        <v>7021</v>
      </c>
      <c r="H12091" t="s">
        <v>59</v>
      </c>
      <c r="I12091" s="11" t="s">
        <v>68</v>
      </c>
      <c r="J12091">
        <v>18</v>
      </c>
      <c r="K12091" s="34">
        <v>81.480453491210938</v>
      </c>
      <c r="L12091" s="34">
        <v>141.77943420410156</v>
      </c>
      <c r="M12091" s="34">
        <v>141.58566284179688</v>
      </c>
      <c r="N12091" s="35">
        <v>0.72908806800842285</v>
      </c>
      <c r="O12091">
        <v>47</v>
      </c>
      <c r="P12091">
        <v>0</v>
      </c>
    </row>
    <row r="12092" spans="1:16" x14ac:dyDescent="0.35">
      <c r="A12092" s="5" t="s">
        <v>4706</v>
      </c>
      <c r="B12092" t="s">
        <v>7016</v>
      </c>
      <c r="C12092" t="s">
        <v>7017</v>
      </c>
      <c r="D12092" t="s">
        <v>7018</v>
      </c>
      <c r="E12092" t="s">
        <v>53</v>
      </c>
      <c r="F12092" s="11" t="s">
        <v>7019</v>
      </c>
      <c r="G12092" s="11" t="s">
        <v>7021</v>
      </c>
      <c r="H12092" t="s">
        <v>59</v>
      </c>
      <c r="I12092" s="11" t="s">
        <v>68</v>
      </c>
      <c r="J12092">
        <v>19</v>
      </c>
      <c r="K12092" s="34">
        <v>79.873626708984375</v>
      </c>
      <c r="L12092" s="34">
        <v>82.215705871582031</v>
      </c>
      <c r="M12092" s="34">
        <v>81.948844909667969</v>
      </c>
      <c r="N12092" s="35">
        <v>0.30991297960281372</v>
      </c>
      <c r="O12092">
        <v>47</v>
      </c>
      <c r="P12092">
        <v>0</v>
      </c>
    </row>
    <row r="12093" spans="1:16" x14ac:dyDescent="0.35">
      <c r="A12093" s="5" t="s">
        <v>4707</v>
      </c>
      <c r="B12093" t="s">
        <v>7016</v>
      </c>
      <c r="C12093" t="s">
        <v>7017</v>
      </c>
      <c r="D12093" t="s">
        <v>7018</v>
      </c>
      <c r="E12093" t="s">
        <v>53</v>
      </c>
      <c r="F12093" s="11" t="s">
        <v>7019</v>
      </c>
      <c r="G12093" s="11" t="s">
        <v>7021</v>
      </c>
      <c r="H12093" t="s">
        <v>59</v>
      </c>
      <c r="I12093" s="11" t="s">
        <v>68</v>
      </c>
      <c r="J12093">
        <v>20</v>
      </c>
      <c r="K12093" s="34">
        <v>77.105400085449219</v>
      </c>
      <c r="L12093" s="34">
        <v>62.706302642822266</v>
      </c>
      <c r="M12093" s="34">
        <v>62.497829437255859</v>
      </c>
      <c r="N12093" s="35">
        <v>0.234047532081604</v>
      </c>
      <c r="O12093">
        <v>47</v>
      </c>
      <c r="P12093">
        <v>0</v>
      </c>
    </row>
    <row r="12094" spans="1:16" x14ac:dyDescent="0.35">
      <c r="A12094" s="5" t="s">
        <v>4708</v>
      </c>
      <c r="B12094" t="s">
        <v>7016</v>
      </c>
      <c r="C12094" t="s">
        <v>7017</v>
      </c>
      <c r="D12094" t="s">
        <v>7018</v>
      </c>
      <c r="E12094" t="s">
        <v>53</v>
      </c>
      <c r="F12094" s="11" t="s">
        <v>7019</v>
      </c>
      <c r="G12094" s="11" t="s">
        <v>7021</v>
      </c>
      <c r="H12094" t="s">
        <v>59</v>
      </c>
      <c r="I12094" s="11" t="s">
        <v>68</v>
      </c>
      <c r="J12094">
        <v>21</v>
      </c>
      <c r="K12094" s="34">
        <v>74.617179870605469</v>
      </c>
      <c r="L12094" s="34">
        <v>54.410785675048828</v>
      </c>
      <c r="M12094" s="34">
        <v>54.316890716552734</v>
      </c>
      <c r="N12094" s="35">
        <v>0.26590156555175781</v>
      </c>
      <c r="O12094">
        <v>47</v>
      </c>
      <c r="P12094">
        <v>0</v>
      </c>
    </row>
    <row r="12095" spans="1:16" x14ac:dyDescent="0.35">
      <c r="A12095" s="5" t="s">
        <v>4709</v>
      </c>
      <c r="B12095" t="s">
        <v>7016</v>
      </c>
      <c r="C12095" t="s">
        <v>7017</v>
      </c>
      <c r="D12095" t="s">
        <v>7018</v>
      </c>
      <c r="E12095" t="s">
        <v>53</v>
      </c>
      <c r="F12095" s="11" t="s">
        <v>7019</v>
      </c>
      <c r="G12095" s="11" t="s">
        <v>7021</v>
      </c>
      <c r="H12095" t="s">
        <v>59</v>
      </c>
      <c r="I12095" s="11" t="s">
        <v>68</v>
      </c>
      <c r="J12095">
        <v>22</v>
      </c>
      <c r="K12095" s="34">
        <v>72.566215515136719</v>
      </c>
      <c r="L12095" s="34">
        <v>43.702957153320313</v>
      </c>
      <c r="M12095" s="34">
        <v>43.584083557128906</v>
      </c>
      <c r="N12095" s="35">
        <v>0.20967727899551392</v>
      </c>
      <c r="O12095">
        <v>47</v>
      </c>
      <c r="P12095">
        <v>0</v>
      </c>
    </row>
    <row r="12096" spans="1:16" x14ac:dyDescent="0.35">
      <c r="A12096" s="5" t="s">
        <v>4710</v>
      </c>
      <c r="B12096" t="s">
        <v>7016</v>
      </c>
      <c r="C12096" t="s">
        <v>7017</v>
      </c>
      <c r="D12096" t="s">
        <v>7018</v>
      </c>
      <c r="E12096" t="s">
        <v>53</v>
      </c>
      <c r="F12096" s="11" t="s">
        <v>7019</v>
      </c>
      <c r="G12096" s="11" t="s">
        <v>7021</v>
      </c>
      <c r="H12096" t="s">
        <v>59</v>
      </c>
      <c r="I12096" s="11" t="s">
        <v>68</v>
      </c>
      <c r="J12096">
        <v>23</v>
      </c>
      <c r="K12096" s="34">
        <v>71.495979309082031</v>
      </c>
      <c r="L12096" s="34">
        <v>38.339756011962891</v>
      </c>
      <c r="M12096" s="34">
        <v>38.289802551269531</v>
      </c>
      <c r="N12096" s="35">
        <v>0.15652194619178772</v>
      </c>
      <c r="O12096">
        <v>47</v>
      </c>
      <c r="P12096">
        <v>0</v>
      </c>
    </row>
    <row r="12097" spans="1:16" x14ac:dyDescent="0.35">
      <c r="A12097" s="5" t="s">
        <v>4711</v>
      </c>
      <c r="B12097" t="s">
        <v>7016</v>
      </c>
      <c r="C12097" t="s">
        <v>7017</v>
      </c>
      <c r="D12097" t="s">
        <v>7018</v>
      </c>
      <c r="E12097" t="s">
        <v>53</v>
      </c>
      <c r="F12097" s="11" t="s">
        <v>7019</v>
      </c>
      <c r="G12097" s="11" t="s">
        <v>7021</v>
      </c>
      <c r="H12097" t="s">
        <v>59</v>
      </c>
      <c r="I12097" s="11" t="s">
        <v>68</v>
      </c>
      <c r="J12097">
        <v>24</v>
      </c>
      <c r="K12097" s="34">
        <v>70.984283447265625</v>
      </c>
      <c r="L12097" s="34">
        <v>33.753818511962891</v>
      </c>
      <c r="M12097" s="34">
        <v>33.711307525634766</v>
      </c>
      <c r="N12097" s="35">
        <v>0.13589461147785187</v>
      </c>
      <c r="O12097">
        <v>47</v>
      </c>
      <c r="P12097">
        <v>0</v>
      </c>
    </row>
    <row r="12098" spans="1:16" x14ac:dyDescent="0.35">
      <c r="A12098" s="5" t="s">
        <v>9617</v>
      </c>
      <c r="B12098" t="s">
        <v>7016</v>
      </c>
      <c r="C12098" t="s">
        <v>7017</v>
      </c>
      <c r="D12098" t="s">
        <v>7018</v>
      </c>
      <c r="E12098" t="s">
        <v>54</v>
      </c>
      <c r="F12098" s="11" t="s">
        <v>26</v>
      </c>
      <c r="G12098" s="11" t="s">
        <v>26</v>
      </c>
      <c r="H12098" t="s">
        <v>55</v>
      </c>
      <c r="I12098" s="11" t="s">
        <v>60</v>
      </c>
      <c r="J12098">
        <v>1</v>
      </c>
      <c r="K12098" s="34">
        <v>48.806850433349609</v>
      </c>
      <c r="L12098" s="34">
        <v>58.849346160888672</v>
      </c>
      <c r="M12098" s="34">
        <v>59.689014434814453</v>
      </c>
      <c r="N12098" s="35">
        <v>0.34349244832992554</v>
      </c>
      <c r="O12098">
        <v>220</v>
      </c>
      <c r="P12098">
        <v>0</v>
      </c>
    </row>
    <row r="12099" spans="1:16" x14ac:dyDescent="0.35">
      <c r="A12099" s="5" t="s">
        <v>9618</v>
      </c>
      <c r="B12099" t="s">
        <v>7016</v>
      </c>
      <c r="C12099" t="s">
        <v>7017</v>
      </c>
      <c r="D12099" t="s">
        <v>7018</v>
      </c>
      <c r="E12099" t="s">
        <v>54</v>
      </c>
      <c r="F12099" s="11" t="s">
        <v>26</v>
      </c>
      <c r="G12099" s="11" t="s">
        <v>26</v>
      </c>
      <c r="H12099" t="s">
        <v>55</v>
      </c>
      <c r="I12099" s="11" t="s">
        <v>60</v>
      </c>
      <c r="J12099">
        <v>2</v>
      </c>
      <c r="K12099" s="34">
        <v>48.164813995361328</v>
      </c>
      <c r="L12099" s="34">
        <v>53.848609924316406</v>
      </c>
      <c r="M12099" s="34">
        <v>54.754486083984375</v>
      </c>
      <c r="N12099" s="35">
        <v>0.32671523094177246</v>
      </c>
      <c r="O12099">
        <v>220</v>
      </c>
      <c r="P12099">
        <v>0</v>
      </c>
    </row>
    <row r="12100" spans="1:16" x14ac:dyDescent="0.35">
      <c r="A12100" s="5" t="s">
        <v>9619</v>
      </c>
      <c r="B12100" t="s">
        <v>7016</v>
      </c>
      <c r="C12100" t="s">
        <v>7017</v>
      </c>
      <c r="D12100" t="s">
        <v>7018</v>
      </c>
      <c r="E12100" t="s">
        <v>54</v>
      </c>
      <c r="F12100" s="11" t="s">
        <v>26</v>
      </c>
      <c r="G12100" s="11" t="s">
        <v>26</v>
      </c>
      <c r="H12100" t="s">
        <v>55</v>
      </c>
      <c r="I12100" s="11" t="s">
        <v>60</v>
      </c>
      <c r="J12100">
        <v>3</v>
      </c>
      <c r="K12100" s="34">
        <v>47.318698883056641</v>
      </c>
      <c r="L12100" s="34">
        <v>47.241363525390625</v>
      </c>
      <c r="M12100" s="34">
        <v>48.126716613769531</v>
      </c>
      <c r="N12100" s="35">
        <v>0.28685504198074341</v>
      </c>
      <c r="O12100">
        <v>220</v>
      </c>
      <c r="P12100">
        <v>0</v>
      </c>
    </row>
    <row r="12101" spans="1:16" x14ac:dyDescent="0.35">
      <c r="A12101" s="5" t="s">
        <v>9620</v>
      </c>
      <c r="B12101" t="s">
        <v>7016</v>
      </c>
      <c r="C12101" t="s">
        <v>7017</v>
      </c>
      <c r="D12101" t="s">
        <v>7018</v>
      </c>
      <c r="E12101" t="s">
        <v>54</v>
      </c>
      <c r="F12101" s="11" t="s">
        <v>26</v>
      </c>
      <c r="G12101" s="11" t="s">
        <v>26</v>
      </c>
      <c r="H12101" t="s">
        <v>55</v>
      </c>
      <c r="I12101" s="11" t="s">
        <v>60</v>
      </c>
      <c r="J12101">
        <v>4</v>
      </c>
      <c r="K12101" s="34">
        <v>46.970466613769531</v>
      </c>
      <c r="L12101" s="34">
        <v>40.265190124511719</v>
      </c>
      <c r="M12101" s="34">
        <v>41.033908843994141</v>
      </c>
      <c r="N12101" s="35">
        <v>0.2457355409860611</v>
      </c>
      <c r="O12101">
        <v>220</v>
      </c>
      <c r="P12101">
        <v>0</v>
      </c>
    </row>
    <row r="12102" spans="1:16" x14ac:dyDescent="0.35">
      <c r="A12102" s="5" t="s">
        <v>9621</v>
      </c>
      <c r="B12102" t="s">
        <v>7016</v>
      </c>
      <c r="C12102" t="s">
        <v>7017</v>
      </c>
      <c r="D12102" t="s">
        <v>7018</v>
      </c>
      <c r="E12102" t="s">
        <v>54</v>
      </c>
      <c r="F12102" s="11" t="s">
        <v>26</v>
      </c>
      <c r="G12102" s="11" t="s">
        <v>26</v>
      </c>
      <c r="H12102" t="s">
        <v>55</v>
      </c>
      <c r="I12102" s="11" t="s">
        <v>60</v>
      </c>
      <c r="J12102">
        <v>5</v>
      </c>
      <c r="K12102" s="34">
        <v>46.232402801513672</v>
      </c>
      <c r="L12102" s="34">
        <v>36.361431121826172</v>
      </c>
      <c r="M12102" s="34">
        <v>36.939651489257813</v>
      </c>
      <c r="N12102" s="35">
        <v>0.18301054835319519</v>
      </c>
      <c r="O12102">
        <v>220</v>
      </c>
      <c r="P12102">
        <v>0</v>
      </c>
    </row>
    <row r="12103" spans="1:16" x14ac:dyDescent="0.35">
      <c r="A12103" s="5" t="s">
        <v>9622</v>
      </c>
      <c r="B12103" t="s">
        <v>7016</v>
      </c>
      <c r="C12103" t="s">
        <v>7017</v>
      </c>
      <c r="D12103" t="s">
        <v>7018</v>
      </c>
      <c r="E12103" t="s">
        <v>54</v>
      </c>
      <c r="F12103" s="11" t="s">
        <v>26</v>
      </c>
      <c r="G12103" s="11" t="s">
        <v>26</v>
      </c>
      <c r="H12103" t="s">
        <v>55</v>
      </c>
      <c r="I12103" s="11" t="s">
        <v>60</v>
      </c>
      <c r="J12103">
        <v>6</v>
      </c>
      <c r="K12103" s="34">
        <v>45.754604339599609</v>
      </c>
      <c r="L12103" s="34">
        <v>36.726646423339844</v>
      </c>
      <c r="M12103" s="34">
        <v>36.964450836181641</v>
      </c>
      <c r="N12103" s="35">
        <v>0.12812662124633789</v>
      </c>
      <c r="O12103">
        <v>220</v>
      </c>
      <c r="P12103">
        <v>0</v>
      </c>
    </row>
    <row r="12104" spans="1:16" x14ac:dyDescent="0.35">
      <c r="A12104" s="5" t="s">
        <v>9623</v>
      </c>
      <c r="B12104" t="s">
        <v>7016</v>
      </c>
      <c r="C12104" t="s">
        <v>7017</v>
      </c>
      <c r="D12104" t="s">
        <v>7018</v>
      </c>
      <c r="E12104" t="s">
        <v>54</v>
      </c>
      <c r="F12104" s="11" t="s">
        <v>26</v>
      </c>
      <c r="G12104" s="11" t="s">
        <v>26</v>
      </c>
      <c r="H12104" t="s">
        <v>55</v>
      </c>
      <c r="I12104" s="11" t="s">
        <v>60</v>
      </c>
      <c r="J12104">
        <v>7</v>
      </c>
      <c r="K12104" s="34">
        <v>46.142681121826172</v>
      </c>
      <c r="L12104" s="34">
        <v>50.440818786621094</v>
      </c>
      <c r="M12104" s="34">
        <v>50.627643585205078</v>
      </c>
      <c r="N12104" s="35">
        <v>0.14022375643253326</v>
      </c>
      <c r="O12104">
        <v>220</v>
      </c>
      <c r="P12104">
        <v>0</v>
      </c>
    </row>
    <row r="12105" spans="1:16" x14ac:dyDescent="0.35">
      <c r="A12105" s="5" t="s">
        <v>9624</v>
      </c>
      <c r="B12105" t="s">
        <v>7016</v>
      </c>
      <c r="C12105" t="s">
        <v>7017</v>
      </c>
      <c r="D12105" t="s">
        <v>7018</v>
      </c>
      <c r="E12105" t="s">
        <v>54</v>
      </c>
      <c r="F12105" s="11" t="s">
        <v>26</v>
      </c>
      <c r="G12105" s="11" t="s">
        <v>26</v>
      </c>
      <c r="H12105" t="s">
        <v>55</v>
      </c>
      <c r="I12105" s="11" t="s">
        <v>60</v>
      </c>
      <c r="J12105">
        <v>8</v>
      </c>
      <c r="K12105" s="34">
        <v>50.143657684326172</v>
      </c>
      <c r="L12105" s="34">
        <v>94.09283447265625</v>
      </c>
      <c r="M12105" s="34">
        <v>94.510826110839844</v>
      </c>
      <c r="N12105" s="35">
        <v>0.25477311015129089</v>
      </c>
      <c r="O12105">
        <v>220</v>
      </c>
      <c r="P12105">
        <v>0</v>
      </c>
    </row>
    <row r="12106" spans="1:16" x14ac:dyDescent="0.35">
      <c r="A12106" s="5" t="s">
        <v>9625</v>
      </c>
      <c r="B12106" t="s">
        <v>7016</v>
      </c>
      <c r="C12106" t="s">
        <v>7017</v>
      </c>
      <c r="D12106" t="s">
        <v>7018</v>
      </c>
      <c r="E12106" t="s">
        <v>54</v>
      </c>
      <c r="F12106" s="11" t="s">
        <v>26</v>
      </c>
      <c r="G12106" s="11" t="s">
        <v>26</v>
      </c>
      <c r="H12106" t="s">
        <v>55</v>
      </c>
      <c r="I12106" s="11" t="s">
        <v>60</v>
      </c>
      <c r="J12106">
        <v>9</v>
      </c>
      <c r="K12106" s="34">
        <v>55.759937286376953</v>
      </c>
      <c r="L12106" s="34">
        <v>166.47738647460938</v>
      </c>
      <c r="M12106" s="34">
        <v>169.21922302246094</v>
      </c>
      <c r="N12106" s="35">
        <v>0.75001615285873413</v>
      </c>
      <c r="O12106">
        <v>220</v>
      </c>
      <c r="P12106">
        <v>0</v>
      </c>
    </row>
    <row r="12107" spans="1:16" x14ac:dyDescent="0.35">
      <c r="A12107" s="5" t="s">
        <v>9626</v>
      </c>
      <c r="B12107" t="s">
        <v>7016</v>
      </c>
      <c r="C12107" t="s">
        <v>7017</v>
      </c>
      <c r="D12107" t="s">
        <v>7018</v>
      </c>
      <c r="E12107" t="s">
        <v>54</v>
      </c>
      <c r="F12107" s="11" t="s">
        <v>26</v>
      </c>
      <c r="G12107" s="11" t="s">
        <v>26</v>
      </c>
      <c r="H12107" t="s">
        <v>55</v>
      </c>
      <c r="I12107" s="11" t="s">
        <v>60</v>
      </c>
      <c r="J12107">
        <v>10</v>
      </c>
      <c r="K12107" s="34">
        <v>60.176315307617188</v>
      </c>
      <c r="L12107" s="34">
        <v>218.77447509765625</v>
      </c>
      <c r="M12107" s="34">
        <v>225.16395568847656</v>
      </c>
      <c r="N12107" s="35">
        <v>1.5138272047042847</v>
      </c>
      <c r="O12107">
        <v>220</v>
      </c>
      <c r="P12107">
        <v>0</v>
      </c>
    </row>
    <row r="12108" spans="1:16" x14ac:dyDescent="0.35">
      <c r="A12108" s="5" t="s">
        <v>9627</v>
      </c>
      <c r="B12108" t="s">
        <v>7016</v>
      </c>
      <c r="C12108" t="s">
        <v>7017</v>
      </c>
      <c r="D12108" t="s">
        <v>7018</v>
      </c>
      <c r="E12108" t="s">
        <v>54</v>
      </c>
      <c r="F12108" s="11" t="s">
        <v>26</v>
      </c>
      <c r="G12108" s="11" t="s">
        <v>26</v>
      </c>
      <c r="H12108" t="s">
        <v>55</v>
      </c>
      <c r="I12108" s="11" t="s">
        <v>60</v>
      </c>
      <c r="J12108">
        <v>11</v>
      </c>
      <c r="K12108" s="34">
        <v>63.340633392333984</v>
      </c>
      <c r="L12108" s="34">
        <v>218.31285095214844</v>
      </c>
      <c r="M12108" s="34">
        <v>226.50419616699219</v>
      </c>
      <c r="N12108" s="35">
        <v>1.8420069217681885</v>
      </c>
      <c r="O12108">
        <v>220</v>
      </c>
      <c r="P12108">
        <v>0</v>
      </c>
    </row>
    <row r="12109" spans="1:16" x14ac:dyDescent="0.35">
      <c r="A12109" s="5" t="s">
        <v>9628</v>
      </c>
      <c r="B12109" t="s">
        <v>7016</v>
      </c>
      <c r="C12109" t="s">
        <v>7017</v>
      </c>
      <c r="D12109" t="s">
        <v>7018</v>
      </c>
      <c r="E12109" t="s">
        <v>54</v>
      </c>
      <c r="F12109" s="11" t="s">
        <v>26</v>
      </c>
      <c r="G12109" s="11" t="s">
        <v>26</v>
      </c>
      <c r="H12109" t="s">
        <v>55</v>
      </c>
      <c r="I12109" s="11" t="s">
        <v>60</v>
      </c>
      <c r="J12109">
        <v>12</v>
      </c>
      <c r="K12109" s="34">
        <v>64.730987548828125</v>
      </c>
      <c r="L12109" s="34">
        <v>193.79537963867188</v>
      </c>
      <c r="M12109" s="34">
        <v>201.69918823242188</v>
      </c>
      <c r="N12109" s="35">
        <v>1.6914258003234863</v>
      </c>
      <c r="O12109">
        <v>220</v>
      </c>
      <c r="P12109">
        <v>0</v>
      </c>
    </row>
    <row r="12110" spans="1:16" x14ac:dyDescent="0.35">
      <c r="A12110" s="5" t="s">
        <v>9629</v>
      </c>
      <c r="B12110" t="s">
        <v>7016</v>
      </c>
      <c r="C12110" t="s">
        <v>7017</v>
      </c>
      <c r="D12110" t="s">
        <v>7018</v>
      </c>
      <c r="E12110" t="s">
        <v>54</v>
      </c>
      <c r="F12110" s="11" t="s">
        <v>26</v>
      </c>
      <c r="G12110" s="11" t="s">
        <v>26</v>
      </c>
      <c r="H12110" t="s">
        <v>55</v>
      </c>
      <c r="I12110" s="11" t="s">
        <v>60</v>
      </c>
      <c r="J12110">
        <v>13</v>
      </c>
      <c r="K12110" s="34">
        <v>65.204078674316406</v>
      </c>
      <c r="L12110" s="34">
        <v>166.06369018554688</v>
      </c>
      <c r="M12110" s="34">
        <v>173.51179504394531</v>
      </c>
      <c r="N12110" s="35">
        <v>1.5191507339477539</v>
      </c>
      <c r="O12110">
        <v>220</v>
      </c>
      <c r="P12110">
        <v>0</v>
      </c>
    </row>
    <row r="12111" spans="1:16" x14ac:dyDescent="0.35">
      <c r="A12111" s="5" t="s">
        <v>9630</v>
      </c>
      <c r="B12111" t="s">
        <v>7016</v>
      </c>
      <c r="C12111" t="s">
        <v>7017</v>
      </c>
      <c r="D12111" t="s">
        <v>7018</v>
      </c>
      <c r="E12111" t="s">
        <v>54</v>
      </c>
      <c r="F12111" s="11" t="s">
        <v>26</v>
      </c>
      <c r="G12111" s="11" t="s">
        <v>26</v>
      </c>
      <c r="H12111" t="s">
        <v>55</v>
      </c>
      <c r="I12111" s="11" t="s">
        <v>60</v>
      </c>
      <c r="J12111">
        <v>14</v>
      </c>
      <c r="K12111" s="34">
        <v>64.961036682128906</v>
      </c>
      <c r="L12111" s="34">
        <v>154.76461791992188</v>
      </c>
      <c r="M12111" s="34">
        <v>162.40232849121094</v>
      </c>
      <c r="N12111" s="35">
        <v>1.5013346672058105</v>
      </c>
      <c r="O12111">
        <v>220</v>
      </c>
      <c r="P12111">
        <v>0</v>
      </c>
    </row>
    <row r="12112" spans="1:16" x14ac:dyDescent="0.35">
      <c r="A12112" s="5" t="s">
        <v>9631</v>
      </c>
      <c r="B12112" t="s">
        <v>7016</v>
      </c>
      <c r="C12112" t="s">
        <v>7017</v>
      </c>
      <c r="D12112" t="s">
        <v>7018</v>
      </c>
      <c r="E12112" t="s">
        <v>54</v>
      </c>
      <c r="F12112" s="11" t="s">
        <v>26</v>
      </c>
      <c r="G12112" s="11" t="s">
        <v>26</v>
      </c>
      <c r="H12112" t="s">
        <v>55</v>
      </c>
      <c r="I12112" s="11" t="s">
        <v>60</v>
      </c>
      <c r="J12112">
        <v>15</v>
      </c>
      <c r="K12112" s="34">
        <v>64.138504028320313</v>
      </c>
      <c r="L12112" s="34">
        <v>141.19737243652344</v>
      </c>
      <c r="M12112" s="34">
        <v>147.99063110351563</v>
      </c>
      <c r="N12112" s="35">
        <v>1.2990885972976685</v>
      </c>
      <c r="O12112">
        <v>220</v>
      </c>
      <c r="P12112">
        <v>0</v>
      </c>
    </row>
    <row r="12113" spans="1:16" x14ac:dyDescent="0.35">
      <c r="A12113" s="5" t="s">
        <v>9632</v>
      </c>
      <c r="B12113" t="s">
        <v>7016</v>
      </c>
      <c r="C12113" t="s">
        <v>7017</v>
      </c>
      <c r="D12113" t="s">
        <v>7018</v>
      </c>
      <c r="E12113" t="s">
        <v>54</v>
      </c>
      <c r="F12113" s="11" t="s">
        <v>26</v>
      </c>
      <c r="G12113" s="11" t="s">
        <v>26</v>
      </c>
      <c r="H12113" t="s">
        <v>55</v>
      </c>
      <c r="I12113" s="11" t="s">
        <v>60</v>
      </c>
      <c r="J12113">
        <v>16</v>
      </c>
      <c r="K12113" s="34">
        <v>62.828903198242188</v>
      </c>
      <c r="L12113" s="34">
        <v>118.7039794921875</v>
      </c>
      <c r="M12113" s="34">
        <v>122.74920654296875</v>
      </c>
      <c r="N12113" s="35">
        <v>0.77364242076873779</v>
      </c>
      <c r="O12113">
        <v>220</v>
      </c>
      <c r="P12113">
        <v>0</v>
      </c>
    </row>
    <row r="12114" spans="1:16" x14ac:dyDescent="0.35">
      <c r="A12114" s="5" t="s">
        <v>9633</v>
      </c>
      <c r="B12114" t="s">
        <v>7016</v>
      </c>
      <c r="C12114" t="s">
        <v>7017</v>
      </c>
      <c r="D12114" t="s">
        <v>7018</v>
      </c>
      <c r="E12114" t="s">
        <v>54</v>
      </c>
      <c r="F12114" s="11" t="s">
        <v>26</v>
      </c>
      <c r="G12114" s="11" t="s">
        <v>26</v>
      </c>
      <c r="H12114" t="s">
        <v>55</v>
      </c>
      <c r="I12114" s="11" t="s">
        <v>60</v>
      </c>
      <c r="J12114">
        <v>17</v>
      </c>
      <c r="K12114" s="34">
        <v>59.994216918945313</v>
      </c>
      <c r="L12114" s="34">
        <v>89.887260437011719</v>
      </c>
      <c r="M12114" s="34">
        <v>93.027946472167969</v>
      </c>
      <c r="N12114" s="35">
        <v>0.57597500085830688</v>
      </c>
      <c r="O12114">
        <v>220</v>
      </c>
      <c r="P12114">
        <v>0</v>
      </c>
    </row>
    <row r="12115" spans="1:16" x14ac:dyDescent="0.35">
      <c r="A12115" s="5" t="s">
        <v>9634</v>
      </c>
      <c r="B12115" t="s">
        <v>7016</v>
      </c>
      <c r="C12115" t="s">
        <v>7017</v>
      </c>
      <c r="D12115" t="s">
        <v>7018</v>
      </c>
      <c r="E12115" t="s">
        <v>54</v>
      </c>
      <c r="F12115" s="11" t="s">
        <v>26</v>
      </c>
      <c r="G12115" s="11" t="s">
        <v>26</v>
      </c>
      <c r="H12115" t="s">
        <v>55</v>
      </c>
      <c r="I12115" s="11" t="s">
        <v>60</v>
      </c>
      <c r="J12115">
        <v>18</v>
      </c>
      <c r="K12115" s="34">
        <v>57.227066040039063</v>
      </c>
      <c r="L12115" s="34">
        <v>68.124320983886719</v>
      </c>
      <c r="M12115" s="34">
        <v>70.190887451171875</v>
      </c>
      <c r="N12115" s="35">
        <v>0.42562642693519592</v>
      </c>
      <c r="O12115">
        <v>220</v>
      </c>
      <c r="P12115">
        <v>0</v>
      </c>
    </row>
    <row r="12116" spans="1:16" x14ac:dyDescent="0.35">
      <c r="A12116" s="5" t="s">
        <v>9635</v>
      </c>
      <c r="B12116" t="s">
        <v>7016</v>
      </c>
      <c r="C12116" t="s">
        <v>7017</v>
      </c>
      <c r="D12116" t="s">
        <v>7018</v>
      </c>
      <c r="E12116" t="s">
        <v>54</v>
      </c>
      <c r="F12116" s="11" t="s">
        <v>26</v>
      </c>
      <c r="G12116" s="11" t="s">
        <v>26</v>
      </c>
      <c r="H12116" t="s">
        <v>55</v>
      </c>
      <c r="I12116" s="11" t="s">
        <v>60</v>
      </c>
      <c r="J12116">
        <v>19</v>
      </c>
      <c r="K12116" s="34">
        <v>55.613292694091797</v>
      </c>
      <c r="L12116" s="34">
        <v>58.521747589111328</v>
      </c>
      <c r="M12116" s="34">
        <v>60.7769775390625</v>
      </c>
      <c r="N12116" s="35">
        <v>0.50705814361572266</v>
      </c>
      <c r="O12116">
        <v>220</v>
      </c>
      <c r="P12116">
        <v>0</v>
      </c>
    </row>
    <row r="12117" spans="1:16" x14ac:dyDescent="0.35">
      <c r="A12117" s="5" t="s">
        <v>9636</v>
      </c>
      <c r="B12117" t="s">
        <v>7016</v>
      </c>
      <c r="C12117" t="s">
        <v>7017</v>
      </c>
      <c r="D12117" t="s">
        <v>7018</v>
      </c>
      <c r="E12117" t="s">
        <v>54</v>
      </c>
      <c r="F12117" s="11" t="s">
        <v>26</v>
      </c>
      <c r="G12117" s="11" t="s">
        <v>26</v>
      </c>
      <c r="H12117" t="s">
        <v>55</v>
      </c>
      <c r="I12117" s="11" t="s">
        <v>60</v>
      </c>
      <c r="J12117">
        <v>20</v>
      </c>
      <c r="K12117" s="34">
        <v>53.961532592773438</v>
      </c>
      <c r="L12117" s="34">
        <v>58.538806915283203</v>
      </c>
      <c r="M12117" s="34">
        <v>61.129291534423828</v>
      </c>
      <c r="N12117" s="35">
        <v>0.57999938726425171</v>
      </c>
      <c r="O12117">
        <v>220</v>
      </c>
      <c r="P12117">
        <v>0</v>
      </c>
    </row>
    <row r="12118" spans="1:16" x14ac:dyDescent="0.35">
      <c r="A12118" s="5" t="s">
        <v>9637</v>
      </c>
      <c r="B12118" t="s">
        <v>7016</v>
      </c>
      <c r="C12118" t="s">
        <v>7017</v>
      </c>
      <c r="D12118" t="s">
        <v>7018</v>
      </c>
      <c r="E12118" t="s">
        <v>54</v>
      </c>
      <c r="F12118" s="11" t="s">
        <v>26</v>
      </c>
      <c r="G12118" s="11" t="s">
        <v>26</v>
      </c>
      <c r="H12118" t="s">
        <v>55</v>
      </c>
      <c r="I12118" s="11" t="s">
        <v>60</v>
      </c>
      <c r="J12118">
        <v>21</v>
      </c>
      <c r="K12118" s="34">
        <v>52.593044281005859</v>
      </c>
      <c r="L12118" s="34">
        <v>58.931480407714844</v>
      </c>
      <c r="M12118" s="34">
        <v>61.693763732910156</v>
      </c>
      <c r="N12118" s="35">
        <v>0.6429368257522583</v>
      </c>
      <c r="O12118">
        <v>220</v>
      </c>
      <c r="P12118">
        <v>0</v>
      </c>
    </row>
    <row r="12119" spans="1:16" x14ac:dyDescent="0.35">
      <c r="A12119" s="5" t="s">
        <v>9638</v>
      </c>
      <c r="B12119" t="s">
        <v>7016</v>
      </c>
      <c r="C12119" t="s">
        <v>7017</v>
      </c>
      <c r="D12119" t="s">
        <v>7018</v>
      </c>
      <c r="E12119" t="s">
        <v>54</v>
      </c>
      <c r="F12119" s="11" t="s">
        <v>26</v>
      </c>
      <c r="G12119" s="11" t="s">
        <v>26</v>
      </c>
      <c r="H12119" t="s">
        <v>55</v>
      </c>
      <c r="I12119" s="11" t="s">
        <v>60</v>
      </c>
      <c r="J12119">
        <v>22</v>
      </c>
      <c r="K12119" s="34">
        <v>51.585441589355469</v>
      </c>
      <c r="L12119" s="34">
        <v>60.903656005859375</v>
      </c>
      <c r="M12119" s="34">
        <v>61.949356079101563</v>
      </c>
      <c r="N12119" s="35">
        <v>0.33213946223258972</v>
      </c>
      <c r="O12119">
        <v>220</v>
      </c>
      <c r="P12119">
        <v>0</v>
      </c>
    </row>
    <row r="12120" spans="1:16" x14ac:dyDescent="0.35">
      <c r="A12120" s="5" t="s">
        <v>9639</v>
      </c>
      <c r="B12120" t="s">
        <v>7016</v>
      </c>
      <c r="C12120" t="s">
        <v>7017</v>
      </c>
      <c r="D12120" t="s">
        <v>7018</v>
      </c>
      <c r="E12120" t="s">
        <v>54</v>
      </c>
      <c r="F12120" s="11" t="s">
        <v>26</v>
      </c>
      <c r="G12120" s="11" t="s">
        <v>26</v>
      </c>
      <c r="H12120" t="s">
        <v>55</v>
      </c>
      <c r="I12120" s="11" t="s">
        <v>60</v>
      </c>
      <c r="J12120">
        <v>23</v>
      </c>
      <c r="K12120" s="34">
        <v>50.411029815673828</v>
      </c>
      <c r="L12120" s="34">
        <v>61.503376007080078</v>
      </c>
      <c r="M12120" s="34">
        <v>62.782508850097656</v>
      </c>
      <c r="N12120" s="35">
        <v>0.38391977548599243</v>
      </c>
      <c r="O12120">
        <v>220</v>
      </c>
      <c r="P12120">
        <v>0</v>
      </c>
    </row>
    <row r="12121" spans="1:16" x14ac:dyDescent="0.35">
      <c r="A12121" s="5" t="s">
        <v>9640</v>
      </c>
      <c r="B12121" t="s">
        <v>7016</v>
      </c>
      <c r="C12121" t="s">
        <v>7017</v>
      </c>
      <c r="D12121" t="s">
        <v>7018</v>
      </c>
      <c r="E12121" t="s">
        <v>54</v>
      </c>
      <c r="F12121" s="11" t="s">
        <v>26</v>
      </c>
      <c r="G12121" s="11" t="s">
        <v>26</v>
      </c>
      <c r="H12121" t="s">
        <v>55</v>
      </c>
      <c r="I12121" s="11" t="s">
        <v>60</v>
      </c>
      <c r="J12121">
        <v>24</v>
      </c>
      <c r="K12121" s="34">
        <v>49.375194549560547</v>
      </c>
      <c r="L12121" s="34">
        <v>59.116855621337891</v>
      </c>
      <c r="M12121" s="34">
        <v>60.580589294433594</v>
      </c>
      <c r="N12121" s="35">
        <v>0.42690971493721008</v>
      </c>
      <c r="O12121">
        <v>220</v>
      </c>
      <c r="P12121">
        <v>0</v>
      </c>
    </row>
    <row r="12122" spans="1:16" x14ac:dyDescent="0.35">
      <c r="A12122" s="5" t="s">
        <v>9641</v>
      </c>
      <c r="B12122" t="s">
        <v>7016</v>
      </c>
      <c r="C12122" t="s">
        <v>7017</v>
      </c>
      <c r="D12122" t="s">
        <v>7018</v>
      </c>
      <c r="E12122" t="s">
        <v>54</v>
      </c>
      <c r="F12122" s="11" t="s">
        <v>26</v>
      </c>
      <c r="G12122" s="11" t="s">
        <v>26</v>
      </c>
      <c r="H12122" t="s">
        <v>55</v>
      </c>
      <c r="I12122" s="11" t="s">
        <v>61</v>
      </c>
      <c r="J12122">
        <v>1</v>
      </c>
      <c r="K12122" s="34">
        <v>52.940044403076172</v>
      </c>
      <c r="L12122" s="34">
        <v>67.6590576171875</v>
      </c>
      <c r="M12122" s="34">
        <v>65.748504638671875</v>
      </c>
      <c r="N12122" s="35">
        <v>0.49404457211494446</v>
      </c>
      <c r="O12122">
        <v>220</v>
      </c>
      <c r="P12122">
        <v>0</v>
      </c>
    </row>
    <row r="12123" spans="1:16" x14ac:dyDescent="0.35">
      <c r="A12123" s="5" t="s">
        <v>9642</v>
      </c>
      <c r="B12123" t="s">
        <v>7016</v>
      </c>
      <c r="C12123" t="s">
        <v>7017</v>
      </c>
      <c r="D12123" t="s">
        <v>7018</v>
      </c>
      <c r="E12123" t="s">
        <v>54</v>
      </c>
      <c r="F12123" s="11" t="s">
        <v>26</v>
      </c>
      <c r="G12123" s="11" t="s">
        <v>26</v>
      </c>
      <c r="H12123" t="s">
        <v>55</v>
      </c>
      <c r="I12123" s="11" t="s">
        <v>61</v>
      </c>
      <c r="J12123">
        <v>2</v>
      </c>
      <c r="K12123" s="34">
        <v>52.191093444824219</v>
      </c>
      <c r="L12123" s="34">
        <v>61.893543243408203</v>
      </c>
      <c r="M12123" s="34">
        <v>60.208488464355469</v>
      </c>
      <c r="N12123" s="35">
        <v>0.43526339530944824</v>
      </c>
      <c r="O12123">
        <v>220</v>
      </c>
      <c r="P12123">
        <v>0</v>
      </c>
    </row>
    <row r="12124" spans="1:16" x14ac:dyDescent="0.35">
      <c r="A12124" s="5" t="s">
        <v>9643</v>
      </c>
      <c r="B12124" t="s">
        <v>7016</v>
      </c>
      <c r="C12124" t="s">
        <v>7017</v>
      </c>
      <c r="D12124" t="s">
        <v>7018</v>
      </c>
      <c r="E12124" t="s">
        <v>54</v>
      </c>
      <c r="F12124" s="11" t="s">
        <v>26</v>
      </c>
      <c r="G12124" s="11" t="s">
        <v>26</v>
      </c>
      <c r="H12124" t="s">
        <v>55</v>
      </c>
      <c r="I12124" s="11" t="s">
        <v>61</v>
      </c>
      <c r="J12124">
        <v>3</v>
      </c>
      <c r="K12124" s="34">
        <v>51.867889404296875</v>
      </c>
      <c r="L12124" s="34">
        <v>54.439842224121094</v>
      </c>
      <c r="M12124" s="34">
        <v>52.999706268310547</v>
      </c>
      <c r="N12124" s="35">
        <v>0.36981886625289917</v>
      </c>
      <c r="O12124">
        <v>220</v>
      </c>
      <c r="P12124">
        <v>0</v>
      </c>
    </row>
    <row r="12125" spans="1:16" x14ac:dyDescent="0.35">
      <c r="A12125" s="5" t="s">
        <v>9644</v>
      </c>
      <c r="B12125" t="s">
        <v>7016</v>
      </c>
      <c r="C12125" t="s">
        <v>7017</v>
      </c>
      <c r="D12125" t="s">
        <v>7018</v>
      </c>
      <c r="E12125" t="s">
        <v>54</v>
      </c>
      <c r="F12125" s="11" t="s">
        <v>26</v>
      </c>
      <c r="G12125" s="11" t="s">
        <v>26</v>
      </c>
      <c r="H12125" t="s">
        <v>55</v>
      </c>
      <c r="I12125" s="11" t="s">
        <v>61</v>
      </c>
      <c r="J12125">
        <v>4</v>
      </c>
      <c r="K12125" s="34">
        <v>51.643447875976563</v>
      </c>
      <c r="L12125" s="34">
        <v>46.404563903808594</v>
      </c>
      <c r="M12125" s="34">
        <v>45.171470642089844</v>
      </c>
      <c r="N12125" s="35">
        <v>0.31105470657348633</v>
      </c>
      <c r="O12125">
        <v>220</v>
      </c>
      <c r="P12125">
        <v>0</v>
      </c>
    </row>
    <row r="12126" spans="1:16" x14ac:dyDescent="0.35">
      <c r="A12126" s="5" t="s">
        <v>9645</v>
      </c>
      <c r="B12126" t="s">
        <v>7016</v>
      </c>
      <c r="C12126" t="s">
        <v>7017</v>
      </c>
      <c r="D12126" t="s">
        <v>7018</v>
      </c>
      <c r="E12126" t="s">
        <v>54</v>
      </c>
      <c r="F12126" s="11" t="s">
        <v>26</v>
      </c>
      <c r="G12126" s="11" t="s">
        <v>26</v>
      </c>
      <c r="H12126" t="s">
        <v>55</v>
      </c>
      <c r="I12126" s="11" t="s">
        <v>61</v>
      </c>
      <c r="J12126">
        <v>5</v>
      </c>
      <c r="K12126" s="34">
        <v>51.423694610595703</v>
      </c>
      <c r="L12126" s="34">
        <v>42.118545532226563</v>
      </c>
      <c r="M12126" s="34">
        <v>40.921455383300781</v>
      </c>
      <c r="N12126" s="35">
        <v>0.27571502327919006</v>
      </c>
      <c r="O12126">
        <v>220</v>
      </c>
      <c r="P12126">
        <v>0</v>
      </c>
    </row>
    <row r="12127" spans="1:16" x14ac:dyDescent="0.35">
      <c r="A12127" s="5" t="s">
        <v>9646</v>
      </c>
      <c r="B12127" t="s">
        <v>7016</v>
      </c>
      <c r="C12127" t="s">
        <v>7017</v>
      </c>
      <c r="D12127" t="s">
        <v>7018</v>
      </c>
      <c r="E12127" t="s">
        <v>54</v>
      </c>
      <c r="F12127" s="11" t="s">
        <v>26</v>
      </c>
      <c r="G12127" s="11" t="s">
        <v>26</v>
      </c>
      <c r="H12127" t="s">
        <v>55</v>
      </c>
      <c r="I12127" s="11" t="s">
        <v>61</v>
      </c>
      <c r="J12127">
        <v>6</v>
      </c>
      <c r="K12127" s="34">
        <v>51.2900390625</v>
      </c>
      <c r="L12127" s="34">
        <v>42.456508636474609</v>
      </c>
      <c r="M12127" s="34">
        <v>41.199951171875</v>
      </c>
      <c r="N12127" s="35">
        <v>0.24969969689846039</v>
      </c>
      <c r="O12127">
        <v>220</v>
      </c>
      <c r="P12127">
        <v>0</v>
      </c>
    </row>
    <row r="12128" spans="1:16" x14ac:dyDescent="0.35">
      <c r="A12128" s="5" t="s">
        <v>9647</v>
      </c>
      <c r="B12128" t="s">
        <v>7016</v>
      </c>
      <c r="C12128" t="s">
        <v>7017</v>
      </c>
      <c r="D12128" t="s">
        <v>7018</v>
      </c>
      <c r="E12128" t="s">
        <v>54</v>
      </c>
      <c r="F12128" s="11" t="s">
        <v>26</v>
      </c>
      <c r="G12128" s="11" t="s">
        <v>26</v>
      </c>
      <c r="H12128" t="s">
        <v>55</v>
      </c>
      <c r="I12128" s="11" t="s">
        <v>61</v>
      </c>
      <c r="J12128">
        <v>7</v>
      </c>
      <c r="K12128" s="34">
        <v>51.662624359130859</v>
      </c>
      <c r="L12128" s="34">
        <v>58.064395904541016</v>
      </c>
      <c r="M12128" s="34">
        <v>56.489589691162109</v>
      </c>
      <c r="N12128" s="35">
        <v>0.27116268873214722</v>
      </c>
      <c r="O12128">
        <v>220</v>
      </c>
      <c r="P12128">
        <v>0</v>
      </c>
    </row>
    <row r="12129" spans="1:16" x14ac:dyDescent="0.35">
      <c r="A12129" s="5" t="s">
        <v>9648</v>
      </c>
      <c r="B12129" t="s">
        <v>7016</v>
      </c>
      <c r="C12129" t="s">
        <v>7017</v>
      </c>
      <c r="D12129" t="s">
        <v>7018</v>
      </c>
      <c r="E12129" t="s">
        <v>54</v>
      </c>
      <c r="F12129" s="11" t="s">
        <v>26</v>
      </c>
      <c r="G12129" s="11" t="s">
        <v>26</v>
      </c>
      <c r="H12129" t="s">
        <v>55</v>
      </c>
      <c r="I12129" s="11" t="s">
        <v>61</v>
      </c>
      <c r="J12129">
        <v>8</v>
      </c>
      <c r="K12129" s="34">
        <v>54.765281677246094</v>
      </c>
      <c r="L12129" s="34">
        <v>105.91748809814453</v>
      </c>
      <c r="M12129" s="34">
        <v>104.06667327880859</v>
      </c>
      <c r="N12129" s="35">
        <v>0.37999475002288818</v>
      </c>
      <c r="O12129">
        <v>220</v>
      </c>
      <c r="P12129">
        <v>0</v>
      </c>
    </row>
    <row r="12130" spans="1:16" x14ac:dyDescent="0.35">
      <c r="A12130" s="5" t="s">
        <v>9649</v>
      </c>
      <c r="B12130" t="s">
        <v>7016</v>
      </c>
      <c r="C12130" t="s">
        <v>7017</v>
      </c>
      <c r="D12130" t="s">
        <v>7018</v>
      </c>
      <c r="E12130" t="s">
        <v>54</v>
      </c>
      <c r="F12130" s="11" t="s">
        <v>26</v>
      </c>
      <c r="G12130" s="11" t="s">
        <v>26</v>
      </c>
      <c r="H12130" t="s">
        <v>55</v>
      </c>
      <c r="I12130" s="11" t="s">
        <v>61</v>
      </c>
      <c r="J12130">
        <v>9</v>
      </c>
      <c r="K12130" s="34">
        <v>58.595222473144531</v>
      </c>
      <c r="L12130" s="34">
        <v>185.92129516601563</v>
      </c>
      <c r="M12130" s="34">
        <v>185.899658203125</v>
      </c>
      <c r="N12130" s="35">
        <v>0.47016516327857971</v>
      </c>
      <c r="O12130">
        <v>220</v>
      </c>
      <c r="P12130">
        <v>0</v>
      </c>
    </row>
    <row r="12131" spans="1:16" x14ac:dyDescent="0.35">
      <c r="A12131" s="5" t="s">
        <v>9650</v>
      </c>
      <c r="B12131" t="s">
        <v>7016</v>
      </c>
      <c r="C12131" t="s">
        <v>7017</v>
      </c>
      <c r="D12131" t="s">
        <v>7018</v>
      </c>
      <c r="E12131" t="s">
        <v>54</v>
      </c>
      <c r="F12131" s="11" t="s">
        <v>26</v>
      </c>
      <c r="G12131" s="11" t="s">
        <v>26</v>
      </c>
      <c r="H12131" t="s">
        <v>55</v>
      </c>
      <c r="I12131" s="11" t="s">
        <v>61</v>
      </c>
      <c r="J12131">
        <v>10</v>
      </c>
      <c r="K12131" s="34">
        <v>61.800224304199219</v>
      </c>
      <c r="L12131" s="34">
        <v>244.69989013671875</v>
      </c>
      <c r="M12131" s="34">
        <v>246.75387573242188</v>
      </c>
      <c r="N12131" s="35">
        <v>0.9114527702331543</v>
      </c>
      <c r="O12131">
        <v>220</v>
      </c>
      <c r="P12131">
        <v>0</v>
      </c>
    </row>
    <row r="12132" spans="1:16" x14ac:dyDescent="0.35">
      <c r="A12132" s="5" t="s">
        <v>9651</v>
      </c>
      <c r="B12132" t="s">
        <v>7016</v>
      </c>
      <c r="C12132" t="s">
        <v>7017</v>
      </c>
      <c r="D12132" t="s">
        <v>7018</v>
      </c>
      <c r="E12132" t="s">
        <v>54</v>
      </c>
      <c r="F12132" s="11" t="s">
        <v>26</v>
      </c>
      <c r="G12132" s="11" t="s">
        <v>26</v>
      </c>
      <c r="H12132" t="s">
        <v>55</v>
      </c>
      <c r="I12132" s="11" t="s">
        <v>61</v>
      </c>
      <c r="J12132">
        <v>11</v>
      </c>
      <c r="K12132" s="34">
        <v>64.603172302246094</v>
      </c>
      <c r="L12132" s="34">
        <v>244.57170104980469</v>
      </c>
      <c r="M12132" s="34">
        <v>248.31655883789063</v>
      </c>
      <c r="N12132" s="35">
        <v>1.0620238780975342</v>
      </c>
      <c r="O12132">
        <v>220</v>
      </c>
      <c r="P12132">
        <v>0</v>
      </c>
    </row>
    <row r="12133" spans="1:16" x14ac:dyDescent="0.35">
      <c r="A12133" s="5" t="s">
        <v>9652</v>
      </c>
      <c r="B12133" t="s">
        <v>7016</v>
      </c>
      <c r="C12133" t="s">
        <v>7017</v>
      </c>
      <c r="D12133" t="s">
        <v>7018</v>
      </c>
      <c r="E12133" t="s">
        <v>54</v>
      </c>
      <c r="F12133" s="11" t="s">
        <v>26</v>
      </c>
      <c r="G12133" s="11" t="s">
        <v>26</v>
      </c>
      <c r="H12133" t="s">
        <v>55</v>
      </c>
      <c r="I12133" s="11" t="s">
        <v>61</v>
      </c>
      <c r="J12133">
        <v>12</v>
      </c>
      <c r="K12133" s="34">
        <v>65.269271850585938</v>
      </c>
      <c r="L12133" s="34">
        <v>217.41500854492188</v>
      </c>
      <c r="M12133" s="34">
        <v>221.2156982421875</v>
      </c>
      <c r="N12133" s="35">
        <v>0.9751046895980835</v>
      </c>
      <c r="O12133">
        <v>220</v>
      </c>
      <c r="P12133">
        <v>0</v>
      </c>
    </row>
    <row r="12134" spans="1:16" x14ac:dyDescent="0.35">
      <c r="A12134" s="5" t="s">
        <v>9653</v>
      </c>
      <c r="B12134" t="s">
        <v>7016</v>
      </c>
      <c r="C12134" t="s">
        <v>7017</v>
      </c>
      <c r="D12134" t="s">
        <v>7018</v>
      </c>
      <c r="E12134" t="s">
        <v>54</v>
      </c>
      <c r="F12134" s="11" t="s">
        <v>26</v>
      </c>
      <c r="G12134" s="11" t="s">
        <v>26</v>
      </c>
      <c r="H12134" t="s">
        <v>55</v>
      </c>
      <c r="I12134" s="11" t="s">
        <v>61</v>
      </c>
      <c r="J12134">
        <v>13</v>
      </c>
      <c r="K12134" s="34">
        <v>65.318344116210938</v>
      </c>
      <c r="L12134" s="34">
        <v>186.52235412597656</v>
      </c>
      <c r="M12134" s="34">
        <v>190.11868286132813</v>
      </c>
      <c r="N12134" s="35">
        <v>0.85824942588806152</v>
      </c>
      <c r="O12134">
        <v>220</v>
      </c>
      <c r="P12134">
        <v>0</v>
      </c>
    </row>
    <row r="12135" spans="1:16" x14ac:dyDescent="0.35">
      <c r="A12135" s="5" t="s">
        <v>9654</v>
      </c>
      <c r="B12135" t="s">
        <v>7016</v>
      </c>
      <c r="C12135" t="s">
        <v>7017</v>
      </c>
      <c r="D12135" t="s">
        <v>7018</v>
      </c>
      <c r="E12135" t="s">
        <v>54</v>
      </c>
      <c r="F12135" s="11" t="s">
        <v>26</v>
      </c>
      <c r="G12135" s="11" t="s">
        <v>26</v>
      </c>
      <c r="H12135" t="s">
        <v>55</v>
      </c>
      <c r="I12135" s="11" t="s">
        <v>61</v>
      </c>
      <c r="J12135">
        <v>14</v>
      </c>
      <c r="K12135" s="34">
        <v>64.899215698242188</v>
      </c>
      <c r="L12135" s="34">
        <v>173.8636474609375</v>
      </c>
      <c r="M12135" s="34">
        <v>177.4630126953125</v>
      </c>
      <c r="N12135" s="35">
        <v>0.81083071231842041</v>
      </c>
      <c r="O12135">
        <v>220</v>
      </c>
      <c r="P12135">
        <v>0</v>
      </c>
    </row>
    <row r="12136" spans="1:16" x14ac:dyDescent="0.35">
      <c r="A12136" s="5" t="s">
        <v>9655</v>
      </c>
      <c r="B12136" t="s">
        <v>7016</v>
      </c>
      <c r="C12136" t="s">
        <v>7017</v>
      </c>
      <c r="D12136" t="s">
        <v>7018</v>
      </c>
      <c r="E12136" t="s">
        <v>54</v>
      </c>
      <c r="F12136" s="11" t="s">
        <v>26</v>
      </c>
      <c r="G12136" s="11" t="s">
        <v>26</v>
      </c>
      <c r="H12136" t="s">
        <v>55</v>
      </c>
      <c r="I12136" s="11" t="s">
        <v>61</v>
      </c>
      <c r="J12136">
        <v>15</v>
      </c>
      <c r="K12136" s="34">
        <v>64.424598693847656</v>
      </c>
      <c r="L12136" s="34">
        <v>158.864990234375</v>
      </c>
      <c r="M12136" s="34">
        <v>162.30949401855469</v>
      </c>
      <c r="N12136" s="35">
        <v>0.7477724552154541</v>
      </c>
      <c r="O12136">
        <v>220</v>
      </c>
      <c r="P12136">
        <v>0</v>
      </c>
    </row>
    <row r="12137" spans="1:16" x14ac:dyDescent="0.35">
      <c r="A12137" s="5" t="s">
        <v>9656</v>
      </c>
      <c r="B12137" t="s">
        <v>7016</v>
      </c>
      <c r="C12137" t="s">
        <v>7017</v>
      </c>
      <c r="D12137" t="s">
        <v>7018</v>
      </c>
      <c r="E12137" t="s">
        <v>54</v>
      </c>
      <c r="F12137" s="11" t="s">
        <v>26</v>
      </c>
      <c r="G12137" s="11" t="s">
        <v>26</v>
      </c>
      <c r="H12137" t="s">
        <v>55</v>
      </c>
      <c r="I12137" s="11" t="s">
        <v>61</v>
      </c>
      <c r="J12137">
        <v>16</v>
      </c>
      <c r="K12137" s="34">
        <v>63.287361145019531</v>
      </c>
      <c r="L12137" s="34">
        <v>133.44674682617188</v>
      </c>
      <c r="M12137" s="34">
        <v>135.55522155761719</v>
      </c>
      <c r="N12137" s="35">
        <v>0.53785783052444458</v>
      </c>
      <c r="O12137">
        <v>220</v>
      </c>
      <c r="P12137">
        <v>0</v>
      </c>
    </row>
    <row r="12138" spans="1:16" x14ac:dyDescent="0.35">
      <c r="A12138" s="5" t="s">
        <v>9657</v>
      </c>
      <c r="B12138" t="s">
        <v>7016</v>
      </c>
      <c r="C12138" t="s">
        <v>7017</v>
      </c>
      <c r="D12138" t="s">
        <v>7018</v>
      </c>
      <c r="E12138" t="s">
        <v>54</v>
      </c>
      <c r="F12138" s="11" t="s">
        <v>26</v>
      </c>
      <c r="G12138" s="11" t="s">
        <v>26</v>
      </c>
      <c r="H12138" t="s">
        <v>55</v>
      </c>
      <c r="I12138" s="11" t="s">
        <v>61</v>
      </c>
      <c r="J12138">
        <v>17</v>
      </c>
      <c r="K12138" s="34">
        <v>61.246856689453125</v>
      </c>
      <c r="L12138" s="34">
        <v>101.16313934326172</v>
      </c>
      <c r="M12138" s="34">
        <v>102.34394073486328</v>
      </c>
      <c r="N12138" s="35">
        <v>0.32439303398132324</v>
      </c>
      <c r="O12138">
        <v>220</v>
      </c>
      <c r="P12138">
        <v>0</v>
      </c>
    </row>
    <row r="12139" spans="1:16" x14ac:dyDescent="0.35">
      <c r="A12139" s="5" t="s">
        <v>9658</v>
      </c>
      <c r="B12139" t="s">
        <v>7016</v>
      </c>
      <c r="C12139" t="s">
        <v>7017</v>
      </c>
      <c r="D12139" t="s">
        <v>7018</v>
      </c>
      <c r="E12139" t="s">
        <v>54</v>
      </c>
      <c r="F12139" s="11" t="s">
        <v>26</v>
      </c>
      <c r="G12139" s="11" t="s">
        <v>26</v>
      </c>
      <c r="H12139" t="s">
        <v>55</v>
      </c>
      <c r="I12139" s="11" t="s">
        <v>61</v>
      </c>
      <c r="J12139">
        <v>18</v>
      </c>
      <c r="K12139" s="34">
        <v>58.829227447509766</v>
      </c>
      <c r="L12139" s="34">
        <v>76.869850158691406</v>
      </c>
      <c r="M12139" s="34">
        <v>76.643379211425781</v>
      </c>
      <c r="N12139" s="35">
        <v>0.10480702668428421</v>
      </c>
      <c r="O12139">
        <v>220</v>
      </c>
      <c r="P12139">
        <v>0</v>
      </c>
    </row>
    <row r="12140" spans="1:16" x14ac:dyDescent="0.35">
      <c r="A12140" s="5" t="s">
        <v>9659</v>
      </c>
      <c r="B12140" t="s">
        <v>7016</v>
      </c>
      <c r="C12140" t="s">
        <v>7017</v>
      </c>
      <c r="D12140" t="s">
        <v>7018</v>
      </c>
      <c r="E12140" t="s">
        <v>54</v>
      </c>
      <c r="F12140" s="11" t="s">
        <v>26</v>
      </c>
      <c r="G12140" s="11" t="s">
        <v>26</v>
      </c>
      <c r="H12140" t="s">
        <v>55</v>
      </c>
      <c r="I12140" s="11" t="s">
        <v>61</v>
      </c>
      <c r="J12140">
        <v>19</v>
      </c>
      <c r="K12140" s="34">
        <v>57.569324493408203</v>
      </c>
      <c r="L12140" s="34">
        <v>66.308349609375</v>
      </c>
      <c r="M12140" s="34">
        <v>66.020790100097656</v>
      </c>
      <c r="N12140" s="35">
        <v>0.10381752252578735</v>
      </c>
      <c r="O12140">
        <v>220</v>
      </c>
      <c r="P12140">
        <v>0</v>
      </c>
    </row>
    <row r="12141" spans="1:16" x14ac:dyDescent="0.35">
      <c r="A12141" s="5" t="s">
        <v>9660</v>
      </c>
      <c r="B12141" t="s">
        <v>7016</v>
      </c>
      <c r="C12141" t="s">
        <v>7017</v>
      </c>
      <c r="D12141" t="s">
        <v>7018</v>
      </c>
      <c r="E12141" t="s">
        <v>54</v>
      </c>
      <c r="F12141" s="11" t="s">
        <v>26</v>
      </c>
      <c r="G12141" s="11" t="s">
        <v>26</v>
      </c>
      <c r="H12141" t="s">
        <v>55</v>
      </c>
      <c r="I12141" s="11" t="s">
        <v>61</v>
      </c>
      <c r="J12141">
        <v>20</v>
      </c>
      <c r="K12141" s="34">
        <v>56.469181060791016</v>
      </c>
      <c r="L12141" s="34">
        <v>66.631263732910156</v>
      </c>
      <c r="M12141" s="34">
        <v>66.597419738769531</v>
      </c>
      <c r="N12141" s="35">
        <v>9.051968902349472E-2</v>
      </c>
      <c r="O12141">
        <v>220</v>
      </c>
      <c r="P12141">
        <v>0</v>
      </c>
    </row>
    <row r="12142" spans="1:16" x14ac:dyDescent="0.35">
      <c r="A12142" s="5" t="s">
        <v>9661</v>
      </c>
      <c r="B12142" t="s">
        <v>7016</v>
      </c>
      <c r="C12142" t="s">
        <v>7017</v>
      </c>
      <c r="D12142" t="s">
        <v>7018</v>
      </c>
      <c r="E12142" t="s">
        <v>54</v>
      </c>
      <c r="F12142" s="11" t="s">
        <v>26</v>
      </c>
      <c r="G12142" s="11" t="s">
        <v>26</v>
      </c>
      <c r="H12142" t="s">
        <v>55</v>
      </c>
      <c r="I12142" s="11" t="s">
        <v>61</v>
      </c>
      <c r="J12142">
        <v>21</v>
      </c>
      <c r="K12142" s="34">
        <v>55.917648315429688</v>
      </c>
      <c r="L12142" s="34">
        <v>67.315536499023438</v>
      </c>
      <c r="M12142" s="34">
        <v>67.375030517578125</v>
      </c>
      <c r="N12142" s="35">
        <v>0.10182175785303116</v>
      </c>
      <c r="O12142">
        <v>220</v>
      </c>
      <c r="P12142">
        <v>0</v>
      </c>
    </row>
    <row r="12143" spans="1:16" x14ac:dyDescent="0.35">
      <c r="A12143" s="5" t="s">
        <v>9662</v>
      </c>
      <c r="B12143" t="s">
        <v>7016</v>
      </c>
      <c r="C12143" t="s">
        <v>7017</v>
      </c>
      <c r="D12143" t="s">
        <v>7018</v>
      </c>
      <c r="E12143" t="s">
        <v>54</v>
      </c>
      <c r="F12143" s="11" t="s">
        <v>26</v>
      </c>
      <c r="G12143" s="11" t="s">
        <v>26</v>
      </c>
      <c r="H12143" t="s">
        <v>55</v>
      </c>
      <c r="I12143" s="11" t="s">
        <v>61</v>
      </c>
      <c r="J12143">
        <v>22</v>
      </c>
      <c r="K12143" s="34">
        <v>55.132759094238281</v>
      </c>
      <c r="L12143" s="34">
        <v>69.772048950195313</v>
      </c>
      <c r="M12143" s="34">
        <v>67.834434509277344</v>
      </c>
      <c r="N12143" s="35">
        <v>0.45958194136619568</v>
      </c>
      <c r="O12143">
        <v>220</v>
      </c>
      <c r="P12143">
        <v>0</v>
      </c>
    </row>
    <row r="12144" spans="1:16" x14ac:dyDescent="0.35">
      <c r="A12144" s="5" t="s">
        <v>9663</v>
      </c>
      <c r="B12144" t="s">
        <v>7016</v>
      </c>
      <c r="C12144" t="s">
        <v>7017</v>
      </c>
      <c r="D12144" t="s">
        <v>7018</v>
      </c>
      <c r="E12144" t="s">
        <v>54</v>
      </c>
      <c r="F12144" s="11" t="s">
        <v>26</v>
      </c>
      <c r="G12144" s="11" t="s">
        <v>26</v>
      </c>
      <c r="H12144" t="s">
        <v>55</v>
      </c>
      <c r="I12144" s="11" t="s">
        <v>61</v>
      </c>
      <c r="J12144">
        <v>23</v>
      </c>
      <c r="K12144" s="34">
        <v>54.399459838867188</v>
      </c>
      <c r="L12144" s="34">
        <v>70.780921936035156</v>
      </c>
      <c r="M12144" s="34">
        <v>69.055107116699219</v>
      </c>
      <c r="N12144" s="35">
        <v>0.42781677842140198</v>
      </c>
      <c r="O12144">
        <v>220</v>
      </c>
      <c r="P12144">
        <v>0</v>
      </c>
    </row>
    <row r="12145" spans="1:16" x14ac:dyDescent="0.35">
      <c r="A12145" s="5" t="s">
        <v>9664</v>
      </c>
      <c r="B12145" t="s">
        <v>7016</v>
      </c>
      <c r="C12145" t="s">
        <v>7017</v>
      </c>
      <c r="D12145" t="s">
        <v>7018</v>
      </c>
      <c r="E12145" t="s">
        <v>54</v>
      </c>
      <c r="F12145" s="11" t="s">
        <v>26</v>
      </c>
      <c r="G12145" s="11" t="s">
        <v>26</v>
      </c>
      <c r="H12145" t="s">
        <v>55</v>
      </c>
      <c r="I12145" s="11" t="s">
        <v>61</v>
      </c>
      <c r="J12145">
        <v>24</v>
      </c>
      <c r="K12145" s="34">
        <v>53.676609039306641</v>
      </c>
      <c r="L12145" s="34">
        <v>68.089393615722656</v>
      </c>
      <c r="M12145" s="34">
        <v>66.667716979980469</v>
      </c>
      <c r="N12145" s="35">
        <v>0.36467429995536804</v>
      </c>
      <c r="O12145">
        <v>220</v>
      </c>
      <c r="P12145">
        <v>0</v>
      </c>
    </row>
    <row r="12146" spans="1:16" x14ac:dyDescent="0.35">
      <c r="A12146" s="5" t="s">
        <v>9665</v>
      </c>
      <c r="B12146" t="s">
        <v>7016</v>
      </c>
      <c r="C12146" t="s">
        <v>7017</v>
      </c>
      <c r="D12146" t="s">
        <v>7018</v>
      </c>
      <c r="E12146" t="s">
        <v>54</v>
      </c>
      <c r="F12146" s="11" t="s">
        <v>26</v>
      </c>
      <c r="G12146" s="11" t="s">
        <v>26</v>
      </c>
      <c r="H12146" t="s">
        <v>55</v>
      </c>
      <c r="I12146" s="11" t="s">
        <v>62</v>
      </c>
      <c r="J12146">
        <v>1</v>
      </c>
      <c r="K12146" s="34">
        <v>54.480445861816406</v>
      </c>
      <c r="L12146" s="34">
        <v>65.906166076660156</v>
      </c>
      <c r="M12146" s="34">
        <v>64.076637268066406</v>
      </c>
      <c r="N12146" s="35">
        <v>0.54839473962783813</v>
      </c>
      <c r="O12146">
        <v>220</v>
      </c>
      <c r="P12146">
        <v>0</v>
      </c>
    </row>
    <row r="12147" spans="1:16" x14ac:dyDescent="0.35">
      <c r="A12147" s="5" t="s">
        <v>9666</v>
      </c>
      <c r="B12147" t="s">
        <v>7016</v>
      </c>
      <c r="C12147" t="s">
        <v>7017</v>
      </c>
      <c r="D12147" t="s">
        <v>7018</v>
      </c>
      <c r="E12147" t="s">
        <v>54</v>
      </c>
      <c r="F12147" s="11" t="s">
        <v>26</v>
      </c>
      <c r="G12147" s="11" t="s">
        <v>26</v>
      </c>
      <c r="H12147" t="s">
        <v>55</v>
      </c>
      <c r="I12147" s="11" t="s">
        <v>62</v>
      </c>
      <c r="J12147">
        <v>2</v>
      </c>
      <c r="K12147" s="34">
        <v>53.978870391845703</v>
      </c>
      <c r="L12147" s="34">
        <v>60.374942779541016</v>
      </c>
      <c r="M12147" s="34">
        <v>58.833988189697266</v>
      </c>
      <c r="N12147" s="35">
        <v>0.47026541829109192</v>
      </c>
      <c r="O12147">
        <v>220</v>
      </c>
      <c r="P12147">
        <v>0</v>
      </c>
    </row>
    <row r="12148" spans="1:16" x14ac:dyDescent="0.35">
      <c r="A12148" s="5" t="s">
        <v>9667</v>
      </c>
      <c r="B12148" t="s">
        <v>7016</v>
      </c>
      <c r="C12148" t="s">
        <v>7017</v>
      </c>
      <c r="D12148" t="s">
        <v>7018</v>
      </c>
      <c r="E12148" t="s">
        <v>54</v>
      </c>
      <c r="F12148" s="11" t="s">
        <v>26</v>
      </c>
      <c r="G12148" s="11" t="s">
        <v>26</v>
      </c>
      <c r="H12148" t="s">
        <v>55</v>
      </c>
      <c r="I12148" s="11" t="s">
        <v>62</v>
      </c>
      <c r="J12148">
        <v>3</v>
      </c>
      <c r="K12148" s="34">
        <v>53.737155914306641</v>
      </c>
      <c r="L12148" s="34">
        <v>53.012218475341797</v>
      </c>
      <c r="M12148" s="34">
        <v>51.793346405029297</v>
      </c>
      <c r="N12148" s="35">
        <v>0.36768001317977905</v>
      </c>
      <c r="O12148">
        <v>220</v>
      </c>
      <c r="P12148">
        <v>0</v>
      </c>
    </row>
    <row r="12149" spans="1:16" x14ac:dyDescent="0.35">
      <c r="A12149" s="5" t="s">
        <v>9668</v>
      </c>
      <c r="B12149" t="s">
        <v>7016</v>
      </c>
      <c r="C12149" t="s">
        <v>7017</v>
      </c>
      <c r="D12149" t="s">
        <v>7018</v>
      </c>
      <c r="E12149" t="s">
        <v>54</v>
      </c>
      <c r="F12149" s="11" t="s">
        <v>26</v>
      </c>
      <c r="G12149" s="11" t="s">
        <v>26</v>
      </c>
      <c r="H12149" t="s">
        <v>55</v>
      </c>
      <c r="I12149" s="11" t="s">
        <v>62</v>
      </c>
      <c r="J12149">
        <v>4</v>
      </c>
      <c r="K12149" s="34">
        <v>53.319683074951172</v>
      </c>
      <c r="L12149" s="34">
        <v>45.11767578125</v>
      </c>
      <c r="M12149" s="34">
        <v>44.098712921142578</v>
      </c>
      <c r="N12149" s="35">
        <v>0.30304384231567383</v>
      </c>
      <c r="O12149">
        <v>220</v>
      </c>
      <c r="P12149">
        <v>0</v>
      </c>
    </row>
    <row r="12150" spans="1:16" x14ac:dyDescent="0.35">
      <c r="A12150" s="5" t="s">
        <v>9669</v>
      </c>
      <c r="B12150" t="s">
        <v>7016</v>
      </c>
      <c r="C12150" t="s">
        <v>7017</v>
      </c>
      <c r="D12150" t="s">
        <v>7018</v>
      </c>
      <c r="E12150" t="s">
        <v>54</v>
      </c>
      <c r="F12150" s="11" t="s">
        <v>26</v>
      </c>
      <c r="G12150" s="11" t="s">
        <v>26</v>
      </c>
      <c r="H12150" t="s">
        <v>55</v>
      </c>
      <c r="I12150" s="11" t="s">
        <v>62</v>
      </c>
      <c r="J12150">
        <v>5</v>
      </c>
      <c r="K12150" s="34">
        <v>52.823993682861328</v>
      </c>
      <c r="L12150" s="34">
        <v>41.031730651855469</v>
      </c>
      <c r="M12150" s="34">
        <v>40.032417297363281</v>
      </c>
      <c r="N12150" s="35">
        <v>0.27472662925720215</v>
      </c>
      <c r="O12150">
        <v>220</v>
      </c>
      <c r="P12150">
        <v>0</v>
      </c>
    </row>
    <row r="12151" spans="1:16" x14ac:dyDescent="0.35">
      <c r="A12151" s="5" t="s">
        <v>9670</v>
      </c>
      <c r="B12151" t="s">
        <v>7016</v>
      </c>
      <c r="C12151" t="s">
        <v>7017</v>
      </c>
      <c r="D12151" t="s">
        <v>7018</v>
      </c>
      <c r="E12151" t="s">
        <v>54</v>
      </c>
      <c r="F12151" s="11" t="s">
        <v>26</v>
      </c>
      <c r="G12151" s="11" t="s">
        <v>26</v>
      </c>
      <c r="H12151" t="s">
        <v>55</v>
      </c>
      <c r="I12151" s="11" t="s">
        <v>62</v>
      </c>
      <c r="J12151">
        <v>6</v>
      </c>
      <c r="K12151" s="34">
        <v>52.568115234375</v>
      </c>
      <c r="L12151" s="34">
        <v>41.337245941162109</v>
      </c>
      <c r="M12151" s="34">
        <v>40.177757263183594</v>
      </c>
      <c r="N12151" s="35">
        <v>0.26401054859161377</v>
      </c>
      <c r="O12151">
        <v>220</v>
      </c>
      <c r="P12151">
        <v>0</v>
      </c>
    </row>
    <row r="12152" spans="1:16" x14ac:dyDescent="0.35">
      <c r="A12152" s="5" t="s">
        <v>9671</v>
      </c>
      <c r="B12152" t="s">
        <v>7016</v>
      </c>
      <c r="C12152" t="s">
        <v>7017</v>
      </c>
      <c r="D12152" t="s">
        <v>7018</v>
      </c>
      <c r="E12152" t="s">
        <v>54</v>
      </c>
      <c r="F12152" s="11" t="s">
        <v>26</v>
      </c>
      <c r="G12152" s="11" t="s">
        <v>26</v>
      </c>
      <c r="H12152" t="s">
        <v>55</v>
      </c>
      <c r="I12152" s="11" t="s">
        <v>62</v>
      </c>
      <c r="J12152">
        <v>7</v>
      </c>
      <c r="K12152" s="34">
        <v>52.417224884033203</v>
      </c>
      <c r="L12152" s="34">
        <v>56.650367736816406</v>
      </c>
      <c r="M12152" s="34">
        <v>55.165885925292969</v>
      </c>
      <c r="N12152" s="35">
        <v>0.28657585382461548</v>
      </c>
      <c r="O12152">
        <v>220</v>
      </c>
      <c r="P12152">
        <v>0</v>
      </c>
    </row>
    <row r="12153" spans="1:16" x14ac:dyDescent="0.35">
      <c r="A12153" s="5" t="s">
        <v>9672</v>
      </c>
      <c r="B12153" t="s">
        <v>7016</v>
      </c>
      <c r="C12153" t="s">
        <v>7017</v>
      </c>
      <c r="D12153" t="s">
        <v>7018</v>
      </c>
      <c r="E12153" t="s">
        <v>54</v>
      </c>
      <c r="F12153" s="11" t="s">
        <v>26</v>
      </c>
      <c r="G12153" s="11" t="s">
        <v>26</v>
      </c>
      <c r="H12153" t="s">
        <v>55</v>
      </c>
      <c r="I12153" s="11" t="s">
        <v>62</v>
      </c>
      <c r="J12153">
        <v>8</v>
      </c>
      <c r="K12153" s="34">
        <v>53.057884216308594</v>
      </c>
      <c r="L12153" s="34">
        <v>104.43421936035156</v>
      </c>
      <c r="M12153" s="34">
        <v>102.67453002929688</v>
      </c>
      <c r="N12153" s="35">
        <v>0.4281637966632843</v>
      </c>
      <c r="O12153">
        <v>220</v>
      </c>
      <c r="P12153">
        <v>0</v>
      </c>
    </row>
    <row r="12154" spans="1:16" x14ac:dyDescent="0.35">
      <c r="A12154" s="5" t="s">
        <v>9673</v>
      </c>
      <c r="B12154" t="s">
        <v>7016</v>
      </c>
      <c r="C12154" t="s">
        <v>7017</v>
      </c>
      <c r="D12154" t="s">
        <v>7018</v>
      </c>
      <c r="E12154" t="s">
        <v>54</v>
      </c>
      <c r="F12154" s="11" t="s">
        <v>26</v>
      </c>
      <c r="G12154" s="11" t="s">
        <v>26</v>
      </c>
      <c r="H12154" t="s">
        <v>55</v>
      </c>
      <c r="I12154" s="11" t="s">
        <v>62</v>
      </c>
      <c r="J12154">
        <v>9</v>
      </c>
      <c r="K12154" s="34">
        <v>54.696659088134766</v>
      </c>
      <c r="L12154" s="34">
        <v>185.58221435546875</v>
      </c>
      <c r="M12154" s="34">
        <v>185.78939819335938</v>
      </c>
      <c r="N12154" s="35">
        <v>0.60007578134536743</v>
      </c>
      <c r="O12154">
        <v>220</v>
      </c>
      <c r="P12154">
        <v>0</v>
      </c>
    </row>
    <row r="12155" spans="1:16" x14ac:dyDescent="0.35">
      <c r="A12155" s="5" t="s">
        <v>9674</v>
      </c>
      <c r="B12155" t="s">
        <v>7016</v>
      </c>
      <c r="C12155" t="s">
        <v>7017</v>
      </c>
      <c r="D12155" t="s">
        <v>7018</v>
      </c>
      <c r="E12155" t="s">
        <v>54</v>
      </c>
      <c r="F12155" s="11" t="s">
        <v>26</v>
      </c>
      <c r="G12155" s="11" t="s">
        <v>26</v>
      </c>
      <c r="H12155" t="s">
        <v>55</v>
      </c>
      <c r="I12155" s="11" t="s">
        <v>62</v>
      </c>
      <c r="J12155">
        <v>10</v>
      </c>
      <c r="K12155" s="34">
        <v>57.469612121582031</v>
      </c>
      <c r="L12155" s="34">
        <v>244.8695068359375</v>
      </c>
      <c r="M12155" s="34">
        <v>248.2685546875</v>
      </c>
      <c r="N12155" s="35">
        <v>1.1814998388290405</v>
      </c>
      <c r="O12155">
        <v>220</v>
      </c>
      <c r="P12155">
        <v>0</v>
      </c>
    </row>
    <row r="12156" spans="1:16" x14ac:dyDescent="0.35">
      <c r="A12156" s="5" t="s">
        <v>9675</v>
      </c>
      <c r="B12156" t="s">
        <v>7016</v>
      </c>
      <c r="C12156" t="s">
        <v>7017</v>
      </c>
      <c r="D12156" t="s">
        <v>7018</v>
      </c>
      <c r="E12156" t="s">
        <v>54</v>
      </c>
      <c r="F12156" s="11" t="s">
        <v>26</v>
      </c>
      <c r="G12156" s="11" t="s">
        <v>26</v>
      </c>
      <c r="H12156" t="s">
        <v>55</v>
      </c>
      <c r="I12156" s="11" t="s">
        <v>62</v>
      </c>
      <c r="J12156">
        <v>11</v>
      </c>
      <c r="K12156" s="34">
        <v>60.144435882568359</v>
      </c>
      <c r="L12156" s="34">
        <v>245.72288513183594</v>
      </c>
      <c r="M12156" s="34">
        <v>249.56427001953125</v>
      </c>
      <c r="N12156" s="35">
        <v>1.2887674570083618</v>
      </c>
      <c r="O12156">
        <v>220</v>
      </c>
      <c r="P12156">
        <v>0</v>
      </c>
    </row>
    <row r="12157" spans="1:16" x14ac:dyDescent="0.35">
      <c r="A12157" s="5" t="s">
        <v>9676</v>
      </c>
      <c r="B12157" t="s">
        <v>7016</v>
      </c>
      <c r="C12157" t="s">
        <v>7017</v>
      </c>
      <c r="D12157" t="s">
        <v>7018</v>
      </c>
      <c r="E12157" t="s">
        <v>54</v>
      </c>
      <c r="F12157" s="11" t="s">
        <v>26</v>
      </c>
      <c r="G12157" s="11" t="s">
        <v>26</v>
      </c>
      <c r="H12157" t="s">
        <v>55</v>
      </c>
      <c r="I12157" s="11" t="s">
        <v>62</v>
      </c>
      <c r="J12157">
        <v>12</v>
      </c>
      <c r="K12157" s="34">
        <v>61.644554138183594</v>
      </c>
      <c r="L12157" s="34">
        <v>217.66067504882813</v>
      </c>
      <c r="M12157" s="34">
        <v>222.09786987304688</v>
      </c>
      <c r="N12157" s="35">
        <v>1.2174068689346313</v>
      </c>
      <c r="O12157">
        <v>220</v>
      </c>
      <c r="P12157">
        <v>0</v>
      </c>
    </row>
    <row r="12158" spans="1:16" x14ac:dyDescent="0.35">
      <c r="A12158" s="5" t="s">
        <v>9677</v>
      </c>
      <c r="B12158" t="s">
        <v>7016</v>
      </c>
      <c r="C12158" t="s">
        <v>7017</v>
      </c>
      <c r="D12158" t="s">
        <v>7018</v>
      </c>
      <c r="E12158" t="s">
        <v>54</v>
      </c>
      <c r="F12158" s="11" t="s">
        <v>26</v>
      </c>
      <c r="G12158" s="11" t="s">
        <v>26</v>
      </c>
      <c r="H12158" t="s">
        <v>55</v>
      </c>
      <c r="I12158" s="11" t="s">
        <v>62</v>
      </c>
      <c r="J12158">
        <v>13</v>
      </c>
      <c r="K12158" s="34">
        <v>63.026947021484375</v>
      </c>
      <c r="L12158" s="34">
        <v>186.28500366210938</v>
      </c>
      <c r="M12158" s="34">
        <v>190.66163635253906</v>
      </c>
      <c r="N12158" s="35">
        <v>1.0568896532058716</v>
      </c>
      <c r="O12158">
        <v>220</v>
      </c>
      <c r="P12158">
        <v>0</v>
      </c>
    </row>
    <row r="12159" spans="1:16" x14ac:dyDescent="0.35">
      <c r="A12159" s="5" t="s">
        <v>9678</v>
      </c>
      <c r="B12159" t="s">
        <v>7016</v>
      </c>
      <c r="C12159" t="s">
        <v>7017</v>
      </c>
      <c r="D12159" t="s">
        <v>7018</v>
      </c>
      <c r="E12159" t="s">
        <v>54</v>
      </c>
      <c r="F12159" s="11" t="s">
        <v>26</v>
      </c>
      <c r="G12159" s="11" t="s">
        <v>26</v>
      </c>
      <c r="H12159" t="s">
        <v>55</v>
      </c>
      <c r="I12159" s="11" t="s">
        <v>62</v>
      </c>
      <c r="J12159">
        <v>14</v>
      </c>
      <c r="K12159" s="34">
        <v>63.088230133056641</v>
      </c>
      <c r="L12159" s="34">
        <v>173.31257629394531</v>
      </c>
      <c r="M12159" s="34">
        <v>177.63613891601563</v>
      </c>
      <c r="N12159" s="35">
        <v>1.0014650821685791</v>
      </c>
      <c r="O12159">
        <v>220</v>
      </c>
      <c r="P12159">
        <v>0</v>
      </c>
    </row>
    <row r="12160" spans="1:16" x14ac:dyDescent="0.35">
      <c r="A12160" s="5" t="s">
        <v>9679</v>
      </c>
      <c r="B12160" t="s">
        <v>7016</v>
      </c>
      <c r="C12160" t="s">
        <v>7017</v>
      </c>
      <c r="D12160" t="s">
        <v>7018</v>
      </c>
      <c r="E12160" t="s">
        <v>54</v>
      </c>
      <c r="F12160" s="11" t="s">
        <v>26</v>
      </c>
      <c r="G12160" s="11" t="s">
        <v>26</v>
      </c>
      <c r="H12160" t="s">
        <v>55</v>
      </c>
      <c r="I12160" s="11" t="s">
        <v>62</v>
      </c>
      <c r="J12160">
        <v>15</v>
      </c>
      <c r="K12160" s="34">
        <v>63.056377410888672</v>
      </c>
      <c r="L12160" s="34">
        <v>157.13052368164063</v>
      </c>
      <c r="M12160" s="34">
        <v>162.17236328125</v>
      </c>
      <c r="N12160" s="35">
        <v>1.0526440143585205</v>
      </c>
      <c r="O12160">
        <v>220</v>
      </c>
      <c r="P12160">
        <v>0</v>
      </c>
    </row>
    <row r="12161" spans="1:16" x14ac:dyDescent="0.35">
      <c r="A12161" s="5" t="s">
        <v>9680</v>
      </c>
      <c r="B12161" t="s">
        <v>7016</v>
      </c>
      <c r="C12161" t="s">
        <v>7017</v>
      </c>
      <c r="D12161" t="s">
        <v>7018</v>
      </c>
      <c r="E12161" t="s">
        <v>54</v>
      </c>
      <c r="F12161" s="11" t="s">
        <v>26</v>
      </c>
      <c r="G12161" s="11" t="s">
        <v>26</v>
      </c>
      <c r="H12161" t="s">
        <v>55</v>
      </c>
      <c r="I12161" s="11" t="s">
        <v>62</v>
      </c>
      <c r="J12161">
        <v>16</v>
      </c>
      <c r="K12161" s="34">
        <v>62.709091186523438</v>
      </c>
      <c r="L12161" s="34">
        <v>131.74348449707031</v>
      </c>
      <c r="M12161" s="34">
        <v>136.00267028808594</v>
      </c>
      <c r="N12161" s="35">
        <v>0.90019863843917847</v>
      </c>
      <c r="O12161">
        <v>220</v>
      </c>
      <c r="P12161">
        <v>0</v>
      </c>
    </row>
    <row r="12162" spans="1:16" x14ac:dyDescent="0.35">
      <c r="A12162" s="5" t="s">
        <v>9681</v>
      </c>
      <c r="B12162" t="s">
        <v>7016</v>
      </c>
      <c r="C12162" t="s">
        <v>7017</v>
      </c>
      <c r="D12162" t="s">
        <v>7018</v>
      </c>
      <c r="E12162" t="s">
        <v>54</v>
      </c>
      <c r="F12162" s="11" t="s">
        <v>26</v>
      </c>
      <c r="G12162" s="11" t="s">
        <v>26</v>
      </c>
      <c r="H12162" t="s">
        <v>55</v>
      </c>
      <c r="I12162" s="11" t="s">
        <v>62</v>
      </c>
      <c r="J12162">
        <v>17</v>
      </c>
      <c r="K12162" s="34">
        <v>61.924839019775391</v>
      </c>
      <c r="L12162" s="34">
        <v>99.094024658203125</v>
      </c>
      <c r="M12162" s="34">
        <v>103.8040771484375</v>
      </c>
      <c r="N12162" s="35">
        <v>0.97630244493484497</v>
      </c>
      <c r="O12162">
        <v>220</v>
      </c>
      <c r="P12162">
        <v>0</v>
      </c>
    </row>
    <row r="12163" spans="1:16" x14ac:dyDescent="0.35">
      <c r="A12163" s="5" t="s">
        <v>9682</v>
      </c>
      <c r="B12163" t="s">
        <v>7016</v>
      </c>
      <c r="C12163" t="s">
        <v>7017</v>
      </c>
      <c r="D12163" t="s">
        <v>7018</v>
      </c>
      <c r="E12163" t="s">
        <v>54</v>
      </c>
      <c r="F12163" s="11" t="s">
        <v>26</v>
      </c>
      <c r="G12163" s="11" t="s">
        <v>26</v>
      </c>
      <c r="H12163" t="s">
        <v>55</v>
      </c>
      <c r="I12163" s="11" t="s">
        <v>62</v>
      </c>
      <c r="J12163">
        <v>18</v>
      </c>
      <c r="K12163" s="34">
        <v>60.885353088378906</v>
      </c>
      <c r="L12163" s="34">
        <v>74.717681884765625</v>
      </c>
      <c r="M12163" s="34">
        <v>76.920516967773438</v>
      </c>
      <c r="N12163" s="35">
        <v>0.60302573442459106</v>
      </c>
      <c r="O12163">
        <v>220</v>
      </c>
      <c r="P12163">
        <v>0</v>
      </c>
    </row>
    <row r="12164" spans="1:16" x14ac:dyDescent="0.35">
      <c r="A12164" s="5" t="s">
        <v>9683</v>
      </c>
      <c r="B12164" t="s">
        <v>7016</v>
      </c>
      <c r="C12164" t="s">
        <v>7017</v>
      </c>
      <c r="D12164" t="s">
        <v>7018</v>
      </c>
      <c r="E12164" t="s">
        <v>54</v>
      </c>
      <c r="F12164" s="11" t="s">
        <v>26</v>
      </c>
      <c r="G12164" s="11" t="s">
        <v>26</v>
      </c>
      <c r="H12164" t="s">
        <v>55</v>
      </c>
      <c r="I12164" s="11" t="s">
        <v>62</v>
      </c>
      <c r="J12164">
        <v>19</v>
      </c>
      <c r="K12164" s="34">
        <v>59.128402709960938</v>
      </c>
      <c r="L12164" s="34">
        <v>64.198097229003906</v>
      </c>
      <c r="M12164" s="34">
        <v>64.635139465332031</v>
      </c>
      <c r="N12164" s="35">
        <v>0.25048175454139709</v>
      </c>
      <c r="O12164">
        <v>220</v>
      </c>
      <c r="P12164">
        <v>0</v>
      </c>
    </row>
    <row r="12165" spans="1:16" x14ac:dyDescent="0.35">
      <c r="A12165" s="5" t="s">
        <v>9684</v>
      </c>
      <c r="B12165" t="s">
        <v>7016</v>
      </c>
      <c r="C12165" t="s">
        <v>7017</v>
      </c>
      <c r="D12165" t="s">
        <v>7018</v>
      </c>
      <c r="E12165" t="s">
        <v>54</v>
      </c>
      <c r="F12165" s="11" t="s">
        <v>26</v>
      </c>
      <c r="G12165" s="11" t="s">
        <v>26</v>
      </c>
      <c r="H12165" t="s">
        <v>55</v>
      </c>
      <c r="I12165" s="11" t="s">
        <v>62</v>
      </c>
      <c r="J12165">
        <v>20</v>
      </c>
      <c r="K12165" s="34">
        <v>57.881057739257813</v>
      </c>
      <c r="L12165" s="34">
        <v>64.496673583984375</v>
      </c>
      <c r="M12165" s="34">
        <v>64.72052001953125</v>
      </c>
      <c r="N12165" s="35">
        <v>0.24929061532020569</v>
      </c>
      <c r="O12165">
        <v>220</v>
      </c>
      <c r="P12165">
        <v>0</v>
      </c>
    </row>
    <row r="12166" spans="1:16" x14ac:dyDescent="0.35">
      <c r="A12166" s="5" t="s">
        <v>9685</v>
      </c>
      <c r="B12166" t="s">
        <v>7016</v>
      </c>
      <c r="C12166" t="s">
        <v>7017</v>
      </c>
      <c r="D12166" t="s">
        <v>7018</v>
      </c>
      <c r="E12166" t="s">
        <v>54</v>
      </c>
      <c r="F12166" s="11" t="s">
        <v>26</v>
      </c>
      <c r="G12166" s="11" t="s">
        <v>26</v>
      </c>
      <c r="H12166" t="s">
        <v>55</v>
      </c>
      <c r="I12166" s="11" t="s">
        <v>62</v>
      </c>
      <c r="J12166">
        <v>21</v>
      </c>
      <c r="K12166" s="34">
        <v>56.886001586914063</v>
      </c>
      <c r="L12166" s="34">
        <v>65.189384460449219</v>
      </c>
      <c r="M12166" s="34">
        <v>65.525230407714844</v>
      </c>
      <c r="N12166" s="35">
        <v>0.26839727163314819</v>
      </c>
      <c r="O12166">
        <v>220</v>
      </c>
      <c r="P12166">
        <v>0</v>
      </c>
    </row>
    <row r="12167" spans="1:16" x14ac:dyDescent="0.35">
      <c r="A12167" s="5" t="s">
        <v>9686</v>
      </c>
      <c r="B12167" t="s">
        <v>7016</v>
      </c>
      <c r="C12167" t="s">
        <v>7017</v>
      </c>
      <c r="D12167" t="s">
        <v>7018</v>
      </c>
      <c r="E12167" t="s">
        <v>54</v>
      </c>
      <c r="F12167" s="11" t="s">
        <v>26</v>
      </c>
      <c r="G12167" s="11" t="s">
        <v>26</v>
      </c>
      <c r="H12167" t="s">
        <v>55</v>
      </c>
      <c r="I12167" s="11" t="s">
        <v>62</v>
      </c>
      <c r="J12167">
        <v>22</v>
      </c>
      <c r="K12167" s="34">
        <v>56.33489990234375</v>
      </c>
      <c r="L12167" s="34">
        <v>67.641197204589844</v>
      </c>
      <c r="M12167" s="34">
        <v>66.025779724121094</v>
      </c>
      <c r="N12167" s="35">
        <v>0.46842664480209351</v>
      </c>
      <c r="O12167">
        <v>220</v>
      </c>
      <c r="P12167">
        <v>0</v>
      </c>
    </row>
    <row r="12168" spans="1:16" x14ac:dyDescent="0.35">
      <c r="A12168" s="5" t="s">
        <v>9687</v>
      </c>
      <c r="B12168" t="s">
        <v>7016</v>
      </c>
      <c r="C12168" t="s">
        <v>7017</v>
      </c>
      <c r="D12168" t="s">
        <v>7018</v>
      </c>
      <c r="E12168" t="s">
        <v>54</v>
      </c>
      <c r="F12168" s="11" t="s">
        <v>26</v>
      </c>
      <c r="G12168" s="11" t="s">
        <v>26</v>
      </c>
      <c r="H12168" t="s">
        <v>55</v>
      </c>
      <c r="I12168" s="11" t="s">
        <v>62</v>
      </c>
      <c r="J12168">
        <v>23</v>
      </c>
      <c r="K12168" s="34">
        <v>55.736415863037109</v>
      </c>
      <c r="L12168" s="34">
        <v>68.541923522949219</v>
      </c>
      <c r="M12168" s="34">
        <v>67.083335876464844</v>
      </c>
      <c r="N12168" s="35">
        <v>0.44972816109657288</v>
      </c>
      <c r="O12168">
        <v>220</v>
      </c>
      <c r="P12168">
        <v>0</v>
      </c>
    </row>
    <row r="12169" spans="1:16" x14ac:dyDescent="0.35">
      <c r="A12169" s="5" t="s">
        <v>9688</v>
      </c>
      <c r="B12169" t="s">
        <v>7016</v>
      </c>
      <c r="C12169" t="s">
        <v>7017</v>
      </c>
      <c r="D12169" t="s">
        <v>7018</v>
      </c>
      <c r="E12169" t="s">
        <v>54</v>
      </c>
      <c r="F12169" s="11" t="s">
        <v>26</v>
      </c>
      <c r="G12169" s="11" t="s">
        <v>26</v>
      </c>
      <c r="H12169" t="s">
        <v>55</v>
      </c>
      <c r="I12169" s="11" t="s">
        <v>62</v>
      </c>
      <c r="J12169">
        <v>24</v>
      </c>
      <c r="K12169" s="34">
        <v>55.044742584228516</v>
      </c>
      <c r="L12169" s="34">
        <v>66.112632751464844</v>
      </c>
      <c r="M12169" s="34">
        <v>64.865509033203125</v>
      </c>
      <c r="N12169" s="35">
        <v>0.40846502780914307</v>
      </c>
      <c r="O12169">
        <v>220</v>
      </c>
      <c r="P12169">
        <v>0</v>
      </c>
    </row>
    <row r="12170" spans="1:16" x14ac:dyDescent="0.35">
      <c r="A12170" s="5" t="s">
        <v>9689</v>
      </c>
      <c r="B12170" t="s">
        <v>7016</v>
      </c>
      <c r="C12170" t="s">
        <v>7017</v>
      </c>
      <c r="D12170" t="s">
        <v>7018</v>
      </c>
      <c r="E12170" t="s">
        <v>54</v>
      </c>
      <c r="F12170" s="11" t="s">
        <v>26</v>
      </c>
      <c r="G12170" s="11" t="s">
        <v>26</v>
      </c>
      <c r="H12170" t="s">
        <v>55</v>
      </c>
      <c r="I12170" s="11" t="s">
        <v>63</v>
      </c>
      <c r="J12170">
        <v>1</v>
      </c>
      <c r="K12170" s="34">
        <v>56.618328094482422</v>
      </c>
      <c r="L12170" s="34">
        <v>66.141838073730469</v>
      </c>
      <c r="M12170" s="34">
        <v>64.81414794921875</v>
      </c>
      <c r="N12170" s="35">
        <v>0.35442465543746948</v>
      </c>
      <c r="O12170">
        <v>220</v>
      </c>
      <c r="P12170">
        <v>0</v>
      </c>
    </row>
    <row r="12171" spans="1:16" x14ac:dyDescent="0.35">
      <c r="A12171" s="5" t="s">
        <v>9690</v>
      </c>
      <c r="B12171" t="s">
        <v>7016</v>
      </c>
      <c r="C12171" t="s">
        <v>7017</v>
      </c>
      <c r="D12171" t="s">
        <v>7018</v>
      </c>
      <c r="E12171" t="s">
        <v>54</v>
      </c>
      <c r="F12171" s="11" t="s">
        <v>26</v>
      </c>
      <c r="G12171" s="11" t="s">
        <v>26</v>
      </c>
      <c r="H12171" t="s">
        <v>55</v>
      </c>
      <c r="I12171" s="11" t="s">
        <v>63</v>
      </c>
      <c r="J12171">
        <v>2</v>
      </c>
      <c r="K12171" s="34">
        <v>56.142372131347656</v>
      </c>
      <c r="L12171" s="34">
        <v>60.563190460205078</v>
      </c>
      <c r="M12171" s="34">
        <v>59.423675537109375</v>
      </c>
      <c r="N12171" s="35">
        <v>0.30477383732795715</v>
      </c>
      <c r="O12171">
        <v>220</v>
      </c>
      <c r="P12171">
        <v>0</v>
      </c>
    </row>
    <row r="12172" spans="1:16" x14ac:dyDescent="0.35">
      <c r="A12172" s="5" t="s">
        <v>9691</v>
      </c>
      <c r="B12172" t="s">
        <v>7016</v>
      </c>
      <c r="C12172" t="s">
        <v>7017</v>
      </c>
      <c r="D12172" t="s">
        <v>7018</v>
      </c>
      <c r="E12172" t="s">
        <v>54</v>
      </c>
      <c r="F12172" s="11" t="s">
        <v>26</v>
      </c>
      <c r="G12172" s="11" t="s">
        <v>26</v>
      </c>
      <c r="H12172" t="s">
        <v>55</v>
      </c>
      <c r="I12172" s="11" t="s">
        <v>63</v>
      </c>
      <c r="J12172">
        <v>3</v>
      </c>
      <c r="K12172" s="34">
        <v>55.625869750976563</v>
      </c>
      <c r="L12172" s="34">
        <v>53.177490234375</v>
      </c>
      <c r="M12172" s="34">
        <v>52.273159027099609</v>
      </c>
      <c r="N12172" s="35">
        <v>0.24205639958381653</v>
      </c>
      <c r="O12172">
        <v>220</v>
      </c>
      <c r="P12172">
        <v>0</v>
      </c>
    </row>
    <row r="12173" spans="1:16" x14ac:dyDescent="0.35">
      <c r="A12173" s="5" t="s">
        <v>9692</v>
      </c>
      <c r="B12173" t="s">
        <v>7016</v>
      </c>
      <c r="C12173" t="s">
        <v>7017</v>
      </c>
      <c r="D12173" t="s">
        <v>7018</v>
      </c>
      <c r="E12173" t="s">
        <v>54</v>
      </c>
      <c r="F12173" s="11" t="s">
        <v>26</v>
      </c>
      <c r="G12173" s="11" t="s">
        <v>26</v>
      </c>
      <c r="H12173" t="s">
        <v>55</v>
      </c>
      <c r="I12173" s="11" t="s">
        <v>63</v>
      </c>
      <c r="J12173">
        <v>4</v>
      </c>
      <c r="K12173" s="34">
        <v>55.171169281005859</v>
      </c>
      <c r="L12173" s="34">
        <v>45.274940490722656</v>
      </c>
      <c r="M12173" s="34">
        <v>44.516242980957031</v>
      </c>
      <c r="N12173" s="35">
        <v>0.20006223022937775</v>
      </c>
      <c r="O12173">
        <v>220</v>
      </c>
      <c r="P12173">
        <v>0</v>
      </c>
    </row>
    <row r="12174" spans="1:16" x14ac:dyDescent="0.35">
      <c r="A12174" s="5" t="s">
        <v>9693</v>
      </c>
      <c r="B12174" t="s">
        <v>7016</v>
      </c>
      <c r="C12174" t="s">
        <v>7017</v>
      </c>
      <c r="D12174" t="s">
        <v>7018</v>
      </c>
      <c r="E12174" t="s">
        <v>54</v>
      </c>
      <c r="F12174" s="11" t="s">
        <v>26</v>
      </c>
      <c r="G12174" s="11" t="s">
        <v>26</v>
      </c>
      <c r="H12174" t="s">
        <v>55</v>
      </c>
      <c r="I12174" s="11" t="s">
        <v>63</v>
      </c>
      <c r="J12174">
        <v>5</v>
      </c>
      <c r="K12174" s="34">
        <v>54.646236419677734</v>
      </c>
      <c r="L12174" s="34">
        <v>41.148551940917969</v>
      </c>
      <c r="M12174" s="34">
        <v>40.447296142578125</v>
      </c>
      <c r="N12174" s="35">
        <v>0.16742587089538574</v>
      </c>
      <c r="O12174">
        <v>220</v>
      </c>
      <c r="P12174">
        <v>0</v>
      </c>
    </row>
    <row r="12175" spans="1:16" x14ac:dyDescent="0.35">
      <c r="A12175" s="5" t="s">
        <v>9694</v>
      </c>
      <c r="B12175" t="s">
        <v>7016</v>
      </c>
      <c r="C12175" t="s">
        <v>7017</v>
      </c>
      <c r="D12175" t="s">
        <v>7018</v>
      </c>
      <c r="E12175" t="s">
        <v>54</v>
      </c>
      <c r="F12175" s="11" t="s">
        <v>26</v>
      </c>
      <c r="G12175" s="11" t="s">
        <v>26</v>
      </c>
      <c r="H12175" t="s">
        <v>55</v>
      </c>
      <c r="I12175" s="11" t="s">
        <v>63</v>
      </c>
      <c r="J12175">
        <v>6</v>
      </c>
      <c r="K12175" s="34">
        <v>54.418609619140625</v>
      </c>
      <c r="L12175" s="34">
        <v>41.612430572509766</v>
      </c>
      <c r="M12175" s="34">
        <v>40.808086395263672</v>
      </c>
      <c r="N12175" s="35">
        <v>0.16436530649662018</v>
      </c>
      <c r="O12175">
        <v>220</v>
      </c>
      <c r="P12175">
        <v>0</v>
      </c>
    </row>
    <row r="12176" spans="1:16" x14ac:dyDescent="0.35">
      <c r="A12176" s="5" t="s">
        <v>9695</v>
      </c>
      <c r="B12176" t="s">
        <v>7016</v>
      </c>
      <c r="C12176" t="s">
        <v>7017</v>
      </c>
      <c r="D12176" t="s">
        <v>7018</v>
      </c>
      <c r="E12176" t="s">
        <v>54</v>
      </c>
      <c r="F12176" s="11" t="s">
        <v>26</v>
      </c>
      <c r="G12176" s="11" t="s">
        <v>26</v>
      </c>
      <c r="H12176" t="s">
        <v>55</v>
      </c>
      <c r="I12176" s="11" t="s">
        <v>63</v>
      </c>
      <c r="J12176">
        <v>7</v>
      </c>
      <c r="K12176" s="34">
        <v>54.153057098388672</v>
      </c>
      <c r="L12176" s="34">
        <v>57.820320129394531</v>
      </c>
      <c r="M12176" s="34">
        <v>56.834606170654297</v>
      </c>
      <c r="N12176" s="35">
        <v>0.17809596657752991</v>
      </c>
      <c r="O12176">
        <v>220</v>
      </c>
      <c r="P12176">
        <v>0</v>
      </c>
    </row>
    <row r="12177" spans="1:16" x14ac:dyDescent="0.35">
      <c r="A12177" s="5" t="s">
        <v>9696</v>
      </c>
      <c r="B12177" t="s">
        <v>7016</v>
      </c>
      <c r="C12177" t="s">
        <v>7017</v>
      </c>
      <c r="D12177" t="s">
        <v>7018</v>
      </c>
      <c r="E12177" t="s">
        <v>54</v>
      </c>
      <c r="F12177" s="11" t="s">
        <v>26</v>
      </c>
      <c r="G12177" s="11" t="s">
        <v>26</v>
      </c>
      <c r="H12177" t="s">
        <v>55</v>
      </c>
      <c r="I12177" s="11" t="s">
        <v>63</v>
      </c>
      <c r="J12177">
        <v>8</v>
      </c>
      <c r="K12177" s="34">
        <v>54.973289489746094</v>
      </c>
      <c r="L12177" s="34">
        <v>107.7391357421875</v>
      </c>
      <c r="M12177" s="34">
        <v>107.30867004394531</v>
      </c>
      <c r="N12177" s="35">
        <v>0.2437976598739624</v>
      </c>
      <c r="O12177">
        <v>220</v>
      </c>
      <c r="P12177">
        <v>0</v>
      </c>
    </row>
    <row r="12178" spans="1:16" x14ac:dyDescent="0.35">
      <c r="A12178" s="5" t="s">
        <v>9697</v>
      </c>
      <c r="B12178" t="s">
        <v>7016</v>
      </c>
      <c r="C12178" t="s">
        <v>7017</v>
      </c>
      <c r="D12178" t="s">
        <v>7018</v>
      </c>
      <c r="E12178" t="s">
        <v>54</v>
      </c>
      <c r="F12178" s="11" t="s">
        <v>26</v>
      </c>
      <c r="G12178" s="11" t="s">
        <v>26</v>
      </c>
      <c r="H12178" t="s">
        <v>55</v>
      </c>
      <c r="I12178" s="11" t="s">
        <v>63</v>
      </c>
      <c r="J12178">
        <v>9</v>
      </c>
      <c r="K12178" s="34">
        <v>57.071445465087891</v>
      </c>
      <c r="L12178" s="34">
        <v>192.51008605957031</v>
      </c>
      <c r="M12178" s="34">
        <v>195.57656860351563</v>
      </c>
      <c r="N12178" s="35">
        <v>0.80782037973403931</v>
      </c>
      <c r="O12178">
        <v>220</v>
      </c>
      <c r="P12178">
        <v>0</v>
      </c>
    </row>
    <row r="12179" spans="1:16" x14ac:dyDescent="0.35">
      <c r="A12179" s="5" t="s">
        <v>9698</v>
      </c>
      <c r="B12179" t="s">
        <v>7016</v>
      </c>
      <c r="C12179" t="s">
        <v>7017</v>
      </c>
      <c r="D12179" t="s">
        <v>7018</v>
      </c>
      <c r="E12179" t="s">
        <v>54</v>
      </c>
      <c r="F12179" s="11" t="s">
        <v>26</v>
      </c>
      <c r="G12179" s="11" t="s">
        <v>26</v>
      </c>
      <c r="H12179" t="s">
        <v>55</v>
      </c>
      <c r="I12179" s="11" t="s">
        <v>63</v>
      </c>
      <c r="J12179">
        <v>10</v>
      </c>
      <c r="K12179" s="34">
        <v>60.086238861083984</v>
      </c>
      <c r="L12179" s="34">
        <v>254.76858520507813</v>
      </c>
      <c r="M12179" s="34">
        <v>260.479736328125</v>
      </c>
      <c r="N12179" s="35">
        <v>1.3105467557907104</v>
      </c>
      <c r="O12179">
        <v>220</v>
      </c>
      <c r="P12179">
        <v>0</v>
      </c>
    </row>
    <row r="12180" spans="1:16" x14ac:dyDescent="0.35">
      <c r="A12180" s="5" t="s">
        <v>9699</v>
      </c>
      <c r="B12180" t="s">
        <v>7016</v>
      </c>
      <c r="C12180" t="s">
        <v>7017</v>
      </c>
      <c r="D12180" t="s">
        <v>7018</v>
      </c>
      <c r="E12180" t="s">
        <v>54</v>
      </c>
      <c r="F12180" s="11" t="s">
        <v>26</v>
      </c>
      <c r="G12180" s="11" t="s">
        <v>26</v>
      </c>
      <c r="H12180" t="s">
        <v>55</v>
      </c>
      <c r="I12180" s="11" t="s">
        <v>63</v>
      </c>
      <c r="J12180">
        <v>11</v>
      </c>
      <c r="K12180" s="34">
        <v>62.615451812744141</v>
      </c>
      <c r="L12180" s="34">
        <v>255.48365783691406</v>
      </c>
      <c r="M12180" s="34">
        <v>260.723388671875</v>
      </c>
      <c r="N12180" s="35">
        <v>1.1257425546646118</v>
      </c>
      <c r="O12180">
        <v>220</v>
      </c>
      <c r="P12180">
        <v>0</v>
      </c>
    </row>
    <row r="12181" spans="1:16" x14ac:dyDescent="0.35">
      <c r="A12181" s="5" t="s">
        <v>9700</v>
      </c>
      <c r="B12181" t="s">
        <v>7016</v>
      </c>
      <c r="C12181" t="s">
        <v>7017</v>
      </c>
      <c r="D12181" t="s">
        <v>7018</v>
      </c>
      <c r="E12181" t="s">
        <v>54</v>
      </c>
      <c r="F12181" s="11" t="s">
        <v>26</v>
      </c>
      <c r="G12181" s="11" t="s">
        <v>26</v>
      </c>
      <c r="H12181" t="s">
        <v>55</v>
      </c>
      <c r="I12181" s="11" t="s">
        <v>63</v>
      </c>
      <c r="J12181">
        <v>12</v>
      </c>
      <c r="K12181" s="34">
        <v>64.23638916015625</v>
      </c>
      <c r="L12181" s="34">
        <v>225.74247741699219</v>
      </c>
      <c r="M12181" s="34">
        <v>230.81346130371094</v>
      </c>
      <c r="N12181" s="35">
        <v>1.0204800367355347</v>
      </c>
      <c r="O12181">
        <v>220</v>
      </c>
      <c r="P12181">
        <v>0</v>
      </c>
    </row>
    <row r="12182" spans="1:16" x14ac:dyDescent="0.35">
      <c r="A12182" s="5" t="s">
        <v>9701</v>
      </c>
      <c r="B12182" t="s">
        <v>7016</v>
      </c>
      <c r="C12182" t="s">
        <v>7017</v>
      </c>
      <c r="D12182" t="s">
        <v>7018</v>
      </c>
      <c r="E12182" t="s">
        <v>54</v>
      </c>
      <c r="F12182" s="11" t="s">
        <v>26</v>
      </c>
      <c r="G12182" s="11" t="s">
        <v>26</v>
      </c>
      <c r="H12182" t="s">
        <v>55</v>
      </c>
      <c r="I12182" s="11" t="s">
        <v>63</v>
      </c>
      <c r="J12182">
        <v>13</v>
      </c>
      <c r="K12182" s="34">
        <v>65.388832092285156</v>
      </c>
      <c r="L12182" s="34">
        <v>192.10981750488281</v>
      </c>
      <c r="M12182" s="34">
        <v>196.70301818847656</v>
      </c>
      <c r="N12182" s="35">
        <v>0.87479656934738159</v>
      </c>
      <c r="O12182">
        <v>220</v>
      </c>
      <c r="P12182">
        <v>0</v>
      </c>
    </row>
    <row r="12183" spans="1:16" x14ac:dyDescent="0.35">
      <c r="A12183" s="5" t="s">
        <v>9702</v>
      </c>
      <c r="B12183" t="s">
        <v>7016</v>
      </c>
      <c r="C12183" t="s">
        <v>7017</v>
      </c>
      <c r="D12183" t="s">
        <v>7018</v>
      </c>
      <c r="E12183" t="s">
        <v>54</v>
      </c>
      <c r="F12183" s="11" t="s">
        <v>26</v>
      </c>
      <c r="G12183" s="11" t="s">
        <v>26</v>
      </c>
      <c r="H12183" t="s">
        <v>55</v>
      </c>
      <c r="I12183" s="11" t="s">
        <v>63</v>
      </c>
      <c r="J12183">
        <v>14</v>
      </c>
      <c r="K12183" s="34">
        <v>66.150459289550781</v>
      </c>
      <c r="L12183" s="34">
        <v>178.59608459472656</v>
      </c>
      <c r="M12183" s="34">
        <v>182.97196960449219</v>
      </c>
      <c r="N12183" s="35">
        <v>0.81055909395217896</v>
      </c>
      <c r="O12183">
        <v>220</v>
      </c>
      <c r="P12183">
        <v>0</v>
      </c>
    </row>
    <row r="12184" spans="1:16" x14ac:dyDescent="0.35">
      <c r="A12184" s="5" t="s">
        <v>9703</v>
      </c>
      <c r="B12184" t="s">
        <v>7016</v>
      </c>
      <c r="C12184" t="s">
        <v>7017</v>
      </c>
      <c r="D12184" t="s">
        <v>7018</v>
      </c>
      <c r="E12184" t="s">
        <v>54</v>
      </c>
      <c r="F12184" s="11" t="s">
        <v>26</v>
      </c>
      <c r="G12184" s="11" t="s">
        <v>26</v>
      </c>
      <c r="H12184" t="s">
        <v>55</v>
      </c>
      <c r="I12184" s="11" t="s">
        <v>63</v>
      </c>
      <c r="J12184">
        <v>15</v>
      </c>
      <c r="K12184" s="34">
        <v>66.198524475097656</v>
      </c>
      <c r="L12184" s="34">
        <v>161.38667297363281</v>
      </c>
      <c r="M12184" s="34">
        <v>166.50413513183594</v>
      </c>
      <c r="N12184" s="35">
        <v>0.9175950288772583</v>
      </c>
      <c r="O12184">
        <v>220</v>
      </c>
      <c r="P12184">
        <v>0</v>
      </c>
    </row>
    <row r="12185" spans="1:16" x14ac:dyDescent="0.35">
      <c r="A12185" s="5" t="s">
        <v>9704</v>
      </c>
      <c r="B12185" t="s">
        <v>7016</v>
      </c>
      <c r="C12185" t="s">
        <v>7017</v>
      </c>
      <c r="D12185" t="s">
        <v>7018</v>
      </c>
      <c r="E12185" t="s">
        <v>54</v>
      </c>
      <c r="F12185" s="11" t="s">
        <v>26</v>
      </c>
      <c r="G12185" s="11" t="s">
        <v>26</v>
      </c>
      <c r="H12185" t="s">
        <v>55</v>
      </c>
      <c r="I12185" s="11" t="s">
        <v>63</v>
      </c>
      <c r="J12185">
        <v>16</v>
      </c>
      <c r="K12185" s="34">
        <v>66.083641052246094</v>
      </c>
      <c r="L12185" s="34">
        <v>134.62400817871094</v>
      </c>
      <c r="M12185" s="34">
        <v>138.90184020996094</v>
      </c>
      <c r="N12185" s="35">
        <v>0.76299279928207397</v>
      </c>
      <c r="O12185">
        <v>220</v>
      </c>
      <c r="P12185">
        <v>0</v>
      </c>
    </row>
    <row r="12186" spans="1:16" x14ac:dyDescent="0.35">
      <c r="A12186" s="5" t="s">
        <v>9705</v>
      </c>
      <c r="B12186" t="s">
        <v>7016</v>
      </c>
      <c r="C12186" t="s">
        <v>7017</v>
      </c>
      <c r="D12186" t="s">
        <v>7018</v>
      </c>
      <c r="E12186" t="s">
        <v>54</v>
      </c>
      <c r="F12186" s="11" t="s">
        <v>26</v>
      </c>
      <c r="G12186" s="11" t="s">
        <v>26</v>
      </c>
      <c r="H12186" t="s">
        <v>55</v>
      </c>
      <c r="I12186" s="11" t="s">
        <v>63</v>
      </c>
      <c r="J12186">
        <v>17</v>
      </c>
      <c r="K12186" s="34">
        <v>65.664932250976563</v>
      </c>
      <c r="L12186" s="34">
        <v>100.56484222412109</v>
      </c>
      <c r="M12186" s="34">
        <v>106.09592437744141</v>
      </c>
      <c r="N12186" s="35">
        <v>0.9853748083114624</v>
      </c>
      <c r="O12186">
        <v>220</v>
      </c>
      <c r="P12186">
        <v>0</v>
      </c>
    </row>
    <row r="12187" spans="1:16" x14ac:dyDescent="0.35">
      <c r="A12187" s="5" t="s">
        <v>9706</v>
      </c>
      <c r="B12187" t="s">
        <v>7016</v>
      </c>
      <c r="C12187" t="s">
        <v>7017</v>
      </c>
      <c r="D12187" t="s">
        <v>7018</v>
      </c>
      <c r="E12187" t="s">
        <v>54</v>
      </c>
      <c r="F12187" s="11" t="s">
        <v>26</v>
      </c>
      <c r="G12187" s="11" t="s">
        <v>26</v>
      </c>
      <c r="H12187" t="s">
        <v>55</v>
      </c>
      <c r="I12187" s="11" t="s">
        <v>63</v>
      </c>
      <c r="J12187">
        <v>18</v>
      </c>
      <c r="K12187" s="34">
        <v>64.609046936035156</v>
      </c>
      <c r="L12187" s="34">
        <v>75.429733276367188</v>
      </c>
      <c r="M12187" s="34">
        <v>78.990287780761719</v>
      </c>
      <c r="N12187" s="35">
        <v>0.7330554723739624</v>
      </c>
      <c r="O12187">
        <v>220</v>
      </c>
      <c r="P12187">
        <v>0</v>
      </c>
    </row>
    <row r="12188" spans="1:16" x14ac:dyDescent="0.35">
      <c r="A12188" s="5" t="s">
        <v>9707</v>
      </c>
      <c r="B12188" t="s">
        <v>7016</v>
      </c>
      <c r="C12188" t="s">
        <v>7017</v>
      </c>
      <c r="D12188" t="s">
        <v>7018</v>
      </c>
      <c r="E12188" t="s">
        <v>54</v>
      </c>
      <c r="F12188" s="11" t="s">
        <v>26</v>
      </c>
      <c r="G12188" s="11" t="s">
        <v>26</v>
      </c>
      <c r="H12188" t="s">
        <v>55</v>
      </c>
      <c r="I12188" s="11" t="s">
        <v>63</v>
      </c>
      <c r="J12188">
        <v>19</v>
      </c>
      <c r="K12188" s="34">
        <v>63.232120513916016</v>
      </c>
      <c r="L12188" s="34">
        <v>64.673942565917969</v>
      </c>
      <c r="M12188" s="34">
        <v>65.669830322265625</v>
      </c>
      <c r="N12188" s="35">
        <v>0.24316185712814331</v>
      </c>
      <c r="O12188">
        <v>220</v>
      </c>
      <c r="P12188">
        <v>0</v>
      </c>
    </row>
    <row r="12189" spans="1:16" x14ac:dyDescent="0.35">
      <c r="A12189" s="5" t="s">
        <v>9708</v>
      </c>
      <c r="B12189" t="s">
        <v>7016</v>
      </c>
      <c r="C12189" t="s">
        <v>7017</v>
      </c>
      <c r="D12189" t="s">
        <v>7018</v>
      </c>
      <c r="E12189" t="s">
        <v>54</v>
      </c>
      <c r="F12189" s="11" t="s">
        <v>26</v>
      </c>
      <c r="G12189" s="11" t="s">
        <v>26</v>
      </c>
      <c r="H12189" t="s">
        <v>55</v>
      </c>
      <c r="I12189" s="11" t="s">
        <v>63</v>
      </c>
      <c r="J12189">
        <v>20</v>
      </c>
      <c r="K12189" s="34">
        <v>60.974197387695313</v>
      </c>
      <c r="L12189" s="34">
        <v>65.071586608886719</v>
      </c>
      <c r="M12189" s="34">
        <v>65.793952941894531</v>
      </c>
      <c r="N12189" s="35">
        <v>0.19110506772994995</v>
      </c>
      <c r="O12189">
        <v>220</v>
      </c>
      <c r="P12189">
        <v>0</v>
      </c>
    </row>
    <row r="12190" spans="1:16" x14ac:dyDescent="0.35">
      <c r="A12190" s="5" t="s">
        <v>9709</v>
      </c>
      <c r="B12190" t="s">
        <v>7016</v>
      </c>
      <c r="C12190" t="s">
        <v>7017</v>
      </c>
      <c r="D12190" t="s">
        <v>7018</v>
      </c>
      <c r="E12190" t="s">
        <v>54</v>
      </c>
      <c r="F12190" s="11" t="s">
        <v>26</v>
      </c>
      <c r="G12190" s="11" t="s">
        <v>26</v>
      </c>
      <c r="H12190" t="s">
        <v>55</v>
      </c>
      <c r="I12190" s="11" t="s">
        <v>63</v>
      </c>
      <c r="J12190">
        <v>21</v>
      </c>
      <c r="K12190" s="34">
        <v>59.245731353759766</v>
      </c>
      <c r="L12190" s="34">
        <v>65.83868408203125</v>
      </c>
      <c r="M12190" s="34">
        <v>66.664939880371094</v>
      </c>
      <c r="N12190" s="35">
        <v>0.20695458352565765</v>
      </c>
      <c r="O12190">
        <v>220</v>
      </c>
      <c r="P12190">
        <v>0</v>
      </c>
    </row>
    <row r="12191" spans="1:16" x14ac:dyDescent="0.35">
      <c r="A12191" s="5" t="s">
        <v>9710</v>
      </c>
      <c r="B12191" t="s">
        <v>7016</v>
      </c>
      <c r="C12191" t="s">
        <v>7017</v>
      </c>
      <c r="D12191" t="s">
        <v>7018</v>
      </c>
      <c r="E12191" t="s">
        <v>54</v>
      </c>
      <c r="F12191" s="11" t="s">
        <v>26</v>
      </c>
      <c r="G12191" s="11" t="s">
        <v>26</v>
      </c>
      <c r="H12191" t="s">
        <v>55</v>
      </c>
      <c r="I12191" s="11" t="s">
        <v>63</v>
      </c>
      <c r="J12191">
        <v>22</v>
      </c>
      <c r="K12191" s="34">
        <v>58.603115081787109</v>
      </c>
      <c r="L12191" s="34">
        <v>68.252700805664063</v>
      </c>
      <c r="M12191" s="34">
        <v>67.214263916015625</v>
      </c>
      <c r="N12191" s="35">
        <v>0.25625801086425781</v>
      </c>
      <c r="O12191">
        <v>220</v>
      </c>
      <c r="P12191">
        <v>0</v>
      </c>
    </row>
    <row r="12192" spans="1:16" x14ac:dyDescent="0.35">
      <c r="A12192" s="5" t="s">
        <v>9711</v>
      </c>
      <c r="B12192" t="s">
        <v>7016</v>
      </c>
      <c r="C12192" t="s">
        <v>7017</v>
      </c>
      <c r="D12192" t="s">
        <v>7018</v>
      </c>
      <c r="E12192" t="s">
        <v>54</v>
      </c>
      <c r="F12192" s="11" t="s">
        <v>26</v>
      </c>
      <c r="G12192" s="11" t="s">
        <v>26</v>
      </c>
      <c r="H12192" t="s">
        <v>55</v>
      </c>
      <c r="I12192" s="11" t="s">
        <v>63</v>
      </c>
      <c r="J12192">
        <v>23</v>
      </c>
      <c r="K12192" s="34">
        <v>57.716793060302734</v>
      </c>
      <c r="L12192" s="34">
        <v>69.208488464355469</v>
      </c>
      <c r="M12192" s="34">
        <v>68.259971618652344</v>
      </c>
      <c r="N12192" s="35">
        <v>0.24637976288795471</v>
      </c>
      <c r="O12192">
        <v>220</v>
      </c>
      <c r="P12192">
        <v>0</v>
      </c>
    </row>
    <row r="12193" spans="1:16" x14ac:dyDescent="0.35">
      <c r="A12193" s="5" t="s">
        <v>9712</v>
      </c>
      <c r="B12193" t="s">
        <v>7016</v>
      </c>
      <c r="C12193" t="s">
        <v>7017</v>
      </c>
      <c r="D12193" t="s">
        <v>7018</v>
      </c>
      <c r="E12193" t="s">
        <v>54</v>
      </c>
      <c r="F12193" s="11" t="s">
        <v>26</v>
      </c>
      <c r="G12193" s="11" t="s">
        <v>26</v>
      </c>
      <c r="H12193" t="s">
        <v>55</v>
      </c>
      <c r="I12193" s="11" t="s">
        <v>63</v>
      </c>
      <c r="J12193">
        <v>24</v>
      </c>
      <c r="K12193" s="34">
        <v>57.184993743896484</v>
      </c>
      <c r="L12193" s="34">
        <v>66.640754699707031</v>
      </c>
      <c r="M12193" s="34">
        <v>65.835975646972656</v>
      </c>
      <c r="N12193" s="35">
        <v>0.21705403923988342</v>
      </c>
      <c r="O12193">
        <v>220</v>
      </c>
      <c r="P12193">
        <v>0</v>
      </c>
    </row>
    <row r="12194" spans="1:16" x14ac:dyDescent="0.35">
      <c r="A12194" s="5" t="s">
        <v>9713</v>
      </c>
      <c r="B12194" t="s">
        <v>7016</v>
      </c>
      <c r="C12194" t="s">
        <v>7017</v>
      </c>
      <c r="D12194" t="s">
        <v>7018</v>
      </c>
      <c r="E12194" t="s">
        <v>54</v>
      </c>
      <c r="F12194" s="11" t="s">
        <v>26</v>
      </c>
      <c r="G12194" s="11" t="s">
        <v>26</v>
      </c>
      <c r="H12194" t="s">
        <v>55</v>
      </c>
      <c r="I12194" s="11" t="s">
        <v>64</v>
      </c>
      <c r="J12194">
        <v>1</v>
      </c>
      <c r="K12194" s="34">
        <v>60.305191040039063</v>
      </c>
      <c r="L12194" s="34">
        <v>70.755584716796875</v>
      </c>
      <c r="M12194" s="34">
        <v>69.045791625976563</v>
      </c>
      <c r="N12194" s="35">
        <v>0.47387063503265381</v>
      </c>
      <c r="O12194">
        <v>220</v>
      </c>
      <c r="P12194">
        <v>0</v>
      </c>
    </row>
    <row r="12195" spans="1:16" x14ac:dyDescent="0.35">
      <c r="A12195" s="5" t="s">
        <v>9714</v>
      </c>
      <c r="B12195" t="s">
        <v>7016</v>
      </c>
      <c r="C12195" t="s">
        <v>7017</v>
      </c>
      <c r="D12195" t="s">
        <v>7018</v>
      </c>
      <c r="E12195" t="s">
        <v>54</v>
      </c>
      <c r="F12195" s="11" t="s">
        <v>26</v>
      </c>
      <c r="G12195" s="11" t="s">
        <v>26</v>
      </c>
      <c r="H12195" t="s">
        <v>55</v>
      </c>
      <c r="I12195" s="11" t="s">
        <v>64</v>
      </c>
      <c r="J12195">
        <v>2</v>
      </c>
      <c r="K12195" s="34">
        <v>60.021690368652344</v>
      </c>
      <c r="L12195" s="34">
        <v>64.902809143066406</v>
      </c>
      <c r="M12195" s="34">
        <v>63.470020294189453</v>
      </c>
      <c r="N12195" s="35">
        <v>0.39955437183380127</v>
      </c>
      <c r="O12195">
        <v>220</v>
      </c>
      <c r="P12195">
        <v>0</v>
      </c>
    </row>
    <row r="12196" spans="1:16" x14ac:dyDescent="0.35">
      <c r="A12196" s="5" t="s">
        <v>9715</v>
      </c>
      <c r="B12196" t="s">
        <v>7016</v>
      </c>
      <c r="C12196" t="s">
        <v>7017</v>
      </c>
      <c r="D12196" t="s">
        <v>7018</v>
      </c>
      <c r="E12196" t="s">
        <v>54</v>
      </c>
      <c r="F12196" s="11" t="s">
        <v>26</v>
      </c>
      <c r="G12196" s="11" t="s">
        <v>26</v>
      </c>
      <c r="H12196" t="s">
        <v>55</v>
      </c>
      <c r="I12196" s="11" t="s">
        <v>64</v>
      </c>
      <c r="J12196">
        <v>3</v>
      </c>
      <c r="K12196" s="34">
        <v>59.818695068359375</v>
      </c>
      <c r="L12196" s="34">
        <v>57.125034332275391</v>
      </c>
      <c r="M12196" s="34">
        <v>55.977138519287109</v>
      </c>
      <c r="N12196" s="35">
        <v>0.3185431957244873</v>
      </c>
      <c r="O12196">
        <v>220</v>
      </c>
      <c r="P12196">
        <v>0</v>
      </c>
    </row>
    <row r="12197" spans="1:16" x14ac:dyDescent="0.35">
      <c r="A12197" s="5" t="s">
        <v>9716</v>
      </c>
      <c r="B12197" t="s">
        <v>7016</v>
      </c>
      <c r="C12197" t="s">
        <v>7017</v>
      </c>
      <c r="D12197" t="s">
        <v>7018</v>
      </c>
      <c r="E12197" t="s">
        <v>54</v>
      </c>
      <c r="F12197" s="11" t="s">
        <v>26</v>
      </c>
      <c r="G12197" s="11" t="s">
        <v>26</v>
      </c>
      <c r="H12197" t="s">
        <v>55</v>
      </c>
      <c r="I12197" s="11" t="s">
        <v>64</v>
      </c>
      <c r="J12197">
        <v>4</v>
      </c>
      <c r="K12197" s="34">
        <v>59.583992004394531</v>
      </c>
      <c r="L12197" s="34">
        <v>48.709945678710938</v>
      </c>
      <c r="M12197" s="34">
        <v>47.778240203857422</v>
      </c>
      <c r="N12197" s="35">
        <v>0.25738245248794556</v>
      </c>
      <c r="O12197">
        <v>220</v>
      </c>
      <c r="P12197">
        <v>0</v>
      </c>
    </row>
    <row r="12198" spans="1:16" x14ac:dyDescent="0.35">
      <c r="A12198" s="5" t="s">
        <v>9717</v>
      </c>
      <c r="B12198" t="s">
        <v>7016</v>
      </c>
      <c r="C12198" t="s">
        <v>7017</v>
      </c>
      <c r="D12198" t="s">
        <v>7018</v>
      </c>
      <c r="E12198" t="s">
        <v>54</v>
      </c>
      <c r="F12198" s="11" t="s">
        <v>26</v>
      </c>
      <c r="G12198" s="11" t="s">
        <v>26</v>
      </c>
      <c r="H12198" t="s">
        <v>55</v>
      </c>
      <c r="I12198" s="11" t="s">
        <v>64</v>
      </c>
      <c r="J12198">
        <v>5</v>
      </c>
      <c r="K12198" s="34">
        <v>59.324211120605469</v>
      </c>
      <c r="L12198" s="34">
        <v>43.981632232666016</v>
      </c>
      <c r="M12198" s="34">
        <v>43.092731475830078</v>
      </c>
      <c r="N12198" s="35">
        <v>0.22304114699363708</v>
      </c>
      <c r="O12198">
        <v>220</v>
      </c>
      <c r="P12198">
        <v>0</v>
      </c>
    </row>
    <row r="12199" spans="1:16" x14ac:dyDescent="0.35">
      <c r="A12199" s="5" t="s">
        <v>9718</v>
      </c>
      <c r="B12199" t="s">
        <v>7016</v>
      </c>
      <c r="C12199" t="s">
        <v>7017</v>
      </c>
      <c r="D12199" t="s">
        <v>7018</v>
      </c>
      <c r="E12199" t="s">
        <v>54</v>
      </c>
      <c r="F12199" s="11" t="s">
        <v>26</v>
      </c>
      <c r="G12199" s="11" t="s">
        <v>26</v>
      </c>
      <c r="H12199" t="s">
        <v>55</v>
      </c>
      <c r="I12199" s="11" t="s">
        <v>64</v>
      </c>
      <c r="J12199">
        <v>6</v>
      </c>
      <c r="K12199" s="34">
        <v>59.135997772216797</v>
      </c>
      <c r="L12199" s="34">
        <v>43.612316131591797</v>
      </c>
      <c r="M12199" s="34">
        <v>42.650554656982422</v>
      </c>
      <c r="N12199" s="35">
        <v>0.20565015077590942</v>
      </c>
      <c r="O12199">
        <v>220</v>
      </c>
      <c r="P12199">
        <v>0</v>
      </c>
    </row>
    <row r="12200" spans="1:16" x14ac:dyDescent="0.35">
      <c r="A12200" s="5" t="s">
        <v>9719</v>
      </c>
      <c r="B12200" t="s">
        <v>7016</v>
      </c>
      <c r="C12200" t="s">
        <v>7017</v>
      </c>
      <c r="D12200" t="s">
        <v>7018</v>
      </c>
      <c r="E12200" t="s">
        <v>54</v>
      </c>
      <c r="F12200" s="11" t="s">
        <v>26</v>
      </c>
      <c r="G12200" s="11" t="s">
        <v>26</v>
      </c>
      <c r="H12200" t="s">
        <v>55</v>
      </c>
      <c r="I12200" s="11" t="s">
        <v>64</v>
      </c>
      <c r="J12200">
        <v>7</v>
      </c>
      <c r="K12200" s="34">
        <v>58.982028961181641</v>
      </c>
      <c r="L12200" s="34">
        <v>58.528293609619141</v>
      </c>
      <c r="M12200" s="34">
        <v>57.804180145263672</v>
      </c>
      <c r="N12200" s="35">
        <v>0.1496831476688385</v>
      </c>
      <c r="O12200">
        <v>220</v>
      </c>
      <c r="P12200">
        <v>0</v>
      </c>
    </row>
    <row r="12201" spans="1:16" x14ac:dyDescent="0.35">
      <c r="A12201" s="5" t="s">
        <v>9720</v>
      </c>
      <c r="B12201" t="s">
        <v>7016</v>
      </c>
      <c r="C12201" t="s">
        <v>7017</v>
      </c>
      <c r="D12201" t="s">
        <v>7018</v>
      </c>
      <c r="E12201" t="s">
        <v>54</v>
      </c>
      <c r="F12201" s="11" t="s">
        <v>26</v>
      </c>
      <c r="G12201" s="11" t="s">
        <v>26</v>
      </c>
      <c r="H12201" t="s">
        <v>55</v>
      </c>
      <c r="I12201" s="11" t="s">
        <v>64</v>
      </c>
      <c r="J12201">
        <v>8</v>
      </c>
      <c r="K12201" s="34">
        <v>59.675479888916016</v>
      </c>
      <c r="L12201" s="34">
        <v>105.33641052246094</v>
      </c>
      <c r="M12201" s="34">
        <v>105.85121154785156</v>
      </c>
      <c r="N12201" s="35">
        <v>0.27481308579444885</v>
      </c>
      <c r="O12201">
        <v>220</v>
      </c>
      <c r="P12201">
        <v>0</v>
      </c>
    </row>
    <row r="12202" spans="1:16" x14ac:dyDescent="0.35">
      <c r="A12202" s="5" t="s">
        <v>9721</v>
      </c>
      <c r="B12202" t="s">
        <v>7016</v>
      </c>
      <c r="C12202" t="s">
        <v>7017</v>
      </c>
      <c r="D12202" t="s">
        <v>7018</v>
      </c>
      <c r="E12202" t="s">
        <v>54</v>
      </c>
      <c r="F12202" s="11" t="s">
        <v>26</v>
      </c>
      <c r="G12202" s="11" t="s">
        <v>26</v>
      </c>
      <c r="H12202" t="s">
        <v>55</v>
      </c>
      <c r="I12202" s="11" t="s">
        <v>64</v>
      </c>
      <c r="J12202">
        <v>9</v>
      </c>
      <c r="K12202" s="34">
        <v>62.142864227294922</v>
      </c>
      <c r="L12202" s="34">
        <v>185.5496826171875</v>
      </c>
      <c r="M12202" s="34">
        <v>188.44692993164063</v>
      </c>
      <c r="N12202" s="35">
        <v>0.7366068959236145</v>
      </c>
      <c r="O12202">
        <v>220</v>
      </c>
      <c r="P12202">
        <v>0</v>
      </c>
    </row>
    <row r="12203" spans="1:16" x14ac:dyDescent="0.35">
      <c r="A12203" s="5" t="s">
        <v>9722</v>
      </c>
      <c r="B12203" t="s">
        <v>7016</v>
      </c>
      <c r="C12203" t="s">
        <v>7017</v>
      </c>
      <c r="D12203" t="s">
        <v>7018</v>
      </c>
      <c r="E12203" t="s">
        <v>54</v>
      </c>
      <c r="F12203" s="11" t="s">
        <v>26</v>
      </c>
      <c r="G12203" s="11" t="s">
        <v>26</v>
      </c>
      <c r="H12203" t="s">
        <v>55</v>
      </c>
      <c r="I12203" s="11" t="s">
        <v>64</v>
      </c>
      <c r="J12203">
        <v>10</v>
      </c>
      <c r="K12203" s="34">
        <v>64.363471984863281</v>
      </c>
      <c r="L12203" s="34">
        <v>244.70208740234375</v>
      </c>
      <c r="M12203" s="34">
        <v>249.03665161132813</v>
      </c>
      <c r="N12203" s="35">
        <v>1.0965694189071655</v>
      </c>
      <c r="O12203">
        <v>220</v>
      </c>
      <c r="P12203">
        <v>0</v>
      </c>
    </row>
    <row r="12204" spans="1:16" x14ac:dyDescent="0.35">
      <c r="A12204" s="5" t="s">
        <v>9723</v>
      </c>
      <c r="B12204" t="s">
        <v>7016</v>
      </c>
      <c r="C12204" t="s">
        <v>7017</v>
      </c>
      <c r="D12204" t="s">
        <v>7018</v>
      </c>
      <c r="E12204" t="s">
        <v>54</v>
      </c>
      <c r="F12204" s="11" t="s">
        <v>26</v>
      </c>
      <c r="G12204" s="11" t="s">
        <v>26</v>
      </c>
      <c r="H12204" t="s">
        <v>55</v>
      </c>
      <c r="I12204" s="11" t="s">
        <v>64</v>
      </c>
      <c r="J12204">
        <v>11</v>
      </c>
      <c r="K12204" s="34">
        <v>66.367149353027344</v>
      </c>
      <c r="L12204" s="34">
        <v>244.70674133300781</v>
      </c>
      <c r="M12204" s="34">
        <v>249.01856994628906</v>
      </c>
      <c r="N12204" s="35">
        <v>1.0423167943954468</v>
      </c>
      <c r="O12204">
        <v>220</v>
      </c>
      <c r="P12204">
        <v>0</v>
      </c>
    </row>
    <row r="12205" spans="1:16" x14ac:dyDescent="0.35">
      <c r="A12205" s="5" t="s">
        <v>9724</v>
      </c>
      <c r="B12205" t="s">
        <v>7016</v>
      </c>
      <c r="C12205" t="s">
        <v>7017</v>
      </c>
      <c r="D12205" t="s">
        <v>7018</v>
      </c>
      <c r="E12205" t="s">
        <v>54</v>
      </c>
      <c r="F12205" s="11" t="s">
        <v>26</v>
      </c>
      <c r="G12205" s="11" t="s">
        <v>26</v>
      </c>
      <c r="H12205" t="s">
        <v>55</v>
      </c>
      <c r="I12205" s="11" t="s">
        <v>64</v>
      </c>
      <c r="J12205">
        <v>12</v>
      </c>
      <c r="K12205" s="34">
        <v>67.821762084960938</v>
      </c>
      <c r="L12205" s="34">
        <v>216.98915100097656</v>
      </c>
      <c r="M12205" s="34">
        <v>220.97000122070313</v>
      </c>
      <c r="N12205" s="35">
        <v>0.91198480129241943</v>
      </c>
      <c r="O12205">
        <v>220</v>
      </c>
      <c r="P12205">
        <v>0</v>
      </c>
    </row>
    <row r="12206" spans="1:16" x14ac:dyDescent="0.35">
      <c r="A12206" s="5" t="s">
        <v>9725</v>
      </c>
      <c r="B12206" t="s">
        <v>7016</v>
      </c>
      <c r="C12206" t="s">
        <v>7017</v>
      </c>
      <c r="D12206" t="s">
        <v>7018</v>
      </c>
      <c r="E12206" t="s">
        <v>54</v>
      </c>
      <c r="F12206" s="11" t="s">
        <v>26</v>
      </c>
      <c r="G12206" s="11" t="s">
        <v>26</v>
      </c>
      <c r="H12206" t="s">
        <v>55</v>
      </c>
      <c r="I12206" s="11" t="s">
        <v>64</v>
      </c>
      <c r="J12206">
        <v>13</v>
      </c>
      <c r="K12206" s="34">
        <v>68.927536010742188</v>
      </c>
      <c r="L12206" s="34">
        <v>185.77610778808594</v>
      </c>
      <c r="M12206" s="34">
        <v>189.27040100097656</v>
      </c>
      <c r="N12206" s="35">
        <v>0.77480125427246094</v>
      </c>
      <c r="O12206">
        <v>220</v>
      </c>
      <c r="P12206">
        <v>0</v>
      </c>
    </row>
    <row r="12207" spans="1:16" x14ac:dyDescent="0.35">
      <c r="A12207" s="5" t="s">
        <v>9726</v>
      </c>
      <c r="B12207" t="s">
        <v>7016</v>
      </c>
      <c r="C12207" t="s">
        <v>7017</v>
      </c>
      <c r="D12207" t="s">
        <v>7018</v>
      </c>
      <c r="E12207" t="s">
        <v>54</v>
      </c>
      <c r="F12207" s="11" t="s">
        <v>26</v>
      </c>
      <c r="G12207" s="11" t="s">
        <v>26</v>
      </c>
      <c r="H12207" t="s">
        <v>55</v>
      </c>
      <c r="I12207" s="11" t="s">
        <v>64</v>
      </c>
      <c r="J12207">
        <v>14</v>
      </c>
      <c r="K12207" s="34">
        <v>69.634849548339844</v>
      </c>
      <c r="L12207" s="34">
        <v>172.96270751953125</v>
      </c>
      <c r="M12207" s="34">
        <v>176.33331298828125</v>
      </c>
      <c r="N12207" s="35">
        <v>0.72425633668899536</v>
      </c>
      <c r="O12207">
        <v>220</v>
      </c>
      <c r="P12207">
        <v>0</v>
      </c>
    </row>
    <row r="12208" spans="1:16" x14ac:dyDescent="0.35">
      <c r="A12208" s="5" t="s">
        <v>9727</v>
      </c>
      <c r="B12208" t="s">
        <v>7016</v>
      </c>
      <c r="C12208" t="s">
        <v>7017</v>
      </c>
      <c r="D12208" t="s">
        <v>7018</v>
      </c>
      <c r="E12208" t="s">
        <v>54</v>
      </c>
      <c r="F12208" s="11" t="s">
        <v>26</v>
      </c>
      <c r="G12208" s="11" t="s">
        <v>26</v>
      </c>
      <c r="H12208" t="s">
        <v>55</v>
      </c>
      <c r="I12208" s="11" t="s">
        <v>64</v>
      </c>
      <c r="J12208">
        <v>15</v>
      </c>
      <c r="K12208" s="34">
        <v>69.673530578613281</v>
      </c>
      <c r="L12208" s="34">
        <v>157.61387634277344</v>
      </c>
      <c r="M12208" s="34">
        <v>160.79165649414063</v>
      </c>
      <c r="N12208" s="35">
        <v>0.66705191135406494</v>
      </c>
      <c r="O12208">
        <v>220</v>
      </c>
      <c r="P12208">
        <v>0</v>
      </c>
    </row>
    <row r="12209" spans="1:16" x14ac:dyDescent="0.35">
      <c r="A12209" s="5" t="s">
        <v>9728</v>
      </c>
      <c r="B12209" t="s">
        <v>7016</v>
      </c>
      <c r="C12209" t="s">
        <v>7017</v>
      </c>
      <c r="D12209" t="s">
        <v>7018</v>
      </c>
      <c r="E12209" t="s">
        <v>54</v>
      </c>
      <c r="F12209" s="11" t="s">
        <v>26</v>
      </c>
      <c r="G12209" s="11" t="s">
        <v>26</v>
      </c>
      <c r="H12209" t="s">
        <v>55</v>
      </c>
      <c r="I12209" s="11" t="s">
        <v>64</v>
      </c>
      <c r="J12209">
        <v>16</v>
      </c>
      <c r="K12209" s="34">
        <v>69.299003601074219</v>
      </c>
      <c r="L12209" s="34">
        <v>132.41795349121094</v>
      </c>
      <c r="M12209" s="34">
        <v>135.10397338867188</v>
      </c>
      <c r="N12209" s="35">
        <v>0.59266948699951172</v>
      </c>
      <c r="O12209">
        <v>220</v>
      </c>
      <c r="P12209">
        <v>0</v>
      </c>
    </row>
    <row r="12210" spans="1:16" x14ac:dyDescent="0.35">
      <c r="A12210" s="5" t="s">
        <v>9729</v>
      </c>
      <c r="B12210" t="s">
        <v>7016</v>
      </c>
      <c r="C12210" t="s">
        <v>7017</v>
      </c>
      <c r="D12210" t="s">
        <v>7018</v>
      </c>
      <c r="E12210" t="s">
        <v>54</v>
      </c>
      <c r="F12210" s="11" t="s">
        <v>26</v>
      </c>
      <c r="G12210" s="11" t="s">
        <v>26</v>
      </c>
      <c r="H12210" t="s">
        <v>55</v>
      </c>
      <c r="I12210" s="11" t="s">
        <v>64</v>
      </c>
      <c r="J12210">
        <v>17</v>
      </c>
      <c r="K12210" s="34">
        <v>68.276145935058594</v>
      </c>
      <c r="L12210" s="34">
        <v>100.24275207519531</v>
      </c>
      <c r="M12210" s="34">
        <v>104.54219818115234</v>
      </c>
      <c r="N12210" s="35">
        <v>0.8278576135635376</v>
      </c>
      <c r="O12210">
        <v>220</v>
      </c>
      <c r="P12210">
        <v>0</v>
      </c>
    </row>
    <row r="12211" spans="1:16" x14ac:dyDescent="0.35">
      <c r="A12211" s="5" t="s">
        <v>9730</v>
      </c>
      <c r="B12211" t="s">
        <v>7016</v>
      </c>
      <c r="C12211" t="s">
        <v>7017</v>
      </c>
      <c r="D12211" t="s">
        <v>7018</v>
      </c>
      <c r="E12211" t="s">
        <v>54</v>
      </c>
      <c r="F12211" s="11" t="s">
        <v>26</v>
      </c>
      <c r="G12211" s="11" t="s">
        <v>26</v>
      </c>
      <c r="H12211" t="s">
        <v>55</v>
      </c>
      <c r="I12211" s="11" t="s">
        <v>64</v>
      </c>
      <c r="J12211">
        <v>18</v>
      </c>
      <c r="K12211" s="34">
        <v>67.406272888183594</v>
      </c>
      <c r="L12211" s="34">
        <v>76.491790771484375</v>
      </c>
      <c r="M12211" s="34">
        <v>79.30010986328125</v>
      </c>
      <c r="N12211" s="35">
        <v>0.63892453908920288</v>
      </c>
      <c r="O12211">
        <v>220</v>
      </c>
      <c r="P12211">
        <v>0</v>
      </c>
    </row>
    <row r="12212" spans="1:16" x14ac:dyDescent="0.35">
      <c r="A12212" s="5" t="s">
        <v>9731</v>
      </c>
      <c r="B12212" t="s">
        <v>7016</v>
      </c>
      <c r="C12212" t="s">
        <v>7017</v>
      </c>
      <c r="D12212" t="s">
        <v>7018</v>
      </c>
      <c r="E12212" t="s">
        <v>54</v>
      </c>
      <c r="F12212" s="11" t="s">
        <v>26</v>
      </c>
      <c r="G12212" s="11" t="s">
        <v>26</v>
      </c>
      <c r="H12212" t="s">
        <v>55</v>
      </c>
      <c r="I12212" s="11" t="s">
        <v>64</v>
      </c>
      <c r="J12212">
        <v>19</v>
      </c>
      <c r="K12212" s="34">
        <v>66.239356994628906</v>
      </c>
      <c r="L12212" s="34">
        <v>66.711982727050781</v>
      </c>
      <c r="M12212" s="34">
        <v>67.716209411621094</v>
      </c>
      <c r="N12212" s="35">
        <v>0.3043459951877594</v>
      </c>
      <c r="O12212">
        <v>220</v>
      </c>
      <c r="P12212">
        <v>0</v>
      </c>
    </row>
    <row r="12213" spans="1:16" x14ac:dyDescent="0.35">
      <c r="A12213" s="5" t="s">
        <v>9732</v>
      </c>
      <c r="B12213" t="s">
        <v>7016</v>
      </c>
      <c r="C12213" t="s">
        <v>7017</v>
      </c>
      <c r="D12213" t="s">
        <v>7018</v>
      </c>
      <c r="E12213" t="s">
        <v>54</v>
      </c>
      <c r="F12213" s="11" t="s">
        <v>26</v>
      </c>
      <c r="G12213" s="11" t="s">
        <v>26</v>
      </c>
      <c r="H12213" t="s">
        <v>55</v>
      </c>
      <c r="I12213" s="11" t="s">
        <v>64</v>
      </c>
      <c r="J12213">
        <v>20</v>
      </c>
      <c r="K12213" s="34">
        <v>64.551719665527344</v>
      </c>
      <c r="L12213" s="34">
        <v>67.568626403808594</v>
      </c>
      <c r="M12213" s="34">
        <v>67.8856201171875</v>
      </c>
      <c r="N12213" s="35">
        <v>0.2477310448884964</v>
      </c>
      <c r="O12213">
        <v>220</v>
      </c>
      <c r="P12213">
        <v>0</v>
      </c>
    </row>
    <row r="12214" spans="1:16" x14ac:dyDescent="0.35">
      <c r="A12214" s="5" t="s">
        <v>9733</v>
      </c>
      <c r="B12214" t="s">
        <v>7016</v>
      </c>
      <c r="C12214" t="s">
        <v>7017</v>
      </c>
      <c r="D12214" t="s">
        <v>7018</v>
      </c>
      <c r="E12214" t="s">
        <v>54</v>
      </c>
      <c r="F12214" s="11" t="s">
        <v>26</v>
      </c>
      <c r="G12214" s="11" t="s">
        <v>26</v>
      </c>
      <c r="H12214" t="s">
        <v>55</v>
      </c>
      <c r="I12214" s="11" t="s">
        <v>64</v>
      </c>
      <c r="J12214">
        <v>21</v>
      </c>
      <c r="K12214" s="34">
        <v>62.703392028808594</v>
      </c>
      <c r="L12214" s="34">
        <v>68.739738464355469</v>
      </c>
      <c r="M12214" s="34">
        <v>69.124862670898438</v>
      </c>
      <c r="N12214" s="35">
        <v>0.23893190920352936</v>
      </c>
      <c r="O12214">
        <v>220</v>
      </c>
      <c r="P12214">
        <v>0</v>
      </c>
    </row>
    <row r="12215" spans="1:16" x14ac:dyDescent="0.35">
      <c r="A12215" s="5" t="s">
        <v>9734</v>
      </c>
      <c r="B12215" t="s">
        <v>7016</v>
      </c>
      <c r="C12215" t="s">
        <v>7017</v>
      </c>
      <c r="D12215" t="s">
        <v>7018</v>
      </c>
      <c r="E12215" t="s">
        <v>54</v>
      </c>
      <c r="F12215" s="11" t="s">
        <v>26</v>
      </c>
      <c r="G12215" s="11" t="s">
        <v>26</v>
      </c>
      <c r="H12215" t="s">
        <v>55</v>
      </c>
      <c r="I12215" s="11" t="s">
        <v>64</v>
      </c>
      <c r="J12215">
        <v>22</v>
      </c>
      <c r="K12215" s="34">
        <v>61.784965515136719</v>
      </c>
      <c r="L12215" s="34">
        <v>71.800285339355469</v>
      </c>
      <c r="M12215" s="34">
        <v>70.254661560058594</v>
      </c>
      <c r="N12215" s="35">
        <v>0.42396703362464905</v>
      </c>
      <c r="O12215">
        <v>220</v>
      </c>
      <c r="P12215">
        <v>0</v>
      </c>
    </row>
    <row r="12216" spans="1:16" x14ac:dyDescent="0.35">
      <c r="A12216" s="5" t="s">
        <v>9735</v>
      </c>
      <c r="B12216" t="s">
        <v>7016</v>
      </c>
      <c r="C12216" t="s">
        <v>7017</v>
      </c>
      <c r="D12216" t="s">
        <v>7018</v>
      </c>
      <c r="E12216" t="s">
        <v>54</v>
      </c>
      <c r="F12216" s="11" t="s">
        <v>26</v>
      </c>
      <c r="G12216" s="11" t="s">
        <v>26</v>
      </c>
      <c r="H12216" t="s">
        <v>55</v>
      </c>
      <c r="I12216" s="11" t="s">
        <v>64</v>
      </c>
      <c r="J12216">
        <v>23</v>
      </c>
      <c r="K12216" s="34">
        <v>61.160343170166016</v>
      </c>
      <c r="L12216" s="34">
        <v>73.172767639160156</v>
      </c>
      <c r="M12216" s="34">
        <v>71.877464294433594</v>
      </c>
      <c r="N12216" s="35">
        <v>0.38924893736839294</v>
      </c>
      <c r="O12216">
        <v>220</v>
      </c>
      <c r="P12216">
        <v>0</v>
      </c>
    </row>
    <row r="12217" spans="1:16" x14ac:dyDescent="0.35">
      <c r="A12217" s="5" t="s">
        <v>9736</v>
      </c>
      <c r="B12217" t="s">
        <v>7016</v>
      </c>
      <c r="C12217" t="s">
        <v>7017</v>
      </c>
      <c r="D12217" t="s">
        <v>7018</v>
      </c>
      <c r="E12217" t="s">
        <v>54</v>
      </c>
      <c r="F12217" s="11" t="s">
        <v>26</v>
      </c>
      <c r="G12217" s="11" t="s">
        <v>26</v>
      </c>
      <c r="H12217" t="s">
        <v>55</v>
      </c>
      <c r="I12217" s="11" t="s">
        <v>64</v>
      </c>
      <c r="J12217">
        <v>24</v>
      </c>
      <c r="K12217" s="34">
        <v>60.80181884765625</v>
      </c>
      <c r="L12217" s="34">
        <v>70.743072509765625</v>
      </c>
      <c r="M12217" s="34">
        <v>69.584732055664063</v>
      </c>
      <c r="N12217" s="35">
        <v>0.36307498812675476</v>
      </c>
      <c r="O12217">
        <v>220</v>
      </c>
      <c r="P12217">
        <v>0</v>
      </c>
    </row>
    <row r="12218" spans="1:16" x14ac:dyDescent="0.35">
      <c r="A12218" s="5" t="s">
        <v>9737</v>
      </c>
      <c r="B12218" t="s">
        <v>7016</v>
      </c>
      <c r="C12218" t="s">
        <v>7017</v>
      </c>
      <c r="D12218" t="s">
        <v>7018</v>
      </c>
      <c r="E12218" t="s">
        <v>54</v>
      </c>
      <c r="F12218" s="11" t="s">
        <v>26</v>
      </c>
      <c r="G12218" s="11" t="s">
        <v>26</v>
      </c>
      <c r="H12218" t="s">
        <v>55</v>
      </c>
      <c r="I12218" s="11" t="s">
        <v>65</v>
      </c>
      <c r="J12218">
        <v>1</v>
      </c>
      <c r="K12218" s="34">
        <v>62.7469482421875</v>
      </c>
      <c r="L12218" s="34">
        <v>78.948623657226563</v>
      </c>
      <c r="M12218" s="34">
        <v>69.748092651367188</v>
      </c>
      <c r="N12218" s="35">
        <v>2.3512556552886963</v>
      </c>
      <c r="O12218">
        <v>219</v>
      </c>
      <c r="P12218">
        <v>0</v>
      </c>
    </row>
    <row r="12219" spans="1:16" x14ac:dyDescent="0.35">
      <c r="A12219" s="5" t="s">
        <v>9738</v>
      </c>
      <c r="B12219" t="s">
        <v>7016</v>
      </c>
      <c r="C12219" t="s">
        <v>7017</v>
      </c>
      <c r="D12219" t="s">
        <v>7018</v>
      </c>
      <c r="E12219" t="s">
        <v>54</v>
      </c>
      <c r="F12219" s="11" t="s">
        <v>26</v>
      </c>
      <c r="G12219" s="11" t="s">
        <v>26</v>
      </c>
      <c r="H12219" t="s">
        <v>55</v>
      </c>
      <c r="I12219" s="11" t="s">
        <v>65</v>
      </c>
      <c r="J12219">
        <v>2</v>
      </c>
      <c r="K12219" s="34">
        <v>62.508430480957031</v>
      </c>
      <c r="L12219" s="34">
        <v>72.465675354003906</v>
      </c>
      <c r="M12219" s="34">
        <v>64.10888671875</v>
      </c>
      <c r="N12219" s="35">
        <v>2.1423130035400391</v>
      </c>
      <c r="O12219">
        <v>219</v>
      </c>
      <c r="P12219">
        <v>0</v>
      </c>
    </row>
    <row r="12220" spans="1:16" x14ac:dyDescent="0.35">
      <c r="A12220" s="5" t="s">
        <v>9739</v>
      </c>
      <c r="B12220" t="s">
        <v>7016</v>
      </c>
      <c r="C12220" t="s">
        <v>7017</v>
      </c>
      <c r="D12220" t="s">
        <v>7018</v>
      </c>
      <c r="E12220" t="s">
        <v>54</v>
      </c>
      <c r="F12220" s="11" t="s">
        <v>26</v>
      </c>
      <c r="G12220" s="11" t="s">
        <v>26</v>
      </c>
      <c r="H12220" t="s">
        <v>55</v>
      </c>
      <c r="I12220" s="11" t="s">
        <v>65</v>
      </c>
      <c r="J12220">
        <v>3</v>
      </c>
      <c r="K12220" s="34">
        <v>62.198089599609375</v>
      </c>
      <c r="L12220" s="34">
        <v>63.80462646484375</v>
      </c>
      <c r="M12220" s="34">
        <v>56.568187713623047</v>
      </c>
      <c r="N12220" s="35">
        <v>1.8430230617523193</v>
      </c>
      <c r="O12220">
        <v>219</v>
      </c>
      <c r="P12220">
        <v>0</v>
      </c>
    </row>
    <row r="12221" spans="1:16" x14ac:dyDescent="0.35">
      <c r="A12221" s="5" t="s">
        <v>9740</v>
      </c>
      <c r="B12221" t="s">
        <v>7016</v>
      </c>
      <c r="C12221" t="s">
        <v>7017</v>
      </c>
      <c r="D12221" t="s">
        <v>7018</v>
      </c>
      <c r="E12221" t="s">
        <v>54</v>
      </c>
      <c r="F12221" s="11" t="s">
        <v>26</v>
      </c>
      <c r="G12221" s="11" t="s">
        <v>26</v>
      </c>
      <c r="H12221" t="s">
        <v>55</v>
      </c>
      <c r="I12221" s="11" t="s">
        <v>65</v>
      </c>
      <c r="J12221">
        <v>4</v>
      </c>
      <c r="K12221" s="34">
        <v>61.980850219726563</v>
      </c>
      <c r="L12221" s="34">
        <v>54.424537658691406</v>
      </c>
      <c r="M12221" s="34">
        <v>48.307518005371094</v>
      </c>
      <c r="N12221" s="35">
        <v>1.5343399047851563</v>
      </c>
      <c r="O12221">
        <v>219</v>
      </c>
      <c r="P12221">
        <v>0</v>
      </c>
    </row>
    <row r="12222" spans="1:16" x14ac:dyDescent="0.35">
      <c r="A12222" s="5" t="s">
        <v>9741</v>
      </c>
      <c r="B12222" t="s">
        <v>7016</v>
      </c>
      <c r="C12222" t="s">
        <v>7017</v>
      </c>
      <c r="D12222" t="s">
        <v>7018</v>
      </c>
      <c r="E12222" t="s">
        <v>54</v>
      </c>
      <c r="F12222" s="11" t="s">
        <v>26</v>
      </c>
      <c r="G12222" s="11" t="s">
        <v>26</v>
      </c>
      <c r="H12222" t="s">
        <v>55</v>
      </c>
      <c r="I12222" s="11" t="s">
        <v>65</v>
      </c>
      <c r="J12222">
        <v>5</v>
      </c>
      <c r="K12222" s="34">
        <v>61.744358062744141</v>
      </c>
      <c r="L12222" s="34">
        <v>48.819854736328125</v>
      </c>
      <c r="M12222" s="34">
        <v>43.370075225830078</v>
      </c>
      <c r="N12222" s="35">
        <v>1.2553557157516479</v>
      </c>
      <c r="O12222">
        <v>219</v>
      </c>
      <c r="P12222">
        <v>0</v>
      </c>
    </row>
    <row r="12223" spans="1:16" x14ac:dyDescent="0.35">
      <c r="A12223" s="5" t="s">
        <v>9742</v>
      </c>
      <c r="B12223" t="s">
        <v>7016</v>
      </c>
      <c r="C12223" t="s">
        <v>7017</v>
      </c>
      <c r="D12223" t="s">
        <v>7018</v>
      </c>
      <c r="E12223" t="s">
        <v>54</v>
      </c>
      <c r="F12223" s="11" t="s">
        <v>26</v>
      </c>
      <c r="G12223" s="11" t="s">
        <v>26</v>
      </c>
      <c r="H12223" t="s">
        <v>55</v>
      </c>
      <c r="I12223" s="11" t="s">
        <v>65</v>
      </c>
      <c r="J12223">
        <v>6</v>
      </c>
      <c r="K12223" s="34">
        <v>61.673130035400391</v>
      </c>
      <c r="L12223" s="34">
        <v>47.577640533447266</v>
      </c>
      <c r="M12223" s="34">
        <v>42.644466400146484</v>
      </c>
      <c r="N12223" s="35">
        <v>0.99344992637634277</v>
      </c>
      <c r="O12223">
        <v>219</v>
      </c>
      <c r="P12223">
        <v>0</v>
      </c>
    </row>
    <row r="12224" spans="1:16" x14ac:dyDescent="0.35">
      <c r="A12224" s="5" t="s">
        <v>9743</v>
      </c>
      <c r="B12224" t="s">
        <v>7016</v>
      </c>
      <c r="C12224" t="s">
        <v>7017</v>
      </c>
      <c r="D12224" t="s">
        <v>7018</v>
      </c>
      <c r="E12224" t="s">
        <v>54</v>
      </c>
      <c r="F12224" s="11" t="s">
        <v>26</v>
      </c>
      <c r="G12224" s="11" t="s">
        <v>26</v>
      </c>
      <c r="H12224" t="s">
        <v>55</v>
      </c>
      <c r="I12224" s="11" t="s">
        <v>65</v>
      </c>
      <c r="J12224">
        <v>7</v>
      </c>
      <c r="K12224" s="34">
        <v>61.737228393554688</v>
      </c>
      <c r="L12224" s="34">
        <v>59.445610046386719</v>
      </c>
      <c r="M12224" s="34">
        <v>56.802303314208984</v>
      </c>
      <c r="N12224" s="35">
        <v>0.52889096736907959</v>
      </c>
      <c r="O12224">
        <v>219</v>
      </c>
      <c r="P12224">
        <v>0</v>
      </c>
    </row>
    <row r="12225" spans="1:16" x14ac:dyDescent="0.35">
      <c r="A12225" s="5" t="s">
        <v>9744</v>
      </c>
      <c r="B12225" t="s">
        <v>7016</v>
      </c>
      <c r="C12225" t="s">
        <v>7017</v>
      </c>
      <c r="D12225" t="s">
        <v>7018</v>
      </c>
      <c r="E12225" t="s">
        <v>54</v>
      </c>
      <c r="F12225" s="11" t="s">
        <v>26</v>
      </c>
      <c r="G12225" s="11" t="s">
        <v>26</v>
      </c>
      <c r="H12225" t="s">
        <v>55</v>
      </c>
      <c r="I12225" s="11" t="s">
        <v>65</v>
      </c>
      <c r="J12225">
        <v>8</v>
      </c>
      <c r="K12225" s="34">
        <v>62.416526794433594</v>
      </c>
      <c r="L12225" s="34">
        <v>104.69925689697266</v>
      </c>
      <c r="M12225" s="34">
        <v>102.4117431640625</v>
      </c>
      <c r="N12225" s="35">
        <v>0.47569811344146729</v>
      </c>
      <c r="O12225">
        <v>219</v>
      </c>
      <c r="P12225">
        <v>0</v>
      </c>
    </row>
    <row r="12226" spans="1:16" x14ac:dyDescent="0.35">
      <c r="A12226" s="5" t="s">
        <v>9745</v>
      </c>
      <c r="B12226" t="s">
        <v>7016</v>
      </c>
      <c r="C12226" t="s">
        <v>7017</v>
      </c>
      <c r="D12226" t="s">
        <v>7018</v>
      </c>
      <c r="E12226" t="s">
        <v>54</v>
      </c>
      <c r="F12226" s="11" t="s">
        <v>26</v>
      </c>
      <c r="G12226" s="11" t="s">
        <v>26</v>
      </c>
      <c r="H12226" t="s">
        <v>55</v>
      </c>
      <c r="I12226" s="11" t="s">
        <v>65</v>
      </c>
      <c r="J12226">
        <v>9</v>
      </c>
      <c r="K12226" s="34">
        <v>63.742847442626953</v>
      </c>
      <c r="L12226" s="34">
        <v>182.01927185058594</v>
      </c>
      <c r="M12226" s="34">
        <v>179.601318359375</v>
      </c>
      <c r="N12226" s="35">
        <v>0.56522780656814575</v>
      </c>
      <c r="O12226">
        <v>219</v>
      </c>
      <c r="P12226">
        <v>0</v>
      </c>
    </row>
    <row r="12227" spans="1:16" x14ac:dyDescent="0.35">
      <c r="A12227" s="5" t="s">
        <v>9746</v>
      </c>
      <c r="B12227" t="s">
        <v>7016</v>
      </c>
      <c r="C12227" t="s">
        <v>7017</v>
      </c>
      <c r="D12227" t="s">
        <v>7018</v>
      </c>
      <c r="E12227" t="s">
        <v>54</v>
      </c>
      <c r="F12227" s="11" t="s">
        <v>26</v>
      </c>
      <c r="G12227" s="11" t="s">
        <v>26</v>
      </c>
      <c r="H12227" t="s">
        <v>55</v>
      </c>
      <c r="I12227" s="11" t="s">
        <v>65</v>
      </c>
      <c r="J12227">
        <v>10</v>
      </c>
      <c r="K12227" s="34">
        <v>65.980072021484375</v>
      </c>
      <c r="L12227" s="34">
        <v>239.31005859375</v>
      </c>
      <c r="M12227" s="34">
        <v>236.8289794921875</v>
      </c>
      <c r="N12227" s="35">
        <v>0.61289519071578979</v>
      </c>
      <c r="O12227">
        <v>219</v>
      </c>
      <c r="P12227">
        <v>0</v>
      </c>
    </row>
    <row r="12228" spans="1:16" x14ac:dyDescent="0.35">
      <c r="A12228" s="5" t="s">
        <v>9747</v>
      </c>
      <c r="B12228" t="s">
        <v>7016</v>
      </c>
      <c r="C12228" t="s">
        <v>7017</v>
      </c>
      <c r="D12228" t="s">
        <v>7018</v>
      </c>
      <c r="E12228" t="s">
        <v>54</v>
      </c>
      <c r="F12228" s="11" t="s">
        <v>26</v>
      </c>
      <c r="G12228" s="11" t="s">
        <v>26</v>
      </c>
      <c r="H12228" t="s">
        <v>55</v>
      </c>
      <c r="I12228" s="11" t="s">
        <v>65</v>
      </c>
      <c r="J12228">
        <v>11</v>
      </c>
      <c r="K12228" s="34">
        <v>68.290657043457031</v>
      </c>
      <c r="L12228" s="34">
        <v>239.62399291992188</v>
      </c>
      <c r="M12228" s="34">
        <v>236.60598754882813</v>
      </c>
      <c r="N12228" s="35">
        <v>0.66614633798599243</v>
      </c>
      <c r="O12228">
        <v>219</v>
      </c>
      <c r="P12228">
        <v>0</v>
      </c>
    </row>
    <row r="12229" spans="1:16" x14ac:dyDescent="0.35">
      <c r="A12229" s="5" t="s">
        <v>9748</v>
      </c>
      <c r="B12229" t="s">
        <v>7016</v>
      </c>
      <c r="C12229" t="s">
        <v>7017</v>
      </c>
      <c r="D12229" t="s">
        <v>7018</v>
      </c>
      <c r="E12229" t="s">
        <v>54</v>
      </c>
      <c r="F12229" s="11" t="s">
        <v>26</v>
      </c>
      <c r="G12229" s="11" t="s">
        <v>26</v>
      </c>
      <c r="H12229" t="s">
        <v>55</v>
      </c>
      <c r="I12229" s="11" t="s">
        <v>65</v>
      </c>
      <c r="J12229">
        <v>12</v>
      </c>
      <c r="K12229" s="34">
        <v>69.855445861816406</v>
      </c>
      <c r="L12229" s="34">
        <v>213.23033142089844</v>
      </c>
      <c r="M12229" s="34">
        <v>210.50186157226563</v>
      </c>
      <c r="N12229" s="35">
        <v>0.61926186084747314</v>
      </c>
      <c r="O12229">
        <v>219</v>
      </c>
      <c r="P12229">
        <v>0</v>
      </c>
    </row>
    <row r="12230" spans="1:16" x14ac:dyDescent="0.35">
      <c r="A12230" s="5" t="s">
        <v>9749</v>
      </c>
      <c r="B12230" t="s">
        <v>7016</v>
      </c>
      <c r="C12230" t="s">
        <v>7017</v>
      </c>
      <c r="D12230" t="s">
        <v>7018</v>
      </c>
      <c r="E12230" t="s">
        <v>54</v>
      </c>
      <c r="F12230" s="11" t="s">
        <v>26</v>
      </c>
      <c r="G12230" s="11" t="s">
        <v>26</v>
      </c>
      <c r="H12230" t="s">
        <v>55</v>
      </c>
      <c r="I12230" s="11" t="s">
        <v>65</v>
      </c>
      <c r="J12230">
        <v>13</v>
      </c>
      <c r="K12230" s="34">
        <v>71.134002685546875</v>
      </c>
      <c r="L12230" s="34">
        <v>183.36201477050781</v>
      </c>
      <c r="M12230" s="34">
        <v>180.73904418945313</v>
      </c>
      <c r="N12230" s="35">
        <v>0.61042106151580811</v>
      </c>
      <c r="O12230">
        <v>219</v>
      </c>
      <c r="P12230">
        <v>0</v>
      </c>
    </row>
    <row r="12231" spans="1:16" x14ac:dyDescent="0.35">
      <c r="A12231" s="5" t="s">
        <v>9750</v>
      </c>
      <c r="B12231" t="s">
        <v>7016</v>
      </c>
      <c r="C12231" t="s">
        <v>7017</v>
      </c>
      <c r="D12231" t="s">
        <v>7018</v>
      </c>
      <c r="E12231" t="s">
        <v>54</v>
      </c>
      <c r="F12231" s="11" t="s">
        <v>26</v>
      </c>
      <c r="G12231" s="11" t="s">
        <v>26</v>
      </c>
      <c r="H12231" t="s">
        <v>55</v>
      </c>
      <c r="I12231" s="11" t="s">
        <v>65</v>
      </c>
      <c r="J12231">
        <v>14</v>
      </c>
      <c r="K12231" s="34">
        <v>72.012893676757813</v>
      </c>
      <c r="L12231" s="34">
        <v>171.06938171386719</v>
      </c>
      <c r="M12231" s="34">
        <v>168.57817077636719</v>
      </c>
      <c r="N12231" s="35">
        <v>0.59533518552780151</v>
      </c>
      <c r="O12231">
        <v>219</v>
      </c>
      <c r="P12231">
        <v>0</v>
      </c>
    </row>
    <row r="12232" spans="1:16" x14ac:dyDescent="0.35">
      <c r="A12232" s="5" t="s">
        <v>9751</v>
      </c>
      <c r="B12232" t="s">
        <v>7016</v>
      </c>
      <c r="C12232" t="s">
        <v>7017</v>
      </c>
      <c r="D12232" t="s">
        <v>7018</v>
      </c>
      <c r="E12232" t="s">
        <v>54</v>
      </c>
      <c r="F12232" s="11" t="s">
        <v>26</v>
      </c>
      <c r="G12232" s="11" t="s">
        <v>26</v>
      </c>
      <c r="H12232" t="s">
        <v>55</v>
      </c>
      <c r="I12232" s="11" t="s">
        <v>65</v>
      </c>
      <c r="J12232">
        <v>15</v>
      </c>
      <c r="K12232" s="34">
        <v>72.3251953125</v>
      </c>
      <c r="L12232" s="34">
        <v>155.08378601074219</v>
      </c>
      <c r="M12232" s="34">
        <v>154.24626159667969</v>
      </c>
      <c r="N12232" s="35">
        <v>0.29605594277381897</v>
      </c>
      <c r="O12232">
        <v>219</v>
      </c>
      <c r="P12232">
        <v>0</v>
      </c>
    </row>
    <row r="12233" spans="1:16" x14ac:dyDescent="0.35">
      <c r="A12233" s="5" t="s">
        <v>9752</v>
      </c>
      <c r="B12233" t="s">
        <v>7016</v>
      </c>
      <c r="C12233" t="s">
        <v>7017</v>
      </c>
      <c r="D12233" t="s">
        <v>7018</v>
      </c>
      <c r="E12233" t="s">
        <v>54</v>
      </c>
      <c r="F12233" s="11" t="s">
        <v>26</v>
      </c>
      <c r="G12233" s="11" t="s">
        <v>26</v>
      </c>
      <c r="H12233" t="s">
        <v>55</v>
      </c>
      <c r="I12233" s="11" t="s">
        <v>65</v>
      </c>
      <c r="J12233">
        <v>16</v>
      </c>
      <c r="K12233" s="34">
        <v>71.879745483398438</v>
      </c>
      <c r="L12233" s="34">
        <v>130.83523559570313</v>
      </c>
      <c r="M12233" s="34">
        <v>129.8802490234375</v>
      </c>
      <c r="N12233" s="35">
        <v>0.30019542574882507</v>
      </c>
      <c r="O12233">
        <v>219</v>
      </c>
      <c r="P12233">
        <v>0</v>
      </c>
    </row>
    <row r="12234" spans="1:16" x14ac:dyDescent="0.35">
      <c r="A12234" s="5" t="s">
        <v>9753</v>
      </c>
      <c r="B12234" t="s">
        <v>7016</v>
      </c>
      <c r="C12234" t="s">
        <v>7017</v>
      </c>
      <c r="D12234" t="s">
        <v>7018</v>
      </c>
      <c r="E12234" t="s">
        <v>54</v>
      </c>
      <c r="F12234" s="11" t="s">
        <v>26</v>
      </c>
      <c r="G12234" s="11" t="s">
        <v>26</v>
      </c>
      <c r="H12234" t="s">
        <v>55</v>
      </c>
      <c r="I12234" s="11" t="s">
        <v>65</v>
      </c>
      <c r="J12234">
        <v>17</v>
      </c>
      <c r="K12234" s="34">
        <v>71.213600158691406</v>
      </c>
      <c r="L12234" s="34">
        <v>94.704307556152344</v>
      </c>
      <c r="M12234" s="34">
        <v>101.02490997314453</v>
      </c>
      <c r="N12234" s="35">
        <v>1.1406669616699219</v>
      </c>
      <c r="O12234">
        <v>219</v>
      </c>
      <c r="P12234">
        <v>0</v>
      </c>
    </row>
    <row r="12235" spans="1:16" x14ac:dyDescent="0.35">
      <c r="A12235" s="5" t="s">
        <v>9754</v>
      </c>
      <c r="B12235" t="s">
        <v>7016</v>
      </c>
      <c r="C12235" t="s">
        <v>7017</v>
      </c>
      <c r="D12235" t="s">
        <v>7018</v>
      </c>
      <c r="E12235" t="s">
        <v>54</v>
      </c>
      <c r="F12235" s="11" t="s">
        <v>26</v>
      </c>
      <c r="G12235" s="11" t="s">
        <v>26</v>
      </c>
      <c r="H12235" t="s">
        <v>55</v>
      </c>
      <c r="I12235" s="11" t="s">
        <v>65</v>
      </c>
      <c r="J12235">
        <v>18</v>
      </c>
      <c r="K12235" s="34">
        <v>70.205169677734375</v>
      </c>
      <c r="L12235" s="34">
        <v>72.761634826660156</v>
      </c>
      <c r="M12235" s="34">
        <v>77.513313293457031</v>
      </c>
      <c r="N12235" s="35">
        <v>0.94298583269119263</v>
      </c>
      <c r="O12235">
        <v>219</v>
      </c>
      <c r="P12235">
        <v>0</v>
      </c>
    </row>
    <row r="12236" spans="1:16" x14ac:dyDescent="0.35">
      <c r="A12236" s="5" t="s">
        <v>9755</v>
      </c>
      <c r="B12236" t="s">
        <v>7016</v>
      </c>
      <c r="C12236" t="s">
        <v>7017</v>
      </c>
      <c r="D12236" t="s">
        <v>7018</v>
      </c>
      <c r="E12236" t="s">
        <v>54</v>
      </c>
      <c r="F12236" s="11" t="s">
        <v>26</v>
      </c>
      <c r="G12236" s="11" t="s">
        <v>26</v>
      </c>
      <c r="H12236" t="s">
        <v>55</v>
      </c>
      <c r="I12236" s="11" t="s">
        <v>65</v>
      </c>
      <c r="J12236">
        <v>19</v>
      </c>
      <c r="K12236" s="34">
        <v>68.722549438476563</v>
      </c>
      <c r="L12236" s="34">
        <v>63.657115936279297</v>
      </c>
      <c r="M12236" s="34">
        <v>67.354179382324219</v>
      </c>
      <c r="N12236" s="35">
        <v>0.79435145854949951</v>
      </c>
      <c r="O12236">
        <v>219</v>
      </c>
      <c r="P12236">
        <v>0</v>
      </c>
    </row>
    <row r="12237" spans="1:16" x14ac:dyDescent="0.35">
      <c r="A12237" s="5" t="s">
        <v>9756</v>
      </c>
      <c r="B12237" t="s">
        <v>7016</v>
      </c>
      <c r="C12237" t="s">
        <v>7017</v>
      </c>
      <c r="D12237" t="s">
        <v>7018</v>
      </c>
      <c r="E12237" t="s">
        <v>54</v>
      </c>
      <c r="F12237" s="11" t="s">
        <v>26</v>
      </c>
      <c r="G12237" s="11" t="s">
        <v>26</v>
      </c>
      <c r="H12237" t="s">
        <v>55</v>
      </c>
      <c r="I12237" s="11" t="s">
        <v>65</v>
      </c>
      <c r="J12237">
        <v>20</v>
      </c>
      <c r="K12237" s="34">
        <v>66.772552490234375</v>
      </c>
      <c r="L12237" s="34">
        <v>64.412979125976563</v>
      </c>
      <c r="M12237" s="34">
        <v>67.654685974121094</v>
      </c>
      <c r="N12237" s="35">
        <v>0.70722615718841553</v>
      </c>
      <c r="O12237">
        <v>219</v>
      </c>
      <c r="P12237">
        <v>0</v>
      </c>
    </row>
    <row r="12238" spans="1:16" x14ac:dyDescent="0.35">
      <c r="A12238" s="5" t="s">
        <v>9757</v>
      </c>
      <c r="B12238" t="s">
        <v>7016</v>
      </c>
      <c r="C12238" t="s">
        <v>7017</v>
      </c>
      <c r="D12238" t="s">
        <v>7018</v>
      </c>
      <c r="E12238" t="s">
        <v>54</v>
      </c>
      <c r="F12238" s="11" t="s">
        <v>26</v>
      </c>
      <c r="G12238" s="11" t="s">
        <v>26</v>
      </c>
      <c r="H12238" t="s">
        <v>55</v>
      </c>
      <c r="I12238" s="11" t="s">
        <v>65</v>
      </c>
      <c r="J12238">
        <v>21</v>
      </c>
      <c r="K12238" s="34">
        <v>64.939353942871094</v>
      </c>
      <c r="L12238" s="34">
        <v>65.633255004882813</v>
      </c>
      <c r="M12238" s="34">
        <v>68.94793701171875</v>
      </c>
      <c r="N12238" s="35">
        <v>0.74976611137390137</v>
      </c>
      <c r="O12238">
        <v>219</v>
      </c>
      <c r="P12238">
        <v>0</v>
      </c>
    </row>
    <row r="12239" spans="1:16" x14ac:dyDescent="0.35">
      <c r="A12239" s="5" t="s">
        <v>9758</v>
      </c>
      <c r="B12239" t="s">
        <v>7016</v>
      </c>
      <c r="C12239" t="s">
        <v>7017</v>
      </c>
      <c r="D12239" t="s">
        <v>7018</v>
      </c>
      <c r="E12239" t="s">
        <v>54</v>
      </c>
      <c r="F12239" s="11" t="s">
        <v>26</v>
      </c>
      <c r="G12239" s="11" t="s">
        <v>26</v>
      </c>
      <c r="H12239" t="s">
        <v>55</v>
      </c>
      <c r="I12239" s="11" t="s">
        <v>65</v>
      </c>
      <c r="J12239">
        <v>22</v>
      </c>
      <c r="K12239" s="34">
        <v>63.873950958251953</v>
      </c>
      <c r="L12239" s="34">
        <v>74.016502380371094</v>
      </c>
      <c r="M12239" s="34">
        <v>70.444160461425781</v>
      </c>
      <c r="N12239" s="35">
        <v>0.84220194816589355</v>
      </c>
      <c r="O12239">
        <v>219</v>
      </c>
      <c r="P12239">
        <v>0</v>
      </c>
    </row>
    <row r="12240" spans="1:16" x14ac:dyDescent="0.35">
      <c r="A12240" s="5" t="s">
        <v>9759</v>
      </c>
      <c r="B12240" t="s">
        <v>7016</v>
      </c>
      <c r="C12240" t="s">
        <v>7017</v>
      </c>
      <c r="D12240" t="s">
        <v>7018</v>
      </c>
      <c r="E12240" t="s">
        <v>54</v>
      </c>
      <c r="F12240" s="11" t="s">
        <v>26</v>
      </c>
      <c r="G12240" s="11" t="s">
        <v>26</v>
      </c>
      <c r="H12240" t="s">
        <v>55</v>
      </c>
      <c r="I12240" s="11" t="s">
        <v>65</v>
      </c>
      <c r="J12240">
        <v>23</v>
      </c>
      <c r="K12240" s="34">
        <v>63.309524536132813</v>
      </c>
      <c r="L12240" s="34">
        <v>75.676170349121094</v>
      </c>
      <c r="M12240" s="34">
        <v>72.363090515136719</v>
      </c>
      <c r="N12240" s="35">
        <v>0.81589096784591675</v>
      </c>
      <c r="O12240">
        <v>219</v>
      </c>
      <c r="P12240">
        <v>0</v>
      </c>
    </row>
    <row r="12241" spans="1:16" x14ac:dyDescent="0.35">
      <c r="A12241" s="5" t="s">
        <v>9760</v>
      </c>
      <c r="B12241" t="s">
        <v>7016</v>
      </c>
      <c r="C12241" t="s">
        <v>7017</v>
      </c>
      <c r="D12241" t="s">
        <v>7018</v>
      </c>
      <c r="E12241" t="s">
        <v>54</v>
      </c>
      <c r="F12241" s="11" t="s">
        <v>26</v>
      </c>
      <c r="G12241" s="11" t="s">
        <v>26</v>
      </c>
      <c r="H12241" t="s">
        <v>55</v>
      </c>
      <c r="I12241" s="11" t="s">
        <v>65</v>
      </c>
      <c r="J12241">
        <v>24</v>
      </c>
      <c r="K12241" s="34">
        <v>62.987056732177734</v>
      </c>
      <c r="L12241" s="34">
        <v>73.319740295410156</v>
      </c>
      <c r="M12241" s="34">
        <v>70.17816162109375</v>
      </c>
      <c r="N12241" s="35">
        <v>0.79640823602676392</v>
      </c>
      <c r="O12241">
        <v>219</v>
      </c>
      <c r="P12241">
        <v>0</v>
      </c>
    </row>
    <row r="12242" spans="1:16" x14ac:dyDescent="0.35">
      <c r="A12242" s="5" t="s">
        <v>9761</v>
      </c>
      <c r="B12242" t="s">
        <v>7016</v>
      </c>
      <c r="C12242" t="s">
        <v>7017</v>
      </c>
      <c r="D12242" t="s">
        <v>7018</v>
      </c>
      <c r="E12242" t="s">
        <v>54</v>
      </c>
      <c r="F12242" s="11" t="s">
        <v>26</v>
      </c>
      <c r="G12242" s="11" t="s">
        <v>26</v>
      </c>
      <c r="H12242" t="s">
        <v>55</v>
      </c>
      <c r="I12242" s="11" t="s">
        <v>66</v>
      </c>
      <c r="J12242">
        <v>1</v>
      </c>
      <c r="K12242" s="34">
        <v>64.698799133300781</v>
      </c>
      <c r="L12242" s="34">
        <v>79.269866943359375</v>
      </c>
      <c r="M12242" s="34">
        <v>69.660202026367188</v>
      </c>
      <c r="N12242" s="35">
        <v>2.4771764278411865</v>
      </c>
      <c r="O12242">
        <v>219</v>
      </c>
      <c r="P12242">
        <v>0</v>
      </c>
    </row>
    <row r="12243" spans="1:16" x14ac:dyDescent="0.35">
      <c r="A12243" s="5" t="s">
        <v>9762</v>
      </c>
      <c r="B12243" t="s">
        <v>7016</v>
      </c>
      <c r="C12243" t="s">
        <v>7017</v>
      </c>
      <c r="D12243" t="s">
        <v>7018</v>
      </c>
      <c r="E12243" t="s">
        <v>54</v>
      </c>
      <c r="F12243" s="11" t="s">
        <v>26</v>
      </c>
      <c r="G12243" s="11" t="s">
        <v>26</v>
      </c>
      <c r="H12243" t="s">
        <v>55</v>
      </c>
      <c r="I12243" s="11" t="s">
        <v>66</v>
      </c>
      <c r="J12243">
        <v>2</v>
      </c>
      <c r="K12243" s="34">
        <v>64.529617309570313</v>
      </c>
      <c r="L12243" s="34">
        <v>72.680419921875</v>
      </c>
      <c r="M12243" s="34">
        <v>63.985992431640625</v>
      </c>
      <c r="N12243" s="35">
        <v>2.2484219074249268</v>
      </c>
      <c r="O12243">
        <v>219</v>
      </c>
      <c r="P12243">
        <v>0</v>
      </c>
    </row>
    <row r="12244" spans="1:16" x14ac:dyDescent="0.35">
      <c r="A12244" s="5" t="s">
        <v>9763</v>
      </c>
      <c r="B12244" t="s">
        <v>7016</v>
      </c>
      <c r="C12244" t="s">
        <v>7017</v>
      </c>
      <c r="D12244" t="s">
        <v>7018</v>
      </c>
      <c r="E12244" t="s">
        <v>54</v>
      </c>
      <c r="F12244" s="11" t="s">
        <v>26</v>
      </c>
      <c r="G12244" s="11" t="s">
        <v>26</v>
      </c>
      <c r="H12244" t="s">
        <v>55</v>
      </c>
      <c r="I12244" s="11" t="s">
        <v>66</v>
      </c>
      <c r="J12244">
        <v>3</v>
      </c>
      <c r="K12244" s="34">
        <v>64.431098937988281</v>
      </c>
      <c r="L12244" s="34">
        <v>63.917266845703125</v>
      </c>
      <c r="M12244" s="34">
        <v>56.344390869140625</v>
      </c>
      <c r="N12244" s="35">
        <v>1.9459105730056763</v>
      </c>
      <c r="O12244">
        <v>219</v>
      </c>
      <c r="P12244">
        <v>0</v>
      </c>
    </row>
    <row r="12245" spans="1:16" x14ac:dyDescent="0.35">
      <c r="A12245" s="5" t="s">
        <v>9764</v>
      </c>
      <c r="B12245" t="s">
        <v>7016</v>
      </c>
      <c r="C12245" t="s">
        <v>7017</v>
      </c>
      <c r="D12245" t="s">
        <v>7018</v>
      </c>
      <c r="E12245" t="s">
        <v>54</v>
      </c>
      <c r="F12245" s="11" t="s">
        <v>26</v>
      </c>
      <c r="G12245" s="11" t="s">
        <v>26</v>
      </c>
      <c r="H12245" t="s">
        <v>55</v>
      </c>
      <c r="I12245" s="11" t="s">
        <v>66</v>
      </c>
      <c r="J12245">
        <v>4</v>
      </c>
      <c r="K12245" s="34">
        <v>64.240158081054688</v>
      </c>
      <c r="L12245" s="34">
        <v>54.404750823974609</v>
      </c>
      <c r="M12245" s="34">
        <v>48.008064270019531</v>
      </c>
      <c r="N12245" s="35">
        <v>1.6189955472946167</v>
      </c>
      <c r="O12245">
        <v>219</v>
      </c>
      <c r="P12245">
        <v>0</v>
      </c>
    </row>
    <row r="12246" spans="1:16" x14ac:dyDescent="0.35">
      <c r="A12246" s="5" t="s">
        <v>9765</v>
      </c>
      <c r="B12246" t="s">
        <v>7016</v>
      </c>
      <c r="C12246" t="s">
        <v>7017</v>
      </c>
      <c r="D12246" t="s">
        <v>7018</v>
      </c>
      <c r="E12246" t="s">
        <v>54</v>
      </c>
      <c r="F12246" s="11" t="s">
        <v>26</v>
      </c>
      <c r="G12246" s="11" t="s">
        <v>26</v>
      </c>
      <c r="H12246" t="s">
        <v>55</v>
      </c>
      <c r="I12246" s="11" t="s">
        <v>66</v>
      </c>
      <c r="J12246">
        <v>5</v>
      </c>
      <c r="K12246" s="34">
        <v>64.014328002929688</v>
      </c>
      <c r="L12246" s="34">
        <v>48.666160583496094</v>
      </c>
      <c r="M12246" s="34">
        <v>43.044452667236328</v>
      </c>
      <c r="N12246" s="35">
        <v>1.3079608678817749</v>
      </c>
      <c r="O12246">
        <v>219</v>
      </c>
      <c r="P12246">
        <v>0</v>
      </c>
    </row>
    <row r="12247" spans="1:16" x14ac:dyDescent="0.35">
      <c r="A12247" s="5" t="s">
        <v>9766</v>
      </c>
      <c r="B12247" t="s">
        <v>7016</v>
      </c>
      <c r="C12247" t="s">
        <v>7017</v>
      </c>
      <c r="D12247" t="s">
        <v>7018</v>
      </c>
      <c r="E12247" t="s">
        <v>54</v>
      </c>
      <c r="F12247" s="11" t="s">
        <v>26</v>
      </c>
      <c r="G12247" s="11" t="s">
        <v>26</v>
      </c>
      <c r="H12247" t="s">
        <v>55</v>
      </c>
      <c r="I12247" s="11" t="s">
        <v>66</v>
      </c>
      <c r="J12247">
        <v>6</v>
      </c>
      <c r="K12247" s="34">
        <v>64.024703979492188</v>
      </c>
      <c r="L12247" s="34">
        <v>47.475387573242188</v>
      </c>
      <c r="M12247" s="34">
        <v>42.388107299804688</v>
      </c>
      <c r="N12247" s="35">
        <v>1.0322670936584473</v>
      </c>
      <c r="O12247">
        <v>219</v>
      </c>
      <c r="P12247">
        <v>0</v>
      </c>
    </row>
    <row r="12248" spans="1:16" x14ac:dyDescent="0.35">
      <c r="A12248" s="5" t="s">
        <v>9767</v>
      </c>
      <c r="B12248" t="s">
        <v>7016</v>
      </c>
      <c r="C12248" t="s">
        <v>7017</v>
      </c>
      <c r="D12248" t="s">
        <v>7018</v>
      </c>
      <c r="E12248" t="s">
        <v>54</v>
      </c>
      <c r="F12248" s="11" t="s">
        <v>26</v>
      </c>
      <c r="G12248" s="11" t="s">
        <v>26</v>
      </c>
      <c r="H12248" t="s">
        <v>55</v>
      </c>
      <c r="I12248" s="11" t="s">
        <v>66</v>
      </c>
      <c r="J12248">
        <v>7</v>
      </c>
      <c r="K12248" s="34">
        <v>63.999340057373047</v>
      </c>
      <c r="L12248" s="34">
        <v>59.704521179199219</v>
      </c>
      <c r="M12248" s="34">
        <v>56.833087921142578</v>
      </c>
      <c r="N12248" s="35">
        <v>0.54181724786758423</v>
      </c>
      <c r="O12248">
        <v>219</v>
      </c>
      <c r="P12248">
        <v>0</v>
      </c>
    </row>
    <row r="12249" spans="1:16" x14ac:dyDescent="0.35">
      <c r="A12249" s="5" t="s">
        <v>9768</v>
      </c>
      <c r="B12249" t="s">
        <v>7016</v>
      </c>
      <c r="C12249" t="s">
        <v>7017</v>
      </c>
      <c r="D12249" t="s">
        <v>7018</v>
      </c>
      <c r="E12249" t="s">
        <v>54</v>
      </c>
      <c r="F12249" s="11" t="s">
        <v>26</v>
      </c>
      <c r="G12249" s="11" t="s">
        <v>26</v>
      </c>
      <c r="H12249" t="s">
        <v>55</v>
      </c>
      <c r="I12249" s="11" t="s">
        <v>66</v>
      </c>
      <c r="J12249">
        <v>8</v>
      </c>
      <c r="K12249" s="34">
        <v>64.734283447265625</v>
      </c>
      <c r="L12249" s="34">
        <v>106.93299865722656</v>
      </c>
      <c r="M12249" s="34">
        <v>103.78310394287109</v>
      </c>
      <c r="N12249" s="35">
        <v>0.55593442916870117</v>
      </c>
      <c r="O12249">
        <v>219</v>
      </c>
      <c r="P12249">
        <v>0</v>
      </c>
    </row>
    <row r="12250" spans="1:16" x14ac:dyDescent="0.35">
      <c r="A12250" s="5" t="s">
        <v>9769</v>
      </c>
      <c r="B12250" t="s">
        <v>7016</v>
      </c>
      <c r="C12250" t="s">
        <v>7017</v>
      </c>
      <c r="D12250" t="s">
        <v>7018</v>
      </c>
      <c r="E12250" t="s">
        <v>54</v>
      </c>
      <c r="F12250" s="11" t="s">
        <v>26</v>
      </c>
      <c r="G12250" s="11" t="s">
        <v>26</v>
      </c>
      <c r="H12250" t="s">
        <v>55</v>
      </c>
      <c r="I12250" s="11" t="s">
        <v>66</v>
      </c>
      <c r="J12250">
        <v>9</v>
      </c>
      <c r="K12250" s="34">
        <v>65.813499450683594</v>
      </c>
      <c r="L12250" s="34">
        <v>188.07899475097656</v>
      </c>
      <c r="M12250" s="34">
        <v>183.83206176757813</v>
      </c>
      <c r="N12250" s="35">
        <v>0.79232370853424072</v>
      </c>
      <c r="O12250">
        <v>219</v>
      </c>
      <c r="P12250">
        <v>0</v>
      </c>
    </row>
    <row r="12251" spans="1:16" x14ac:dyDescent="0.35">
      <c r="A12251" s="5" t="s">
        <v>9770</v>
      </c>
      <c r="B12251" t="s">
        <v>7016</v>
      </c>
      <c r="C12251" t="s">
        <v>7017</v>
      </c>
      <c r="D12251" t="s">
        <v>7018</v>
      </c>
      <c r="E12251" t="s">
        <v>54</v>
      </c>
      <c r="F12251" s="11" t="s">
        <v>26</v>
      </c>
      <c r="G12251" s="11" t="s">
        <v>26</v>
      </c>
      <c r="H12251" t="s">
        <v>55</v>
      </c>
      <c r="I12251" s="11" t="s">
        <v>66</v>
      </c>
      <c r="J12251">
        <v>10</v>
      </c>
      <c r="K12251" s="34">
        <v>68.217124938964844</v>
      </c>
      <c r="L12251" s="34">
        <v>247.91804504394531</v>
      </c>
      <c r="M12251" s="34">
        <v>242.74140930175781</v>
      </c>
      <c r="N12251" s="35">
        <v>0.97725540399551392</v>
      </c>
      <c r="O12251">
        <v>219</v>
      </c>
      <c r="P12251">
        <v>0</v>
      </c>
    </row>
    <row r="12252" spans="1:16" x14ac:dyDescent="0.35">
      <c r="A12252" s="5" t="s">
        <v>9771</v>
      </c>
      <c r="B12252" t="s">
        <v>7016</v>
      </c>
      <c r="C12252" t="s">
        <v>7017</v>
      </c>
      <c r="D12252" t="s">
        <v>7018</v>
      </c>
      <c r="E12252" t="s">
        <v>54</v>
      </c>
      <c r="F12252" s="11" t="s">
        <v>26</v>
      </c>
      <c r="G12252" s="11" t="s">
        <v>26</v>
      </c>
      <c r="H12252" t="s">
        <v>55</v>
      </c>
      <c r="I12252" s="11" t="s">
        <v>66</v>
      </c>
      <c r="J12252">
        <v>11</v>
      </c>
      <c r="K12252" s="34">
        <v>70.619071960449219</v>
      </c>
      <c r="L12252" s="34">
        <v>247.97576904296875</v>
      </c>
      <c r="M12252" s="34">
        <v>242.61839294433594</v>
      </c>
      <c r="N12252" s="35">
        <v>1.004059910774231</v>
      </c>
      <c r="O12252">
        <v>219</v>
      </c>
      <c r="P12252">
        <v>0</v>
      </c>
    </row>
    <row r="12253" spans="1:16" x14ac:dyDescent="0.35">
      <c r="A12253" s="5" t="s">
        <v>9772</v>
      </c>
      <c r="B12253" t="s">
        <v>7016</v>
      </c>
      <c r="C12253" t="s">
        <v>7017</v>
      </c>
      <c r="D12253" t="s">
        <v>7018</v>
      </c>
      <c r="E12253" t="s">
        <v>54</v>
      </c>
      <c r="F12253" s="11" t="s">
        <v>26</v>
      </c>
      <c r="G12253" s="11" t="s">
        <v>26</v>
      </c>
      <c r="H12253" t="s">
        <v>55</v>
      </c>
      <c r="I12253" s="11" t="s">
        <v>66</v>
      </c>
      <c r="J12253">
        <v>12</v>
      </c>
      <c r="K12253" s="34">
        <v>72.34844970703125</v>
      </c>
      <c r="L12253" s="34">
        <v>220.47860717773438</v>
      </c>
      <c r="M12253" s="34">
        <v>215.63050842285156</v>
      </c>
      <c r="N12253" s="35">
        <v>0.89042311906814575</v>
      </c>
      <c r="O12253">
        <v>219</v>
      </c>
      <c r="P12253">
        <v>0</v>
      </c>
    </row>
    <row r="12254" spans="1:16" x14ac:dyDescent="0.35">
      <c r="A12254" s="5" t="s">
        <v>9773</v>
      </c>
      <c r="B12254" t="s">
        <v>7016</v>
      </c>
      <c r="C12254" t="s">
        <v>7017</v>
      </c>
      <c r="D12254" t="s">
        <v>7018</v>
      </c>
      <c r="E12254" t="s">
        <v>54</v>
      </c>
      <c r="F12254" s="11" t="s">
        <v>26</v>
      </c>
      <c r="G12254" s="11" t="s">
        <v>26</v>
      </c>
      <c r="H12254" t="s">
        <v>55</v>
      </c>
      <c r="I12254" s="11" t="s">
        <v>66</v>
      </c>
      <c r="J12254">
        <v>13</v>
      </c>
      <c r="K12254" s="34">
        <v>73.786712646484375</v>
      </c>
      <c r="L12254" s="34">
        <v>188.8233642578125</v>
      </c>
      <c r="M12254" s="34">
        <v>184.44180297851563</v>
      </c>
      <c r="N12254" s="35">
        <v>0.79431086778640747</v>
      </c>
      <c r="O12254">
        <v>219</v>
      </c>
      <c r="P12254">
        <v>0</v>
      </c>
    </row>
    <row r="12255" spans="1:16" x14ac:dyDescent="0.35">
      <c r="A12255" s="5" t="s">
        <v>9774</v>
      </c>
      <c r="B12255" t="s">
        <v>7016</v>
      </c>
      <c r="C12255" t="s">
        <v>7017</v>
      </c>
      <c r="D12255" t="s">
        <v>7018</v>
      </c>
      <c r="E12255" t="s">
        <v>54</v>
      </c>
      <c r="F12255" s="11" t="s">
        <v>26</v>
      </c>
      <c r="G12255" s="11" t="s">
        <v>26</v>
      </c>
      <c r="H12255" t="s">
        <v>55</v>
      </c>
      <c r="I12255" s="11" t="s">
        <v>66</v>
      </c>
      <c r="J12255">
        <v>14</v>
      </c>
      <c r="K12255" s="34">
        <v>74.409187316894531</v>
      </c>
      <c r="L12255" s="34">
        <v>176.14457702636719</v>
      </c>
      <c r="M12255" s="34">
        <v>171.87986755371094</v>
      </c>
      <c r="N12255" s="35">
        <v>0.77472138404846191</v>
      </c>
      <c r="O12255">
        <v>219</v>
      </c>
      <c r="P12255">
        <v>0</v>
      </c>
    </row>
    <row r="12256" spans="1:16" x14ac:dyDescent="0.35">
      <c r="A12256" s="5" t="s">
        <v>9775</v>
      </c>
      <c r="B12256" t="s">
        <v>7016</v>
      </c>
      <c r="C12256" t="s">
        <v>7017</v>
      </c>
      <c r="D12256" t="s">
        <v>7018</v>
      </c>
      <c r="E12256" t="s">
        <v>54</v>
      </c>
      <c r="F12256" s="11" t="s">
        <v>26</v>
      </c>
      <c r="G12256" s="11" t="s">
        <v>26</v>
      </c>
      <c r="H12256" t="s">
        <v>55</v>
      </c>
      <c r="I12256" s="11" t="s">
        <v>66</v>
      </c>
      <c r="J12256">
        <v>15</v>
      </c>
      <c r="K12256" s="34">
        <v>74.626594543457031</v>
      </c>
      <c r="L12256" s="34">
        <v>159.79216003417969</v>
      </c>
      <c r="M12256" s="34">
        <v>156.89324951171875</v>
      </c>
      <c r="N12256" s="35">
        <v>0.58542817831039429</v>
      </c>
      <c r="O12256">
        <v>219</v>
      </c>
      <c r="P12256">
        <v>0</v>
      </c>
    </row>
    <row r="12257" spans="1:16" x14ac:dyDescent="0.35">
      <c r="A12257" s="5" t="s">
        <v>9776</v>
      </c>
      <c r="B12257" t="s">
        <v>7016</v>
      </c>
      <c r="C12257" t="s">
        <v>7017</v>
      </c>
      <c r="D12257" t="s">
        <v>7018</v>
      </c>
      <c r="E12257" t="s">
        <v>54</v>
      </c>
      <c r="F12257" s="11" t="s">
        <v>26</v>
      </c>
      <c r="G12257" s="11" t="s">
        <v>26</v>
      </c>
      <c r="H12257" t="s">
        <v>55</v>
      </c>
      <c r="I12257" s="11" t="s">
        <v>66</v>
      </c>
      <c r="J12257">
        <v>16</v>
      </c>
      <c r="K12257" s="34">
        <v>74.295852661132813</v>
      </c>
      <c r="L12257" s="34">
        <v>134.30375671386719</v>
      </c>
      <c r="M12257" s="34">
        <v>131.40292358398438</v>
      </c>
      <c r="N12257" s="35">
        <v>0.55911290645599365</v>
      </c>
      <c r="O12257">
        <v>219</v>
      </c>
      <c r="P12257">
        <v>0</v>
      </c>
    </row>
    <row r="12258" spans="1:16" x14ac:dyDescent="0.35">
      <c r="A12258" s="5" t="s">
        <v>9777</v>
      </c>
      <c r="B12258" t="s">
        <v>7016</v>
      </c>
      <c r="C12258" t="s">
        <v>7017</v>
      </c>
      <c r="D12258" t="s">
        <v>7018</v>
      </c>
      <c r="E12258" t="s">
        <v>54</v>
      </c>
      <c r="F12258" s="11" t="s">
        <v>26</v>
      </c>
      <c r="G12258" s="11" t="s">
        <v>26</v>
      </c>
      <c r="H12258" t="s">
        <v>55</v>
      </c>
      <c r="I12258" s="11" t="s">
        <v>66</v>
      </c>
      <c r="J12258">
        <v>17</v>
      </c>
      <c r="K12258" s="34">
        <v>73.530258178710938</v>
      </c>
      <c r="L12258" s="34">
        <v>96.7896728515625</v>
      </c>
      <c r="M12258" s="34">
        <v>101.60628509521484</v>
      </c>
      <c r="N12258" s="35">
        <v>0.86741912364959717</v>
      </c>
      <c r="O12258">
        <v>219</v>
      </c>
      <c r="P12258">
        <v>0</v>
      </c>
    </row>
    <row r="12259" spans="1:16" x14ac:dyDescent="0.35">
      <c r="A12259" s="5" t="s">
        <v>9778</v>
      </c>
      <c r="B12259" t="s">
        <v>7016</v>
      </c>
      <c r="C12259" t="s">
        <v>7017</v>
      </c>
      <c r="D12259" t="s">
        <v>7018</v>
      </c>
      <c r="E12259" t="s">
        <v>54</v>
      </c>
      <c r="F12259" s="11" t="s">
        <v>26</v>
      </c>
      <c r="G12259" s="11" t="s">
        <v>26</v>
      </c>
      <c r="H12259" t="s">
        <v>55</v>
      </c>
      <c r="I12259" s="11" t="s">
        <v>66</v>
      </c>
      <c r="J12259">
        <v>18</v>
      </c>
      <c r="K12259" s="34">
        <v>72.573150634765625</v>
      </c>
      <c r="L12259" s="34">
        <v>73.649627685546875</v>
      </c>
      <c r="M12259" s="34">
        <v>77.287094116210938</v>
      </c>
      <c r="N12259" s="35">
        <v>0.73004329204559326</v>
      </c>
      <c r="O12259">
        <v>219</v>
      </c>
      <c r="P12259">
        <v>0</v>
      </c>
    </row>
    <row r="12260" spans="1:16" x14ac:dyDescent="0.35">
      <c r="A12260" s="5" t="s">
        <v>9779</v>
      </c>
      <c r="B12260" t="s">
        <v>7016</v>
      </c>
      <c r="C12260" t="s">
        <v>7017</v>
      </c>
      <c r="D12260" t="s">
        <v>7018</v>
      </c>
      <c r="E12260" t="s">
        <v>54</v>
      </c>
      <c r="F12260" s="11" t="s">
        <v>26</v>
      </c>
      <c r="G12260" s="11" t="s">
        <v>26</v>
      </c>
      <c r="H12260" t="s">
        <v>55</v>
      </c>
      <c r="I12260" s="11" t="s">
        <v>66</v>
      </c>
      <c r="J12260">
        <v>19</v>
      </c>
      <c r="K12260" s="34">
        <v>70.901573181152344</v>
      </c>
      <c r="L12260" s="34">
        <v>64.118843078613281</v>
      </c>
      <c r="M12260" s="34">
        <v>67.258934020996094</v>
      </c>
      <c r="N12260" s="35">
        <v>0.68713480234146118</v>
      </c>
      <c r="O12260">
        <v>219</v>
      </c>
      <c r="P12260">
        <v>0</v>
      </c>
    </row>
    <row r="12261" spans="1:16" x14ac:dyDescent="0.35">
      <c r="A12261" s="5" t="s">
        <v>9780</v>
      </c>
      <c r="B12261" t="s">
        <v>7016</v>
      </c>
      <c r="C12261" t="s">
        <v>7017</v>
      </c>
      <c r="D12261" t="s">
        <v>7018</v>
      </c>
      <c r="E12261" t="s">
        <v>54</v>
      </c>
      <c r="F12261" s="11" t="s">
        <v>26</v>
      </c>
      <c r="G12261" s="11" t="s">
        <v>26</v>
      </c>
      <c r="H12261" t="s">
        <v>55</v>
      </c>
      <c r="I12261" s="11" t="s">
        <v>66</v>
      </c>
      <c r="J12261">
        <v>20</v>
      </c>
      <c r="K12261" s="34">
        <v>68.834663391113281</v>
      </c>
      <c r="L12261" s="34">
        <v>64.754302978515625</v>
      </c>
      <c r="M12261" s="34">
        <v>67.761322021484375</v>
      </c>
      <c r="N12261" s="35">
        <v>0.67361921072006226</v>
      </c>
      <c r="O12261">
        <v>219</v>
      </c>
      <c r="P12261">
        <v>0</v>
      </c>
    </row>
    <row r="12262" spans="1:16" x14ac:dyDescent="0.35">
      <c r="A12262" s="5" t="s">
        <v>9781</v>
      </c>
      <c r="B12262" t="s">
        <v>7016</v>
      </c>
      <c r="C12262" t="s">
        <v>7017</v>
      </c>
      <c r="D12262" t="s">
        <v>7018</v>
      </c>
      <c r="E12262" t="s">
        <v>54</v>
      </c>
      <c r="F12262" s="11" t="s">
        <v>26</v>
      </c>
      <c r="G12262" s="11" t="s">
        <v>26</v>
      </c>
      <c r="H12262" t="s">
        <v>55</v>
      </c>
      <c r="I12262" s="11" t="s">
        <v>66</v>
      </c>
      <c r="J12262">
        <v>21</v>
      </c>
      <c r="K12262" s="34">
        <v>66.764083862304688</v>
      </c>
      <c r="L12262" s="34">
        <v>65.991355895996094</v>
      </c>
      <c r="M12262" s="34">
        <v>69.234031677246094</v>
      </c>
      <c r="N12262" s="35">
        <v>0.749198317527771</v>
      </c>
      <c r="O12262">
        <v>219</v>
      </c>
      <c r="P12262">
        <v>0</v>
      </c>
    </row>
    <row r="12263" spans="1:16" x14ac:dyDescent="0.35">
      <c r="A12263" s="5" t="s">
        <v>9782</v>
      </c>
      <c r="B12263" t="s">
        <v>7016</v>
      </c>
      <c r="C12263" t="s">
        <v>7017</v>
      </c>
      <c r="D12263" t="s">
        <v>7018</v>
      </c>
      <c r="E12263" t="s">
        <v>54</v>
      </c>
      <c r="F12263" s="11" t="s">
        <v>26</v>
      </c>
      <c r="G12263" s="11" t="s">
        <v>26</v>
      </c>
      <c r="H12263" t="s">
        <v>55</v>
      </c>
      <c r="I12263" s="11" t="s">
        <v>66</v>
      </c>
      <c r="J12263">
        <v>22</v>
      </c>
      <c r="K12263" s="34">
        <v>65.700508117675781</v>
      </c>
      <c r="L12263" s="34">
        <v>74.473739624023438</v>
      </c>
      <c r="M12263" s="34">
        <v>70.66400146484375</v>
      </c>
      <c r="N12263" s="35">
        <v>0.90855127573013306</v>
      </c>
      <c r="O12263">
        <v>219</v>
      </c>
      <c r="P12263">
        <v>0</v>
      </c>
    </row>
    <row r="12264" spans="1:16" x14ac:dyDescent="0.35">
      <c r="A12264" s="5" t="s">
        <v>9783</v>
      </c>
      <c r="B12264" t="s">
        <v>7016</v>
      </c>
      <c r="C12264" t="s">
        <v>7017</v>
      </c>
      <c r="D12264" t="s">
        <v>7018</v>
      </c>
      <c r="E12264" t="s">
        <v>54</v>
      </c>
      <c r="F12264" s="11" t="s">
        <v>26</v>
      </c>
      <c r="G12264" s="11" t="s">
        <v>26</v>
      </c>
      <c r="H12264" t="s">
        <v>55</v>
      </c>
      <c r="I12264" s="11" t="s">
        <v>66</v>
      </c>
      <c r="J12264">
        <v>23</v>
      </c>
      <c r="K12264" s="34">
        <v>65.228500366210938</v>
      </c>
      <c r="L12264" s="34">
        <v>76.157485961914063</v>
      </c>
      <c r="M12264" s="34">
        <v>72.508750915527344</v>
      </c>
      <c r="N12264" s="35">
        <v>0.90532535314559937</v>
      </c>
      <c r="O12264">
        <v>219</v>
      </c>
      <c r="P12264">
        <v>0</v>
      </c>
    </row>
    <row r="12265" spans="1:16" x14ac:dyDescent="0.35">
      <c r="A12265" s="5" t="s">
        <v>9784</v>
      </c>
      <c r="B12265" t="s">
        <v>7016</v>
      </c>
      <c r="C12265" t="s">
        <v>7017</v>
      </c>
      <c r="D12265" t="s">
        <v>7018</v>
      </c>
      <c r="E12265" t="s">
        <v>54</v>
      </c>
      <c r="F12265" s="11" t="s">
        <v>26</v>
      </c>
      <c r="G12265" s="11" t="s">
        <v>26</v>
      </c>
      <c r="H12265" t="s">
        <v>55</v>
      </c>
      <c r="I12265" s="11" t="s">
        <v>66</v>
      </c>
      <c r="J12265">
        <v>24</v>
      </c>
      <c r="K12265" s="34">
        <v>64.861534118652344</v>
      </c>
      <c r="L12265" s="34">
        <v>73.797439575195313</v>
      </c>
      <c r="M12265" s="34">
        <v>70.328697204589844</v>
      </c>
      <c r="N12265" s="35">
        <v>0.88634496927261353</v>
      </c>
      <c r="O12265">
        <v>219</v>
      </c>
      <c r="P12265">
        <v>0</v>
      </c>
    </row>
    <row r="12266" spans="1:16" x14ac:dyDescent="0.35">
      <c r="A12266" s="5" t="s">
        <v>9785</v>
      </c>
      <c r="B12266" t="s">
        <v>7016</v>
      </c>
      <c r="C12266" t="s">
        <v>7017</v>
      </c>
      <c r="D12266" t="s">
        <v>7018</v>
      </c>
      <c r="E12266" t="s">
        <v>54</v>
      </c>
      <c r="F12266" s="11" t="s">
        <v>26</v>
      </c>
      <c r="G12266" s="11" t="s">
        <v>26</v>
      </c>
      <c r="H12266" t="s">
        <v>55</v>
      </c>
      <c r="I12266" s="11" t="s">
        <v>67</v>
      </c>
      <c r="J12266">
        <v>1</v>
      </c>
      <c r="K12266" s="34">
        <v>67.180732727050781</v>
      </c>
      <c r="L12266" s="34">
        <v>81.781158447265625</v>
      </c>
      <c r="M12266" s="34">
        <v>71.937950134277344</v>
      </c>
      <c r="N12266" s="35">
        <v>2.5528268814086914</v>
      </c>
      <c r="O12266">
        <v>219</v>
      </c>
      <c r="P12266">
        <v>0</v>
      </c>
    </row>
    <row r="12267" spans="1:16" x14ac:dyDescent="0.35">
      <c r="A12267" s="5" t="s">
        <v>9786</v>
      </c>
      <c r="B12267" t="s">
        <v>7016</v>
      </c>
      <c r="C12267" t="s">
        <v>7017</v>
      </c>
      <c r="D12267" t="s">
        <v>7018</v>
      </c>
      <c r="E12267" t="s">
        <v>54</v>
      </c>
      <c r="F12267" s="11" t="s">
        <v>26</v>
      </c>
      <c r="G12267" s="11" t="s">
        <v>26</v>
      </c>
      <c r="H12267" t="s">
        <v>55</v>
      </c>
      <c r="I12267" s="11" t="s">
        <v>67</v>
      </c>
      <c r="J12267">
        <v>2</v>
      </c>
      <c r="K12267" s="34">
        <v>66.697868347167969</v>
      </c>
      <c r="L12267" s="34">
        <v>75.141067504882813</v>
      </c>
      <c r="M12267" s="34">
        <v>66.255775451660156</v>
      </c>
      <c r="N12267" s="35">
        <v>2.3125061988830566</v>
      </c>
      <c r="O12267">
        <v>219</v>
      </c>
      <c r="P12267">
        <v>0</v>
      </c>
    </row>
    <row r="12268" spans="1:16" x14ac:dyDescent="0.35">
      <c r="A12268" s="5" t="s">
        <v>9787</v>
      </c>
      <c r="B12268" t="s">
        <v>7016</v>
      </c>
      <c r="C12268" t="s">
        <v>7017</v>
      </c>
      <c r="D12268" t="s">
        <v>7018</v>
      </c>
      <c r="E12268" t="s">
        <v>54</v>
      </c>
      <c r="F12268" s="11" t="s">
        <v>26</v>
      </c>
      <c r="G12268" s="11" t="s">
        <v>26</v>
      </c>
      <c r="H12268" t="s">
        <v>55</v>
      </c>
      <c r="I12268" s="11" t="s">
        <v>67</v>
      </c>
      <c r="J12268">
        <v>3</v>
      </c>
      <c r="K12268" s="34">
        <v>66.444328308105469</v>
      </c>
      <c r="L12268" s="34">
        <v>66.097358703613281</v>
      </c>
      <c r="M12268" s="34">
        <v>58.414787292480469</v>
      </c>
      <c r="N12268" s="35">
        <v>1.9865490198135376</v>
      </c>
      <c r="O12268">
        <v>219</v>
      </c>
      <c r="P12268">
        <v>0</v>
      </c>
    </row>
    <row r="12269" spans="1:16" x14ac:dyDescent="0.35">
      <c r="A12269" s="5" t="s">
        <v>9788</v>
      </c>
      <c r="B12269" t="s">
        <v>7016</v>
      </c>
      <c r="C12269" t="s">
        <v>7017</v>
      </c>
      <c r="D12269" t="s">
        <v>7018</v>
      </c>
      <c r="E12269" t="s">
        <v>54</v>
      </c>
      <c r="F12269" s="11" t="s">
        <v>26</v>
      </c>
      <c r="G12269" s="11" t="s">
        <v>26</v>
      </c>
      <c r="H12269" t="s">
        <v>55</v>
      </c>
      <c r="I12269" s="11" t="s">
        <v>67</v>
      </c>
      <c r="J12269">
        <v>4</v>
      </c>
      <c r="K12269" s="34">
        <v>66.007186889648438</v>
      </c>
      <c r="L12269" s="34">
        <v>56.316303253173828</v>
      </c>
      <c r="M12269" s="34">
        <v>49.830547332763672</v>
      </c>
      <c r="N12269" s="35">
        <v>1.6547738313674927</v>
      </c>
      <c r="O12269">
        <v>219</v>
      </c>
      <c r="P12269">
        <v>0</v>
      </c>
    </row>
    <row r="12270" spans="1:16" x14ac:dyDescent="0.35">
      <c r="A12270" s="5" t="s">
        <v>9789</v>
      </c>
      <c r="B12270" t="s">
        <v>7016</v>
      </c>
      <c r="C12270" t="s">
        <v>7017</v>
      </c>
      <c r="D12270" t="s">
        <v>7018</v>
      </c>
      <c r="E12270" t="s">
        <v>54</v>
      </c>
      <c r="F12270" s="11" t="s">
        <v>26</v>
      </c>
      <c r="G12270" s="11" t="s">
        <v>26</v>
      </c>
      <c r="H12270" t="s">
        <v>55</v>
      </c>
      <c r="I12270" s="11" t="s">
        <v>67</v>
      </c>
      <c r="J12270">
        <v>5</v>
      </c>
      <c r="K12270" s="34">
        <v>65.687301635742188</v>
      </c>
      <c r="L12270" s="34">
        <v>50.145565032958984</v>
      </c>
      <c r="M12270" s="34">
        <v>44.430042266845703</v>
      </c>
      <c r="N12270" s="35">
        <v>1.3477921485900879</v>
      </c>
      <c r="O12270">
        <v>219</v>
      </c>
      <c r="P12270">
        <v>0</v>
      </c>
    </row>
    <row r="12271" spans="1:16" x14ac:dyDescent="0.35">
      <c r="A12271" s="5" t="s">
        <v>9790</v>
      </c>
      <c r="B12271" t="s">
        <v>7016</v>
      </c>
      <c r="C12271" t="s">
        <v>7017</v>
      </c>
      <c r="D12271" t="s">
        <v>7018</v>
      </c>
      <c r="E12271" t="s">
        <v>54</v>
      </c>
      <c r="F12271" s="11" t="s">
        <v>26</v>
      </c>
      <c r="G12271" s="11" t="s">
        <v>26</v>
      </c>
      <c r="H12271" t="s">
        <v>55</v>
      </c>
      <c r="I12271" s="11" t="s">
        <v>67</v>
      </c>
      <c r="J12271">
        <v>6</v>
      </c>
      <c r="K12271" s="34">
        <v>65.469345092773438</v>
      </c>
      <c r="L12271" s="34">
        <v>48.511348724365234</v>
      </c>
      <c r="M12271" s="34">
        <v>43.389568328857422</v>
      </c>
      <c r="N12271" s="35">
        <v>1.0615576505661011</v>
      </c>
      <c r="O12271">
        <v>219</v>
      </c>
      <c r="P12271">
        <v>0</v>
      </c>
    </row>
    <row r="12272" spans="1:16" x14ac:dyDescent="0.35">
      <c r="A12272" s="5" t="s">
        <v>9791</v>
      </c>
      <c r="B12272" t="s">
        <v>7016</v>
      </c>
      <c r="C12272" t="s">
        <v>7017</v>
      </c>
      <c r="D12272" t="s">
        <v>7018</v>
      </c>
      <c r="E12272" t="s">
        <v>54</v>
      </c>
      <c r="F12272" s="11" t="s">
        <v>26</v>
      </c>
      <c r="G12272" s="11" t="s">
        <v>26</v>
      </c>
      <c r="H12272" t="s">
        <v>55</v>
      </c>
      <c r="I12272" s="11" t="s">
        <v>67</v>
      </c>
      <c r="J12272">
        <v>7</v>
      </c>
      <c r="K12272" s="34">
        <v>65.423614501953125</v>
      </c>
      <c r="L12272" s="34">
        <v>59.929256439208984</v>
      </c>
      <c r="M12272" s="34">
        <v>56.831096649169922</v>
      </c>
      <c r="N12272" s="35">
        <v>0.62131911516189575</v>
      </c>
      <c r="O12272">
        <v>219</v>
      </c>
      <c r="P12272">
        <v>0</v>
      </c>
    </row>
    <row r="12273" spans="1:16" x14ac:dyDescent="0.35">
      <c r="A12273" s="5" t="s">
        <v>9792</v>
      </c>
      <c r="B12273" t="s">
        <v>7016</v>
      </c>
      <c r="C12273" t="s">
        <v>7017</v>
      </c>
      <c r="D12273" t="s">
        <v>7018</v>
      </c>
      <c r="E12273" t="s">
        <v>54</v>
      </c>
      <c r="F12273" s="11" t="s">
        <v>26</v>
      </c>
      <c r="G12273" s="11" t="s">
        <v>26</v>
      </c>
      <c r="H12273" t="s">
        <v>55</v>
      </c>
      <c r="I12273" s="11" t="s">
        <v>67</v>
      </c>
      <c r="J12273">
        <v>8</v>
      </c>
      <c r="K12273" s="34">
        <v>66.1834716796875</v>
      </c>
      <c r="L12273" s="34">
        <v>105.72283172607422</v>
      </c>
      <c r="M12273" s="34">
        <v>102.05364227294922</v>
      </c>
      <c r="N12273" s="35">
        <v>0.70952939987182617</v>
      </c>
      <c r="O12273">
        <v>219</v>
      </c>
      <c r="P12273">
        <v>0</v>
      </c>
    </row>
    <row r="12274" spans="1:16" x14ac:dyDescent="0.35">
      <c r="A12274" s="5" t="s">
        <v>9793</v>
      </c>
      <c r="B12274" t="s">
        <v>7016</v>
      </c>
      <c r="C12274" t="s">
        <v>7017</v>
      </c>
      <c r="D12274" t="s">
        <v>7018</v>
      </c>
      <c r="E12274" t="s">
        <v>54</v>
      </c>
      <c r="F12274" s="11" t="s">
        <v>26</v>
      </c>
      <c r="G12274" s="11" t="s">
        <v>26</v>
      </c>
      <c r="H12274" t="s">
        <v>55</v>
      </c>
      <c r="I12274" s="11" t="s">
        <v>67</v>
      </c>
      <c r="J12274">
        <v>9</v>
      </c>
      <c r="K12274" s="34">
        <v>68.353591918945313</v>
      </c>
      <c r="L12274" s="34">
        <v>184.04345703125</v>
      </c>
      <c r="M12274" s="34">
        <v>178.87254333496094</v>
      </c>
      <c r="N12274" s="35">
        <v>1.0932096242904663</v>
      </c>
      <c r="O12274">
        <v>219</v>
      </c>
      <c r="P12274">
        <v>0</v>
      </c>
    </row>
    <row r="12275" spans="1:16" x14ac:dyDescent="0.35">
      <c r="A12275" s="5" t="s">
        <v>9794</v>
      </c>
      <c r="B12275" t="s">
        <v>7016</v>
      </c>
      <c r="C12275" t="s">
        <v>7017</v>
      </c>
      <c r="D12275" t="s">
        <v>7018</v>
      </c>
      <c r="E12275" t="s">
        <v>54</v>
      </c>
      <c r="F12275" s="11" t="s">
        <v>26</v>
      </c>
      <c r="G12275" s="11" t="s">
        <v>26</v>
      </c>
      <c r="H12275" t="s">
        <v>55</v>
      </c>
      <c r="I12275" s="11" t="s">
        <v>67</v>
      </c>
      <c r="J12275">
        <v>10</v>
      </c>
      <c r="K12275" s="34">
        <v>71.724105834960938</v>
      </c>
      <c r="L12275" s="34">
        <v>241.63252258300781</v>
      </c>
      <c r="M12275" s="34">
        <v>235.06893920898438</v>
      </c>
      <c r="N12275" s="35">
        <v>1.466334342956543</v>
      </c>
      <c r="O12275">
        <v>219</v>
      </c>
      <c r="P12275">
        <v>0</v>
      </c>
    </row>
    <row r="12276" spans="1:16" x14ac:dyDescent="0.35">
      <c r="A12276" s="5" t="s">
        <v>9795</v>
      </c>
      <c r="B12276" t="s">
        <v>7016</v>
      </c>
      <c r="C12276" t="s">
        <v>7017</v>
      </c>
      <c r="D12276" t="s">
        <v>7018</v>
      </c>
      <c r="E12276" t="s">
        <v>54</v>
      </c>
      <c r="F12276" s="11" t="s">
        <v>26</v>
      </c>
      <c r="G12276" s="11" t="s">
        <v>26</v>
      </c>
      <c r="H12276" t="s">
        <v>55</v>
      </c>
      <c r="I12276" s="11" t="s">
        <v>67</v>
      </c>
      <c r="J12276">
        <v>11</v>
      </c>
      <c r="K12276" s="34">
        <v>74.907730102539063</v>
      </c>
      <c r="L12276" s="34">
        <v>242.1019287109375</v>
      </c>
      <c r="M12276" s="34">
        <v>235.3428955078125</v>
      </c>
      <c r="N12276" s="35">
        <v>1.4973142147064209</v>
      </c>
      <c r="O12276">
        <v>219</v>
      </c>
      <c r="P12276">
        <v>0</v>
      </c>
    </row>
    <row r="12277" spans="1:16" x14ac:dyDescent="0.35">
      <c r="A12277" s="5" t="s">
        <v>9796</v>
      </c>
      <c r="B12277" t="s">
        <v>7016</v>
      </c>
      <c r="C12277" t="s">
        <v>7017</v>
      </c>
      <c r="D12277" t="s">
        <v>7018</v>
      </c>
      <c r="E12277" t="s">
        <v>54</v>
      </c>
      <c r="F12277" s="11" t="s">
        <v>26</v>
      </c>
      <c r="G12277" s="11" t="s">
        <v>26</v>
      </c>
      <c r="H12277" t="s">
        <v>55</v>
      </c>
      <c r="I12277" s="11" t="s">
        <v>67</v>
      </c>
      <c r="J12277">
        <v>12</v>
      </c>
      <c r="K12277" s="34">
        <v>76.727073669433594</v>
      </c>
      <c r="L12277" s="34">
        <v>216.39620971679688</v>
      </c>
      <c r="M12277" s="34">
        <v>209.9169921875</v>
      </c>
      <c r="N12277" s="35">
        <v>1.3784945011138916</v>
      </c>
      <c r="O12277">
        <v>219</v>
      </c>
      <c r="P12277">
        <v>0</v>
      </c>
    </row>
    <row r="12278" spans="1:16" x14ac:dyDescent="0.35">
      <c r="A12278" s="5" t="s">
        <v>9797</v>
      </c>
      <c r="B12278" t="s">
        <v>7016</v>
      </c>
      <c r="C12278" t="s">
        <v>7017</v>
      </c>
      <c r="D12278" t="s">
        <v>7018</v>
      </c>
      <c r="E12278" t="s">
        <v>54</v>
      </c>
      <c r="F12278" s="11" t="s">
        <v>26</v>
      </c>
      <c r="G12278" s="11" t="s">
        <v>26</v>
      </c>
      <c r="H12278" t="s">
        <v>55</v>
      </c>
      <c r="I12278" s="11" t="s">
        <v>67</v>
      </c>
      <c r="J12278">
        <v>13</v>
      </c>
      <c r="K12278" s="34">
        <v>77.985626220703125</v>
      </c>
      <c r="L12278" s="34">
        <v>186.30552673339844</v>
      </c>
      <c r="M12278" s="34">
        <v>180.21182250976563</v>
      </c>
      <c r="N12278" s="35">
        <v>1.247735857963562</v>
      </c>
      <c r="O12278">
        <v>219</v>
      </c>
      <c r="P12278">
        <v>0</v>
      </c>
    </row>
    <row r="12279" spans="1:16" x14ac:dyDescent="0.35">
      <c r="A12279" s="5" t="s">
        <v>9798</v>
      </c>
      <c r="B12279" t="s">
        <v>7016</v>
      </c>
      <c r="C12279" t="s">
        <v>7017</v>
      </c>
      <c r="D12279" t="s">
        <v>7018</v>
      </c>
      <c r="E12279" t="s">
        <v>54</v>
      </c>
      <c r="F12279" s="11" t="s">
        <v>26</v>
      </c>
      <c r="G12279" s="11" t="s">
        <v>26</v>
      </c>
      <c r="H12279" t="s">
        <v>55</v>
      </c>
      <c r="I12279" s="11" t="s">
        <v>67</v>
      </c>
      <c r="J12279">
        <v>14</v>
      </c>
      <c r="K12279" s="34">
        <v>78.262962341308594</v>
      </c>
      <c r="L12279" s="34">
        <v>174.21347045898438</v>
      </c>
      <c r="M12279" s="34">
        <v>168.13131713867188</v>
      </c>
      <c r="N12279" s="35">
        <v>1.2242902517318726</v>
      </c>
      <c r="O12279">
        <v>219</v>
      </c>
      <c r="P12279">
        <v>0</v>
      </c>
    </row>
    <row r="12280" spans="1:16" x14ac:dyDescent="0.35">
      <c r="A12280" s="5" t="s">
        <v>9799</v>
      </c>
      <c r="B12280" t="s">
        <v>7016</v>
      </c>
      <c r="C12280" t="s">
        <v>7017</v>
      </c>
      <c r="D12280" t="s">
        <v>7018</v>
      </c>
      <c r="E12280" t="s">
        <v>54</v>
      </c>
      <c r="F12280" s="11" t="s">
        <v>26</v>
      </c>
      <c r="G12280" s="11" t="s">
        <v>26</v>
      </c>
      <c r="H12280" t="s">
        <v>55</v>
      </c>
      <c r="I12280" s="11" t="s">
        <v>67</v>
      </c>
      <c r="J12280">
        <v>15</v>
      </c>
      <c r="K12280" s="34">
        <v>78.155174255371094</v>
      </c>
      <c r="L12280" s="34">
        <v>158.30339050292969</v>
      </c>
      <c r="M12280" s="34">
        <v>153.76165771484375</v>
      </c>
      <c r="N12280" s="35">
        <v>0.98009490966796875</v>
      </c>
      <c r="O12280">
        <v>219</v>
      </c>
      <c r="P12280">
        <v>0</v>
      </c>
    </row>
    <row r="12281" spans="1:16" x14ac:dyDescent="0.35">
      <c r="A12281" s="5" t="s">
        <v>9800</v>
      </c>
      <c r="B12281" t="s">
        <v>7016</v>
      </c>
      <c r="C12281" t="s">
        <v>7017</v>
      </c>
      <c r="D12281" t="s">
        <v>7018</v>
      </c>
      <c r="E12281" t="s">
        <v>54</v>
      </c>
      <c r="F12281" s="11" t="s">
        <v>26</v>
      </c>
      <c r="G12281" s="11" t="s">
        <v>26</v>
      </c>
      <c r="H12281" t="s">
        <v>55</v>
      </c>
      <c r="I12281" s="11" t="s">
        <v>67</v>
      </c>
      <c r="J12281">
        <v>16</v>
      </c>
      <c r="K12281" s="34">
        <v>77.399688720703125</v>
      </c>
      <c r="L12281" s="34">
        <v>133.71929931640625</v>
      </c>
      <c r="M12281" s="34">
        <v>129.28500366210938</v>
      </c>
      <c r="N12281" s="35">
        <v>0.87913054227828979</v>
      </c>
      <c r="O12281">
        <v>219</v>
      </c>
      <c r="P12281">
        <v>0</v>
      </c>
    </row>
    <row r="12282" spans="1:16" x14ac:dyDescent="0.35">
      <c r="A12282" s="5" t="s">
        <v>9801</v>
      </c>
      <c r="B12282" t="s">
        <v>7016</v>
      </c>
      <c r="C12282" t="s">
        <v>7017</v>
      </c>
      <c r="D12282" t="s">
        <v>7018</v>
      </c>
      <c r="E12282" t="s">
        <v>54</v>
      </c>
      <c r="F12282" s="11" t="s">
        <v>26</v>
      </c>
      <c r="G12282" s="11" t="s">
        <v>26</v>
      </c>
      <c r="H12282" t="s">
        <v>55</v>
      </c>
      <c r="I12282" s="11" t="s">
        <v>67</v>
      </c>
      <c r="J12282">
        <v>17</v>
      </c>
      <c r="K12282" s="34">
        <v>77.115409851074219</v>
      </c>
      <c r="L12282" s="34">
        <v>97.006340026855469</v>
      </c>
      <c r="M12282" s="34">
        <v>98.874908447265625</v>
      </c>
      <c r="N12282" s="35">
        <v>1.1694709062576294</v>
      </c>
      <c r="O12282">
        <v>219</v>
      </c>
      <c r="P12282">
        <v>0</v>
      </c>
    </row>
    <row r="12283" spans="1:16" x14ac:dyDescent="0.35">
      <c r="A12283" s="5" t="s">
        <v>9802</v>
      </c>
      <c r="B12283" t="s">
        <v>7016</v>
      </c>
      <c r="C12283" t="s">
        <v>7017</v>
      </c>
      <c r="D12283" t="s">
        <v>7018</v>
      </c>
      <c r="E12283" t="s">
        <v>54</v>
      </c>
      <c r="F12283" s="11" t="s">
        <v>26</v>
      </c>
      <c r="G12283" s="11" t="s">
        <v>26</v>
      </c>
      <c r="H12283" t="s">
        <v>55</v>
      </c>
      <c r="I12283" s="11" t="s">
        <v>67</v>
      </c>
      <c r="J12283">
        <v>18</v>
      </c>
      <c r="K12283" s="34">
        <v>76.172691345214844</v>
      </c>
      <c r="L12283" s="34">
        <v>74.308448791503906</v>
      </c>
      <c r="M12283" s="34">
        <v>74.550941467285156</v>
      </c>
      <c r="N12283" s="35">
        <v>1.4221169948577881</v>
      </c>
      <c r="O12283">
        <v>219</v>
      </c>
      <c r="P12283">
        <v>0</v>
      </c>
    </row>
    <row r="12284" spans="1:16" x14ac:dyDescent="0.35">
      <c r="A12284" s="5" t="s">
        <v>9803</v>
      </c>
      <c r="B12284" t="s">
        <v>7016</v>
      </c>
      <c r="C12284" t="s">
        <v>7017</v>
      </c>
      <c r="D12284" t="s">
        <v>7018</v>
      </c>
      <c r="E12284" t="s">
        <v>54</v>
      </c>
      <c r="F12284" s="11" t="s">
        <v>26</v>
      </c>
      <c r="G12284" s="11" t="s">
        <v>26</v>
      </c>
      <c r="H12284" t="s">
        <v>55</v>
      </c>
      <c r="I12284" s="11" t="s">
        <v>67</v>
      </c>
      <c r="J12284">
        <v>19</v>
      </c>
      <c r="K12284" s="34">
        <v>74.964996337890625</v>
      </c>
      <c r="L12284" s="34">
        <v>64.965194702148438</v>
      </c>
      <c r="M12284" s="34">
        <v>61.222347259521484</v>
      </c>
      <c r="N12284" s="35">
        <v>2.3445239067077637</v>
      </c>
      <c r="O12284">
        <v>219</v>
      </c>
      <c r="P12284">
        <v>0</v>
      </c>
    </row>
    <row r="12285" spans="1:16" x14ac:dyDescent="0.35">
      <c r="A12285" s="5" t="s">
        <v>9804</v>
      </c>
      <c r="B12285" t="s">
        <v>7016</v>
      </c>
      <c r="C12285" t="s">
        <v>7017</v>
      </c>
      <c r="D12285" t="s">
        <v>7018</v>
      </c>
      <c r="E12285" t="s">
        <v>54</v>
      </c>
      <c r="F12285" s="11" t="s">
        <v>26</v>
      </c>
      <c r="G12285" s="11" t="s">
        <v>26</v>
      </c>
      <c r="H12285" t="s">
        <v>55</v>
      </c>
      <c r="I12285" s="11" t="s">
        <v>67</v>
      </c>
      <c r="J12285">
        <v>20</v>
      </c>
      <c r="K12285" s="34">
        <v>72.748390197753906</v>
      </c>
      <c r="L12285" s="34">
        <v>65.6396484375</v>
      </c>
      <c r="M12285" s="34">
        <v>63.599216461181641</v>
      </c>
      <c r="N12285" s="35">
        <v>2.166856050491333</v>
      </c>
      <c r="O12285">
        <v>219</v>
      </c>
      <c r="P12285">
        <v>0</v>
      </c>
    </row>
    <row r="12286" spans="1:16" x14ac:dyDescent="0.35">
      <c r="A12286" s="5" t="s">
        <v>9805</v>
      </c>
      <c r="B12286" t="s">
        <v>7016</v>
      </c>
      <c r="C12286" t="s">
        <v>7017</v>
      </c>
      <c r="D12286" t="s">
        <v>7018</v>
      </c>
      <c r="E12286" t="s">
        <v>54</v>
      </c>
      <c r="F12286" s="11" t="s">
        <v>26</v>
      </c>
      <c r="G12286" s="11" t="s">
        <v>26</v>
      </c>
      <c r="H12286" t="s">
        <v>55</v>
      </c>
      <c r="I12286" s="11" t="s">
        <v>67</v>
      </c>
      <c r="J12286">
        <v>21</v>
      </c>
      <c r="K12286" s="34">
        <v>70.435653686523438</v>
      </c>
      <c r="L12286" s="34">
        <v>67.070976257324219</v>
      </c>
      <c r="M12286" s="34">
        <v>67.29827880859375</v>
      </c>
      <c r="N12286" s="35">
        <v>1.8561376333236694</v>
      </c>
      <c r="O12286">
        <v>219</v>
      </c>
      <c r="P12286">
        <v>0</v>
      </c>
    </row>
    <row r="12287" spans="1:16" x14ac:dyDescent="0.35">
      <c r="A12287" s="5" t="s">
        <v>9806</v>
      </c>
      <c r="B12287" t="s">
        <v>7016</v>
      </c>
      <c r="C12287" t="s">
        <v>7017</v>
      </c>
      <c r="D12287" t="s">
        <v>7018</v>
      </c>
      <c r="E12287" t="s">
        <v>54</v>
      </c>
      <c r="F12287" s="11" t="s">
        <v>26</v>
      </c>
      <c r="G12287" s="11" t="s">
        <v>26</v>
      </c>
      <c r="H12287" t="s">
        <v>55</v>
      </c>
      <c r="I12287" s="11" t="s">
        <v>67</v>
      </c>
      <c r="J12287">
        <v>22</v>
      </c>
      <c r="K12287" s="34">
        <v>69.087997436523438</v>
      </c>
      <c r="L12287" s="34">
        <v>75.955184936523438</v>
      </c>
      <c r="M12287" s="34">
        <v>71.842880249023438</v>
      </c>
      <c r="N12287" s="35">
        <v>0.97969323396682739</v>
      </c>
      <c r="O12287">
        <v>219</v>
      </c>
      <c r="P12287">
        <v>0</v>
      </c>
    </row>
    <row r="12288" spans="1:16" x14ac:dyDescent="0.35">
      <c r="A12288" s="5" t="s">
        <v>9807</v>
      </c>
      <c r="B12288" t="s">
        <v>7016</v>
      </c>
      <c r="C12288" t="s">
        <v>7017</v>
      </c>
      <c r="D12288" t="s">
        <v>7018</v>
      </c>
      <c r="E12288" t="s">
        <v>54</v>
      </c>
      <c r="F12288" s="11" t="s">
        <v>26</v>
      </c>
      <c r="G12288" s="11" t="s">
        <v>26</v>
      </c>
      <c r="H12288" t="s">
        <v>55</v>
      </c>
      <c r="I12288" s="11" t="s">
        <v>67</v>
      </c>
      <c r="J12288">
        <v>23</v>
      </c>
      <c r="K12288" s="34">
        <v>68.423736572265625</v>
      </c>
      <c r="L12288" s="34">
        <v>77.999763488769531</v>
      </c>
      <c r="M12288" s="34">
        <v>74.058212280273438</v>
      </c>
      <c r="N12288" s="35">
        <v>0.97647267580032349</v>
      </c>
      <c r="O12288">
        <v>219</v>
      </c>
      <c r="P12288">
        <v>0</v>
      </c>
    </row>
    <row r="12289" spans="1:16" x14ac:dyDescent="0.35">
      <c r="A12289" s="5" t="s">
        <v>9808</v>
      </c>
      <c r="B12289" t="s">
        <v>7016</v>
      </c>
      <c r="C12289" t="s">
        <v>7017</v>
      </c>
      <c r="D12289" t="s">
        <v>7018</v>
      </c>
      <c r="E12289" t="s">
        <v>54</v>
      </c>
      <c r="F12289" s="11" t="s">
        <v>26</v>
      </c>
      <c r="G12289" s="11" t="s">
        <v>26</v>
      </c>
      <c r="H12289" t="s">
        <v>55</v>
      </c>
      <c r="I12289" s="11" t="s">
        <v>67</v>
      </c>
      <c r="J12289">
        <v>24</v>
      </c>
      <c r="K12289" s="34">
        <v>67.948074340820313</v>
      </c>
      <c r="L12289" s="34">
        <v>75.825790405273438</v>
      </c>
      <c r="M12289" s="34">
        <v>72.299453735351563</v>
      </c>
      <c r="N12289" s="35">
        <v>0.89527177810668945</v>
      </c>
      <c r="O12289">
        <v>219</v>
      </c>
      <c r="P12289">
        <v>0</v>
      </c>
    </row>
    <row r="12290" spans="1:16" x14ac:dyDescent="0.35">
      <c r="A12290" s="5" t="s">
        <v>9809</v>
      </c>
      <c r="B12290" t="s">
        <v>7016</v>
      </c>
      <c r="C12290" t="s">
        <v>7017</v>
      </c>
      <c r="D12290" t="s">
        <v>7018</v>
      </c>
      <c r="E12290" t="s">
        <v>54</v>
      </c>
      <c r="F12290" s="11" t="s">
        <v>26</v>
      </c>
      <c r="G12290" s="11" t="s">
        <v>26</v>
      </c>
      <c r="H12290" t="s">
        <v>55</v>
      </c>
      <c r="I12290" s="11" t="s">
        <v>68</v>
      </c>
      <c r="J12290">
        <v>1</v>
      </c>
      <c r="K12290" s="34">
        <v>68.125526428222656</v>
      </c>
      <c r="L12290" s="34">
        <v>81.224739074707031</v>
      </c>
      <c r="M12290" s="34">
        <v>71.208198547363281</v>
      </c>
      <c r="N12290" s="35">
        <v>2.5666277408599854</v>
      </c>
      <c r="O12290">
        <v>219</v>
      </c>
      <c r="P12290">
        <v>0</v>
      </c>
    </row>
    <row r="12291" spans="1:16" x14ac:dyDescent="0.35">
      <c r="A12291" s="5" t="s">
        <v>9810</v>
      </c>
      <c r="B12291" t="s">
        <v>7016</v>
      </c>
      <c r="C12291" t="s">
        <v>7017</v>
      </c>
      <c r="D12291" t="s">
        <v>7018</v>
      </c>
      <c r="E12291" t="s">
        <v>54</v>
      </c>
      <c r="F12291" s="11" t="s">
        <v>26</v>
      </c>
      <c r="G12291" s="11" t="s">
        <v>26</v>
      </c>
      <c r="H12291" t="s">
        <v>55</v>
      </c>
      <c r="I12291" s="11" t="s">
        <v>68</v>
      </c>
      <c r="J12291">
        <v>2</v>
      </c>
      <c r="K12291" s="34">
        <v>67.7918701171875</v>
      </c>
      <c r="L12291" s="34">
        <v>74.536285400390625</v>
      </c>
      <c r="M12291" s="34">
        <v>65.540885925292969</v>
      </c>
      <c r="N12291" s="35">
        <v>2.3113334178924561</v>
      </c>
      <c r="O12291">
        <v>219</v>
      </c>
      <c r="P12291">
        <v>0</v>
      </c>
    </row>
    <row r="12292" spans="1:16" x14ac:dyDescent="0.35">
      <c r="A12292" s="5" t="s">
        <v>9811</v>
      </c>
      <c r="B12292" t="s">
        <v>7016</v>
      </c>
      <c r="C12292" t="s">
        <v>7017</v>
      </c>
      <c r="D12292" t="s">
        <v>7018</v>
      </c>
      <c r="E12292" t="s">
        <v>54</v>
      </c>
      <c r="F12292" s="11" t="s">
        <v>26</v>
      </c>
      <c r="G12292" s="11" t="s">
        <v>26</v>
      </c>
      <c r="H12292" t="s">
        <v>55</v>
      </c>
      <c r="I12292" s="11" t="s">
        <v>68</v>
      </c>
      <c r="J12292">
        <v>3</v>
      </c>
      <c r="K12292" s="34">
        <v>67.359725952148438</v>
      </c>
      <c r="L12292" s="34">
        <v>65.566421508789063</v>
      </c>
      <c r="M12292" s="34">
        <v>57.807331085205078</v>
      </c>
      <c r="N12292" s="35">
        <v>1.9797247648239136</v>
      </c>
      <c r="O12292">
        <v>219</v>
      </c>
      <c r="P12292">
        <v>0</v>
      </c>
    </row>
    <row r="12293" spans="1:16" x14ac:dyDescent="0.35">
      <c r="A12293" s="5" t="s">
        <v>9812</v>
      </c>
      <c r="B12293" t="s">
        <v>7016</v>
      </c>
      <c r="C12293" t="s">
        <v>7017</v>
      </c>
      <c r="D12293" t="s">
        <v>7018</v>
      </c>
      <c r="E12293" t="s">
        <v>54</v>
      </c>
      <c r="F12293" s="11" t="s">
        <v>26</v>
      </c>
      <c r="G12293" s="11" t="s">
        <v>26</v>
      </c>
      <c r="H12293" t="s">
        <v>55</v>
      </c>
      <c r="I12293" s="11" t="s">
        <v>68</v>
      </c>
      <c r="J12293">
        <v>4</v>
      </c>
      <c r="K12293" s="34">
        <v>67.071624755859375</v>
      </c>
      <c r="L12293" s="34">
        <v>55.821235656738281</v>
      </c>
      <c r="M12293" s="34">
        <v>49.239753723144531</v>
      </c>
      <c r="N12293" s="35">
        <v>1.6540908813476563</v>
      </c>
      <c r="O12293">
        <v>219</v>
      </c>
      <c r="P12293">
        <v>0</v>
      </c>
    </row>
    <row r="12294" spans="1:16" x14ac:dyDescent="0.35">
      <c r="A12294" s="5" t="s">
        <v>9813</v>
      </c>
      <c r="B12294" t="s">
        <v>7016</v>
      </c>
      <c r="C12294" t="s">
        <v>7017</v>
      </c>
      <c r="D12294" t="s">
        <v>7018</v>
      </c>
      <c r="E12294" t="s">
        <v>54</v>
      </c>
      <c r="F12294" s="11" t="s">
        <v>26</v>
      </c>
      <c r="G12294" s="11" t="s">
        <v>26</v>
      </c>
      <c r="H12294" t="s">
        <v>55</v>
      </c>
      <c r="I12294" s="11" t="s">
        <v>68</v>
      </c>
      <c r="J12294">
        <v>5</v>
      </c>
      <c r="K12294" s="34">
        <v>66.822540283203125</v>
      </c>
      <c r="L12294" s="34">
        <v>49.967273712158203</v>
      </c>
      <c r="M12294" s="34">
        <v>44.144466400146484</v>
      </c>
      <c r="N12294" s="35">
        <v>1.3406610488891602</v>
      </c>
      <c r="O12294">
        <v>219</v>
      </c>
      <c r="P12294">
        <v>0</v>
      </c>
    </row>
    <row r="12295" spans="1:16" x14ac:dyDescent="0.35">
      <c r="A12295" s="5" t="s">
        <v>9814</v>
      </c>
      <c r="B12295" t="s">
        <v>7016</v>
      </c>
      <c r="C12295" t="s">
        <v>7017</v>
      </c>
      <c r="D12295" t="s">
        <v>7018</v>
      </c>
      <c r="E12295" t="s">
        <v>54</v>
      </c>
      <c r="F12295" s="11" t="s">
        <v>26</v>
      </c>
      <c r="G12295" s="11" t="s">
        <v>26</v>
      </c>
      <c r="H12295" t="s">
        <v>55</v>
      </c>
      <c r="I12295" s="11" t="s">
        <v>68</v>
      </c>
      <c r="J12295">
        <v>6</v>
      </c>
      <c r="K12295" s="34">
        <v>66.715362548828125</v>
      </c>
      <c r="L12295" s="34">
        <v>48.932853698730469</v>
      </c>
      <c r="M12295" s="34">
        <v>43.595146179199219</v>
      </c>
      <c r="N12295" s="35">
        <v>1.070088267326355</v>
      </c>
      <c r="O12295">
        <v>219</v>
      </c>
      <c r="P12295">
        <v>0</v>
      </c>
    </row>
    <row r="12296" spans="1:16" x14ac:dyDescent="0.35">
      <c r="A12296" s="5" t="s">
        <v>9815</v>
      </c>
      <c r="B12296" t="s">
        <v>7016</v>
      </c>
      <c r="C12296" t="s">
        <v>7017</v>
      </c>
      <c r="D12296" t="s">
        <v>7018</v>
      </c>
      <c r="E12296" t="s">
        <v>54</v>
      </c>
      <c r="F12296" s="11" t="s">
        <v>26</v>
      </c>
      <c r="G12296" s="11" t="s">
        <v>26</v>
      </c>
      <c r="H12296" t="s">
        <v>55</v>
      </c>
      <c r="I12296" s="11" t="s">
        <v>68</v>
      </c>
      <c r="J12296">
        <v>7</v>
      </c>
      <c r="K12296" s="34">
        <v>66.684165954589844</v>
      </c>
      <c r="L12296" s="34">
        <v>61.793960571289063</v>
      </c>
      <c r="M12296" s="34">
        <v>58.225456237792969</v>
      </c>
      <c r="N12296" s="35">
        <v>0.66635304689407349</v>
      </c>
      <c r="O12296">
        <v>219</v>
      </c>
      <c r="P12296">
        <v>0</v>
      </c>
    </row>
    <row r="12297" spans="1:16" x14ac:dyDescent="0.35">
      <c r="A12297" s="5" t="s">
        <v>9816</v>
      </c>
      <c r="B12297" t="s">
        <v>7016</v>
      </c>
      <c r="C12297" t="s">
        <v>7017</v>
      </c>
      <c r="D12297" t="s">
        <v>7018</v>
      </c>
      <c r="E12297" t="s">
        <v>54</v>
      </c>
      <c r="F12297" s="11" t="s">
        <v>26</v>
      </c>
      <c r="G12297" s="11" t="s">
        <v>26</v>
      </c>
      <c r="H12297" t="s">
        <v>55</v>
      </c>
      <c r="I12297" s="11" t="s">
        <v>68</v>
      </c>
      <c r="J12297">
        <v>8</v>
      </c>
      <c r="K12297" s="34">
        <v>67.021186828613281</v>
      </c>
      <c r="L12297" s="34">
        <v>111.18653106689453</v>
      </c>
      <c r="M12297" s="34">
        <v>106.40025329589844</v>
      </c>
      <c r="N12297" s="35">
        <v>0.90238666534423828</v>
      </c>
      <c r="O12297">
        <v>219</v>
      </c>
      <c r="P12297">
        <v>0</v>
      </c>
    </row>
    <row r="12298" spans="1:16" x14ac:dyDescent="0.35">
      <c r="A12298" s="5" t="s">
        <v>9817</v>
      </c>
      <c r="B12298" t="s">
        <v>7016</v>
      </c>
      <c r="C12298" t="s">
        <v>7017</v>
      </c>
      <c r="D12298" t="s">
        <v>7018</v>
      </c>
      <c r="E12298" t="s">
        <v>54</v>
      </c>
      <c r="F12298" s="11" t="s">
        <v>26</v>
      </c>
      <c r="G12298" s="11" t="s">
        <v>26</v>
      </c>
      <c r="H12298" t="s">
        <v>55</v>
      </c>
      <c r="I12298" s="11" t="s">
        <v>68</v>
      </c>
      <c r="J12298">
        <v>9</v>
      </c>
      <c r="K12298" s="34">
        <v>68.80816650390625</v>
      </c>
      <c r="L12298" s="34">
        <v>195.51191711425781</v>
      </c>
      <c r="M12298" s="34">
        <v>189.76826477050781</v>
      </c>
      <c r="N12298" s="35">
        <v>1.3088551759719849</v>
      </c>
      <c r="O12298">
        <v>219</v>
      </c>
      <c r="P12298">
        <v>0</v>
      </c>
    </row>
    <row r="12299" spans="1:16" x14ac:dyDescent="0.35">
      <c r="A12299" s="5" t="s">
        <v>9818</v>
      </c>
      <c r="B12299" t="s">
        <v>7016</v>
      </c>
      <c r="C12299" t="s">
        <v>7017</v>
      </c>
      <c r="D12299" t="s">
        <v>7018</v>
      </c>
      <c r="E12299" t="s">
        <v>54</v>
      </c>
      <c r="F12299" s="11" t="s">
        <v>26</v>
      </c>
      <c r="G12299" s="11" t="s">
        <v>26</v>
      </c>
      <c r="H12299" t="s">
        <v>55</v>
      </c>
      <c r="I12299" s="11" t="s">
        <v>68</v>
      </c>
      <c r="J12299">
        <v>10</v>
      </c>
      <c r="K12299" s="34">
        <v>71.489479064941406</v>
      </c>
      <c r="L12299" s="34">
        <v>257.19866943359375</v>
      </c>
      <c r="M12299" s="34">
        <v>249.91348266601563</v>
      </c>
      <c r="N12299" s="35">
        <v>1.7456252574920654</v>
      </c>
      <c r="O12299">
        <v>219</v>
      </c>
      <c r="P12299">
        <v>0</v>
      </c>
    </row>
    <row r="12300" spans="1:16" x14ac:dyDescent="0.35">
      <c r="A12300" s="5" t="s">
        <v>9819</v>
      </c>
      <c r="B12300" t="s">
        <v>7016</v>
      </c>
      <c r="C12300" t="s">
        <v>7017</v>
      </c>
      <c r="D12300" t="s">
        <v>7018</v>
      </c>
      <c r="E12300" t="s">
        <v>54</v>
      </c>
      <c r="F12300" s="11" t="s">
        <v>26</v>
      </c>
      <c r="G12300" s="11" t="s">
        <v>26</v>
      </c>
      <c r="H12300" t="s">
        <v>55</v>
      </c>
      <c r="I12300" s="11" t="s">
        <v>68</v>
      </c>
      <c r="J12300">
        <v>11</v>
      </c>
      <c r="K12300" s="34">
        <v>74.187896728515625</v>
      </c>
      <c r="L12300" s="34">
        <v>257.21829223632813</v>
      </c>
      <c r="M12300" s="34">
        <v>249.71287536621094</v>
      </c>
      <c r="N12300" s="35">
        <v>1.7651220560073853</v>
      </c>
      <c r="O12300">
        <v>219</v>
      </c>
      <c r="P12300">
        <v>0</v>
      </c>
    </row>
    <row r="12301" spans="1:16" x14ac:dyDescent="0.35">
      <c r="A12301" s="5" t="s">
        <v>9820</v>
      </c>
      <c r="B12301" t="s">
        <v>7016</v>
      </c>
      <c r="C12301" t="s">
        <v>7017</v>
      </c>
      <c r="D12301" t="s">
        <v>7018</v>
      </c>
      <c r="E12301" t="s">
        <v>54</v>
      </c>
      <c r="F12301" s="11" t="s">
        <v>26</v>
      </c>
      <c r="G12301" s="11" t="s">
        <v>26</v>
      </c>
      <c r="H12301" t="s">
        <v>55</v>
      </c>
      <c r="I12301" s="11" t="s">
        <v>68</v>
      </c>
      <c r="J12301">
        <v>12</v>
      </c>
      <c r="K12301" s="34">
        <v>75.991416931152344</v>
      </c>
      <c r="L12301" s="34">
        <v>228.76824951171875</v>
      </c>
      <c r="M12301" s="34">
        <v>221.65110778808594</v>
      </c>
      <c r="N12301" s="35">
        <v>1.6026710271835327</v>
      </c>
      <c r="O12301">
        <v>219</v>
      </c>
      <c r="P12301">
        <v>0</v>
      </c>
    </row>
    <row r="12302" spans="1:16" x14ac:dyDescent="0.35">
      <c r="A12302" s="5" t="s">
        <v>9821</v>
      </c>
      <c r="B12302" t="s">
        <v>7016</v>
      </c>
      <c r="C12302" t="s">
        <v>7017</v>
      </c>
      <c r="D12302" t="s">
        <v>7018</v>
      </c>
      <c r="E12302" t="s">
        <v>54</v>
      </c>
      <c r="F12302" s="11" t="s">
        <v>26</v>
      </c>
      <c r="G12302" s="11" t="s">
        <v>26</v>
      </c>
      <c r="H12302" t="s">
        <v>55</v>
      </c>
      <c r="I12302" s="11" t="s">
        <v>68</v>
      </c>
      <c r="J12302">
        <v>13</v>
      </c>
      <c r="K12302" s="34">
        <v>77.139572143554688</v>
      </c>
      <c r="L12302" s="34">
        <v>196.26698303222656</v>
      </c>
      <c r="M12302" s="34">
        <v>189.76220703125</v>
      </c>
      <c r="N12302" s="35">
        <v>1.4142996072769165</v>
      </c>
      <c r="O12302">
        <v>219</v>
      </c>
      <c r="P12302">
        <v>0</v>
      </c>
    </row>
    <row r="12303" spans="1:16" x14ac:dyDescent="0.35">
      <c r="A12303" s="5" t="s">
        <v>9822</v>
      </c>
      <c r="B12303" t="s">
        <v>7016</v>
      </c>
      <c r="C12303" t="s">
        <v>7017</v>
      </c>
      <c r="D12303" t="s">
        <v>7018</v>
      </c>
      <c r="E12303" t="s">
        <v>54</v>
      </c>
      <c r="F12303" s="11" t="s">
        <v>26</v>
      </c>
      <c r="G12303" s="11" t="s">
        <v>26</v>
      </c>
      <c r="H12303" t="s">
        <v>55</v>
      </c>
      <c r="I12303" s="11" t="s">
        <v>68</v>
      </c>
      <c r="J12303">
        <v>14</v>
      </c>
      <c r="K12303" s="34">
        <v>77.426094055175781</v>
      </c>
      <c r="L12303" s="34">
        <v>183.28419494628906</v>
      </c>
      <c r="M12303" s="34">
        <v>177.01933288574219</v>
      </c>
      <c r="N12303" s="35">
        <v>1.3404725790023804</v>
      </c>
      <c r="O12303">
        <v>219</v>
      </c>
      <c r="P12303">
        <v>0</v>
      </c>
    </row>
    <row r="12304" spans="1:16" x14ac:dyDescent="0.35">
      <c r="A12304" s="5" t="s">
        <v>9823</v>
      </c>
      <c r="B12304" t="s">
        <v>7016</v>
      </c>
      <c r="C12304" t="s">
        <v>7017</v>
      </c>
      <c r="D12304" t="s">
        <v>7018</v>
      </c>
      <c r="E12304" t="s">
        <v>54</v>
      </c>
      <c r="F12304" s="11" t="s">
        <v>26</v>
      </c>
      <c r="G12304" s="11" t="s">
        <v>26</v>
      </c>
      <c r="H12304" t="s">
        <v>55</v>
      </c>
      <c r="I12304" s="11" t="s">
        <v>68</v>
      </c>
      <c r="J12304">
        <v>15</v>
      </c>
      <c r="K12304" s="34">
        <v>77.4698486328125</v>
      </c>
      <c r="L12304" s="34">
        <v>166.37528991699219</v>
      </c>
      <c r="M12304" s="34">
        <v>159.36831665039063</v>
      </c>
      <c r="N12304" s="35">
        <v>2.3680374622344971</v>
      </c>
      <c r="O12304">
        <v>219</v>
      </c>
      <c r="P12304">
        <v>0</v>
      </c>
    </row>
    <row r="12305" spans="1:16" x14ac:dyDescent="0.35">
      <c r="A12305" s="5" t="s">
        <v>9824</v>
      </c>
      <c r="B12305" t="s">
        <v>7016</v>
      </c>
      <c r="C12305" t="s">
        <v>7017</v>
      </c>
      <c r="D12305" t="s">
        <v>7018</v>
      </c>
      <c r="E12305" t="s">
        <v>54</v>
      </c>
      <c r="F12305" s="11" t="s">
        <v>26</v>
      </c>
      <c r="G12305" s="11" t="s">
        <v>26</v>
      </c>
      <c r="H12305" t="s">
        <v>55</v>
      </c>
      <c r="I12305" s="11" t="s">
        <v>68</v>
      </c>
      <c r="J12305">
        <v>16</v>
      </c>
      <c r="K12305" s="34">
        <v>76.668426513671875</v>
      </c>
      <c r="L12305" s="34">
        <v>139.74977111816406</v>
      </c>
      <c r="M12305" s="34">
        <v>132.43603515625</v>
      </c>
      <c r="N12305" s="35">
        <v>2.2807023525238037</v>
      </c>
      <c r="O12305">
        <v>219</v>
      </c>
      <c r="P12305">
        <v>0</v>
      </c>
    </row>
    <row r="12306" spans="1:16" x14ac:dyDescent="0.35">
      <c r="A12306" s="5" t="s">
        <v>9825</v>
      </c>
      <c r="B12306" t="s">
        <v>7016</v>
      </c>
      <c r="C12306" t="s">
        <v>7017</v>
      </c>
      <c r="D12306" t="s">
        <v>7018</v>
      </c>
      <c r="E12306" t="s">
        <v>54</v>
      </c>
      <c r="F12306" s="11" t="s">
        <v>26</v>
      </c>
      <c r="G12306" s="11" t="s">
        <v>26</v>
      </c>
      <c r="H12306" t="s">
        <v>55</v>
      </c>
      <c r="I12306" s="11" t="s">
        <v>68</v>
      </c>
      <c r="J12306">
        <v>17</v>
      </c>
      <c r="K12306" s="34">
        <v>76.152236938476563</v>
      </c>
      <c r="L12306" s="34">
        <v>100.71134948730469</v>
      </c>
      <c r="M12306" s="34">
        <v>100.34169769287109</v>
      </c>
      <c r="N12306" s="35">
        <v>1.8708997964859009</v>
      </c>
      <c r="O12306">
        <v>219</v>
      </c>
      <c r="P12306">
        <v>0</v>
      </c>
    </row>
    <row r="12307" spans="1:16" x14ac:dyDescent="0.35">
      <c r="A12307" s="5" t="s">
        <v>9826</v>
      </c>
      <c r="B12307" t="s">
        <v>7016</v>
      </c>
      <c r="C12307" t="s">
        <v>7017</v>
      </c>
      <c r="D12307" t="s">
        <v>7018</v>
      </c>
      <c r="E12307" t="s">
        <v>54</v>
      </c>
      <c r="F12307" s="11" t="s">
        <v>26</v>
      </c>
      <c r="G12307" s="11" t="s">
        <v>26</v>
      </c>
      <c r="H12307" t="s">
        <v>55</v>
      </c>
      <c r="I12307" s="11" t="s">
        <v>68</v>
      </c>
      <c r="J12307">
        <v>18</v>
      </c>
      <c r="K12307" s="34">
        <v>75.104850769042969</v>
      </c>
      <c r="L12307" s="34">
        <v>76.354019165039063</v>
      </c>
      <c r="M12307" s="34">
        <v>72.824981689453125</v>
      </c>
      <c r="N12307" s="35">
        <v>2.1301345825195313</v>
      </c>
      <c r="O12307">
        <v>219</v>
      </c>
      <c r="P12307">
        <v>0</v>
      </c>
    </row>
    <row r="12308" spans="1:16" x14ac:dyDescent="0.35">
      <c r="A12308" s="5" t="s">
        <v>9827</v>
      </c>
      <c r="B12308" t="s">
        <v>7016</v>
      </c>
      <c r="C12308" t="s">
        <v>7017</v>
      </c>
      <c r="D12308" t="s">
        <v>7018</v>
      </c>
      <c r="E12308" t="s">
        <v>54</v>
      </c>
      <c r="F12308" s="11" t="s">
        <v>26</v>
      </c>
      <c r="G12308" s="11" t="s">
        <v>26</v>
      </c>
      <c r="H12308" t="s">
        <v>55</v>
      </c>
      <c r="I12308" s="11" t="s">
        <v>68</v>
      </c>
      <c r="J12308">
        <v>19</v>
      </c>
      <c r="K12308" s="34">
        <v>73.273811340332031</v>
      </c>
      <c r="L12308" s="34">
        <v>66.068656921386719</v>
      </c>
      <c r="M12308" s="34">
        <v>59.828338623046875</v>
      </c>
      <c r="N12308" s="35">
        <v>2.6711218357086182</v>
      </c>
      <c r="O12308">
        <v>219</v>
      </c>
      <c r="P12308">
        <v>0</v>
      </c>
    </row>
    <row r="12309" spans="1:16" x14ac:dyDescent="0.35">
      <c r="A12309" s="5" t="s">
        <v>9828</v>
      </c>
      <c r="B12309" t="s">
        <v>7016</v>
      </c>
      <c r="C12309" t="s">
        <v>7017</v>
      </c>
      <c r="D12309" t="s">
        <v>7018</v>
      </c>
      <c r="E12309" t="s">
        <v>54</v>
      </c>
      <c r="F12309" s="11" t="s">
        <v>26</v>
      </c>
      <c r="G12309" s="11" t="s">
        <v>26</v>
      </c>
      <c r="H12309" t="s">
        <v>55</v>
      </c>
      <c r="I12309" s="11" t="s">
        <v>68</v>
      </c>
      <c r="J12309">
        <v>20</v>
      </c>
      <c r="K12309" s="34">
        <v>71.207984924316406</v>
      </c>
      <c r="L12309" s="34">
        <v>66.520576477050781</v>
      </c>
      <c r="M12309" s="34">
        <v>62.670906066894531</v>
      </c>
      <c r="N12309" s="35">
        <v>2.5124423503875732</v>
      </c>
      <c r="O12309">
        <v>219</v>
      </c>
      <c r="P12309">
        <v>0</v>
      </c>
    </row>
    <row r="12310" spans="1:16" x14ac:dyDescent="0.35">
      <c r="A12310" s="5" t="s">
        <v>9829</v>
      </c>
      <c r="B12310" t="s">
        <v>7016</v>
      </c>
      <c r="C12310" t="s">
        <v>7017</v>
      </c>
      <c r="D12310" t="s">
        <v>7018</v>
      </c>
      <c r="E12310" t="s">
        <v>54</v>
      </c>
      <c r="F12310" s="11" t="s">
        <v>26</v>
      </c>
      <c r="G12310" s="11" t="s">
        <v>26</v>
      </c>
      <c r="H12310" t="s">
        <v>55</v>
      </c>
      <c r="I12310" s="11" t="s">
        <v>68</v>
      </c>
      <c r="J12310">
        <v>21</v>
      </c>
      <c r="K12310" s="34">
        <v>69.942733764648438</v>
      </c>
      <c r="L12310" s="34">
        <v>67.692611694335938</v>
      </c>
      <c r="M12310" s="34">
        <v>66.156517028808594</v>
      </c>
      <c r="N12310" s="35">
        <v>2.2806034088134766</v>
      </c>
      <c r="O12310">
        <v>219</v>
      </c>
      <c r="P12310">
        <v>0</v>
      </c>
    </row>
    <row r="12311" spans="1:16" x14ac:dyDescent="0.35">
      <c r="A12311" s="5" t="s">
        <v>9830</v>
      </c>
      <c r="B12311" t="s">
        <v>7016</v>
      </c>
      <c r="C12311" t="s">
        <v>7017</v>
      </c>
      <c r="D12311" t="s">
        <v>7018</v>
      </c>
      <c r="E12311" t="s">
        <v>54</v>
      </c>
      <c r="F12311" s="11" t="s">
        <v>26</v>
      </c>
      <c r="G12311" s="11" t="s">
        <v>26</v>
      </c>
      <c r="H12311" t="s">
        <v>55</v>
      </c>
      <c r="I12311" s="11" t="s">
        <v>68</v>
      </c>
      <c r="J12311">
        <v>22</v>
      </c>
      <c r="K12311" s="34">
        <v>69.386322021484375</v>
      </c>
      <c r="L12311" s="34">
        <v>76.235740661621094</v>
      </c>
      <c r="M12311" s="34">
        <v>69.617813110351563</v>
      </c>
      <c r="N12311" s="35">
        <v>2.4471688270568848</v>
      </c>
      <c r="O12311">
        <v>219</v>
      </c>
      <c r="P12311">
        <v>0</v>
      </c>
    </row>
    <row r="12312" spans="1:16" x14ac:dyDescent="0.35">
      <c r="A12312" s="5" t="s">
        <v>9831</v>
      </c>
      <c r="B12312" t="s">
        <v>7016</v>
      </c>
      <c r="C12312" t="s">
        <v>7017</v>
      </c>
      <c r="D12312" t="s">
        <v>7018</v>
      </c>
      <c r="E12312" t="s">
        <v>54</v>
      </c>
      <c r="F12312" s="11" t="s">
        <v>26</v>
      </c>
      <c r="G12312" s="11" t="s">
        <v>26</v>
      </c>
      <c r="H12312" t="s">
        <v>55</v>
      </c>
      <c r="I12312" s="11" t="s">
        <v>68</v>
      </c>
      <c r="J12312">
        <v>23</v>
      </c>
      <c r="K12312" s="34">
        <v>68.859115600585938</v>
      </c>
      <c r="L12312" s="34">
        <v>78.003562927246094</v>
      </c>
      <c r="M12312" s="34">
        <v>73.830718994140625</v>
      </c>
      <c r="N12312" s="35">
        <v>1.0109806060791016</v>
      </c>
      <c r="O12312">
        <v>219</v>
      </c>
      <c r="P12312">
        <v>0</v>
      </c>
    </row>
    <row r="12313" spans="1:16" x14ac:dyDescent="0.35">
      <c r="A12313" s="5" t="s">
        <v>9832</v>
      </c>
      <c r="B12313" t="s">
        <v>7016</v>
      </c>
      <c r="C12313" t="s">
        <v>7017</v>
      </c>
      <c r="D12313" t="s">
        <v>7018</v>
      </c>
      <c r="E12313" t="s">
        <v>54</v>
      </c>
      <c r="F12313" s="11" t="s">
        <v>26</v>
      </c>
      <c r="G12313" s="11" t="s">
        <v>26</v>
      </c>
      <c r="H12313" t="s">
        <v>55</v>
      </c>
      <c r="I12313" s="11" t="s">
        <v>68</v>
      </c>
      <c r="J12313">
        <v>24</v>
      </c>
      <c r="K12313" s="34">
        <v>68.492691040039063</v>
      </c>
      <c r="L12313" s="34">
        <v>75.631446838378906</v>
      </c>
      <c r="M12313" s="34">
        <v>71.786033630371094</v>
      </c>
      <c r="N12313" s="35">
        <v>0.96108329296112061</v>
      </c>
      <c r="O12313">
        <v>219</v>
      </c>
      <c r="P12313">
        <v>0</v>
      </c>
    </row>
    <row r="12314" spans="1:16" x14ac:dyDescent="0.35">
      <c r="A12314" s="5" t="s">
        <v>9833</v>
      </c>
      <c r="B12314" t="s">
        <v>7016</v>
      </c>
      <c r="C12314" t="s">
        <v>7017</v>
      </c>
      <c r="D12314" t="s">
        <v>7018</v>
      </c>
      <c r="E12314" t="s">
        <v>54</v>
      </c>
      <c r="F12314" s="11" t="s">
        <v>26</v>
      </c>
      <c r="G12314" s="11" t="s">
        <v>26</v>
      </c>
      <c r="H12314" t="s">
        <v>55</v>
      </c>
      <c r="I12314" s="11" t="s">
        <v>69</v>
      </c>
      <c r="J12314">
        <v>1</v>
      </c>
      <c r="K12314" s="34">
        <v>61.362361907958984</v>
      </c>
      <c r="L12314" s="34">
        <v>69.818603515625</v>
      </c>
      <c r="M12314" s="34">
        <v>66.032180786132813</v>
      </c>
      <c r="N12314" s="35">
        <v>0.98011147975921631</v>
      </c>
      <c r="O12314">
        <v>221</v>
      </c>
      <c r="P12314">
        <v>0</v>
      </c>
    </row>
    <row r="12315" spans="1:16" x14ac:dyDescent="0.35">
      <c r="A12315" s="5" t="s">
        <v>9834</v>
      </c>
      <c r="B12315" t="s">
        <v>7016</v>
      </c>
      <c r="C12315" t="s">
        <v>7017</v>
      </c>
      <c r="D12315" t="s">
        <v>7018</v>
      </c>
      <c r="E12315" t="s">
        <v>54</v>
      </c>
      <c r="F12315" s="11" t="s">
        <v>26</v>
      </c>
      <c r="G12315" s="11" t="s">
        <v>26</v>
      </c>
      <c r="H12315" t="s">
        <v>55</v>
      </c>
      <c r="I12315" s="11" t="s">
        <v>69</v>
      </c>
      <c r="J12315">
        <v>2</v>
      </c>
      <c r="K12315" s="34">
        <v>60.805500030517578</v>
      </c>
      <c r="L12315" s="34">
        <v>63.964107513427734</v>
      </c>
      <c r="M12315" s="34">
        <v>60.723838806152344</v>
      </c>
      <c r="N12315" s="35">
        <v>0.83904051780700684</v>
      </c>
      <c r="O12315">
        <v>221</v>
      </c>
      <c r="P12315">
        <v>0</v>
      </c>
    </row>
    <row r="12316" spans="1:16" x14ac:dyDescent="0.35">
      <c r="A12316" s="5" t="s">
        <v>9835</v>
      </c>
      <c r="B12316" t="s">
        <v>7016</v>
      </c>
      <c r="C12316" t="s">
        <v>7017</v>
      </c>
      <c r="D12316" t="s">
        <v>7018</v>
      </c>
      <c r="E12316" t="s">
        <v>54</v>
      </c>
      <c r="F12316" s="11" t="s">
        <v>26</v>
      </c>
      <c r="G12316" s="11" t="s">
        <v>26</v>
      </c>
      <c r="H12316" t="s">
        <v>55</v>
      </c>
      <c r="I12316" s="11" t="s">
        <v>69</v>
      </c>
      <c r="J12316">
        <v>3</v>
      </c>
      <c r="K12316" s="34">
        <v>60.221221923828125</v>
      </c>
      <c r="L12316" s="34">
        <v>56.253311157226563</v>
      </c>
      <c r="M12316" s="34">
        <v>53.508808135986328</v>
      </c>
      <c r="N12316" s="35">
        <v>0.70516705513000488</v>
      </c>
      <c r="O12316">
        <v>221</v>
      </c>
      <c r="P12316">
        <v>0</v>
      </c>
    </row>
    <row r="12317" spans="1:16" x14ac:dyDescent="0.35">
      <c r="A12317" s="5" t="s">
        <v>9836</v>
      </c>
      <c r="B12317" t="s">
        <v>7016</v>
      </c>
      <c r="C12317" t="s">
        <v>7017</v>
      </c>
      <c r="D12317" t="s">
        <v>7018</v>
      </c>
      <c r="E12317" t="s">
        <v>54</v>
      </c>
      <c r="F12317" s="11" t="s">
        <v>26</v>
      </c>
      <c r="G12317" s="11" t="s">
        <v>26</v>
      </c>
      <c r="H12317" t="s">
        <v>55</v>
      </c>
      <c r="I12317" s="11" t="s">
        <v>69</v>
      </c>
      <c r="J12317">
        <v>4</v>
      </c>
      <c r="K12317" s="34">
        <v>59.793636322021484</v>
      </c>
      <c r="L12317" s="34">
        <v>47.931190490722656</v>
      </c>
      <c r="M12317" s="34">
        <v>45.628482818603516</v>
      </c>
      <c r="N12317" s="35">
        <v>0.58216553926467896</v>
      </c>
      <c r="O12317">
        <v>221</v>
      </c>
      <c r="P12317">
        <v>0</v>
      </c>
    </row>
    <row r="12318" spans="1:16" x14ac:dyDescent="0.35">
      <c r="A12318" s="5" t="s">
        <v>9837</v>
      </c>
      <c r="B12318" t="s">
        <v>7016</v>
      </c>
      <c r="C12318" t="s">
        <v>7017</v>
      </c>
      <c r="D12318" t="s">
        <v>7018</v>
      </c>
      <c r="E12318" t="s">
        <v>54</v>
      </c>
      <c r="F12318" s="11" t="s">
        <v>26</v>
      </c>
      <c r="G12318" s="11" t="s">
        <v>26</v>
      </c>
      <c r="H12318" t="s">
        <v>55</v>
      </c>
      <c r="I12318" s="11" t="s">
        <v>69</v>
      </c>
      <c r="J12318">
        <v>5</v>
      </c>
      <c r="K12318" s="34">
        <v>59.352378845214844</v>
      </c>
      <c r="L12318" s="34">
        <v>43.463657379150391</v>
      </c>
      <c r="M12318" s="34">
        <v>41.386432647705078</v>
      </c>
      <c r="N12318" s="35">
        <v>0.47761046886444092</v>
      </c>
      <c r="O12318">
        <v>221</v>
      </c>
      <c r="P12318">
        <v>0</v>
      </c>
    </row>
    <row r="12319" spans="1:16" x14ac:dyDescent="0.35">
      <c r="A12319" s="5" t="s">
        <v>9838</v>
      </c>
      <c r="B12319" t="s">
        <v>7016</v>
      </c>
      <c r="C12319" t="s">
        <v>7017</v>
      </c>
      <c r="D12319" t="s">
        <v>7018</v>
      </c>
      <c r="E12319" t="s">
        <v>54</v>
      </c>
      <c r="F12319" s="11" t="s">
        <v>26</v>
      </c>
      <c r="G12319" s="11" t="s">
        <v>26</v>
      </c>
      <c r="H12319" t="s">
        <v>55</v>
      </c>
      <c r="I12319" s="11" t="s">
        <v>69</v>
      </c>
      <c r="J12319">
        <v>6</v>
      </c>
      <c r="K12319" s="34">
        <v>59.205467224121094</v>
      </c>
      <c r="L12319" s="34">
        <v>43.652725219726563</v>
      </c>
      <c r="M12319" s="34">
        <v>41.611061096191406</v>
      </c>
      <c r="N12319" s="35">
        <v>0.40598729252815247</v>
      </c>
      <c r="O12319">
        <v>221</v>
      </c>
      <c r="P12319">
        <v>0</v>
      </c>
    </row>
    <row r="12320" spans="1:16" x14ac:dyDescent="0.35">
      <c r="A12320" s="5" t="s">
        <v>9839</v>
      </c>
      <c r="B12320" t="s">
        <v>7016</v>
      </c>
      <c r="C12320" t="s">
        <v>7017</v>
      </c>
      <c r="D12320" t="s">
        <v>7018</v>
      </c>
      <c r="E12320" t="s">
        <v>54</v>
      </c>
      <c r="F12320" s="11" t="s">
        <v>26</v>
      </c>
      <c r="G12320" s="11" t="s">
        <v>26</v>
      </c>
      <c r="H12320" t="s">
        <v>55</v>
      </c>
      <c r="I12320" s="11" t="s">
        <v>69</v>
      </c>
      <c r="J12320">
        <v>7</v>
      </c>
      <c r="K12320" s="34">
        <v>58.648807525634766</v>
      </c>
      <c r="L12320" s="34">
        <v>57.08929443359375</v>
      </c>
      <c r="M12320" s="34">
        <v>57.029159545898438</v>
      </c>
      <c r="N12320" s="35">
        <v>0.2536279559135437</v>
      </c>
      <c r="O12320">
        <v>221</v>
      </c>
      <c r="P12320">
        <v>0</v>
      </c>
    </row>
    <row r="12321" spans="1:16" x14ac:dyDescent="0.35">
      <c r="A12321" s="5" t="s">
        <v>9840</v>
      </c>
      <c r="B12321" t="s">
        <v>7016</v>
      </c>
      <c r="C12321" t="s">
        <v>7017</v>
      </c>
      <c r="D12321" t="s">
        <v>7018</v>
      </c>
      <c r="E12321" t="s">
        <v>54</v>
      </c>
      <c r="F12321" s="11" t="s">
        <v>26</v>
      </c>
      <c r="G12321" s="11" t="s">
        <v>26</v>
      </c>
      <c r="H12321" t="s">
        <v>55</v>
      </c>
      <c r="I12321" s="11" t="s">
        <v>69</v>
      </c>
      <c r="J12321">
        <v>8</v>
      </c>
      <c r="K12321" s="34">
        <v>58.710834503173828</v>
      </c>
      <c r="L12321" s="34">
        <v>104.37734222412109</v>
      </c>
      <c r="M12321" s="34">
        <v>104.73678588867188</v>
      </c>
      <c r="N12321" s="35">
        <v>0.3598996102809906</v>
      </c>
      <c r="O12321">
        <v>221</v>
      </c>
      <c r="P12321">
        <v>0</v>
      </c>
    </row>
    <row r="12322" spans="1:16" x14ac:dyDescent="0.35">
      <c r="A12322" s="5" t="s">
        <v>9841</v>
      </c>
      <c r="B12322" t="s">
        <v>7016</v>
      </c>
      <c r="C12322" t="s">
        <v>7017</v>
      </c>
      <c r="D12322" t="s">
        <v>7018</v>
      </c>
      <c r="E12322" t="s">
        <v>54</v>
      </c>
      <c r="F12322" s="11" t="s">
        <v>26</v>
      </c>
      <c r="G12322" s="11" t="s">
        <v>26</v>
      </c>
      <c r="H12322" t="s">
        <v>55</v>
      </c>
      <c r="I12322" s="11" t="s">
        <v>69</v>
      </c>
      <c r="J12322">
        <v>9</v>
      </c>
      <c r="K12322" s="34">
        <v>60.599567413330078</v>
      </c>
      <c r="L12322" s="34">
        <v>184.0155029296875</v>
      </c>
      <c r="M12322" s="34">
        <v>187.68380737304688</v>
      </c>
      <c r="N12322" s="35">
        <v>0.97801363468170166</v>
      </c>
      <c r="O12322">
        <v>221</v>
      </c>
      <c r="P12322">
        <v>0</v>
      </c>
    </row>
    <row r="12323" spans="1:16" x14ac:dyDescent="0.35">
      <c r="A12323" s="5" t="s">
        <v>9842</v>
      </c>
      <c r="B12323" t="s">
        <v>7016</v>
      </c>
      <c r="C12323" t="s">
        <v>7017</v>
      </c>
      <c r="D12323" t="s">
        <v>7018</v>
      </c>
      <c r="E12323" t="s">
        <v>54</v>
      </c>
      <c r="F12323" s="11" t="s">
        <v>26</v>
      </c>
      <c r="G12323" s="11" t="s">
        <v>26</v>
      </c>
      <c r="H12323" t="s">
        <v>55</v>
      </c>
      <c r="I12323" s="11" t="s">
        <v>69</v>
      </c>
      <c r="J12323">
        <v>10</v>
      </c>
      <c r="K12323" s="34">
        <v>65.081298828125</v>
      </c>
      <c r="L12323" s="34">
        <v>241.6324462890625</v>
      </c>
      <c r="M12323" s="34">
        <v>248.25923156738281</v>
      </c>
      <c r="N12323" s="35">
        <v>1.6750348806381226</v>
      </c>
      <c r="O12323">
        <v>221</v>
      </c>
      <c r="P12323">
        <v>0</v>
      </c>
    </row>
    <row r="12324" spans="1:16" x14ac:dyDescent="0.35">
      <c r="A12324" s="5" t="s">
        <v>9843</v>
      </c>
      <c r="B12324" t="s">
        <v>7016</v>
      </c>
      <c r="C12324" t="s">
        <v>7017</v>
      </c>
      <c r="D12324" t="s">
        <v>7018</v>
      </c>
      <c r="E12324" t="s">
        <v>54</v>
      </c>
      <c r="F12324" s="11" t="s">
        <v>26</v>
      </c>
      <c r="G12324" s="11" t="s">
        <v>26</v>
      </c>
      <c r="H12324" t="s">
        <v>55</v>
      </c>
      <c r="I12324" s="11" t="s">
        <v>69</v>
      </c>
      <c r="J12324">
        <v>11</v>
      </c>
      <c r="K12324" s="34">
        <v>69.244522094726563</v>
      </c>
      <c r="L12324" s="34">
        <v>240.93719482421875</v>
      </c>
      <c r="M12324" s="34">
        <v>247.991455078125</v>
      </c>
      <c r="N12324" s="35">
        <v>1.8210837841033936</v>
      </c>
      <c r="O12324">
        <v>221</v>
      </c>
      <c r="P12324">
        <v>0</v>
      </c>
    </row>
    <row r="12325" spans="1:16" x14ac:dyDescent="0.35">
      <c r="A12325" s="5" t="s">
        <v>9844</v>
      </c>
      <c r="B12325" t="s">
        <v>7016</v>
      </c>
      <c r="C12325" t="s">
        <v>7017</v>
      </c>
      <c r="D12325" t="s">
        <v>7018</v>
      </c>
      <c r="E12325" t="s">
        <v>54</v>
      </c>
      <c r="F12325" s="11" t="s">
        <v>26</v>
      </c>
      <c r="G12325" s="11" t="s">
        <v>26</v>
      </c>
      <c r="H12325" t="s">
        <v>55</v>
      </c>
      <c r="I12325" s="11" t="s">
        <v>69</v>
      </c>
      <c r="J12325">
        <v>12</v>
      </c>
      <c r="K12325" s="34">
        <v>71.990158081054688</v>
      </c>
      <c r="L12325" s="34">
        <v>214.21875</v>
      </c>
      <c r="M12325" s="34">
        <v>220.41264343261719</v>
      </c>
      <c r="N12325" s="35">
        <v>1.6458353996276855</v>
      </c>
      <c r="O12325">
        <v>221</v>
      </c>
      <c r="P12325">
        <v>0</v>
      </c>
    </row>
    <row r="12326" spans="1:16" x14ac:dyDescent="0.35">
      <c r="A12326" s="5" t="s">
        <v>9845</v>
      </c>
      <c r="B12326" t="s">
        <v>7016</v>
      </c>
      <c r="C12326" t="s">
        <v>7017</v>
      </c>
      <c r="D12326" t="s">
        <v>7018</v>
      </c>
      <c r="E12326" t="s">
        <v>54</v>
      </c>
      <c r="F12326" s="11" t="s">
        <v>26</v>
      </c>
      <c r="G12326" s="11" t="s">
        <v>26</v>
      </c>
      <c r="H12326" t="s">
        <v>55</v>
      </c>
      <c r="I12326" s="11" t="s">
        <v>69</v>
      </c>
      <c r="J12326">
        <v>13</v>
      </c>
      <c r="K12326" s="34">
        <v>73.304771423339844</v>
      </c>
      <c r="L12326" s="34">
        <v>183.20896911621094</v>
      </c>
      <c r="M12326" s="34">
        <v>188.50602722167969</v>
      </c>
      <c r="N12326" s="35">
        <v>1.3536170721054077</v>
      </c>
      <c r="O12326">
        <v>221</v>
      </c>
      <c r="P12326">
        <v>0</v>
      </c>
    </row>
    <row r="12327" spans="1:16" x14ac:dyDescent="0.35">
      <c r="A12327" s="5" t="s">
        <v>9846</v>
      </c>
      <c r="B12327" t="s">
        <v>7016</v>
      </c>
      <c r="C12327" t="s">
        <v>7017</v>
      </c>
      <c r="D12327" t="s">
        <v>7018</v>
      </c>
      <c r="E12327" t="s">
        <v>54</v>
      </c>
      <c r="F12327" s="11" t="s">
        <v>26</v>
      </c>
      <c r="G12327" s="11" t="s">
        <v>26</v>
      </c>
      <c r="H12327" t="s">
        <v>55</v>
      </c>
      <c r="I12327" s="11" t="s">
        <v>69</v>
      </c>
      <c r="J12327">
        <v>14</v>
      </c>
      <c r="K12327" s="34">
        <v>73.985954284667969</v>
      </c>
      <c r="L12327" s="34">
        <v>170.58024597167969</v>
      </c>
      <c r="M12327" s="34">
        <v>174.82911682128906</v>
      </c>
      <c r="N12327" s="35">
        <v>1.1740220785140991</v>
      </c>
      <c r="O12327">
        <v>221</v>
      </c>
      <c r="P12327">
        <v>0</v>
      </c>
    </row>
    <row r="12328" spans="1:16" x14ac:dyDescent="0.35">
      <c r="A12328" s="5" t="s">
        <v>9847</v>
      </c>
      <c r="B12328" t="s">
        <v>7016</v>
      </c>
      <c r="C12328" t="s">
        <v>7017</v>
      </c>
      <c r="D12328" t="s">
        <v>7018</v>
      </c>
      <c r="E12328" t="s">
        <v>54</v>
      </c>
      <c r="F12328" s="11" t="s">
        <v>26</v>
      </c>
      <c r="G12328" s="11" t="s">
        <v>26</v>
      </c>
      <c r="H12328" t="s">
        <v>55</v>
      </c>
      <c r="I12328" s="11" t="s">
        <v>69</v>
      </c>
      <c r="J12328">
        <v>15</v>
      </c>
      <c r="K12328" s="34">
        <v>74.278083801269531</v>
      </c>
      <c r="L12328" s="34">
        <v>154.30154418945313</v>
      </c>
      <c r="M12328" s="34">
        <v>159.02436828613281</v>
      </c>
      <c r="N12328" s="35">
        <v>1.0775609016418457</v>
      </c>
      <c r="O12328">
        <v>221</v>
      </c>
      <c r="P12328">
        <v>0</v>
      </c>
    </row>
    <row r="12329" spans="1:16" x14ac:dyDescent="0.35">
      <c r="A12329" s="5" t="s">
        <v>9848</v>
      </c>
      <c r="B12329" t="s">
        <v>7016</v>
      </c>
      <c r="C12329" t="s">
        <v>7017</v>
      </c>
      <c r="D12329" t="s">
        <v>7018</v>
      </c>
      <c r="E12329" t="s">
        <v>54</v>
      </c>
      <c r="F12329" s="11" t="s">
        <v>26</v>
      </c>
      <c r="G12329" s="11" t="s">
        <v>26</v>
      </c>
      <c r="H12329" t="s">
        <v>55</v>
      </c>
      <c r="I12329" s="11" t="s">
        <v>69</v>
      </c>
      <c r="J12329">
        <v>16</v>
      </c>
      <c r="K12329" s="34">
        <v>74.157669067382813</v>
      </c>
      <c r="L12329" s="34">
        <v>128.80099487304688</v>
      </c>
      <c r="M12329" s="34">
        <v>132.15199279785156</v>
      </c>
      <c r="N12329" s="35">
        <v>0.84760850667953491</v>
      </c>
      <c r="O12329">
        <v>221</v>
      </c>
      <c r="P12329">
        <v>0</v>
      </c>
    </row>
    <row r="12330" spans="1:16" x14ac:dyDescent="0.35">
      <c r="A12330" s="5" t="s">
        <v>9849</v>
      </c>
      <c r="B12330" t="s">
        <v>7016</v>
      </c>
      <c r="C12330" t="s">
        <v>7017</v>
      </c>
      <c r="D12330" t="s">
        <v>7018</v>
      </c>
      <c r="E12330" t="s">
        <v>54</v>
      </c>
      <c r="F12330" s="11" t="s">
        <v>26</v>
      </c>
      <c r="G12330" s="11" t="s">
        <v>26</v>
      </c>
      <c r="H12330" t="s">
        <v>55</v>
      </c>
      <c r="I12330" s="11" t="s">
        <v>69</v>
      </c>
      <c r="J12330">
        <v>17</v>
      </c>
      <c r="K12330" s="34">
        <v>73.367591857910156</v>
      </c>
      <c r="L12330" s="34">
        <v>92.467903137207031</v>
      </c>
      <c r="M12330" s="34">
        <v>99.365379333496094</v>
      </c>
      <c r="N12330" s="35">
        <v>1.7326036691665649</v>
      </c>
      <c r="O12330">
        <v>221</v>
      </c>
      <c r="P12330">
        <v>0</v>
      </c>
    </row>
    <row r="12331" spans="1:16" x14ac:dyDescent="0.35">
      <c r="A12331" s="5" t="s">
        <v>9850</v>
      </c>
      <c r="B12331" t="s">
        <v>7016</v>
      </c>
      <c r="C12331" t="s">
        <v>7017</v>
      </c>
      <c r="D12331" t="s">
        <v>7018</v>
      </c>
      <c r="E12331" t="s">
        <v>54</v>
      </c>
      <c r="F12331" s="11" t="s">
        <v>26</v>
      </c>
      <c r="G12331" s="11" t="s">
        <v>26</v>
      </c>
      <c r="H12331" t="s">
        <v>55</v>
      </c>
      <c r="I12331" s="11" t="s">
        <v>69</v>
      </c>
      <c r="J12331">
        <v>18</v>
      </c>
      <c r="K12331" s="34">
        <v>71.583984375</v>
      </c>
      <c r="L12331" s="34">
        <v>69.31707763671875</v>
      </c>
      <c r="M12331" s="34">
        <v>72.55169677734375</v>
      </c>
      <c r="N12331" s="35">
        <v>1.6020463705062866</v>
      </c>
      <c r="O12331">
        <v>221</v>
      </c>
      <c r="P12331">
        <v>0</v>
      </c>
    </row>
    <row r="12332" spans="1:16" x14ac:dyDescent="0.35">
      <c r="A12332" s="5" t="s">
        <v>9851</v>
      </c>
      <c r="B12332" t="s">
        <v>7016</v>
      </c>
      <c r="C12332" t="s">
        <v>7017</v>
      </c>
      <c r="D12332" t="s">
        <v>7018</v>
      </c>
      <c r="E12332" t="s">
        <v>54</v>
      </c>
      <c r="F12332" s="11" t="s">
        <v>26</v>
      </c>
      <c r="G12332" s="11" t="s">
        <v>26</v>
      </c>
      <c r="H12332" t="s">
        <v>55</v>
      </c>
      <c r="I12332" s="11" t="s">
        <v>69</v>
      </c>
      <c r="J12332">
        <v>19</v>
      </c>
      <c r="K12332" s="34">
        <v>68.626304626464844</v>
      </c>
      <c r="L12332" s="34">
        <v>59.262535095214844</v>
      </c>
      <c r="M12332" s="34">
        <v>61.692852020263672</v>
      </c>
      <c r="N12332" s="35">
        <v>1.7845989465713501</v>
      </c>
      <c r="O12332">
        <v>221</v>
      </c>
      <c r="P12332">
        <v>0</v>
      </c>
    </row>
    <row r="12333" spans="1:16" x14ac:dyDescent="0.35">
      <c r="A12333" s="5" t="s">
        <v>9852</v>
      </c>
      <c r="B12333" t="s">
        <v>7016</v>
      </c>
      <c r="C12333" t="s">
        <v>7017</v>
      </c>
      <c r="D12333" t="s">
        <v>7018</v>
      </c>
      <c r="E12333" t="s">
        <v>54</v>
      </c>
      <c r="F12333" s="11" t="s">
        <v>26</v>
      </c>
      <c r="G12333" s="11" t="s">
        <v>26</v>
      </c>
      <c r="H12333" t="s">
        <v>55</v>
      </c>
      <c r="I12333" s="11" t="s">
        <v>69</v>
      </c>
      <c r="J12333">
        <v>20</v>
      </c>
      <c r="K12333" s="34">
        <v>65.976036071777344</v>
      </c>
      <c r="L12333" s="34">
        <v>59.331001281738281</v>
      </c>
      <c r="M12333" s="34">
        <v>62.978672027587891</v>
      </c>
      <c r="N12333" s="35">
        <v>1.8713411092758179</v>
      </c>
      <c r="O12333">
        <v>221</v>
      </c>
      <c r="P12333">
        <v>0</v>
      </c>
    </row>
    <row r="12334" spans="1:16" x14ac:dyDescent="0.35">
      <c r="A12334" s="5" t="s">
        <v>9853</v>
      </c>
      <c r="B12334" t="s">
        <v>7016</v>
      </c>
      <c r="C12334" t="s">
        <v>7017</v>
      </c>
      <c r="D12334" t="s">
        <v>7018</v>
      </c>
      <c r="E12334" t="s">
        <v>54</v>
      </c>
      <c r="F12334" s="11" t="s">
        <v>26</v>
      </c>
      <c r="G12334" s="11" t="s">
        <v>26</v>
      </c>
      <c r="H12334" t="s">
        <v>55</v>
      </c>
      <c r="I12334" s="11" t="s">
        <v>69</v>
      </c>
      <c r="J12334">
        <v>21</v>
      </c>
      <c r="K12334" s="34">
        <v>64.517356872558594</v>
      </c>
      <c r="L12334" s="34">
        <v>59.961154937744141</v>
      </c>
      <c r="M12334" s="34">
        <v>65.4686279296875</v>
      </c>
      <c r="N12334" s="35">
        <v>1.7692593336105347</v>
      </c>
      <c r="O12334">
        <v>221</v>
      </c>
      <c r="P12334">
        <v>0</v>
      </c>
    </row>
    <row r="12335" spans="1:16" x14ac:dyDescent="0.35">
      <c r="A12335" s="5" t="s">
        <v>9854</v>
      </c>
      <c r="B12335" t="s">
        <v>7016</v>
      </c>
      <c r="C12335" t="s">
        <v>7017</v>
      </c>
      <c r="D12335" t="s">
        <v>7018</v>
      </c>
      <c r="E12335" t="s">
        <v>54</v>
      </c>
      <c r="F12335" s="11" t="s">
        <v>26</v>
      </c>
      <c r="G12335" s="11" t="s">
        <v>26</v>
      </c>
      <c r="H12335" t="s">
        <v>55</v>
      </c>
      <c r="I12335" s="11" t="s">
        <v>69</v>
      </c>
      <c r="J12335">
        <v>22</v>
      </c>
      <c r="K12335" s="34">
        <v>63.475593566894531</v>
      </c>
      <c r="L12335" s="34">
        <v>66.716911315917969</v>
      </c>
      <c r="M12335" s="34">
        <v>66.697555541992188</v>
      </c>
      <c r="N12335" s="35">
        <v>1.0976181030273438</v>
      </c>
      <c r="O12335">
        <v>221</v>
      </c>
      <c r="P12335">
        <v>0</v>
      </c>
    </row>
    <row r="12336" spans="1:16" x14ac:dyDescent="0.35">
      <c r="A12336" s="5" t="s">
        <v>9855</v>
      </c>
      <c r="B12336" t="s">
        <v>7016</v>
      </c>
      <c r="C12336" t="s">
        <v>7017</v>
      </c>
      <c r="D12336" t="s">
        <v>7018</v>
      </c>
      <c r="E12336" t="s">
        <v>54</v>
      </c>
      <c r="F12336" s="11" t="s">
        <v>26</v>
      </c>
      <c r="G12336" s="11" t="s">
        <v>26</v>
      </c>
      <c r="H12336" t="s">
        <v>55</v>
      </c>
      <c r="I12336" s="11" t="s">
        <v>69</v>
      </c>
      <c r="J12336">
        <v>23</v>
      </c>
      <c r="K12336" s="34">
        <v>62.589591979980469</v>
      </c>
      <c r="L12336" s="34">
        <v>67.789634704589844</v>
      </c>
      <c r="M12336" s="34">
        <v>68.912605285644531</v>
      </c>
      <c r="N12336" s="35">
        <v>0.36244073510169983</v>
      </c>
      <c r="O12336">
        <v>221</v>
      </c>
      <c r="P12336">
        <v>0</v>
      </c>
    </row>
    <row r="12337" spans="1:16" x14ac:dyDescent="0.35">
      <c r="A12337" s="5" t="s">
        <v>9856</v>
      </c>
      <c r="B12337" t="s">
        <v>7016</v>
      </c>
      <c r="C12337" t="s">
        <v>7017</v>
      </c>
      <c r="D12337" t="s">
        <v>7018</v>
      </c>
      <c r="E12337" t="s">
        <v>54</v>
      </c>
      <c r="F12337" s="11" t="s">
        <v>26</v>
      </c>
      <c r="G12337" s="11" t="s">
        <v>26</v>
      </c>
      <c r="H12337" t="s">
        <v>55</v>
      </c>
      <c r="I12337" s="11" t="s">
        <v>69</v>
      </c>
      <c r="J12337">
        <v>24</v>
      </c>
      <c r="K12337" s="34">
        <v>61.808979034423828</v>
      </c>
      <c r="L12337" s="34">
        <v>65.360511779785156</v>
      </c>
      <c r="M12337" s="34">
        <v>66.905403137207031</v>
      </c>
      <c r="N12337" s="35">
        <v>0.44143432378768921</v>
      </c>
      <c r="O12337">
        <v>221</v>
      </c>
      <c r="P12337">
        <v>0</v>
      </c>
    </row>
    <row r="12338" spans="1:16" x14ac:dyDescent="0.35">
      <c r="A12338" s="5" t="s">
        <v>9857</v>
      </c>
      <c r="B12338" t="s">
        <v>7016</v>
      </c>
      <c r="C12338" t="s">
        <v>7017</v>
      </c>
      <c r="D12338" t="s">
        <v>7018</v>
      </c>
      <c r="E12338" t="s">
        <v>54</v>
      </c>
      <c r="F12338" s="11" t="s">
        <v>26</v>
      </c>
      <c r="G12338" s="11" t="s">
        <v>26</v>
      </c>
      <c r="H12338" t="s">
        <v>55</v>
      </c>
      <c r="I12338" s="11" t="s">
        <v>70</v>
      </c>
      <c r="J12338">
        <v>1</v>
      </c>
      <c r="K12338" s="34">
        <v>52.316234588623047</v>
      </c>
      <c r="L12338" s="34">
        <v>63.086254119873047</v>
      </c>
      <c r="M12338" s="34">
        <v>65.146537780761719</v>
      </c>
      <c r="N12338" s="35">
        <v>0.54831010103225708</v>
      </c>
      <c r="O12338">
        <v>221</v>
      </c>
      <c r="P12338">
        <v>0</v>
      </c>
    </row>
    <row r="12339" spans="1:16" x14ac:dyDescent="0.35">
      <c r="A12339" s="5" t="s">
        <v>9858</v>
      </c>
      <c r="B12339" t="s">
        <v>7016</v>
      </c>
      <c r="C12339" t="s">
        <v>7017</v>
      </c>
      <c r="D12339" t="s">
        <v>7018</v>
      </c>
      <c r="E12339" t="s">
        <v>54</v>
      </c>
      <c r="F12339" s="11" t="s">
        <v>26</v>
      </c>
      <c r="G12339" s="11" t="s">
        <v>26</v>
      </c>
      <c r="H12339" t="s">
        <v>55</v>
      </c>
      <c r="I12339" s="11" t="s">
        <v>70</v>
      </c>
      <c r="J12339">
        <v>2</v>
      </c>
      <c r="K12339" s="34">
        <v>51.417598724365234</v>
      </c>
      <c r="L12339" s="34">
        <v>57.623397827148438</v>
      </c>
      <c r="M12339" s="34">
        <v>59.598464965820313</v>
      </c>
      <c r="N12339" s="35">
        <v>0.52325397729873657</v>
      </c>
      <c r="O12339">
        <v>221</v>
      </c>
      <c r="P12339">
        <v>0</v>
      </c>
    </row>
    <row r="12340" spans="1:16" x14ac:dyDescent="0.35">
      <c r="A12340" s="5" t="s">
        <v>9859</v>
      </c>
      <c r="B12340" t="s">
        <v>7016</v>
      </c>
      <c r="C12340" t="s">
        <v>7017</v>
      </c>
      <c r="D12340" t="s">
        <v>7018</v>
      </c>
      <c r="E12340" t="s">
        <v>54</v>
      </c>
      <c r="F12340" s="11" t="s">
        <v>26</v>
      </c>
      <c r="G12340" s="11" t="s">
        <v>26</v>
      </c>
      <c r="H12340" t="s">
        <v>55</v>
      </c>
      <c r="I12340" s="11" t="s">
        <v>70</v>
      </c>
      <c r="J12340">
        <v>3</v>
      </c>
      <c r="K12340" s="34">
        <v>50.79296875</v>
      </c>
      <c r="L12340" s="34">
        <v>50.585563659667969</v>
      </c>
      <c r="M12340" s="34">
        <v>52.389839172363281</v>
      </c>
      <c r="N12340" s="35">
        <v>0.47319868206977844</v>
      </c>
      <c r="O12340">
        <v>221</v>
      </c>
      <c r="P12340">
        <v>0</v>
      </c>
    </row>
    <row r="12341" spans="1:16" x14ac:dyDescent="0.35">
      <c r="A12341" s="5" t="s">
        <v>9860</v>
      </c>
      <c r="B12341" t="s">
        <v>7016</v>
      </c>
      <c r="C12341" t="s">
        <v>7017</v>
      </c>
      <c r="D12341" t="s">
        <v>7018</v>
      </c>
      <c r="E12341" t="s">
        <v>54</v>
      </c>
      <c r="F12341" s="11" t="s">
        <v>26</v>
      </c>
      <c r="G12341" s="11" t="s">
        <v>26</v>
      </c>
      <c r="H12341" t="s">
        <v>55</v>
      </c>
      <c r="I12341" s="11" t="s">
        <v>70</v>
      </c>
      <c r="J12341">
        <v>4</v>
      </c>
      <c r="K12341" s="34">
        <v>50.311561584472656</v>
      </c>
      <c r="L12341" s="34">
        <v>43.094581604003906</v>
      </c>
      <c r="M12341" s="34">
        <v>44.654926300048828</v>
      </c>
      <c r="N12341" s="35">
        <v>0.40460458397865295</v>
      </c>
      <c r="O12341">
        <v>221</v>
      </c>
      <c r="P12341">
        <v>0</v>
      </c>
    </row>
    <row r="12342" spans="1:16" x14ac:dyDescent="0.35">
      <c r="A12342" s="5" t="s">
        <v>9861</v>
      </c>
      <c r="B12342" t="s">
        <v>7016</v>
      </c>
      <c r="C12342" t="s">
        <v>7017</v>
      </c>
      <c r="D12342" t="s">
        <v>7018</v>
      </c>
      <c r="E12342" t="s">
        <v>54</v>
      </c>
      <c r="F12342" s="11" t="s">
        <v>26</v>
      </c>
      <c r="G12342" s="11" t="s">
        <v>26</v>
      </c>
      <c r="H12342" t="s">
        <v>55</v>
      </c>
      <c r="I12342" s="11" t="s">
        <v>70</v>
      </c>
      <c r="J12342">
        <v>5</v>
      </c>
      <c r="K12342" s="34">
        <v>49.576713562011719</v>
      </c>
      <c r="L12342" s="34">
        <v>38.712245941162109</v>
      </c>
      <c r="M12342" s="34">
        <v>39.967304229736328</v>
      </c>
      <c r="N12342" s="35">
        <v>0.30390989780426025</v>
      </c>
      <c r="O12342">
        <v>221</v>
      </c>
      <c r="P12342">
        <v>0</v>
      </c>
    </row>
    <row r="12343" spans="1:16" x14ac:dyDescent="0.35">
      <c r="A12343" s="5" t="s">
        <v>9862</v>
      </c>
      <c r="B12343" t="s">
        <v>7016</v>
      </c>
      <c r="C12343" t="s">
        <v>7017</v>
      </c>
      <c r="D12343" t="s">
        <v>7018</v>
      </c>
      <c r="E12343" t="s">
        <v>54</v>
      </c>
      <c r="F12343" s="11" t="s">
        <v>26</v>
      </c>
      <c r="G12343" s="11" t="s">
        <v>26</v>
      </c>
      <c r="H12343" t="s">
        <v>55</v>
      </c>
      <c r="I12343" s="11" t="s">
        <v>70</v>
      </c>
      <c r="J12343">
        <v>6</v>
      </c>
      <c r="K12343" s="34">
        <v>49.541439056396484</v>
      </c>
      <c r="L12343" s="34">
        <v>38.394580841064453</v>
      </c>
      <c r="M12343" s="34">
        <v>39.298625946044922</v>
      </c>
      <c r="N12343" s="35">
        <v>0.20050102472305298</v>
      </c>
      <c r="O12343">
        <v>221</v>
      </c>
      <c r="P12343">
        <v>0</v>
      </c>
    </row>
    <row r="12344" spans="1:16" x14ac:dyDescent="0.35">
      <c r="A12344" s="5" t="s">
        <v>9863</v>
      </c>
      <c r="B12344" t="s">
        <v>7016</v>
      </c>
      <c r="C12344" t="s">
        <v>7017</v>
      </c>
      <c r="D12344" t="s">
        <v>7018</v>
      </c>
      <c r="E12344" t="s">
        <v>54</v>
      </c>
      <c r="F12344" s="11" t="s">
        <v>26</v>
      </c>
      <c r="G12344" s="11" t="s">
        <v>26</v>
      </c>
      <c r="H12344" t="s">
        <v>55</v>
      </c>
      <c r="I12344" s="11" t="s">
        <v>70</v>
      </c>
      <c r="J12344">
        <v>7</v>
      </c>
      <c r="K12344" s="34">
        <v>51.016513824462891</v>
      </c>
      <c r="L12344" s="34">
        <v>50.775108337402344</v>
      </c>
      <c r="M12344" s="34">
        <v>51.981666564941406</v>
      </c>
      <c r="N12344" s="35">
        <v>0.22050498425960541</v>
      </c>
      <c r="O12344">
        <v>221</v>
      </c>
      <c r="P12344">
        <v>0</v>
      </c>
    </row>
    <row r="12345" spans="1:16" x14ac:dyDescent="0.35">
      <c r="A12345" s="5" t="s">
        <v>9864</v>
      </c>
      <c r="B12345" t="s">
        <v>7016</v>
      </c>
      <c r="C12345" t="s">
        <v>7017</v>
      </c>
      <c r="D12345" t="s">
        <v>7018</v>
      </c>
      <c r="E12345" t="s">
        <v>54</v>
      </c>
      <c r="F12345" s="11" t="s">
        <v>26</v>
      </c>
      <c r="G12345" s="11" t="s">
        <v>26</v>
      </c>
      <c r="H12345" t="s">
        <v>55</v>
      </c>
      <c r="I12345" s="11" t="s">
        <v>70</v>
      </c>
      <c r="J12345">
        <v>8</v>
      </c>
      <c r="K12345" s="34">
        <v>56.868808746337891</v>
      </c>
      <c r="L12345" s="34">
        <v>89.721992492675781</v>
      </c>
      <c r="M12345" s="34">
        <v>92.720916748046875</v>
      </c>
      <c r="N12345" s="35">
        <v>0.59566575288772583</v>
      </c>
      <c r="O12345">
        <v>221</v>
      </c>
      <c r="P12345">
        <v>0</v>
      </c>
    </row>
    <row r="12346" spans="1:16" x14ac:dyDescent="0.35">
      <c r="A12346" s="5" t="s">
        <v>9865</v>
      </c>
      <c r="B12346" t="s">
        <v>7016</v>
      </c>
      <c r="C12346" t="s">
        <v>7017</v>
      </c>
      <c r="D12346" t="s">
        <v>7018</v>
      </c>
      <c r="E12346" t="s">
        <v>54</v>
      </c>
      <c r="F12346" s="11" t="s">
        <v>26</v>
      </c>
      <c r="G12346" s="11" t="s">
        <v>26</v>
      </c>
      <c r="H12346" t="s">
        <v>55</v>
      </c>
      <c r="I12346" s="11" t="s">
        <v>70</v>
      </c>
      <c r="J12346">
        <v>9</v>
      </c>
      <c r="K12346" s="34">
        <v>62.000991821289063</v>
      </c>
      <c r="L12346" s="34">
        <v>154.29931640625</v>
      </c>
      <c r="M12346" s="34">
        <v>162.34486389160156</v>
      </c>
      <c r="N12346" s="35">
        <v>1.7630099058151245</v>
      </c>
      <c r="O12346">
        <v>221</v>
      </c>
      <c r="P12346">
        <v>0</v>
      </c>
    </row>
    <row r="12347" spans="1:16" x14ac:dyDescent="0.35">
      <c r="A12347" s="5" t="s">
        <v>9866</v>
      </c>
      <c r="B12347" t="s">
        <v>7016</v>
      </c>
      <c r="C12347" t="s">
        <v>7017</v>
      </c>
      <c r="D12347" t="s">
        <v>7018</v>
      </c>
      <c r="E12347" t="s">
        <v>54</v>
      </c>
      <c r="F12347" s="11" t="s">
        <v>26</v>
      </c>
      <c r="G12347" s="11" t="s">
        <v>26</v>
      </c>
      <c r="H12347" t="s">
        <v>55</v>
      </c>
      <c r="I12347" s="11" t="s">
        <v>70</v>
      </c>
      <c r="J12347">
        <v>10</v>
      </c>
      <c r="K12347" s="34">
        <v>66.092697143554688</v>
      </c>
      <c r="L12347" s="34">
        <v>201.43849182128906</v>
      </c>
      <c r="M12347" s="34">
        <v>212.55072021484375</v>
      </c>
      <c r="N12347" s="35">
        <v>2.4998941421508789</v>
      </c>
      <c r="O12347">
        <v>221</v>
      </c>
      <c r="P12347">
        <v>0</v>
      </c>
    </row>
    <row r="12348" spans="1:16" x14ac:dyDescent="0.35">
      <c r="A12348" s="5" t="s">
        <v>9867</v>
      </c>
      <c r="B12348" t="s">
        <v>7016</v>
      </c>
      <c r="C12348" t="s">
        <v>7017</v>
      </c>
      <c r="D12348" t="s">
        <v>7018</v>
      </c>
      <c r="E12348" t="s">
        <v>54</v>
      </c>
      <c r="F12348" s="11" t="s">
        <v>26</v>
      </c>
      <c r="G12348" s="11" t="s">
        <v>26</v>
      </c>
      <c r="H12348" t="s">
        <v>55</v>
      </c>
      <c r="I12348" s="11" t="s">
        <v>70</v>
      </c>
      <c r="J12348">
        <v>11</v>
      </c>
      <c r="K12348" s="34">
        <v>68.469749450683594</v>
      </c>
      <c r="L12348" s="34">
        <v>201.642333984375</v>
      </c>
      <c r="M12348" s="34">
        <v>213.16337585449219</v>
      </c>
      <c r="N12348" s="35">
        <v>2.5198686122894287</v>
      </c>
      <c r="O12348">
        <v>221</v>
      </c>
      <c r="P12348">
        <v>0</v>
      </c>
    </row>
    <row r="12349" spans="1:16" x14ac:dyDescent="0.35">
      <c r="A12349" s="5" t="s">
        <v>9868</v>
      </c>
      <c r="B12349" t="s">
        <v>7016</v>
      </c>
      <c r="C12349" t="s">
        <v>7017</v>
      </c>
      <c r="D12349" t="s">
        <v>7018</v>
      </c>
      <c r="E12349" t="s">
        <v>54</v>
      </c>
      <c r="F12349" s="11" t="s">
        <v>26</v>
      </c>
      <c r="G12349" s="11" t="s">
        <v>26</v>
      </c>
      <c r="H12349" t="s">
        <v>55</v>
      </c>
      <c r="I12349" s="11" t="s">
        <v>70</v>
      </c>
      <c r="J12349">
        <v>12</v>
      </c>
      <c r="K12349" s="34">
        <v>69.187217712402344</v>
      </c>
      <c r="L12349" s="34">
        <v>180.30923461914063</v>
      </c>
      <c r="M12349" s="34">
        <v>190.89747619628906</v>
      </c>
      <c r="N12349" s="35">
        <v>2.2136180400848389</v>
      </c>
      <c r="O12349">
        <v>221</v>
      </c>
      <c r="P12349">
        <v>0</v>
      </c>
    </row>
    <row r="12350" spans="1:16" x14ac:dyDescent="0.35">
      <c r="A12350" s="5" t="s">
        <v>9869</v>
      </c>
      <c r="B12350" t="s">
        <v>7016</v>
      </c>
      <c r="C12350" t="s">
        <v>7017</v>
      </c>
      <c r="D12350" t="s">
        <v>7018</v>
      </c>
      <c r="E12350" t="s">
        <v>54</v>
      </c>
      <c r="F12350" s="11" t="s">
        <v>26</v>
      </c>
      <c r="G12350" s="11" t="s">
        <v>26</v>
      </c>
      <c r="H12350" t="s">
        <v>55</v>
      </c>
      <c r="I12350" s="11" t="s">
        <v>70</v>
      </c>
      <c r="J12350">
        <v>13</v>
      </c>
      <c r="K12350" s="34">
        <v>69.259712219238281</v>
      </c>
      <c r="L12350" s="34">
        <v>155.77346801757813</v>
      </c>
      <c r="M12350" s="34">
        <v>165.35432434082031</v>
      </c>
      <c r="N12350" s="35">
        <v>1.927793025970459</v>
      </c>
      <c r="O12350">
        <v>221</v>
      </c>
      <c r="P12350">
        <v>0</v>
      </c>
    </row>
    <row r="12351" spans="1:16" x14ac:dyDescent="0.35">
      <c r="A12351" s="5" t="s">
        <v>9870</v>
      </c>
      <c r="B12351" t="s">
        <v>7016</v>
      </c>
      <c r="C12351" t="s">
        <v>7017</v>
      </c>
      <c r="D12351" t="s">
        <v>7018</v>
      </c>
      <c r="E12351" t="s">
        <v>54</v>
      </c>
      <c r="F12351" s="11" t="s">
        <v>26</v>
      </c>
      <c r="G12351" s="11" t="s">
        <v>26</v>
      </c>
      <c r="H12351" t="s">
        <v>55</v>
      </c>
      <c r="I12351" s="11" t="s">
        <v>70</v>
      </c>
      <c r="J12351">
        <v>14</v>
      </c>
      <c r="K12351" s="34">
        <v>68.491081237792969</v>
      </c>
      <c r="L12351" s="34">
        <v>145.78900146484375</v>
      </c>
      <c r="M12351" s="34">
        <v>154.96429443359375</v>
      </c>
      <c r="N12351" s="35">
        <v>1.7899848222732544</v>
      </c>
      <c r="O12351">
        <v>221</v>
      </c>
      <c r="P12351">
        <v>0</v>
      </c>
    </row>
    <row r="12352" spans="1:16" x14ac:dyDescent="0.35">
      <c r="A12352" s="5" t="s">
        <v>9871</v>
      </c>
      <c r="B12352" t="s">
        <v>7016</v>
      </c>
      <c r="C12352" t="s">
        <v>7017</v>
      </c>
      <c r="D12352" t="s">
        <v>7018</v>
      </c>
      <c r="E12352" t="s">
        <v>54</v>
      </c>
      <c r="F12352" s="11" t="s">
        <v>26</v>
      </c>
      <c r="G12352" s="11" t="s">
        <v>26</v>
      </c>
      <c r="H12352" t="s">
        <v>55</v>
      </c>
      <c r="I12352" s="11" t="s">
        <v>70</v>
      </c>
      <c r="J12352">
        <v>15</v>
      </c>
      <c r="K12352" s="34">
        <v>67.525398254394531</v>
      </c>
      <c r="L12352" s="34">
        <v>133.94650268554688</v>
      </c>
      <c r="M12352" s="34">
        <v>142.05621337890625</v>
      </c>
      <c r="N12352" s="35">
        <v>1.5321617126464844</v>
      </c>
      <c r="O12352">
        <v>221</v>
      </c>
      <c r="P12352">
        <v>0</v>
      </c>
    </row>
    <row r="12353" spans="1:16" x14ac:dyDescent="0.35">
      <c r="A12353" s="5" t="s">
        <v>9872</v>
      </c>
      <c r="B12353" t="s">
        <v>7016</v>
      </c>
      <c r="C12353" t="s">
        <v>7017</v>
      </c>
      <c r="D12353" t="s">
        <v>7018</v>
      </c>
      <c r="E12353" t="s">
        <v>54</v>
      </c>
      <c r="F12353" s="11" t="s">
        <v>26</v>
      </c>
      <c r="G12353" s="11" t="s">
        <v>26</v>
      </c>
      <c r="H12353" t="s">
        <v>55</v>
      </c>
      <c r="I12353" s="11" t="s">
        <v>70</v>
      </c>
      <c r="J12353">
        <v>16</v>
      </c>
      <c r="K12353" s="34">
        <v>65.712577819824219</v>
      </c>
      <c r="L12353" s="34">
        <v>114.13234710693359</v>
      </c>
      <c r="M12353" s="34">
        <v>118.15196228027344</v>
      </c>
      <c r="N12353" s="35">
        <v>0.76038360595703125</v>
      </c>
      <c r="O12353">
        <v>221</v>
      </c>
      <c r="P12353">
        <v>0</v>
      </c>
    </row>
    <row r="12354" spans="1:16" x14ac:dyDescent="0.35">
      <c r="A12354" s="5" t="s">
        <v>9873</v>
      </c>
      <c r="B12354" t="s">
        <v>7016</v>
      </c>
      <c r="C12354" t="s">
        <v>7017</v>
      </c>
      <c r="D12354" t="s">
        <v>7018</v>
      </c>
      <c r="E12354" t="s">
        <v>54</v>
      </c>
      <c r="F12354" s="11" t="s">
        <v>26</v>
      </c>
      <c r="G12354" s="11" t="s">
        <v>26</v>
      </c>
      <c r="H12354" t="s">
        <v>55</v>
      </c>
      <c r="I12354" s="11" t="s">
        <v>70</v>
      </c>
      <c r="J12354">
        <v>17</v>
      </c>
      <c r="K12354" s="34">
        <v>62.610435485839844</v>
      </c>
      <c r="L12354" s="34">
        <v>88.194541931152344</v>
      </c>
      <c r="M12354" s="34">
        <v>91.992866516113281</v>
      </c>
      <c r="N12354" s="35">
        <v>0.70049703121185303</v>
      </c>
      <c r="O12354">
        <v>221</v>
      </c>
      <c r="P12354">
        <v>0</v>
      </c>
    </row>
    <row r="12355" spans="1:16" x14ac:dyDescent="0.35">
      <c r="A12355" s="5" t="s">
        <v>9874</v>
      </c>
      <c r="B12355" t="s">
        <v>7016</v>
      </c>
      <c r="C12355" t="s">
        <v>7017</v>
      </c>
      <c r="D12355" t="s">
        <v>7018</v>
      </c>
      <c r="E12355" t="s">
        <v>54</v>
      </c>
      <c r="F12355" s="11" t="s">
        <v>26</v>
      </c>
      <c r="G12355" s="11" t="s">
        <v>26</v>
      </c>
      <c r="H12355" t="s">
        <v>55</v>
      </c>
      <c r="I12355" s="11" t="s">
        <v>70</v>
      </c>
      <c r="J12355">
        <v>18</v>
      </c>
      <c r="K12355" s="34">
        <v>60.5086669921875</v>
      </c>
      <c r="L12355" s="34">
        <v>68.579879760742188</v>
      </c>
      <c r="M12355" s="34">
        <v>71.701461791992188</v>
      </c>
      <c r="N12355" s="35">
        <v>0.63233339786529541</v>
      </c>
      <c r="O12355">
        <v>221</v>
      </c>
      <c r="P12355">
        <v>0</v>
      </c>
    </row>
    <row r="12356" spans="1:16" x14ac:dyDescent="0.35">
      <c r="A12356" s="5" t="s">
        <v>9875</v>
      </c>
      <c r="B12356" t="s">
        <v>7016</v>
      </c>
      <c r="C12356" t="s">
        <v>7017</v>
      </c>
      <c r="D12356" t="s">
        <v>7018</v>
      </c>
      <c r="E12356" t="s">
        <v>54</v>
      </c>
      <c r="F12356" s="11" t="s">
        <v>26</v>
      </c>
      <c r="G12356" s="11" t="s">
        <v>26</v>
      </c>
      <c r="H12356" t="s">
        <v>55</v>
      </c>
      <c r="I12356" s="11" t="s">
        <v>70</v>
      </c>
      <c r="J12356">
        <v>19</v>
      </c>
      <c r="K12356" s="34">
        <v>58.800853729248047</v>
      </c>
      <c r="L12356" s="34">
        <v>60.338150024414063</v>
      </c>
      <c r="M12356" s="34">
        <v>63.526828765869141</v>
      </c>
      <c r="N12356" s="35">
        <v>0.69963175058364868</v>
      </c>
      <c r="O12356">
        <v>221</v>
      </c>
      <c r="P12356">
        <v>0</v>
      </c>
    </row>
    <row r="12357" spans="1:16" x14ac:dyDescent="0.35">
      <c r="A12357" s="5" t="s">
        <v>9876</v>
      </c>
      <c r="B12357" t="s">
        <v>7016</v>
      </c>
      <c r="C12357" t="s">
        <v>7017</v>
      </c>
      <c r="D12357" t="s">
        <v>7018</v>
      </c>
      <c r="E12357" t="s">
        <v>54</v>
      </c>
      <c r="F12357" s="11" t="s">
        <v>26</v>
      </c>
      <c r="G12357" s="11" t="s">
        <v>26</v>
      </c>
      <c r="H12357" t="s">
        <v>55</v>
      </c>
      <c r="I12357" s="11" t="s">
        <v>70</v>
      </c>
      <c r="J12357">
        <v>20</v>
      </c>
      <c r="K12357" s="34">
        <v>57.156223297119141</v>
      </c>
      <c r="L12357" s="34">
        <v>60.788196563720703</v>
      </c>
      <c r="M12357" s="34">
        <v>64.232780456542969</v>
      </c>
      <c r="N12357" s="35">
        <v>0.75473266839981079</v>
      </c>
      <c r="O12357">
        <v>221</v>
      </c>
      <c r="P12357">
        <v>0</v>
      </c>
    </row>
    <row r="12358" spans="1:16" x14ac:dyDescent="0.35">
      <c r="A12358" s="5" t="s">
        <v>9877</v>
      </c>
      <c r="B12358" t="s">
        <v>7016</v>
      </c>
      <c r="C12358" t="s">
        <v>7017</v>
      </c>
      <c r="D12358" t="s">
        <v>7018</v>
      </c>
      <c r="E12358" t="s">
        <v>54</v>
      </c>
      <c r="F12358" s="11" t="s">
        <v>26</v>
      </c>
      <c r="G12358" s="11" t="s">
        <v>26</v>
      </c>
      <c r="H12358" t="s">
        <v>55</v>
      </c>
      <c r="I12358" s="11" t="s">
        <v>70</v>
      </c>
      <c r="J12358">
        <v>21</v>
      </c>
      <c r="K12358" s="34">
        <v>55.852348327636719</v>
      </c>
      <c r="L12358" s="34">
        <v>61.594440460205078</v>
      </c>
      <c r="M12358" s="34">
        <v>65.19097900390625</v>
      </c>
      <c r="N12358" s="35">
        <v>0.82013750076293945</v>
      </c>
      <c r="O12358">
        <v>221</v>
      </c>
      <c r="P12358">
        <v>0</v>
      </c>
    </row>
    <row r="12359" spans="1:16" x14ac:dyDescent="0.35">
      <c r="A12359" s="5" t="s">
        <v>9878</v>
      </c>
      <c r="B12359" t="s">
        <v>7016</v>
      </c>
      <c r="C12359" t="s">
        <v>7017</v>
      </c>
      <c r="D12359" t="s">
        <v>7018</v>
      </c>
      <c r="E12359" t="s">
        <v>54</v>
      </c>
      <c r="F12359" s="11" t="s">
        <v>26</v>
      </c>
      <c r="G12359" s="11" t="s">
        <v>26</v>
      </c>
      <c r="H12359" t="s">
        <v>55</v>
      </c>
      <c r="I12359" s="11" t="s">
        <v>70</v>
      </c>
      <c r="J12359">
        <v>22</v>
      </c>
      <c r="K12359" s="34">
        <v>54.725059509277344</v>
      </c>
      <c r="L12359" s="34">
        <v>64.23406982421875</v>
      </c>
      <c r="M12359" s="34">
        <v>66.114234924316406</v>
      </c>
      <c r="N12359" s="35">
        <v>0.47431460022926331</v>
      </c>
      <c r="O12359">
        <v>221</v>
      </c>
      <c r="P12359">
        <v>0</v>
      </c>
    </row>
    <row r="12360" spans="1:16" x14ac:dyDescent="0.35">
      <c r="A12360" s="5" t="s">
        <v>9879</v>
      </c>
      <c r="B12360" t="s">
        <v>7016</v>
      </c>
      <c r="C12360" t="s">
        <v>7017</v>
      </c>
      <c r="D12360" t="s">
        <v>7018</v>
      </c>
      <c r="E12360" t="s">
        <v>54</v>
      </c>
      <c r="F12360" s="11" t="s">
        <v>26</v>
      </c>
      <c r="G12360" s="11" t="s">
        <v>26</v>
      </c>
      <c r="H12360" t="s">
        <v>55</v>
      </c>
      <c r="I12360" s="11" t="s">
        <v>70</v>
      </c>
      <c r="J12360">
        <v>23</v>
      </c>
      <c r="K12360" s="34">
        <v>53.795265197753906</v>
      </c>
      <c r="L12360" s="34">
        <v>65.365425109863281</v>
      </c>
      <c r="M12360" s="34">
        <v>67.492027282714844</v>
      </c>
      <c r="N12360" s="35">
        <v>0.54827409982681274</v>
      </c>
      <c r="O12360">
        <v>221</v>
      </c>
      <c r="P12360">
        <v>0</v>
      </c>
    </row>
    <row r="12361" spans="1:16" x14ac:dyDescent="0.35">
      <c r="A12361" s="5" t="s">
        <v>9880</v>
      </c>
      <c r="B12361" t="s">
        <v>7016</v>
      </c>
      <c r="C12361" t="s">
        <v>7017</v>
      </c>
      <c r="D12361" t="s">
        <v>7018</v>
      </c>
      <c r="E12361" t="s">
        <v>54</v>
      </c>
      <c r="F12361" s="11" t="s">
        <v>26</v>
      </c>
      <c r="G12361" s="11" t="s">
        <v>26</v>
      </c>
      <c r="H12361" t="s">
        <v>55</v>
      </c>
      <c r="I12361" s="11" t="s">
        <v>70</v>
      </c>
      <c r="J12361">
        <v>24</v>
      </c>
      <c r="K12361" s="34">
        <v>52.984188079833984</v>
      </c>
      <c r="L12361" s="34">
        <v>63.114452362060547</v>
      </c>
      <c r="M12361" s="34">
        <v>65.533454895019531</v>
      </c>
      <c r="N12361" s="35">
        <v>0.6333276629447937</v>
      </c>
      <c r="O12361">
        <v>221</v>
      </c>
      <c r="P12361">
        <v>0</v>
      </c>
    </row>
    <row r="12362" spans="1:16" x14ac:dyDescent="0.35">
      <c r="A12362" s="5" t="s">
        <v>9881</v>
      </c>
      <c r="B12362" t="s">
        <v>7016</v>
      </c>
      <c r="C12362" t="s">
        <v>7017</v>
      </c>
      <c r="D12362" t="s">
        <v>7018</v>
      </c>
      <c r="E12362" t="s">
        <v>54</v>
      </c>
      <c r="F12362" s="11" t="s">
        <v>26</v>
      </c>
      <c r="G12362" s="11" t="s">
        <v>26</v>
      </c>
      <c r="H12362" t="s">
        <v>55</v>
      </c>
      <c r="I12362" s="11" t="s">
        <v>71</v>
      </c>
      <c r="J12362">
        <v>1</v>
      </c>
      <c r="K12362" s="34">
        <v>50.728626251220703</v>
      </c>
      <c r="L12362" s="34">
        <v>57.927188873291016</v>
      </c>
      <c r="M12362" s="34">
        <v>59.580482482910156</v>
      </c>
      <c r="N12362" s="35">
        <v>0.47965481877326965</v>
      </c>
      <c r="O12362">
        <v>221</v>
      </c>
      <c r="P12362">
        <v>0</v>
      </c>
    </row>
    <row r="12363" spans="1:16" x14ac:dyDescent="0.35">
      <c r="A12363" s="5" t="s">
        <v>9882</v>
      </c>
      <c r="B12363" t="s">
        <v>7016</v>
      </c>
      <c r="C12363" t="s">
        <v>7017</v>
      </c>
      <c r="D12363" t="s">
        <v>7018</v>
      </c>
      <c r="E12363" t="s">
        <v>54</v>
      </c>
      <c r="F12363" s="11" t="s">
        <v>26</v>
      </c>
      <c r="G12363" s="11" t="s">
        <v>26</v>
      </c>
      <c r="H12363" t="s">
        <v>55</v>
      </c>
      <c r="I12363" s="11" t="s">
        <v>71</v>
      </c>
      <c r="J12363">
        <v>2</v>
      </c>
      <c r="K12363" s="34">
        <v>50.132675170898438</v>
      </c>
      <c r="L12363" s="34">
        <v>52.989334106445313</v>
      </c>
      <c r="M12363" s="34">
        <v>54.645236968994141</v>
      </c>
      <c r="N12363" s="35">
        <v>0.46627974510192871</v>
      </c>
      <c r="O12363">
        <v>221</v>
      </c>
      <c r="P12363">
        <v>0</v>
      </c>
    </row>
    <row r="12364" spans="1:16" x14ac:dyDescent="0.35">
      <c r="A12364" s="5" t="s">
        <v>9883</v>
      </c>
      <c r="B12364" t="s">
        <v>7016</v>
      </c>
      <c r="C12364" t="s">
        <v>7017</v>
      </c>
      <c r="D12364" t="s">
        <v>7018</v>
      </c>
      <c r="E12364" t="s">
        <v>54</v>
      </c>
      <c r="F12364" s="11" t="s">
        <v>26</v>
      </c>
      <c r="G12364" s="11" t="s">
        <v>26</v>
      </c>
      <c r="H12364" t="s">
        <v>55</v>
      </c>
      <c r="I12364" s="11" t="s">
        <v>71</v>
      </c>
      <c r="J12364">
        <v>3</v>
      </c>
      <c r="K12364" s="34">
        <v>49.730991363525391</v>
      </c>
      <c r="L12364" s="34">
        <v>46.504478454589844</v>
      </c>
      <c r="M12364" s="34">
        <v>48.043373107910156</v>
      </c>
      <c r="N12364" s="35">
        <v>0.4232490062713623</v>
      </c>
      <c r="O12364">
        <v>221</v>
      </c>
      <c r="P12364">
        <v>0</v>
      </c>
    </row>
    <row r="12365" spans="1:16" x14ac:dyDescent="0.35">
      <c r="A12365" s="5" t="s">
        <v>9884</v>
      </c>
      <c r="B12365" t="s">
        <v>7016</v>
      </c>
      <c r="C12365" t="s">
        <v>7017</v>
      </c>
      <c r="D12365" t="s">
        <v>7018</v>
      </c>
      <c r="E12365" t="s">
        <v>54</v>
      </c>
      <c r="F12365" s="11" t="s">
        <v>26</v>
      </c>
      <c r="G12365" s="11" t="s">
        <v>26</v>
      </c>
      <c r="H12365" t="s">
        <v>55</v>
      </c>
      <c r="I12365" s="11" t="s">
        <v>71</v>
      </c>
      <c r="J12365">
        <v>4</v>
      </c>
      <c r="K12365" s="34">
        <v>49.240104675292969</v>
      </c>
      <c r="L12365" s="34">
        <v>39.580726623535156</v>
      </c>
      <c r="M12365" s="34">
        <v>40.905208587646484</v>
      </c>
      <c r="N12365" s="35">
        <v>0.35979089140892029</v>
      </c>
      <c r="O12365">
        <v>221</v>
      </c>
      <c r="P12365">
        <v>0</v>
      </c>
    </row>
    <row r="12366" spans="1:16" x14ac:dyDescent="0.35">
      <c r="A12366" s="5" t="s">
        <v>9885</v>
      </c>
      <c r="B12366" t="s">
        <v>7016</v>
      </c>
      <c r="C12366" t="s">
        <v>7017</v>
      </c>
      <c r="D12366" t="s">
        <v>7018</v>
      </c>
      <c r="E12366" t="s">
        <v>54</v>
      </c>
      <c r="F12366" s="11" t="s">
        <v>26</v>
      </c>
      <c r="G12366" s="11" t="s">
        <v>26</v>
      </c>
      <c r="H12366" t="s">
        <v>55</v>
      </c>
      <c r="I12366" s="11" t="s">
        <v>71</v>
      </c>
      <c r="J12366">
        <v>5</v>
      </c>
      <c r="K12366" s="34">
        <v>48.769023895263672</v>
      </c>
      <c r="L12366" s="34">
        <v>35.434844970703125</v>
      </c>
      <c r="M12366" s="34">
        <v>36.501415252685547</v>
      </c>
      <c r="N12366" s="35">
        <v>0.26959788799285889</v>
      </c>
      <c r="O12366">
        <v>221</v>
      </c>
      <c r="P12366">
        <v>0</v>
      </c>
    </row>
    <row r="12367" spans="1:16" x14ac:dyDescent="0.35">
      <c r="A12367" s="5" t="s">
        <v>9886</v>
      </c>
      <c r="B12367" t="s">
        <v>7016</v>
      </c>
      <c r="C12367" t="s">
        <v>7017</v>
      </c>
      <c r="D12367" t="s">
        <v>7018</v>
      </c>
      <c r="E12367" t="s">
        <v>54</v>
      </c>
      <c r="F12367" s="11" t="s">
        <v>26</v>
      </c>
      <c r="G12367" s="11" t="s">
        <v>26</v>
      </c>
      <c r="H12367" t="s">
        <v>55</v>
      </c>
      <c r="I12367" s="11" t="s">
        <v>71</v>
      </c>
      <c r="J12367">
        <v>6</v>
      </c>
      <c r="K12367" s="34">
        <v>48.583477020263672</v>
      </c>
      <c r="L12367" s="34">
        <v>34.848121643066406</v>
      </c>
      <c r="M12367" s="34">
        <v>35.565750122070313</v>
      </c>
      <c r="N12367" s="35">
        <v>0.17933031916618347</v>
      </c>
      <c r="O12367">
        <v>221</v>
      </c>
      <c r="P12367">
        <v>0</v>
      </c>
    </row>
    <row r="12368" spans="1:16" x14ac:dyDescent="0.35">
      <c r="A12368" s="5" t="s">
        <v>9887</v>
      </c>
      <c r="B12368" t="s">
        <v>7016</v>
      </c>
      <c r="C12368" t="s">
        <v>7017</v>
      </c>
      <c r="D12368" t="s">
        <v>7018</v>
      </c>
      <c r="E12368" t="s">
        <v>54</v>
      </c>
      <c r="F12368" s="11" t="s">
        <v>26</v>
      </c>
      <c r="G12368" s="11" t="s">
        <v>26</v>
      </c>
      <c r="H12368" t="s">
        <v>55</v>
      </c>
      <c r="I12368" s="11" t="s">
        <v>71</v>
      </c>
      <c r="J12368">
        <v>7</v>
      </c>
      <c r="K12368" s="34">
        <v>49.16412353515625</v>
      </c>
      <c r="L12368" s="34">
        <v>46.143695831298828</v>
      </c>
      <c r="M12368" s="34">
        <v>47.064075469970703</v>
      </c>
      <c r="N12368" s="35">
        <v>0.17538152635097504</v>
      </c>
      <c r="O12368">
        <v>221</v>
      </c>
      <c r="P12368">
        <v>0</v>
      </c>
    </row>
    <row r="12369" spans="1:16" x14ac:dyDescent="0.35">
      <c r="A12369" s="5" t="s">
        <v>9888</v>
      </c>
      <c r="B12369" t="s">
        <v>7016</v>
      </c>
      <c r="C12369" t="s">
        <v>7017</v>
      </c>
      <c r="D12369" t="s">
        <v>7018</v>
      </c>
      <c r="E12369" t="s">
        <v>54</v>
      </c>
      <c r="F12369" s="11" t="s">
        <v>26</v>
      </c>
      <c r="G12369" s="11" t="s">
        <v>26</v>
      </c>
      <c r="H12369" t="s">
        <v>55</v>
      </c>
      <c r="I12369" s="11" t="s">
        <v>71</v>
      </c>
      <c r="J12369">
        <v>8</v>
      </c>
      <c r="K12369" s="34">
        <v>52.589954376220703</v>
      </c>
      <c r="L12369" s="34">
        <v>83.536026000976563</v>
      </c>
      <c r="M12369" s="34">
        <v>85.195732116699219</v>
      </c>
      <c r="N12369" s="35">
        <v>0.32293620705604553</v>
      </c>
      <c r="O12369">
        <v>221</v>
      </c>
      <c r="P12369">
        <v>0</v>
      </c>
    </row>
    <row r="12370" spans="1:16" x14ac:dyDescent="0.35">
      <c r="A12370" s="5" t="s">
        <v>9889</v>
      </c>
      <c r="B12370" t="s">
        <v>7016</v>
      </c>
      <c r="C12370" t="s">
        <v>7017</v>
      </c>
      <c r="D12370" t="s">
        <v>7018</v>
      </c>
      <c r="E12370" t="s">
        <v>54</v>
      </c>
      <c r="F12370" s="11" t="s">
        <v>26</v>
      </c>
      <c r="G12370" s="11" t="s">
        <v>26</v>
      </c>
      <c r="H12370" t="s">
        <v>55</v>
      </c>
      <c r="I12370" s="11" t="s">
        <v>71</v>
      </c>
      <c r="J12370">
        <v>9</v>
      </c>
      <c r="K12370" s="34">
        <v>57.038112640380859</v>
      </c>
      <c r="L12370" s="34">
        <v>146.05145263671875</v>
      </c>
      <c r="M12370" s="34">
        <v>150.50093078613281</v>
      </c>
      <c r="N12370" s="35">
        <v>0.95254582166671753</v>
      </c>
      <c r="O12370">
        <v>221</v>
      </c>
      <c r="P12370">
        <v>0</v>
      </c>
    </row>
    <row r="12371" spans="1:16" x14ac:dyDescent="0.35">
      <c r="A12371" s="5" t="s">
        <v>9890</v>
      </c>
      <c r="B12371" t="s">
        <v>7016</v>
      </c>
      <c r="C12371" t="s">
        <v>7017</v>
      </c>
      <c r="D12371" t="s">
        <v>7018</v>
      </c>
      <c r="E12371" t="s">
        <v>54</v>
      </c>
      <c r="F12371" s="11" t="s">
        <v>26</v>
      </c>
      <c r="G12371" s="11" t="s">
        <v>26</v>
      </c>
      <c r="H12371" t="s">
        <v>55</v>
      </c>
      <c r="I12371" s="11" t="s">
        <v>71</v>
      </c>
      <c r="J12371">
        <v>10</v>
      </c>
      <c r="K12371" s="34">
        <v>60.81231689453125</v>
      </c>
      <c r="L12371" s="34">
        <v>191.8031005859375</v>
      </c>
      <c r="M12371" s="34">
        <v>198.57260131835938</v>
      </c>
      <c r="N12371" s="35">
        <v>1.461933970451355</v>
      </c>
      <c r="O12371">
        <v>221</v>
      </c>
      <c r="P12371">
        <v>0</v>
      </c>
    </row>
    <row r="12372" spans="1:16" x14ac:dyDescent="0.35">
      <c r="A12372" s="5" t="s">
        <v>9891</v>
      </c>
      <c r="B12372" t="s">
        <v>7016</v>
      </c>
      <c r="C12372" t="s">
        <v>7017</v>
      </c>
      <c r="D12372" t="s">
        <v>7018</v>
      </c>
      <c r="E12372" t="s">
        <v>54</v>
      </c>
      <c r="F12372" s="11" t="s">
        <v>26</v>
      </c>
      <c r="G12372" s="11" t="s">
        <v>26</v>
      </c>
      <c r="H12372" t="s">
        <v>55</v>
      </c>
      <c r="I12372" s="11" t="s">
        <v>71</v>
      </c>
      <c r="J12372">
        <v>11</v>
      </c>
      <c r="K12372" s="34">
        <v>63.56280517578125</v>
      </c>
      <c r="L12372" s="34">
        <v>191.50685119628906</v>
      </c>
      <c r="M12372" s="34">
        <v>198.99154663085938</v>
      </c>
      <c r="N12372" s="35">
        <v>1.6064320802688599</v>
      </c>
      <c r="O12372">
        <v>221</v>
      </c>
      <c r="P12372">
        <v>0</v>
      </c>
    </row>
    <row r="12373" spans="1:16" x14ac:dyDescent="0.35">
      <c r="A12373" s="5" t="s">
        <v>9892</v>
      </c>
      <c r="B12373" t="s">
        <v>7016</v>
      </c>
      <c r="C12373" t="s">
        <v>7017</v>
      </c>
      <c r="D12373" t="s">
        <v>7018</v>
      </c>
      <c r="E12373" t="s">
        <v>54</v>
      </c>
      <c r="F12373" s="11" t="s">
        <v>26</v>
      </c>
      <c r="G12373" s="11" t="s">
        <v>26</v>
      </c>
      <c r="H12373" t="s">
        <v>55</v>
      </c>
      <c r="I12373" s="11" t="s">
        <v>71</v>
      </c>
      <c r="J12373">
        <v>12</v>
      </c>
      <c r="K12373" s="34">
        <v>64.860595703125</v>
      </c>
      <c r="L12373" s="34">
        <v>170.58711242675781</v>
      </c>
      <c r="M12373" s="34">
        <v>177.55618286132813</v>
      </c>
      <c r="N12373" s="35">
        <v>1.4414921998977661</v>
      </c>
      <c r="O12373">
        <v>221</v>
      </c>
      <c r="P12373">
        <v>0</v>
      </c>
    </row>
    <row r="12374" spans="1:16" x14ac:dyDescent="0.35">
      <c r="A12374" s="5" t="s">
        <v>9893</v>
      </c>
      <c r="B12374" t="s">
        <v>7016</v>
      </c>
      <c r="C12374" t="s">
        <v>7017</v>
      </c>
      <c r="D12374" t="s">
        <v>7018</v>
      </c>
      <c r="E12374" t="s">
        <v>54</v>
      </c>
      <c r="F12374" s="11" t="s">
        <v>26</v>
      </c>
      <c r="G12374" s="11" t="s">
        <v>26</v>
      </c>
      <c r="H12374" t="s">
        <v>55</v>
      </c>
      <c r="I12374" s="11" t="s">
        <v>71</v>
      </c>
      <c r="J12374">
        <v>13</v>
      </c>
      <c r="K12374" s="34">
        <v>65.415519714355469</v>
      </c>
      <c r="L12374" s="34">
        <v>146.63774108886719</v>
      </c>
      <c r="M12374" s="34">
        <v>153.17019653320313</v>
      </c>
      <c r="N12374" s="35">
        <v>1.2936927080154419</v>
      </c>
      <c r="O12374">
        <v>221</v>
      </c>
      <c r="P12374">
        <v>0</v>
      </c>
    </row>
    <row r="12375" spans="1:16" x14ac:dyDescent="0.35">
      <c r="A12375" s="5" t="s">
        <v>9894</v>
      </c>
      <c r="B12375" t="s">
        <v>7016</v>
      </c>
      <c r="C12375" t="s">
        <v>7017</v>
      </c>
      <c r="D12375" t="s">
        <v>7018</v>
      </c>
      <c r="E12375" t="s">
        <v>54</v>
      </c>
      <c r="F12375" s="11" t="s">
        <v>26</v>
      </c>
      <c r="G12375" s="11" t="s">
        <v>26</v>
      </c>
      <c r="H12375" t="s">
        <v>55</v>
      </c>
      <c r="I12375" s="11" t="s">
        <v>71</v>
      </c>
      <c r="J12375">
        <v>14</v>
      </c>
      <c r="K12375" s="34">
        <v>65.453338623046875</v>
      </c>
      <c r="L12375" s="34">
        <v>137.04595947265625</v>
      </c>
      <c r="M12375" s="34">
        <v>143.31105041503906</v>
      </c>
      <c r="N12375" s="35">
        <v>1.2143712043762207</v>
      </c>
      <c r="O12375">
        <v>221</v>
      </c>
      <c r="P12375">
        <v>0</v>
      </c>
    </row>
    <row r="12376" spans="1:16" x14ac:dyDescent="0.35">
      <c r="A12376" s="5" t="s">
        <v>9895</v>
      </c>
      <c r="B12376" t="s">
        <v>7016</v>
      </c>
      <c r="C12376" t="s">
        <v>7017</v>
      </c>
      <c r="D12376" t="s">
        <v>7018</v>
      </c>
      <c r="E12376" t="s">
        <v>54</v>
      </c>
      <c r="F12376" s="11" t="s">
        <v>26</v>
      </c>
      <c r="G12376" s="11" t="s">
        <v>26</v>
      </c>
      <c r="H12376" t="s">
        <v>55</v>
      </c>
      <c r="I12376" s="11" t="s">
        <v>71</v>
      </c>
      <c r="J12376">
        <v>15</v>
      </c>
      <c r="K12376" s="34">
        <v>64.488922119140625</v>
      </c>
      <c r="L12376" s="34">
        <v>125.69303131103516</v>
      </c>
      <c r="M12376" s="34">
        <v>131.01670837402344</v>
      </c>
      <c r="N12376" s="35">
        <v>0.99641746282577515</v>
      </c>
      <c r="O12376">
        <v>221</v>
      </c>
      <c r="P12376">
        <v>0</v>
      </c>
    </row>
    <row r="12377" spans="1:16" x14ac:dyDescent="0.35">
      <c r="A12377" s="5" t="s">
        <v>9896</v>
      </c>
      <c r="B12377" t="s">
        <v>7016</v>
      </c>
      <c r="C12377" t="s">
        <v>7017</v>
      </c>
      <c r="D12377" t="s">
        <v>7018</v>
      </c>
      <c r="E12377" t="s">
        <v>54</v>
      </c>
      <c r="F12377" s="11" t="s">
        <v>26</v>
      </c>
      <c r="G12377" s="11" t="s">
        <v>26</v>
      </c>
      <c r="H12377" t="s">
        <v>55</v>
      </c>
      <c r="I12377" s="11" t="s">
        <v>71</v>
      </c>
      <c r="J12377">
        <v>16</v>
      </c>
      <c r="K12377" s="34">
        <v>62.485691070556641</v>
      </c>
      <c r="L12377" s="34">
        <v>106.38939666748047</v>
      </c>
      <c r="M12377" s="34">
        <v>109.35959625244141</v>
      </c>
      <c r="N12377" s="35">
        <v>0.54682475328445435</v>
      </c>
      <c r="O12377">
        <v>221</v>
      </c>
      <c r="P12377">
        <v>0</v>
      </c>
    </row>
    <row r="12378" spans="1:16" x14ac:dyDescent="0.35">
      <c r="A12378" s="5" t="s">
        <v>9897</v>
      </c>
      <c r="B12378" t="s">
        <v>7016</v>
      </c>
      <c r="C12378" t="s">
        <v>7017</v>
      </c>
      <c r="D12378" t="s">
        <v>7018</v>
      </c>
      <c r="E12378" t="s">
        <v>54</v>
      </c>
      <c r="F12378" s="11" t="s">
        <v>26</v>
      </c>
      <c r="G12378" s="11" t="s">
        <v>26</v>
      </c>
      <c r="H12378" t="s">
        <v>55</v>
      </c>
      <c r="I12378" s="11" t="s">
        <v>71</v>
      </c>
      <c r="J12378">
        <v>17</v>
      </c>
      <c r="K12378" s="34">
        <v>59.105419158935547</v>
      </c>
      <c r="L12378" s="34">
        <v>81.498016357421875</v>
      </c>
      <c r="M12378" s="34">
        <v>84.815338134765625</v>
      </c>
      <c r="N12378" s="35">
        <v>0.60559147596359253</v>
      </c>
      <c r="O12378">
        <v>221</v>
      </c>
      <c r="P12378">
        <v>0</v>
      </c>
    </row>
    <row r="12379" spans="1:16" x14ac:dyDescent="0.35">
      <c r="A12379" s="5" t="s">
        <v>9898</v>
      </c>
      <c r="B12379" t="s">
        <v>7016</v>
      </c>
      <c r="C12379" t="s">
        <v>7017</v>
      </c>
      <c r="D12379" t="s">
        <v>7018</v>
      </c>
      <c r="E12379" t="s">
        <v>54</v>
      </c>
      <c r="F12379" s="11" t="s">
        <v>26</v>
      </c>
      <c r="G12379" s="11" t="s">
        <v>26</v>
      </c>
      <c r="H12379" t="s">
        <v>55</v>
      </c>
      <c r="I12379" s="11" t="s">
        <v>71</v>
      </c>
      <c r="J12379">
        <v>18</v>
      </c>
      <c r="K12379" s="34">
        <v>57.113601684570313</v>
      </c>
      <c r="L12379" s="34">
        <v>62.860897064208984</v>
      </c>
      <c r="M12379" s="34">
        <v>65.538352966308594</v>
      </c>
      <c r="N12379" s="35">
        <v>0.55516201257705688</v>
      </c>
      <c r="O12379">
        <v>221</v>
      </c>
      <c r="P12379">
        <v>0</v>
      </c>
    </row>
    <row r="12380" spans="1:16" x14ac:dyDescent="0.35">
      <c r="A12380" s="5" t="s">
        <v>9899</v>
      </c>
      <c r="B12380" t="s">
        <v>7016</v>
      </c>
      <c r="C12380" t="s">
        <v>7017</v>
      </c>
      <c r="D12380" t="s">
        <v>7018</v>
      </c>
      <c r="E12380" t="s">
        <v>54</v>
      </c>
      <c r="F12380" s="11" t="s">
        <v>26</v>
      </c>
      <c r="G12380" s="11" t="s">
        <v>26</v>
      </c>
      <c r="H12380" t="s">
        <v>55</v>
      </c>
      <c r="I12380" s="11" t="s">
        <v>71</v>
      </c>
      <c r="J12380">
        <v>19</v>
      </c>
      <c r="K12380" s="34">
        <v>55.649829864501953</v>
      </c>
      <c r="L12380" s="34">
        <v>55.0997314453125</v>
      </c>
      <c r="M12380" s="34">
        <v>57.961257934570313</v>
      </c>
      <c r="N12380" s="35">
        <v>0.63105380535125732</v>
      </c>
      <c r="O12380">
        <v>221</v>
      </c>
      <c r="P12380">
        <v>0</v>
      </c>
    </row>
    <row r="12381" spans="1:16" x14ac:dyDescent="0.35">
      <c r="A12381" s="5" t="s">
        <v>9900</v>
      </c>
      <c r="B12381" t="s">
        <v>7016</v>
      </c>
      <c r="C12381" t="s">
        <v>7017</v>
      </c>
      <c r="D12381" t="s">
        <v>7018</v>
      </c>
      <c r="E12381" t="s">
        <v>54</v>
      </c>
      <c r="F12381" s="11" t="s">
        <v>26</v>
      </c>
      <c r="G12381" s="11" t="s">
        <v>26</v>
      </c>
      <c r="H12381" t="s">
        <v>55</v>
      </c>
      <c r="I12381" s="11" t="s">
        <v>71</v>
      </c>
      <c r="J12381">
        <v>20</v>
      </c>
      <c r="K12381" s="34">
        <v>54.413745880126953</v>
      </c>
      <c r="L12381" s="34">
        <v>55.554897308349609</v>
      </c>
      <c r="M12381" s="34">
        <v>58.725357055664063</v>
      </c>
      <c r="N12381" s="35">
        <v>0.69876515865325928</v>
      </c>
      <c r="O12381">
        <v>221</v>
      </c>
      <c r="P12381">
        <v>0</v>
      </c>
    </row>
    <row r="12382" spans="1:16" x14ac:dyDescent="0.35">
      <c r="A12382" s="5" t="s">
        <v>9901</v>
      </c>
      <c r="B12382" t="s">
        <v>7016</v>
      </c>
      <c r="C12382" t="s">
        <v>7017</v>
      </c>
      <c r="D12382" t="s">
        <v>7018</v>
      </c>
      <c r="E12382" t="s">
        <v>54</v>
      </c>
      <c r="F12382" s="11" t="s">
        <v>26</v>
      </c>
      <c r="G12382" s="11" t="s">
        <v>26</v>
      </c>
      <c r="H12382" t="s">
        <v>55</v>
      </c>
      <c r="I12382" s="11" t="s">
        <v>71</v>
      </c>
      <c r="J12382">
        <v>21</v>
      </c>
      <c r="K12382" s="34">
        <v>53.351470947265625</v>
      </c>
      <c r="L12382" s="34">
        <v>56.323268890380859</v>
      </c>
      <c r="M12382" s="34">
        <v>59.618007659912109</v>
      </c>
      <c r="N12382" s="35">
        <v>0.75573915243148804</v>
      </c>
      <c r="O12382">
        <v>221</v>
      </c>
      <c r="P12382">
        <v>0</v>
      </c>
    </row>
    <row r="12383" spans="1:16" x14ac:dyDescent="0.35">
      <c r="A12383" s="5" t="s">
        <v>9902</v>
      </c>
      <c r="B12383" t="s">
        <v>7016</v>
      </c>
      <c r="C12383" t="s">
        <v>7017</v>
      </c>
      <c r="D12383" t="s">
        <v>7018</v>
      </c>
      <c r="E12383" t="s">
        <v>54</v>
      </c>
      <c r="F12383" s="11" t="s">
        <v>26</v>
      </c>
      <c r="G12383" s="11" t="s">
        <v>26</v>
      </c>
      <c r="H12383" t="s">
        <v>55</v>
      </c>
      <c r="I12383" s="11" t="s">
        <v>71</v>
      </c>
      <c r="J12383">
        <v>22</v>
      </c>
      <c r="K12383" s="34">
        <v>52.701873779296875</v>
      </c>
      <c r="L12383" s="34">
        <v>58.942455291748047</v>
      </c>
      <c r="M12383" s="34">
        <v>60.574455261230469</v>
      </c>
      <c r="N12383" s="35">
        <v>0.41663190722465515</v>
      </c>
      <c r="O12383">
        <v>221</v>
      </c>
      <c r="P12383">
        <v>0</v>
      </c>
    </row>
    <row r="12384" spans="1:16" x14ac:dyDescent="0.35">
      <c r="A12384" s="5" t="s">
        <v>9903</v>
      </c>
      <c r="B12384" t="s">
        <v>7016</v>
      </c>
      <c r="C12384" t="s">
        <v>7017</v>
      </c>
      <c r="D12384" t="s">
        <v>7018</v>
      </c>
      <c r="E12384" t="s">
        <v>54</v>
      </c>
      <c r="F12384" s="11" t="s">
        <v>26</v>
      </c>
      <c r="G12384" s="11" t="s">
        <v>26</v>
      </c>
      <c r="H12384" t="s">
        <v>55</v>
      </c>
      <c r="I12384" s="11" t="s">
        <v>71</v>
      </c>
      <c r="J12384">
        <v>23</v>
      </c>
      <c r="K12384" s="34">
        <v>51.702667236328125</v>
      </c>
      <c r="L12384" s="34">
        <v>59.783088684082031</v>
      </c>
      <c r="M12384" s="34">
        <v>61.630687713623047</v>
      </c>
      <c r="N12384" s="35">
        <v>0.47858148813247681</v>
      </c>
      <c r="O12384">
        <v>221</v>
      </c>
      <c r="P12384">
        <v>0</v>
      </c>
    </row>
    <row r="12385" spans="1:16" x14ac:dyDescent="0.35">
      <c r="A12385" s="5" t="s">
        <v>9904</v>
      </c>
      <c r="B12385" t="s">
        <v>7016</v>
      </c>
      <c r="C12385" t="s">
        <v>7017</v>
      </c>
      <c r="D12385" t="s">
        <v>7018</v>
      </c>
      <c r="E12385" t="s">
        <v>54</v>
      </c>
      <c r="F12385" s="11" t="s">
        <v>26</v>
      </c>
      <c r="G12385" s="11" t="s">
        <v>26</v>
      </c>
      <c r="H12385" t="s">
        <v>55</v>
      </c>
      <c r="I12385" s="11" t="s">
        <v>71</v>
      </c>
      <c r="J12385">
        <v>24</v>
      </c>
      <c r="K12385" s="34">
        <v>51.089553833007813</v>
      </c>
      <c r="L12385" s="34">
        <v>57.880901336669922</v>
      </c>
      <c r="M12385" s="34">
        <v>59.88214111328125</v>
      </c>
      <c r="N12385" s="35">
        <v>0.52513855695724487</v>
      </c>
      <c r="O12385">
        <v>221</v>
      </c>
      <c r="P12385">
        <v>0</v>
      </c>
    </row>
    <row r="12386" spans="1:16" x14ac:dyDescent="0.35">
      <c r="A12386" s="5" t="s">
        <v>16098</v>
      </c>
      <c r="B12386" t="s">
        <v>7016</v>
      </c>
      <c r="C12386" t="s">
        <v>7017</v>
      </c>
      <c r="D12386" t="s">
        <v>7018</v>
      </c>
      <c r="E12386" t="s">
        <v>54</v>
      </c>
      <c r="F12386" s="11" t="s">
        <v>26</v>
      </c>
      <c r="G12386" s="11" t="s">
        <v>26</v>
      </c>
      <c r="H12386" t="s">
        <v>18690</v>
      </c>
      <c r="I12386" s="11" t="s">
        <v>60</v>
      </c>
      <c r="J12386">
        <v>1</v>
      </c>
      <c r="K12386" s="34">
        <v>49.327018737792969</v>
      </c>
      <c r="L12386" s="34">
        <v>60.664932250976563</v>
      </c>
      <c r="M12386" s="34">
        <v>61.637092590332031</v>
      </c>
      <c r="N12386" s="35">
        <v>0.25946775078773499</v>
      </c>
      <c r="O12386">
        <v>220</v>
      </c>
      <c r="P12386">
        <v>0</v>
      </c>
    </row>
    <row r="12387" spans="1:16" x14ac:dyDescent="0.35">
      <c r="A12387" s="5" t="s">
        <v>16099</v>
      </c>
      <c r="B12387" t="s">
        <v>7016</v>
      </c>
      <c r="C12387" t="s">
        <v>7017</v>
      </c>
      <c r="D12387" t="s">
        <v>7018</v>
      </c>
      <c r="E12387" t="s">
        <v>54</v>
      </c>
      <c r="F12387" s="11" t="s">
        <v>26</v>
      </c>
      <c r="G12387" s="11" t="s">
        <v>26</v>
      </c>
      <c r="H12387" t="s">
        <v>18690</v>
      </c>
      <c r="I12387" s="11" t="s">
        <v>60</v>
      </c>
      <c r="J12387">
        <v>2</v>
      </c>
      <c r="K12387" s="34">
        <v>48.736087799072266</v>
      </c>
      <c r="L12387" s="34">
        <v>55.062557220458984</v>
      </c>
      <c r="M12387" s="34">
        <v>56.024810791015625</v>
      </c>
      <c r="N12387" s="35">
        <v>0.25293126702308655</v>
      </c>
      <c r="O12387">
        <v>220</v>
      </c>
      <c r="P12387">
        <v>0</v>
      </c>
    </row>
    <row r="12388" spans="1:16" x14ac:dyDescent="0.35">
      <c r="A12388" s="5" t="s">
        <v>16100</v>
      </c>
      <c r="B12388" t="s">
        <v>7016</v>
      </c>
      <c r="C12388" t="s">
        <v>7017</v>
      </c>
      <c r="D12388" t="s">
        <v>7018</v>
      </c>
      <c r="E12388" t="s">
        <v>54</v>
      </c>
      <c r="F12388" s="11" t="s">
        <v>26</v>
      </c>
      <c r="G12388" s="11" t="s">
        <v>26</v>
      </c>
      <c r="H12388" t="s">
        <v>18690</v>
      </c>
      <c r="I12388" s="11" t="s">
        <v>60</v>
      </c>
      <c r="J12388">
        <v>3</v>
      </c>
      <c r="K12388" s="34">
        <v>47.647071838378906</v>
      </c>
      <c r="L12388" s="34">
        <v>48.030078887939453</v>
      </c>
      <c r="M12388" s="34">
        <v>48.901866912841797</v>
      </c>
      <c r="N12388" s="35">
        <v>0.22758466005325317</v>
      </c>
      <c r="O12388">
        <v>220</v>
      </c>
      <c r="P12388">
        <v>0</v>
      </c>
    </row>
    <row r="12389" spans="1:16" x14ac:dyDescent="0.35">
      <c r="A12389" s="5" t="s">
        <v>16101</v>
      </c>
      <c r="B12389" t="s">
        <v>7016</v>
      </c>
      <c r="C12389" t="s">
        <v>7017</v>
      </c>
      <c r="D12389" t="s">
        <v>7018</v>
      </c>
      <c r="E12389" t="s">
        <v>54</v>
      </c>
      <c r="F12389" s="11" t="s">
        <v>26</v>
      </c>
      <c r="G12389" s="11" t="s">
        <v>26</v>
      </c>
      <c r="H12389" t="s">
        <v>18690</v>
      </c>
      <c r="I12389" s="11" t="s">
        <v>60</v>
      </c>
      <c r="J12389">
        <v>4</v>
      </c>
      <c r="K12389" s="34">
        <v>46.929470062255859</v>
      </c>
      <c r="L12389" s="34">
        <v>40.538307189941406</v>
      </c>
      <c r="M12389" s="34">
        <v>41.273399353027344</v>
      </c>
      <c r="N12389" s="35">
        <v>0.18912860751152039</v>
      </c>
      <c r="O12389">
        <v>220</v>
      </c>
      <c r="P12389">
        <v>0</v>
      </c>
    </row>
    <row r="12390" spans="1:16" x14ac:dyDescent="0.35">
      <c r="A12390" s="5" t="s">
        <v>16102</v>
      </c>
      <c r="B12390" t="s">
        <v>7016</v>
      </c>
      <c r="C12390" t="s">
        <v>7017</v>
      </c>
      <c r="D12390" t="s">
        <v>7018</v>
      </c>
      <c r="E12390" t="s">
        <v>54</v>
      </c>
      <c r="F12390" s="11" t="s">
        <v>26</v>
      </c>
      <c r="G12390" s="11" t="s">
        <v>26</v>
      </c>
      <c r="H12390" t="s">
        <v>18690</v>
      </c>
      <c r="I12390" s="11" t="s">
        <v>60</v>
      </c>
      <c r="J12390">
        <v>5</v>
      </c>
      <c r="K12390" s="34">
        <v>46.854846954345703</v>
      </c>
      <c r="L12390" s="34">
        <v>37.553524017333984</v>
      </c>
      <c r="M12390" s="34">
        <v>38.102180480957031</v>
      </c>
      <c r="N12390" s="35">
        <v>0.13174550235271454</v>
      </c>
      <c r="O12390">
        <v>220</v>
      </c>
      <c r="P12390">
        <v>0</v>
      </c>
    </row>
    <row r="12391" spans="1:16" x14ac:dyDescent="0.35">
      <c r="A12391" s="5" t="s">
        <v>16103</v>
      </c>
      <c r="B12391" t="s">
        <v>7016</v>
      </c>
      <c r="C12391" t="s">
        <v>7017</v>
      </c>
      <c r="D12391" t="s">
        <v>7018</v>
      </c>
      <c r="E12391" t="s">
        <v>54</v>
      </c>
      <c r="F12391" s="11" t="s">
        <v>26</v>
      </c>
      <c r="G12391" s="11" t="s">
        <v>26</v>
      </c>
      <c r="H12391" t="s">
        <v>18690</v>
      </c>
      <c r="I12391" s="11" t="s">
        <v>60</v>
      </c>
      <c r="J12391">
        <v>6</v>
      </c>
      <c r="K12391" s="34">
        <v>45.913738250732422</v>
      </c>
      <c r="L12391" s="34">
        <v>40.308700561523438</v>
      </c>
      <c r="M12391" s="34">
        <v>40.428062438964844</v>
      </c>
      <c r="N12391" s="35">
        <v>8.4500275552272797E-2</v>
      </c>
      <c r="O12391">
        <v>220</v>
      </c>
      <c r="P12391">
        <v>0</v>
      </c>
    </row>
    <row r="12392" spans="1:16" x14ac:dyDescent="0.35">
      <c r="A12392" s="5" t="s">
        <v>16104</v>
      </c>
      <c r="B12392" t="s">
        <v>7016</v>
      </c>
      <c r="C12392" t="s">
        <v>7017</v>
      </c>
      <c r="D12392" t="s">
        <v>7018</v>
      </c>
      <c r="E12392" t="s">
        <v>54</v>
      </c>
      <c r="F12392" s="11" t="s">
        <v>26</v>
      </c>
      <c r="G12392" s="11" t="s">
        <v>26</v>
      </c>
      <c r="H12392" t="s">
        <v>18690</v>
      </c>
      <c r="I12392" s="11" t="s">
        <v>60</v>
      </c>
      <c r="J12392">
        <v>7</v>
      </c>
      <c r="K12392" s="34">
        <v>46.617851257324219</v>
      </c>
      <c r="L12392" s="34">
        <v>61.973419189453125</v>
      </c>
      <c r="M12392" s="34">
        <v>62.329677581787109</v>
      </c>
      <c r="N12392" s="35">
        <v>7.2560079395771027E-2</v>
      </c>
      <c r="O12392">
        <v>220</v>
      </c>
      <c r="P12392">
        <v>0</v>
      </c>
    </row>
    <row r="12393" spans="1:16" x14ac:dyDescent="0.35">
      <c r="A12393" s="5" t="s">
        <v>16105</v>
      </c>
      <c r="B12393" t="s">
        <v>7016</v>
      </c>
      <c r="C12393" t="s">
        <v>7017</v>
      </c>
      <c r="D12393" t="s">
        <v>7018</v>
      </c>
      <c r="E12393" t="s">
        <v>54</v>
      </c>
      <c r="F12393" s="11" t="s">
        <v>26</v>
      </c>
      <c r="G12393" s="11" t="s">
        <v>26</v>
      </c>
      <c r="H12393" t="s">
        <v>18690</v>
      </c>
      <c r="I12393" s="11" t="s">
        <v>60</v>
      </c>
      <c r="J12393">
        <v>8</v>
      </c>
      <c r="K12393" s="34">
        <v>51.519546508789063</v>
      </c>
      <c r="L12393" s="34">
        <v>127.54656219482422</v>
      </c>
      <c r="M12393" s="34">
        <v>128.34547424316406</v>
      </c>
      <c r="N12393" s="35">
        <v>0.17425604164600372</v>
      </c>
      <c r="O12393">
        <v>220</v>
      </c>
      <c r="P12393">
        <v>0</v>
      </c>
    </row>
    <row r="12394" spans="1:16" x14ac:dyDescent="0.35">
      <c r="A12394" s="5" t="s">
        <v>16106</v>
      </c>
      <c r="B12394" t="s">
        <v>7016</v>
      </c>
      <c r="C12394" t="s">
        <v>7017</v>
      </c>
      <c r="D12394" t="s">
        <v>7018</v>
      </c>
      <c r="E12394" t="s">
        <v>54</v>
      </c>
      <c r="F12394" s="11" t="s">
        <v>26</v>
      </c>
      <c r="G12394" s="11" t="s">
        <v>26</v>
      </c>
      <c r="H12394" t="s">
        <v>18690</v>
      </c>
      <c r="I12394" s="11" t="s">
        <v>60</v>
      </c>
      <c r="J12394">
        <v>9</v>
      </c>
      <c r="K12394" s="34">
        <v>58.076541900634766</v>
      </c>
      <c r="L12394" s="34">
        <v>234.51786804199219</v>
      </c>
      <c r="M12394" s="34">
        <v>238.81459045410156</v>
      </c>
      <c r="N12394" s="35">
        <v>0.83949756622314453</v>
      </c>
      <c r="O12394">
        <v>220</v>
      </c>
      <c r="P12394">
        <v>0</v>
      </c>
    </row>
    <row r="12395" spans="1:16" x14ac:dyDescent="0.35">
      <c r="A12395" s="5" t="s">
        <v>16107</v>
      </c>
      <c r="B12395" t="s">
        <v>7016</v>
      </c>
      <c r="C12395" t="s">
        <v>7017</v>
      </c>
      <c r="D12395" t="s">
        <v>7018</v>
      </c>
      <c r="E12395" t="s">
        <v>54</v>
      </c>
      <c r="F12395" s="11" t="s">
        <v>26</v>
      </c>
      <c r="G12395" s="11" t="s">
        <v>26</v>
      </c>
      <c r="H12395" t="s">
        <v>18690</v>
      </c>
      <c r="I12395" s="11" t="s">
        <v>60</v>
      </c>
      <c r="J12395">
        <v>10</v>
      </c>
      <c r="K12395" s="34">
        <v>62.601612091064453</v>
      </c>
      <c r="L12395" s="34">
        <v>312.78302001953125</v>
      </c>
      <c r="M12395" s="34">
        <v>322.32916259765625</v>
      </c>
      <c r="N12395" s="35">
        <v>1.9329744577407837</v>
      </c>
      <c r="O12395">
        <v>220</v>
      </c>
      <c r="P12395">
        <v>0</v>
      </c>
    </row>
    <row r="12396" spans="1:16" x14ac:dyDescent="0.35">
      <c r="A12396" s="5" t="s">
        <v>16108</v>
      </c>
      <c r="B12396" t="s">
        <v>7016</v>
      </c>
      <c r="C12396" t="s">
        <v>7017</v>
      </c>
      <c r="D12396" t="s">
        <v>7018</v>
      </c>
      <c r="E12396" t="s">
        <v>54</v>
      </c>
      <c r="F12396" s="11" t="s">
        <v>26</v>
      </c>
      <c r="G12396" s="11" t="s">
        <v>26</v>
      </c>
      <c r="H12396" t="s">
        <v>18690</v>
      </c>
      <c r="I12396" s="11" t="s">
        <v>60</v>
      </c>
      <c r="J12396">
        <v>11</v>
      </c>
      <c r="K12396" s="34">
        <v>65.238029479980469</v>
      </c>
      <c r="L12396" s="34">
        <v>311.75271606445313</v>
      </c>
      <c r="M12396" s="34">
        <v>323.47616577148438</v>
      </c>
      <c r="N12396" s="35">
        <v>2.2547163963317871</v>
      </c>
      <c r="O12396">
        <v>220</v>
      </c>
      <c r="P12396">
        <v>0</v>
      </c>
    </row>
    <row r="12397" spans="1:16" x14ac:dyDescent="0.35">
      <c r="A12397" s="5" t="s">
        <v>16109</v>
      </c>
      <c r="B12397" t="s">
        <v>7016</v>
      </c>
      <c r="C12397" t="s">
        <v>7017</v>
      </c>
      <c r="D12397" t="s">
        <v>7018</v>
      </c>
      <c r="E12397" t="s">
        <v>54</v>
      </c>
      <c r="F12397" s="11" t="s">
        <v>26</v>
      </c>
      <c r="G12397" s="11" t="s">
        <v>26</v>
      </c>
      <c r="H12397" t="s">
        <v>18690</v>
      </c>
      <c r="I12397" s="11" t="s">
        <v>60</v>
      </c>
      <c r="J12397">
        <v>12</v>
      </c>
      <c r="K12397" s="34">
        <v>66.825119018554688</v>
      </c>
      <c r="L12397" s="34">
        <v>273.41317749023438</v>
      </c>
      <c r="M12397" s="34">
        <v>284.59686279296875</v>
      </c>
      <c r="N12397" s="35">
        <v>2.0672955513000488</v>
      </c>
      <c r="O12397">
        <v>220</v>
      </c>
      <c r="P12397">
        <v>0</v>
      </c>
    </row>
    <row r="12398" spans="1:16" x14ac:dyDescent="0.35">
      <c r="A12398" s="5" t="s">
        <v>16110</v>
      </c>
      <c r="B12398" t="s">
        <v>7016</v>
      </c>
      <c r="C12398" t="s">
        <v>7017</v>
      </c>
      <c r="D12398" t="s">
        <v>7018</v>
      </c>
      <c r="E12398" t="s">
        <v>54</v>
      </c>
      <c r="F12398" s="11" t="s">
        <v>26</v>
      </c>
      <c r="G12398" s="11" t="s">
        <v>26</v>
      </c>
      <c r="H12398" t="s">
        <v>18690</v>
      </c>
      <c r="I12398" s="11" t="s">
        <v>60</v>
      </c>
      <c r="J12398">
        <v>13</v>
      </c>
      <c r="K12398" s="34">
        <v>67.492355346679688</v>
      </c>
      <c r="L12398" s="34">
        <v>230.30569458007813</v>
      </c>
      <c r="M12398" s="34">
        <v>240.49580383300781</v>
      </c>
      <c r="N12398" s="35">
        <v>1.8263546228408813</v>
      </c>
      <c r="O12398">
        <v>220</v>
      </c>
      <c r="P12398">
        <v>0</v>
      </c>
    </row>
    <row r="12399" spans="1:16" x14ac:dyDescent="0.35">
      <c r="A12399" s="5" t="s">
        <v>16111</v>
      </c>
      <c r="B12399" t="s">
        <v>7016</v>
      </c>
      <c r="C12399" t="s">
        <v>7017</v>
      </c>
      <c r="D12399" t="s">
        <v>7018</v>
      </c>
      <c r="E12399" t="s">
        <v>54</v>
      </c>
      <c r="F12399" s="11" t="s">
        <v>26</v>
      </c>
      <c r="G12399" s="11" t="s">
        <v>26</v>
      </c>
      <c r="H12399" t="s">
        <v>18690</v>
      </c>
      <c r="I12399" s="11" t="s">
        <v>60</v>
      </c>
      <c r="J12399">
        <v>14</v>
      </c>
      <c r="K12399" s="34">
        <v>67.216957092285156</v>
      </c>
      <c r="L12399" s="34">
        <v>213.00946044921875</v>
      </c>
      <c r="M12399" s="34">
        <v>223.19538879394531</v>
      </c>
      <c r="N12399" s="35">
        <v>1.7758074998855591</v>
      </c>
      <c r="O12399">
        <v>220</v>
      </c>
      <c r="P12399">
        <v>0</v>
      </c>
    </row>
    <row r="12400" spans="1:16" x14ac:dyDescent="0.35">
      <c r="A12400" s="5" t="s">
        <v>16112</v>
      </c>
      <c r="B12400" t="s">
        <v>7016</v>
      </c>
      <c r="C12400" t="s">
        <v>7017</v>
      </c>
      <c r="D12400" t="s">
        <v>7018</v>
      </c>
      <c r="E12400" t="s">
        <v>54</v>
      </c>
      <c r="F12400" s="11" t="s">
        <v>26</v>
      </c>
      <c r="G12400" s="11" t="s">
        <v>26</v>
      </c>
      <c r="H12400" t="s">
        <v>18690</v>
      </c>
      <c r="I12400" s="11" t="s">
        <v>60</v>
      </c>
      <c r="J12400">
        <v>15</v>
      </c>
      <c r="K12400" s="34">
        <v>66.407630920410156</v>
      </c>
      <c r="L12400" s="34">
        <v>191.96722412109375</v>
      </c>
      <c r="M12400" s="34">
        <v>200.64399719238281</v>
      </c>
      <c r="N12400" s="35">
        <v>1.4740419387817383</v>
      </c>
      <c r="O12400">
        <v>220</v>
      </c>
      <c r="P12400">
        <v>0</v>
      </c>
    </row>
    <row r="12401" spans="1:16" x14ac:dyDescent="0.35">
      <c r="A12401" s="5" t="s">
        <v>16113</v>
      </c>
      <c r="B12401" t="s">
        <v>7016</v>
      </c>
      <c r="C12401" t="s">
        <v>7017</v>
      </c>
      <c r="D12401" t="s">
        <v>7018</v>
      </c>
      <c r="E12401" t="s">
        <v>54</v>
      </c>
      <c r="F12401" s="11" t="s">
        <v>26</v>
      </c>
      <c r="G12401" s="11" t="s">
        <v>26</v>
      </c>
      <c r="H12401" t="s">
        <v>18690</v>
      </c>
      <c r="I12401" s="11" t="s">
        <v>60</v>
      </c>
      <c r="J12401">
        <v>16</v>
      </c>
      <c r="K12401" s="34">
        <v>65.282707214355469</v>
      </c>
      <c r="L12401" s="34">
        <v>157.100830078125</v>
      </c>
      <c r="M12401" s="34">
        <v>161.86470031738281</v>
      </c>
      <c r="N12401" s="35">
        <v>0.78621417284011841</v>
      </c>
      <c r="O12401">
        <v>220</v>
      </c>
      <c r="P12401">
        <v>0</v>
      </c>
    </row>
    <row r="12402" spans="1:16" x14ac:dyDescent="0.35">
      <c r="A12402" s="5" t="s">
        <v>16114</v>
      </c>
      <c r="B12402" t="s">
        <v>7016</v>
      </c>
      <c r="C12402" t="s">
        <v>7017</v>
      </c>
      <c r="D12402" t="s">
        <v>7018</v>
      </c>
      <c r="E12402" t="s">
        <v>54</v>
      </c>
      <c r="F12402" s="11" t="s">
        <v>26</v>
      </c>
      <c r="G12402" s="11" t="s">
        <v>26</v>
      </c>
      <c r="H12402" t="s">
        <v>18690</v>
      </c>
      <c r="I12402" s="11" t="s">
        <v>60</v>
      </c>
      <c r="J12402">
        <v>17</v>
      </c>
      <c r="K12402" s="34">
        <v>62.362628936767578</v>
      </c>
      <c r="L12402" s="34">
        <v>114.11651611328125</v>
      </c>
      <c r="M12402" s="34">
        <v>117.99615478515625</v>
      </c>
      <c r="N12402" s="35">
        <v>0.6261020302772522</v>
      </c>
      <c r="O12402">
        <v>220</v>
      </c>
      <c r="P12402">
        <v>0</v>
      </c>
    </row>
    <row r="12403" spans="1:16" x14ac:dyDescent="0.35">
      <c r="A12403" s="5" t="s">
        <v>16115</v>
      </c>
      <c r="B12403" t="s">
        <v>7016</v>
      </c>
      <c r="C12403" t="s">
        <v>7017</v>
      </c>
      <c r="D12403" t="s">
        <v>7018</v>
      </c>
      <c r="E12403" t="s">
        <v>54</v>
      </c>
      <c r="F12403" s="11" t="s">
        <v>26</v>
      </c>
      <c r="G12403" s="11" t="s">
        <v>26</v>
      </c>
      <c r="H12403" t="s">
        <v>18690</v>
      </c>
      <c r="I12403" s="11" t="s">
        <v>60</v>
      </c>
      <c r="J12403">
        <v>18</v>
      </c>
      <c r="K12403" s="34">
        <v>58.399860382080078</v>
      </c>
      <c r="L12403" s="34">
        <v>81.489875793457031</v>
      </c>
      <c r="M12403" s="34">
        <v>83.790878295898438</v>
      </c>
      <c r="N12403" s="35">
        <v>0.43553644418716431</v>
      </c>
      <c r="O12403">
        <v>220</v>
      </c>
      <c r="P12403">
        <v>0</v>
      </c>
    </row>
    <row r="12404" spans="1:16" x14ac:dyDescent="0.35">
      <c r="A12404" s="5" t="s">
        <v>16116</v>
      </c>
      <c r="B12404" t="s">
        <v>7016</v>
      </c>
      <c r="C12404" t="s">
        <v>7017</v>
      </c>
      <c r="D12404" t="s">
        <v>7018</v>
      </c>
      <c r="E12404" t="s">
        <v>54</v>
      </c>
      <c r="F12404" s="11" t="s">
        <v>26</v>
      </c>
      <c r="G12404" s="11" t="s">
        <v>26</v>
      </c>
      <c r="H12404" t="s">
        <v>18690</v>
      </c>
      <c r="I12404" s="11" t="s">
        <v>60</v>
      </c>
      <c r="J12404">
        <v>19</v>
      </c>
      <c r="K12404" s="34">
        <v>56.265060424804688</v>
      </c>
      <c r="L12404" s="34">
        <v>66.146659851074219</v>
      </c>
      <c r="M12404" s="34">
        <v>68.483963012695313</v>
      </c>
      <c r="N12404" s="35">
        <v>0.48445498943328857</v>
      </c>
      <c r="O12404">
        <v>220</v>
      </c>
      <c r="P12404">
        <v>0</v>
      </c>
    </row>
    <row r="12405" spans="1:16" x14ac:dyDescent="0.35">
      <c r="A12405" s="5" t="s">
        <v>16117</v>
      </c>
      <c r="B12405" t="s">
        <v>7016</v>
      </c>
      <c r="C12405" t="s">
        <v>7017</v>
      </c>
      <c r="D12405" t="s">
        <v>7018</v>
      </c>
      <c r="E12405" t="s">
        <v>54</v>
      </c>
      <c r="F12405" s="11" t="s">
        <v>26</v>
      </c>
      <c r="G12405" s="11" t="s">
        <v>26</v>
      </c>
      <c r="H12405" t="s">
        <v>18690</v>
      </c>
      <c r="I12405" s="11" t="s">
        <v>60</v>
      </c>
      <c r="J12405">
        <v>20</v>
      </c>
      <c r="K12405" s="34">
        <v>54.073360443115234</v>
      </c>
      <c r="L12405" s="34">
        <v>64.934768676757813</v>
      </c>
      <c r="M12405" s="34">
        <v>67.619743347167969</v>
      </c>
      <c r="N12405" s="35">
        <v>0.56356018781661987</v>
      </c>
      <c r="O12405">
        <v>220</v>
      </c>
      <c r="P12405">
        <v>0</v>
      </c>
    </row>
    <row r="12406" spans="1:16" x14ac:dyDescent="0.35">
      <c r="A12406" s="5" t="s">
        <v>16118</v>
      </c>
      <c r="B12406" t="s">
        <v>7016</v>
      </c>
      <c r="C12406" t="s">
        <v>7017</v>
      </c>
      <c r="D12406" t="s">
        <v>7018</v>
      </c>
      <c r="E12406" t="s">
        <v>54</v>
      </c>
      <c r="F12406" s="11" t="s">
        <v>26</v>
      </c>
      <c r="G12406" s="11" t="s">
        <v>26</v>
      </c>
      <c r="H12406" t="s">
        <v>18690</v>
      </c>
      <c r="I12406" s="11" t="s">
        <v>60</v>
      </c>
      <c r="J12406">
        <v>21</v>
      </c>
      <c r="K12406" s="34">
        <v>52.921871185302734</v>
      </c>
      <c r="L12406" s="34">
        <v>64.472450256347656</v>
      </c>
      <c r="M12406" s="34">
        <v>67.245834350585938</v>
      </c>
      <c r="N12406" s="35">
        <v>0.60942471027374268</v>
      </c>
      <c r="O12406">
        <v>220</v>
      </c>
      <c r="P12406">
        <v>0</v>
      </c>
    </row>
    <row r="12407" spans="1:16" x14ac:dyDescent="0.35">
      <c r="A12407" s="5" t="s">
        <v>16119</v>
      </c>
      <c r="B12407" t="s">
        <v>7016</v>
      </c>
      <c r="C12407" t="s">
        <v>7017</v>
      </c>
      <c r="D12407" t="s">
        <v>7018</v>
      </c>
      <c r="E12407" t="s">
        <v>54</v>
      </c>
      <c r="F12407" s="11" t="s">
        <v>26</v>
      </c>
      <c r="G12407" s="11" t="s">
        <v>26</v>
      </c>
      <c r="H12407" t="s">
        <v>18690</v>
      </c>
      <c r="I12407" s="11" t="s">
        <v>60</v>
      </c>
      <c r="J12407">
        <v>22</v>
      </c>
      <c r="K12407" s="34">
        <v>51.906917572021484</v>
      </c>
      <c r="L12407" s="34">
        <v>65.5777587890625</v>
      </c>
      <c r="M12407" s="34">
        <v>66.453987121582031</v>
      </c>
      <c r="N12407" s="35">
        <v>0.26337352395057678</v>
      </c>
      <c r="O12407">
        <v>220</v>
      </c>
      <c r="P12407">
        <v>0</v>
      </c>
    </row>
    <row r="12408" spans="1:16" x14ac:dyDescent="0.35">
      <c r="A12408" s="5" t="s">
        <v>16120</v>
      </c>
      <c r="B12408" t="s">
        <v>7016</v>
      </c>
      <c r="C12408" t="s">
        <v>7017</v>
      </c>
      <c r="D12408" t="s">
        <v>7018</v>
      </c>
      <c r="E12408" t="s">
        <v>54</v>
      </c>
      <c r="F12408" s="11" t="s">
        <v>26</v>
      </c>
      <c r="G12408" s="11" t="s">
        <v>26</v>
      </c>
      <c r="H12408" t="s">
        <v>18690</v>
      </c>
      <c r="I12408" s="11" t="s">
        <v>60</v>
      </c>
      <c r="J12408">
        <v>23</v>
      </c>
      <c r="K12408" s="34">
        <v>51.345378875732422</v>
      </c>
      <c r="L12408" s="34">
        <v>65.38287353515625</v>
      </c>
      <c r="M12408" s="34">
        <v>66.394195556640625</v>
      </c>
      <c r="N12408" s="35">
        <v>0.25639376044273376</v>
      </c>
      <c r="O12408">
        <v>220</v>
      </c>
      <c r="P12408">
        <v>0</v>
      </c>
    </row>
    <row r="12409" spans="1:16" x14ac:dyDescent="0.35">
      <c r="A12409" s="5" t="s">
        <v>16121</v>
      </c>
      <c r="B12409" t="s">
        <v>7016</v>
      </c>
      <c r="C12409" t="s">
        <v>7017</v>
      </c>
      <c r="D12409" t="s">
        <v>7018</v>
      </c>
      <c r="E12409" t="s">
        <v>54</v>
      </c>
      <c r="F12409" s="11" t="s">
        <v>26</v>
      </c>
      <c r="G12409" s="11" t="s">
        <v>26</v>
      </c>
      <c r="H12409" t="s">
        <v>18690</v>
      </c>
      <c r="I12409" s="11" t="s">
        <v>60</v>
      </c>
      <c r="J12409">
        <v>24</v>
      </c>
      <c r="K12409" s="34">
        <v>51.433567047119141</v>
      </c>
      <c r="L12409" s="34">
        <v>62.520359039306641</v>
      </c>
      <c r="M12409" s="34">
        <v>63.926723480224609</v>
      </c>
      <c r="N12409" s="35">
        <v>0.37396091222763062</v>
      </c>
      <c r="O12409">
        <v>220</v>
      </c>
      <c r="P12409">
        <v>0</v>
      </c>
    </row>
    <row r="12410" spans="1:16" x14ac:dyDescent="0.35">
      <c r="A12410" s="5" t="s">
        <v>16122</v>
      </c>
      <c r="B12410" t="s">
        <v>7016</v>
      </c>
      <c r="C12410" t="s">
        <v>7017</v>
      </c>
      <c r="D12410" t="s">
        <v>7018</v>
      </c>
      <c r="E12410" t="s">
        <v>54</v>
      </c>
      <c r="F12410" s="11" t="s">
        <v>26</v>
      </c>
      <c r="G12410" s="11" t="s">
        <v>26</v>
      </c>
      <c r="H12410" t="s">
        <v>18690</v>
      </c>
      <c r="I12410" s="11" t="s">
        <v>61</v>
      </c>
      <c r="J12410">
        <v>1</v>
      </c>
      <c r="K12410" s="34">
        <v>54.235698699951172</v>
      </c>
      <c r="L12410" s="34">
        <v>66.80206298828125</v>
      </c>
      <c r="M12410" s="34">
        <v>64.589736938476563</v>
      </c>
      <c r="N12410" s="35">
        <v>0.56053268909454346</v>
      </c>
      <c r="O12410">
        <v>220</v>
      </c>
      <c r="P12410">
        <v>0</v>
      </c>
    </row>
    <row r="12411" spans="1:16" x14ac:dyDescent="0.35">
      <c r="A12411" s="5" t="s">
        <v>16123</v>
      </c>
      <c r="B12411" t="s">
        <v>7016</v>
      </c>
      <c r="C12411" t="s">
        <v>7017</v>
      </c>
      <c r="D12411" t="s">
        <v>7018</v>
      </c>
      <c r="E12411" t="s">
        <v>54</v>
      </c>
      <c r="F12411" s="11" t="s">
        <v>26</v>
      </c>
      <c r="G12411" s="11" t="s">
        <v>26</v>
      </c>
      <c r="H12411" t="s">
        <v>18690</v>
      </c>
      <c r="I12411" s="11" t="s">
        <v>61</v>
      </c>
      <c r="J12411">
        <v>2</v>
      </c>
      <c r="K12411" s="34">
        <v>54.395919799804688</v>
      </c>
      <c r="L12411" s="34">
        <v>60.813507080078125</v>
      </c>
      <c r="M12411" s="34">
        <v>58.924846649169922</v>
      </c>
      <c r="N12411" s="35">
        <v>0.4782969057559967</v>
      </c>
      <c r="O12411">
        <v>220</v>
      </c>
      <c r="P12411">
        <v>0</v>
      </c>
    </row>
    <row r="12412" spans="1:16" x14ac:dyDescent="0.35">
      <c r="A12412" s="5" t="s">
        <v>16124</v>
      </c>
      <c r="B12412" t="s">
        <v>7016</v>
      </c>
      <c r="C12412" t="s">
        <v>7017</v>
      </c>
      <c r="D12412" t="s">
        <v>7018</v>
      </c>
      <c r="E12412" t="s">
        <v>54</v>
      </c>
      <c r="F12412" s="11" t="s">
        <v>26</v>
      </c>
      <c r="G12412" s="11" t="s">
        <v>26</v>
      </c>
      <c r="H12412" t="s">
        <v>18690</v>
      </c>
      <c r="I12412" s="11" t="s">
        <v>61</v>
      </c>
      <c r="J12412">
        <v>3</v>
      </c>
      <c r="K12412" s="34">
        <v>54.646869659423828</v>
      </c>
      <c r="L12412" s="34">
        <v>53.324859619140625</v>
      </c>
      <c r="M12412" s="34">
        <v>51.727073669433594</v>
      </c>
      <c r="N12412" s="35">
        <v>0.40263277292251587</v>
      </c>
      <c r="O12412">
        <v>220</v>
      </c>
      <c r="P12412">
        <v>0</v>
      </c>
    </row>
    <row r="12413" spans="1:16" x14ac:dyDescent="0.35">
      <c r="A12413" s="5" t="s">
        <v>16125</v>
      </c>
      <c r="B12413" t="s">
        <v>7016</v>
      </c>
      <c r="C12413" t="s">
        <v>7017</v>
      </c>
      <c r="D12413" t="s">
        <v>7018</v>
      </c>
      <c r="E12413" t="s">
        <v>54</v>
      </c>
      <c r="F12413" s="11" t="s">
        <v>26</v>
      </c>
      <c r="G12413" s="11" t="s">
        <v>26</v>
      </c>
      <c r="H12413" t="s">
        <v>18690</v>
      </c>
      <c r="I12413" s="11" t="s">
        <v>61</v>
      </c>
      <c r="J12413">
        <v>4</v>
      </c>
      <c r="K12413" s="34">
        <v>54.719989776611328</v>
      </c>
      <c r="L12413" s="34">
        <v>45.115081787109375</v>
      </c>
      <c r="M12413" s="34">
        <v>43.775833129882813</v>
      </c>
      <c r="N12413" s="35">
        <v>0.33191442489624023</v>
      </c>
      <c r="O12413">
        <v>220</v>
      </c>
      <c r="P12413">
        <v>0</v>
      </c>
    </row>
    <row r="12414" spans="1:16" x14ac:dyDescent="0.35">
      <c r="A12414" s="5" t="s">
        <v>16126</v>
      </c>
      <c r="B12414" t="s">
        <v>7016</v>
      </c>
      <c r="C12414" t="s">
        <v>7017</v>
      </c>
      <c r="D12414" t="s">
        <v>7018</v>
      </c>
      <c r="E12414" t="s">
        <v>54</v>
      </c>
      <c r="F12414" s="11" t="s">
        <v>26</v>
      </c>
      <c r="G12414" s="11" t="s">
        <v>26</v>
      </c>
      <c r="H12414" t="s">
        <v>18690</v>
      </c>
      <c r="I12414" s="11" t="s">
        <v>61</v>
      </c>
      <c r="J12414">
        <v>5</v>
      </c>
      <c r="K12414" s="34">
        <v>54.580135345458984</v>
      </c>
      <c r="L12414" s="34">
        <v>41.804695129394531</v>
      </c>
      <c r="M12414" s="34">
        <v>40.564083099365234</v>
      </c>
      <c r="N12414" s="35">
        <v>0.27566409111022949</v>
      </c>
      <c r="O12414">
        <v>220</v>
      </c>
      <c r="P12414">
        <v>0</v>
      </c>
    </row>
    <row r="12415" spans="1:16" x14ac:dyDescent="0.35">
      <c r="A12415" s="5" t="s">
        <v>16127</v>
      </c>
      <c r="B12415" t="s">
        <v>7016</v>
      </c>
      <c r="C12415" t="s">
        <v>7017</v>
      </c>
      <c r="D12415" t="s">
        <v>7018</v>
      </c>
      <c r="E12415" t="s">
        <v>54</v>
      </c>
      <c r="F12415" s="11" t="s">
        <v>26</v>
      </c>
      <c r="G12415" s="11" t="s">
        <v>26</v>
      </c>
      <c r="H12415" t="s">
        <v>18690</v>
      </c>
      <c r="I12415" s="11" t="s">
        <v>61</v>
      </c>
      <c r="J12415">
        <v>6</v>
      </c>
      <c r="K12415" s="34">
        <v>54.237167358398438</v>
      </c>
      <c r="L12415" s="34">
        <v>44.533645629882813</v>
      </c>
      <c r="M12415" s="34">
        <v>43.167804718017578</v>
      </c>
      <c r="N12415" s="35">
        <v>0.25614148378372192</v>
      </c>
      <c r="O12415">
        <v>220</v>
      </c>
      <c r="P12415">
        <v>0</v>
      </c>
    </row>
    <row r="12416" spans="1:16" x14ac:dyDescent="0.35">
      <c r="A12416" s="5" t="s">
        <v>16128</v>
      </c>
      <c r="B12416" t="s">
        <v>7016</v>
      </c>
      <c r="C12416" t="s">
        <v>7017</v>
      </c>
      <c r="D12416" t="s">
        <v>7018</v>
      </c>
      <c r="E12416" t="s">
        <v>54</v>
      </c>
      <c r="F12416" s="11" t="s">
        <v>26</v>
      </c>
      <c r="G12416" s="11" t="s">
        <v>26</v>
      </c>
      <c r="H12416" t="s">
        <v>18690</v>
      </c>
      <c r="I12416" s="11" t="s">
        <v>61</v>
      </c>
      <c r="J12416">
        <v>7</v>
      </c>
      <c r="K12416" s="34">
        <v>53.464557647705078</v>
      </c>
      <c r="L12416" s="34">
        <v>68.2125244140625</v>
      </c>
      <c r="M12416" s="34">
        <v>66.484992980957031</v>
      </c>
      <c r="N12416" s="35">
        <v>0.27720242738723755</v>
      </c>
      <c r="O12416">
        <v>220</v>
      </c>
      <c r="P12416">
        <v>0</v>
      </c>
    </row>
    <row r="12417" spans="1:16" x14ac:dyDescent="0.35">
      <c r="A12417" s="5" t="s">
        <v>16129</v>
      </c>
      <c r="B12417" t="s">
        <v>7016</v>
      </c>
      <c r="C12417" t="s">
        <v>7017</v>
      </c>
      <c r="D12417" t="s">
        <v>7018</v>
      </c>
      <c r="E12417" t="s">
        <v>54</v>
      </c>
      <c r="F12417" s="11" t="s">
        <v>26</v>
      </c>
      <c r="G12417" s="11" t="s">
        <v>26</v>
      </c>
      <c r="H12417" t="s">
        <v>18690</v>
      </c>
      <c r="I12417" s="11" t="s">
        <v>61</v>
      </c>
      <c r="J12417">
        <v>8</v>
      </c>
      <c r="K12417" s="34">
        <v>53.865253448486328</v>
      </c>
      <c r="L12417" s="34">
        <v>137.34002685546875</v>
      </c>
      <c r="M12417" s="34">
        <v>134.52659606933594</v>
      </c>
      <c r="N12417" s="35">
        <v>0.4974745512008667</v>
      </c>
      <c r="O12417">
        <v>220</v>
      </c>
      <c r="P12417">
        <v>0</v>
      </c>
    </row>
    <row r="12418" spans="1:16" x14ac:dyDescent="0.35">
      <c r="A12418" s="5" t="s">
        <v>16130</v>
      </c>
      <c r="B12418" t="s">
        <v>7016</v>
      </c>
      <c r="C12418" t="s">
        <v>7017</v>
      </c>
      <c r="D12418" t="s">
        <v>7018</v>
      </c>
      <c r="E12418" t="s">
        <v>54</v>
      </c>
      <c r="F12418" s="11" t="s">
        <v>26</v>
      </c>
      <c r="G12418" s="11" t="s">
        <v>26</v>
      </c>
      <c r="H12418" t="s">
        <v>18690</v>
      </c>
      <c r="I12418" s="11" t="s">
        <v>61</v>
      </c>
      <c r="J12418">
        <v>9</v>
      </c>
      <c r="K12418" s="34">
        <v>54.482109069824219</v>
      </c>
      <c r="L12418" s="34">
        <v>254.6590576171875</v>
      </c>
      <c r="M12418" s="34">
        <v>251.70198059082031</v>
      </c>
      <c r="N12418" s="35">
        <v>0.640705406665802</v>
      </c>
      <c r="O12418">
        <v>220</v>
      </c>
      <c r="P12418">
        <v>0</v>
      </c>
    </row>
    <row r="12419" spans="1:16" x14ac:dyDescent="0.35">
      <c r="A12419" s="5" t="s">
        <v>16131</v>
      </c>
      <c r="B12419" t="s">
        <v>7016</v>
      </c>
      <c r="C12419" t="s">
        <v>7017</v>
      </c>
      <c r="D12419" t="s">
        <v>7018</v>
      </c>
      <c r="E12419" t="s">
        <v>54</v>
      </c>
      <c r="F12419" s="11" t="s">
        <v>26</v>
      </c>
      <c r="G12419" s="11" t="s">
        <v>26</v>
      </c>
      <c r="H12419" t="s">
        <v>18690</v>
      </c>
      <c r="I12419" s="11" t="s">
        <v>61</v>
      </c>
      <c r="J12419">
        <v>10</v>
      </c>
      <c r="K12419" s="34">
        <v>55.151420593261719</v>
      </c>
      <c r="L12419" s="34">
        <v>341.86239624023438</v>
      </c>
      <c r="M12419" s="34">
        <v>338.86416625976563</v>
      </c>
      <c r="N12419" s="35">
        <v>1.03240966796875</v>
      </c>
      <c r="O12419">
        <v>220</v>
      </c>
      <c r="P12419">
        <v>0</v>
      </c>
    </row>
    <row r="12420" spans="1:16" x14ac:dyDescent="0.35">
      <c r="A12420" s="5" t="s">
        <v>16132</v>
      </c>
      <c r="B12420" t="s">
        <v>7016</v>
      </c>
      <c r="C12420" t="s">
        <v>7017</v>
      </c>
      <c r="D12420" t="s">
        <v>7018</v>
      </c>
      <c r="E12420" t="s">
        <v>54</v>
      </c>
      <c r="F12420" s="11" t="s">
        <v>26</v>
      </c>
      <c r="G12420" s="11" t="s">
        <v>26</v>
      </c>
      <c r="H12420" t="s">
        <v>18690</v>
      </c>
      <c r="I12420" s="11" t="s">
        <v>61</v>
      </c>
      <c r="J12420">
        <v>11</v>
      </c>
      <c r="K12420" s="34">
        <v>56.081672668457031</v>
      </c>
      <c r="L12420" s="34">
        <v>341.70944213867188</v>
      </c>
      <c r="M12420" s="34">
        <v>340.5810546875</v>
      </c>
      <c r="N12420" s="35">
        <v>0.96500742435455322</v>
      </c>
      <c r="O12420">
        <v>220</v>
      </c>
      <c r="P12420">
        <v>0</v>
      </c>
    </row>
    <row r="12421" spans="1:16" x14ac:dyDescent="0.35">
      <c r="A12421" s="5" t="s">
        <v>16133</v>
      </c>
      <c r="B12421" t="s">
        <v>7016</v>
      </c>
      <c r="C12421" t="s">
        <v>7017</v>
      </c>
      <c r="D12421" t="s">
        <v>7018</v>
      </c>
      <c r="E12421" t="s">
        <v>54</v>
      </c>
      <c r="F12421" s="11" t="s">
        <v>26</v>
      </c>
      <c r="G12421" s="11" t="s">
        <v>26</v>
      </c>
      <c r="H12421" t="s">
        <v>18690</v>
      </c>
      <c r="I12421" s="11" t="s">
        <v>61</v>
      </c>
      <c r="J12421">
        <v>12</v>
      </c>
      <c r="K12421" s="34">
        <v>57.019657135009766</v>
      </c>
      <c r="L12421" s="34">
        <v>298.54638671875</v>
      </c>
      <c r="M12421" s="34">
        <v>297.47955322265625</v>
      </c>
      <c r="N12421" s="35">
        <v>0.93983620405197144</v>
      </c>
      <c r="O12421">
        <v>220</v>
      </c>
      <c r="P12421">
        <v>0</v>
      </c>
    </row>
    <row r="12422" spans="1:16" x14ac:dyDescent="0.35">
      <c r="A12422" s="5" t="s">
        <v>16134</v>
      </c>
      <c r="B12422" t="s">
        <v>7016</v>
      </c>
      <c r="C12422" t="s">
        <v>7017</v>
      </c>
      <c r="D12422" t="s">
        <v>7018</v>
      </c>
      <c r="E12422" t="s">
        <v>54</v>
      </c>
      <c r="F12422" s="11" t="s">
        <v>26</v>
      </c>
      <c r="G12422" s="11" t="s">
        <v>26</v>
      </c>
      <c r="H12422" t="s">
        <v>18690</v>
      </c>
      <c r="I12422" s="11" t="s">
        <v>61</v>
      </c>
      <c r="J12422">
        <v>13</v>
      </c>
      <c r="K12422" s="34">
        <v>57.476627349853516</v>
      </c>
      <c r="L12422" s="34">
        <v>251.40200805664063</v>
      </c>
      <c r="M12422" s="34">
        <v>250.58406066894531</v>
      </c>
      <c r="N12422" s="35">
        <v>0.80492889881134033</v>
      </c>
      <c r="O12422">
        <v>220</v>
      </c>
      <c r="P12422">
        <v>0</v>
      </c>
    </row>
    <row r="12423" spans="1:16" x14ac:dyDescent="0.35">
      <c r="A12423" s="5" t="s">
        <v>16135</v>
      </c>
      <c r="B12423" t="s">
        <v>7016</v>
      </c>
      <c r="C12423" t="s">
        <v>7017</v>
      </c>
      <c r="D12423" t="s">
        <v>7018</v>
      </c>
      <c r="E12423" t="s">
        <v>54</v>
      </c>
      <c r="F12423" s="11" t="s">
        <v>26</v>
      </c>
      <c r="G12423" s="11" t="s">
        <v>26</v>
      </c>
      <c r="H12423" t="s">
        <v>18690</v>
      </c>
      <c r="I12423" s="11" t="s">
        <v>61</v>
      </c>
      <c r="J12423">
        <v>14</v>
      </c>
      <c r="K12423" s="34">
        <v>57.947769165039063</v>
      </c>
      <c r="L12423" s="34">
        <v>232.30833435058594</v>
      </c>
      <c r="M12423" s="34">
        <v>232.08195495605469</v>
      </c>
      <c r="N12423" s="35">
        <v>0.6250920295715332</v>
      </c>
      <c r="O12423">
        <v>220</v>
      </c>
      <c r="P12423">
        <v>0</v>
      </c>
    </row>
    <row r="12424" spans="1:16" x14ac:dyDescent="0.35">
      <c r="A12424" s="5" t="s">
        <v>16136</v>
      </c>
      <c r="B12424" t="s">
        <v>7016</v>
      </c>
      <c r="C12424" t="s">
        <v>7017</v>
      </c>
      <c r="D12424" t="s">
        <v>7018</v>
      </c>
      <c r="E12424" t="s">
        <v>54</v>
      </c>
      <c r="F12424" s="11" t="s">
        <v>26</v>
      </c>
      <c r="G12424" s="11" t="s">
        <v>26</v>
      </c>
      <c r="H12424" t="s">
        <v>18690</v>
      </c>
      <c r="I12424" s="11" t="s">
        <v>61</v>
      </c>
      <c r="J12424">
        <v>15</v>
      </c>
      <c r="K12424" s="34">
        <v>58.131645202636719</v>
      </c>
      <c r="L12424" s="34">
        <v>209.27047729492188</v>
      </c>
      <c r="M12424" s="34">
        <v>208.80827331542969</v>
      </c>
      <c r="N12424" s="35">
        <v>0.51278907060623169</v>
      </c>
      <c r="O12424">
        <v>220</v>
      </c>
      <c r="P12424">
        <v>0</v>
      </c>
    </row>
    <row r="12425" spans="1:16" x14ac:dyDescent="0.35">
      <c r="A12425" s="5" t="s">
        <v>16137</v>
      </c>
      <c r="B12425" t="s">
        <v>7016</v>
      </c>
      <c r="C12425" t="s">
        <v>7017</v>
      </c>
      <c r="D12425" t="s">
        <v>7018</v>
      </c>
      <c r="E12425" t="s">
        <v>54</v>
      </c>
      <c r="F12425" s="11" t="s">
        <v>26</v>
      </c>
      <c r="G12425" s="11" t="s">
        <v>26</v>
      </c>
      <c r="H12425" t="s">
        <v>18690</v>
      </c>
      <c r="I12425" s="11" t="s">
        <v>61</v>
      </c>
      <c r="J12425">
        <v>16</v>
      </c>
      <c r="K12425" s="34">
        <v>58.093204498291016</v>
      </c>
      <c r="L12425" s="34">
        <v>170.65083312988281</v>
      </c>
      <c r="M12425" s="34">
        <v>169.10935974121094</v>
      </c>
      <c r="N12425" s="35">
        <v>0.41734161972999573</v>
      </c>
      <c r="O12425">
        <v>220</v>
      </c>
      <c r="P12425">
        <v>0</v>
      </c>
    </row>
    <row r="12426" spans="1:16" x14ac:dyDescent="0.35">
      <c r="A12426" s="5" t="s">
        <v>16138</v>
      </c>
      <c r="B12426" t="s">
        <v>7016</v>
      </c>
      <c r="C12426" t="s">
        <v>7017</v>
      </c>
      <c r="D12426" t="s">
        <v>7018</v>
      </c>
      <c r="E12426" t="s">
        <v>54</v>
      </c>
      <c r="F12426" s="11" t="s">
        <v>26</v>
      </c>
      <c r="G12426" s="11" t="s">
        <v>26</v>
      </c>
      <c r="H12426" t="s">
        <v>18690</v>
      </c>
      <c r="I12426" s="11" t="s">
        <v>61</v>
      </c>
      <c r="J12426">
        <v>17</v>
      </c>
      <c r="K12426" s="34">
        <v>57.223606109619141</v>
      </c>
      <c r="L12426" s="34">
        <v>123.43700408935547</v>
      </c>
      <c r="M12426" s="34">
        <v>123.36619567871094</v>
      </c>
      <c r="N12426" s="35">
        <v>8.5073858499526978E-2</v>
      </c>
      <c r="O12426">
        <v>220</v>
      </c>
      <c r="P12426">
        <v>0</v>
      </c>
    </row>
    <row r="12427" spans="1:16" x14ac:dyDescent="0.35">
      <c r="A12427" s="5" t="s">
        <v>16139</v>
      </c>
      <c r="B12427" t="s">
        <v>7016</v>
      </c>
      <c r="C12427" t="s">
        <v>7017</v>
      </c>
      <c r="D12427" t="s">
        <v>7018</v>
      </c>
      <c r="E12427" t="s">
        <v>54</v>
      </c>
      <c r="F12427" s="11" t="s">
        <v>26</v>
      </c>
      <c r="G12427" s="11" t="s">
        <v>26</v>
      </c>
      <c r="H12427" t="s">
        <v>18690</v>
      </c>
      <c r="I12427" s="11" t="s">
        <v>61</v>
      </c>
      <c r="J12427">
        <v>18</v>
      </c>
      <c r="K12427" s="34">
        <v>56.579704284667969</v>
      </c>
      <c r="L12427" s="34">
        <v>87.688339233398438</v>
      </c>
      <c r="M12427" s="34">
        <v>87.174613952636719</v>
      </c>
      <c r="N12427" s="35">
        <v>0.105626180768013</v>
      </c>
      <c r="O12427">
        <v>220</v>
      </c>
      <c r="P12427">
        <v>0</v>
      </c>
    </row>
    <row r="12428" spans="1:16" x14ac:dyDescent="0.35">
      <c r="A12428" s="5" t="s">
        <v>16140</v>
      </c>
      <c r="B12428" t="s">
        <v>7016</v>
      </c>
      <c r="C12428" t="s">
        <v>7017</v>
      </c>
      <c r="D12428" t="s">
        <v>7018</v>
      </c>
      <c r="E12428" t="s">
        <v>54</v>
      </c>
      <c r="F12428" s="11" t="s">
        <v>26</v>
      </c>
      <c r="G12428" s="11" t="s">
        <v>26</v>
      </c>
      <c r="H12428" t="s">
        <v>18690</v>
      </c>
      <c r="I12428" s="11" t="s">
        <v>61</v>
      </c>
      <c r="J12428">
        <v>19</v>
      </c>
      <c r="K12428" s="34">
        <v>56.224502563476563</v>
      </c>
      <c r="L12428" s="34">
        <v>71.30474853515625</v>
      </c>
      <c r="M12428" s="34">
        <v>70.785163879394531</v>
      </c>
      <c r="N12428" s="35">
        <v>0.12280037999153137</v>
      </c>
      <c r="O12428">
        <v>220</v>
      </c>
      <c r="P12428">
        <v>0</v>
      </c>
    </row>
    <row r="12429" spans="1:16" x14ac:dyDescent="0.35">
      <c r="A12429" s="5" t="s">
        <v>16141</v>
      </c>
      <c r="B12429" t="s">
        <v>7016</v>
      </c>
      <c r="C12429" t="s">
        <v>7017</v>
      </c>
      <c r="D12429" t="s">
        <v>7018</v>
      </c>
      <c r="E12429" t="s">
        <v>54</v>
      </c>
      <c r="F12429" s="11" t="s">
        <v>26</v>
      </c>
      <c r="G12429" s="11" t="s">
        <v>26</v>
      </c>
      <c r="H12429" t="s">
        <v>18690</v>
      </c>
      <c r="I12429" s="11" t="s">
        <v>61</v>
      </c>
      <c r="J12429">
        <v>20</v>
      </c>
      <c r="K12429" s="34">
        <v>56.083911895751953</v>
      </c>
      <c r="L12429" s="34">
        <v>70.238082885742188</v>
      </c>
      <c r="M12429" s="34">
        <v>69.859306335449219</v>
      </c>
      <c r="N12429" s="35">
        <v>9.7104467451572418E-2</v>
      </c>
      <c r="O12429">
        <v>220</v>
      </c>
      <c r="P12429">
        <v>0</v>
      </c>
    </row>
    <row r="12430" spans="1:16" x14ac:dyDescent="0.35">
      <c r="A12430" s="5" t="s">
        <v>16142</v>
      </c>
      <c r="B12430" t="s">
        <v>7016</v>
      </c>
      <c r="C12430" t="s">
        <v>7017</v>
      </c>
      <c r="D12430" t="s">
        <v>7018</v>
      </c>
      <c r="E12430" t="s">
        <v>54</v>
      </c>
      <c r="F12430" s="11" t="s">
        <v>26</v>
      </c>
      <c r="G12430" s="11" t="s">
        <v>26</v>
      </c>
      <c r="H12430" t="s">
        <v>18690</v>
      </c>
      <c r="I12430" s="11" t="s">
        <v>61</v>
      </c>
      <c r="J12430">
        <v>21</v>
      </c>
      <c r="K12430" s="34">
        <v>55.930740356445313</v>
      </c>
      <c r="L12430" s="34">
        <v>70.287353515625</v>
      </c>
      <c r="M12430" s="34">
        <v>69.993980407714844</v>
      </c>
      <c r="N12430" s="35">
        <v>9.3242146074771881E-2</v>
      </c>
      <c r="O12430">
        <v>220</v>
      </c>
      <c r="P12430">
        <v>0</v>
      </c>
    </row>
    <row r="12431" spans="1:16" x14ac:dyDescent="0.35">
      <c r="A12431" s="5" t="s">
        <v>16143</v>
      </c>
      <c r="B12431" t="s">
        <v>7016</v>
      </c>
      <c r="C12431" t="s">
        <v>7017</v>
      </c>
      <c r="D12431" t="s">
        <v>7018</v>
      </c>
      <c r="E12431" t="s">
        <v>54</v>
      </c>
      <c r="F12431" s="11" t="s">
        <v>26</v>
      </c>
      <c r="G12431" s="11" t="s">
        <v>26</v>
      </c>
      <c r="H12431" t="s">
        <v>18690</v>
      </c>
      <c r="I12431" s="11" t="s">
        <v>61</v>
      </c>
      <c r="J12431">
        <v>22</v>
      </c>
      <c r="K12431" s="34">
        <v>54.962146759033203</v>
      </c>
      <c r="L12431" s="34">
        <v>71.459205627441406</v>
      </c>
      <c r="M12431" s="34">
        <v>69.163429260253906</v>
      </c>
      <c r="N12431" s="35">
        <v>0.52780020236968994</v>
      </c>
      <c r="O12431">
        <v>220</v>
      </c>
      <c r="P12431">
        <v>0</v>
      </c>
    </row>
    <row r="12432" spans="1:16" x14ac:dyDescent="0.35">
      <c r="A12432" s="5" t="s">
        <v>16144</v>
      </c>
      <c r="B12432" t="s">
        <v>7016</v>
      </c>
      <c r="C12432" t="s">
        <v>7017</v>
      </c>
      <c r="D12432" t="s">
        <v>7018</v>
      </c>
      <c r="E12432" t="s">
        <v>54</v>
      </c>
      <c r="F12432" s="11" t="s">
        <v>26</v>
      </c>
      <c r="G12432" s="11" t="s">
        <v>26</v>
      </c>
      <c r="H12432" t="s">
        <v>18690</v>
      </c>
      <c r="I12432" s="11" t="s">
        <v>61</v>
      </c>
      <c r="J12432">
        <v>23</v>
      </c>
      <c r="K12432" s="34">
        <v>54.747371673583984</v>
      </c>
      <c r="L12432" s="34">
        <v>71.614959716796875</v>
      </c>
      <c r="M12432" s="34">
        <v>69.504913330078125</v>
      </c>
      <c r="N12432" s="35">
        <v>0.50937426090240479</v>
      </c>
      <c r="O12432">
        <v>220</v>
      </c>
      <c r="P12432">
        <v>0</v>
      </c>
    </row>
    <row r="12433" spans="1:16" x14ac:dyDescent="0.35">
      <c r="A12433" s="5" t="s">
        <v>16145</v>
      </c>
      <c r="B12433" t="s">
        <v>7016</v>
      </c>
      <c r="C12433" t="s">
        <v>7017</v>
      </c>
      <c r="D12433" t="s">
        <v>7018</v>
      </c>
      <c r="E12433" t="s">
        <v>54</v>
      </c>
      <c r="F12433" s="11" t="s">
        <v>26</v>
      </c>
      <c r="G12433" s="11" t="s">
        <v>26</v>
      </c>
      <c r="H12433" t="s">
        <v>18690</v>
      </c>
      <c r="I12433" s="11" t="s">
        <v>61</v>
      </c>
      <c r="J12433">
        <v>24</v>
      </c>
      <c r="K12433" s="34">
        <v>54.146961212158203</v>
      </c>
      <c r="L12433" s="34">
        <v>68.381065368652344</v>
      </c>
      <c r="M12433" s="34">
        <v>66.664482116699219</v>
      </c>
      <c r="N12433" s="35">
        <v>0.42535325884819031</v>
      </c>
      <c r="O12433">
        <v>220</v>
      </c>
      <c r="P12433">
        <v>0</v>
      </c>
    </row>
    <row r="12434" spans="1:16" x14ac:dyDescent="0.35">
      <c r="A12434" s="5" t="s">
        <v>16146</v>
      </c>
      <c r="B12434" t="s">
        <v>7016</v>
      </c>
      <c r="C12434" t="s">
        <v>7017</v>
      </c>
      <c r="D12434" t="s">
        <v>7018</v>
      </c>
      <c r="E12434" t="s">
        <v>54</v>
      </c>
      <c r="F12434" s="11" t="s">
        <v>26</v>
      </c>
      <c r="G12434" s="11" t="s">
        <v>26</v>
      </c>
      <c r="H12434" t="s">
        <v>18690</v>
      </c>
      <c r="I12434" s="11" t="s">
        <v>62</v>
      </c>
      <c r="J12434">
        <v>1</v>
      </c>
      <c r="K12434" s="34">
        <v>57.230091094970703</v>
      </c>
      <c r="L12434" s="34">
        <v>65.009109497070313</v>
      </c>
      <c r="M12434" s="34">
        <v>63.667366027832031</v>
      </c>
      <c r="N12434" s="35">
        <v>0.42975151538848877</v>
      </c>
      <c r="O12434">
        <v>220</v>
      </c>
      <c r="P12434">
        <v>0</v>
      </c>
    </row>
    <row r="12435" spans="1:16" x14ac:dyDescent="0.35">
      <c r="A12435" s="5" t="s">
        <v>16147</v>
      </c>
      <c r="B12435" t="s">
        <v>7016</v>
      </c>
      <c r="C12435" t="s">
        <v>7017</v>
      </c>
      <c r="D12435" t="s">
        <v>7018</v>
      </c>
      <c r="E12435" t="s">
        <v>54</v>
      </c>
      <c r="F12435" s="11" t="s">
        <v>26</v>
      </c>
      <c r="G12435" s="11" t="s">
        <v>26</v>
      </c>
      <c r="H12435" t="s">
        <v>18690</v>
      </c>
      <c r="I12435" s="11" t="s">
        <v>62</v>
      </c>
      <c r="J12435">
        <v>2</v>
      </c>
      <c r="K12435" s="34">
        <v>56.761165618896484</v>
      </c>
      <c r="L12435" s="34">
        <v>59.046703338623047</v>
      </c>
      <c r="M12435" s="34">
        <v>57.897678375244141</v>
      </c>
      <c r="N12435" s="35">
        <v>0.36335408687591553</v>
      </c>
      <c r="O12435">
        <v>220</v>
      </c>
      <c r="P12435">
        <v>0</v>
      </c>
    </row>
    <row r="12436" spans="1:16" x14ac:dyDescent="0.35">
      <c r="A12436" s="5" t="s">
        <v>16148</v>
      </c>
      <c r="B12436" t="s">
        <v>7016</v>
      </c>
      <c r="C12436" t="s">
        <v>7017</v>
      </c>
      <c r="D12436" t="s">
        <v>7018</v>
      </c>
      <c r="E12436" t="s">
        <v>54</v>
      </c>
      <c r="F12436" s="11" t="s">
        <v>26</v>
      </c>
      <c r="G12436" s="11" t="s">
        <v>26</v>
      </c>
      <c r="H12436" t="s">
        <v>18690</v>
      </c>
      <c r="I12436" s="11" t="s">
        <v>62</v>
      </c>
      <c r="J12436">
        <v>3</v>
      </c>
      <c r="K12436" s="34">
        <v>56.010383605957031</v>
      </c>
      <c r="L12436" s="34">
        <v>51.743038177490234</v>
      </c>
      <c r="M12436" s="34">
        <v>50.777240753173828</v>
      </c>
      <c r="N12436" s="35">
        <v>0.30426666140556335</v>
      </c>
      <c r="O12436">
        <v>220</v>
      </c>
      <c r="P12436">
        <v>0</v>
      </c>
    </row>
    <row r="12437" spans="1:16" x14ac:dyDescent="0.35">
      <c r="A12437" s="5" t="s">
        <v>16149</v>
      </c>
      <c r="B12437" t="s">
        <v>7016</v>
      </c>
      <c r="C12437" t="s">
        <v>7017</v>
      </c>
      <c r="D12437" t="s">
        <v>7018</v>
      </c>
      <c r="E12437" t="s">
        <v>54</v>
      </c>
      <c r="F12437" s="11" t="s">
        <v>26</v>
      </c>
      <c r="G12437" s="11" t="s">
        <v>26</v>
      </c>
      <c r="H12437" t="s">
        <v>18690</v>
      </c>
      <c r="I12437" s="11" t="s">
        <v>62</v>
      </c>
      <c r="J12437">
        <v>4</v>
      </c>
      <c r="K12437" s="34">
        <v>55.680057525634766</v>
      </c>
      <c r="L12437" s="34">
        <v>43.697498321533203</v>
      </c>
      <c r="M12437" s="34">
        <v>42.867656707763672</v>
      </c>
      <c r="N12437" s="35">
        <v>0.25522780418395996</v>
      </c>
      <c r="O12437">
        <v>220</v>
      </c>
      <c r="P12437">
        <v>0</v>
      </c>
    </row>
    <row r="12438" spans="1:16" x14ac:dyDescent="0.35">
      <c r="A12438" s="5" t="s">
        <v>16150</v>
      </c>
      <c r="B12438" t="s">
        <v>7016</v>
      </c>
      <c r="C12438" t="s">
        <v>7017</v>
      </c>
      <c r="D12438" t="s">
        <v>7018</v>
      </c>
      <c r="E12438" t="s">
        <v>54</v>
      </c>
      <c r="F12438" s="11" t="s">
        <v>26</v>
      </c>
      <c r="G12438" s="11" t="s">
        <v>26</v>
      </c>
      <c r="H12438" t="s">
        <v>18690</v>
      </c>
      <c r="I12438" s="11" t="s">
        <v>62</v>
      </c>
      <c r="J12438">
        <v>5</v>
      </c>
      <c r="K12438" s="34">
        <v>55.842643737792969</v>
      </c>
      <c r="L12438" s="34">
        <v>40.259014129638672</v>
      </c>
      <c r="M12438" s="34">
        <v>39.508563995361328</v>
      </c>
      <c r="N12438" s="35">
        <v>0.20672816038131714</v>
      </c>
      <c r="O12438">
        <v>220</v>
      </c>
      <c r="P12438">
        <v>0</v>
      </c>
    </row>
    <row r="12439" spans="1:16" x14ac:dyDescent="0.35">
      <c r="A12439" s="5" t="s">
        <v>16151</v>
      </c>
      <c r="B12439" t="s">
        <v>7016</v>
      </c>
      <c r="C12439" t="s">
        <v>7017</v>
      </c>
      <c r="D12439" t="s">
        <v>7018</v>
      </c>
      <c r="E12439" t="s">
        <v>54</v>
      </c>
      <c r="F12439" s="11" t="s">
        <v>26</v>
      </c>
      <c r="G12439" s="11" t="s">
        <v>26</v>
      </c>
      <c r="H12439" t="s">
        <v>18690</v>
      </c>
      <c r="I12439" s="11" t="s">
        <v>62</v>
      </c>
      <c r="J12439">
        <v>6</v>
      </c>
      <c r="K12439" s="34">
        <v>55.472164154052734</v>
      </c>
      <c r="L12439" s="34">
        <v>42.276302337646484</v>
      </c>
      <c r="M12439" s="34">
        <v>41.298240661621094</v>
      </c>
      <c r="N12439" s="35">
        <v>0.22069345414638519</v>
      </c>
      <c r="O12439">
        <v>220</v>
      </c>
      <c r="P12439">
        <v>0</v>
      </c>
    </row>
    <row r="12440" spans="1:16" x14ac:dyDescent="0.35">
      <c r="A12440" s="5" t="s">
        <v>16152</v>
      </c>
      <c r="B12440" t="s">
        <v>7016</v>
      </c>
      <c r="C12440" t="s">
        <v>7017</v>
      </c>
      <c r="D12440" t="s">
        <v>7018</v>
      </c>
      <c r="E12440" t="s">
        <v>54</v>
      </c>
      <c r="F12440" s="11" t="s">
        <v>26</v>
      </c>
      <c r="G12440" s="11" t="s">
        <v>26</v>
      </c>
      <c r="H12440" t="s">
        <v>18690</v>
      </c>
      <c r="I12440" s="11" t="s">
        <v>62</v>
      </c>
      <c r="J12440">
        <v>7</v>
      </c>
      <c r="K12440" s="34">
        <v>55.390262603759766</v>
      </c>
      <c r="L12440" s="34">
        <v>63.520984649658203</v>
      </c>
      <c r="M12440" s="34">
        <v>62.324153900146484</v>
      </c>
      <c r="N12440" s="35">
        <v>0.23315602540969849</v>
      </c>
      <c r="O12440">
        <v>220</v>
      </c>
      <c r="P12440">
        <v>0</v>
      </c>
    </row>
    <row r="12441" spans="1:16" x14ac:dyDescent="0.35">
      <c r="A12441" s="5" t="s">
        <v>16153</v>
      </c>
      <c r="B12441" t="s">
        <v>7016</v>
      </c>
      <c r="C12441" t="s">
        <v>7017</v>
      </c>
      <c r="D12441" t="s">
        <v>7018</v>
      </c>
      <c r="E12441" t="s">
        <v>54</v>
      </c>
      <c r="F12441" s="11" t="s">
        <v>26</v>
      </c>
      <c r="G12441" s="11" t="s">
        <v>26</v>
      </c>
      <c r="H12441" t="s">
        <v>18690</v>
      </c>
      <c r="I12441" s="11" t="s">
        <v>62</v>
      </c>
      <c r="J12441">
        <v>8</v>
      </c>
      <c r="K12441" s="34">
        <v>55.396701812744141</v>
      </c>
      <c r="L12441" s="34">
        <v>126.20235443115234</v>
      </c>
      <c r="M12441" s="34">
        <v>124.22126770019531</v>
      </c>
      <c r="N12441" s="35">
        <v>0.45510861277580261</v>
      </c>
      <c r="O12441">
        <v>220</v>
      </c>
      <c r="P12441">
        <v>0</v>
      </c>
    </row>
    <row r="12442" spans="1:16" x14ac:dyDescent="0.35">
      <c r="A12442" s="5" t="s">
        <v>16154</v>
      </c>
      <c r="B12442" t="s">
        <v>7016</v>
      </c>
      <c r="C12442" t="s">
        <v>7017</v>
      </c>
      <c r="D12442" t="s">
        <v>7018</v>
      </c>
      <c r="E12442" t="s">
        <v>54</v>
      </c>
      <c r="F12442" s="11" t="s">
        <v>26</v>
      </c>
      <c r="G12442" s="11" t="s">
        <v>26</v>
      </c>
      <c r="H12442" t="s">
        <v>18690</v>
      </c>
      <c r="I12442" s="11" t="s">
        <v>62</v>
      </c>
      <c r="J12442">
        <v>9</v>
      </c>
      <c r="K12442" s="34">
        <v>56.111927032470703</v>
      </c>
      <c r="L12442" s="34">
        <v>232.74082946777344</v>
      </c>
      <c r="M12442" s="34">
        <v>231.326904296875</v>
      </c>
      <c r="N12442" s="35">
        <v>0.70028471946716309</v>
      </c>
      <c r="O12442">
        <v>220</v>
      </c>
      <c r="P12442">
        <v>0</v>
      </c>
    </row>
    <row r="12443" spans="1:16" x14ac:dyDescent="0.35">
      <c r="A12443" s="5" t="s">
        <v>16155</v>
      </c>
      <c r="B12443" t="s">
        <v>7016</v>
      </c>
      <c r="C12443" t="s">
        <v>7017</v>
      </c>
      <c r="D12443" t="s">
        <v>7018</v>
      </c>
      <c r="E12443" t="s">
        <v>54</v>
      </c>
      <c r="F12443" s="11" t="s">
        <v>26</v>
      </c>
      <c r="G12443" s="11" t="s">
        <v>26</v>
      </c>
      <c r="H12443" t="s">
        <v>18690</v>
      </c>
      <c r="I12443" s="11" t="s">
        <v>62</v>
      </c>
      <c r="J12443">
        <v>10</v>
      </c>
      <c r="K12443" s="34">
        <v>56.569198608398438</v>
      </c>
      <c r="L12443" s="34">
        <v>313.37039184570313</v>
      </c>
      <c r="M12443" s="34">
        <v>315.15402221679688</v>
      </c>
      <c r="N12443" s="35">
        <v>1.1974139213562012</v>
      </c>
      <c r="O12443">
        <v>220</v>
      </c>
      <c r="P12443">
        <v>0</v>
      </c>
    </row>
    <row r="12444" spans="1:16" x14ac:dyDescent="0.35">
      <c r="A12444" s="5" t="s">
        <v>16156</v>
      </c>
      <c r="B12444" t="s">
        <v>7016</v>
      </c>
      <c r="C12444" t="s">
        <v>7017</v>
      </c>
      <c r="D12444" t="s">
        <v>7018</v>
      </c>
      <c r="E12444" t="s">
        <v>54</v>
      </c>
      <c r="F12444" s="11" t="s">
        <v>26</v>
      </c>
      <c r="G12444" s="11" t="s">
        <v>26</v>
      </c>
      <c r="H12444" t="s">
        <v>18690</v>
      </c>
      <c r="I12444" s="11" t="s">
        <v>62</v>
      </c>
      <c r="J12444">
        <v>11</v>
      </c>
      <c r="K12444" s="34">
        <v>57.436714172363281</v>
      </c>
      <c r="L12444" s="34">
        <v>314.94204711914063</v>
      </c>
      <c r="M12444" s="34">
        <v>316.53811645507813</v>
      </c>
      <c r="N12444" s="35">
        <v>1.30315101146698</v>
      </c>
      <c r="O12444">
        <v>220</v>
      </c>
      <c r="P12444">
        <v>0</v>
      </c>
    </row>
    <row r="12445" spans="1:16" x14ac:dyDescent="0.35">
      <c r="A12445" s="5" t="s">
        <v>16157</v>
      </c>
      <c r="B12445" t="s">
        <v>7016</v>
      </c>
      <c r="C12445" t="s">
        <v>7017</v>
      </c>
      <c r="D12445" t="s">
        <v>7018</v>
      </c>
      <c r="E12445" t="s">
        <v>54</v>
      </c>
      <c r="F12445" s="11" t="s">
        <v>26</v>
      </c>
      <c r="G12445" s="11" t="s">
        <v>26</v>
      </c>
      <c r="H12445" t="s">
        <v>18690</v>
      </c>
      <c r="I12445" s="11" t="s">
        <v>62</v>
      </c>
      <c r="J12445">
        <v>12</v>
      </c>
      <c r="K12445" s="34">
        <v>58.639213562011719</v>
      </c>
      <c r="L12445" s="34">
        <v>276.27175903320313</v>
      </c>
      <c r="M12445" s="34">
        <v>278.71539306640625</v>
      </c>
      <c r="N12445" s="35">
        <v>1.2007616758346558</v>
      </c>
      <c r="O12445">
        <v>220</v>
      </c>
      <c r="P12445">
        <v>0</v>
      </c>
    </row>
    <row r="12446" spans="1:16" x14ac:dyDescent="0.35">
      <c r="A12446" s="5" t="s">
        <v>16158</v>
      </c>
      <c r="B12446" t="s">
        <v>7016</v>
      </c>
      <c r="C12446" t="s">
        <v>7017</v>
      </c>
      <c r="D12446" t="s">
        <v>7018</v>
      </c>
      <c r="E12446" t="s">
        <v>54</v>
      </c>
      <c r="F12446" s="11" t="s">
        <v>26</v>
      </c>
      <c r="G12446" s="11" t="s">
        <v>26</v>
      </c>
      <c r="H12446" t="s">
        <v>18690</v>
      </c>
      <c r="I12446" s="11" t="s">
        <v>62</v>
      </c>
      <c r="J12446">
        <v>13</v>
      </c>
      <c r="K12446" s="34">
        <v>58.6214599609375</v>
      </c>
      <c r="L12446" s="34">
        <v>232.34909057617188</v>
      </c>
      <c r="M12446" s="34">
        <v>234.9163818359375</v>
      </c>
      <c r="N12446" s="35">
        <v>0.97019439935684204</v>
      </c>
      <c r="O12446">
        <v>220</v>
      </c>
      <c r="P12446">
        <v>0</v>
      </c>
    </row>
    <row r="12447" spans="1:16" x14ac:dyDescent="0.35">
      <c r="A12447" s="5" t="s">
        <v>16159</v>
      </c>
      <c r="B12447" t="s">
        <v>7016</v>
      </c>
      <c r="C12447" t="s">
        <v>7017</v>
      </c>
      <c r="D12447" t="s">
        <v>7018</v>
      </c>
      <c r="E12447" t="s">
        <v>54</v>
      </c>
      <c r="F12447" s="11" t="s">
        <v>26</v>
      </c>
      <c r="G12447" s="11" t="s">
        <v>26</v>
      </c>
      <c r="H12447" t="s">
        <v>18690</v>
      </c>
      <c r="I12447" s="11" t="s">
        <v>62</v>
      </c>
      <c r="J12447">
        <v>14</v>
      </c>
      <c r="K12447" s="34">
        <v>58.759750366210938</v>
      </c>
      <c r="L12447" s="34">
        <v>214.91914367675781</v>
      </c>
      <c r="M12447" s="34">
        <v>217.32626342773438</v>
      </c>
      <c r="N12447" s="35">
        <v>0.88862830400466919</v>
      </c>
      <c r="O12447">
        <v>220</v>
      </c>
      <c r="P12447">
        <v>0</v>
      </c>
    </row>
    <row r="12448" spans="1:16" x14ac:dyDescent="0.35">
      <c r="A12448" s="5" t="s">
        <v>16160</v>
      </c>
      <c r="B12448" t="s">
        <v>7016</v>
      </c>
      <c r="C12448" t="s">
        <v>7017</v>
      </c>
      <c r="D12448" t="s">
        <v>7018</v>
      </c>
      <c r="E12448" t="s">
        <v>54</v>
      </c>
      <c r="F12448" s="11" t="s">
        <v>26</v>
      </c>
      <c r="G12448" s="11" t="s">
        <v>26</v>
      </c>
      <c r="H12448" t="s">
        <v>18690</v>
      </c>
      <c r="I12448" s="11" t="s">
        <v>62</v>
      </c>
      <c r="J12448">
        <v>15</v>
      </c>
      <c r="K12448" s="34">
        <v>59.13873291015625</v>
      </c>
      <c r="L12448" s="34">
        <v>192.39166259765625</v>
      </c>
      <c r="M12448" s="34">
        <v>196.16583251953125</v>
      </c>
      <c r="N12448" s="35">
        <v>0.91664808988571167</v>
      </c>
      <c r="O12448">
        <v>220</v>
      </c>
      <c r="P12448">
        <v>0</v>
      </c>
    </row>
    <row r="12449" spans="1:16" x14ac:dyDescent="0.35">
      <c r="A12449" s="5" t="s">
        <v>16161</v>
      </c>
      <c r="B12449" t="s">
        <v>7016</v>
      </c>
      <c r="C12449" t="s">
        <v>7017</v>
      </c>
      <c r="D12449" t="s">
        <v>7018</v>
      </c>
      <c r="E12449" t="s">
        <v>54</v>
      </c>
      <c r="F12449" s="11" t="s">
        <v>26</v>
      </c>
      <c r="G12449" s="11" t="s">
        <v>26</v>
      </c>
      <c r="H12449" t="s">
        <v>18690</v>
      </c>
      <c r="I12449" s="11" t="s">
        <v>62</v>
      </c>
      <c r="J12449">
        <v>16</v>
      </c>
      <c r="K12449" s="34">
        <v>58.512393951416016</v>
      </c>
      <c r="L12449" s="34">
        <v>157.39649963378906</v>
      </c>
      <c r="M12449" s="34">
        <v>160.37458801269531</v>
      </c>
      <c r="N12449" s="35">
        <v>0.69303601980209351</v>
      </c>
      <c r="O12449">
        <v>220</v>
      </c>
      <c r="P12449">
        <v>0</v>
      </c>
    </row>
    <row r="12450" spans="1:16" x14ac:dyDescent="0.35">
      <c r="A12450" s="5" t="s">
        <v>16162</v>
      </c>
      <c r="B12450" t="s">
        <v>7016</v>
      </c>
      <c r="C12450" t="s">
        <v>7017</v>
      </c>
      <c r="D12450" t="s">
        <v>7018</v>
      </c>
      <c r="E12450" t="s">
        <v>54</v>
      </c>
      <c r="F12450" s="11" t="s">
        <v>26</v>
      </c>
      <c r="G12450" s="11" t="s">
        <v>26</v>
      </c>
      <c r="H12450" t="s">
        <v>18690</v>
      </c>
      <c r="I12450" s="11" t="s">
        <v>62</v>
      </c>
      <c r="J12450">
        <v>17</v>
      </c>
      <c r="K12450" s="34">
        <v>58.345615386962891</v>
      </c>
      <c r="L12450" s="34">
        <v>113.97372436523438</v>
      </c>
      <c r="M12450" s="34">
        <v>118.33712768554688</v>
      </c>
      <c r="N12450" s="35">
        <v>0.80100804567337036</v>
      </c>
      <c r="O12450">
        <v>220</v>
      </c>
      <c r="P12450">
        <v>0</v>
      </c>
    </row>
    <row r="12451" spans="1:16" x14ac:dyDescent="0.35">
      <c r="A12451" s="5" t="s">
        <v>16163</v>
      </c>
      <c r="B12451" t="s">
        <v>7016</v>
      </c>
      <c r="C12451" t="s">
        <v>7017</v>
      </c>
      <c r="D12451" t="s">
        <v>7018</v>
      </c>
      <c r="E12451" t="s">
        <v>54</v>
      </c>
      <c r="F12451" s="11" t="s">
        <v>26</v>
      </c>
      <c r="G12451" s="11" t="s">
        <v>26</v>
      </c>
      <c r="H12451" t="s">
        <v>18690</v>
      </c>
      <c r="I12451" s="11" t="s">
        <v>62</v>
      </c>
      <c r="J12451">
        <v>18</v>
      </c>
      <c r="K12451" s="34">
        <v>58.32684326171875</v>
      </c>
      <c r="L12451" s="34">
        <v>81.765373229980469</v>
      </c>
      <c r="M12451" s="34">
        <v>84.509727478027344</v>
      </c>
      <c r="N12451" s="35">
        <v>0.58664900064468384</v>
      </c>
      <c r="O12451">
        <v>220</v>
      </c>
      <c r="P12451">
        <v>0</v>
      </c>
    </row>
    <row r="12452" spans="1:16" x14ac:dyDescent="0.35">
      <c r="A12452" s="5" t="s">
        <v>16164</v>
      </c>
      <c r="B12452" t="s">
        <v>7016</v>
      </c>
      <c r="C12452" t="s">
        <v>7017</v>
      </c>
      <c r="D12452" t="s">
        <v>7018</v>
      </c>
      <c r="E12452" t="s">
        <v>54</v>
      </c>
      <c r="F12452" s="11" t="s">
        <v>26</v>
      </c>
      <c r="G12452" s="11" t="s">
        <v>26</v>
      </c>
      <c r="H12452" t="s">
        <v>18690</v>
      </c>
      <c r="I12452" s="11" t="s">
        <v>62</v>
      </c>
      <c r="J12452">
        <v>19</v>
      </c>
      <c r="K12452" s="34">
        <v>57.962677001953125</v>
      </c>
      <c r="L12452" s="34">
        <v>67.702995300292969</v>
      </c>
      <c r="M12452" s="34">
        <v>68.685707092285156</v>
      </c>
      <c r="N12452" s="35">
        <v>0.31612032651901245</v>
      </c>
      <c r="O12452">
        <v>220</v>
      </c>
      <c r="P12452">
        <v>0</v>
      </c>
    </row>
    <row r="12453" spans="1:16" x14ac:dyDescent="0.35">
      <c r="A12453" s="5" t="s">
        <v>16165</v>
      </c>
      <c r="B12453" t="s">
        <v>7016</v>
      </c>
      <c r="C12453" t="s">
        <v>7017</v>
      </c>
      <c r="D12453" t="s">
        <v>7018</v>
      </c>
      <c r="E12453" t="s">
        <v>54</v>
      </c>
      <c r="F12453" s="11" t="s">
        <v>26</v>
      </c>
      <c r="G12453" s="11" t="s">
        <v>26</v>
      </c>
      <c r="H12453" t="s">
        <v>18690</v>
      </c>
      <c r="I12453" s="11" t="s">
        <v>62</v>
      </c>
      <c r="J12453">
        <v>20</v>
      </c>
      <c r="K12453" s="34">
        <v>57.675590515136719</v>
      </c>
      <c r="L12453" s="34">
        <v>67.335624694824219</v>
      </c>
      <c r="M12453" s="34">
        <v>68.150093078613281</v>
      </c>
      <c r="N12453" s="35">
        <v>0.31648829579353333</v>
      </c>
      <c r="O12453">
        <v>220</v>
      </c>
      <c r="P12453">
        <v>0</v>
      </c>
    </row>
    <row r="12454" spans="1:16" x14ac:dyDescent="0.35">
      <c r="A12454" s="5" t="s">
        <v>16166</v>
      </c>
      <c r="B12454" t="s">
        <v>7016</v>
      </c>
      <c r="C12454" t="s">
        <v>7017</v>
      </c>
      <c r="D12454" t="s">
        <v>7018</v>
      </c>
      <c r="E12454" t="s">
        <v>54</v>
      </c>
      <c r="F12454" s="11" t="s">
        <v>26</v>
      </c>
      <c r="G12454" s="11" t="s">
        <v>26</v>
      </c>
      <c r="H12454" t="s">
        <v>18690</v>
      </c>
      <c r="I12454" s="11" t="s">
        <v>62</v>
      </c>
      <c r="J12454">
        <v>21</v>
      </c>
      <c r="K12454" s="34">
        <v>58.463443756103516</v>
      </c>
      <c r="L12454" s="34">
        <v>67.677932739257813</v>
      </c>
      <c r="M12454" s="34">
        <v>68.526588439941406</v>
      </c>
      <c r="N12454" s="35">
        <v>0.36610329151153564</v>
      </c>
      <c r="O12454">
        <v>220</v>
      </c>
      <c r="P12454">
        <v>0</v>
      </c>
    </row>
    <row r="12455" spans="1:16" x14ac:dyDescent="0.35">
      <c r="A12455" s="5" t="s">
        <v>16167</v>
      </c>
      <c r="B12455" t="s">
        <v>7016</v>
      </c>
      <c r="C12455" t="s">
        <v>7017</v>
      </c>
      <c r="D12455" t="s">
        <v>7018</v>
      </c>
      <c r="E12455" t="s">
        <v>54</v>
      </c>
      <c r="F12455" s="11" t="s">
        <v>26</v>
      </c>
      <c r="G12455" s="11" t="s">
        <v>26</v>
      </c>
      <c r="H12455" t="s">
        <v>18690</v>
      </c>
      <c r="I12455" s="11" t="s">
        <v>62</v>
      </c>
      <c r="J12455">
        <v>22</v>
      </c>
      <c r="K12455" s="34">
        <v>58.502708435058594</v>
      </c>
      <c r="L12455" s="34">
        <v>69.45367431640625</v>
      </c>
      <c r="M12455" s="34">
        <v>68.274673461914063</v>
      </c>
      <c r="N12455" s="35">
        <v>0.44493582844734192</v>
      </c>
      <c r="O12455">
        <v>220</v>
      </c>
      <c r="P12455">
        <v>0</v>
      </c>
    </row>
    <row r="12456" spans="1:16" x14ac:dyDescent="0.35">
      <c r="A12456" s="5" t="s">
        <v>16168</v>
      </c>
      <c r="B12456" t="s">
        <v>7016</v>
      </c>
      <c r="C12456" t="s">
        <v>7017</v>
      </c>
      <c r="D12456" t="s">
        <v>7018</v>
      </c>
      <c r="E12456" t="s">
        <v>54</v>
      </c>
      <c r="F12456" s="11" t="s">
        <v>26</v>
      </c>
      <c r="G12456" s="11" t="s">
        <v>26</v>
      </c>
      <c r="H12456" t="s">
        <v>18690</v>
      </c>
      <c r="I12456" s="11" t="s">
        <v>62</v>
      </c>
      <c r="J12456">
        <v>23</v>
      </c>
      <c r="K12456" s="34">
        <v>57.902091979980469</v>
      </c>
      <c r="L12456" s="34">
        <v>69.709274291992188</v>
      </c>
      <c r="M12456" s="34">
        <v>68.901496887207031</v>
      </c>
      <c r="N12456" s="35">
        <v>0.3290080726146698</v>
      </c>
      <c r="O12456">
        <v>220</v>
      </c>
      <c r="P12456">
        <v>0</v>
      </c>
    </row>
    <row r="12457" spans="1:16" x14ac:dyDescent="0.35">
      <c r="A12457" s="5" t="s">
        <v>16169</v>
      </c>
      <c r="B12457" t="s">
        <v>7016</v>
      </c>
      <c r="C12457" t="s">
        <v>7017</v>
      </c>
      <c r="D12457" t="s">
        <v>7018</v>
      </c>
      <c r="E12457" t="s">
        <v>54</v>
      </c>
      <c r="F12457" s="11" t="s">
        <v>26</v>
      </c>
      <c r="G12457" s="11" t="s">
        <v>26</v>
      </c>
      <c r="H12457" t="s">
        <v>18690</v>
      </c>
      <c r="I12457" s="11" t="s">
        <v>62</v>
      </c>
      <c r="J12457">
        <v>24</v>
      </c>
      <c r="K12457" s="34">
        <v>57.515232086181641</v>
      </c>
      <c r="L12457" s="34">
        <v>66.668098449707031</v>
      </c>
      <c r="M12457" s="34">
        <v>66.021469116210938</v>
      </c>
      <c r="N12457" s="35">
        <v>0.28881222009658813</v>
      </c>
      <c r="O12457">
        <v>220</v>
      </c>
      <c r="P12457">
        <v>0</v>
      </c>
    </row>
    <row r="12458" spans="1:16" x14ac:dyDescent="0.35">
      <c r="A12458" s="5" t="s">
        <v>16170</v>
      </c>
      <c r="B12458" t="s">
        <v>7016</v>
      </c>
      <c r="C12458" t="s">
        <v>7017</v>
      </c>
      <c r="D12458" t="s">
        <v>7018</v>
      </c>
      <c r="E12458" t="s">
        <v>54</v>
      </c>
      <c r="F12458" s="11" t="s">
        <v>26</v>
      </c>
      <c r="G12458" s="11" t="s">
        <v>26</v>
      </c>
      <c r="H12458" t="s">
        <v>18690</v>
      </c>
      <c r="I12458" s="11" t="s">
        <v>63</v>
      </c>
      <c r="J12458">
        <v>1</v>
      </c>
      <c r="K12458" s="34">
        <v>58.171302795410156</v>
      </c>
      <c r="L12458" s="34">
        <v>67.494110107421875</v>
      </c>
      <c r="M12458" s="34">
        <v>66.212783813476563</v>
      </c>
      <c r="N12458" s="35">
        <v>0.32581916451454163</v>
      </c>
      <c r="O12458">
        <v>220</v>
      </c>
      <c r="P12458">
        <v>0</v>
      </c>
    </row>
    <row r="12459" spans="1:16" x14ac:dyDescent="0.35">
      <c r="A12459" s="5" t="s">
        <v>16171</v>
      </c>
      <c r="B12459" t="s">
        <v>7016</v>
      </c>
      <c r="C12459" t="s">
        <v>7017</v>
      </c>
      <c r="D12459" t="s">
        <v>7018</v>
      </c>
      <c r="E12459" t="s">
        <v>54</v>
      </c>
      <c r="F12459" s="11" t="s">
        <v>26</v>
      </c>
      <c r="G12459" s="11" t="s">
        <v>26</v>
      </c>
      <c r="H12459" t="s">
        <v>18690</v>
      </c>
      <c r="I12459" s="11" t="s">
        <v>63</v>
      </c>
      <c r="J12459">
        <v>2</v>
      </c>
      <c r="K12459" s="34">
        <v>57.82916259765625</v>
      </c>
      <c r="L12459" s="34">
        <v>61.426170349121094</v>
      </c>
      <c r="M12459" s="34">
        <v>60.346698760986328</v>
      </c>
      <c r="N12459" s="35">
        <v>0.27700507640838623</v>
      </c>
      <c r="O12459">
        <v>220</v>
      </c>
      <c r="P12459">
        <v>0</v>
      </c>
    </row>
    <row r="12460" spans="1:16" x14ac:dyDescent="0.35">
      <c r="A12460" s="5" t="s">
        <v>16172</v>
      </c>
      <c r="B12460" t="s">
        <v>7016</v>
      </c>
      <c r="C12460" t="s">
        <v>7017</v>
      </c>
      <c r="D12460" t="s">
        <v>7018</v>
      </c>
      <c r="E12460" t="s">
        <v>54</v>
      </c>
      <c r="F12460" s="11" t="s">
        <v>26</v>
      </c>
      <c r="G12460" s="11" t="s">
        <v>26</v>
      </c>
      <c r="H12460" t="s">
        <v>18690</v>
      </c>
      <c r="I12460" s="11" t="s">
        <v>63</v>
      </c>
      <c r="J12460">
        <v>3</v>
      </c>
      <c r="K12460" s="34">
        <v>57.589775085449219</v>
      </c>
      <c r="L12460" s="34">
        <v>53.807937622070313</v>
      </c>
      <c r="M12460" s="34">
        <v>52.908107757568359</v>
      </c>
      <c r="N12460" s="35">
        <v>0.2315724790096283</v>
      </c>
      <c r="O12460">
        <v>220</v>
      </c>
      <c r="P12460">
        <v>0</v>
      </c>
    </row>
    <row r="12461" spans="1:16" x14ac:dyDescent="0.35">
      <c r="A12461" s="5" t="s">
        <v>16173</v>
      </c>
      <c r="B12461" t="s">
        <v>7016</v>
      </c>
      <c r="C12461" t="s">
        <v>7017</v>
      </c>
      <c r="D12461" t="s">
        <v>7018</v>
      </c>
      <c r="E12461" t="s">
        <v>54</v>
      </c>
      <c r="F12461" s="11" t="s">
        <v>26</v>
      </c>
      <c r="G12461" s="11" t="s">
        <v>26</v>
      </c>
      <c r="H12461" t="s">
        <v>18690</v>
      </c>
      <c r="I12461" s="11" t="s">
        <v>63</v>
      </c>
      <c r="J12461">
        <v>4</v>
      </c>
      <c r="K12461" s="34">
        <v>56.816753387451172</v>
      </c>
      <c r="L12461" s="34">
        <v>45.433124542236328</v>
      </c>
      <c r="M12461" s="34">
        <v>44.681068420410156</v>
      </c>
      <c r="N12461" s="35">
        <v>0.19064560532569885</v>
      </c>
      <c r="O12461">
        <v>220</v>
      </c>
      <c r="P12461">
        <v>0</v>
      </c>
    </row>
    <row r="12462" spans="1:16" x14ac:dyDescent="0.35">
      <c r="A12462" s="5" t="s">
        <v>16174</v>
      </c>
      <c r="B12462" t="s">
        <v>7016</v>
      </c>
      <c r="C12462" t="s">
        <v>7017</v>
      </c>
      <c r="D12462" t="s">
        <v>7018</v>
      </c>
      <c r="E12462" t="s">
        <v>54</v>
      </c>
      <c r="F12462" s="11" t="s">
        <v>26</v>
      </c>
      <c r="G12462" s="11" t="s">
        <v>26</v>
      </c>
      <c r="H12462" t="s">
        <v>18690</v>
      </c>
      <c r="I12462" s="11" t="s">
        <v>63</v>
      </c>
      <c r="J12462">
        <v>5</v>
      </c>
      <c r="K12462" s="34">
        <v>56.284435272216797</v>
      </c>
      <c r="L12462" s="34">
        <v>41.779476165771484</v>
      </c>
      <c r="M12462" s="34">
        <v>41.102588653564453</v>
      </c>
      <c r="N12462" s="35">
        <v>0.1549079418182373</v>
      </c>
      <c r="O12462">
        <v>220</v>
      </c>
      <c r="P12462">
        <v>0</v>
      </c>
    </row>
    <row r="12463" spans="1:16" x14ac:dyDescent="0.35">
      <c r="A12463" s="5" t="s">
        <v>16175</v>
      </c>
      <c r="B12463" t="s">
        <v>7016</v>
      </c>
      <c r="C12463" t="s">
        <v>7017</v>
      </c>
      <c r="D12463" t="s">
        <v>7018</v>
      </c>
      <c r="E12463" t="s">
        <v>54</v>
      </c>
      <c r="F12463" s="11" t="s">
        <v>26</v>
      </c>
      <c r="G12463" s="11" t="s">
        <v>26</v>
      </c>
      <c r="H12463" t="s">
        <v>18690</v>
      </c>
      <c r="I12463" s="11" t="s">
        <v>63</v>
      </c>
      <c r="J12463">
        <v>6</v>
      </c>
      <c r="K12463" s="34">
        <v>56.223201751708984</v>
      </c>
      <c r="L12463" s="34">
        <v>43.971202850341797</v>
      </c>
      <c r="M12463" s="34">
        <v>43.047836303710938</v>
      </c>
      <c r="N12463" s="35">
        <v>0.18014302849769592</v>
      </c>
      <c r="O12463">
        <v>220</v>
      </c>
      <c r="P12463">
        <v>0</v>
      </c>
    </row>
    <row r="12464" spans="1:16" x14ac:dyDescent="0.35">
      <c r="A12464" s="5" t="s">
        <v>16176</v>
      </c>
      <c r="B12464" t="s">
        <v>7016</v>
      </c>
      <c r="C12464" t="s">
        <v>7017</v>
      </c>
      <c r="D12464" t="s">
        <v>7018</v>
      </c>
      <c r="E12464" t="s">
        <v>54</v>
      </c>
      <c r="F12464" s="11" t="s">
        <v>26</v>
      </c>
      <c r="G12464" s="11" t="s">
        <v>26</v>
      </c>
      <c r="H12464" t="s">
        <v>18690</v>
      </c>
      <c r="I12464" s="11" t="s">
        <v>63</v>
      </c>
      <c r="J12464">
        <v>7</v>
      </c>
      <c r="K12464" s="34">
        <v>56.411872863769531</v>
      </c>
      <c r="L12464" s="34">
        <v>66.203651428222656</v>
      </c>
      <c r="M12464" s="34">
        <v>65.019035339355469</v>
      </c>
      <c r="N12464" s="35">
        <v>0.21782851219177246</v>
      </c>
      <c r="O12464">
        <v>220</v>
      </c>
      <c r="P12464">
        <v>0</v>
      </c>
    </row>
    <row r="12465" spans="1:16" x14ac:dyDescent="0.35">
      <c r="A12465" s="5" t="s">
        <v>16177</v>
      </c>
      <c r="B12465" t="s">
        <v>7016</v>
      </c>
      <c r="C12465" t="s">
        <v>7017</v>
      </c>
      <c r="D12465" t="s">
        <v>7018</v>
      </c>
      <c r="E12465" t="s">
        <v>54</v>
      </c>
      <c r="F12465" s="11" t="s">
        <v>26</v>
      </c>
      <c r="G12465" s="11" t="s">
        <v>26</v>
      </c>
      <c r="H12465" t="s">
        <v>18690</v>
      </c>
      <c r="I12465" s="11" t="s">
        <v>63</v>
      </c>
      <c r="J12465">
        <v>8</v>
      </c>
      <c r="K12465" s="34">
        <v>56.652477264404297</v>
      </c>
      <c r="L12465" s="34">
        <v>131.78239440917969</v>
      </c>
      <c r="M12465" s="34">
        <v>131.07879638671875</v>
      </c>
      <c r="N12465" s="35">
        <v>0.30532628297805786</v>
      </c>
      <c r="O12465">
        <v>220</v>
      </c>
      <c r="P12465">
        <v>0</v>
      </c>
    </row>
    <row r="12466" spans="1:16" x14ac:dyDescent="0.35">
      <c r="A12466" s="5" t="s">
        <v>16178</v>
      </c>
      <c r="B12466" t="s">
        <v>7016</v>
      </c>
      <c r="C12466" t="s">
        <v>7017</v>
      </c>
      <c r="D12466" t="s">
        <v>7018</v>
      </c>
      <c r="E12466" t="s">
        <v>54</v>
      </c>
      <c r="F12466" s="11" t="s">
        <v>26</v>
      </c>
      <c r="G12466" s="11" t="s">
        <v>26</v>
      </c>
      <c r="H12466" t="s">
        <v>18690</v>
      </c>
      <c r="I12466" s="11" t="s">
        <v>63</v>
      </c>
      <c r="J12466">
        <v>9</v>
      </c>
      <c r="K12466" s="34">
        <v>58.153324127197266</v>
      </c>
      <c r="L12466" s="34">
        <v>243.37741088867188</v>
      </c>
      <c r="M12466" s="34">
        <v>247.34507751464844</v>
      </c>
      <c r="N12466" s="35">
        <v>0.75118660926818848</v>
      </c>
      <c r="O12466">
        <v>220</v>
      </c>
      <c r="P12466">
        <v>0</v>
      </c>
    </row>
    <row r="12467" spans="1:16" x14ac:dyDescent="0.35">
      <c r="A12467" s="5" t="s">
        <v>16179</v>
      </c>
      <c r="B12467" t="s">
        <v>7016</v>
      </c>
      <c r="C12467" t="s">
        <v>7017</v>
      </c>
      <c r="D12467" t="s">
        <v>7018</v>
      </c>
      <c r="E12467" t="s">
        <v>54</v>
      </c>
      <c r="F12467" s="11" t="s">
        <v>26</v>
      </c>
      <c r="G12467" s="11" t="s">
        <v>26</v>
      </c>
      <c r="H12467" t="s">
        <v>18690</v>
      </c>
      <c r="I12467" s="11" t="s">
        <v>63</v>
      </c>
      <c r="J12467">
        <v>10</v>
      </c>
      <c r="K12467" s="34">
        <v>60.128929138183594</v>
      </c>
      <c r="L12467" s="34">
        <v>325.492431640625</v>
      </c>
      <c r="M12467" s="34">
        <v>333.03668212890625</v>
      </c>
      <c r="N12467" s="35">
        <v>1.4099439382553101</v>
      </c>
      <c r="O12467">
        <v>220</v>
      </c>
      <c r="P12467">
        <v>0</v>
      </c>
    </row>
    <row r="12468" spans="1:16" x14ac:dyDescent="0.35">
      <c r="A12468" s="5" t="s">
        <v>16180</v>
      </c>
      <c r="B12468" t="s">
        <v>7016</v>
      </c>
      <c r="C12468" t="s">
        <v>7017</v>
      </c>
      <c r="D12468" t="s">
        <v>7018</v>
      </c>
      <c r="E12468" t="s">
        <v>54</v>
      </c>
      <c r="F12468" s="11" t="s">
        <v>26</v>
      </c>
      <c r="G12468" s="11" t="s">
        <v>26</v>
      </c>
      <c r="H12468" t="s">
        <v>18690</v>
      </c>
      <c r="I12468" s="11" t="s">
        <v>63</v>
      </c>
      <c r="J12468">
        <v>11</v>
      </c>
      <c r="K12468" s="34">
        <v>63.118579864501953</v>
      </c>
      <c r="L12468" s="34">
        <v>326.13595581054688</v>
      </c>
      <c r="M12468" s="34">
        <v>332.76611328125</v>
      </c>
      <c r="N12468" s="35">
        <v>1.2451788187026978</v>
      </c>
      <c r="O12468">
        <v>220</v>
      </c>
      <c r="P12468">
        <v>0</v>
      </c>
    </row>
    <row r="12469" spans="1:16" x14ac:dyDescent="0.35">
      <c r="A12469" s="5" t="s">
        <v>16181</v>
      </c>
      <c r="B12469" t="s">
        <v>7016</v>
      </c>
      <c r="C12469" t="s">
        <v>7017</v>
      </c>
      <c r="D12469" t="s">
        <v>7018</v>
      </c>
      <c r="E12469" t="s">
        <v>54</v>
      </c>
      <c r="F12469" s="11" t="s">
        <v>26</v>
      </c>
      <c r="G12469" s="11" t="s">
        <v>26</v>
      </c>
      <c r="H12469" t="s">
        <v>18690</v>
      </c>
      <c r="I12469" s="11" t="s">
        <v>63</v>
      </c>
      <c r="J12469">
        <v>12</v>
      </c>
      <c r="K12469" s="34">
        <v>63.596332550048828</v>
      </c>
      <c r="L12469" s="34">
        <v>285.60321044921875</v>
      </c>
      <c r="M12469" s="34">
        <v>291.79440307617188</v>
      </c>
      <c r="N12469" s="35">
        <v>1.1445807218551636</v>
      </c>
      <c r="O12469">
        <v>220</v>
      </c>
      <c r="P12469">
        <v>0</v>
      </c>
    </row>
    <row r="12470" spans="1:16" x14ac:dyDescent="0.35">
      <c r="A12470" s="5" t="s">
        <v>16182</v>
      </c>
      <c r="B12470" t="s">
        <v>7016</v>
      </c>
      <c r="C12470" t="s">
        <v>7017</v>
      </c>
      <c r="D12470" t="s">
        <v>7018</v>
      </c>
      <c r="E12470" t="s">
        <v>54</v>
      </c>
      <c r="F12470" s="11" t="s">
        <v>26</v>
      </c>
      <c r="G12470" s="11" t="s">
        <v>26</v>
      </c>
      <c r="H12470" t="s">
        <v>18690</v>
      </c>
      <c r="I12470" s="11" t="s">
        <v>63</v>
      </c>
      <c r="J12470">
        <v>13</v>
      </c>
      <c r="K12470" s="34">
        <v>63.894290924072266</v>
      </c>
      <c r="L12470" s="34">
        <v>240.52468872070313</v>
      </c>
      <c r="M12470" s="34">
        <v>245.85859680175781</v>
      </c>
      <c r="N12470" s="35">
        <v>0.95862060785293579</v>
      </c>
      <c r="O12470">
        <v>220</v>
      </c>
      <c r="P12470">
        <v>0</v>
      </c>
    </row>
    <row r="12471" spans="1:16" x14ac:dyDescent="0.35">
      <c r="A12471" s="5" t="s">
        <v>16183</v>
      </c>
      <c r="B12471" t="s">
        <v>7016</v>
      </c>
      <c r="C12471" t="s">
        <v>7017</v>
      </c>
      <c r="D12471" t="s">
        <v>7018</v>
      </c>
      <c r="E12471" t="s">
        <v>54</v>
      </c>
      <c r="F12471" s="11" t="s">
        <v>26</v>
      </c>
      <c r="G12471" s="11" t="s">
        <v>26</v>
      </c>
      <c r="H12471" t="s">
        <v>18690</v>
      </c>
      <c r="I12471" s="11" t="s">
        <v>63</v>
      </c>
      <c r="J12471">
        <v>14</v>
      </c>
      <c r="K12471" s="34">
        <v>64.339637756347656</v>
      </c>
      <c r="L12471" s="34">
        <v>222.52066040039063</v>
      </c>
      <c r="M12471" s="34">
        <v>227.40139770507813</v>
      </c>
      <c r="N12471" s="35">
        <v>0.85910499095916748</v>
      </c>
      <c r="O12471">
        <v>220</v>
      </c>
      <c r="P12471">
        <v>0</v>
      </c>
    </row>
    <row r="12472" spans="1:16" x14ac:dyDescent="0.35">
      <c r="A12472" s="5" t="s">
        <v>16184</v>
      </c>
      <c r="B12472" t="s">
        <v>7016</v>
      </c>
      <c r="C12472" t="s">
        <v>7017</v>
      </c>
      <c r="D12472" t="s">
        <v>7018</v>
      </c>
      <c r="E12472" t="s">
        <v>54</v>
      </c>
      <c r="F12472" s="11" t="s">
        <v>26</v>
      </c>
      <c r="G12472" s="11" t="s">
        <v>26</v>
      </c>
      <c r="H12472" t="s">
        <v>18690</v>
      </c>
      <c r="I12472" s="11" t="s">
        <v>63</v>
      </c>
      <c r="J12472">
        <v>15</v>
      </c>
      <c r="K12472" s="34">
        <v>65.6123046875</v>
      </c>
      <c r="L12472" s="34">
        <v>198.72291564941406</v>
      </c>
      <c r="M12472" s="34">
        <v>204.22178649902344</v>
      </c>
      <c r="N12472" s="35">
        <v>0.92887300252914429</v>
      </c>
      <c r="O12472">
        <v>220</v>
      </c>
      <c r="P12472">
        <v>0</v>
      </c>
    </row>
    <row r="12473" spans="1:16" x14ac:dyDescent="0.35">
      <c r="A12473" s="5" t="s">
        <v>16185</v>
      </c>
      <c r="B12473" t="s">
        <v>7016</v>
      </c>
      <c r="C12473" t="s">
        <v>7017</v>
      </c>
      <c r="D12473" t="s">
        <v>7018</v>
      </c>
      <c r="E12473" t="s">
        <v>54</v>
      </c>
      <c r="F12473" s="11" t="s">
        <v>26</v>
      </c>
      <c r="G12473" s="11" t="s">
        <v>26</v>
      </c>
      <c r="H12473" t="s">
        <v>18690</v>
      </c>
      <c r="I12473" s="11" t="s">
        <v>63</v>
      </c>
      <c r="J12473">
        <v>16</v>
      </c>
      <c r="K12473" s="34">
        <v>65.772994995117188</v>
      </c>
      <c r="L12473" s="34">
        <v>162.92970275878906</v>
      </c>
      <c r="M12473" s="34">
        <v>167.35842895507813</v>
      </c>
      <c r="N12473" s="35">
        <v>0.72429794073104858</v>
      </c>
      <c r="O12473">
        <v>220</v>
      </c>
      <c r="P12473">
        <v>0</v>
      </c>
    </row>
    <row r="12474" spans="1:16" x14ac:dyDescent="0.35">
      <c r="A12474" s="5" t="s">
        <v>16186</v>
      </c>
      <c r="B12474" t="s">
        <v>7016</v>
      </c>
      <c r="C12474" t="s">
        <v>7017</v>
      </c>
      <c r="D12474" t="s">
        <v>7018</v>
      </c>
      <c r="E12474" t="s">
        <v>54</v>
      </c>
      <c r="F12474" s="11" t="s">
        <v>26</v>
      </c>
      <c r="G12474" s="11" t="s">
        <v>26</v>
      </c>
      <c r="H12474" t="s">
        <v>18690</v>
      </c>
      <c r="I12474" s="11" t="s">
        <v>63</v>
      </c>
      <c r="J12474">
        <v>17</v>
      </c>
      <c r="K12474" s="34">
        <v>65.27471923828125</v>
      </c>
      <c r="L12474" s="34">
        <v>118.10747528076172</v>
      </c>
      <c r="M12474" s="34">
        <v>123.81248474121094</v>
      </c>
      <c r="N12474" s="35">
        <v>0.92663055658340454</v>
      </c>
      <c r="O12474">
        <v>220</v>
      </c>
      <c r="P12474">
        <v>0</v>
      </c>
    </row>
    <row r="12475" spans="1:16" x14ac:dyDescent="0.35">
      <c r="A12475" s="5" t="s">
        <v>16187</v>
      </c>
      <c r="B12475" t="s">
        <v>7016</v>
      </c>
      <c r="C12475" t="s">
        <v>7017</v>
      </c>
      <c r="D12475" t="s">
        <v>7018</v>
      </c>
      <c r="E12475" t="s">
        <v>54</v>
      </c>
      <c r="F12475" s="11" t="s">
        <v>26</v>
      </c>
      <c r="G12475" s="11" t="s">
        <v>26</v>
      </c>
      <c r="H12475" t="s">
        <v>18690</v>
      </c>
      <c r="I12475" s="11" t="s">
        <v>63</v>
      </c>
      <c r="J12475">
        <v>18</v>
      </c>
      <c r="K12475" s="34">
        <v>64.304298400878906</v>
      </c>
      <c r="L12475" s="34">
        <v>84.982101440429688</v>
      </c>
      <c r="M12475" s="34">
        <v>87.824867248535156</v>
      </c>
      <c r="N12475" s="35">
        <v>0.60351061820983887</v>
      </c>
      <c r="O12475">
        <v>220</v>
      </c>
      <c r="P12475">
        <v>0</v>
      </c>
    </row>
    <row r="12476" spans="1:16" x14ac:dyDescent="0.35">
      <c r="A12476" s="5" t="s">
        <v>16188</v>
      </c>
      <c r="B12476" t="s">
        <v>7016</v>
      </c>
      <c r="C12476" t="s">
        <v>7017</v>
      </c>
      <c r="D12476" t="s">
        <v>7018</v>
      </c>
      <c r="E12476" t="s">
        <v>54</v>
      </c>
      <c r="F12476" s="11" t="s">
        <v>26</v>
      </c>
      <c r="G12476" s="11" t="s">
        <v>26</v>
      </c>
      <c r="H12476" t="s">
        <v>18690</v>
      </c>
      <c r="I12476" s="11" t="s">
        <v>63</v>
      </c>
      <c r="J12476">
        <v>19</v>
      </c>
      <c r="K12476" s="34">
        <v>63.514396667480469</v>
      </c>
      <c r="L12476" s="34">
        <v>70.389717102050781</v>
      </c>
      <c r="M12476" s="34">
        <v>71.298202514648438</v>
      </c>
      <c r="N12476" s="35">
        <v>0.23302975296974182</v>
      </c>
      <c r="O12476">
        <v>220</v>
      </c>
      <c r="P12476">
        <v>0</v>
      </c>
    </row>
    <row r="12477" spans="1:16" x14ac:dyDescent="0.35">
      <c r="A12477" s="5" t="s">
        <v>16189</v>
      </c>
      <c r="B12477" t="s">
        <v>7016</v>
      </c>
      <c r="C12477" t="s">
        <v>7017</v>
      </c>
      <c r="D12477" t="s">
        <v>7018</v>
      </c>
      <c r="E12477" t="s">
        <v>54</v>
      </c>
      <c r="F12477" s="11" t="s">
        <v>26</v>
      </c>
      <c r="G12477" s="11" t="s">
        <v>26</v>
      </c>
      <c r="H12477" t="s">
        <v>18690</v>
      </c>
      <c r="I12477" s="11" t="s">
        <v>63</v>
      </c>
      <c r="J12477">
        <v>20</v>
      </c>
      <c r="K12477" s="34">
        <v>61.081905364990234</v>
      </c>
      <c r="L12477" s="34">
        <v>70.017875671386719</v>
      </c>
      <c r="M12477" s="34">
        <v>70.738937377929688</v>
      </c>
      <c r="N12477" s="35">
        <v>0.1944686621427536</v>
      </c>
      <c r="O12477">
        <v>220</v>
      </c>
      <c r="P12477">
        <v>0</v>
      </c>
    </row>
    <row r="12478" spans="1:16" x14ac:dyDescent="0.35">
      <c r="A12478" s="5" t="s">
        <v>16190</v>
      </c>
      <c r="B12478" t="s">
        <v>7016</v>
      </c>
      <c r="C12478" t="s">
        <v>7017</v>
      </c>
      <c r="D12478" t="s">
        <v>7018</v>
      </c>
      <c r="E12478" t="s">
        <v>54</v>
      </c>
      <c r="F12478" s="11" t="s">
        <v>26</v>
      </c>
      <c r="G12478" s="11" t="s">
        <v>26</v>
      </c>
      <c r="H12478" t="s">
        <v>18690</v>
      </c>
      <c r="I12478" s="11" t="s">
        <v>63</v>
      </c>
      <c r="J12478">
        <v>21</v>
      </c>
      <c r="K12478" s="34">
        <v>59.243030548095703</v>
      </c>
      <c r="L12478" s="34">
        <v>70.316848754882813</v>
      </c>
      <c r="M12478" s="34">
        <v>71.254928588867188</v>
      </c>
      <c r="N12478" s="35">
        <v>0.22308126091957092</v>
      </c>
      <c r="O12478">
        <v>220</v>
      </c>
      <c r="P12478">
        <v>0</v>
      </c>
    </row>
    <row r="12479" spans="1:16" x14ac:dyDescent="0.35">
      <c r="A12479" s="5" t="s">
        <v>16191</v>
      </c>
      <c r="B12479" t="s">
        <v>7016</v>
      </c>
      <c r="C12479" t="s">
        <v>7017</v>
      </c>
      <c r="D12479" t="s">
        <v>7018</v>
      </c>
      <c r="E12479" t="s">
        <v>54</v>
      </c>
      <c r="F12479" s="11" t="s">
        <v>26</v>
      </c>
      <c r="G12479" s="11" t="s">
        <v>26</v>
      </c>
      <c r="H12479" t="s">
        <v>18690</v>
      </c>
      <c r="I12479" s="11" t="s">
        <v>63</v>
      </c>
      <c r="J12479">
        <v>22</v>
      </c>
      <c r="K12479" s="34">
        <v>58.864757537841797</v>
      </c>
      <c r="L12479" s="34">
        <v>72.123680114746094</v>
      </c>
      <c r="M12479" s="34">
        <v>70.903480529785156</v>
      </c>
      <c r="N12479" s="35">
        <v>0.30194836854934692</v>
      </c>
      <c r="O12479">
        <v>220</v>
      </c>
      <c r="P12479">
        <v>0</v>
      </c>
    </row>
    <row r="12480" spans="1:16" x14ac:dyDescent="0.35">
      <c r="A12480" s="5" t="s">
        <v>16192</v>
      </c>
      <c r="B12480" t="s">
        <v>7016</v>
      </c>
      <c r="C12480" t="s">
        <v>7017</v>
      </c>
      <c r="D12480" t="s">
        <v>7018</v>
      </c>
      <c r="E12480" t="s">
        <v>54</v>
      </c>
      <c r="F12480" s="11" t="s">
        <v>26</v>
      </c>
      <c r="G12480" s="11" t="s">
        <v>26</v>
      </c>
      <c r="H12480" t="s">
        <v>18690</v>
      </c>
      <c r="I12480" s="11" t="s">
        <v>63</v>
      </c>
      <c r="J12480">
        <v>23</v>
      </c>
      <c r="K12480" s="34">
        <v>58.278457641601563</v>
      </c>
      <c r="L12480" s="34">
        <v>72.348030090332031</v>
      </c>
      <c r="M12480" s="34">
        <v>71.225364685058594</v>
      </c>
      <c r="N12480" s="35">
        <v>0.29265761375427246</v>
      </c>
      <c r="O12480">
        <v>220</v>
      </c>
      <c r="P12480">
        <v>0</v>
      </c>
    </row>
    <row r="12481" spans="1:16" x14ac:dyDescent="0.35">
      <c r="A12481" s="5" t="s">
        <v>16193</v>
      </c>
      <c r="B12481" t="s">
        <v>7016</v>
      </c>
      <c r="C12481" t="s">
        <v>7017</v>
      </c>
      <c r="D12481" t="s">
        <v>7018</v>
      </c>
      <c r="E12481" t="s">
        <v>54</v>
      </c>
      <c r="F12481" s="11" t="s">
        <v>26</v>
      </c>
      <c r="G12481" s="11" t="s">
        <v>26</v>
      </c>
      <c r="H12481" t="s">
        <v>18690</v>
      </c>
      <c r="I12481" s="11" t="s">
        <v>63</v>
      </c>
      <c r="J12481">
        <v>24</v>
      </c>
      <c r="K12481" s="34">
        <v>56.840877532958984</v>
      </c>
      <c r="L12481" s="34">
        <v>69.173248291015625</v>
      </c>
      <c r="M12481" s="34">
        <v>68.225761413574219</v>
      </c>
      <c r="N12481" s="35">
        <v>0.25126677751541138</v>
      </c>
      <c r="O12481">
        <v>220</v>
      </c>
      <c r="P12481">
        <v>0</v>
      </c>
    </row>
    <row r="12482" spans="1:16" x14ac:dyDescent="0.35">
      <c r="A12482" s="5" t="s">
        <v>16194</v>
      </c>
      <c r="B12482" t="s">
        <v>7016</v>
      </c>
      <c r="C12482" t="s">
        <v>7017</v>
      </c>
      <c r="D12482" t="s">
        <v>7018</v>
      </c>
      <c r="E12482" t="s">
        <v>54</v>
      </c>
      <c r="F12482" s="11" t="s">
        <v>26</v>
      </c>
      <c r="G12482" s="11" t="s">
        <v>26</v>
      </c>
      <c r="H12482" t="s">
        <v>18690</v>
      </c>
      <c r="I12482" s="11" t="s">
        <v>64</v>
      </c>
      <c r="J12482">
        <v>1</v>
      </c>
      <c r="K12482" s="34">
        <v>61.177150726318359</v>
      </c>
      <c r="L12482" s="34">
        <v>67.196380615234375</v>
      </c>
      <c r="M12482" s="34">
        <v>64.92974853515625</v>
      </c>
      <c r="N12482" s="35">
        <v>0.59264111518859863</v>
      </c>
      <c r="O12482">
        <v>220</v>
      </c>
      <c r="P12482">
        <v>0</v>
      </c>
    </row>
    <row r="12483" spans="1:16" x14ac:dyDescent="0.35">
      <c r="A12483" s="5" t="s">
        <v>16195</v>
      </c>
      <c r="B12483" t="s">
        <v>7016</v>
      </c>
      <c r="C12483" t="s">
        <v>7017</v>
      </c>
      <c r="D12483" t="s">
        <v>7018</v>
      </c>
      <c r="E12483" t="s">
        <v>54</v>
      </c>
      <c r="F12483" s="11" t="s">
        <v>26</v>
      </c>
      <c r="G12483" s="11" t="s">
        <v>26</v>
      </c>
      <c r="H12483" t="s">
        <v>18690</v>
      </c>
      <c r="I12483" s="11" t="s">
        <v>64</v>
      </c>
      <c r="J12483">
        <v>2</v>
      </c>
      <c r="K12483" s="34">
        <v>60.844268798828125</v>
      </c>
      <c r="L12483" s="34">
        <v>62.386730194091797</v>
      </c>
      <c r="M12483" s="34">
        <v>60.39208984375</v>
      </c>
      <c r="N12483" s="35">
        <v>0.53094929456710815</v>
      </c>
      <c r="O12483">
        <v>220</v>
      </c>
      <c r="P12483">
        <v>0</v>
      </c>
    </row>
    <row r="12484" spans="1:16" x14ac:dyDescent="0.35">
      <c r="A12484" s="5" t="s">
        <v>16196</v>
      </c>
      <c r="B12484" t="s">
        <v>7016</v>
      </c>
      <c r="C12484" t="s">
        <v>7017</v>
      </c>
      <c r="D12484" t="s">
        <v>7018</v>
      </c>
      <c r="E12484" t="s">
        <v>54</v>
      </c>
      <c r="F12484" s="11" t="s">
        <v>26</v>
      </c>
      <c r="G12484" s="11" t="s">
        <v>26</v>
      </c>
      <c r="H12484" t="s">
        <v>18690</v>
      </c>
      <c r="I12484" s="11" t="s">
        <v>64</v>
      </c>
      <c r="J12484">
        <v>3</v>
      </c>
      <c r="K12484" s="34">
        <v>60.657871246337891</v>
      </c>
      <c r="L12484" s="34">
        <v>55.163551330566406</v>
      </c>
      <c r="M12484" s="34">
        <v>53.505683898925781</v>
      </c>
      <c r="N12484" s="35">
        <v>0.43638908863067627</v>
      </c>
      <c r="O12484">
        <v>220</v>
      </c>
      <c r="P12484">
        <v>0</v>
      </c>
    </row>
    <row r="12485" spans="1:16" x14ac:dyDescent="0.35">
      <c r="A12485" s="5" t="s">
        <v>16197</v>
      </c>
      <c r="B12485" t="s">
        <v>7016</v>
      </c>
      <c r="C12485" t="s">
        <v>7017</v>
      </c>
      <c r="D12485" t="s">
        <v>7018</v>
      </c>
      <c r="E12485" t="s">
        <v>54</v>
      </c>
      <c r="F12485" s="11" t="s">
        <v>26</v>
      </c>
      <c r="G12485" s="11" t="s">
        <v>26</v>
      </c>
      <c r="H12485" t="s">
        <v>18690</v>
      </c>
      <c r="I12485" s="11" t="s">
        <v>64</v>
      </c>
      <c r="J12485">
        <v>4</v>
      </c>
      <c r="K12485" s="34">
        <v>60.202217102050781</v>
      </c>
      <c r="L12485" s="34">
        <v>47.572349548339844</v>
      </c>
      <c r="M12485" s="34">
        <v>46.189472198486328</v>
      </c>
      <c r="N12485" s="35">
        <v>0.36096319556236267</v>
      </c>
      <c r="O12485">
        <v>220</v>
      </c>
      <c r="P12485">
        <v>0</v>
      </c>
    </row>
    <row r="12486" spans="1:16" x14ac:dyDescent="0.35">
      <c r="A12486" s="5" t="s">
        <v>16198</v>
      </c>
      <c r="B12486" t="s">
        <v>7016</v>
      </c>
      <c r="C12486" t="s">
        <v>7017</v>
      </c>
      <c r="D12486" t="s">
        <v>7018</v>
      </c>
      <c r="E12486" t="s">
        <v>54</v>
      </c>
      <c r="F12486" s="11" t="s">
        <v>26</v>
      </c>
      <c r="G12486" s="11" t="s">
        <v>26</v>
      </c>
      <c r="H12486" t="s">
        <v>18690</v>
      </c>
      <c r="I12486" s="11" t="s">
        <v>64</v>
      </c>
      <c r="J12486">
        <v>5</v>
      </c>
      <c r="K12486" s="34">
        <v>59.267803192138672</v>
      </c>
      <c r="L12486" s="34">
        <v>42.451793670654297</v>
      </c>
      <c r="M12486" s="34">
        <v>41.183048248291016</v>
      </c>
      <c r="N12486" s="35">
        <v>0.30674090981483459</v>
      </c>
      <c r="O12486">
        <v>220</v>
      </c>
      <c r="P12486">
        <v>0</v>
      </c>
    </row>
    <row r="12487" spans="1:16" x14ac:dyDescent="0.35">
      <c r="A12487" s="5" t="s">
        <v>16199</v>
      </c>
      <c r="B12487" t="s">
        <v>7016</v>
      </c>
      <c r="C12487" t="s">
        <v>7017</v>
      </c>
      <c r="D12487" t="s">
        <v>7018</v>
      </c>
      <c r="E12487" t="s">
        <v>54</v>
      </c>
      <c r="F12487" s="11" t="s">
        <v>26</v>
      </c>
      <c r="G12487" s="11" t="s">
        <v>26</v>
      </c>
      <c r="H12487" t="s">
        <v>18690</v>
      </c>
      <c r="I12487" s="11" t="s">
        <v>64</v>
      </c>
      <c r="J12487">
        <v>6</v>
      </c>
      <c r="K12487" s="34">
        <v>59.153121948242188</v>
      </c>
      <c r="L12487" s="34">
        <v>40.170742034912109</v>
      </c>
      <c r="M12487" s="34">
        <v>38.893310546875</v>
      </c>
      <c r="N12487" s="35">
        <v>0.27266404032707214</v>
      </c>
      <c r="O12487">
        <v>220</v>
      </c>
      <c r="P12487">
        <v>0</v>
      </c>
    </row>
    <row r="12488" spans="1:16" x14ac:dyDescent="0.35">
      <c r="A12488" s="5" t="s">
        <v>16200</v>
      </c>
      <c r="B12488" t="s">
        <v>7016</v>
      </c>
      <c r="C12488" t="s">
        <v>7017</v>
      </c>
      <c r="D12488" t="s">
        <v>7018</v>
      </c>
      <c r="E12488" t="s">
        <v>54</v>
      </c>
      <c r="F12488" s="11" t="s">
        <v>26</v>
      </c>
      <c r="G12488" s="11" t="s">
        <v>26</v>
      </c>
      <c r="H12488" t="s">
        <v>18690</v>
      </c>
      <c r="I12488" s="11" t="s">
        <v>64</v>
      </c>
      <c r="J12488">
        <v>7</v>
      </c>
      <c r="K12488" s="34">
        <v>59.093070983886719</v>
      </c>
      <c r="L12488" s="34">
        <v>47.381381988525391</v>
      </c>
      <c r="M12488" s="34">
        <v>46.338680267333984</v>
      </c>
      <c r="N12488" s="35">
        <v>0.19195620715618134</v>
      </c>
      <c r="O12488">
        <v>220</v>
      </c>
      <c r="P12488">
        <v>0</v>
      </c>
    </row>
    <row r="12489" spans="1:16" x14ac:dyDescent="0.35">
      <c r="A12489" s="5" t="s">
        <v>16201</v>
      </c>
      <c r="B12489" t="s">
        <v>7016</v>
      </c>
      <c r="C12489" t="s">
        <v>7017</v>
      </c>
      <c r="D12489" t="s">
        <v>7018</v>
      </c>
      <c r="E12489" t="s">
        <v>54</v>
      </c>
      <c r="F12489" s="11" t="s">
        <v>26</v>
      </c>
      <c r="G12489" s="11" t="s">
        <v>26</v>
      </c>
      <c r="H12489" t="s">
        <v>18690</v>
      </c>
      <c r="I12489" s="11" t="s">
        <v>64</v>
      </c>
      <c r="J12489">
        <v>8</v>
      </c>
      <c r="K12489" s="34">
        <v>61.124591827392578</v>
      </c>
      <c r="L12489" s="34">
        <v>73.695037841796875</v>
      </c>
      <c r="M12489" s="34">
        <v>73.26177978515625</v>
      </c>
      <c r="N12489" s="35">
        <v>0.10338824242353439</v>
      </c>
      <c r="O12489">
        <v>220</v>
      </c>
      <c r="P12489">
        <v>0</v>
      </c>
    </row>
    <row r="12490" spans="1:16" x14ac:dyDescent="0.35">
      <c r="A12490" s="5" t="s">
        <v>16202</v>
      </c>
      <c r="B12490" t="s">
        <v>7016</v>
      </c>
      <c r="C12490" t="s">
        <v>7017</v>
      </c>
      <c r="D12490" t="s">
        <v>7018</v>
      </c>
      <c r="E12490" t="s">
        <v>54</v>
      </c>
      <c r="F12490" s="11" t="s">
        <v>26</v>
      </c>
      <c r="G12490" s="11" t="s">
        <v>26</v>
      </c>
      <c r="H12490" t="s">
        <v>18690</v>
      </c>
      <c r="I12490" s="11" t="s">
        <v>64</v>
      </c>
      <c r="J12490">
        <v>9</v>
      </c>
      <c r="K12490" s="34">
        <v>64.932823181152344</v>
      </c>
      <c r="L12490" s="34">
        <v>117.97207641601563</v>
      </c>
      <c r="M12490" s="34">
        <v>118.84702301025391</v>
      </c>
      <c r="N12490" s="35">
        <v>0.28278198838233948</v>
      </c>
      <c r="O12490">
        <v>220</v>
      </c>
      <c r="P12490">
        <v>0</v>
      </c>
    </row>
    <row r="12491" spans="1:16" x14ac:dyDescent="0.35">
      <c r="A12491" s="5" t="s">
        <v>16203</v>
      </c>
      <c r="B12491" t="s">
        <v>7016</v>
      </c>
      <c r="C12491" t="s">
        <v>7017</v>
      </c>
      <c r="D12491" t="s">
        <v>7018</v>
      </c>
      <c r="E12491" t="s">
        <v>54</v>
      </c>
      <c r="F12491" s="11" t="s">
        <v>26</v>
      </c>
      <c r="G12491" s="11" t="s">
        <v>26</v>
      </c>
      <c r="H12491" t="s">
        <v>18690</v>
      </c>
      <c r="I12491" s="11" t="s">
        <v>64</v>
      </c>
      <c r="J12491">
        <v>10</v>
      </c>
      <c r="K12491" s="34">
        <v>68.758064270019531</v>
      </c>
      <c r="L12491" s="34">
        <v>150.58918762207031</v>
      </c>
      <c r="M12491" s="34">
        <v>152.56219482421875</v>
      </c>
      <c r="N12491" s="35">
        <v>0.64418327808380127</v>
      </c>
      <c r="O12491">
        <v>220</v>
      </c>
      <c r="P12491">
        <v>0</v>
      </c>
    </row>
    <row r="12492" spans="1:16" x14ac:dyDescent="0.35">
      <c r="A12492" s="5" t="s">
        <v>16204</v>
      </c>
      <c r="B12492" t="s">
        <v>7016</v>
      </c>
      <c r="C12492" t="s">
        <v>7017</v>
      </c>
      <c r="D12492" t="s">
        <v>7018</v>
      </c>
      <c r="E12492" t="s">
        <v>54</v>
      </c>
      <c r="F12492" s="11" t="s">
        <v>26</v>
      </c>
      <c r="G12492" s="11" t="s">
        <v>26</v>
      </c>
      <c r="H12492" t="s">
        <v>18690</v>
      </c>
      <c r="I12492" s="11" t="s">
        <v>64</v>
      </c>
      <c r="J12492">
        <v>11</v>
      </c>
      <c r="K12492" s="34">
        <v>72.211341857910156</v>
      </c>
      <c r="L12492" s="34">
        <v>151.83503723144531</v>
      </c>
      <c r="M12492" s="34">
        <v>153.87034606933594</v>
      </c>
      <c r="N12492" s="35">
        <v>0.67169666290283203</v>
      </c>
      <c r="O12492">
        <v>220</v>
      </c>
      <c r="P12492">
        <v>0</v>
      </c>
    </row>
    <row r="12493" spans="1:16" x14ac:dyDescent="0.35">
      <c r="A12493" s="5" t="s">
        <v>16205</v>
      </c>
      <c r="B12493" t="s">
        <v>7016</v>
      </c>
      <c r="C12493" t="s">
        <v>7017</v>
      </c>
      <c r="D12493" t="s">
        <v>7018</v>
      </c>
      <c r="E12493" t="s">
        <v>54</v>
      </c>
      <c r="F12493" s="11" t="s">
        <v>26</v>
      </c>
      <c r="G12493" s="11" t="s">
        <v>26</v>
      </c>
      <c r="H12493" t="s">
        <v>18690</v>
      </c>
      <c r="I12493" s="11" t="s">
        <v>64</v>
      </c>
      <c r="J12493">
        <v>12</v>
      </c>
      <c r="K12493" s="34">
        <v>73.107597351074219</v>
      </c>
      <c r="L12493" s="34">
        <v>137.97956848144531</v>
      </c>
      <c r="M12493" s="34">
        <v>139.73439025878906</v>
      </c>
      <c r="N12493" s="35">
        <v>0.56993752717971802</v>
      </c>
      <c r="O12493">
        <v>220</v>
      </c>
      <c r="P12493">
        <v>0</v>
      </c>
    </row>
    <row r="12494" spans="1:16" x14ac:dyDescent="0.35">
      <c r="A12494" s="5" t="s">
        <v>16206</v>
      </c>
      <c r="B12494" t="s">
        <v>7016</v>
      </c>
      <c r="C12494" t="s">
        <v>7017</v>
      </c>
      <c r="D12494" t="s">
        <v>7018</v>
      </c>
      <c r="E12494" t="s">
        <v>54</v>
      </c>
      <c r="F12494" s="11" t="s">
        <v>26</v>
      </c>
      <c r="G12494" s="11" t="s">
        <v>26</v>
      </c>
      <c r="H12494" t="s">
        <v>18690</v>
      </c>
      <c r="I12494" s="11" t="s">
        <v>64</v>
      </c>
      <c r="J12494">
        <v>13</v>
      </c>
      <c r="K12494" s="34">
        <v>73.997451782226563</v>
      </c>
      <c r="L12494" s="34">
        <v>122.41727447509766</v>
      </c>
      <c r="M12494" s="34">
        <v>123.84111785888672</v>
      </c>
      <c r="N12494" s="35">
        <v>0.47613152861595154</v>
      </c>
      <c r="O12494">
        <v>220</v>
      </c>
      <c r="P12494">
        <v>0</v>
      </c>
    </row>
    <row r="12495" spans="1:16" x14ac:dyDescent="0.35">
      <c r="A12495" s="5" t="s">
        <v>16207</v>
      </c>
      <c r="B12495" t="s">
        <v>7016</v>
      </c>
      <c r="C12495" t="s">
        <v>7017</v>
      </c>
      <c r="D12495" t="s">
        <v>7018</v>
      </c>
      <c r="E12495" t="s">
        <v>54</v>
      </c>
      <c r="F12495" s="11" t="s">
        <v>26</v>
      </c>
      <c r="G12495" s="11" t="s">
        <v>26</v>
      </c>
      <c r="H12495" t="s">
        <v>18690</v>
      </c>
      <c r="I12495" s="11" t="s">
        <v>64</v>
      </c>
      <c r="J12495">
        <v>14</v>
      </c>
      <c r="K12495" s="34">
        <v>74.818656921386719</v>
      </c>
      <c r="L12495" s="34">
        <v>115.54563903808594</v>
      </c>
      <c r="M12495" s="34">
        <v>116.90099334716797</v>
      </c>
      <c r="N12495" s="35">
        <v>0.4347308874130249</v>
      </c>
      <c r="O12495">
        <v>220</v>
      </c>
      <c r="P12495">
        <v>0</v>
      </c>
    </row>
    <row r="12496" spans="1:16" x14ac:dyDescent="0.35">
      <c r="A12496" s="5" t="s">
        <v>16208</v>
      </c>
      <c r="B12496" t="s">
        <v>7016</v>
      </c>
      <c r="C12496" t="s">
        <v>7017</v>
      </c>
      <c r="D12496" t="s">
        <v>7018</v>
      </c>
      <c r="E12496" t="s">
        <v>54</v>
      </c>
      <c r="F12496" s="11" t="s">
        <v>26</v>
      </c>
      <c r="G12496" s="11" t="s">
        <v>26</v>
      </c>
      <c r="H12496" t="s">
        <v>18690</v>
      </c>
      <c r="I12496" s="11" t="s">
        <v>64</v>
      </c>
      <c r="J12496">
        <v>15</v>
      </c>
      <c r="K12496" s="34">
        <v>73.469413757324219</v>
      </c>
      <c r="L12496" s="34">
        <v>108.14643859863281</v>
      </c>
      <c r="M12496" s="34">
        <v>109.55672454833984</v>
      </c>
      <c r="N12496" s="35">
        <v>0.38812997937202454</v>
      </c>
      <c r="O12496">
        <v>220</v>
      </c>
      <c r="P12496">
        <v>0</v>
      </c>
    </row>
    <row r="12497" spans="1:16" x14ac:dyDescent="0.35">
      <c r="A12497" s="5" t="s">
        <v>16209</v>
      </c>
      <c r="B12497" t="s">
        <v>7016</v>
      </c>
      <c r="C12497" t="s">
        <v>7017</v>
      </c>
      <c r="D12497" t="s">
        <v>7018</v>
      </c>
      <c r="E12497" t="s">
        <v>54</v>
      </c>
      <c r="F12497" s="11" t="s">
        <v>26</v>
      </c>
      <c r="G12497" s="11" t="s">
        <v>26</v>
      </c>
      <c r="H12497" t="s">
        <v>18690</v>
      </c>
      <c r="I12497" s="11" t="s">
        <v>64</v>
      </c>
      <c r="J12497">
        <v>16</v>
      </c>
      <c r="K12497" s="34">
        <v>73.829429626464844</v>
      </c>
      <c r="L12497" s="34">
        <v>95.119667053222656</v>
      </c>
      <c r="M12497" s="34">
        <v>96.050003051757813</v>
      </c>
      <c r="N12497" s="35">
        <v>0.34375160932540894</v>
      </c>
      <c r="O12497">
        <v>220</v>
      </c>
      <c r="P12497">
        <v>0</v>
      </c>
    </row>
    <row r="12498" spans="1:16" x14ac:dyDescent="0.35">
      <c r="A12498" s="5" t="s">
        <v>16210</v>
      </c>
      <c r="B12498" t="s">
        <v>7016</v>
      </c>
      <c r="C12498" t="s">
        <v>7017</v>
      </c>
      <c r="D12498" t="s">
        <v>7018</v>
      </c>
      <c r="E12498" t="s">
        <v>54</v>
      </c>
      <c r="F12498" s="11" t="s">
        <v>26</v>
      </c>
      <c r="G12498" s="11" t="s">
        <v>26</v>
      </c>
      <c r="H12498" t="s">
        <v>18690</v>
      </c>
      <c r="I12498" s="11" t="s">
        <v>64</v>
      </c>
      <c r="J12498">
        <v>17</v>
      </c>
      <c r="K12498" s="34">
        <v>72.426681518554688</v>
      </c>
      <c r="L12498" s="34">
        <v>76.680717468261719</v>
      </c>
      <c r="M12498" s="34">
        <v>78.819625854492188</v>
      </c>
      <c r="N12498" s="35">
        <v>0.46851956844329834</v>
      </c>
      <c r="O12498">
        <v>220</v>
      </c>
      <c r="P12498">
        <v>0</v>
      </c>
    </row>
    <row r="12499" spans="1:16" x14ac:dyDescent="0.35">
      <c r="A12499" s="5" t="s">
        <v>16211</v>
      </c>
      <c r="B12499" t="s">
        <v>7016</v>
      </c>
      <c r="C12499" t="s">
        <v>7017</v>
      </c>
      <c r="D12499" t="s">
        <v>7018</v>
      </c>
      <c r="E12499" t="s">
        <v>54</v>
      </c>
      <c r="F12499" s="11" t="s">
        <v>26</v>
      </c>
      <c r="G12499" s="11" t="s">
        <v>26</v>
      </c>
      <c r="H12499" t="s">
        <v>18690</v>
      </c>
      <c r="I12499" s="11" t="s">
        <v>64</v>
      </c>
      <c r="J12499">
        <v>18</v>
      </c>
      <c r="K12499" s="34">
        <v>71.880661010742188</v>
      </c>
      <c r="L12499" s="34">
        <v>62.768951416015625</v>
      </c>
      <c r="M12499" s="34">
        <v>64.166679382324219</v>
      </c>
      <c r="N12499" s="35">
        <v>0.32687708735466003</v>
      </c>
      <c r="O12499">
        <v>220</v>
      </c>
      <c r="P12499">
        <v>0</v>
      </c>
    </row>
    <row r="12500" spans="1:16" x14ac:dyDescent="0.35">
      <c r="A12500" s="5" t="s">
        <v>16212</v>
      </c>
      <c r="B12500" t="s">
        <v>7016</v>
      </c>
      <c r="C12500" t="s">
        <v>7017</v>
      </c>
      <c r="D12500" t="s">
        <v>7018</v>
      </c>
      <c r="E12500" t="s">
        <v>54</v>
      </c>
      <c r="F12500" s="11" t="s">
        <v>26</v>
      </c>
      <c r="G12500" s="11" t="s">
        <v>26</v>
      </c>
      <c r="H12500" t="s">
        <v>18690</v>
      </c>
      <c r="I12500" s="11" t="s">
        <v>64</v>
      </c>
      <c r="J12500">
        <v>19</v>
      </c>
      <c r="K12500" s="34">
        <v>72.068038940429688</v>
      </c>
      <c r="L12500" s="34">
        <v>57.516902923583984</v>
      </c>
      <c r="M12500" s="34">
        <v>57.692523956298828</v>
      </c>
      <c r="N12500" s="35">
        <v>0.13961884379386902</v>
      </c>
      <c r="O12500">
        <v>220</v>
      </c>
      <c r="P12500">
        <v>0</v>
      </c>
    </row>
    <row r="12501" spans="1:16" x14ac:dyDescent="0.35">
      <c r="A12501" s="5" t="s">
        <v>16213</v>
      </c>
      <c r="B12501" t="s">
        <v>7016</v>
      </c>
      <c r="C12501" t="s">
        <v>7017</v>
      </c>
      <c r="D12501" t="s">
        <v>7018</v>
      </c>
      <c r="E12501" t="s">
        <v>54</v>
      </c>
      <c r="F12501" s="11" t="s">
        <v>26</v>
      </c>
      <c r="G12501" s="11" t="s">
        <v>26</v>
      </c>
      <c r="H12501" t="s">
        <v>18690</v>
      </c>
      <c r="I12501" s="11" t="s">
        <v>64</v>
      </c>
      <c r="J12501">
        <v>20</v>
      </c>
      <c r="K12501" s="34">
        <v>71.415000915527344</v>
      </c>
      <c r="L12501" s="34">
        <v>59.067710876464844</v>
      </c>
      <c r="M12501" s="34">
        <v>58.561847686767578</v>
      </c>
      <c r="N12501" s="35">
        <v>0.24544891715049744</v>
      </c>
      <c r="O12501">
        <v>220</v>
      </c>
      <c r="P12501">
        <v>0</v>
      </c>
    </row>
    <row r="12502" spans="1:16" x14ac:dyDescent="0.35">
      <c r="A12502" s="5" t="s">
        <v>16214</v>
      </c>
      <c r="B12502" t="s">
        <v>7016</v>
      </c>
      <c r="C12502" t="s">
        <v>7017</v>
      </c>
      <c r="D12502" t="s">
        <v>7018</v>
      </c>
      <c r="E12502" t="s">
        <v>54</v>
      </c>
      <c r="F12502" s="11" t="s">
        <v>26</v>
      </c>
      <c r="G12502" s="11" t="s">
        <v>26</v>
      </c>
      <c r="H12502" t="s">
        <v>18690</v>
      </c>
      <c r="I12502" s="11" t="s">
        <v>64</v>
      </c>
      <c r="J12502">
        <v>21</v>
      </c>
      <c r="K12502" s="34">
        <v>68.620147705078125</v>
      </c>
      <c r="L12502" s="34">
        <v>60.924213409423828</v>
      </c>
      <c r="M12502" s="34">
        <v>60.592418670654297</v>
      </c>
      <c r="N12502" s="35">
        <v>0.19922257959842682</v>
      </c>
      <c r="O12502">
        <v>220</v>
      </c>
      <c r="P12502">
        <v>0</v>
      </c>
    </row>
    <row r="12503" spans="1:16" x14ac:dyDescent="0.35">
      <c r="A12503" s="5" t="s">
        <v>16215</v>
      </c>
      <c r="B12503" t="s">
        <v>7016</v>
      </c>
      <c r="C12503" t="s">
        <v>7017</v>
      </c>
      <c r="D12503" t="s">
        <v>7018</v>
      </c>
      <c r="E12503" t="s">
        <v>54</v>
      </c>
      <c r="F12503" s="11" t="s">
        <v>26</v>
      </c>
      <c r="G12503" s="11" t="s">
        <v>26</v>
      </c>
      <c r="H12503" t="s">
        <v>18690</v>
      </c>
      <c r="I12503" s="11" t="s">
        <v>64</v>
      </c>
      <c r="J12503">
        <v>22</v>
      </c>
      <c r="K12503" s="34">
        <v>66.474441528320313</v>
      </c>
      <c r="L12503" s="34">
        <v>64.614952087402344</v>
      </c>
      <c r="M12503" s="34">
        <v>62.668304443359375</v>
      </c>
      <c r="N12503" s="35">
        <v>0.49156099557876587</v>
      </c>
      <c r="O12503">
        <v>220</v>
      </c>
      <c r="P12503">
        <v>0</v>
      </c>
    </row>
    <row r="12504" spans="1:16" x14ac:dyDescent="0.35">
      <c r="A12504" s="5" t="s">
        <v>16216</v>
      </c>
      <c r="B12504" t="s">
        <v>7016</v>
      </c>
      <c r="C12504" t="s">
        <v>7017</v>
      </c>
      <c r="D12504" t="s">
        <v>7018</v>
      </c>
      <c r="E12504" t="s">
        <v>54</v>
      </c>
      <c r="F12504" s="11" t="s">
        <v>26</v>
      </c>
      <c r="G12504" s="11" t="s">
        <v>26</v>
      </c>
      <c r="H12504" t="s">
        <v>18690</v>
      </c>
      <c r="I12504" s="11" t="s">
        <v>64</v>
      </c>
      <c r="J12504">
        <v>23</v>
      </c>
      <c r="K12504" s="34">
        <v>65.164077758789063</v>
      </c>
      <c r="L12504" s="34">
        <v>66.755882263183594</v>
      </c>
      <c r="M12504" s="34">
        <v>64.965492248535156</v>
      </c>
      <c r="N12504" s="35">
        <v>0.46473237872123718</v>
      </c>
      <c r="O12504">
        <v>220</v>
      </c>
      <c r="P12504">
        <v>0</v>
      </c>
    </row>
    <row r="12505" spans="1:16" x14ac:dyDescent="0.35">
      <c r="A12505" s="5" t="s">
        <v>16217</v>
      </c>
      <c r="B12505" t="s">
        <v>7016</v>
      </c>
      <c r="C12505" t="s">
        <v>7017</v>
      </c>
      <c r="D12505" t="s">
        <v>7018</v>
      </c>
      <c r="E12505" t="s">
        <v>54</v>
      </c>
      <c r="F12505" s="11" t="s">
        <v>26</v>
      </c>
      <c r="G12505" s="11" t="s">
        <v>26</v>
      </c>
      <c r="H12505" t="s">
        <v>18690</v>
      </c>
      <c r="I12505" s="11" t="s">
        <v>64</v>
      </c>
      <c r="J12505">
        <v>24</v>
      </c>
      <c r="K12505" s="34">
        <v>64.154472351074219</v>
      </c>
      <c r="L12505" s="34">
        <v>65.241920471191406</v>
      </c>
      <c r="M12505" s="34">
        <v>63.729122161865234</v>
      </c>
      <c r="N12505" s="35">
        <v>0.39810147881507874</v>
      </c>
      <c r="O12505">
        <v>220</v>
      </c>
      <c r="P12505">
        <v>0</v>
      </c>
    </row>
    <row r="12506" spans="1:16" x14ac:dyDescent="0.35">
      <c r="A12506" s="5" t="s">
        <v>16218</v>
      </c>
      <c r="B12506" t="s">
        <v>7016</v>
      </c>
      <c r="C12506" t="s">
        <v>7017</v>
      </c>
      <c r="D12506" t="s">
        <v>7018</v>
      </c>
      <c r="E12506" t="s">
        <v>54</v>
      </c>
      <c r="F12506" s="11" t="s">
        <v>26</v>
      </c>
      <c r="G12506" s="11" t="s">
        <v>26</v>
      </c>
      <c r="H12506" t="s">
        <v>18690</v>
      </c>
      <c r="I12506" s="11" t="s">
        <v>65</v>
      </c>
      <c r="J12506">
        <v>1</v>
      </c>
      <c r="K12506" s="34">
        <v>64.202201843261719</v>
      </c>
      <c r="L12506" s="34">
        <v>84.083755493164063</v>
      </c>
      <c r="M12506" s="34">
        <v>74.311851501464844</v>
      </c>
      <c r="N12506" s="35">
        <v>2.4956586360931396</v>
      </c>
      <c r="O12506">
        <v>219</v>
      </c>
      <c r="P12506">
        <v>0</v>
      </c>
    </row>
    <row r="12507" spans="1:16" x14ac:dyDescent="0.35">
      <c r="A12507" s="5" t="s">
        <v>16219</v>
      </c>
      <c r="B12507" t="s">
        <v>7016</v>
      </c>
      <c r="C12507" t="s">
        <v>7017</v>
      </c>
      <c r="D12507" t="s">
        <v>7018</v>
      </c>
      <c r="E12507" t="s">
        <v>54</v>
      </c>
      <c r="F12507" s="11" t="s">
        <v>26</v>
      </c>
      <c r="G12507" s="11" t="s">
        <v>26</v>
      </c>
      <c r="H12507" t="s">
        <v>18690</v>
      </c>
      <c r="I12507" s="11" t="s">
        <v>65</v>
      </c>
      <c r="J12507">
        <v>2</v>
      </c>
      <c r="K12507" s="34">
        <v>63.931915283203125</v>
      </c>
      <c r="L12507" s="34">
        <v>76.39727783203125</v>
      </c>
      <c r="M12507" s="34">
        <v>67.647941589355469</v>
      </c>
      <c r="N12507" s="35">
        <v>2.2400743961334229</v>
      </c>
      <c r="O12507">
        <v>219</v>
      </c>
      <c r="P12507">
        <v>0</v>
      </c>
    </row>
    <row r="12508" spans="1:16" x14ac:dyDescent="0.35">
      <c r="A12508" s="5" t="s">
        <v>16220</v>
      </c>
      <c r="B12508" t="s">
        <v>7016</v>
      </c>
      <c r="C12508" t="s">
        <v>7017</v>
      </c>
      <c r="D12508" t="s">
        <v>7018</v>
      </c>
      <c r="E12508" t="s">
        <v>54</v>
      </c>
      <c r="F12508" s="11" t="s">
        <v>26</v>
      </c>
      <c r="G12508" s="11" t="s">
        <v>26</v>
      </c>
      <c r="H12508" t="s">
        <v>18690</v>
      </c>
      <c r="I12508" s="11" t="s">
        <v>65</v>
      </c>
      <c r="J12508">
        <v>3</v>
      </c>
      <c r="K12508" s="34">
        <v>63.08404541015625</v>
      </c>
      <c r="L12508" s="34">
        <v>67.000198364257813</v>
      </c>
      <c r="M12508" s="34">
        <v>59.487045288085938</v>
      </c>
      <c r="N12508" s="35">
        <v>1.9156042337417603</v>
      </c>
      <c r="O12508">
        <v>219</v>
      </c>
      <c r="P12508">
        <v>0</v>
      </c>
    </row>
    <row r="12509" spans="1:16" x14ac:dyDescent="0.35">
      <c r="A12509" s="5" t="s">
        <v>16221</v>
      </c>
      <c r="B12509" t="s">
        <v>7016</v>
      </c>
      <c r="C12509" t="s">
        <v>7017</v>
      </c>
      <c r="D12509" t="s">
        <v>7018</v>
      </c>
      <c r="E12509" t="s">
        <v>54</v>
      </c>
      <c r="F12509" s="11" t="s">
        <v>26</v>
      </c>
      <c r="G12509" s="11" t="s">
        <v>26</v>
      </c>
      <c r="H12509" t="s">
        <v>18690</v>
      </c>
      <c r="I12509" s="11" t="s">
        <v>65</v>
      </c>
      <c r="J12509">
        <v>4</v>
      </c>
      <c r="K12509" s="34">
        <v>62.600540161132813</v>
      </c>
      <c r="L12509" s="34">
        <v>56.574321746826172</v>
      </c>
      <c r="M12509" s="34">
        <v>50.353096008300781</v>
      </c>
      <c r="N12509" s="35">
        <v>1.5607761144638062</v>
      </c>
      <c r="O12509">
        <v>219</v>
      </c>
      <c r="P12509">
        <v>0</v>
      </c>
    </row>
    <row r="12510" spans="1:16" x14ac:dyDescent="0.35">
      <c r="A12510" s="5" t="s">
        <v>16222</v>
      </c>
      <c r="B12510" t="s">
        <v>7016</v>
      </c>
      <c r="C12510" t="s">
        <v>7017</v>
      </c>
      <c r="D12510" t="s">
        <v>7018</v>
      </c>
      <c r="E12510" t="s">
        <v>54</v>
      </c>
      <c r="F12510" s="11" t="s">
        <v>26</v>
      </c>
      <c r="G12510" s="11" t="s">
        <v>26</v>
      </c>
      <c r="H12510" t="s">
        <v>18690</v>
      </c>
      <c r="I12510" s="11" t="s">
        <v>65</v>
      </c>
      <c r="J12510">
        <v>5</v>
      </c>
      <c r="K12510" s="34">
        <v>62.190933227539063</v>
      </c>
      <c r="L12510" s="34">
        <v>51.280593872070313</v>
      </c>
      <c r="M12510" s="34">
        <v>45.686508178710938</v>
      </c>
      <c r="N12510" s="35">
        <v>1.2688255310058594</v>
      </c>
      <c r="O12510">
        <v>219</v>
      </c>
      <c r="P12510">
        <v>0</v>
      </c>
    </row>
    <row r="12511" spans="1:16" x14ac:dyDescent="0.35">
      <c r="A12511" s="5" t="s">
        <v>16223</v>
      </c>
      <c r="B12511" t="s">
        <v>7016</v>
      </c>
      <c r="C12511" t="s">
        <v>7017</v>
      </c>
      <c r="D12511" t="s">
        <v>7018</v>
      </c>
      <c r="E12511" t="s">
        <v>54</v>
      </c>
      <c r="F12511" s="11" t="s">
        <v>26</v>
      </c>
      <c r="G12511" s="11" t="s">
        <v>26</v>
      </c>
      <c r="H12511" t="s">
        <v>18690</v>
      </c>
      <c r="I12511" s="11" t="s">
        <v>65</v>
      </c>
      <c r="J12511">
        <v>6</v>
      </c>
      <c r="K12511" s="34">
        <v>62.153778076171875</v>
      </c>
      <c r="L12511" s="34">
        <v>52.243492126464844</v>
      </c>
      <c r="M12511" s="34">
        <v>47.06597900390625</v>
      </c>
      <c r="N12511" s="35">
        <v>0.99219828844070435</v>
      </c>
      <c r="O12511">
        <v>219</v>
      </c>
      <c r="P12511">
        <v>0</v>
      </c>
    </row>
    <row r="12512" spans="1:16" x14ac:dyDescent="0.35">
      <c r="A12512" s="5" t="s">
        <v>16224</v>
      </c>
      <c r="B12512" t="s">
        <v>7016</v>
      </c>
      <c r="C12512" t="s">
        <v>7017</v>
      </c>
      <c r="D12512" t="s">
        <v>7018</v>
      </c>
      <c r="E12512" t="s">
        <v>54</v>
      </c>
      <c r="F12512" s="11" t="s">
        <v>26</v>
      </c>
      <c r="G12512" s="11" t="s">
        <v>26</v>
      </c>
      <c r="H12512" t="s">
        <v>18690</v>
      </c>
      <c r="I12512" s="11" t="s">
        <v>65</v>
      </c>
      <c r="J12512">
        <v>7</v>
      </c>
      <c r="K12512" s="34">
        <v>62.20330810546875</v>
      </c>
      <c r="L12512" s="34">
        <v>71.484161376953125</v>
      </c>
      <c r="M12512" s="34">
        <v>69.585166931152344</v>
      </c>
      <c r="N12512" s="35">
        <v>0.31509983539581299</v>
      </c>
      <c r="O12512">
        <v>219</v>
      </c>
      <c r="P12512">
        <v>0</v>
      </c>
    </row>
    <row r="12513" spans="1:16" x14ac:dyDescent="0.35">
      <c r="A12513" s="5" t="s">
        <v>16225</v>
      </c>
      <c r="B12513" t="s">
        <v>7016</v>
      </c>
      <c r="C12513" t="s">
        <v>7017</v>
      </c>
      <c r="D12513" t="s">
        <v>7018</v>
      </c>
      <c r="E12513" t="s">
        <v>54</v>
      </c>
      <c r="F12513" s="11" t="s">
        <v>26</v>
      </c>
      <c r="G12513" s="11" t="s">
        <v>26</v>
      </c>
      <c r="H12513" t="s">
        <v>18690</v>
      </c>
      <c r="I12513" s="11" t="s">
        <v>65</v>
      </c>
      <c r="J12513">
        <v>8</v>
      </c>
      <c r="K12513" s="34">
        <v>63.29254150390625</v>
      </c>
      <c r="L12513" s="34">
        <v>138.88739013671875</v>
      </c>
      <c r="M12513" s="34">
        <v>137.45431518554688</v>
      </c>
      <c r="N12513" s="35">
        <v>0.33598431944847107</v>
      </c>
      <c r="O12513">
        <v>219</v>
      </c>
      <c r="P12513">
        <v>0</v>
      </c>
    </row>
    <row r="12514" spans="1:16" x14ac:dyDescent="0.35">
      <c r="A12514" s="5" t="s">
        <v>16226</v>
      </c>
      <c r="B12514" t="s">
        <v>7016</v>
      </c>
      <c r="C12514" t="s">
        <v>7017</v>
      </c>
      <c r="D12514" t="s">
        <v>7018</v>
      </c>
      <c r="E12514" t="s">
        <v>54</v>
      </c>
      <c r="F12514" s="11" t="s">
        <v>26</v>
      </c>
      <c r="G12514" s="11" t="s">
        <v>26</v>
      </c>
      <c r="H12514" t="s">
        <v>18690</v>
      </c>
      <c r="I12514" s="11" t="s">
        <v>65</v>
      </c>
      <c r="J12514">
        <v>9</v>
      </c>
      <c r="K12514" s="34">
        <v>66.326606750488281</v>
      </c>
      <c r="L12514" s="34">
        <v>252.56259155273438</v>
      </c>
      <c r="M12514" s="34">
        <v>251.21519470214844</v>
      </c>
      <c r="N12514" s="35">
        <v>0.4636232852935791</v>
      </c>
      <c r="O12514">
        <v>219</v>
      </c>
      <c r="P12514">
        <v>0</v>
      </c>
    </row>
    <row r="12515" spans="1:16" x14ac:dyDescent="0.35">
      <c r="A12515" s="5" t="s">
        <v>16227</v>
      </c>
      <c r="B12515" t="s">
        <v>7016</v>
      </c>
      <c r="C12515" t="s">
        <v>7017</v>
      </c>
      <c r="D12515" t="s">
        <v>7018</v>
      </c>
      <c r="E12515" t="s">
        <v>54</v>
      </c>
      <c r="F12515" s="11" t="s">
        <v>26</v>
      </c>
      <c r="G12515" s="11" t="s">
        <v>26</v>
      </c>
      <c r="H12515" t="s">
        <v>18690</v>
      </c>
      <c r="I12515" s="11" t="s">
        <v>65</v>
      </c>
      <c r="J12515">
        <v>10</v>
      </c>
      <c r="K12515" s="34">
        <v>70.918182373046875</v>
      </c>
      <c r="L12515" s="34">
        <v>336.70425415039063</v>
      </c>
      <c r="M12515" s="34">
        <v>335.81448364257813</v>
      </c>
      <c r="N12515" s="35">
        <v>0.35406553745269775</v>
      </c>
      <c r="O12515">
        <v>219</v>
      </c>
      <c r="P12515">
        <v>0</v>
      </c>
    </row>
    <row r="12516" spans="1:16" x14ac:dyDescent="0.35">
      <c r="A12516" s="5" t="s">
        <v>16228</v>
      </c>
      <c r="B12516" t="s">
        <v>7016</v>
      </c>
      <c r="C12516" t="s">
        <v>7017</v>
      </c>
      <c r="D12516" t="s">
        <v>7018</v>
      </c>
      <c r="E12516" t="s">
        <v>54</v>
      </c>
      <c r="F12516" s="11" t="s">
        <v>26</v>
      </c>
      <c r="G12516" s="11" t="s">
        <v>26</v>
      </c>
      <c r="H12516" t="s">
        <v>18690</v>
      </c>
      <c r="I12516" s="11" t="s">
        <v>65</v>
      </c>
      <c r="J12516">
        <v>11</v>
      </c>
      <c r="K12516" s="34">
        <v>73.269859313964844</v>
      </c>
      <c r="L12516" s="34">
        <v>336.66604614257813</v>
      </c>
      <c r="M12516" s="34">
        <v>333.70901489257813</v>
      </c>
      <c r="N12516" s="35">
        <v>0.70990335941314697</v>
      </c>
      <c r="O12516">
        <v>219</v>
      </c>
      <c r="P12516">
        <v>0</v>
      </c>
    </row>
    <row r="12517" spans="1:16" x14ac:dyDescent="0.35">
      <c r="A12517" s="5" t="s">
        <v>16229</v>
      </c>
      <c r="B12517" t="s">
        <v>7016</v>
      </c>
      <c r="C12517" t="s">
        <v>7017</v>
      </c>
      <c r="D12517" t="s">
        <v>7018</v>
      </c>
      <c r="E12517" t="s">
        <v>54</v>
      </c>
      <c r="F12517" s="11" t="s">
        <v>26</v>
      </c>
      <c r="G12517" s="11" t="s">
        <v>26</v>
      </c>
      <c r="H12517" t="s">
        <v>18690</v>
      </c>
      <c r="I12517" s="11" t="s">
        <v>65</v>
      </c>
      <c r="J12517">
        <v>12</v>
      </c>
      <c r="K12517" s="34">
        <v>74.886085510253906</v>
      </c>
      <c r="L12517" s="34">
        <v>296.45455932617188</v>
      </c>
      <c r="M12517" s="34">
        <v>293.60610961914063</v>
      </c>
      <c r="N12517" s="35">
        <v>0.6443907618522644</v>
      </c>
      <c r="O12517">
        <v>219</v>
      </c>
      <c r="P12517">
        <v>0</v>
      </c>
    </row>
    <row r="12518" spans="1:16" x14ac:dyDescent="0.35">
      <c r="A12518" s="5" t="s">
        <v>16230</v>
      </c>
      <c r="B12518" t="s">
        <v>7016</v>
      </c>
      <c r="C12518" t="s">
        <v>7017</v>
      </c>
      <c r="D12518" t="s">
        <v>7018</v>
      </c>
      <c r="E12518" t="s">
        <v>54</v>
      </c>
      <c r="F12518" s="11" t="s">
        <v>26</v>
      </c>
      <c r="G12518" s="11" t="s">
        <v>26</v>
      </c>
      <c r="H12518" t="s">
        <v>18690</v>
      </c>
      <c r="I12518" s="11" t="s">
        <v>65</v>
      </c>
      <c r="J12518">
        <v>13</v>
      </c>
      <c r="K12518" s="34">
        <v>76.614242553710938</v>
      </c>
      <c r="L12518" s="34">
        <v>250.28825378417969</v>
      </c>
      <c r="M12518" s="34">
        <v>247.5889892578125</v>
      </c>
      <c r="N12518" s="35">
        <v>0.60680615901947021</v>
      </c>
      <c r="O12518">
        <v>219</v>
      </c>
      <c r="P12518">
        <v>0</v>
      </c>
    </row>
    <row r="12519" spans="1:16" x14ac:dyDescent="0.35">
      <c r="A12519" s="5" t="s">
        <v>16231</v>
      </c>
      <c r="B12519" t="s">
        <v>7016</v>
      </c>
      <c r="C12519" t="s">
        <v>7017</v>
      </c>
      <c r="D12519" t="s">
        <v>7018</v>
      </c>
      <c r="E12519" t="s">
        <v>54</v>
      </c>
      <c r="F12519" s="11" t="s">
        <v>26</v>
      </c>
      <c r="G12519" s="11" t="s">
        <v>26</v>
      </c>
      <c r="H12519" t="s">
        <v>18690</v>
      </c>
      <c r="I12519" s="11" t="s">
        <v>65</v>
      </c>
      <c r="J12519">
        <v>14</v>
      </c>
      <c r="K12519" s="34">
        <v>77.313743591308594</v>
      </c>
      <c r="L12519" s="34">
        <v>231.24980163574219</v>
      </c>
      <c r="M12519" s="34">
        <v>228.75750732421875</v>
      </c>
      <c r="N12519" s="35">
        <v>0.5344727635383606</v>
      </c>
      <c r="O12519">
        <v>219</v>
      </c>
      <c r="P12519">
        <v>0</v>
      </c>
    </row>
    <row r="12520" spans="1:16" x14ac:dyDescent="0.35">
      <c r="A12520" s="5" t="s">
        <v>16232</v>
      </c>
      <c r="B12520" t="s">
        <v>7016</v>
      </c>
      <c r="C12520" t="s">
        <v>7017</v>
      </c>
      <c r="D12520" t="s">
        <v>7018</v>
      </c>
      <c r="E12520" t="s">
        <v>54</v>
      </c>
      <c r="F12520" s="11" t="s">
        <v>26</v>
      </c>
      <c r="G12520" s="11" t="s">
        <v>26</v>
      </c>
      <c r="H12520" t="s">
        <v>18690</v>
      </c>
      <c r="I12520" s="11" t="s">
        <v>65</v>
      </c>
      <c r="J12520">
        <v>15</v>
      </c>
      <c r="K12520" s="34">
        <v>77.159828186035156</v>
      </c>
      <c r="L12520" s="34">
        <v>208.6492919921875</v>
      </c>
      <c r="M12520" s="34">
        <v>206.40826416015625</v>
      </c>
      <c r="N12520" s="35">
        <v>0.47367560863494873</v>
      </c>
      <c r="O12520">
        <v>219</v>
      </c>
      <c r="P12520">
        <v>0</v>
      </c>
    </row>
    <row r="12521" spans="1:16" x14ac:dyDescent="0.35">
      <c r="A12521" s="5" t="s">
        <v>16233</v>
      </c>
      <c r="B12521" t="s">
        <v>7016</v>
      </c>
      <c r="C12521" t="s">
        <v>7017</v>
      </c>
      <c r="D12521" t="s">
        <v>7018</v>
      </c>
      <c r="E12521" t="s">
        <v>54</v>
      </c>
      <c r="F12521" s="11" t="s">
        <v>26</v>
      </c>
      <c r="G12521" s="11" t="s">
        <v>26</v>
      </c>
      <c r="H12521" t="s">
        <v>18690</v>
      </c>
      <c r="I12521" s="11" t="s">
        <v>65</v>
      </c>
      <c r="J12521">
        <v>16</v>
      </c>
      <c r="K12521" s="34">
        <v>76.759246826171875</v>
      </c>
      <c r="L12521" s="34">
        <v>171.38966369628906</v>
      </c>
      <c r="M12521" s="34">
        <v>168.81002807617188</v>
      </c>
      <c r="N12521" s="35">
        <v>0.47517931461334229</v>
      </c>
      <c r="O12521">
        <v>219</v>
      </c>
      <c r="P12521">
        <v>0</v>
      </c>
    </row>
    <row r="12522" spans="1:16" x14ac:dyDescent="0.35">
      <c r="A12522" s="5" t="s">
        <v>16234</v>
      </c>
      <c r="B12522" t="s">
        <v>7016</v>
      </c>
      <c r="C12522" t="s">
        <v>7017</v>
      </c>
      <c r="D12522" t="s">
        <v>7018</v>
      </c>
      <c r="E12522" t="s">
        <v>54</v>
      </c>
      <c r="F12522" s="11" t="s">
        <v>26</v>
      </c>
      <c r="G12522" s="11" t="s">
        <v>26</v>
      </c>
      <c r="H12522" t="s">
        <v>18690</v>
      </c>
      <c r="I12522" s="11" t="s">
        <v>65</v>
      </c>
      <c r="J12522">
        <v>17</v>
      </c>
      <c r="K12522" s="34">
        <v>76.418937683105469</v>
      </c>
      <c r="L12522" s="34">
        <v>119.28243255615234</v>
      </c>
      <c r="M12522" s="34">
        <v>125.24671173095703</v>
      </c>
      <c r="N12522" s="35">
        <v>0.99460983276367188</v>
      </c>
      <c r="O12522">
        <v>219</v>
      </c>
      <c r="P12522">
        <v>0</v>
      </c>
    </row>
    <row r="12523" spans="1:16" x14ac:dyDescent="0.35">
      <c r="A12523" s="5" t="s">
        <v>16235</v>
      </c>
      <c r="B12523" t="s">
        <v>7016</v>
      </c>
      <c r="C12523" t="s">
        <v>7017</v>
      </c>
      <c r="D12523" t="s">
        <v>7018</v>
      </c>
      <c r="E12523" t="s">
        <v>54</v>
      </c>
      <c r="F12523" s="11" t="s">
        <v>26</v>
      </c>
      <c r="G12523" s="11" t="s">
        <v>26</v>
      </c>
      <c r="H12523" t="s">
        <v>18690</v>
      </c>
      <c r="I12523" s="11" t="s">
        <v>65</v>
      </c>
      <c r="J12523">
        <v>18</v>
      </c>
      <c r="K12523" s="34">
        <v>75.393135070800781</v>
      </c>
      <c r="L12523" s="34">
        <v>87.203651428222656</v>
      </c>
      <c r="M12523" s="34">
        <v>91.532333374023438</v>
      </c>
      <c r="N12523" s="35">
        <v>0.80526924133300781</v>
      </c>
      <c r="O12523">
        <v>219</v>
      </c>
      <c r="P12523">
        <v>0</v>
      </c>
    </row>
    <row r="12524" spans="1:16" x14ac:dyDescent="0.35">
      <c r="A12524" s="5" t="s">
        <v>16236</v>
      </c>
      <c r="B12524" t="s">
        <v>7016</v>
      </c>
      <c r="C12524" t="s">
        <v>7017</v>
      </c>
      <c r="D12524" t="s">
        <v>7018</v>
      </c>
      <c r="E12524" t="s">
        <v>54</v>
      </c>
      <c r="F12524" s="11" t="s">
        <v>26</v>
      </c>
      <c r="G12524" s="11" t="s">
        <v>26</v>
      </c>
      <c r="H12524" t="s">
        <v>18690</v>
      </c>
      <c r="I12524" s="11" t="s">
        <v>65</v>
      </c>
      <c r="J12524">
        <v>19</v>
      </c>
      <c r="K12524" s="34">
        <v>74.259010314941406</v>
      </c>
      <c r="L12524" s="34">
        <v>73.032203674316406</v>
      </c>
      <c r="M12524" s="34">
        <v>76.648529052734375</v>
      </c>
      <c r="N12524" s="35">
        <v>0.7511744499206543</v>
      </c>
      <c r="O12524">
        <v>219</v>
      </c>
      <c r="P12524">
        <v>0</v>
      </c>
    </row>
    <row r="12525" spans="1:16" x14ac:dyDescent="0.35">
      <c r="A12525" s="5" t="s">
        <v>16237</v>
      </c>
      <c r="B12525" t="s">
        <v>7016</v>
      </c>
      <c r="C12525" t="s">
        <v>7017</v>
      </c>
      <c r="D12525" t="s">
        <v>7018</v>
      </c>
      <c r="E12525" t="s">
        <v>54</v>
      </c>
      <c r="F12525" s="11" t="s">
        <v>26</v>
      </c>
      <c r="G12525" s="11" t="s">
        <v>26</v>
      </c>
      <c r="H12525" t="s">
        <v>18690</v>
      </c>
      <c r="I12525" s="11" t="s">
        <v>65</v>
      </c>
      <c r="J12525">
        <v>20</v>
      </c>
      <c r="K12525" s="34">
        <v>71.824325561523438</v>
      </c>
      <c r="L12525" s="34">
        <v>72.902984619140625</v>
      </c>
      <c r="M12525" s="34">
        <v>75.978805541992188</v>
      </c>
      <c r="N12525" s="35">
        <v>0.64462763071060181</v>
      </c>
      <c r="O12525">
        <v>219</v>
      </c>
      <c r="P12525">
        <v>0</v>
      </c>
    </row>
    <row r="12526" spans="1:16" x14ac:dyDescent="0.35">
      <c r="A12526" s="5" t="s">
        <v>16238</v>
      </c>
      <c r="B12526" t="s">
        <v>7016</v>
      </c>
      <c r="C12526" t="s">
        <v>7017</v>
      </c>
      <c r="D12526" t="s">
        <v>7018</v>
      </c>
      <c r="E12526" t="s">
        <v>54</v>
      </c>
      <c r="F12526" s="11" t="s">
        <v>26</v>
      </c>
      <c r="G12526" s="11" t="s">
        <v>26</v>
      </c>
      <c r="H12526" t="s">
        <v>18690</v>
      </c>
      <c r="I12526" s="11" t="s">
        <v>65</v>
      </c>
      <c r="J12526">
        <v>21</v>
      </c>
      <c r="K12526" s="34">
        <v>68.642677307128906</v>
      </c>
      <c r="L12526" s="34">
        <v>73.875663757324219</v>
      </c>
      <c r="M12526" s="34">
        <v>77.066604614257813</v>
      </c>
      <c r="N12526" s="35">
        <v>0.69980138540267944</v>
      </c>
      <c r="O12526">
        <v>219</v>
      </c>
      <c r="P12526">
        <v>0</v>
      </c>
    </row>
    <row r="12527" spans="1:16" x14ac:dyDescent="0.35">
      <c r="A12527" s="5" t="s">
        <v>16239</v>
      </c>
      <c r="B12527" t="s">
        <v>7016</v>
      </c>
      <c r="C12527" t="s">
        <v>7017</v>
      </c>
      <c r="D12527" t="s">
        <v>7018</v>
      </c>
      <c r="E12527" t="s">
        <v>54</v>
      </c>
      <c r="F12527" s="11" t="s">
        <v>26</v>
      </c>
      <c r="G12527" s="11" t="s">
        <v>26</v>
      </c>
      <c r="H12527" t="s">
        <v>18690</v>
      </c>
      <c r="I12527" s="11" t="s">
        <v>65</v>
      </c>
      <c r="J12527">
        <v>22</v>
      </c>
      <c r="K12527" s="34">
        <v>66.851119995117188</v>
      </c>
      <c r="L12527" s="34">
        <v>82.406318664550781</v>
      </c>
      <c r="M12527" s="34">
        <v>77.989875793457031</v>
      </c>
      <c r="N12527" s="35">
        <v>1.0254641771316528</v>
      </c>
      <c r="O12527">
        <v>219</v>
      </c>
      <c r="P12527">
        <v>0</v>
      </c>
    </row>
    <row r="12528" spans="1:16" x14ac:dyDescent="0.35">
      <c r="A12528" s="5" t="s">
        <v>16240</v>
      </c>
      <c r="B12528" t="s">
        <v>7016</v>
      </c>
      <c r="C12528" t="s">
        <v>7017</v>
      </c>
      <c r="D12528" t="s">
        <v>7018</v>
      </c>
      <c r="E12528" t="s">
        <v>54</v>
      </c>
      <c r="F12528" s="11" t="s">
        <v>26</v>
      </c>
      <c r="G12528" s="11" t="s">
        <v>26</v>
      </c>
      <c r="H12528" t="s">
        <v>18690</v>
      </c>
      <c r="I12528" s="11" t="s">
        <v>65</v>
      </c>
      <c r="J12528">
        <v>23</v>
      </c>
      <c r="K12528" s="34">
        <v>65.543174743652344</v>
      </c>
      <c r="L12528" s="34">
        <v>83.366813659667969</v>
      </c>
      <c r="M12528" s="34">
        <v>79.406211853027344</v>
      </c>
      <c r="N12528" s="35">
        <v>0.9712255597114563</v>
      </c>
      <c r="O12528">
        <v>219</v>
      </c>
      <c r="P12528">
        <v>0</v>
      </c>
    </row>
    <row r="12529" spans="1:16" x14ac:dyDescent="0.35">
      <c r="A12529" s="5" t="s">
        <v>16241</v>
      </c>
      <c r="B12529" t="s">
        <v>7016</v>
      </c>
      <c r="C12529" t="s">
        <v>7017</v>
      </c>
      <c r="D12529" t="s">
        <v>7018</v>
      </c>
      <c r="E12529" t="s">
        <v>54</v>
      </c>
      <c r="F12529" s="11" t="s">
        <v>26</v>
      </c>
      <c r="G12529" s="11" t="s">
        <v>26</v>
      </c>
      <c r="H12529" t="s">
        <v>18690</v>
      </c>
      <c r="I12529" s="11" t="s">
        <v>65</v>
      </c>
      <c r="J12529">
        <v>24</v>
      </c>
      <c r="K12529" s="34">
        <v>64.666900634765625</v>
      </c>
      <c r="L12529" s="34">
        <v>80.043716430664063</v>
      </c>
      <c r="M12529" s="34">
        <v>76.406158447265625</v>
      </c>
      <c r="N12529" s="35">
        <v>0.91988176107406616</v>
      </c>
      <c r="O12529">
        <v>219</v>
      </c>
      <c r="P12529">
        <v>0</v>
      </c>
    </row>
    <row r="12530" spans="1:16" x14ac:dyDescent="0.35">
      <c r="A12530" s="5" t="s">
        <v>16242</v>
      </c>
      <c r="B12530" t="s">
        <v>7016</v>
      </c>
      <c r="C12530" t="s">
        <v>7017</v>
      </c>
      <c r="D12530" t="s">
        <v>7018</v>
      </c>
      <c r="E12530" t="s">
        <v>54</v>
      </c>
      <c r="F12530" s="11" t="s">
        <v>26</v>
      </c>
      <c r="G12530" s="11" t="s">
        <v>26</v>
      </c>
      <c r="H12530" t="s">
        <v>18690</v>
      </c>
      <c r="I12530" s="11" t="s">
        <v>66</v>
      </c>
      <c r="J12530">
        <v>1</v>
      </c>
      <c r="K12530" s="34">
        <v>66.464469909667969</v>
      </c>
      <c r="L12530" s="34">
        <v>79.242263793945313</v>
      </c>
      <c r="M12530" s="34">
        <v>69.424583435058594</v>
      </c>
      <c r="N12530" s="35">
        <v>2.5506701469421387</v>
      </c>
      <c r="O12530">
        <v>219</v>
      </c>
      <c r="P12530">
        <v>0</v>
      </c>
    </row>
    <row r="12531" spans="1:16" x14ac:dyDescent="0.35">
      <c r="A12531" s="5" t="s">
        <v>16243</v>
      </c>
      <c r="B12531" t="s">
        <v>7016</v>
      </c>
      <c r="C12531" t="s">
        <v>7017</v>
      </c>
      <c r="D12531" t="s">
        <v>7018</v>
      </c>
      <c r="E12531" t="s">
        <v>54</v>
      </c>
      <c r="F12531" s="11" t="s">
        <v>26</v>
      </c>
      <c r="G12531" s="11" t="s">
        <v>26</v>
      </c>
      <c r="H12531" t="s">
        <v>18690</v>
      </c>
      <c r="I12531" s="11" t="s">
        <v>66</v>
      </c>
      <c r="J12531">
        <v>2</v>
      </c>
      <c r="K12531" s="34">
        <v>66.248435974121094</v>
      </c>
      <c r="L12531" s="34">
        <v>72.768035888671875</v>
      </c>
      <c r="M12531" s="34">
        <v>63.812618255615234</v>
      </c>
      <c r="N12531" s="35">
        <v>2.33278489112854</v>
      </c>
      <c r="O12531">
        <v>219</v>
      </c>
      <c r="P12531">
        <v>0</v>
      </c>
    </row>
    <row r="12532" spans="1:16" x14ac:dyDescent="0.35">
      <c r="A12532" s="5" t="s">
        <v>16244</v>
      </c>
      <c r="B12532" t="s">
        <v>7016</v>
      </c>
      <c r="C12532" t="s">
        <v>7017</v>
      </c>
      <c r="D12532" t="s">
        <v>7018</v>
      </c>
      <c r="E12532" t="s">
        <v>54</v>
      </c>
      <c r="F12532" s="11" t="s">
        <v>26</v>
      </c>
      <c r="G12532" s="11" t="s">
        <v>26</v>
      </c>
      <c r="H12532" t="s">
        <v>18690</v>
      </c>
      <c r="I12532" s="11" t="s">
        <v>66</v>
      </c>
      <c r="J12532">
        <v>3</v>
      </c>
      <c r="K12532" s="34">
        <v>66.182853698730469</v>
      </c>
      <c r="L12532" s="34">
        <v>64.000656127929688</v>
      </c>
      <c r="M12532" s="34">
        <v>56.240898132324219</v>
      </c>
      <c r="N12532" s="35">
        <v>2.0087680816650391</v>
      </c>
      <c r="O12532">
        <v>219</v>
      </c>
      <c r="P12532">
        <v>0</v>
      </c>
    </row>
    <row r="12533" spans="1:16" x14ac:dyDescent="0.35">
      <c r="A12533" s="5" t="s">
        <v>16245</v>
      </c>
      <c r="B12533" t="s">
        <v>7016</v>
      </c>
      <c r="C12533" t="s">
        <v>7017</v>
      </c>
      <c r="D12533" t="s">
        <v>7018</v>
      </c>
      <c r="E12533" t="s">
        <v>54</v>
      </c>
      <c r="F12533" s="11" t="s">
        <v>26</v>
      </c>
      <c r="G12533" s="11" t="s">
        <v>26</v>
      </c>
      <c r="H12533" t="s">
        <v>18690</v>
      </c>
      <c r="I12533" s="11" t="s">
        <v>66</v>
      </c>
      <c r="J12533">
        <v>4</v>
      </c>
      <c r="K12533" s="34">
        <v>65.6292724609375</v>
      </c>
      <c r="L12533" s="34">
        <v>54.469894409179688</v>
      </c>
      <c r="M12533" s="34">
        <v>47.964019775390625</v>
      </c>
      <c r="N12533" s="35">
        <v>1.6608854532241821</v>
      </c>
      <c r="O12533">
        <v>219</v>
      </c>
      <c r="P12533">
        <v>0</v>
      </c>
    </row>
    <row r="12534" spans="1:16" x14ac:dyDescent="0.35">
      <c r="A12534" s="5" t="s">
        <v>16246</v>
      </c>
      <c r="B12534" t="s">
        <v>7016</v>
      </c>
      <c r="C12534" t="s">
        <v>7017</v>
      </c>
      <c r="D12534" t="s">
        <v>7018</v>
      </c>
      <c r="E12534" t="s">
        <v>54</v>
      </c>
      <c r="F12534" s="11" t="s">
        <v>26</v>
      </c>
      <c r="G12534" s="11" t="s">
        <v>26</v>
      </c>
      <c r="H12534" t="s">
        <v>18690</v>
      </c>
      <c r="I12534" s="11" t="s">
        <v>66</v>
      </c>
      <c r="J12534">
        <v>5</v>
      </c>
      <c r="K12534" s="34">
        <v>65.444618225097656</v>
      </c>
      <c r="L12534" s="34">
        <v>48.19384765625</v>
      </c>
      <c r="M12534" s="34">
        <v>42.504043579101563</v>
      </c>
      <c r="N12534" s="35">
        <v>1.3438228368759155</v>
      </c>
      <c r="O12534">
        <v>219</v>
      </c>
      <c r="P12534">
        <v>0</v>
      </c>
    </row>
    <row r="12535" spans="1:16" x14ac:dyDescent="0.35">
      <c r="A12535" s="5" t="s">
        <v>16247</v>
      </c>
      <c r="B12535" t="s">
        <v>7016</v>
      </c>
      <c r="C12535" t="s">
        <v>7017</v>
      </c>
      <c r="D12535" t="s">
        <v>7018</v>
      </c>
      <c r="E12535" t="s">
        <v>54</v>
      </c>
      <c r="F12535" s="11" t="s">
        <v>26</v>
      </c>
      <c r="G12535" s="11" t="s">
        <v>26</v>
      </c>
      <c r="H12535" t="s">
        <v>18690</v>
      </c>
      <c r="I12535" s="11" t="s">
        <v>66</v>
      </c>
      <c r="J12535">
        <v>6</v>
      </c>
      <c r="K12535" s="34">
        <v>65.636001586914063</v>
      </c>
      <c r="L12535" s="34">
        <v>45.694553375244141</v>
      </c>
      <c r="M12535" s="34">
        <v>40.608791351318359</v>
      </c>
      <c r="N12535" s="35">
        <v>1.0575944185256958</v>
      </c>
      <c r="O12535">
        <v>219</v>
      </c>
      <c r="P12535">
        <v>0</v>
      </c>
    </row>
    <row r="12536" spans="1:16" x14ac:dyDescent="0.35">
      <c r="A12536" s="5" t="s">
        <v>16248</v>
      </c>
      <c r="B12536" t="s">
        <v>7016</v>
      </c>
      <c r="C12536" t="s">
        <v>7017</v>
      </c>
      <c r="D12536" t="s">
        <v>7018</v>
      </c>
      <c r="E12536" t="s">
        <v>54</v>
      </c>
      <c r="F12536" s="11" t="s">
        <v>26</v>
      </c>
      <c r="G12536" s="11" t="s">
        <v>26</v>
      </c>
      <c r="H12536" t="s">
        <v>18690</v>
      </c>
      <c r="I12536" s="11" t="s">
        <v>66</v>
      </c>
      <c r="J12536">
        <v>7</v>
      </c>
      <c r="K12536" s="34">
        <v>65.778793334960938</v>
      </c>
      <c r="L12536" s="34">
        <v>54.682235717773438</v>
      </c>
      <c r="M12536" s="34">
        <v>51.862026214599609</v>
      </c>
      <c r="N12536" s="35">
        <v>0.56177341938018799</v>
      </c>
      <c r="O12536">
        <v>219</v>
      </c>
      <c r="P12536">
        <v>0</v>
      </c>
    </row>
    <row r="12537" spans="1:16" x14ac:dyDescent="0.35">
      <c r="A12537" s="5" t="s">
        <v>16249</v>
      </c>
      <c r="B12537" t="s">
        <v>7016</v>
      </c>
      <c r="C12537" t="s">
        <v>7017</v>
      </c>
      <c r="D12537" t="s">
        <v>7018</v>
      </c>
      <c r="E12537" t="s">
        <v>54</v>
      </c>
      <c r="F12537" s="11" t="s">
        <v>26</v>
      </c>
      <c r="G12537" s="11" t="s">
        <v>26</v>
      </c>
      <c r="H12537" t="s">
        <v>18690</v>
      </c>
      <c r="I12537" s="11" t="s">
        <v>66</v>
      </c>
      <c r="J12537">
        <v>8</v>
      </c>
      <c r="K12537" s="34">
        <v>66.802825927734375</v>
      </c>
      <c r="L12537" s="34">
        <v>93.816764831542969</v>
      </c>
      <c r="M12537" s="34">
        <v>90.797943115234375</v>
      </c>
      <c r="N12537" s="35">
        <v>0.53129458427429199</v>
      </c>
      <c r="O12537">
        <v>219</v>
      </c>
      <c r="P12537">
        <v>0</v>
      </c>
    </row>
    <row r="12538" spans="1:16" x14ac:dyDescent="0.35">
      <c r="A12538" s="5" t="s">
        <v>16250</v>
      </c>
      <c r="B12538" t="s">
        <v>7016</v>
      </c>
      <c r="C12538" t="s">
        <v>7017</v>
      </c>
      <c r="D12538" t="s">
        <v>7018</v>
      </c>
      <c r="E12538" t="s">
        <v>54</v>
      </c>
      <c r="F12538" s="11" t="s">
        <v>26</v>
      </c>
      <c r="G12538" s="11" t="s">
        <v>26</v>
      </c>
      <c r="H12538" t="s">
        <v>18690</v>
      </c>
      <c r="I12538" s="11" t="s">
        <v>66</v>
      </c>
      <c r="J12538">
        <v>9</v>
      </c>
      <c r="K12538" s="34">
        <v>68.126113891601563</v>
      </c>
      <c r="L12538" s="34">
        <v>161.529052734375</v>
      </c>
      <c r="M12538" s="34">
        <v>157.63984680175781</v>
      </c>
      <c r="N12538" s="35">
        <v>0.68965685367584229</v>
      </c>
      <c r="O12538">
        <v>219</v>
      </c>
      <c r="P12538">
        <v>0</v>
      </c>
    </row>
    <row r="12539" spans="1:16" x14ac:dyDescent="0.35">
      <c r="A12539" s="5" t="s">
        <v>16251</v>
      </c>
      <c r="B12539" t="s">
        <v>7016</v>
      </c>
      <c r="C12539" t="s">
        <v>7017</v>
      </c>
      <c r="D12539" t="s">
        <v>7018</v>
      </c>
      <c r="E12539" t="s">
        <v>54</v>
      </c>
      <c r="F12539" s="11" t="s">
        <v>26</v>
      </c>
      <c r="G12539" s="11" t="s">
        <v>26</v>
      </c>
      <c r="H12539" t="s">
        <v>18690</v>
      </c>
      <c r="I12539" s="11" t="s">
        <v>66</v>
      </c>
      <c r="J12539">
        <v>10</v>
      </c>
      <c r="K12539" s="34">
        <v>69.771263122558594</v>
      </c>
      <c r="L12539" s="34">
        <v>211.98191833496094</v>
      </c>
      <c r="M12539" s="34">
        <v>207.09922790527344</v>
      </c>
      <c r="N12539" s="35">
        <v>0.88557392358779907</v>
      </c>
      <c r="O12539">
        <v>219</v>
      </c>
      <c r="P12539">
        <v>0</v>
      </c>
    </row>
    <row r="12540" spans="1:16" x14ac:dyDescent="0.35">
      <c r="A12540" s="5" t="s">
        <v>16252</v>
      </c>
      <c r="B12540" t="s">
        <v>7016</v>
      </c>
      <c r="C12540" t="s">
        <v>7017</v>
      </c>
      <c r="D12540" t="s">
        <v>7018</v>
      </c>
      <c r="E12540" t="s">
        <v>54</v>
      </c>
      <c r="F12540" s="11" t="s">
        <v>26</v>
      </c>
      <c r="G12540" s="11" t="s">
        <v>26</v>
      </c>
      <c r="H12540" t="s">
        <v>18690</v>
      </c>
      <c r="I12540" s="11" t="s">
        <v>66</v>
      </c>
      <c r="J12540">
        <v>11</v>
      </c>
      <c r="K12540" s="34">
        <v>71.214591979980469</v>
      </c>
      <c r="L12540" s="34">
        <v>212.9766845703125</v>
      </c>
      <c r="M12540" s="34">
        <v>207.70640563964844</v>
      </c>
      <c r="N12540" s="35">
        <v>0.95300513505935669</v>
      </c>
      <c r="O12540">
        <v>219</v>
      </c>
      <c r="P12540">
        <v>0</v>
      </c>
    </row>
    <row r="12541" spans="1:16" x14ac:dyDescent="0.35">
      <c r="A12541" s="5" t="s">
        <v>16253</v>
      </c>
      <c r="B12541" t="s">
        <v>7016</v>
      </c>
      <c r="C12541" t="s">
        <v>7017</v>
      </c>
      <c r="D12541" t="s">
        <v>7018</v>
      </c>
      <c r="E12541" t="s">
        <v>54</v>
      </c>
      <c r="F12541" s="11" t="s">
        <v>26</v>
      </c>
      <c r="G12541" s="11" t="s">
        <v>26</v>
      </c>
      <c r="H12541" t="s">
        <v>18690</v>
      </c>
      <c r="I12541" s="11" t="s">
        <v>66</v>
      </c>
      <c r="J12541">
        <v>12</v>
      </c>
      <c r="K12541" s="34">
        <v>72.480033874511719</v>
      </c>
      <c r="L12541" s="34">
        <v>190.32743835449219</v>
      </c>
      <c r="M12541" s="34">
        <v>185.55148315429688</v>
      </c>
      <c r="N12541" s="35">
        <v>0.85126686096191406</v>
      </c>
      <c r="O12541">
        <v>219</v>
      </c>
      <c r="P12541">
        <v>0</v>
      </c>
    </row>
    <row r="12542" spans="1:16" x14ac:dyDescent="0.35">
      <c r="A12542" s="5" t="s">
        <v>16254</v>
      </c>
      <c r="B12542" t="s">
        <v>7016</v>
      </c>
      <c r="C12542" t="s">
        <v>7017</v>
      </c>
      <c r="D12542" t="s">
        <v>7018</v>
      </c>
      <c r="E12542" t="s">
        <v>54</v>
      </c>
      <c r="F12542" s="11" t="s">
        <v>26</v>
      </c>
      <c r="G12542" s="11" t="s">
        <v>26</v>
      </c>
      <c r="H12542" t="s">
        <v>18690</v>
      </c>
      <c r="I12542" s="11" t="s">
        <v>66</v>
      </c>
      <c r="J12542">
        <v>13</v>
      </c>
      <c r="K12542" s="34">
        <v>74.675514221191406</v>
      </c>
      <c r="L12542" s="34">
        <v>164.00982666015625</v>
      </c>
      <c r="M12542" s="34">
        <v>159.59835815429688</v>
      </c>
      <c r="N12542" s="35">
        <v>0.79079490900039673</v>
      </c>
      <c r="O12542">
        <v>219</v>
      </c>
      <c r="P12542">
        <v>0</v>
      </c>
    </row>
    <row r="12543" spans="1:16" x14ac:dyDescent="0.35">
      <c r="A12543" s="5" t="s">
        <v>16255</v>
      </c>
      <c r="B12543" t="s">
        <v>7016</v>
      </c>
      <c r="C12543" t="s">
        <v>7017</v>
      </c>
      <c r="D12543" t="s">
        <v>7018</v>
      </c>
      <c r="E12543" t="s">
        <v>54</v>
      </c>
      <c r="F12543" s="11" t="s">
        <v>26</v>
      </c>
      <c r="G12543" s="11" t="s">
        <v>26</v>
      </c>
      <c r="H12543" t="s">
        <v>18690</v>
      </c>
      <c r="I12543" s="11" t="s">
        <v>66</v>
      </c>
      <c r="J12543">
        <v>14</v>
      </c>
      <c r="K12543" s="34">
        <v>75.417083740234375</v>
      </c>
      <c r="L12543" s="34">
        <v>153.75453186035156</v>
      </c>
      <c r="M12543" s="34">
        <v>149.49154663085938</v>
      </c>
      <c r="N12543" s="35">
        <v>0.77517867088317871</v>
      </c>
      <c r="O12543">
        <v>219</v>
      </c>
      <c r="P12543">
        <v>0</v>
      </c>
    </row>
    <row r="12544" spans="1:16" x14ac:dyDescent="0.35">
      <c r="A12544" s="5" t="s">
        <v>16256</v>
      </c>
      <c r="B12544" t="s">
        <v>7016</v>
      </c>
      <c r="C12544" t="s">
        <v>7017</v>
      </c>
      <c r="D12544" t="s">
        <v>7018</v>
      </c>
      <c r="E12544" t="s">
        <v>54</v>
      </c>
      <c r="F12544" s="11" t="s">
        <v>26</v>
      </c>
      <c r="G12544" s="11" t="s">
        <v>26</v>
      </c>
      <c r="H12544" t="s">
        <v>18690</v>
      </c>
      <c r="I12544" s="11" t="s">
        <v>66</v>
      </c>
      <c r="J12544">
        <v>15</v>
      </c>
      <c r="K12544" s="34">
        <v>75.201774597167969</v>
      </c>
      <c r="L12544" s="34">
        <v>139.93199157714844</v>
      </c>
      <c r="M12544" s="34">
        <v>137.12054443359375</v>
      </c>
      <c r="N12544" s="35">
        <v>0.53704559803009033</v>
      </c>
      <c r="O12544">
        <v>219</v>
      </c>
      <c r="P12544">
        <v>0</v>
      </c>
    </row>
    <row r="12545" spans="1:16" x14ac:dyDescent="0.35">
      <c r="A12545" s="5" t="s">
        <v>16257</v>
      </c>
      <c r="B12545" t="s">
        <v>7016</v>
      </c>
      <c r="C12545" t="s">
        <v>7017</v>
      </c>
      <c r="D12545" t="s">
        <v>7018</v>
      </c>
      <c r="E12545" t="s">
        <v>54</v>
      </c>
      <c r="F12545" s="11" t="s">
        <v>26</v>
      </c>
      <c r="G12545" s="11" t="s">
        <v>26</v>
      </c>
      <c r="H12545" t="s">
        <v>18690</v>
      </c>
      <c r="I12545" s="11" t="s">
        <v>66</v>
      </c>
      <c r="J12545">
        <v>16</v>
      </c>
      <c r="K12545" s="34">
        <v>75.161941528320313</v>
      </c>
      <c r="L12545" s="34">
        <v>119.08222198486328</v>
      </c>
      <c r="M12545" s="34">
        <v>116.057373046875</v>
      </c>
      <c r="N12545" s="35">
        <v>0.55479705333709717</v>
      </c>
      <c r="O12545">
        <v>219</v>
      </c>
      <c r="P12545">
        <v>0</v>
      </c>
    </row>
    <row r="12546" spans="1:16" x14ac:dyDescent="0.35">
      <c r="A12546" s="5" t="s">
        <v>16258</v>
      </c>
      <c r="B12546" t="s">
        <v>7016</v>
      </c>
      <c r="C12546" t="s">
        <v>7017</v>
      </c>
      <c r="D12546" t="s">
        <v>7018</v>
      </c>
      <c r="E12546" t="s">
        <v>54</v>
      </c>
      <c r="F12546" s="11" t="s">
        <v>26</v>
      </c>
      <c r="G12546" s="11" t="s">
        <v>26</v>
      </c>
      <c r="H12546" t="s">
        <v>18690</v>
      </c>
      <c r="I12546" s="11" t="s">
        <v>66</v>
      </c>
      <c r="J12546">
        <v>17</v>
      </c>
      <c r="K12546" s="34">
        <v>74.655433654785156</v>
      </c>
      <c r="L12546" s="34">
        <v>87.15985107421875</v>
      </c>
      <c r="M12546" s="34">
        <v>91.766883850097656</v>
      </c>
      <c r="N12546" s="35">
        <v>0.83161157369613647</v>
      </c>
      <c r="O12546">
        <v>219</v>
      </c>
      <c r="P12546">
        <v>0</v>
      </c>
    </row>
    <row r="12547" spans="1:16" x14ac:dyDescent="0.35">
      <c r="A12547" s="5" t="s">
        <v>16259</v>
      </c>
      <c r="B12547" t="s">
        <v>7016</v>
      </c>
      <c r="C12547" t="s">
        <v>7017</v>
      </c>
      <c r="D12547" t="s">
        <v>7018</v>
      </c>
      <c r="E12547" t="s">
        <v>54</v>
      </c>
      <c r="F12547" s="11" t="s">
        <v>26</v>
      </c>
      <c r="G12547" s="11" t="s">
        <v>26</v>
      </c>
      <c r="H12547" t="s">
        <v>18690</v>
      </c>
      <c r="I12547" s="11" t="s">
        <v>66</v>
      </c>
      <c r="J12547">
        <v>18</v>
      </c>
      <c r="K12547" s="34">
        <v>73.592201232910156</v>
      </c>
      <c r="L12547" s="34">
        <v>68.473930358886719</v>
      </c>
      <c r="M12547" s="34">
        <v>72.039596557617188</v>
      </c>
      <c r="N12547" s="35">
        <v>0.71920746564865112</v>
      </c>
      <c r="O12547">
        <v>219</v>
      </c>
      <c r="P12547">
        <v>0</v>
      </c>
    </row>
    <row r="12548" spans="1:16" x14ac:dyDescent="0.35">
      <c r="A12548" s="5" t="s">
        <v>16260</v>
      </c>
      <c r="B12548" t="s">
        <v>7016</v>
      </c>
      <c r="C12548" t="s">
        <v>7017</v>
      </c>
      <c r="D12548" t="s">
        <v>7018</v>
      </c>
      <c r="E12548" t="s">
        <v>54</v>
      </c>
      <c r="F12548" s="11" t="s">
        <v>26</v>
      </c>
      <c r="G12548" s="11" t="s">
        <v>26</v>
      </c>
      <c r="H12548" t="s">
        <v>18690</v>
      </c>
      <c r="I12548" s="11" t="s">
        <v>66</v>
      </c>
      <c r="J12548">
        <v>19</v>
      </c>
      <c r="K12548" s="34">
        <v>71.776718139648438</v>
      </c>
      <c r="L12548" s="34">
        <v>61.254348754882813</v>
      </c>
      <c r="M12548" s="34">
        <v>64.255073547363281</v>
      </c>
      <c r="N12548" s="35">
        <v>0.66426765918731689</v>
      </c>
      <c r="O12548">
        <v>219</v>
      </c>
      <c r="P12548">
        <v>0</v>
      </c>
    </row>
    <row r="12549" spans="1:16" x14ac:dyDescent="0.35">
      <c r="A12549" s="5" t="s">
        <v>16261</v>
      </c>
      <c r="B12549" t="s">
        <v>7016</v>
      </c>
      <c r="C12549" t="s">
        <v>7017</v>
      </c>
      <c r="D12549" t="s">
        <v>7018</v>
      </c>
      <c r="E12549" t="s">
        <v>54</v>
      </c>
      <c r="F12549" s="11" t="s">
        <v>26</v>
      </c>
      <c r="G12549" s="11" t="s">
        <v>26</v>
      </c>
      <c r="H12549" t="s">
        <v>18690</v>
      </c>
      <c r="I12549" s="11" t="s">
        <v>66</v>
      </c>
      <c r="J12549">
        <v>20</v>
      </c>
      <c r="K12549" s="34">
        <v>69.365745544433594</v>
      </c>
      <c r="L12549" s="34">
        <v>62.510673522949219</v>
      </c>
      <c r="M12549" s="34">
        <v>65.329521179199219</v>
      </c>
      <c r="N12549" s="35">
        <v>0.64892882108688354</v>
      </c>
      <c r="O12549">
        <v>219</v>
      </c>
      <c r="P12549">
        <v>0</v>
      </c>
    </row>
    <row r="12550" spans="1:16" x14ac:dyDescent="0.35">
      <c r="A12550" s="5" t="s">
        <v>16262</v>
      </c>
      <c r="B12550" t="s">
        <v>7016</v>
      </c>
      <c r="C12550" t="s">
        <v>7017</v>
      </c>
      <c r="D12550" t="s">
        <v>7018</v>
      </c>
      <c r="E12550" t="s">
        <v>54</v>
      </c>
      <c r="F12550" s="11" t="s">
        <v>26</v>
      </c>
      <c r="G12550" s="11" t="s">
        <v>26</v>
      </c>
      <c r="H12550" t="s">
        <v>18690</v>
      </c>
      <c r="I12550" s="11" t="s">
        <v>66</v>
      </c>
      <c r="J12550">
        <v>21</v>
      </c>
      <c r="K12550" s="34">
        <v>67.662528991699219</v>
      </c>
      <c r="L12550" s="34">
        <v>64.176605224609375</v>
      </c>
      <c r="M12550" s="34">
        <v>67.329627990722656</v>
      </c>
      <c r="N12550" s="35">
        <v>0.73742467164993286</v>
      </c>
      <c r="O12550">
        <v>219</v>
      </c>
      <c r="P12550">
        <v>0</v>
      </c>
    </row>
    <row r="12551" spans="1:16" x14ac:dyDescent="0.35">
      <c r="A12551" s="5" t="s">
        <v>16263</v>
      </c>
      <c r="B12551" t="s">
        <v>7016</v>
      </c>
      <c r="C12551" t="s">
        <v>7017</v>
      </c>
      <c r="D12551" t="s">
        <v>7018</v>
      </c>
      <c r="E12551" t="s">
        <v>54</v>
      </c>
      <c r="F12551" s="11" t="s">
        <v>26</v>
      </c>
      <c r="G12551" s="11" t="s">
        <v>26</v>
      </c>
      <c r="H12551" t="s">
        <v>18690</v>
      </c>
      <c r="I12551" s="11" t="s">
        <v>66</v>
      </c>
      <c r="J12551">
        <v>22</v>
      </c>
      <c r="K12551" s="34">
        <v>66.948272705078125</v>
      </c>
      <c r="L12551" s="34">
        <v>73.260650634765625</v>
      </c>
      <c r="M12551" s="34">
        <v>69.358283996582031</v>
      </c>
      <c r="N12551" s="35">
        <v>0.9491536021232605</v>
      </c>
      <c r="O12551">
        <v>219</v>
      </c>
      <c r="P12551">
        <v>0</v>
      </c>
    </row>
    <row r="12552" spans="1:16" x14ac:dyDescent="0.35">
      <c r="A12552" s="5" t="s">
        <v>16264</v>
      </c>
      <c r="B12552" t="s">
        <v>7016</v>
      </c>
      <c r="C12552" t="s">
        <v>7017</v>
      </c>
      <c r="D12552" t="s">
        <v>7018</v>
      </c>
      <c r="E12552" t="s">
        <v>54</v>
      </c>
      <c r="F12552" s="11" t="s">
        <v>26</v>
      </c>
      <c r="G12552" s="11" t="s">
        <v>26</v>
      </c>
      <c r="H12552" t="s">
        <v>18690</v>
      </c>
      <c r="I12552" s="11" t="s">
        <v>66</v>
      </c>
      <c r="J12552">
        <v>23</v>
      </c>
      <c r="K12552" s="34">
        <v>66.405082702636719</v>
      </c>
      <c r="L12552" s="34">
        <v>75.356643676757813</v>
      </c>
      <c r="M12552" s="34">
        <v>71.477287292480469</v>
      </c>
      <c r="N12552" s="35">
        <v>0.97506260871887207</v>
      </c>
      <c r="O12552">
        <v>219</v>
      </c>
      <c r="P12552">
        <v>0</v>
      </c>
    </row>
    <row r="12553" spans="1:16" x14ac:dyDescent="0.35">
      <c r="A12553" s="5" t="s">
        <v>16265</v>
      </c>
      <c r="B12553" t="s">
        <v>7016</v>
      </c>
      <c r="C12553" t="s">
        <v>7017</v>
      </c>
      <c r="D12553" t="s">
        <v>7018</v>
      </c>
      <c r="E12553" t="s">
        <v>54</v>
      </c>
      <c r="F12553" s="11" t="s">
        <v>26</v>
      </c>
      <c r="G12553" s="11" t="s">
        <v>26</v>
      </c>
      <c r="H12553" t="s">
        <v>18690</v>
      </c>
      <c r="I12553" s="11" t="s">
        <v>66</v>
      </c>
      <c r="J12553">
        <v>24</v>
      </c>
      <c r="K12553" s="34">
        <v>66.045265197753906</v>
      </c>
      <c r="L12553" s="34">
        <v>73.326698303222656</v>
      </c>
      <c r="M12553" s="34">
        <v>69.629791259765625</v>
      </c>
      <c r="N12553" s="35">
        <v>0.95503509044647217</v>
      </c>
      <c r="O12553">
        <v>219</v>
      </c>
      <c r="P12553">
        <v>0</v>
      </c>
    </row>
    <row r="12554" spans="1:16" x14ac:dyDescent="0.35">
      <c r="A12554" s="5" t="s">
        <v>16266</v>
      </c>
      <c r="B12554" t="s">
        <v>7016</v>
      </c>
      <c r="C12554" t="s">
        <v>7017</v>
      </c>
      <c r="D12554" t="s">
        <v>7018</v>
      </c>
      <c r="E12554" t="s">
        <v>54</v>
      </c>
      <c r="F12554" s="11" t="s">
        <v>26</v>
      </c>
      <c r="G12554" s="11" t="s">
        <v>26</v>
      </c>
      <c r="H12554" t="s">
        <v>18690</v>
      </c>
      <c r="I12554" s="11" t="s">
        <v>67</v>
      </c>
      <c r="J12554">
        <v>1</v>
      </c>
      <c r="K12554" s="34">
        <v>68.892036437988281</v>
      </c>
      <c r="L12554" s="34">
        <v>82.361381530761719</v>
      </c>
      <c r="M12554" s="34">
        <v>72.385635375976563</v>
      </c>
      <c r="N12554" s="35">
        <v>2.5888309478759766</v>
      </c>
      <c r="O12554">
        <v>219</v>
      </c>
      <c r="P12554">
        <v>0</v>
      </c>
    </row>
    <row r="12555" spans="1:16" x14ac:dyDescent="0.35">
      <c r="A12555" s="5" t="s">
        <v>16267</v>
      </c>
      <c r="B12555" t="s">
        <v>7016</v>
      </c>
      <c r="C12555" t="s">
        <v>7017</v>
      </c>
      <c r="D12555" t="s">
        <v>7018</v>
      </c>
      <c r="E12555" t="s">
        <v>54</v>
      </c>
      <c r="F12555" s="11" t="s">
        <v>26</v>
      </c>
      <c r="G12555" s="11" t="s">
        <v>26</v>
      </c>
      <c r="H12555" t="s">
        <v>18690</v>
      </c>
      <c r="I12555" s="11" t="s">
        <v>67</v>
      </c>
      <c r="J12555">
        <v>2</v>
      </c>
      <c r="K12555" s="34">
        <v>68.527755737304688</v>
      </c>
      <c r="L12555" s="34">
        <v>74.85980224609375</v>
      </c>
      <c r="M12555" s="34">
        <v>66.034515380859375</v>
      </c>
      <c r="N12555" s="35">
        <v>2.2943449020385742</v>
      </c>
      <c r="O12555">
        <v>219</v>
      </c>
      <c r="P12555">
        <v>0</v>
      </c>
    </row>
    <row r="12556" spans="1:16" x14ac:dyDescent="0.35">
      <c r="A12556" s="5" t="s">
        <v>16268</v>
      </c>
      <c r="B12556" t="s">
        <v>7016</v>
      </c>
      <c r="C12556" t="s">
        <v>7017</v>
      </c>
      <c r="D12556" t="s">
        <v>7018</v>
      </c>
      <c r="E12556" t="s">
        <v>54</v>
      </c>
      <c r="F12556" s="11" t="s">
        <v>26</v>
      </c>
      <c r="G12556" s="11" t="s">
        <v>26</v>
      </c>
      <c r="H12556" t="s">
        <v>18690</v>
      </c>
      <c r="I12556" s="11" t="s">
        <v>67</v>
      </c>
      <c r="J12556">
        <v>3</v>
      </c>
      <c r="K12556" s="34">
        <v>67.934547424316406</v>
      </c>
      <c r="L12556" s="34">
        <v>65.624214172363281</v>
      </c>
      <c r="M12556" s="34">
        <v>58.001285552978516</v>
      </c>
      <c r="N12556" s="35">
        <v>1.9713658094406128</v>
      </c>
      <c r="O12556">
        <v>219</v>
      </c>
      <c r="P12556">
        <v>0</v>
      </c>
    </row>
    <row r="12557" spans="1:16" x14ac:dyDescent="0.35">
      <c r="A12557" s="5" t="s">
        <v>16269</v>
      </c>
      <c r="B12557" t="s">
        <v>7016</v>
      </c>
      <c r="C12557" t="s">
        <v>7017</v>
      </c>
      <c r="D12557" t="s">
        <v>7018</v>
      </c>
      <c r="E12557" t="s">
        <v>54</v>
      </c>
      <c r="F12557" s="11" t="s">
        <v>26</v>
      </c>
      <c r="G12557" s="11" t="s">
        <v>26</v>
      </c>
      <c r="H12557" t="s">
        <v>18690</v>
      </c>
      <c r="I12557" s="11" t="s">
        <v>67</v>
      </c>
      <c r="J12557">
        <v>4</v>
      </c>
      <c r="K12557" s="34">
        <v>67.15478515625</v>
      </c>
      <c r="L12557" s="34">
        <v>55.345523834228516</v>
      </c>
      <c r="M12557" s="34">
        <v>48.931888580322266</v>
      </c>
      <c r="N12557" s="35">
        <v>1.6339128017425537</v>
      </c>
      <c r="O12557">
        <v>219</v>
      </c>
      <c r="P12557">
        <v>0</v>
      </c>
    </row>
    <row r="12558" spans="1:16" x14ac:dyDescent="0.35">
      <c r="A12558" s="5" t="s">
        <v>16270</v>
      </c>
      <c r="B12558" t="s">
        <v>7016</v>
      </c>
      <c r="C12558" t="s">
        <v>7017</v>
      </c>
      <c r="D12558" t="s">
        <v>7018</v>
      </c>
      <c r="E12558" t="s">
        <v>54</v>
      </c>
      <c r="F12558" s="11" t="s">
        <v>26</v>
      </c>
      <c r="G12558" s="11" t="s">
        <v>26</v>
      </c>
      <c r="H12558" t="s">
        <v>18690</v>
      </c>
      <c r="I12558" s="11" t="s">
        <v>67</v>
      </c>
      <c r="J12558">
        <v>5</v>
      </c>
      <c r="K12558" s="34">
        <v>66.744384765625</v>
      </c>
      <c r="L12558" s="34">
        <v>49.566265106201172</v>
      </c>
      <c r="M12558" s="34">
        <v>43.934673309326172</v>
      </c>
      <c r="N12558" s="35">
        <v>1.3065555095672607</v>
      </c>
      <c r="O12558">
        <v>219</v>
      </c>
      <c r="P12558">
        <v>0</v>
      </c>
    </row>
    <row r="12559" spans="1:16" x14ac:dyDescent="0.35">
      <c r="A12559" s="5" t="s">
        <v>16271</v>
      </c>
      <c r="B12559" t="s">
        <v>7016</v>
      </c>
      <c r="C12559" t="s">
        <v>7017</v>
      </c>
      <c r="D12559" t="s">
        <v>7018</v>
      </c>
      <c r="E12559" t="s">
        <v>54</v>
      </c>
      <c r="F12559" s="11" t="s">
        <v>26</v>
      </c>
      <c r="G12559" s="11" t="s">
        <v>26</v>
      </c>
      <c r="H12559" t="s">
        <v>18690</v>
      </c>
      <c r="I12559" s="11" t="s">
        <v>67</v>
      </c>
      <c r="J12559">
        <v>6</v>
      </c>
      <c r="K12559" s="34">
        <v>66.535247802734375</v>
      </c>
      <c r="L12559" s="34">
        <v>49.640007019042969</v>
      </c>
      <c r="M12559" s="34">
        <v>44.462615966796875</v>
      </c>
      <c r="N12559" s="35">
        <v>1.0230187177658081</v>
      </c>
      <c r="O12559">
        <v>219</v>
      </c>
      <c r="P12559">
        <v>0</v>
      </c>
    </row>
    <row r="12560" spans="1:16" x14ac:dyDescent="0.35">
      <c r="A12560" s="5" t="s">
        <v>16272</v>
      </c>
      <c r="B12560" t="s">
        <v>7016</v>
      </c>
      <c r="C12560" t="s">
        <v>7017</v>
      </c>
      <c r="D12560" t="s">
        <v>7018</v>
      </c>
      <c r="E12560" t="s">
        <v>54</v>
      </c>
      <c r="F12560" s="11" t="s">
        <v>26</v>
      </c>
      <c r="G12560" s="11" t="s">
        <v>26</v>
      </c>
      <c r="H12560" t="s">
        <v>18690</v>
      </c>
      <c r="I12560" s="11" t="s">
        <v>67</v>
      </c>
      <c r="J12560">
        <v>7</v>
      </c>
      <c r="K12560" s="34">
        <v>66.645721435546875</v>
      </c>
      <c r="L12560" s="34">
        <v>66.290008544921875</v>
      </c>
      <c r="M12560" s="34">
        <v>63.834732055664063</v>
      </c>
      <c r="N12560" s="35">
        <v>0.39431124925613403</v>
      </c>
      <c r="O12560">
        <v>219</v>
      </c>
      <c r="P12560">
        <v>0</v>
      </c>
    </row>
    <row r="12561" spans="1:16" x14ac:dyDescent="0.35">
      <c r="A12561" s="5" t="s">
        <v>16273</v>
      </c>
      <c r="B12561" t="s">
        <v>7016</v>
      </c>
      <c r="C12561" t="s">
        <v>7017</v>
      </c>
      <c r="D12561" t="s">
        <v>7018</v>
      </c>
      <c r="E12561" t="s">
        <v>54</v>
      </c>
      <c r="F12561" s="11" t="s">
        <v>26</v>
      </c>
      <c r="G12561" s="11" t="s">
        <v>26</v>
      </c>
      <c r="H12561" t="s">
        <v>18690</v>
      </c>
      <c r="I12561" s="11" t="s">
        <v>67</v>
      </c>
      <c r="J12561">
        <v>8</v>
      </c>
      <c r="K12561" s="34">
        <v>67.773605346679688</v>
      </c>
      <c r="L12561" s="34">
        <v>128.34083557128906</v>
      </c>
      <c r="M12561" s="34">
        <v>124.78958892822266</v>
      </c>
      <c r="N12561" s="35">
        <v>0.60550862550735474</v>
      </c>
      <c r="O12561">
        <v>219</v>
      </c>
      <c r="P12561">
        <v>0</v>
      </c>
    </row>
    <row r="12562" spans="1:16" x14ac:dyDescent="0.35">
      <c r="A12562" s="5" t="s">
        <v>16274</v>
      </c>
      <c r="B12562" t="s">
        <v>7016</v>
      </c>
      <c r="C12562" t="s">
        <v>7017</v>
      </c>
      <c r="D12562" t="s">
        <v>7018</v>
      </c>
      <c r="E12562" t="s">
        <v>54</v>
      </c>
      <c r="F12562" s="11" t="s">
        <v>26</v>
      </c>
      <c r="G12562" s="11" t="s">
        <v>26</v>
      </c>
      <c r="H12562" t="s">
        <v>18690</v>
      </c>
      <c r="I12562" s="11" t="s">
        <v>67</v>
      </c>
      <c r="J12562">
        <v>9</v>
      </c>
      <c r="K12562" s="34">
        <v>72.051406860351563</v>
      </c>
      <c r="L12562" s="34">
        <v>232.41934204101563</v>
      </c>
      <c r="M12562" s="34">
        <v>226.29421997070313</v>
      </c>
      <c r="N12562" s="35">
        <v>1.1406319141387939</v>
      </c>
      <c r="O12562">
        <v>219</v>
      </c>
      <c r="P12562">
        <v>0</v>
      </c>
    </row>
    <row r="12563" spans="1:16" x14ac:dyDescent="0.35">
      <c r="A12563" s="5" t="s">
        <v>16275</v>
      </c>
      <c r="B12563" t="s">
        <v>7016</v>
      </c>
      <c r="C12563" t="s">
        <v>7017</v>
      </c>
      <c r="D12563" t="s">
        <v>7018</v>
      </c>
      <c r="E12563" t="s">
        <v>54</v>
      </c>
      <c r="F12563" s="11" t="s">
        <v>26</v>
      </c>
      <c r="G12563" s="11" t="s">
        <v>26</v>
      </c>
      <c r="H12563" t="s">
        <v>18690</v>
      </c>
      <c r="I12563" s="11" t="s">
        <v>67</v>
      </c>
      <c r="J12563">
        <v>10</v>
      </c>
      <c r="K12563" s="34">
        <v>76.578910827636719</v>
      </c>
      <c r="L12563" s="34">
        <v>310.12130737304688</v>
      </c>
      <c r="M12563" s="34">
        <v>302.19329833984375</v>
      </c>
      <c r="N12563" s="35">
        <v>1.5153677463531494</v>
      </c>
      <c r="O12563">
        <v>219</v>
      </c>
      <c r="P12563">
        <v>0</v>
      </c>
    </row>
    <row r="12564" spans="1:16" x14ac:dyDescent="0.35">
      <c r="A12564" s="5" t="s">
        <v>16276</v>
      </c>
      <c r="B12564" t="s">
        <v>7016</v>
      </c>
      <c r="C12564" t="s">
        <v>7017</v>
      </c>
      <c r="D12564" t="s">
        <v>7018</v>
      </c>
      <c r="E12564" t="s">
        <v>54</v>
      </c>
      <c r="F12564" s="11" t="s">
        <v>26</v>
      </c>
      <c r="G12564" s="11" t="s">
        <v>26</v>
      </c>
      <c r="H12564" t="s">
        <v>18690</v>
      </c>
      <c r="I12564" s="11" t="s">
        <v>67</v>
      </c>
      <c r="J12564">
        <v>11</v>
      </c>
      <c r="K12564" s="34">
        <v>81.079139709472656</v>
      </c>
      <c r="L12564" s="34">
        <v>310.43112182617188</v>
      </c>
      <c r="M12564" s="34">
        <v>302.24813842773438</v>
      </c>
      <c r="N12564" s="35">
        <v>1.5393455028533936</v>
      </c>
      <c r="O12564">
        <v>219</v>
      </c>
      <c r="P12564">
        <v>0</v>
      </c>
    </row>
    <row r="12565" spans="1:16" x14ac:dyDescent="0.35">
      <c r="A12565" s="5" t="s">
        <v>16277</v>
      </c>
      <c r="B12565" t="s">
        <v>7016</v>
      </c>
      <c r="C12565" t="s">
        <v>7017</v>
      </c>
      <c r="D12565" t="s">
        <v>7018</v>
      </c>
      <c r="E12565" t="s">
        <v>54</v>
      </c>
      <c r="F12565" s="11" t="s">
        <v>26</v>
      </c>
      <c r="G12565" s="11" t="s">
        <v>26</v>
      </c>
      <c r="H12565" t="s">
        <v>18690</v>
      </c>
      <c r="I12565" s="11" t="s">
        <v>67</v>
      </c>
      <c r="J12565">
        <v>12</v>
      </c>
      <c r="K12565" s="34">
        <v>83.285018920898438</v>
      </c>
      <c r="L12565" s="34">
        <v>275.9732666015625</v>
      </c>
      <c r="M12565" s="34">
        <v>267.62646484375</v>
      </c>
      <c r="N12565" s="35">
        <v>1.5262417793273926</v>
      </c>
      <c r="O12565">
        <v>219</v>
      </c>
      <c r="P12565">
        <v>0</v>
      </c>
    </row>
    <row r="12566" spans="1:16" x14ac:dyDescent="0.35">
      <c r="A12566" s="5" t="s">
        <v>16278</v>
      </c>
      <c r="B12566" t="s">
        <v>7016</v>
      </c>
      <c r="C12566" t="s">
        <v>7017</v>
      </c>
      <c r="D12566" t="s">
        <v>7018</v>
      </c>
      <c r="E12566" t="s">
        <v>54</v>
      </c>
      <c r="F12566" s="11" t="s">
        <v>26</v>
      </c>
      <c r="G12566" s="11" t="s">
        <v>26</v>
      </c>
      <c r="H12566" t="s">
        <v>18690</v>
      </c>
      <c r="I12566" s="11" t="s">
        <v>67</v>
      </c>
      <c r="J12566">
        <v>13</v>
      </c>
      <c r="K12566" s="34">
        <v>84.300071716308594</v>
      </c>
      <c r="L12566" s="34">
        <v>233.60784912109375</v>
      </c>
      <c r="M12566" s="34">
        <v>226.1732177734375</v>
      </c>
      <c r="N12566" s="35">
        <v>1.3258615732192993</v>
      </c>
      <c r="O12566">
        <v>219</v>
      </c>
      <c r="P12566">
        <v>0</v>
      </c>
    </row>
    <row r="12567" spans="1:16" x14ac:dyDescent="0.35">
      <c r="A12567" s="5" t="s">
        <v>16279</v>
      </c>
      <c r="B12567" t="s">
        <v>7016</v>
      </c>
      <c r="C12567" t="s">
        <v>7017</v>
      </c>
      <c r="D12567" t="s">
        <v>7018</v>
      </c>
      <c r="E12567" t="s">
        <v>54</v>
      </c>
      <c r="F12567" s="11" t="s">
        <v>26</v>
      </c>
      <c r="G12567" s="11" t="s">
        <v>26</v>
      </c>
      <c r="H12567" t="s">
        <v>18690</v>
      </c>
      <c r="I12567" s="11" t="s">
        <v>67</v>
      </c>
      <c r="J12567">
        <v>14</v>
      </c>
      <c r="K12567" s="34">
        <v>83.465545654296875</v>
      </c>
      <c r="L12567" s="34">
        <v>215.63650512695313</v>
      </c>
      <c r="M12567" s="34">
        <v>208.30752563476563</v>
      </c>
      <c r="N12567" s="35">
        <v>1.2578529119491577</v>
      </c>
      <c r="O12567">
        <v>219</v>
      </c>
      <c r="P12567">
        <v>0</v>
      </c>
    </row>
    <row r="12568" spans="1:16" x14ac:dyDescent="0.35">
      <c r="A12568" s="5" t="s">
        <v>16280</v>
      </c>
      <c r="B12568" t="s">
        <v>7016</v>
      </c>
      <c r="C12568" t="s">
        <v>7017</v>
      </c>
      <c r="D12568" t="s">
        <v>7018</v>
      </c>
      <c r="E12568" t="s">
        <v>54</v>
      </c>
      <c r="F12568" s="11" t="s">
        <v>26</v>
      </c>
      <c r="G12568" s="11" t="s">
        <v>26</v>
      </c>
      <c r="H12568" t="s">
        <v>18690</v>
      </c>
      <c r="I12568" s="11" t="s">
        <v>67</v>
      </c>
      <c r="J12568">
        <v>15</v>
      </c>
      <c r="K12568" s="34">
        <v>83.015083312988281</v>
      </c>
      <c r="L12568" s="34">
        <v>194.82670593261719</v>
      </c>
      <c r="M12568" s="34">
        <v>187.95040893554688</v>
      </c>
      <c r="N12568" s="35">
        <v>1.1377760171890259</v>
      </c>
      <c r="O12568">
        <v>219</v>
      </c>
      <c r="P12568">
        <v>0</v>
      </c>
    </row>
    <row r="12569" spans="1:16" x14ac:dyDescent="0.35">
      <c r="A12569" s="5" t="s">
        <v>16281</v>
      </c>
      <c r="B12569" t="s">
        <v>7016</v>
      </c>
      <c r="C12569" t="s">
        <v>7017</v>
      </c>
      <c r="D12569" t="s">
        <v>7018</v>
      </c>
      <c r="E12569" t="s">
        <v>54</v>
      </c>
      <c r="F12569" s="11" t="s">
        <v>26</v>
      </c>
      <c r="G12569" s="11" t="s">
        <v>26</v>
      </c>
      <c r="H12569" t="s">
        <v>18690</v>
      </c>
      <c r="I12569" s="11" t="s">
        <v>67</v>
      </c>
      <c r="J12569">
        <v>16</v>
      </c>
      <c r="K12569" s="34">
        <v>81.975250244140625</v>
      </c>
      <c r="L12569" s="34">
        <v>160.81794738769531</v>
      </c>
      <c r="M12569" s="34">
        <v>154.30006408691406</v>
      </c>
      <c r="N12569" s="35">
        <v>1.0514421463012695</v>
      </c>
      <c r="O12569">
        <v>219</v>
      </c>
      <c r="P12569">
        <v>0</v>
      </c>
    </row>
    <row r="12570" spans="1:16" x14ac:dyDescent="0.35">
      <c r="A12570" s="5" t="s">
        <v>16282</v>
      </c>
      <c r="B12570" t="s">
        <v>7016</v>
      </c>
      <c r="C12570" t="s">
        <v>7017</v>
      </c>
      <c r="D12570" t="s">
        <v>7018</v>
      </c>
      <c r="E12570" t="s">
        <v>54</v>
      </c>
      <c r="F12570" s="11" t="s">
        <v>26</v>
      </c>
      <c r="G12570" s="11" t="s">
        <v>26</v>
      </c>
      <c r="H12570" t="s">
        <v>18690</v>
      </c>
      <c r="I12570" s="11" t="s">
        <v>67</v>
      </c>
      <c r="J12570">
        <v>17</v>
      </c>
      <c r="K12570" s="34">
        <v>81.591468811035156</v>
      </c>
      <c r="L12570" s="34">
        <v>113.01699829101563</v>
      </c>
      <c r="M12570" s="34">
        <v>108.36957550048828</v>
      </c>
      <c r="N12570" s="35">
        <v>2.0467684268951416</v>
      </c>
      <c r="O12570">
        <v>219</v>
      </c>
      <c r="P12570">
        <v>0</v>
      </c>
    </row>
    <row r="12571" spans="1:16" x14ac:dyDescent="0.35">
      <c r="A12571" s="5" t="s">
        <v>16283</v>
      </c>
      <c r="B12571" t="s">
        <v>7016</v>
      </c>
      <c r="C12571" t="s">
        <v>7017</v>
      </c>
      <c r="D12571" t="s">
        <v>7018</v>
      </c>
      <c r="E12571" t="s">
        <v>54</v>
      </c>
      <c r="F12571" s="11" t="s">
        <v>26</v>
      </c>
      <c r="G12571" s="11" t="s">
        <v>26</v>
      </c>
      <c r="H12571" t="s">
        <v>18690</v>
      </c>
      <c r="I12571" s="11" t="s">
        <v>67</v>
      </c>
      <c r="J12571">
        <v>18</v>
      </c>
      <c r="K12571" s="34">
        <v>81.010017395019531</v>
      </c>
      <c r="L12571" s="34">
        <v>82.637107849121094</v>
      </c>
      <c r="M12571" s="34">
        <v>78.26873779296875</v>
      </c>
      <c r="N12571" s="35">
        <v>2.0275413990020752</v>
      </c>
      <c r="O12571">
        <v>219</v>
      </c>
      <c r="P12571">
        <v>0</v>
      </c>
    </row>
    <row r="12572" spans="1:16" x14ac:dyDescent="0.35">
      <c r="A12572" s="5" t="s">
        <v>16284</v>
      </c>
      <c r="B12572" t="s">
        <v>7016</v>
      </c>
      <c r="C12572" t="s">
        <v>7017</v>
      </c>
      <c r="D12572" t="s">
        <v>7018</v>
      </c>
      <c r="E12572" t="s">
        <v>54</v>
      </c>
      <c r="F12572" s="11" t="s">
        <v>26</v>
      </c>
      <c r="G12572" s="11" t="s">
        <v>26</v>
      </c>
      <c r="H12572" t="s">
        <v>18690</v>
      </c>
      <c r="I12572" s="11" t="s">
        <v>67</v>
      </c>
      <c r="J12572">
        <v>19</v>
      </c>
      <c r="K12572" s="34">
        <v>80.612449645996094</v>
      </c>
      <c r="L12572" s="34">
        <v>70.072662353515625</v>
      </c>
      <c r="M12572" s="34">
        <v>59.239067077636719</v>
      </c>
      <c r="N12572" s="35">
        <v>3.199146032333374</v>
      </c>
      <c r="O12572">
        <v>219</v>
      </c>
      <c r="P12572">
        <v>0</v>
      </c>
    </row>
    <row r="12573" spans="1:16" x14ac:dyDescent="0.35">
      <c r="A12573" s="5" t="s">
        <v>16285</v>
      </c>
      <c r="B12573" t="s">
        <v>7016</v>
      </c>
      <c r="C12573" t="s">
        <v>7017</v>
      </c>
      <c r="D12573" t="s">
        <v>7018</v>
      </c>
      <c r="E12573" t="s">
        <v>54</v>
      </c>
      <c r="F12573" s="11" t="s">
        <v>26</v>
      </c>
      <c r="G12573" s="11" t="s">
        <v>26</v>
      </c>
      <c r="H12573" t="s">
        <v>18690</v>
      </c>
      <c r="I12573" s="11" t="s">
        <v>67</v>
      </c>
      <c r="J12573">
        <v>20</v>
      </c>
      <c r="K12573" s="34">
        <v>78.807754516601563</v>
      </c>
      <c r="L12573" s="34">
        <v>69.942176818847656</v>
      </c>
      <c r="M12573" s="34">
        <v>58.06829833984375</v>
      </c>
      <c r="N12573" s="35">
        <v>3.4914646148681641</v>
      </c>
      <c r="O12573">
        <v>219</v>
      </c>
      <c r="P12573">
        <v>0</v>
      </c>
    </row>
    <row r="12574" spans="1:16" x14ac:dyDescent="0.35">
      <c r="A12574" s="5" t="s">
        <v>16286</v>
      </c>
      <c r="B12574" t="s">
        <v>7016</v>
      </c>
      <c r="C12574" t="s">
        <v>7017</v>
      </c>
      <c r="D12574" t="s">
        <v>7018</v>
      </c>
      <c r="E12574" t="s">
        <v>54</v>
      </c>
      <c r="F12574" s="11" t="s">
        <v>26</v>
      </c>
      <c r="G12574" s="11" t="s">
        <v>26</v>
      </c>
      <c r="H12574" t="s">
        <v>18690</v>
      </c>
      <c r="I12574" s="11" t="s">
        <v>67</v>
      </c>
      <c r="J12574">
        <v>21</v>
      </c>
      <c r="K12574" s="34">
        <v>76.725540161132813</v>
      </c>
      <c r="L12574" s="34">
        <v>70.625846862792969</v>
      </c>
      <c r="M12574" s="34">
        <v>73.109359741210938</v>
      </c>
      <c r="N12574" s="35">
        <v>0.63903307914733887</v>
      </c>
      <c r="O12574">
        <v>219</v>
      </c>
      <c r="P12574">
        <v>0</v>
      </c>
    </row>
    <row r="12575" spans="1:16" x14ac:dyDescent="0.35">
      <c r="A12575" s="5" t="s">
        <v>16287</v>
      </c>
      <c r="B12575" t="s">
        <v>7016</v>
      </c>
      <c r="C12575" t="s">
        <v>7017</v>
      </c>
      <c r="D12575" t="s">
        <v>7018</v>
      </c>
      <c r="E12575" t="s">
        <v>54</v>
      </c>
      <c r="F12575" s="11" t="s">
        <v>26</v>
      </c>
      <c r="G12575" s="11" t="s">
        <v>26</v>
      </c>
      <c r="H12575" t="s">
        <v>18690</v>
      </c>
      <c r="I12575" s="11" t="s">
        <v>67</v>
      </c>
      <c r="J12575">
        <v>22</v>
      </c>
      <c r="K12575" s="34">
        <v>74.765914916992188</v>
      </c>
      <c r="L12575" s="34">
        <v>79.136138916015625</v>
      </c>
      <c r="M12575" s="34">
        <v>74.350296020507813</v>
      </c>
      <c r="N12575" s="35">
        <v>1.1362278461456299</v>
      </c>
      <c r="O12575">
        <v>219</v>
      </c>
      <c r="P12575">
        <v>0</v>
      </c>
    </row>
    <row r="12576" spans="1:16" x14ac:dyDescent="0.35">
      <c r="A12576" s="5" t="s">
        <v>16288</v>
      </c>
      <c r="B12576" t="s">
        <v>7016</v>
      </c>
      <c r="C12576" t="s">
        <v>7017</v>
      </c>
      <c r="D12576" t="s">
        <v>7018</v>
      </c>
      <c r="E12576" t="s">
        <v>54</v>
      </c>
      <c r="F12576" s="11" t="s">
        <v>26</v>
      </c>
      <c r="G12576" s="11" t="s">
        <v>26</v>
      </c>
      <c r="H12576" t="s">
        <v>18690</v>
      </c>
      <c r="I12576" s="11" t="s">
        <v>67</v>
      </c>
      <c r="J12576">
        <v>23</v>
      </c>
      <c r="K12576" s="34">
        <v>74.27734375</v>
      </c>
      <c r="L12576" s="34">
        <v>80.4468994140625</v>
      </c>
      <c r="M12576" s="34">
        <v>75.762916564941406</v>
      </c>
      <c r="N12576" s="35">
        <v>1.1582554578781128</v>
      </c>
      <c r="O12576">
        <v>219</v>
      </c>
      <c r="P12576">
        <v>0</v>
      </c>
    </row>
    <row r="12577" spans="1:16" x14ac:dyDescent="0.35">
      <c r="A12577" s="5" t="s">
        <v>16289</v>
      </c>
      <c r="B12577" t="s">
        <v>7016</v>
      </c>
      <c r="C12577" t="s">
        <v>7017</v>
      </c>
      <c r="D12577" t="s">
        <v>7018</v>
      </c>
      <c r="E12577" t="s">
        <v>54</v>
      </c>
      <c r="F12577" s="11" t="s">
        <v>26</v>
      </c>
      <c r="G12577" s="11" t="s">
        <v>26</v>
      </c>
      <c r="H12577" t="s">
        <v>18690</v>
      </c>
      <c r="I12577" s="11" t="s">
        <v>67</v>
      </c>
      <c r="J12577">
        <v>24</v>
      </c>
      <c r="K12577" s="34">
        <v>73.988319396972656</v>
      </c>
      <c r="L12577" s="34">
        <v>77.702888488769531</v>
      </c>
      <c r="M12577" s="34">
        <v>73.688331604003906</v>
      </c>
      <c r="N12577" s="35">
        <v>1.0205478668212891</v>
      </c>
      <c r="O12577">
        <v>219</v>
      </c>
      <c r="P12577">
        <v>0</v>
      </c>
    </row>
    <row r="12578" spans="1:16" x14ac:dyDescent="0.35">
      <c r="A12578" s="5" t="s">
        <v>16290</v>
      </c>
      <c r="B12578" t="s">
        <v>7016</v>
      </c>
      <c r="C12578" t="s">
        <v>7017</v>
      </c>
      <c r="D12578" t="s">
        <v>7018</v>
      </c>
      <c r="E12578" t="s">
        <v>54</v>
      </c>
      <c r="F12578" s="11" t="s">
        <v>26</v>
      </c>
      <c r="G12578" s="11" t="s">
        <v>26</v>
      </c>
      <c r="H12578" t="s">
        <v>18690</v>
      </c>
      <c r="I12578" s="11" t="s">
        <v>68</v>
      </c>
      <c r="J12578">
        <v>1</v>
      </c>
      <c r="K12578" s="34">
        <v>69.18670654296875</v>
      </c>
      <c r="L12578" s="34">
        <v>85.657424926757813</v>
      </c>
      <c r="M12578" s="34">
        <v>74.476585388183594</v>
      </c>
      <c r="N12578" s="35">
        <v>2.7948882579803467</v>
      </c>
      <c r="O12578">
        <v>219</v>
      </c>
      <c r="P12578">
        <v>0</v>
      </c>
    </row>
    <row r="12579" spans="1:16" x14ac:dyDescent="0.35">
      <c r="A12579" s="5" t="s">
        <v>16291</v>
      </c>
      <c r="B12579" t="s">
        <v>7016</v>
      </c>
      <c r="C12579" t="s">
        <v>7017</v>
      </c>
      <c r="D12579" t="s">
        <v>7018</v>
      </c>
      <c r="E12579" t="s">
        <v>54</v>
      </c>
      <c r="F12579" s="11" t="s">
        <v>26</v>
      </c>
      <c r="G12579" s="11" t="s">
        <v>26</v>
      </c>
      <c r="H12579" t="s">
        <v>18690</v>
      </c>
      <c r="I12579" s="11" t="s">
        <v>68</v>
      </c>
      <c r="J12579">
        <v>2</v>
      </c>
      <c r="K12579" s="34">
        <v>69.373435974121094</v>
      </c>
      <c r="L12579" s="34">
        <v>77.839378356933594</v>
      </c>
      <c r="M12579" s="34">
        <v>67.958534240722656</v>
      </c>
      <c r="N12579" s="35">
        <v>2.4729149341583252</v>
      </c>
      <c r="O12579">
        <v>219</v>
      </c>
      <c r="P12579">
        <v>0</v>
      </c>
    </row>
    <row r="12580" spans="1:16" x14ac:dyDescent="0.35">
      <c r="A12580" s="5" t="s">
        <v>16292</v>
      </c>
      <c r="B12580" t="s">
        <v>7016</v>
      </c>
      <c r="C12580" t="s">
        <v>7017</v>
      </c>
      <c r="D12580" t="s">
        <v>7018</v>
      </c>
      <c r="E12580" t="s">
        <v>54</v>
      </c>
      <c r="F12580" s="11" t="s">
        <v>26</v>
      </c>
      <c r="G12580" s="11" t="s">
        <v>26</v>
      </c>
      <c r="H12580" t="s">
        <v>18690</v>
      </c>
      <c r="I12580" s="11" t="s">
        <v>68</v>
      </c>
      <c r="J12580">
        <v>3</v>
      </c>
      <c r="K12580" s="34">
        <v>68.726348876953125</v>
      </c>
      <c r="L12580" s="34">
        <v>68.276268005371094</v>
      </c>
      <c r="M12580" s="34">
        <v>59.84515380859375</v>
      </c>
      <c r="N12580" s="35">
        <v>2.0911457538604736</v>
      </c>
      <c r="O12580">
        <v>219</v>
      </c>
      <c r="P12580">
        <v>0</v>
      </c>
    </row>
    <row r="12581" spans="1:16" x14ac:dyDescent="0.35">
      <c r="A12581" s="5" t="s">
        <v>16293</v>
      </c>
      <c r="B12581" t="s">
        <v>7016</v>
      </c>
      <c r="C12581" t="s">
        <v>7017</v>
      </c>
      <c r="D12581" t="s">
        <v>7018</v>
      </c>
      <c r="E12581" t="s">
        <v>54</v>
      </c>
      <c r="F12581" s="11" t="s">
        <v>26</v>
      </c>
      <c r="G12581" s="11" t="s">
        <v>26</v>
      </c>
      <c r="H12581" t="s">
        <v>18690</v>
      </c>
      <c r="I12581" s="11" t="s">
        <v>68</v>
      </c>
      <c r="J12581">
        <v>4</v>
      </c>
      <c r="K12581" s="34">
        <v>68.245903015136719</v>
      </c>
      <c r="L12581" s="34">
        <v>57.711582183837891</v>
      </c>
      <c r="M12581" s="34">
        <v>50.631053924560547</v>
      </c>
      <c r="N12581" s="35">
        <v>1.7206345796585083</v>
      </c>
      <c r="O12581">
        <v>219</v>
      </c>
      <c r="P12581">
        <v>0</v>
      </c>
    </row>
    <row r="12582" spans="1:16" x14ac:dyDescent="0.35">
      <c r="A12582" s="5" t="s">
        <v>16294</v>
      </c>
      <c r="B12582" t="s">
        <v>7016</v>
      </c>
      <c r="C12582" t="s">
        <v>7017</v>
      </c>
      <c r="D12582" t="s">
        <v>7018</v>
      </c>
      <c r="E12582" t="s">
        <v>54</v>
      </c>
      <c r="F12582" s="11" t="s">
        <v>26</v>
      </c>
      <c r="G12582" s="11" t="s">
        <v>26</v>
      </c>
      <c r="H12582" t="s">
        <v>18690</v>
      </c>
      <c r="I12582" s="11" t="s">
        <v>68</v>
      </c>
      <c r="J12582">
        <v>5</v>
      </c>
      <c r="K12582" s="34">
        <v>67.393745422363281</v>
      </c>
      <c r="L12582" s="34">
        <v>52.835208892822266</v>
      </c>
      <c r="M12582" s="34">
        <v>46.448997497558594</v>
      </c>
      <c r="N12582" s="35">
        <v>1.3815407752990723</v>
      </c>
      <c r="O12582">
        <v>219</v>
      </c>
      <c r="P12582">
        <v>0</v>
      </c>
    </row>
    <row r="12583" spans="1:16" x14ac:dyDescent="0.35">
      <c r="A12583" s="5" t="s">
        <v>16295</v>
      </c>
      <c r="B12583" t="s">
        <v>7016</v>
      </c>
      <c r="C12583" t="s">
        <v>7017</v>
      </c>
      <c r="D12583" t="s">
        <v>7018</v>
      </c>
      <c r="E12583" t="s">
        <v>54</v>
      </c>
      <c r="F12583" s="11" t="s">
        <v>26</v>
      </c>
      <c r="G12583" s="11" t="s">
        <v>26</v>
      </c>
      <c r="H12583" t="s">
        <v>18690</v>
      </c>
      <c r="I12583" s="11" t="s">
        <v>68</v>
      </c>
      <c r="J12583">
        <v>6</v>
      </c>
      <c r="K12583" s="34">
        <v>67.303329467773438</v>
      </c>
      <c r="L12583" s="34">
        <v>55.066123962402344</v>
      </c>
      <c r="M12583" s="34">
        <v>48.950229644775391</v>
      </c>
      <c r="N12583" s="35">
        <v>1.1079961061477661</v>
      </c>
      <c r="O12583">
        <v>219</v>
      </c>
      <c r="P12583">
        <v>0</v>
      </c>
    </row>
    <row r="12584" spans="1:16" x14ac:dyDescent="0.35">
      <c r="A12584" s="5" t="s">
        <v>16296</v>
      </c>
      <c r="B12584" t="s">
        <v>7016</v>
      </c>
      <c r="C12584" t="s">
        <v>7017</v>
      </c>
      <c r="D12584" t="s">
        <v>7018</v>
      </c>
      <c r="E12584" t="s">
        <v>54</v>
      </c>
      <c r="F12584" s="11" t="s">
        <v>26</v>
      </c>
      <c r="G12584" s="11" t="s">
        <v>26</v>
      </c>
      <c r="H12584" t="s">
        <v>18690</v>
      </c>
      <c r="I12584" s="11" t="s">
        <v>68</v>
      </c>
      <c r="J12584">
        <v>7</v>
      </c>
      <c r="K12584" s="34">
        <v>67.6982421875</v>
      </c>
      <c r="L12584" s="34">
        <v>77.484764099121094</v>
      </c>
      <c r="M12584" s="34">
        <v>73.412422180175781</v>
      </c>
      <c r="N12584" s="35">
        <v>0.65175360441207886</v>
      </c>
      <c r="O12584">
        <v>219</v>
      </c>
      <c r="P12584">
        <v>0</v>
      </c>
    </row>
    <row r="12585" spans="1:16" x14ac:dyDescent="0.35">
      <c r="A12585" s="5" t="s">
        <v>16297</v>
      </c>
      <c r="B12585" t="s">
        <v>7016</v>
      </c>
      <c r="C12585" t="s">
        <v>7017</v>
      </c>
      <c r="D12585" t="s">
        <v>7018</v>
      </c>
      <c r="E12585" t="s">
        <v>54</v>
      </c>
      <c r="F12585" s="11" t="s">
        <v>26</v>
      </c>
      <c r="G12585" s="11" t="s">
        <v>26</v>
      </c>
      <c r="H12585" t="s">
        <v>18690</v>
      </c>
      <c r="I12585" s="11" t="s">
        <v>68</v>
      </c>
      <c r="J12585">
        <v>8</v>
      </c>
      <c r="K12585" s="34">
        <v>68.220489501953125</v>
      </c>
      <c r="L12585" s="34">
        <v>154.45576477050781</v>
      </c>
      <c r="M12585" s="34">
        <v>147.94931030273438</v>
      </c>
      <c r="N12585" s="35">
        <v>1.1406375169754028</v>
      </c>
      <c r="O12585">
        <v>219</v>
      </c>
      <c r="P12585">
        <v>0</v>
      </c>
    </row>
    <row r="12586" spans="1:16" x14ac:dyDescent="0.35">
      <c r="A12586" s="5" t="s">
        <v>16298</v>
      </c>
      <c r="B12586" t="s">
        <v>7016</v>
      </c>
      <c r="C12586" t="s">
        <v>7017</v>
      </c>
      <c r="D12586" t="s">
        <v>7018</v>
      </c>
      <c r="E12586" t="s">
        <v>54</v>
      </c>
      <c r="F12586" s="11" t="s">
        <v>26</v>
      </c>
      <c r="G12586" s="11" t="s">
        <v>26</v>
      </c>
      <c r="H12586" t="s">
        <v>18690</v>
      </c>
      <c r="I12586" s="11" t="s">
        <v>68</v>
      </c>
      <c r="J12586">
        <v>9</v>
      </c>
      <c r="K12586" s="34">
        <v>71.674613952636719</v>
      </c>
      <c r="L12586" s="34">
        <v>283.64913940429688</v>
      </c>
      <c r="M12586" s="34">
        <v>273.33306884765625</v>
      </c>
      <c r="N12586" s="35">
        <v>1.9101043939590454</v>
      </c>
      <c r="O12586">
        <v>219</v>
      </c>
      <c r="P12586">
        <v>0</v>
      </c>
    </row>
    <row r="12587" spans="1:16" x14ac:dyDescent="0.35">
      <c r="A12587" s="5" t="s">
        <v>16299</v>
      </c>
      <c r="B12587" t="s">
        <v>7016</v>
      </c>
      <c r="C12587" t="s">
        <v>7017</v>
      </c>
      <c r="D12587" t="s">
        <v>7018</v>
      </c>
      <c r="E12587" t="s">
        <v>54</v>
      </c>
      <c r="F12587" s="11" t="s">
        <v>26</v>
      </c>
      <c r="G12587" s="11" t="s">
        <v>26</v>
      </c>
      <c r="H12587" t="s">
        <v>18690</v>
      </c>
      <c r="I12587" s="11" t="s">
        <v>68</v>
      </c>
      <c r="J12587">
        <v>10</v>
      </c>
      <c r="K12587" s="34">
        <v>76.143089294433594</v>
      </c>
      <c r="L12587" s="34">
        <v>377.31649780273438</v>
      </c>
      <c r="M12587" s="34">
        <v>363.4512939453125</v>
      </c>
      <c r="N12587" s="35">
        <v>2.5981526374816895</v>
      </c>
      <c r="O12587">
        <v>219</v>
      </c>
      <c r="P12587">
        <v>0</v>
      </c>
    </row>
    <row r="12588" spans="1:16" x14ac:dyDescent="0.35">
      <c r="A12588" s="5" t="s">
        <v>16300</v>
      </c>
      <c r="B12588" t="s">
        <v>7016</v>
      </c>
      <c r="C12588" t="s">
        <v>7017</v>
      </c>
      <c r="D12588" t="s">
        <v>7018</v>
      </c>
      <c r="E12588" t="s">
        <v>54</v>
      </c>
      <c r="F12588" s="11" t="s">
        <v>26</v>
      </c>
      <c r="G12588" s="11" t="s">
        <v>26</v>
      </c>
      <c r="H12588" t="s">
        <v>18690</v>
      </c>
      <c r="I12588" s="11" t="s">
        <v>68</v>
      </c>
      <c r="J12588">
        <v>11</v>
      </c>
      <c r="K12588" s="34">
        <v>80.523117065429688</v>
      </c>
      <c r="L12588" s="34">
        <v>376.48544311523438</v>
      </c>
      <c r="M12588" s="34">
        <v>362.2254638671875</v>
      </c>
      <c r="N12588" s="35">
        <v>2.629148006439209</v>
      </c>
      <c r="O12588">
        <v>219</v>
      </c>
      <c r="P12588">
        <v>0</v>
      </c>
    </row>
    <row r="12589" spans="1:16" x14ac:dyDescent="0.35">
      <c r="A12589" s="5" t="s">
        <v>16301</v>
      </c>
      <c r="B12589" t="s">
        <v>7016</v>
      </c>
      <c r="C12589" t="s">
        <v>7017</v>
      </c>
      <c r="D12589" t="s">
        <v>7018</v>
      </c>
      <c r="E12589" t="s">
        <v>54</v>
      </c>
      <c r="F12589" s="11" t="s">
        <v>26</v>
      </c>
      <c r="G12589" s="11" t="s">
        <v>26</v>
      </c>
      <c r="H12589" t="s">
        <v>18690</v>
      </c>
      <c r="I12589" s="11" t="s">
        <v>68</v>
      </c>
      <c r="J12589">
        <v>12</v>
      </c>
      <c r="K12589" s="34">
        <v>81.781410217285156</v>
      </c>
      <c r="L12589" s="34">
        <v>332.53665161132813</v>
      </c>
      <c r="M12589" s="34">
        <v>319.600341796875</v>
      </c>
      <c r="N12589" s="35">
        <v>2.3303747177124023</v>
      </c>
      <c r="O12589">
        <v>219</v>
      </c>
      <c r="P12589">
        <v>0</v>
      </c>
    </row>
    <row r="12590" spans="1:16" x14ac:dyDescent="0.35">
      <c r="A12590" s="5" t="s">
        <v>16302</v>
      </c>
      <c r="B12590" t="s">
        <v>7016</v>
      </c>
      <c r="C12590" t="s">
        <v>7017</v>
      </c>
      <c r="D12590" t="s">
        <v>7018</v>
      </c>
      <c r="E12590" t="s">
        <v>54</v>
      </c>
      <c r="F12590" s="11" t="s">
        <v>26</v>
      </c>
      <c r="G12590" s="11" t="s">
        <v>26</v>
      </c>
      <c r="H12590" t="s">
        <v>18690</v>
      </c>
      <c r="I12590" s="11" t="s">
        <v>68</v>
      </c>
      <c r="J12590">
        <v>13</v>
      </c>
      <c r="K12590" s="34">
        <v>82.334342956542969</v>
      </c>
      <c r="L12590" s="34">
        <v>280.58840942382813</v>
      </c>
      <c r="M12590" s="34">
        <v>269.20339965820313</v>
      </c>
      <c r="N12590" s="35">
        <v>1.995232105255127</v>
      </c>
      <c r="O12590">
        <v>219</v>
      </c>
      <c r="P12590">
        <v>0</v>
      </c>
    </row>
    <row r="12591" spans="1:16" x14ac:dyDescent="0.35">
      <c r="A12591" s="5" t="s">
        <v>16303</v>
      </c>
      <c r="B12591" t="s">
        <v>7016</v>
      </c>
      <c r="C12591" t="s">
        <v>7017</v>
      </c>
      <c r="D12591" t="s">
        <v>7018</v>
      </c>
      <c r="E12591" t="s">
        <v>54</v>
      </c>
      <c r="F12591" s="11" t="s">
        <v>26</v>
      </c>
      <c r="G12591" s="11" t="s">
        <v>26</v>
      </c>
      <c r="H12591" t="s">
        <v>18690</v>
      </c>
      <c r="I12591" s="11" t="s">
        <v>68</v>
      </c>
      <c r="J12591">
        <v>14</v>
      </c>
      <c r="K12591" s="34">
        <v>82.501358032226563</v>
      </c>
      <c r="L12591" s="34">
        <v>259.74859619140625</v>
      </c>
      <c r="M12591" s="34">
        <v>248.7015380859375</v>
      </c>
      <c r="N12591" s="35">
        <v>1.8990517854690552</v>
      </c>
      <c r="O12591">
        <v>219</v>
      </c>
      <c r="P12591">
        <v>0</v>
      </c>
    </row>
    <row r="12592" spans="1:16" x14ac:dyDescent="0.35">
      <c r="A12592" s="5" t="s">
        <v>16304</v>
      </c>
      <c r="B12592" t="s">
        <v>7016</v>
      </c>
      <c r="C12592" t="s">
        <v>7017</v>
      </c>
      <c r="D12592" t="s">
        <v>7018</v>
      </c>
      <c r="E12592" t="s">
        <v>54</v>
      </c>
      <c r="F12592" s="11" t="s">
        <v>26</v>
      </c>
      <c r="G12592" s="11" t="s">
        <v>26</v>
      </c>
      <c r="H12592" t="s">
        <v>18690</v>
      </c>
      <c r="I12592" s="11" t="s">
        <v>68</v>
      </c>
      <c r="J12592">
        <v>15</v>
      </c>
      <c r="K12592" s="34">
        <v>82.559783935546875</v>
      </c>
      <c r="L12592" s="34">
        <v>234.12190246582031</v>
      </c>
      <c r="M12592" s="34">
        <v>210.73867797851563</v>
      </c>
      <c r="N12592" s="35">
        <v>5.2595124244689941</v>
      </c>
      <c r="O12592">
        <v>219</v>
      </c>
      <c r="P12592">
        <v>0</v>
      </c>
    </row>
    <row r="12593" spans="1:16" x14ac:dyDescent="0.35">
      <c r="A12593" s="5" t="s">
        <v>16305</v>
      </c>
      <c r="B12593" t="s">
        <v>7016</v>
      </c>
      <c r="C12593" t="s">
        <v>7017</v>
      </c>
      <c r="D12593" t="s">
        <v>7018</v>
      </c>
      <c r="E12593" t="s">
        <v>54</v>
      </c>
      <c r="F12593" s="11" t="s">
        <v>26</v>
      </c>
      <c r="G12593" s="11" t="s">
        <v>26</v>
      </c>
      <c r="H12593" t="s">
        <v>18690</v>
      </c>
      <c r="I12593" s="11" t="s">
        <v>68</v>
      </c>
      <c r="J12593">
        <v>16</v>
      </c>
      <c r="K12593" s="34">
        <v>81.717750549316406</v>
      </c>
      <c r="L12593" s="34">
        <v>190.83992004394531</v>
      </c>
      <c r="M12593" s="34">
        <v>161.3065185546875</v>
      </c>
      <c r="N12593" s="35">
        <v>5.4230217933654785</v>
      </c>
      <c r="O12593">
        <v>219</v>
      </c>
      <c r="P12593">
        <v>0</v>
      </c>
    </row>
    <row r="12594" spans="1:16" x14ac:dyDescent="0.35">
      <c r="A12594" s="5" t="s">
        <v>16306</v>
      </c>
      <c r="B12594" t="s">
        <v>7016</v>
      </c>
      <c r="C12594" t="s">
        <v>7017</v>
      </c>
      <c r="D12594" t="s">
        <v>7018</v>
      </c>
      <c r="E12594" t="s">
        <v>54</v>
      </c>
      <c r="F12594" s="11" t="s">
        <v>26</v>
      </c>
      <c r="G12594" s="11" t="s">
        <v>26</v>
      </c>
      <c r="H12594" t="s">
        <v>18690</v>
      </c>
      <c r="I12594" s="11" t="s">
        <v>68</v>
      </c>
      <c r="J12594">
        <v>17</v>
      </c>
      <c r="K12594" s="34">
        <v>81.697250366210938</v>
      </c>
      <c r="L12594" s="34">
        <v>132.00070190429688</v>
      </c>
      <c r="M12594" s="34">
        <v>108.63372039794922</v>
      </c>
      <c r="N12594" s="35">
        <v>3.7817401885986328</v>
      </c>
      <c r="O12594">
        <v>219</v>
      </c>
      <c r="P12594">
        <v>0</v>
      </c>
    </row>
    <row r="12595" spans="1:16" x14ac:dyDescent="0.35">
      <c r="A12595" s="5" t="s">
        <v>16307</v>
      </c>
      <c r="B12595" t="s">
        <v>7016</v>
      </c>
      <c r="C12595" t="s">
        <v>7017</v>
      </c>
      <c r="D12595" t="s">
        <v>7018</v>
      </c>
      <c r="E12595" t="s">
        <v>54</v>
      </c>
      <c r="F12595" s="11" t="s">
        <v>26</v>
      </c>
      <c r="G12595" s="11" t="s">
        <v>26</v>
      </c>
      <c r="H12595" t="s">
        <v>18690</v>
      </c>
      <c r="I12595" s="11" t="s">
        <v>68</v>
      </c>
      <c r="J12595">
        <v>18</v>
      </c>
      <c r="K12595" s="34">
        <v>81.437957763671875</v>
      </c>
      <c r="L12595" s="34">
        <v>93.799964904785156</v>
      </c>
      <c r="M12595" s="34">
        <v>74.152412414550781</v>
      </c>
      <c r="N12595" s="35">
        <v>3.5716631412506104</v>
      </c>
      <c r="O12595">
        <v>219</v>
      </c>
      <c r="P12595">
        <v>0</v>
      </c>
    </row>
    <row r="12596" spans="1:16" x14ac:dyDescent="0.35">
      <c r="A12596" s="5" t="s">
        <v>16308</v>
      </c>
      <c r="B12596" t="s">
        <v>7016</v>
      </c>
      <c r="C12596" t="s">
        <v>7017</v>
      </c>
      <c r="D12596" t="s">
        <v>7018</v>
      </c>
      <c r="E12596" t="s">
        <v>54</v>
      </c>
      <c r="F12596" s="11" t="s">
        <v>26</v>
      </c>
      <c r="G12596" s="11" t="s">
        <v>26</v>
      </c>
      <c r="H12596" t="s">
        <v>18690</v>
      </c>
      <c r="I12596" s="11" t="s">
        <v>68</v>
      </c>
      <c r="J12596">
        <v>19</v>
      </c>
      <c r="K12596" s="34">
        <v>79.272018432617188</v>
      </c>
      <c r="L12596" s="34">
        <v>76.698516845703125</v>
      </c>
      <c r="M12596" s="34">
        <v>57.518516540527344</v>
      </c>
      <c r="N12596" s="35">
        <v>3.9584345817565918</v>
      </c>
      <c r="O12596">
        <v>219</v>
      </c>
      <c r="P12596">
        <v>0</v>
      </c>
    </row>
    <row r="12597" spans="1:16" x14ac:dyDescent="0.35">
      <c r="A12597" s="5" t="s">
        <v>16309</v>
      </c>
      <c r="B12597" t="s">
        <v>7016</v>
      </c>
      <c r="C12597" t="s">
        <v>7017</v>
      </c>
      <c r="D12597" t="s">
        <v>7018</v>
      </c>
      <c r="E12597" t="s">
        <v>54</v>
      </c>
      <c r="F12597" s="11" t="s">
        <v>26</v>
      </c>
      <c r="G12597" s="11" t="s">
        <v>26</v>
      </c>
      <c r="H12597" t="s">
        <v>18690</v>
      </c>
      <c r="I12597" s="11" t="s">
        <v>68</v>
      </c>
      <c r="J12597">
        <v>20</v>
      </c>
      <c r="K12597" s="34">
        <v>77.115180969238281</v>
      </c>
      <c r="L12597" s="34">
        <v>75.72161865234375</v>
      </c>
      <c r="M12597" s="34">
        <v>55.039718627929688</v>
      </c>
      <c r="N12597" s="35">
        <v>4.3243350982666016</v>
      </c>
      <c r="O12597">
        <v>219</v>
      </c>
      <c r="P12597">
        <v>0</v>
      </c>
    </row>
    <row r="12598" spans="1:16" x14ac:dyDescent="0.35">
      <c r="A12598" s="5" t="s">
        <v>16310</v>
      </c>
      <c r="B12598" t="s">
        <v>7016</v>
      </c>
      <c r="C12598" t="s">
        <v>7017</v>
      </c>
      <c r="D12598" t="s">
        <v>7018</v>
      </c>
      <c r="E12598" t="s">
        <v>54</v>
      </c>
      <c r="F12598" s="11" t="s">
        <v>26</v>
      </c>
      <c r="G12598" s="11" t="s">
        <v>26</v>
      </c>
      <c r="H12598" t="s">
        <v>18690</v>
      </c>
      <c r="I12598" s="11" t="s">
        <v>68</v>
      </c>
      <c r="J12598">
        <v>21</v>
      </c>
      <c r="K12598" s="34">
        <v>75.614921569824219</v>
      </c>
      <c r="L12598" s="34">
        <v>75.90985107421875</v>
      </c>
      <c r="M12598" s="34">
        <v>54.604541778564453</v>
      </c>
      <c r="N12598" s="35">
        <v>4.6485171318054199</v>
      </c>
      <c r="O12598">
        <v>219</v>
      </c>
      <c r="P12598">
        <v>0</v>
      </c>
    </row>
    <row r="12599" spans="1:16" x14ac:dyDescent="0.35">
      <c r="A12599" s="5" t="s">
        <v>16311</v>
      </c>
      <c r="B12599" t="s">
        <v>7016</v>
      </c>
      <c r="C12599" t="s">
        <v>7017</v>
      </c>
      <c r="D12599" t="s">
        <v>7018</v>
      </c>
      <c r="E12599" t="s">
        <v>54</v>
      </c>
      <c r="F12599" s="11" t="s">
        <v>26</v>
      </c>
      <c r="G12599" s="11" t="s">
        <v>26</v>
      </c>
      <c r="H12599" t="s">
        <v>18690</v>
      </c>
      <c r="I12599" s="11" t="s">
        <v>68</v>
      </c>
      <c r="J12599">
        <v>22</v>
      </c>
      <c r="K12599" s="34">
        <v>73.781944274902344</v>
      </c>
      <c r="L12599" s="34">
        <v>84.1920166015625</v>
      </c>
      <c r="M12599" s="34">
        <v>53.774147033691406</v>
      </c>
      <c r="N12599" s="35">
        <v>7.0276265144348145</v>
      </c>
      <c r="O12599">
        <v>219</v>
      </c>
      <c r="P12599">
        <v>0</v>
      </c>
    </row>
    <row r="12600" spans="1:16" x14ac:dyDescent="0.35">
      <c r="A12600" s="5" t="s">
        <v>16312</v>
      </c>
      <c r="B12600" t="s">
        <v>7016</v>
      </c>
      <c r="C12600" t="s">
        <v>7017</v>
      </c>
      <c r="D12600" t="s">
        <v>7018</v>
      </c>
      <c r="E12600" t="s">
        <v>54</v>
      </c>
      <c r="F12600" s="11" t="s">
        <v>26</v>
      </c>
      <c r="G12600" s="11" t="s">
        <v>26</v>
      </c>
      <c r="H12600" t="s">
        <v>18690</v>
      </c>
      <c r="I12600" s="11" t="s">
        <v>68</v>
      </c>
      <c r="J12600">
        <v>23</v>
      </c>
      <c r="K12600" s="34">
        <v>73.000396728515625</v>
      </c>
      <c r="L12600" s="34">
        <v>84.964546203613281</v>
      </c>
      <c r="M12600" s="34">
        <v>79.226036071777344</v>
      </c>
      <c r="N12600" s="35">
        <v>1.3019025325775146</v>
      </c>
      <c r="O12600">
        <v>219</v>
      </c>
      <c r="P12600">
        <v>0</v>
      </c>
    </row>
    <row r="12601" spans="1:16" x14ac:dyDescent="0.35">
      <c r="A12601" s="5" t="s">
        <v>16313</v>
      </c>
      <c r="B12601" t="s">
        <v>7016</v>
      </c>
      <c r="C12601" t="s">
        <v>7017</v>
      </c>
      <c r="D12601" t="s">
        <v>7018</v>
      </c>
      <c r="E12601" t="s">
        <v>54</v>
      </c>
      <c r="F12601" s="11" t="s">
        <v>26</v>
      </c>
      <c r="G12601" s="11" t="s">
        <v>26</v>
      </c>
      <c r="H12601" t="s">
        <v>18690</v>
      </c>
      <c r="I12601" s="11" t="s">
        <v>68</v>
      </c>
      <c r="J12601">
        <v>24</v>
      </c>
      <c r="K12601" s="34">
        <v>72.465126037597656</v>
      </c>
      <c r="L12601" s="34">
        <v>81.541526794433594</v>
      </c>
      <c r="M12601" s="34">
        <v>76.535499572753906</v>
      </c>
      <c r="N12601" s="35">
        <v>1.1855813264846802</v>
      </c>
      <c r="O12601">
        <v>219</v>
      </c>
      <c r="P12601">
        <v>0</v>
      </c>
    </row>
    <row r="12602" spans="1:16" x14ac:dyDescent="0.35">
      <c r="A12602" s="5" t="s">
        <v>16314</v>
      </c>
      <c r="B12602" t="s">
        <v>7016</v>
      </c>
      <c r="C12602" t="s">
        <v>7017</v>
      </c>
      <c r="D12602" t="s">
        <v>7018</v>
      </c>
      <c r="E12602" t="s">
        <v>54</v>
      </c>
      <c r="F12602" s="11" t="s">
        <v>26</v>
      </c>
      <c r="G12602" s="11" t="s">
        <v>26</v>
      </c>
      <c r="H12602" t="s">
        <v>18690</v>
      </c>
      <c r="I12602" s="11" t="s">
        <v>69</v>
      </c>
      <c r="J12602">
        <v>1</v>
      </c>
      <c r="K12602" s="34">
        <v>62.394332885742188</v>
      </c>
      <c r="L12602" s="34">
        <v>76.132255554199219</v>
      </c>
      <c r="M12602" s="34">
        <v>72.121856689453125</v>
      </c>
      <c r="N12602" s="35">
        <v>1.0269570350646973</v>
      </c>
      <c r="O12602">
        <v>221</v>
      </c>
      <c r="P12602">
        <v>0</v>
      </c>
    </row>
    <row r="12603" spans="1:16" x14ac:dyDescent="0.35">
      <c r="A12603" s="5" t="s">
        <v>16315</v>
      </c>
      <c r="B12603" t="s">
        <v>7016</v>
      </c>
      <c r="C12603" t="s">
        <v>7017</v>
      </c>
      <c r="D12603" t="s">
        <v>7018</v>
      </c>
      <c r="E12603" t="s">
        <v>54</v>
      </c>
      <c r="F12603" s="11" t="s">
        <v>26</v>
      </c>
      <c r="G12603" s="11" t="s">
        <v>26</v>
      </c>
      <c r="H12603" t="s">
        <v>18690</v>
      </c>
      <c r="I12603" s="11" t="s">
        <v>69</v>
      </c>
      <c r="J12603">
        <v>2</v>
      </c>
      <c r="K12603" s="34">
        <v>61.616104125976563</v>
      </c>
      <c r="L12603" s="34">
        <v>69.192314147949219</v>
      </c>
      <c r="M12603" s="34">
        <v>65.806671142578125</v>
      </c>
      <c r="N12603" s="35">
        <v>0.86625772714614868</v>
      </c>
      <c r="O12603">
        <v>221</v>
      </c>
      <c r="P12603">
        <v>0</v>
      </c>
    </row>
    <row r="12604" spans="1:16" x14ac:dyDescent="0.35">
      <c r="A12604" s="5" t="s">
        <v>16316</v>
      </c>
      <c r="B12604" t="s">
        <v>7016</v>
      </c>
      <c r="C12604" t="s">
        <v>7017</v>
      </c>
      <c r="D12604" t="s">
        <v>7018</v>
      </c>
      <c r="E12604" t="s">
        <v>54</v>
      </c>
      <c r="F12604" s="11" t="s">
        <v>26</v>
      </c>
      <c r="G12604" s="11" t="s">
        <v>26</v>
      </c>
      <c r="H12604" t="s">
        <v>18690</v>
      </c>
      <c r="I12604" s="11" t="s">
        <v>69</v>
      </c>
      <c r="J12604">
        <v>3</v>
      </c>
      <c r="K12604" s="34">
        <v>61.100185394287109</v>
      </c>
      <c r="L12604" s="34">
        <v>60.6383056640625</v>
      </c>
      <c r="M12604" s="34">
        <v>57.776100158691406</v>
      </c>
      <c r="N12604" s="35">
        <v>0.72946310043334961</v>
      </c>
      <c r="O12604">
        <v>221</v>
      </c>
      <c r="P12604">
        <v>0</v>
      </c>
    </row>
    <row r="12605" spans="1:16" x14ac:dyDescent="0.35">
      <c r="A12605" s="5" t="s">
        <v>16317</v>
      </c>
      <c r="B12605" t="s">
        <v>7016</v>
      </c>
      <c r="C12605" t="s">
        <v>7017</v>
      </c>
      <c r="D12605" t="s">
        <v>7018</v>
      </c>
      <c r="E12605" t="s">
        <v>54</v>
      </c>
      <c r="F12605" s="11" t="s">
        <v>26</v>
      </c>
      <c r="G12605" s="11" t="s">
        <v>26</v>
      </c>
      <c r="H12605" t="s">
        <v>18690</v>
      </c>
      <c r="I12605" s="11" t="s">
        <v>69</v>
      </c>
      <c r="J12605">
        <v>4</v>
      </c>
      <c r="K12605" s="34">
        <v>60.23760986328125</v>
      </c>
      <c r="L12605" s="34">
        <v>51.207183837890625</v>
      </c>
      <c r="M12605" s="34">
        <v>48.806957244873047</v>
      </c>
      <c r="N12605" s="35">
        <v>0.60139298439025879</v>
      </c>
      <c r="O12605">
        <v>221</v>
      </c>
      <c r="P12605">
        <v>0</v>
      </c>
    </row>
    <row r="12606" spans="1:16" x14ac:dyDescent="0.35">
      <c r="A12606" s="5" t="s">
        <v>16318</v>
      </c>
      <c r="B12606" t="s">
        <v>7016</v>
      </c>
      <c r="C12606" t="s">
        <v>7017</v>
      </c>
      <c r="D12606" t="s">
        <v>7018</v>
      </c>
      <c r="E12606" t="s">
        <v>54</v>
      </c>
      <c r="F12606" s="11" t="s">
        <v>26</v>
      </c>
      <c r="G12606" s="11" t="s">
        <v>26</v>
      </c>
      <c r="H12606" t="s">
        <v>18690</v>
      </c>
      <c r="I12606" s="11" t="s">
        <v>69</v>
      </c>
      <c r="J12606">
        <v>5</v>
      </c>
      <c r="K12606" s="34">
        <v>59.619937896728516</v>
      </c>
      <c r="L12606" s="34">
        <v>47.144355773925781</v>
      </c>
      <c r="M12606" s="34">
        <v>44.944145202636719</v>
      </c>
      <c r="N12606" s="35">
        <v>0.48779982328414917</v>
      </c>
      <c r="O12606">
        <v>221</v>
      </c>
      <c r="P12606">
        <v>0</v>
      </c>
    </row>
    <row r="12607" spans="1:16" x14ac:dyDescent="0.35">
      <c r="A12607" s="5" t="s">
        <v>16319</v>
      </c>
      <c r="B12607" t="s">
        <v>7016</v>
      </c>
      <c r="C12607" t="s">
        <v>7017</v>
      </c>
      <c r="D12607" t="s">
        <v>7018</v>
      </c>
      <c r="E12607" t="s">
        <v>54</v>
      </c>
      <c r="F12607" s="11" t="s">
        <v>26</v>
      </c>
      <c r="G12607" s="11" t="s">
        <v>26</v>
      </c>
      <c r="H12607" t="s">
        <v>18690</v>
      </c>
      <c r="I12607" s="11" t="s">
        <v>69</v>
      </c>
      <c r="J12607">
        <v>6</v>
      </c>
      <c r="K12607" s="34">
        <v>59.2591552734375</v>
      </c>
      <c r="L12607" s="34">
        <v>49.657112121582031</v>
      </c>
      <c r="M12607" s="34">
        <v>47.389854431152344</v>
      </c>
      <c r="N12607" s="35">
        <v>0.41621699929237366</v>
      </c>
      <c r="O12607">
        <v>221</v>
      </c>
      <c r="P12607">
        <v>0</v>
      </c>
    </row>
    <row r="12608" spans="1:16" x14ac:dyDescent="0.35">
      <c r="A12608" s="5" t="s">
        <v>16320</v>
      </c>
      <c r="B12608" t="s">
        <v>7016</v>
      </c>
      <c r="C12608" t="s">
        <v>7017</v>
      </c>
      <c r="D12608" t="s">
        <v>7018</v>
      </c>
      <c r="E12608" t="s">
        <v>54</v>
      </c>
      <c r="F12608" s="11" t="s">
        <v>26</v>
      </c>
      <c r="G12608" s="11" t="s">
        <v>26</v>
      </c>
      <c r="H12608" t="s">
        <v>18690</v>
      </c>
      <c r="I12608" s="11" t="s">
        <v>69</v>
      </c>
      <c r="J12608">
        <v>7</v>
      </c>
      <c r="K12608" s="34">
        <v>58.845073699951172</v>
      </c>
      <c r="L12608" s="34">
        <v>71.121177673339844</v>
      </c>
      <c r="M12608" s="34">
        <v>71.785079956054688</v>
      </c>
      <c r="N12608" s="35">
        <v>0.17077101767063141</v>
      </c>
      <c r="O12608">
        <v>221</v>
      </c>
      <c r="P12608">
        <v>0</v>
      </c>
    </row>
    <row r="12609" spans="1:16" x14ac:dyDescent="0.35">
      <c r="A12609" s="5" t="s">
        <v>16321</v>
      </c>
      <c r="B12609" t="s">
        <v>7016</v>
      </c>
      <c r="C12609" t="s">
        <v>7017</v>
      </c>
      <c r="D12609" t="s">
        <v>7018</v>
      </c>
      <c r="E12609" t="s">
        <v>54</v>
      </c>
      <c r="F12609" s="11" t="s">
        <v>26</v>
      </c>
      <c r="G12609" s="11" t="s">
        <v>26</v>
      </c>
      <c r="H12609" t="s">
        <v>18690</v>
      </c>
      <c r="I12609" s="11" t="s">
        <v>69</v>
      </c>
      <c r="J12609">
        <v>8</v>
      </c>
      <c r="K12609" s="34">
        <v>59.396488189697266</v>
      </c>
      <c r="L12609" s="34">
        <v>142.65805053710938</v>
      </c>
      <c r="M12609" s="34">
        <v>143.87042236328125</v>
      </c>
      <c r="N12609" s="35">
        <v>0.31696203351020813</v>
      </c>
      <c r="O12609">
        <v>221</v>
      </c>
      <c r="P12609">
        <v>0</v>
      </c>
    </row>
    <row r="12610" spans="1:16" x14ac:dyDescent="0.35">
      <c r="A12610" s="5" t="s">
        <v>16322</v>
      </c>
      <c r="B12610" t="s">
        <v>7016</v>
      </c>
      <c r="C12610" t="s">
        <v>7017</v>
      </c>
      <c r="D12610" t="s">
        <v>7018</v>
      </c>
      <c r="E12610" t="s">
        <v>54</v>
      </c>
      <c r="F12610" s="11" t="s">
        <v>26</v>
      </c>
      <c r="G12610" s="11" t="s">
        <v>26</v>
      </c>
      <c r="H12610" t="s">
        <v>18690</v>
      </c>
      <c r="I12610" s="11" t="s">
        <v>69</v>
      </c>
      <c r="J12610">
        <v>9</v>
      </c>
      <c r="K12610" s="34">
        <v>62.058074951171875</v>
      </c>
      <c r="L12610" s="34">
        <v>262.25381469726563</v>
      </c>
      <c r="M12610" s="34">
        <v>266.53704833984375</v>
      </c>
      <c r="N12610" s="35">
        <v>0.98088884353637695</v>
      </c>
      <c r="O12610">
        <v>221</v>
      </c>
      <c r="P12610">
        <v>0</v>
      </c>
    </row>
    <row r="12611" spans="1:16" x14ac:dyDescent="0.35">
      <c r="A12611" s="5" t="s">
        <v>16323</v>
      </c>
      <c r="B12611" t="s">
        <v>7016</v>
      </c>
      <c r="C12611" t="s">
        <v>7017</v>
      </c>
      <c r="D12611" t="s">
        <v>7018</v>
      </c>
      <c r="E12611" t="s">
        <v>54</v>
      </c>
      <c r="F12611" s="11" t="s">
        <v>26</v>
      </c>
      <c r="G12611" s="11" t="s">
        <v>26</v>
      </c>
      <c r="H12611" t="s">
        <v>18690</v>
      </c>
      <c r="I12611" s="11" t="s">
        <v>69</v>
      </c>
      <c r="J12611">
        <v>10</v>
      </c>
      <c r="K12611" s="34">
        <v>68.086593627929688</v>
      </c>
      <c r="L12611" s="34">
        <v>347.8360595703125</v>
      </c>
      <c r="M12611" s="34">
        <v>353.73037719726563</v>
      </c>
      <c r="N12611" s="35">
        <v>1.5861669778823853</v>
      </c>
      <c r="O12611">
        <v>221</v>
      </c>
      <c r="P12611">
        <v>0</v>
      </c>
    </row>
    <row r="12612" spans="1:16" x14ac:dyDescent="0.35">
      <c r="A12612" s="5" t="s">
        <v>16324</v>
      </c>
      <c r="B12612" t="s">
        <v>7016</v>
      </c>
      <c r="C12612" t="s">
        <v>7017</v>
      </c>
      <c r="D12612" t="s">
        <v>7018</v>
      </c>
      <c r="E12612" t="s">
        <v>54</v>
      </c>
      <c r="F12612" s="11" t="s">
        <v>26</v>
      </c>
      <c r="G12612" s="11" t="s">
        <v>26</v>
      </c>
      <c r="H12612" t="s">
        <v>18690</v>
      </c>
      <c r="I12612" s="11" t="s">
        <v>69</v>
      </c>
      <c r="J12612">
        <v>11</v>
      </c>
      <c r="K12612" s="34">
        <v>73.952003479003906</v>
      </c>
      <c r="L12612" s="34">
        <v>344.58877563476563</v>
      </c>
      <c r="M12612" s="34">
        <v>349.71939086914063</v>
      </c>
      <c r="N12612" s="35">
        <v>1.8465257883071899</v>
      </c>
      <c r="O12612">
        <v>221</v>
      </c>
      <c r="P12612">
        <v>0</v>
      </c>
    </row>
    <row r="12613" spans="1:16" x14ac:dyDescent="0.35">
      <c r="A12613" s="5" t="s">
        <v>16325</v>
      </c>
      <c r="B12613" t="s">
        <v>7016</v>
      </c>
      <c r="C12613" t="s">
        <v>7017</v>
      </c>
      <c r="D12613" t="s">
        <v>7018</v>
      </c>
      <c r="E12613" t="s">
        <v>54</v>
      </c>
      <c r="F12613" s="11" t="s">
        <v>26</v>
      </c>
      <c r="G12613" s="11" t="s">
        <v>26</v>
      </c>
      <c r="H12613" t="s">
        <v>18690</v>
      </c>
      <c r="I12613" s="11" t="s">
        <v>69</v>
      </c>
      <c r="J12613">
        <v>12</v>
      </c>
      <c r="K12613" s="34">
        <v>76.244789123535156</v>
      </c>
      <c r="L12613" s="34">
        <v>303.30154418945313</v>
      </c>
      <c r="M12613" s="34">
        <v>306.23699951171875</v>
      </c>
      <c r="N12613" s="35">
        <v>1.7897993326187134</v>
      </c>
      <c r="O12613">
        <v>221</v>
      </c>
      <c r="P12613">
        <v>0</v>
      </c>
    </row>
    <row r="12614" spans="1:16" x14ac:dyDescent="0.35">
      <c r="A12614" s="5" t="s">
        <v>16326</v>
      </c>
      <c r="B12614" t="s">
        <v>7016</v>
      </c>
      <c r="C12614" t="s">
        <v>7017</v>
      </c>
      <c r="D12614" t="s">
        <v>7018</v>
      </c>
      <c r="E12614" t="s">
        <v>54</v>
      </c>
      <c r="F12614" s="11" t="s">
        <v>26</v>
      </c>
      <c r="G12614" s="11" t="s">
        <v>26</v>
      </c>
      <c r="H12614" t="s">
        <v>18690</v>
      </c>
      <c r="I12614" s="11" t="s">
        <v>69</v>
      </c>
      <c r="J12614">
        <v>13</v>
      </c>
      <c r="K12614" s="34">
        <v>77.603645324707031</v>
      </c>
      <c r="L12614" s="34">
        <v>255.84042358398438</v>
      </c>
      <c r="M12614" s="34">
        <v>259.47128295898438</v>
      </c>
      <c r="N12614" s="35">
        <v>1.2985072135925293</v>
      </c>
      <c r="O12614">
        <v>221</v>
      </c>
      <c r="P12614">
        <v>0</v>
      </c>
    </row>
    <row r="12615" spans="1:16" x14ac:dyDescent="0.35">
      <c r="A12615" s="5" t="s">
        <v>16327</v>
      </c>
      <c r="B12615" t="s">
        <v>7016</v>
      </c>
      <c r="C12615" t="s">
        <v>7017</v>
      </c>
      <c r="D12615" t="s">
        <v>7018</v>
      </c>
      <c r="E12615" t="s">
        <v>54</v>
      </c>
      <c r="F12615" s="11" t="s">
        <v>26</v>
      </c>
      <c r="G12615" s="11" t="s">
        <v>26</v>
      </c>
      <c r="H12615" t="s">
        <v>18690</v>
      </c>
      <c r="I12615" s="11" t="s">
        <v>69</v>
      </c>
      <c r="J12615">
        <v>14</v>
      </c>
      <c r="K12615" s="34">
        <v>78.184471130371094</v>
      </c>
      <c r="L12615" s="34">
        <v>236.84306335449219</v>
      </c>
      <c r="M12615" s="34">
        <v>236.89585876464844</v>
      </c>
      <c r="N12615" s="35">
        <v>0.81544631719589233</v>
      </c>
      <c r="O12615">
        <v>221</v>
      </c>
      <c r="P12615">
        <v>0</v>
      </c>
    </row>
    <row r="12616" spans="1:16" x14ac:dyDescent="0.35">
      <c r="A12616" s="5" t="s">
        <v>16328</v>
      </c>
      <c r="B12616" t="s">
        <v>7016</v>
      </c>
      <c r="C12616" t="s">
        <v>7017</v>
      </c>
      <c r="D12616" t="s">
        <v>7018</v>
      </c>
      <c r="E12616" t="s">
        <v>54</v>
      </c>
      <c r="F12616" s="11" t="s">
        <v>26</v>
      </c>
      <c r="G12616" s="11" t="s">
        <v>26</v>
      </c>
      <c r="H12616" t="s">
        <v>18690</v>
      </c>
      <c r="I12616" s="11" t="s">
        <v>69</v>
      </c>
      <c r="J12616">
        <v>15</v>
      </c>
      <c r="K12616" s="34">
        <v>77.594711303710938</v>
      </c>
      <c r="L12616" s="34">
        <v>213.7789306640625</v>
      </c>
      <c r="M12616" s="34">
        <v>213.11033630371094</v>
      </c>
      <c r="N12616" s="35">
        <v>0.678905189037323</v>
      </c>
      <c r="O12616">
        <v>221</v>
      </c>
      <c r="P12616">
        <v>0</v>
      </c>
    </row>
    <row r="12617" spans="1:16" x14ac:dyDescent="0.35">
      <c r="A12617" s="5" t="s">
        <v>16329</v>
      </c>
      <c r="B12617" t="s">
        <v>7016</v>
      </c>
      <c r="C12617" t="s">
        <v>7017</v>
      </c>
      <c r="D12617" t="s">
        <v>7018</v>
      </c>
      <c r="E12617" t="s">
        <v>54</v>
      </c>
      <c r="F12617" s="11" t="s">
        <v>26</v>
      </c>
      <c r="G12617" s="11" t="s">
        <v>26</v>
      </c>
      <c r="H12617" t="s">
        <v>18690</v>
      </c>
      <c r="I12617" s="11" t="s">
        <v>69</v>
      </c>
      <c r="J12617">
        <v>16</v>
      </c>
      <c r="K12617" s="34">
        <v>77.013473510742188</v>
      </c>
      <c r="L12617" s="34">
        <v>173.612548828125</v>
      </c>
      <c r="M12617" s="34">
        <v>171.24018859863281</v>
      </c>
      <c r="N12617" s="35">
        <v>0.60614722967147827</v>
      </c>
      <c r="O12617">
        <v>221</v>
      </c>
      <c r="P12617">
        <v>0</v>
      </c>
    </row>
    <row r="12618" spans="1:16" x14ac:dyDescent="0.35">
      <c r="A12618" s="5" t="s">
        <v>16330</v>
      </c>
      <c r="B12618" t="s">
        <v>7016</v>
      </c>
      <c r="C12618" t="s">
        <v>7017</v>
      </c>
      <c r="D12618" t="s">
        <v>7018</v>
      </c>
      <c r="E12618" t="s">
        <v>54</v>
      </c>
      <c r="F12618" s="11" t="s">
        <v>26</v>
      </c>
      <c r="G12618" s="11" t="s">
        <v>26</v>
      </c>
      <c r="H12618" t="s">
        <v>18690</v>
      </c>
      <c r="I12618" s="11" t="s">
        <v>69</v>
      </c>
      <c r="J12618">
        <v>17</v>
      </c>
      <c r="K12618" s="34">
        <v>76.552581787109375</v>
      </c>
      <c r="L12618" s="34">
        <v>120.07060241699219</v>
      </c>
      <c r="M12618" s="34">
        <v>119.21591949462891</v>
      </c>
      <c r="N12618" s="35">
        <v>2.2344627380371094</v>
      </c>
      <c r="O12618">
        <v>221</v>
      </c>
      <c r="P12618">
        <v>0</v>
      </c>
    </row>
    <row r="12619" spans="1:16" x14ac:dyDescent="0.35">
      <c r="A12619" s="5" t="s">
        <v>16331</v>
      </c>
      <c r="B12619" t="s">
        <v>7016</v>
      </c>
      <c r="C12619" t="s">
        <v>7017</v>
      </c>
      <c r="D12619" t="s">
        <v>7018</v>
      </c>
      <c r="E12619" t="s">
        <v>54</v>
      </c>
      <c r="F12619" s="11" t="s">
        <v>26</v>
      </c>
      <c r="G12619" s="11" t="s">
        <v>26</v>
      </c>
      <c r="H12619" t="s">
        <v>18690</v>
      </c>
      <c r="I12619" s="11" t="s">
        <v>69</v>
      </c>
      <c r="J12619">
        <v>18</v>
      </c>
      <c r="K12619" s="34">
        <v>74.346260070800781</v>
      </c>
      <c r="L12619" s="34">
        <v>85.603157043457031</v>
      </c>
      <c r="M12619" s="34">
        <v>76.009033203125</v>
      </c>
      <c r="N12619" s="35">
        <v>2.7542040348052979</v>
      </c>
      <c r="O12619">
        <v>221</v>
      </c>
      <c r="P12619">
        <v>0</v>
      </c>
    </row>
    <row r="12620" spans="1:16" x14ac:dyDescent="0.35">
      <c r="A12620" s="5" t="s">
        <v>16332</v>
      </c>
      <c r="B12620" t="s">
        <v>7016</v>
      </c>
      <c r="C12620" t="s">
        <v>7017</v>
      </c>
      <c r="D12620" t="s">
        <v>7018</v>
      </c>
      <c r="E12620" t="s">
        <v>54</v>
      </c>
      <c r="F12620" s="11" t="s">
        <v>26</v>
      </c>
      <c r="G12620" s="11" t="s">
        <v>26</v>
      </c>
      <c r="H12620" t="s">
        <v>18690</v>
      </c>
      <c r="I12620" s="11" t="s">
        <v>69</v>
      </c>
      <c r="J12620">
        <v>19</v>
      </c>
      <c r="K12620" s="34">
        <v>70.506111145019531</v>
      </c>
      <c r="L12620" s="34">
        <v>69.787818908691406</v>
      </c>
      <c r="M12620" s="34">
        <v>60.158802032470703</v>
      </c>
      <c r="N12620" s="35">
        <v>3.0552866458892822</v>
      </c>
      <c r="O12620">
        <v>221</v>
      </c>
      <c r="P12620">
        <v>0</v>
      </c>
    </row>
    <row r="12621" spans="1:16" x14ac:dyDescent="0.35">
      <c r="A12621" s="5" t="s">
        <v>16333</v>
      </c>
      <c r="B12621" t="s">
        <v>7016</v>
      </c>
      <c r="C12621" t="s">
        <v>7017</v>
      </c>
      <c r="D12621" t="s">
        <v>7018</v>
      </c>
      <c r="E12621" t="s">
        <v>54</v>
      </c>
      <c r="F12621" s="11" t="s">
        <v>26</v>
      </c>
      <c r="G12621" s="11" t="s">
        <v>26</v>
      </c>
      <c r="H12621" t="s">
        <v>18690</v>
      </c>
      <c r="I12621" s="11" t="s">
        <v>69</v>
      </c>
      <c r="J12621">
        <v>20</v>
      </c>
      <c r="K12621" s="34">
        <v>67.345504760742188</v>
      </c>
      <c r="L12621" s="34">
        <v>68.651824951171875</v>
      </c>
      <c r="M12621" s="34">
        <v>59.309925079345703</v>
      </c>
      <c r="N12621" s="35">
        <v>3.2335307598114014</v>
      </c>
      <c r="O12621">
        <v>221</v>
      </c>
      <c r="P12621">
        <v>0</v>
      </c>
    </row>
    <row r="12622" spans="1:16" x14ac:dyDescent="0.35">
      <c r="A12622" s="5" t="s">
        <v>16334</v>
      </c>
      <c r="B12622" t="s">
        <v>7016</v>
      </c>
      <c r="C12622" t="s">
        <v>7017</v>
      </c>
      <c r="D12622" t="s">
        <v>7018</v>
      </c>
      <c r="E12622" t="s">
        <v>54</v>
      </c>
      <c r="F12622" s="11" t="s">
        <v>26</v>
      </c>
      <c r="G12622" s="11" t="s">
        <v>26</v>
      </c>
      <c r="H12622" t="s">
        <v>18690</v>
      </c>
      <c r="I12622" s="11" t="s">
        <v>69</v>
      </c>
      <c r="J12622">
        <v>21</v>
      </c>
      <c r="K12622" s="34">
        <v>65.895339965820313</v>
      </c>
      <c r="L12622" s="34">
        <v>68.741691589355469</v>
      </c>
      <c r="M12622" s="34">
        <v>67.864036560058594</v>
      </c>
      <c r="N12622" s="35">
        <v>2.5881321430206299</v>
      </c>
      <c r="O12622">
        <v>221</v>
      </c>
      <c r="P12622">
        <v>0</v>
      </c>
    </row>
    <row r="12623" spans="1:16" x14ac:dyDescent="0.35">
      <c r="A12623" s="5" t="s">
        <v>16335</v>
      </c>
      <c r="B12623" t="s">
        <v>7016</v>
      </c>
      <c r="C12623" t="s">
        <v>7017</v>
      </c>
      <c r="D12623" t="s">
        <v>7018</v>
      </c>
      <c r="E12623" t="s">
        <v>54</v>
      </c>
      <c r="F12623" s="11" t="s">
        <v>26</v>
      </c>
      <c r="G12623" s="11" t="s">
        <v>26</v>
      </c>
      <c r="H12623" t="s">
        <v>18690</v>
      </c>
      <c r="I12623" s="11" t="s">
        <v>69</v>
      </c>
      <c r="J12623">
        <v>22</v>
      </c>
      <c r="K12623" s="34">
        <v>64.542678833007813</v>
      </c>
      <c r="L12623" s="34">
        <v>75.661766052246094</v>
      </c>
      <c r="M12623" s="34">
        <v>67.632186889648438</v>
      </c>
      <c r="N12623" s="35">
        <v>3.3649330139160156</v>
      </c>
      <c r="O12623">
        <v>221</v>
      </c>
      <c r="P12623">
        <v>0</v>
      </c>
    </row>
    <row r="12624" spans="1:16" x14ac:dyDescent="0.35">
      <c r="A12624" s="5" t="s">
        <v>16336</v>
      </c>
      <c r="B12624" t="s">
        <v>7016</v>
      </c>
      <c r="C12624" t="s">
        <v>7017</v>
      </c>
      <c r="D12624" t="s">
        <v>7018</v>
      </c>
      <c r="E12624" t="s">
        <v>54</v>
      </c>
      <c r="F12624" s="11" t="s">
        <v>26</v>
      </c>
      <c r="G12624" s="11" t="s">
        <v>26</v>
      </c>
      <c r="H12624" t="s">
        <v>18690</v>
      </c>
      <c r="I12624" s="11" t="s">
        <v>69</v>
      </c>
      <c r="J12624">
        <v>23</v>
      </c>
      <c r="K12624" s="34">
        <v>63.460113525390625</v>
      </c>
      <c r="L12624" s="34">
        <v>76.037071228027344</v>
      </c>
      <c r="M12624" s="34">
        <v>76.934104919433594</v>
      </c>
      <c r="N12624" s="35">
        <v>0.31850823760032654</v>
      </c>
      <c r="O12624">
        <v>221</v>
      </c>
      <c r="P12624">
        <v>0</v>
      </c>
    </row>
    <row r="12625" spans="1:16" x14ac:dyDescent="0.35">
      <c r="A12625" s="5" t="s">
        <v>16337</v>
      </c>
      <c r="B12625" t="s">
        <v>7016</v>
      </c>
      <c r="C12625" t="s">
        <v>7017</v>
      </c>
      <c r="D12625" t="s">
        <v>7018</v>
      </c>
      <c r="E12625" t="s">
        <v>54</v>
      </c>
      <c r="F12625" s="11" t="s">
        <v>26</v>
      </c>
      <c r="G12625" s="11" t="s">
        <v>26</v>
      </c>
      <c r="H12625" t="s">
        <v>18690</v>
      </c>
      <c r="I12625" s="11" t="s">
        <v>69</v>
      </c>
      <c r="J12625">
        <v>24</v>
      </c>
      <c r="K12625" s="34">
        <v>62.873218536376953</v>
      </c>
      <c r="L12625" s="34">
        <v>72.686058044433594</v>
      </c>
      <c r="M12625" s="34">
        <v>74.449737548828125</v>
      </c>
      <c r="N12625" s="35">
        <v>0.46469998359680176</v>
      </c>
      <c r="O12625">
        <v>221</v>
      </c>
      <c r="P12625">
        <v>0</v>
      </c>
    </row>
    <row r="12626" spans="1:16" x14ac:dyDescent="0.35">
      <c r="A12626" s="5" t="s">
        <v>16338</v>
      </c>
      <c r="B12626" t="s">
        <v>7016</v>
      </c>
      <c r="C12626" t="s">
        <v>7017</v>
      </c>
      <c r="D12626" t="s">
        <v>7018</v>
      </c>
      <c r="E12626" t="s">
        <v>54</v>
      </c>
      <c r="F12626" s="11" t="s">
        <v>26</v>
      </c>
      <c r="G12626" s="11" t="s">
        <v>26</v>
      </c>
      <c r="H12626" t="s">
        <v>18690</v>
      </c>
      <c r="I12626" s="11" t="s">
        <v>70</v>
      </c>
      <c r="J12626">
        <v>1</v>
      </c>
      <c r="K12626" s="34">
        <v>51.529685974121094</v>
      </c>
      <c r="L12626" s="34">
        <v>64.245681762695313</v>
      </c>
      <c r="M12626" s="34">
        <v>66.6043701171875</v>
      </c>
      <c r="N12626" s="35">
        <v>0.63148736953735352</v>
      </c>
      <c r="O12626">
        <v>221</v>
      </c>
      <c r="P12626">
        <v>0</v>
      </c>
    </row>
    <row r="12627" spans="1:16" x14ac:dyDescent="0.35">
      <c r="A12627" s="5" t="s">
        <v>16339</v>
      </c>
      <c r="B12627" t="s">
        <v>7016</v>
      </c>
      <c r="C12627" t="s">
        <v>7017</v>
      </c>
      <c r="D12627" t="s">
        <v>7018</v>
      </c>
      <c r="E12627" t="s">
        <v>54</v>
      </c>
      <c r="F12627" s="11" t="s">
        <v>26</v>
      </c>
      <c r="G12627" s="11" t="s">
        <v>26</v>
      </c>
      <c r="H12627" t="s">
        <v>18690</v>
      </c>
      <c r="I12627" s="11" t="s">
        <v>70</v>
      </c>
      <c r="J12627">
        <v>2</v>
      </c>
      <c r="K12627" s="34">
        <v>50.701446533203125</v>
      </c>
      <c r="L12627" s="34">
        <v>57.781108856201172</v>
      </c>
      <c r="M12627" s="34">
        <v>60.118213653564453</v>
      </c>
      <c r="N12627" s="35">
        <v>0.61229145526885986</v>
      </c>
      <c r="O12627">
        <v>221</v>
      </c>
      <c r="P12627">
        <v>0</v>
      </c>
    </row>
    <row r="12628" spans="1:16" x14ac:dyDescent="0.35">
      <c r="A12628" s="5" t="s">
        <v>16340</v>
      </c>
      <c r="B12628" t="s">
        <v>7016</v>
      </c>
      <c r="C12628" t="s">
        <v>7017</v>
      </c>
      <c r="D12628" t="s">
        <v>7018</v>
      </c>
      <c r="E12628" t="s">
        <v>54</v>
      </c>
      <c r="F12628" s="11" t="s">
        <v>26</v>
      </c>
      <c r="G12628" s="11" t="s">
        <v>26</v>
      </c>
      <c r="H12628" t="s">
        <v>18690</v>
      </c>
      <c r="I12628" s="11" t="s">
        <v>70</v>
      </c>
      <c r="J12628">
        <v>3</v>
      </c>
      <c r="K12628" s="34">
        <v>50.117961883544922</v>
      </c>
      <c r="L12628" s="34">
        <v>50.573932647705078</v>
      </c>
      <c r="M12628" s="34">
        <v>52.67950439453125</v>
      </c>
      <c r="N12628" s="35">
        <v>0.55087202787399292</v>
      </c>
      <c r="O12628">
        <v>221</v>
      </c>
      <c r="P12628">
        <v>0</v>
      </c>
    </row>
    <row r="12629" spans="1:16" x14ac:dyDescent="0.35">
      <c r="A12629" s="5" t="s">
        <v>16341</v>
      </c>
      <c r="B12629" t="s">
        <v>7016</v>
      </c>
      <c r="C12629" t="s">
        <v>7017</v>
      </c>
      <c r="D12629" t="s">
        <v>7018</v>
      </c>
      <c r="E12629" t="s">
        <v>54</v>
      </c>
      <c r="F12629" s="11" t="s">
        <v>26</v>
      </c>
      <c r="G12629" s="11" t="s">
        <v>26</v>
      </c>
      <c r="H12629" t="s">
        <v>18690</v>
      </c>
      <c r="I12629" s="11" t="s">
        <v>70</v>
      </c>
      <c r="J12629">
        <v>4</v>
      </c>
      <c r="K12629" s="34">
        <v>49.3760986328125</v>
      </c>
      <c r="L12629" s="34">
        <v>42.621997833251953</v>
      </c>
      <c r="M12629" s="34">
        <v>44.397853851318359</v>
      </c>
      <c r="N12629" s="35">
        <v>0.45719093084335327</v>
      </c>
      <c r="O12629">
        <v>221</v>
      </c>
      <c r="P12629">
        <v>0</v>
      </c>
    </row>
    <row r="12630" spans="1:16" x14ac:dyDescent="0.35">
      <c r="A12630" s="5" t="s">
        <v>16342</v>
      </c>
      <c r="B12630" t="s">
        <v>7016</v>
      </c>
      <c r="C12630" t="s">
        <v>7017</v>
      </c>
      <c r="D12630" t="s">
        <v>7018</v>
      </c>
      <c r="E12630" t="s">
        <v>54</v>
      </c>
      <c r="F12630" s="11" t="s">
        <v>26</v>
      </c>
      <c r="G12630" s="11" t="s">
        <v>26</v>
      </c>
      <c r="H12630" t="s">
        <v>18690</v>
      </c>
      <c r="I12630" s="11" t="s">
        <v>70</v>
      </c>
      <c r="J12630">
        <v>5</v>
      </c>
      <c r="K12630" s="34">
        <v>49.018730163574219</v>
      </c>
      <c r="L12630" s="34">
        <v>39.366733551025391</v>
      </c>
      <c r="M12630" s="34">
        <v>40.826911926269531</v>
      </c>
      <c r="N12630" s="35">
        <v>0.33540663123130798</v>
      </c>
      <c r="O12630">
        <v>221</v>
      </c>
      <c r="P12630">
        <v>0</v>
      </c>
    </row>
    <row r="12631" spans="1:16" x14ac:dyDescent="0.35">
      <c r="A12631" s="5" t="s">
        <v>16343</v>
      </c>
      <c r="B12631" t="s">
        <v>7016</v>
      </c>
      <c r="C12631" t="s">
        <v>7017</v>
      </c>
      <c r="D12631" t="s">
        <v>7018</v>
      </c>
      <c r="E12631" t="s">
        <v>54</v>
      </c>
      <c r="F12631" s="11" t="s">
        <v>26</v>
      </c>
      <c r="G12631" s="11" t="s">
        <v>26</v>
      </c>
      <c r="H12631" t="s">
        <v>18690</v>
      </c>
      <c r="I12631" s="11" t="s">
        <v>70</v>
      </c>
      <c r="J12631">
        <v>6</v>
      </c>
      <c r="K12631" s="34">
        <v>49.149757385253906</v>
      </c>
      <c r="L12631" s="34">
        <v>42.147434234619141</v>
      </c>
      <c r="M12631" s="34">
        <v>43.17718505859375</v>
      </c>
      <c r="N12631" s="35">
        <v>0.20158657431602478</v>
      </c>
      <c r="O12631">
        <v>221</v>
      </c>
      <c r="P12631">
        <v>0</v>
      </c>
    </row>
    <row r="12632" spans="1:16" x14ac:dyDescent="0.35">
      <c r="A12632" s="5" t="s">
        <v>16344</v>
      </c>
      <c r="B12632" t="s">
        <v>7016</v>
      </c>
      <c r="C12632" t="s">
        <v>7017</v>
      </c>
      <c r="D12632" t="s">
        <v>7018</v>
      </c>
      <c r="E12632" t="s">
        <v>54</v>
      </c>
      <c r="F12632" s="11" t="s">
        <v>26</v>
      </c>
      <c r="G12632" s="11" t="s">
        <v>26</v>
      </c>
      <c r="H12632" t="s">
        <v>18690</v>
      </c>
      <c r="I12632" s="11" t="s">
        <v>70</v>
      </c>
      <c r="J12632">
        <v>7</v>
      </c>
      <c r="K12632" s="34">
        <v>51.371322631835938</v>
      </c>
      <c r="L12632" s="34">
        <v>64.648689270019531</v>
      </c>
      <c r="M12632" s="34">
        <v>66.339385986328125</v>
      </c>
      <c r="N12632" s="35">
        <v>0.28094026446342468</v>
      </c>
      <c r="O12632">
        <v>221</v>
      </c>
      <c r="P12632">
        <v>0</v>
      </c>
    </row>
    <row r="12633" spans="1:16" x14ac:dyDescent="0.35">
      <c r="A12633" s="5" t="s">
        <v>16345</v>
      </c>
      <c r="B12633" t="s">
        <v>7016</v>
      </c>
      <c r="C12633" t="s">
        <v>7017</v>
      </c>
      <c r="D12633" t="s">
        <v>7018</v>
      </c>
      <c r="E12633" t="s">
        <v>54</v>
      </c>
      <c r="F12633" s="11" t="s">
        <v>26</v>
      </c>
      <c r="G12633" s="11" t="s">
        <v>26</v>
      </c>
      <c r="H12633" t="s">
        <v>18690</v>
      </c>
      <c r="I12633" s="11" t="s">
        <v>70</v>
      </c>
      <c r="J12633">
        <v>8</v>
      </c>
      <c r="K12633" s="34">
        <v>57.947658538818359</v>
      </c>
      <c r="L12633" s="34">
        <v>129.75247192382813</v>
      </c>
      <c r="M12633" s="34">
        <v>133.87962341308594</v>
      </c>
      <c r="N12633" s="35">
        <v>0.76969712972640991</v>
      </c>
      <c r="O12633">
        <v>221</v>
      </c>
      <c r="P12633">
        <v>0</v>
      </c>
    </row>
    <row r="12634" spans="1:16" x14ac:dyDescent="0.35">
      <c r="A12634" s="5" t="s">
        <v>16346</v>
      </c>
      <c r="B12634" t="s">
        <v>7016</v>
      </c>
      <c r="C12634" t="s">
        <v>7017</v>
      </c>
      <c r="D12634" t="s">
        <v>7018</v>
      </c>
      <c r="E12634" t="s">
        <v>54</v>
      </c>
      <c r="F12634" s="11" t="s">
        <v>26</v>
      </c>
      <c r="G12634" s="11" t="s">
        <v>26</v>
      </c>
      <c r="H12634" t="s">
        <v>18690</v>
      </c>
      <c r="I12634" s="11" t="s">
        <v>70</v>
      </c>
      <c r="J12634">
        <v>9</v>
      </c>
      <c r="K12634" s="34">
        <v>62.871894836425781</v>
      </c>
      <c r="L12634" s="34">
        <v>237.84004211425781</v>
      </c>
      <c r="M12634" s="34">
        <v>250.04586791992188</v>
      </c>
      <c r="N12634" s="35">
        <v>2.5280201435089111</v>
      </c>
      <c r="O12634">
        <v>221</v>
      </c>
      <c r="P12634">
        <v>0</v>
      </c>
    </row>
    <row r="12635" spans="1:16" x14ac:dyDescent="0.35">
      <c r="A12635" s="5" t="s">
        <v>16347</v>
      </c>
      <c r="B12635" t="s">
        <v>7016</v>
      </c>
      <c r="C12635" t="s">
        <v>7017</v>
      </c>
      <c r="D12635" t="s">
        <v>7018</v>
      </c>
      <c r="E12635" t="s">
        <v>54</v>
      </c>
      <c r="F12635" s="11" t="s">
        <v>26</v>
      </c>
      <c r="G12635" s="11" t="s">
        <v>26</v>
      </c>
      <c r="H12635" t="s">
        <v>18690</v>
      </c>
      <c r="I12635" s="11" t="s">
        <v>70</v>
      </c>
      <c r="J12635">
        <v>10</v>
      </c>
      <c r="K12635" s="34">
        <v>66.770530700683594</v>
      </c>
      <c r="L12635" s="34">
        <v>317.06521606445313</v>
      </c>
      <c r="M12635" s="34">
        <v>333.78216552734375</v>
      </c>
      <c r="N12635" s="35">
        <v>3.4651131629943848</v>
      </c>
      <c r="O12635">
        <v>221</v>
      </c>
      <c r="P12635">
        <v>0</v>
      </c>
    </row>
    <row r="12636" spans="1:16" x14ac:dyDescent="0.35">
      <c r="A12636" s="5" t="s">
        <v>16348</v>
      </c>
      <c r="B12636" t="s">
        <v>7016</v>
      </c>
      <c r="C12636" t="s">
        <v>7017</v>
      </c>
      <c r="D12636" t="s">
        <v>7018</v>
      </c>
      <c r="E12636" t="s">
        <v>54</v>
      </c>
      <c r="F12636" s="11" t="s">
        <v>26</v>
      </c>
      <c r="G12636" s="11" t="s">
        <v>26</v>
      </c>
      <c r="H12636" t="s">
        <v>18690</v>
      </c>
      <c r="I12636" s="11" t="s">
        <v>70</v>
      </c>
      <c r="J12636">
        <v>11</v>
      </c>
      <c r="K12636" s="34">
        <v>68.251571655273438</v>
      </c>
      <c r="L12636" s="34">
        <v>317.31369018554688</v>
      </c>
      <c r="M12636" s="34">
        <v>334.11453247070313</v>
      </c>
      <c r="N12636" s="35">
        <v>3.430797815322876</v>
      </c>
      <c r="O12636">
        <v>221</v>
      </c>
      <c r="P12636">
        <v>0</v>
      </c>
    </row>
    <row r="12637" spans="1:16" x14ac:dyDescent="0.35">
      <c r="A12637" s="5" t="s">
        <v>16349</v>
      </c>
      <c r="B12637" t="s">
        <v>7016</v>
      </c>
      <c r="C12637" t="s">
        <v>7017</v>
      </c>
      <c r="D12637" t="s">
        <v>7018</v>
      </c>
      <c r="E12637" t="s">
        <v>54</v>
      </c>
      <c r="F12637" s="11" t="s">
        <v>26</v>
      </c>
      <c r="G12637" s="11" t="s">
        <v>26</v>
      </c>
      <c r="H12637" t="s">
        <v>18690</v>
      </c>
      <c r="I12637" s="11" t="s">
        <v>70</v>
      </c>
      <c r="J12637">
        <v>12</v>
      </c>
      <c r="K12637" s="34">
        <v>68.855812072753906</v>
      </c>
      <c r="L12637" s="34">
        <v>279.36712646484375</v>
      </c>
      <c r="M12637" s="34">
        <v>294.36773681640625</v>
      </c>
      <c r="N12637" s="35">
        <v>2.9672532081604004</v>
      </c>
      <c r="O12637">
        <v>221</v>
      </c>
      <c r="P12637">
        <v>0</v>
      </c>
    </row>
    <row r="12638" spans="1:16" x14ac:dyDescent="0.35">
      <c r="A12638" s="5" t="s">
        <v>16350</v>
      </c>
      <c r="B12638" t="s">
        <v>7016</v>
      </c>
      <c r="C12638" t="s">
        <v>7017</v>
      </c>
      <c r="D12638" t="s">
        <v>7018</v>
      </c>
      <c r="E12638" t="s">
        <v>54</v>
      </c>
      <c r="F12638" s="11" t="s">
        <v>26</v>
      </c>
      <c r="G12638" s="11" t="s">
        <v>26</v>
      </c>
      <c r="H12638" t="s">
        <v>18690</v>
      </c>
      <c r="I12638" s="11" t="s">
        <v>70</v>
      </c>
      <c r="J12638">
        <v>13</v>
      </c>
      <c r="K12638" s="34">
        <v>68.86212158203125</v>
      </c>
      <c r="L12638" s="34">
        <v>235.09373474121094</v>
      </c>
      <c r="M12638" s="34">
        <v>248.02452087402344</v>
      </c>
      <c r="N12638" s="35">
        <v>2.4793410301208496</v>
      </c>
      <c r="O12638">
        <v>221</v>
      </c>
      <c r="P12638">
        <v>0</v>
      </c>
    </row>
    <row r="12639" spans="1:16" x14ac:dyDescent="0.35">
      <c r="A12639" s="5" t="s">
        <v>16351</v>
      </c>
      <c r="B12639" t="s">
        <v>7016</v>
      </c>
      <c r="C12639" t="s">
        <v>7017</v>
      </c>
      <c r="D12639" t="s">
        <v>7018</v>
      </c>
      <c r="E12639" t="s">
        <v>54</v>
      </c>
      <c r="F12639" s="11" t="s">
        <v>26</v>
      </c>
      <c r="G12639" s="11" t="s">
        <v>26</v>
      </c>
      <c r="H12639" t="s">
        <v>18690</v>
      </c>
      <c r="I12639" s="11" t="s">
        <v>70</v>
      </c>
      <c r="J12639">
        <v>14</v>
      </c>
      <c r="K12639" s="34">
        <v>67.551101684570313</v>
      </c>
      <c r="L12639" s="34">
        <v>218.38812255859375</v>
      </c>
      <c r="M12639" s="34">
        <v>230.53355407714844</v>
      </c>
      <c r="N12639" s="35">
        <v>2.2861723899841309</v>
      </c>
      <c r="O12639">
        <v>221</v>
      </c>
      <c r="P12639">
        <v>0</v>
      </c>
    </row>
    <row r="12640" spans="1:16" x14ac:dyDescent="0.35">
      <c r="A12640" s="5" t="s">
        <v>16352</v>
      </c>
      <c r="B12640" t="s">
        <v>7016</v>
      </c>
      <c r="C12640" t="s">
        <v>7017</v>
      </c>
      <c r="D12640" t="s">
        <v>7018</v>
      </c>
      <c r="E12640" t="s">
        <v>54</v>
      </c>
      <c r="F12640" s="11" t="s">
        <v>26</v>
      </c>
      <c r="G12640" s="11" t="s">
        <v>26</v>
      </c>
      <c r="H12640" t="s">
        <v>18690</v>
      </c>
      <c r="I12640" s="11" t="s">
        <v>70</v>
      </c>
      <c r="J12640">
        <v>15</v>
      </c>
      <c r="K12640" s="34">
        <v>66.439262390136719</v>
      </c>
      <c r="L12640" s="34">
        <v>197.62277221679688</v>
      </c>
      <c r="M12640" s="34">
        <v>207.87025451660156</v>
      </c>
      <c r="N12640" s="35">
        <v>1.9047836065292358</v>
      </c>
      <c r="O12640">
        <v>221</v>
      </c>
      <c r="P12640">
        <v>0</v>
      </c>
    </row>
    <row r="12641" spans="1:16" x14ac:dyDescent="0.35">
      <c r="A12641" s="5" t="s">
        <v>16353</v>
      </c>
      <c r="B12641" t="s">
        <v>7016</v>
      </c>
      <c r="C12641" t="s">
        <v>7017</v>
      </c>
      <c r="D12641" t="s">
        <v>7018</v>
      </c>
      <c r="E12641" t="s">
        <v>54</v>
      </c>
      <c r="F12641" s="11" t="s">
        <v>26</v>
      </c>
      <c r="G12641" s="11" t="s">
        <v>26</v>
      </c>
      <c r="H12641" t="s">
        <v>18690</v>
      </c>
      <c r="I12641" s="11" t="s">
        <v>70</v>
      </c>
      <c r="J12641">
        <v>16</v>
      </c>
      <c r="K12641" s="34">
        <v>64.982559204101563</v>
      </c>
      <c r="L12641" s="34">
        <v>161.96380615234375</v>
      </c>
      <c r="M12641" s="34">
        <v>167.41485595703125</v>
      </c>
      <c r="N12641" s="35">
        <v>1.0283838510513306</v>
      </c>
      <c r="O12641">
        <v>221</v>
      </c>
      <c r="P12641">
        <v>0</v>
      </c>
    </row>
    <row r="12642" spans="1:16" x14ac:dyDescent="0.35">
      <c r="A12642" s="5" t="s">
        <v>16354</v>
      </c>
      <c r="B12642" t="s">
        <v>7016</v>
      </c>
      <c r="C12642" t="s">
        <v>7017</v>
      </c>
      <c r="D12642" t="s">
        <v>7018</v>
      </c>
      <c r="E12642" t="s">
        <v>54</v>
      </c>
      <c r="F12642" s="11" t="s">
        <v>26</v>
      </c>
      <c r="G12642" s="11" t="s">
        <v>26</v>
      </c>
      <c r="H12642" t="s">
        <v>18690</v>
      </c>
      <c r="I12642" s="11" t="s">
        <v>70</v>
      </c>
      <c r="J12642">
        <v>17</v>
      </c>
      <c r="K12642" s="34">
        <v>62.392707824707031</v>
      </c>
      <c r="L12642" s="34">
        <v>117.87262725830078</v>
      </c>
      <c r="M12642" s="34">
        <v>122.75592041015625</v>
      </c>
      <c r="N12642" s="35">
        <v>0.80723464488983154</v>
      </c>
      <c r="O12642">
        <v>221</v>
      </c>
      <c r="P12642">
        <v>0</v>
      </c>
    </row>
    <row r="12643" spans="1:16" x14ac:dyDescent="0.35">
      <c r="A12643" s="5" t="s">
        <v>16355</v>
      </c>
      <c r="B12643" t="s">
        <v>7016</v>
      </c>
      <c r="C12643" t="s">
        <v>7017</v>
      </c>
      <c r="D12643" t="s">
        <v>7018</v>
      </c>
      <c r="E12643" t="s">
        <v>54</v>
      </c>
      <c r="F12643" s="11" t="s">
        <v>26</v>
      </c>
      <c r="G12643" s="11" t="s">
        <v>26</v>
      </c>
      <c r="H12643" t="s">
        <v>18690</v>
      </c>
      <c r="I12643" s="11" t="s">
        <v>70</v>
      </c>
      <c r="J12643">
        <v>18</v>
      </c>
      <c r="K12643" s="34">
        <v>60.612686157226563</v>
      </c>
      <c r="L12643" s="34">
        <v>84.418113708496094</v>
      </c>
      <c r="M12643" s="34">
        <v>88.1583251953125</v>
      </c>
      <c r="N12643" s="35">
        <v>0.70808809995651245</v>
      </c>
      <c r="O12643">
        <v>221</v>
      </c>
      <c r="P12643">
        <v>0</v>
      </c>
    </row>
    <row r="12644" spans="1:16" x14ac:dyDescent="0.35">
      <c r="A12644" s="5" t="s">
        <v>16356</v>
      </c>
      <c r="B12644" t="s">
        <v>7016</v>
      </c>
      <c r="C12644" t="s">
        <v>7017</v>
      </c>
      <c r="D12644" t="s">
        <v>7018</v>
      </c>
      <c r="E12644" t="s">
        <v>54</v>
      </c>
      <c r="F12644" s="11" t="s">
        <v>26</v>
      </c>
      <c r="G12644" s="11" t="s">
        <v>26</v>
      </c>
      <c r="H12644" t="s">
        <v>18690</v>
      </c>
      <c r="I12644" s="11" t="s">
        <v>70</v>
      </c>
      <c r="J12644">
        <v>19</v>
      </c>
      <c r="K12644" s="34">
        <v>59.554294586181641</v>
      </c>
      <c r="L12644" s="34">
        <v>69.115234375</v>
      </c>
      <c r="M12644" s="34">
        <v>73.013107299804688</v>
      </c>
      <c r="N12644" s="35">
        <v>0.81599694490432739</v>
      </c>
      <c r="O12644">
        <v>221</v>
      </c>
      <c r="P12644">
        <v>0</v>
      </c>
    </row>
    <row r="12645" spans="1:16" x14ac:dyDescent="0.35">
      <c r="A12645" s="5" t="s">
        <v>16357</v>
      </c>
      <c r="B12645" t="s">
        <v>7016</v>
      </c>
      <c r="C12645" t="s">
        <v>7017</v>
      </c>
      <c r="D12645" t="s">
        <v>7018</v>
      </c>
      <c r="E12645" t="s">
        <v>54</v>
      </c>
      <c r="F12645" s="11" t="s">
        <v>26</v>
      </c>
      <c r="G12645" s="11" t="s">
        <v>26</v>
      </c>
      <c r="H12645" t="s">
        <v>18690</v>
      </c>
      <c r="I12645" s="11" t="s">
        <v>70</v>
      </c>
      <c r="J12645">
        <v>20</v>
      </c>
      <c r="K12645" s="34">
        <v>58.464958190917969</v>
      </c>
      <c r="L12645" s="34">
        <v>67.973823547363281</v>
      </c>
      <c r="M12645" s="34">
        <v>72.208534240722656</v>
      </c>
      <c r="N12645" s="35">
        <v>0.89119821786880493</v>
      </c>
      <c r="O12645">
        <v>221</v>
      </c>
      <c r="P12645">
        <v>0</v>
      </c>
    </row>
    <row r="12646" spans="1:16" x14ac:dyDescent="0.35">
      <c r="A12646" s="5" t="s">
        <v>16358</v>
      </c>
      <c r="B12646" t="s">
        <v>7016</v>
      </c>
      <c r="C12646" t="s">
        <v>7017</v>
      </c>
      <c r="D12646" t="s">
        <v>7018</v>
      </c>
      <c r="E12646" t="s">
        <v>54</v>
      </c>
      <c r="F12646" s="11" t="s">
        <v>26</v>
      </c>
      <c r="G12646" s="11" t="s">
        <v>26</v>
      </c>
      <c r="H12646" t="s">
        <v>18690</v>
      </c>
      <c r="I12646" s="11" t="s">
        <v>70</v>
      </c>
      <c r="J12646">
        <v>21</v>
      </c>
      <c r="K12646" s="34">
        <v>57.175029754638672</v>
      </c>
      <c r="L12646" s="34">
        <v>67.962394714355469</v>
      </c>
      <c r="M12646" s="34">
        <v>72.222671508789063</v>
      </c>
      <c r="N12646" s="35">
        <v>0.94376635551452637</v>
      </c>
      <c r="O12646">
        <v>221</v>
      </c>
      <c r="P12646">
        <v>0</v>
      </c>
    </row>
    <row r="12647" spans="1:16" x14ac:dyDescent="0.35">
      <c r="A12647" s="5" t="s">
        <v>16359</v>
      </c>
      <c r="B12647" t="s">
        <v>7016</v>
      </c>
      <c r="C12647" t="s">
        <v>7017</v>
      </c>
      <c r="D12647" t="s">
        <v>7018</v>
      </c>
      <c r="E12647" t="s">
        <v>54</v>
      </c>
      <c r="F12647" s="11" t="s">
        <v>26</v>
      </c>
      <c r="G12647" s="11" t="s">
        <v>26</v>
      </c>
      <c r="H12647" t="s">
        <v>18690</v>
      </c>
      <c r="I12647" s="11" t="s">
        <v>70</v>
      </c>
      <c r="J12647">
        <v>22</v>
      </c>
      <c r="K12647" s="34">
        <v>56.252033233642578</v>
      </c>
      <c r="L12647" s="34">
        <v>69.585769653320313</v>
      </c>
      <c r="M12647" s="34">
        <v>72.077766418457031</v>
      </c>
      <c r="N12647" s="35">
        <v>0.59650397300720215</v>
      </c>
      <c r="O12647">
        <v>221</v>
      </c>
      <c r="P12647">
        <v>0</v>
      </c>
    </row>
    <row r="12648" spans="1:16" x14ac:dyDescent="0.35">
      <c r="A12648" s="5" t="s">
        <v>16360</v>
      </c>
      <c r="B12648" t="s">
        <v>7016</v>
      </c>
      <c r="C12648" t="s">
        <v>7017</v>
      </c>
      <c r="D12648" t="s">
        <v>7018</v>
      </c>
      <c r="E12648" t="s">
        <v>54</v>
      </c>
      <c r="F12648" s="11" t="s">
        <v>26</v>
      </c>
      <c r="G12648" s="11" t="s">
        <v>26</v>
      </c>
      <c r="H12648" t="s">
        <v>18690</v>
      </c>
      <c r="I12648" s="11" t="s">
        <v>70</v>
      </c>
      <c r="J12648">
        <v>23</v>
      </c>
      <c r="K12648" s="34">
        <v>55.400012969970703</v>
      </c>
      <c r="L12648" s="34">
        <v>69.747673034667969</v>
      </c>
      <c r="M12648" s="34">
        <v>72.640037536621094</v>
      </c>
      <c r="N12648" s="35">
        <v>0.70502936840057373</v>
      </c>
      <c r="O12648">
        <v>221</v>
      </c>
      <c r="P12648">
        <v>0</v>
      </c>
    </row>
    <row r="12649" spans="1:16" x14ac:dyDescent="0.35">
      <c r="A12649" s="5" t="s">
        <v>16361</v>
      </c>
      <c r="B12649" t="s">
        <v>7016</v>
      </c>
      <c r="C12649" t="s">
        <v>7017</v>
      </c>
      <c r="D12649" t="s">
        <v>7018</v>
      </c>
      <c r="E12649" t="s">
        <v>54</v>
      </c>
      <c r="F12649" s="11" t="s">
        <v>26</v>
      </c>
      <c r="G12649" s="11" t="s">
        <v>26</v>
      </c>
      <c r="H12649" t="s">
        <v>18690</v>
      </c>
      <c r="I12649" s="11" t="s">
        <v>70</v>
      </c>
      <c r="J12649">
        <v>24</v>
      </c>
      <c r="K12649" s="34">
        <v>54.556915283203125</v>
      </c>
      <c r="L12649" s="34">
        <v>66.627288818359375</v>
      </c>
      <c r="M12649" s="34">
        <v>69.699150085449219</v>
      </c>
      <c r="N12649" s="35">
        <v>0.76904857158660889</v>
      </c>
      <c r="O12649">
        <v>221</v>
      </c>
      <c r="P12649">
        <v>0</v>
      </c>
    </row>
    <row r="12650" spans="1:16" x14ac:dyDescent="0.35">
      <c r="A12650" s="5" t="s">
        <v>16362</v>
      </c>
      <c r="B12650" t="s">
        <v>7016</v>
      </c>
      <c r="C12650" t="s">
        <v>7017</v>
      </c>
      <c r="D12650" t="s">
        <v>7018</v>
      </c>
      <c r="E12650" t="s">
        <v>54</v>
      </c>
      <c r="F12650" s="11" t="s">
        <v>26</v>
      </c>
      <c r="G12650" s="11" t="s">
        <v>26</v>
      </c>
      <c r="H12650" t="s">
        <v>18690</v>
      </c>
      <c r="I12650" s="11" t="s">
        <v>71</v>
      </c>
      <c r="J12650">
        <v>1</v>
      </c>
      <c r="K12650" s="34">
        <v>47.035449981689453</v>
      </c>
      <c r="L12650" s="34">
        <v>61.009471893310547</v>
      </c>
      <c r="M12650" s="34">
        <v>62.520706176757813</v>
      </c>
      <c r="N12650" s="35">
        <v>0.37895476818084717</v>
      </c>
      <c r="O12650">
        <v>221</v>
      </c>
      <c r="P12650">
        <v>0</v>
      </c>
    </row>
    <row r="12651" spans="1:16" x14ac:dyDescent="0.35">
      <c r="A12651" s="5" t="s">
        <v>16363</v>
      </c>
      <c r="B12651" t="s">
        <v>7016</v>
      </c>
      <c r="C12651" t="s">
        <v>7017</v>
      </c>
      <c r="D12651" t="s">
        <v>7018</v>
      </c>
      <c r="E12651" t="s">
        <v>54</v>
      </c>
      <c r="F12651" s="11" t="s">
        <v>26</v>
      </c>
      <c r="G12651" s="11" t="s">
        <v>26</v>
      </c>
      <c r="H12651" t="s">
        <v>18690</v>
      </c>
      <c r="I12651" s="11" t="s">
        <v>71</v>
      </c>
      <c r="J12651">
        <v>2</v>
      </c>
      <c r="K12651" s="34">
        <v>46.772972106933594</v>
      </c>
      <c r="L12651" s="34">
        <v>55.626590728759766</v>
      </c>
      <c r="M12651" s="34">
        <v>57.096107482910156</v>
      </c>
      <c r="N12651" s="35">
        <v>0.36856371164321899</v>
      </c>
      <c r="O12651">
        <v>221</v>
      </c>
      <c r="P12651">
        <v>0</v>
      </c>
    </row>
    <row r="12652" spans="1:16" x14ac:dyDescent="0.35">
      <c r="A12652" s="5" t="s">
        <v>16364</v>
      </c>
      <c r="B12652" t="s">
        <v>7016</v>
      </c>
      <c r="C12652" t="s">
        <v>7017</v>
      </c>
      <c r="D12652" t="s">
        <v>7018</v>
      </c>
      <c r="E12652" t="s">
        <v>54</v>
      </c>
      <c r="F12652" s="11" t="s">
        <v>26</v>
      </c>
      <c r="G12652" s="11" t="s">
        <v>26</v>
      </c>
      <c r="H12652" t="s">
        <v>18690</v>
      </c>
      <c r="I12652" s="11" t="s">
        <v>71</v>
      </c>
      <c r="J12652">
        <v>3</v>
      </c>
      <c r="K12652" s="34">
        <v>45.753360748291016</v>
      </c>
      <c r="L12652" s="34">
        <v>48.472896575927734</v>
      </c>
      <c r="M12652" s="34">
        <v>49.775066375732422</v>
      </c>
      <c r="N12652" s="35">
        <v>0.32489842176437378</v>
      </c>
      <c r="O12652">
        <v>221</v>
      </c>
      <c r="P12652">
        <v>0</v>
      </c>
    </row>
    <row r="12653" spans="1:16" x14ac:dyDescent="0.35">
      <c r="A12653" s="5" t="s">
        <v>16365</v>
      </c>
      <c r="B12653" t="s">
        <v>7016</v>
      </c>
      <c r="C12653" t="s">
        <v>7017</v>
      </c>
      <c r="D12653" t="s">
        <v>7018</v>
      </c>
      <c r="E12653" t="s">
        <v>54</v>
      </c>
      <c r="F12653" s="11" t="s">
        <v>26</v>
      </c>
      <c r="G12653" s="11" t="s">
        <v>26</v>
      </c>
      <c r="H12653" t="s">
        <v>18690</v>
      </c>
      <c r="I12653" s="11" t="s">
        <v>71</v>
      </c>
      <c r="J12653">
        <v>4</v>
      </c>
      <c r="K12653" s="34">
        <v>44.988391876220703</v>
      </c>
      <c r="L12653" s="34">
        <v>41.053352355957031</v>
      </c>
      <c r="M12653" s="34">
        <v>42.158267974853516</v>
      </c>
      <c r="N12653" s="35">
        <v>0.27064278721809387</v>
      </c>
      <c r="O12653">
        <v>221</v>
      </c>
      <c r="P12653">
        <v>0</v>
      </c>
    </row>
    <row r="12654" spans="1:16" x14ac:dyDescent="0.35">
      <c r="A12654" s="5" t="s">
        <v>16366</v>
      </c>
      <c r="B12654" t="s">
        <v>7016</v>
      </c>
      <c r="C12654" t="s">
        <v>7017</v>
      </c>
      <c r="D12654" t="s">
        <v>7018</v>
      </c>
      <c r="E12654" t="s">
        <v>54</v>
      </c>
      <c r="F12654" s="11" t="s">
        <v>26</v>
      </c>
      <c r="G12654" s="11" t="s">
        <v>26</v>
      </c>
      <c r="H12654" t="s">
        <v>18690</v>
      </c>
      <c r="I12654" s="11" t="s">
        <v>71</v>
      </c>
      <c r="J12654">
        <v>5</v>
      </c>
      <c r="K12654" s="34">
        <v>44.223781585693359</v>
      </c>
      <c r="L12654" s="34">
        <v>38.632289886474609</v>
      </c>
      <c r="M12654" s="34">
        <v>39.576858520507813</v>
      </c>
      <c r="N12654" s="35">
        <v>0.20695021748542786</v>
      </c>
      <c r="O12654">
        <v>221</v>
      </c>
      <c r="P12654">
        <v>0</v>
      </c>
    </row>
    <row r="12655" spans="1:16" x14ac:dyDescent="0.35">
      <c r="A12655" s="5" t="s">
        <v>16367</v>
      </c>
      <c r="B12655" t="s">
        <v>7016</v>
      </c>
      <c r="C12655" t="s">
        <v>7017</v>
      </c>
      <c r="D12655" t="s">
        <v>7018</v>
      </c>
      <c r="E12655" t="s">
        <v>54</v>
      </c>
      <c r="F12655" s="11" t="s">
        <v>26</v>
      </c>
      <c r="G12655" s="11" t="s">
        <v>26</v>
      </c>
      <c r="H12655" t="s">
        <v>18690</v>
      </c>
      <c r="I12655" s="11" t="s">
        <v>71</v>
      </c>
      <c r="J12655">
        <v>6</v>
      </c>
      <c r="K12655" s="34">
        <v>44.598300933837891</v>
      </c>
      <c r="L12655" s="34">
        <v>42.971782684326172</v>
      </c>
      <c r="M12655" s="34">
        <v>43.453071594238281</v>
      </c>
      <c r="N12655" s="35">
        <v>9.1927148401737213E-2</v>
      </c>
      <c r="O12655">
        <v>221</v>
      </c>
      <c r="P12655">
        <v>0</v>
      </c>
    </row>
    <row r="12656" spans="1:16" x14ac:dyDescent="0.35">
      <c r="A12656" s="5" t="s">
        <v>16368</v>
      </c>
      <c r="B12656" t="s">
        <v>7016</v>
      </c>
      <c r="C12656" t="s">
        <v>7017</v>
      </c>
      <c r="D12656" t="s">
        <v>7018</v>
      </c>
      <c r="E12656" t="s">
        <v>54</v>
      </c>
      <c r="F12656" s="11" t="s">
        <v>26</v>
      </c>
      <c r="G12656" s="11" t="s">
        <v>26</v>
      </c>
      <c r="H12656" t="s">
        <v>18690</v>
      </c>
      <c r="I12656" s="11" t="s">
        <v>71</v>
      </c>
      <c r="J12656">
        <v>7</v>
      </c>
      <c r="K12656" s="34">
        <v>45.927967071533203</v>
      </c>
      <c r="L12656" s="34">
        <v>68.433555603027344</v>
      </c>
      <c r="M12656" s="34">
        <v>69.324493408203125</v>
      </c>
      <c r="N12656" s="35">
        <v>0.14643861353397369</v>
      </c>
      <c r="O12656">
        <v>221</v>
      </c>
      <c r="P12656">
        <v>0</v>
      </c>
    </row>
    <row r="12657" spans="1:16" x14ac:dyDescent="0.35">
      <c r="A12657" s="5" t="s">
        <v>16369</v>
      </c>
      <c r="B12657" t="s">
        <v>7016</v>
      </c>
      <c r="C12657" t="s">
        <v>7017</v>
      </c>
      <c r="D12657" t="s">
        <v>7018</v>
      </c>
      <c r="E12657" t="s">
        <v>54</v>
      </c>
      <c r="F12657" s="11" t="s">
        <v>26</v>
      </c>
      <c r="G12657" s="11" t="s">
        <v>26</v>
      </c>
      <c r="H12657" t="s">
        <v>18690</v>
      </c>
      <c r="I12657" s="11" t="s">
        <v>71</v>
      </c>
      <c r="J12657">
        <v>8</v>
      </c>
      <c r="K12657" s="34">
        <v>50.484394073486328</v>
      </c>
      <c r="L12657" s="34">
        <v>143.62138366699219</v>
      </c>
      <c r="M12657" s="34">
        <v>145.76026916503906</v>
      </c>
      <c r="N12657" s="35">
        <v>0.38875731825828552</v>
      </c>
      <c r="O12657">
        <v>221</v>
      </c>
      <c r="P12657">
        <v>0</v>
      </c>
    </row>
    <row r="12658" spans="1:16" x14ac:dyDescent="0.35">
      <c r="A12658" s="5" t="s">
        <v>16370</v>
      </c>
      <c r="B12658" t="s">
        <v>7016</v>
      </c>
      <c r="C12658" t="s">
        <v>7017</v>
      </c>
      <c r="D12658" t="s">
        <v>7018</v>
      </c>
      <c r="E12658" t="s">
        <v>54</v>
      </c>
      <c r="F12658" s="11" t="s">
        <v>26</v>
      </c>
      <c r="G12658" s="11" t="s">
        <v>26</v>
      </c>
      <c r="H12658" t="s">
        <v>18690</v>
      </c>
      <c r="I12658" s="11" t="s">
        <v>71</v>
      </c>
      <c r="J12658">
        <v>9</v>
      </c>
      <c r="K12658" s="34">
        <v>56.049175262451172</v>
      </c>
      <c r="L12658" s="34">
        <v>265.7535400390625</v>
      </c>
      <c r="M12658" s="34">
        <v>271.61587524414063</v>
      </c>
      <c r="N12658" s="35">
        <v>1.1050440073013306</v>
      </c>
      <c r="O12658">
        <v>221</v>
      </c>
      <c r="P12658">
        <v>0</v>
      </c>
    </row>
    <row r="12659" spans="1:16" x14ac:dyDescent="0.35">
      <c r="A12659" s="5" t="s">
        <v>16371</v>
      </c>
      <c r="B12659" t="s">
        <v>7016</v>
      </c>
      <c r="C12659" t="s">
        <v>7017</v>
      </c>
      <c r="D12659" t="s">
        <v>7018</v>
      </c>
      <c r="E12659" t="s">
        <v>54</v>
      </c>
      <c r="F12659" s="11" t="s">
        <v>26</v>
      </c>
      <c r="G12659" s="11" t="s">
        <v>26</v>
      </c>
      <c r="H12659" t="s">
        <v>18690</v>
      </c>
      <c r="I12659" s="11" t="s">
        <v>71</v>
      </c>
      <c r="J12659">
        <v>10</v>
      </c>
      <c r="K12659" s="34">
        <v>60.505416870117188</v>
      </c>
      <c r="L12659" s="34">
        <v>353.7703857421875</v>
      </c>
      <c r="M12659" s="34">
        <v>363.29940795898438</v>
      </c>
      <c r="N12659" s="35">
        <v>1.814329981803894</v>
      </c>
      <c r="O12659">
        <v>221</v>
      </c>
      <c r="P12659">
        <v>0</v>
      </c>
    </row>
    <row r="12660" spans="1:16" x14ac:dyDescent="0.35">
      <c r="A12660" s="5" t="s">
        <v>16372</v>
      </c>
      <c r="B12660" t="s">
        <v>7016</v>
      </c>
      <c r="C12660" t="s">
        <v>7017</v>
      </c>
      <c r="D12660" t="s">
        <v>7018</v>
      </c>
      <c r="E12660" t="s">
        <v>54</v>
      </c>
      <c r="F12660" s="11" t="s">
        <v>26</v>
      </c>
      <c r="G12660" s="11" t="s">
        <v>26</v>
      </c>
      <c r="H12660" t="s">
        <v>18690</v>
      </c>
      <c r="I12660" s="11" t="s">
        <v>71</v>
      </c>
      <c r="J12660">
        <v>11</v>
      </c>
      <c r="K12660" s="34">
        <v>64.30657958984375</v>
      </c>
      <c r="L12660" s="34">
        <v>350.70895385742188</v>
      </c>
      <c r="M12660" s="34">
        <v>361.02728271484375</v>
      </c>
      <c r="N12660" s="35">
        <v>1.9531793594360352</v>
      </c>
      <c r="O12660">
        <v>221</v>
      </c>
      <c r="P12660">
        <v>0</v>
      </c>
    </row>
    <row r="12661" spans="1:16" x14ac:dyDescent="0.35">
      <c r="A12661" s="5" t="s">
        <v>16373</v>
      </c>
      <c r="B12661" t="s">
        <v>7016</v>
      </c>
      <c r="C12661" t="s">
        <v>7017</v>
      </c>
      <c r="D12661" t="s">
        <v>7018</v>
      </c>
      <c r="E12661" t="s">
        <v>54</v>
      </c>
      <c r="F12661" s="11" t="s">
        <v>26</v>
      </c>
      <c r="G12661" s="11" t="s">
        <v>26</v>
      </c>
      <c r="H12661" t="s">
        <v>18690</v>
      </c>
      <c r="I12661" s="11" t="s">
        <v>71</v>
      </c>
      <c r="J12661">
        <v>12</v>
      </c>
      <c r="K12661" s="34">
        <v>65.303489685058594</v>
      </c>
      <c r="L12661" s="34">
        <v>308.18731689453125</v>
      </c>
      <c r="M12661" s="34">
        <v>317.67254638671875</v>
      </c>
      <c r="N12661" s="35">
        <v>1.7560428380966187</v>
      </c>
      <c r="O12661">
        <v>221</v>
      </c>
      <c r="P12661">
        <v>0</v>
      </c>
    </row>
    <row r="12662" spans="1:16" x14ac:dyDescent="0.35">
      <c r="A12662" s="5" t="s">
        <v>16374</v>
      </c>
      <c r="B12662" t="s">
        <v>7016</v>
      </c>
      <c r="C12662" t="s">
        <v>7017</v>
      </c>
      <c r="D12662" t="s">
        <v>7018</v>
      </c>
      <c r="E12662" t="s">
        <v>54</v>
      </c>
      <c r="F12662" s="11" t="s">
        <v>26</v>
      </c>
      <c r="G12662" s="11" t="s">
        <v>26</v>
      </c>
      <c r="H12662" t="s">
        <v>18690</v>
      </c>
      <c r="I12662" s="11" t="s">
        <v>71</v>
      </c>
      <c r="J12662">
        <v>13</v>
      </c>
      <c r="K12662" s="34">
        <v>65.956344604492188</v>
      </c>
      <c r="L12662" s="34">
        <v>259.41830444335938</v>
      </c>
      <c r="M12662" s="34">
        <v>269.44216918945313</v>
      </c>
      <c r="N12662" s="35">
        <v>1.8043472766876221</v>
      </c>
      <c r="O12662">
        <v>221</v>
      </c>
      <c r="P12662">
        <v>0</v>
      </c>
    </row>
    <row r="12663" spans="1:16" x14ac:dyDescent="0.35">
      <c r="A12663" s="5" t="s">
        <v>16375</v>
      </c>
      <c r="B12663" t="s">
        <v>7016</v>
      </c>
      <c r="C12663" t="s">
        <v>7017</v>
      </c>
      <c r="D12663" t="s">
        <v>7018</v>
      </c>
      <c r="E12663" t="s">
        <v>54</v>
      </c>
      <c r="F12663" s="11" t="s">
        <v>26</v>
      </c>
      <c r="G12663" s="11" t="s">
        <v>26</v>
      </c>
      <c r="H12663" t="s">
        <v>18690</v>
      </c>
      <c r="I12663" s="11" t="s">
        <v>71</v>
      </c>
      <c r="J12663">
        <v>14</v>
      </c>
      <c r="K12663" s="34">
        <v>65.134994506835938</v>
      </c>
      <c r="L12663" s="34">
        <v>239.7896728515625</v>
      </c>
      <c r="M12663" s="34">
        <v>249.79278564453125</v>
      </c>
      <c r="N12663" s="35">
        <v>1.7578878402709961</v>
      </c>
      <c r="O12663">
        <v>221</v>
      </c>
      <c r="P12663">
        <v>0</v>
      </c>
    </row>
    <row r="12664" spans="1:16" x14ac:dyDescent="0.35">
      <c r="A12664" s="5" t="s">
        <v>16376</v>
      </c>
      <c r="B12664" t="s">
        <v>7016</v>
      </c>
      <c r="C12664" t="s">
        <v>7017</v>
      </c>
      <c r="D12664" t="s">
        <v>7018</v>
      </c>
      <c r="E12664" t="s">
        <v>54</v>
      </c>
      <c r="F12664" s="11" t="s">
        <v>26</v>
      </c>
      <c r="G12664" s="11" t="s">
        <v>26</v>
      </c>
      <c r="H12664" t="s">
        <v>18690</v>
      </c>
      <c r="I12664" s="11" t="s">
        <v>71</v>
      </c>
      <c r="J12664">
        <v>15</v>
      </c>
      <c r="K12664" s="34">
        <v>63.931373596191406</v>
      </c>
      <c r="L12664" s="34">
        <v>216.42732238769531</v>
      </c>
      <c r="M12664" s="34">
        <v>224.51885986328125</v>
      </c>
      <c r="N12664" s="35">
        <v>1.3833154439926147</v>
      </c>
      <c r="O12664">
        <v>221</v>
      </c>
      <c r="P12664">
        <v>0</v>
      </c>
    </row>
    <row r="12665" spans="1:16" x14ac:dyDescent="0.35">
      <c r="A12665" s="5" t="s">
        <v>16377</v>
      </c>
      <c r="B12665" t="s">
        <v>7016</v>
      </c>
      <c r="C12665" t="s">
        <v>7017</v>
      </c>
      <c r="D12665" t="s">
        <v>7018</v>
      </c>
      <c r="E12665" t="s">
        <v>54</v>
      </c>
      <c r="F12665" s="11" t="s">
        <v>26</v>
      </c>
      <c r="G12665" s="11" t="s">
        <v>26</v>
      </c>
      <c r="H12665" t="s">
        <v>18690</v>
      </c>
      <c r="I12665" s="11" t="s">
        <v>71</v>
      </c>
      <c r="J12665">
        <v>16</v>
      </c>
      <c r="K12665" s="34">
        <v>62.382972717285156</v>
      </c>
      <c r="L12665" s="34">
        <v>176.30563354492188</v>
      </c>
      <c r="M12665" s="34">
        <v>180.52775573730469</v>
      </c>
      <c r="N12665" s="35">
        <v>0.69060856103897095</v>
      </c>
      <c r="O12665">
        <v>221</v>
      </c>
      <c r="P12665">
        <v>0</v>
      </c>
    </row>
    <row r="12666" spans="1:16" x14ac:dyDescent="0.35">
      <c r="A12666" s="5" t="s">
        <v>16378</v>
      </c>
      <c r="B12666" t="s">
        <v>7016</v>
      </c>
      <c r="C12666" t="s">
        <v>7017</v>
      </c>
      <c r="D12666" t="s">
        <v>7018</v>
      </c>
      <c r="E12666" t="s">
        <v>54</v>
      </c>
      <c r="F12666" s="11" t="s">
        <v>26</v>
      </c>
      <c r="G12666" s="11" t="s">
        <v>26</v>
      </c>
      <c r="H12666" t="s">
        <v>18690</v>
      </c>
      <c r="I12666" s="11" t="s">
        <v>71</v>
      </c>
      <c r="J12666">
        <v>17</v>
      </c>
      <c r="K12666" s="34">
        <v>59.705039978027344</v>
      </c>
      <c r="L12666" s="34">
        <v>126.57861328125</v>
      </c>
      <c r="M12666" s="34">
        <v>130.88470458984375</v>
      </c>
      <c r="N12666" s="35">
        <v>0.68967878818511963</v>
      </c>
      <c r="O12666">
        <v>221</v>
      </c>
      <c r="P12666">
        <v>0</v>
      </c>
    </row>
    <row r="12667" spans="1:16" x14ac:dyDescent="0.35">
      <c r="A12667" s="5" t="s">
        <v>16379</v>
      </c>
      <c r="B12667" t="s">
        <v>7016</v>
      </c>
      <c r="C12667" t="s">
        <v>7017</v>
      </c>
      <c r="D12667" t="s">
        <v>7018</v>
      </c>
      <c r="E12667" t="s">
        <v>54</v>
      </c>
      <c r="F12667" s="11" t="s">
        <v>26</v>
      </c>
      <c r="G12667" s="11" t="s">
        <v>26</v>
      </c>
      <c r="H12667" t="s">
        <v>18690</v>
      </c>
      <c r="I12667" s="11" t="s">
        <v>71</v>
      </c>
      <c r="J12667">
        <v>18</v>
      </c>
      <c r="K12667" s="34">
        <v>58.024749755859375</v>
      </c>
      <c r="L12667" s="34">
        <v>88.470321655273438</v>
      </c>
      <c r="M12667" s="34">
        <v>91.837493896484375</v>
      </c>
      <c r="N12667" s="35">
        <v>0.58571404218673706</v>
      </c>
      <c r="O12667">
        <v>221</v>
      </c>
      <c r="P12667">
        <v>0</v>
      </c>
    </row>
    <row r="12668" spans="1:16" x14ac:dyDescent="0.35">
      <c r="A12668" s="5" t="s">
        <v>16380</v>
      </c>
      <c r="B12668" t="s">
        <v>7016</v>
      </c>
      <c r="C12668" t="s">
        <v>7017</v>
      </c>
      <c r="D12668" t="s">
        <v>7018</v>
      </c>
      <c r="E12668" t="s">
        <v>54</v>
      </c>
      <c r="F12668" s="11" t="s">
        <v>26</v>
      </c>
      <c r="G12668" s="11" t="s">
        <v>26</v>
      </c>
      <c r="H12668" t="s">
        <v>18690</v>
      </c>
      <c r="I12668" s="11" t="s">
        <v>71</v>
      </c>
      <c r="J12668">
        <v>19</v>
      </c>
      <c r="K12668" s="34">
        <v>56.412269592285156</v>
      </c>
      <c r="L12668" s="34">
        <v>70.380950927734375</v>
      </c>
      <c r="M12668" s="34">
        <v>73.633529663085938</v>
      </c>
      <c r="N12668" s="35">
        <v>0.63647764921188354</v>
      </c>
      <c r="O12668">
        <v>221</v>
      </c>
      <c r="P12668">
        <v>0</v>
      </c>
    </row>
    <row r="12669" spans="1:16" x14ac:dyDescent="0.35">
      <c r="A12669" s="5" t="s">
        <v>16381</v>
      </c>
      <c r="B12669" t="s">
        <v>7016</v>
      </c>
      <c r="C12669" t="s">
        <v>7017</v>
      </c>
      <c r="D12669" t="s">
        <v>7018</v>
      </c>
      <c r="E12669" t="s">
        <v>54</v>
      </c>
      <c r="F12669" s="11" t="s">
        <v>26</v>
      </c>
      <c r="G12669" s="11" t="s">
        <v>26</v>
      </c>
      <c r="H12669" t="s">
        <v>18690</v>
      </c>
      <c r="I12669" s="11" t="s">
        <v>71</v>
      </c>
      <c r="J12669">
        <v>20</v>
      </c>
      <c r="K12669" s="34">
        <v>54.970237731933594</v>
      </c>
      <c r="L12669" s="34">
        <v>68.439666748046875</v>
      </c>
      <c r="M12669" s="34">
        <v>72.007476806640625</v>
      </c>
      <c r="N12669" s="35">
        <v>0.70147180557250977</v>
      </c>
      <c r="O12669">
        <v>221</v>
      </c>
      <c r="P12669">
        <v>0</v>
      </c>
    </row>
    <row r="12670" spans="1:16" x14ac:dyDescent="0.35">
      <c r="A12670" s="5" t="s">
        <v>16382</v>
      </c>
      <c r="B12670" t="s">
        <v>7016</v>
      </c>
      <c r="C12670" t="s">
        <v>7017</v>
      </c>
      <c r="D12670" t="s">
        <v>7018</v>
      </c>
      <c r="E12670" t="s">
        <v>54</v>
      </c>
      <c r="F12670" s="11" t="s">
        <v>26</v>
      </c>
      <c r="G12670" s="11" t="s">
        <v>26</v>
      </c>
      <c r="H12670" t="s">
        <v>18690</v>
      </c>
      <c r="I12670" s="11" t="s">
        <v>71</v>
      </c>
      <c r="J12670">
        <v>21</v>
      </c>
      <c r="K12670" s="34">
        <v>53.248756408691406</v>
      </c>
      <c r="L12670" s="34">
        <v>67.693626403808594</v>
      </c>
      <c r="M12670" s="34">
        <v>71.320953369140625</v>
      </c>
      <c r="N12670" s="35">
        <v>0.74871218204498291</v>
      </c>
      <c r="O12670">
        <v>221</v>
      </c>
      <c r="P12670">
        <v>0</v>
      </c>
    </row>
    <row r="12671" spans="1:16" x14ac:dyDescent="0.35">
      <c r="A12671" s="5" t="s">
        <v>16383</v>
      </c>
      <c r="B12671" t="s">
        <v>7016</v>
      </c>
      <c r="C12671" t="s">
        <v>7017</v>
      </c>
      <c r="D12671" t="s">
        <v>7018</v>
      </c>
      <c r="E12671" t="s">
        <v>54</v>
      </c>
      <c r="F12671" s="11" t="s">
        <v>26</v>
      </c>
      <c r="G12671" s="11" t="s">
        <v>26</v>
      </c>
      <c r="H12671" t="s">
        <v>18690</v>
      </c>
      <c r="I12671" s="11" t="s">
        <v>71</v>
      </c>
      <c r="J12671">
        <v>22</v>
      </c>
      <c r="K12671" s="34">
        <v>52.547966003417969</v>
      </c>
      <c r="L12671" s="34">
        <v>68.183319091796875</v>
      </c>
      <c r="M12671" s="34">
        <v>69.908561706542969</v>
      </c>
      <c r="N12671" s="35">
        <v>0.38060116767883301</v>
      </c>
      <c r="O12671">
        <v>221</v>
      </c>
      <c r="P12671">
        <v>0</v>
      </c>
    </row>
    <row r="12672" spans="1:16" x14ac:dyDescent="0.35">
      <c r="A12672" s="5" t="s">
        <v>16384</v>
      </c>
      <c r="B12672" t="s">
        <v>7016</v>
      </c>
      <c r="C12672" t="s">
        <v>7017</v>
      </c>
      <c r="D12672" t="s">
        <v>7018</v>
      </c>
      <c r="E12672" t="s">
        <v>54</v>
      </c>
      <c r="F12672" s="11" t="s">
        <v>26</v>
      </c>
      <c r="G12672" s="11" t="s">
        <v>26</v>
      </c>
      <c r="H12672" t="s">
        <v>18690</v>
      </c>
      <c r="I12672" s="11" t="s">
        <v>71</v>
      </c>
      <c r="J12672">
        <v>23</v>
      </c>
      <c r="K12672" s="34">
        <v>52.152172088623047</v>
      </c>
      <c r="L12672" s="34">
        <v>67.461097717285156</v>
      </c>
      <c r="M12672" s="34">
        <v>69.376052856445313</v>
      </c>
      <c r="N12672" s="35">
        <v>0.44499325752258301</v>
      </c>
      <c r="O12672">
        <v>221</v>
      </c>
      <c r="P12672">
        <v>0</v>
      </c>
    </row>
    <row r="12673" spans="1:16" x14ac:dyDescent="0.35">
      <c r="A12673" s="5" t="s">
        <v>16385</v>
      </c>
      <c r="B12673" t="s">
        <v>7016</v>
      </c>
      <c r="C12673" t="s">
        <v>7017</v>
      </c>
      <c r="D12673" t="s">
        <v>7018</v>
      </c>
      <c r="E12673" t="s">
        <v>54</v>
      </c>
      <c r="F12673" s="11" t="s">
        <v>26</v>
      </c>
      <c r="G12673" s="11" t="s">
        <v>26</v>
      </c>
      <c r="H12673" t="s">
        <v>18690</v>
      </c>
      <c r="I12673" s="11" t="s">
        <v>71</v>
      </c>
      <c r="J12673">
        <v>24</v>
      </c>
      <c r="K12673" s="34">
        <v>51.481494903564453</v>
      </c>
      <c r="L12673" s="34">
        <v>63.983432769775391</v>
      </c>
      <c r="M12673" s="34">
        <v>66.226730346679688</v>
      </c>
      <c r="N12673" s="35">
        <v>0.54566121101379395</v>
      </c>
      <c r="O12673">
        <v>221</v>
      </c>
      <c r="P12673">
        <v>0</v>
      </c>
    </row>
    <row r="12674" spans="1:16" x14ac:dyDescent="0.35">
      <c r="A12674" s="5" t="s">
        <v>9905</v>
      </c>
      <c r="B12674" t="s">
        <v>7016</v>
      </c>
      <c r="C12674" t="s">
        <v>7017</v>
      </c>
      <c r="D12674" t="s">
        <v>7018</v>
      </c>
      <c r="E12674" t="s">
        <v>54</v>
      </c>
      <c r="F12674" s="11" t="s">
        <v>26</v>
      </c>
      <c r="G12674" s="11" t="s">
        <v>26</v>
      </c>
      <c r="H12674" t="s">
        <v>56</v>
      </c>
      <c r="I12674" s="11" t="s">
        <v>68</v>
      </c>
      <c r="J12674">
        <v>1</v>
      </c>
      <c r="K12674" s="34">
        <v>66.973960876464844</v>
      </c>
      <c r="L12674" s="34">
        <v>84.907882690429688</v>
      </c>
      <c r="M12674" s="34">
        <v>73.790145874023438</v>
      </c>
      <c r="N12674" s="35">
        <v>2.7001113891601563</v>
      </c>
      <c r="O12674">
        <v>219</v>
      </c>
      <c r="P12674">
        <v>0</v>
      </c>
    </row>
    <row r="12675" spans="1:16" x14ac:dyDescent="0.35">
      <c r="A12675" s="5" t="s">
        <v>9906</v>
      </c>
      <c r="B12675" t="s">
        <v>7016</v>
      </c>
      <c r="C12675" t="s">
        <v>7017</v>
      </c>
      <c r="D12675" t="s">
        <v>7018</v>
      </c>
      <c r="E12675" t="s">
        <v>54</v>
      </c>
      <c r="F12675" s="11" t="s">
        <v>26</v>
      </c>
      <c r="G12675" s="11" t="s">
        <v>26</v>
      </c>
      <c r="H12675" t="s">
        <v>56</v>
      </c>
      <c r="I12675" s="11" t="s">
        <v>68</v>
      </c>
      <c r="J12675">
        <v>2</v>
      </c>
      <c r="K12675" s="34">
        <v>68.957878112792969</v>
      </c>
      <c r="L12675" s="34">
        <v>77.04327392578125</v>
      </c>
      <c r="M12675" s="34">
        <v>67.376197814941406</v>
      </c>
      <c r="N12675" s="35">
        <v>2.346590518951416</v>
      </c>
      <c r="O12675">
        <v>219</v>
      </c>
      <c r="P12675">
        <v>0</v>
      </c>
    </row>
    <row r="12676" spans="1:16" x14ac:dyDescent="0.35">
      <c r="A12676" s="5" t="s">
        <v>9907</v>
      </c>
      <c r="B12676" t="s">
        <v>7016</v>
      </c>
      <c r="C12676" t="s">
        <v>7017</v>
      </c>
      <c r="D12676" t="s">
        <v>7018</v>
      </c>
      <c r="E12676" t="s">
        <v>54</v>
      </c>
      <c r="F12676" s="11" t="s">
        <v>26</v>
      </c>
      <c r="G12676" s="11" t="s">
        <v>26</v>
      </c>
      <c r="H12676" t="s">
        <v>56</v>
      </c>
      <c r="I12676" s="11" t="s">
        <v>68</v>
      </c>
      <c r="J12676">
        <v>3</v>
      </c>
      <c r="K12676" s="34">
        <v>68.324447631835938</v>
      </c>
      <c r="L12676" s="34">
        <v>67.581581115722656</v>
      </c>
      <c r="M12676" s="34">
        <v>59.170066833496094</v>
      </c>
      <c r="N12676" s="35">
        <v>2.0276072025299072</v>
      </c>
      <c r="O12676">
        <v>219</v>
      </c>
      <c r="P12676">
        <v>0</v>
      </c>
    </row>
    <row r="12677" spans="1:16" x14ac:dyDescent="0.35">
      <c r="A12677" s="5" t="s">
        <v>9908</v>
      </c>
      <c r="B12677" t="s">
        <v>7016</v>
      </c>
      <c r="C12677" t="s">
        <v>7017</v>
      </c>
      <c r="D12677" t="s">
        <v>7018</v>
      </c>
      <c r="E12677" t="s">
        <v>54</v>
      </c>
      <c r="F12677" s="11" t="s">
        <v>26</v>
      </c>
      <c r="G12677" s="11" t="s">
        <v>26</v>
      </c>
      <c r="H12677" t="s">
        <v>56</v>
      </c>
      <c r="I12677" s="11" t="s">
        <v>68</v>
      </c>
      <c r="J12677">
        <v>4</v>
      </c>
      <c r="K12677" s="34">
        <v>67.3714599609375</v>
      </c>
      <c r="L12677" s="34">
        <v>57.253166198730469</v>
      </c>
      <c r="M12677" s="34">
        <v>50.111915588378906</v>
      </c>
      <c r="N12677" s="35">
        <v>1.6845542192459106</v>
      </c>
      <c r="O12677">
        <v>219</v>
      </c>
      <c r="P12677">
        <v>0</v>
      </c>
    </row>
    <row r="12678" spans="1:16" x14ac:dyDescent="0.35">
      <c r="A12678" s="5" t="s">
        <v>9909</v>
      </c>
      <c r="B12678" t="s">
        <v>7016</v>
      </c>
      <c r="C12678" t="s">
        <v>7017</v>
      </c>
      <c r="D12678" t="s">
        <v>7018</v>
      </c>
      <c r="E12678" t="s">
        <v>54</v>
      </c>
      <c r="F12678" s="11" t="s">
        <v>26</v>
      </c>
      <c r="G12678" s="11" t="s">
        <v>26</v>
      </c>
      <c r="H12678" t="s">
        <v>56</v>
      </c>
      <c r="I12678" s="11" t="s">
        <v>68</v>
      </c>
      <c r="J12678">
        <v>5</v>
      </c>
      <c r="K12678" s="34">
        <v>66.410209655761719</v>
      </c>
      <c r="L12678" s="34">
        <v>53.253917694091797</v>
      </c>
      <c r="M12678" s="34">
        <v>46.713794708251953</v>
      </c>
      <c r="N12678" s="35">
        <v>1.3599774837493896</v>
      </c>
      <c r="O12678">
        <v>219</v>
      </c>
      <c r="P12678">
        <v>0</v>
      </c>
    </row>
    <row r="12679" spans="1:16" x14ac:dyDescent="0.35">
      <c r="A12679" s="5" t="s">
        <v>9910</v>
      </c>
      <c r="B12679" t="s">
        <v>7016</v>
      </c>
      <c r="C12679" t="s">
        <v>7017</v>
      </c>
      <c r="D12679" t="s">
        <v>7018</v>
      </c>
      <c r="E12679" t="s">
        <v>54</v>
      </c>
      <c r="F12679" s="11" t="s">
        <v>26</v>
      </c>
      <c r="G12679" s="11" t="s">
        <v>26</v>
      </c>
      <c r="H12679" t="s">
        <v>56</v>
      </c>
      <c r="I12679" s="11" t="s">
        <v>68</v>
      </c>
      <c r="J12679">
        <v>6</v>
      </c>
      <c r="K12679" s="34">
        <v>66.143882751464844</v>
      </c>
      <c r="L12679" s="34">
        <v>56.995033264160156</v>
      </c>
      <c r="M12679" s="34">
        <v>50.600002288818359</v>
      </c>
      <c r="N12679" s="35">
        <v>1.1141012907028198</v>
      </c>
      <c r="O12679">
        <v>219</v>
      </c>
      <c r="P12679">
        <v>0</v>
      </c>
    </row>
    <row r="12680" spans="1:16" x14ac:dyDescent="0.35">
      <c r="A12680" s="5" t="s">
        <v>9911</v>
      </c>
      <c r="B12680" t="s">
        <v>7016</v>
      </c>
      <c r="C12680" t="s">
        <v>7017</v>
      </c>
      <c r="D12680" t="s">
        <v>7018</v>
      </c>
      <c r="E12680" t="s">
        <v>54</v>
      </c>
      <c r="F12680" s="11" t="s">
        <v>26</v>
      </c>
      <c r="G12680" s="11" t="s">
        <v>26</v>
      </c>
      <c r="H12680" t="s">
        <v>56</v>
      </c>
      <c r="I12680" s="11" t="s">
        <v>68</v>
      </c>
      <c r="J12680">
        <v>7</v>
      </c>
      <c r="K12680" s="34">
        <v>66.536949157714844</v>
      </c>
      <c r="L12680" s="34">
        <v>83.088783264160156</v>
      </c>
      <c r="M12680" s="34">
        <v>78.589996337890625</v>
      </c>
      <c r="N12680" s="35">
        <v>0.7245478630065918</v>
      </c>
      <c r="O12680">
        <v>219</v>
      </c>
      <c r="P12680">
        <v>0</v>
      </c>
    </row>
    <row r="12681" spans="1:16" x14ac:dyDescent="0.35">
      <c r="A12681" s="5" t="s">
        <v>9912</v>
      </c>
      <c r="B12681" t="s">
        <v>7016</v>
      </c>
      <c r="C12681" t="s">
        <v>7017</v>
      </c>
      <c r="D12681" t="s">
        <v>7018</v>
      </c>
      <c r="E12681" t="s">
        <v>54</v>
      </c>
      <c r="F12681" s="11" t="s">
        <v>26</v>
      </c>
      <c r="G12681" s="11" t="s">
        <v>26</v>
      </c>
      <c r="H12681" t="s">
        <v>56</v>
      </c>
      <c r="I12681" s="11" t="s">
        <v>68</v>
      </c>
      <c r="J12681">
        <v>8</v>
      </c>
      <c r="K12681" s="34">
        <v>66.726806640625</v>
      </c>
      <c r="L12681" s="34">
        <v>168.60687255859375</v>
      </c>
      <c r="M12681" s="34">
        <v>161.05445861816406</v>
      </c>
      <c r="N12681" s="35">
        <v>1.3275434970855713</v>
      </c>
      <c r="O12681">
        <v>219</v>
      </c>
      <c r="P12681">
        <v>0</v>
      </c>
    </row>
    <row r="12682" spans="1:16" x14ac:dyDescent="0.35">
      <c r="A12682" s="5" t="s">
        <v>9913</v>
      </c>
      <c r="B12682" t="s">
        <v>7016</v>
      </c>
      <c r="C12682" t="s">
        <v>7017</v>
      </c>
      <c r="D12682" t="s">
        <v>7018</v>
      </c>
      <c r="E12682" t="s">
        <v>54</v>
      </c>
      <c r="F12682" s="11" t="s">
        <v>26</v>
      </c>
      <c r="G12682" s="11" t="s">
        <v>26</v>
      </c>
      <c r="H12682" t="s">
        <v>56</v>
      </c>
      <c r="I12682" s="11" t="s">
        <v>68</v>
      </c>
      <c r="J12682">
        <v>9</v>
      </c>
      <c r="K12682" s="34">
        <v>70.701316833496094</v>
      </c>
      <c r="L12682" s="34">
        <v>310.06430053710938</v>
      </c>
      <c r="M12682" s="34">
        <v>296.92523193359375</v>
      </c>
      <c r="N12682" s="35">
        <v>2.3937344551086426</v>
      </c>
      <c r="O12682">
        <v>219</v>
      </c>
      <c r="P12682">
        <v>0</v>
      </c>
    </row>
    <row r="12683" spans="1:16" x14ac:dyDescent="0.35">
      <c r="A12683" s="5" t="s">
        <v>9914</v>
      </c>
      <c r="B12683" t="s">
        <v>7016</v>
      </c>
      <c r="C12683" t="s">
        <v>7017</v>
      </c>
      <c r="D12683" t="s">
        <v>7018</v>
      </c>
      <c r="E12683" t="s">
        <v>54</v>
      </c>
      <c r="F12683" s="11" t="s">
        <v>26</v>
      </c>
      <c r="G12683" s="11" t="s">
        <v>26</v>
      </c>
      <c r="H12683" t="s">
        <v>56</v>
      </c>
      <c r="I12683" s="11" t="s">
        <v>68</v>
      </c>
      <c r="J12683">
        <v>10</v>
      </c>
      <c r="K12683" s="34">
        <v>74.891639709472656</v>
      </c>
      <c r="L12683" s="34">
        <v>412.42547607421875</v>
      </c>
      <c r="M12683" s="34">
        <v>394.39727783203125</v>
      </c>
      <c r="N12683" s="35">
        <v>3.3049206733703613</v>
      </c>
      <c r="O12683">
        <v>219</v>
      </c>
      <c r="P12683">
        <v>0</v>
      </c>
    </row>
    <row r="12684" spans="1:16" x14ac:dyDescent="0.35">
      <c r="A12684" s="5" t="s">
        <v>9915</v>
      </c>
      <c r="B12684" t="s">
        <v>7016</v>
      </c>
      <c r="C12684" t="s">
        <v>7017</v>
      </c>
      <c r="D12684" t="s">
        <v>7018</v>
      </c>
      <c r="E12684" t="s">
        <v>54</v>
      </c>
      <c r="F12684" s="11" t="s">
        <v>26</v>
      </c>
      <c r="G12684" s="11" t="s">
        <v>26</v>
      </c>
      <c r="H12684" t="s">
        <v>56</v>
      </c>
      <c r="I12684" s="11" t="s">
        <v>68</v>
      </c>
      <c r="J12684">
        <v>11</v>
      </c>
      <c r="K12684" s="34">
        <v>79.33251953125</v>
      </c>
      <c r="L12684" s="34">
        <v>408.37588500976563</v>
      </c>
      <c r="M12684" s="34">
        <v>390.7841796875</v>
      </c>
      <c r="N12684" s="35">
        <v>3.2144229412078857</v>
      </c>
      <c r="O12684">
        <v>219</v>
      </c>
      <c r="P12684">
        <v>0</v>
      </c>
    </row>
    <row r="12685" spans="1:16" x14ac:dyDescent="0.35">
      <c r="A12685" s="5" t="s">
        <v>9916</v>
      </c>
      <c r="B12685" t="s">
        <v>7016</v>
      </c>
      <c r="C12685" t="s">
        <v>7017</v>
      </c>
      <c r="D12685" t="s">
        <v>7018</v>
      </c>
      <c r="E12685" t="s">
        <v>54</v>
      </c>
      <c r="F12685" s="11" t="s">
        <v>26</v>
      </c>
      <c r="G12685" s="11" t="s">
        <v>26</v>
      </c>
      <c r="H12685" t="s">
        <v>56</v>
      </c>
      <c r="I12685" s="11" t="s">
        <v>68</v>
      </c>
      <c r="J12685">
        <v>12</v>
      </c>
      <c r="K12685" s="34">
        <v>80.561782836914063</v>
      </c>
      <c r="L12685" s="34">
        <v>359.21685791015625</v>
      </c>
      <c r="M12685" s="34">
        <v>343.4910888671875</v>
      </c>
      <c r="N12685" s="35">
        <v>2.822293758392334</v>
      </c>
      <c r="O12685">
        <v>219</v>
      </c>
      <c r="P12685">
        <v>0</v>
      </c>
    </row>
    <row r="12686" spans="1:16" x14ac:dyDescent="0.35">
      <c r="A12686" s="5" t="s">
        <v>9917</v>
      </c>
      <c r="B12686" t="s">
        <v>7016</v>
      </c>
      <c r="C12686" t="s">
        <v>7017</v>
      </c>
      <c r="D12686" t="s">
        <v>7018</v>
      </c>
      <c r="E12686" t="s">
        <v>54</v>
      </c>
      <c r="F12686" s="11" t="s">
        <v>26</v>
      </c>
      <c r="G12686" s="11" t="s">
        <v>26</v>
      </c>
      <c r="H12686" t="s">
        <v>56</v>
      </c>
      <c r="I12686" s="11" t="s">
        <v>68</v>
      </c>
      <c r="J12686">
        <v>13</v>
      </c>
      <c r="K12686" s="34">
        <v>81.178916931152344</v>
      </c>
      <c r="L12686" s="34">
        <v>303.363525390625</v>
      </c>
      <c r="M12686" s="34">
        <v>289.97500610351563</v>
      </c>
      <c r="N12686" s="35">
        <v>2.3456854820251465</v>
      </c>
      <c r="O12686">
        <v>219</v>
      </c>
      <c r="P12686">
        <v>0</v>
      </c>
    </row>
    <row r="12687" spans="1:16" x14ac:dyDescent="0.35">
      <c r="A12687" s="5" t="s">
        <v>9918</v>
      </c>
      <c r="B12687" t="s">
        <v>7016</v>
      </c>
      <c r="C12687" t="s">
        <v>7017</v>
      </c>
      <c r="D12687" t="s">
        <v>7018</v>
      </c>
      <c r="E12687" t="s">
        <v>54</v>
      </c>
      <c r="F12687" s="11" t="s">
        <v>26</v>
      </c>
      <c r="G12687" s="11" t="s">
        <v>26</v>
      </c>
      <c r="H12687" t="s">
        <v>56</v>
      </c>
      <c r="I12687" s="11" t="s">
        <v>68</v>
      </c>
      <c r="J12687">
        <v>14</v>
      </c>
      <c r="K12687" s="34">
        <v>81.379829406738281</v>
      </c>
      <c r="L12687" s="34">
        <v>279.2130126953125</v>
      </c>
      <c r="M12687" s="34">
        <v>266.71380615234375</v>
      </c>
      <c r="N12687" s="35">
        <v>2.1545135974884033</v>
      </c>
      <c r="O12687">
        <v>219</v>
      </c>
      <c r="P12687">
        <v>0</v>
      </c>
    </row>
    <row r="12688" spans="1:16" x14ac:dyDescent="0.35">
      <c r="A12688" s="5" t="s">
        <v>9919</v>
      </c>
      <c r="B12688" t="s">
        <v>7016</v>
      </c>
      <c r="C12688" t="s">
        <v>7017</v>
      </c>
      <c r="D12688" t="s">
        <v>7018</v>
      </c>
      <c r="E12688" t="s">
        <v>54</v>
      </c>
      <c r="F12688" s="11" t="s">
        <v>26</v>
      </c>
      <c r="G12688" s="11" t="s">
        <v>26</v>
      </c>
      <c r="H12688" t="s">
        <v>56</v>
      </c>
      <c r="I12688" s="11" t="s">
        <v>68</v>
      </c>
      <c r="J12688">
        <v>15</v>
      </c>
      <c r="K12688" s="34">
        <v>81.684364318847656</v>
      </c>
      <c r="L12688" s="34">
        <v>250.91181945800781</v>
      </c>
      <c r="M12688" s="34">
        <v>199.8785400390625</v>
      </c>
      <c r="N12688" s="35">
        <v>8.5478706359863281</v>
      </c>
      <c r="O12688">
        <v>219</v>
      </c>
      <c r="P12688">
        <v>0</v>
      </c>
    </row>
    <row r="12689" spans="1:16" x14ac:dyDescent="0.35">
      <c r="A12689" s="5" t="s">
        <v>9920</v>
      </c>
      <c r="B12689" t="s">
        <v>7016</v>
      </c>
      <c r="C12689" t="s">
        <v>7017</v>
      </c>
      <c r="D12689" t="s">
        <v>7018</v>
      </c>
      <c r="E12689" t="s">
        <v>54</v>
      </c>
      <c r="F12689" s="11" t="s">
        <v>26</v>
      </c>
      <c r="G12689" s="11" t="s">
        <v>26</v>
      </c>
      <c r="H12689" t="s">
        <v>56</v>
      </c>
      <c r="I12689" s="11" t="s">
        <v>68</v>
      </c>
      <c r="J12689">
        <v>16</v>
      </c>
      <c r="K12689" s="34">
        <v>81.358406066894531</v>
      </c>
      <c r="L12689" s="34">
        <v>204.15196228027344</v>
      </c>
      <c r="M12689" s="34">
        <v>161.12782287597656</v>
      </c>
      <c r="N12689" s="35">
        <v>6.975578784942627</v>
      </c>
      <c r="O12689">
        <v>219</v>
      </c>
      <c r="P12689">
        <v>0</v>
      </c>
    </row>
    <row r="12690" spans="1:16" x14ac:dyDescent="0.35">
      <c r="A12690" s="5" t="s">
        <v>9921</v>
      </c>
      <c r="B12690" t="s">
        <v>7016</v>
      </c>
      <c r="C12690" t="s">
        <v>7017</v>
      </c>
      <c r="D12690" t="s">
        <v>7018</v>
      </c>
      <c r="E12690" t="s">
        <v>54</v>
      </c>
      <c r="F12690" s="11" t="s">
        <v>26</v>
      </c>
      <c r="G12690" s="11" t="s">
        <v>26</v>
      </c>
      <c r="H12690" t="s">
        <v>56</v>
      </c>
      <c r="I12690" s="11" t="s">
        <v>68</v>
      </c>
      <c r="J12690">
        <v>17</v>
      </c>
      <c r="K12690" s="34">
        <v>81.549186706542969</v>
      </c>
      <c r="L12690" s="34">
        <v>139.96240234375</v>
      </c>
      <c r="M12690" s="34">
        <v>115.11781311035156</v>
      </c>
      <c r="N12690" s="35">
        <v>3.9779603481292725</v>
      </c>
      <c r="O12690">
        <v>219</v>
      </c>
      <c r="P12690">
        <v>0</v>
      </c>
    </row>
    <row r="12691" spans="1:16" x14ac:dyDescent="0.35">
      <c r="A12691" s="5" t="s">
        <v>9922</v>
      </c>
      <c r="B12691" t="s">
        <v>7016</v>
      </c>
      <c r="C12691" t="s">
        <v>7017</v>
      </c>
      <c r="D12691" t="s">
        <v>7018</v>
      </c>
      <c r="E12691" t="s">
        <v>54</v>
      </c>
      <c r="F12691" s="11" t="s">
        <v>26</v>
      </c>
      <c r="G12691" s="11" t="s">
        <v>26</v>
      </c>
      <c r="H12691" t="s">
        <v>56</v>
      </c>
      <c r="I12691" s="11" t="s">
        <v>68</v>
      </c>
      <c r="J12691">
        <v>18</v>
      </c>
      <c r="K12691" s="34">
        <v>81.460273742675781</v>
      </c>
      <c r="L12691" s="34">
        <v>97.905830383300781</v>
      </c>
      <c r="M12691" s="34">
        <v>77.524299621582031</v>
      </c>
      <c r="N12691" s="35">
        <v>3.5744137763977051</v>
      </c>
      <c r="O12691">
        <v>219</v>
      </c>
      <c r="P12691">
        <v>0</v>
      </c>
    </row>
    <row r="12692" spans="1:16" x14ac:dyDescent="0.35">
      <c r="A12692" s="5" t="s">
        <v>9923</v>
      </c>
      <c r="B12692" t="s">
        <v>7016</v>
      </c>
      <c r="C12692" t="s">
        <v>7017</v>
      </c>
      <c r="D12692" t="s">
        <v>7018</v>
      </c>
      <c r="E12692" t="s">
        <v>54</v>
      </c>
      <c r="F12692" s="11" t="s">
        <v>26</v>
      </c>
      <c r="G12692" s="11" t="s">
        <v>26</v>
      </c>
      <c r="H12692" t="s">
        <v>56</v>
      </c>
      <c r="I12692" s="11" t="s">
        <v>68</v>
      </c>
      <c r="J12692">
        <v>19</v>
      </c>
      <c r="K12692" s="34">
        <v>79.407890319824219</v>
      </c>
      <c r="L12692" s="34">
        <v>79.236358642578125</v>
      </c>
      <c r="M12692" s="34">
        <v>59.574226379394531</v>
      </c>
      <c r="N12692" s="35">
        <v>3.9227049350738525</v>
      </c>
      <c r="O12692">
        <v>219</v>
      </c>
      <c r="P12692">
        <v>0</v>
      </c>
    </row>
    <row r="12693" spans="1:16" x14ac:dyDescent="0.35">
      <c r="A12693" s="5" t="s">
        <v>9924</v>
      </c>
      <c r="B12693" t="s">
        <v>7016</v>
      </c>
      <c r="C12693" t="s">
        <v>7017</v>
      </c>
      <c r="D12693" t="s">
        <v>7018</v>
      </c>
      <c r="E12693" t="s">
        <v>54</v>
      </c>
      <c r="F12693" s="11" t="s">
        <v>26</v>
      </c>
      <c r="G12693" s="11" t="s">
        <v>26</v>
      </c>
      <c r="H12693" t="s">
        <v>56</v>
      </c>
      <c r="I12693" s="11" t="s">
        <v>68</v>
      </c>
      <c r="J12693">
        <v>20</v>
      </c>
      <c r="K12693" s="34">
        <v>77.08538818359375</v>
      </c>
      <c r="L12693" s="34">
        <v>77.536155700683594</v>
      </c>
      <c r="M12693" s="34">
        <v>56.421054840087891</v>
      </c>
      <c r="N12693" s="35">
        <v>4.2554130554199219</v>
      </c>
      <c r="O12693">
        <v>219</v>
      </c>
      <c r="P12693">
        <v>0</v>
      </c>
    </row>
    <row r="12694" spans="1:16" x14ac:dyDescent="0.35">
      <c r="A12694" s="5" t="s">
        <v>9925</v>
      </c>
      <c r="B12694" t="s">
        <v>7016</v>
      </c>
      <c r="C12694" t="s">
        <v>7017</v>
      </c>
      <c r="D12694" t="s">
        <v>7018</v>
      </c>
      <c r="E12694" t="s">
        <v>54</v>
      </c>
      <c r="F12694" s="11" t="s">
        <v>26</v>
      </c>
      <c r="G12694" s="11" t="s">
        <v>26</v>
      </c>
      <c r="H12694" t="s">
        <v>56</v>
      </c>
      <c r="I12694" s="11" t="s">
        <v>68</v>
      </c>
      <c r="J12694">
        <v>21</v>
      </c>
      <c r="K12694" s="34">
        <v>75.080039978027344</v>
      </c>
      <c r="L12694" s="34">
        <v>77.242591857910156</v>
      </c>
      <c r="M12694" s="34">
        <v>55.63018798828125</v>
      </c>
      <c r="N12694" s="35">
        <v>4.5552663803100586</v>
      </c>
      <c r="O12694">
        <v>219</v>
      </c>
      <c r="P12694">
        <v>0</v>
      </c>
    </row>
    <row r="12695" spans="1:16" x14ac:dyDescent="0.35">
      <c r="A12695" s="5" t="s">
        <v>9926</v>
      </c>
      <c r="B12695" t="s">
        <v>7016</v>
      </c>
      <c r="C12695" t="s">
        <v>7017</v>
      </c>
      <c r="D12695" t="s">
        <v>7018</v>
      </c>
      <c r="E12695" t="s">
        <v>54</v>
      </c>
      <c r="F12695" s="11" t="s">
        <v>26</v>
      </c>
      <c r="G12695" s="11" t="s">
        <v>26</v>
      </c>
      <c r="H12695" t="s">
        <v>56</v>
      </c>
      <c r="I12695" s="11" t="s">
        <v>68</v>
      </c>
      <c r="J12695">
        <v>22</v>
      </c>
      <c r="K12695" s="34">
        <v>73.517570495605469</v>
      </c>
      <c r="L12695" s="34">
        <v>84.625999450683594</v>
      </c>
      <c r="M12695" s="34">
        <v>54.144248962402344</v>
      </c>
      <c r="N12695" s="35">
        <v>6.8215398788452148</v>
      </c>
      <c r="O12695">
        <v>219</v>
      </c>
      <c r="P12695">
        <v>0</v>
      </c>
    </row>
    <row r="12696" spans="1:16" x14ac:dyDescent="0.35">
      <c r="A12696" s="5" t="s">
        <v>9927</v>
      </c>
      <c r="B12696" t="s">
        <v>7016</v>
      </c>
      <c r="C12696" t="s">
        <v>7017</v>
      </c>
      <c r="D12696" t="s">
        <v>7018</v>
      </c>
      <c r="E12696" t="s">
        <v>54</v>
      </c>
      <c r="F12696" s="11" t="s">
        <v>26</v>
      </c>
      <c r="G12696" s="11" t="s">
        <v>26</v>
      </c>
      <c r="H12696" t="s">
        <v>56</v>
      </c>
      <c r="I12696" s="11" t="s">
        <v>68</v>
      </c>
      <c r="J12696">
        <v>23</v>
      </c>
      <c r="K12696" s="34">
        <v>72.9320068359375</v>
      </c>
      <c r="L12696" s="34">
        <v>84.712059020996094</v>
      </c>
      <c r="M12696" s="34">
        <v>78.263870239257813</v>
      </c>
      <c r="N12696" s="35">
        <v>1.4188574552536011</v>
      </c>
      <c r="O12696">
        <v>219</v>
      </c>
      <c r="P12696">
        <v>0</v>
      </c>
    </row>
    <row r="12697" spans="1:16" x14ac:dyDescent="0.35">
      <c r="A12697" s="5" t="s">
        <v>9928</v>
      </c>
      <c r="B12697" t="s">
        <v>7016</v>
      </c>
      <c r="C12697" t="s">
        <v>7017</v>
      </c>
      <c r="D12697" t="s">
        <v>7018</v>
      </c>
      <c r="E12697" t="s">
        <v>54</v>
      </c>
      <c r="F12697" s="11" t="s">
        <v>26</v>
      </c>
      <c r="G12697" s="11" t="s">
        <v>26</v>
      </c>
      <c r="H12697" t="s">
        <v>56</v>
      </c>
      <c r="I12697" s="11" t="s">
        <v>68</v>
      </c>
      <c r="J12697">
        <v>24</v>
      </c>
      <c r="K12697" s="34">
        <v>72.084381103515625</v>
      </c>
      <c r="L12697" s="34">
        <v>81.080726623535156</v>
      </c>
      <c r="M12697" s="34">
        <v>75.404136657714844</v>
      </c>
      <c r="N12697" s="35">
        <v>1.3042687177658081</v>
      </c>
      <c r="O12697">
        <v>219</v>
      </c>
      <c r="P12697">
        <v>0</v>
      </c>
    </row>
    <row r="12698" spans="1:16" x14ac:dyDescent="0.35">
      <c r="A12698" s="5" t="s">
        <v>9929</v>
      </c>
      <c r="B12698" t="s">
        <v>7016</v>
      </c>
      <c r="C12698" t="s">
        <v>7017</v>
      </c>
      <c r="D12698" t="s">
        <v>7018</v>
      </c>
      <c r="E12698" t="s">
        <v>54</v>
      </c>
      <c r="F12698" s="11" t="s">
        <v>26</v>
      </c>
      <c r="G12698" s="11" t="s">
        <v>26</v>
      </c>
      <c r="H12698" t="s">
        <v>57</v>
      </c>
      <c r="I12698" s="11" t="s">
        <v>68</v>
      </c>
      <c r="J12698">
        <v>1</v>
      </c>
      <c r="K12698" s="34">
        <v>70.066078186035156</v>
      </c>
      <c r="L12698" s="34">
        <v>85.300537109375</v>
      </c>
      <c r="M12698" s="34">
        <v>74.553070068359375</v>
      </c>
      <c r="N12698" s="35">
        <v>2.7207541465759277</v>
      </c>
      <c r="O12698">
        <v>219</v>
      </c>
      <c r="P12698">
        <v>0</v>
      </c>
    </row>
    <row r="12699" spans="1:16" x14ac:dyDescent="0.35">
      <c r="A12699" s="5" t="s">
        <v>9930</v>
      </c>
      <c r="B12699" t="s">
        <v>7016</v>
      </c>
      <c r="C12699" t="s">
        <v>7017</v>
      </c>
      <c r="D12699" t="s">
        <v>7018</v>
      </c>
      <c r="E12699" t="s">
        <v>54</v>
      </c>
      <c r="F12699" s="11" t="s">
        <v>26</v>
      </c>
      <c r="G12699" s="11" t="s">
        <v>26</v>
      </c>
      <c r="H12699" t="s">
        <v>57</v>
      </c>
      <c r="I12699" s="11" t="s">
        <v>68</v>
      </c>
      <c r="J12699">
        <v>2</v>
      </c>
      <c r="K12699" s="34">
        <v>69.573158264160156</v>
      </c>
      <c r="L12699" s="34">
        <v>77.552093505859375</v>
      </c>
      <c r="M12699" s="34">
        <v>68.1009521484375</v>
      </c>
      <c r="N12699" s="35">
        <v>2.3959803581237793</v>
      </c>
      <c r="O12699">
        <v>219</v>
      </c>
      <c r="P12699">
        <v>0</v>
      </c>
    </row>
    <row r="12700" spans="1:16" x14ac:dyDescent="0.35">
      <c r="A12700" s="5" t="s">
        <v>9931</v>
      </c>
      <c r="B12700" t="s">
        <v>7016</v>
      </c>
      <c r="C12700" t="s">
        <v>7017</v>
      </c>
      <c r="D12700" t="s">
        <v>7018</v>
      </c>
      <c r="E12700" t="s">
        <v>54</v>
      </c>
      <c r="F12700" s="11" t="s">
        <v>26</v>
      </c>
      <c r="G12700" s="11" t="s">
        <v>26</v>
      </c>
      <c r="H12700" t="s">
        <v>57</v>
      </c>
      <c r="I12700" s="11" t="s">
        <v>68</v>
      </c>
      <c r="J12700">
        <v>3</v>
      </c>
      <c r="K12700" s="34">
        <v>68.999275207519531</v>
      </c>
      <c r="L12700" s="34">
        <v>68.023963928222656</v>
      </c>
      <c r="M12700" s="34">
        <v>59.886806488037109</v>
      </c>
      <c r="N12700" s="35">
        <v>2.048609733581543</v>
      </c>
      <c r="O12700">
        <v>219</v>
      </c>
      <c r="P12700">
        <v>0</v>
      </c>
    </row>
    <row r="12701" spans="1:16" x14ac:dyDescent="0.35">
      <c r="A12701" s="5" t="s">
        <v>9932</v>
      </c>
      <c r="B12701" t="s">
        <v>7016</v>
      </c>
      <c r="C12701" t="s">
        <v>7017</v>
      </c>
      <c r="D12701" t="s">
        <v>7018</v>
      </c>
      <c r="E12701" t="s">
        <v>54</v>
      </c>
      <c r="F12701" s="11" t="s">
        <v>26</v>
      </c>
      <c r="G12701" s="11" t="s">
        <v>26</v>
      </c>
      <c r="H12701" t="s">
        <v>57</v>
      </c>
      <c r="I12701" s="11" t="s">
        <v>68</v>
      </c>
      <c r="J12701">
        <v>4</v>
      </c>
      <c r="K12701" s="34">
        <v>68.677024841308594</v>
      </c>
      <c r="L12701" s="34">
        <v>57.422584533691406</v>
      </c>
      <c r="M12701" s="34">
        <v>50.567062377929688</v>
      </c>
      <c r="N12701" s="35">
        <v>1.6953027248382568</v>
      </c>
      <c r="O12701">
        <v>219</v>
      </c>
      <c r="P12701">
        <v>0</v>
      </c>
    </row>
    <row r="12702" spans="1:16" x14ac:dyDescent="0.35">
      <c r="A12702" s="5" t="s">
        <v>9933</v>
      </c>
      <c r="B12702" t="s">
        <v>7016</v>
      </c>
      <c r="C12702" t="s">
        <v>7017</v>
      </c>
      <c r="D12702" t="s">
        <v>7018</v>
      </c>
      <c r="E12702" t="s">
        <v>54</v>
      </c>
      <c r="F12702" s="11" t="s">
        <v>26</v>
      </c>
      <c r="G12702" s="11" t="s">
        <v>26</v>
      </c>
      <c r="H12702" t="s">
        <v>57</v>
      </c>
      <c r="I12702" s="11" t="s">
        <v>68</v>
      </c>
      <c r="J12702">
        <v>5</v>
      </c>
      <c r="K12702" s="34">
        <v>68.1741943359375</v>
      </c>
      <c r="L12702" s="34">
        <v>51.869247436523438</v>
      </c>
      <c r="M12702" s="34">
        <v>45.771358489990234</v>
      </c>
      <c r="N12702" s="35">
        <v>1.3537077903747559</v>
      </c>
      <c r="O12702">
        <v>219</v>
      </c>
      <c r="P12702">
        <v>0</v>
      </c>
    </row>
    <row r="12703" spans="1:16" x14ac:dyDescent="0.35">
      <c r="A12703" s="5" t="s">
        <v>9934</v>
      </c>
      <c r="B12703" t="s">
        <v>7016</v>
      </c>
      <c r="C12703" t="s">
        <v>7017</v>
      </c>
      <c r="D12703" t="s">
        <v>7018</v>
      </c>
      <c r="E12703" t="s">
        <v>54</v>
      </c>
      <c r="F12703" s="11" t="s">
        <v>26</v>
      </c>
      <c r="G12703" s="11" t="s">
        <v>26</v>
      </c>
      <c r="H12703" t="s">
        <v>57</v>
      </c>
      <c r="I12703" s="11" t="s">
        <v>68</v>
      </c>
      <c r="J12703">
        <v>6</v>
      </c>
      <c r="K12703" s="34">
        <v>68.069740295410156</v>
      </c>
      <c r="L12703" s="34">
        <v>52.705547332763672</v>
      </c>
      <c r="M12703" s="34">
        <v>46.964099884033203</v>
      </c>
      <c r="N12703" s="35">
        <v>1.0731325149536133</v>
      </c>
      <c r="O12703">
        <v>219</v>
      </c>
      <c r="P12703">
        <v>0</v>
      </c>
    </row>
    <row r="12704" spans="1:16" x14ac:dyDescent="0.35">
      <c r="A12704" s="5" t="s">
        <v>9935</v>
      </c>
      <c r="B12704" t="s">
        <v>7016</v>
      </c>
      <c r="C12704" t="s">
        <v>7017</v>
      </c>
      <c r="D12704" t="s">
        <v>7018</v>
      </c>
      <c r="E12704" t="s">
        <v>54</v>
      </c>
      <c r="F12704" s="11" t="s">
        <v>26</v>
      </c>
      <c r="G12704" s="11" t="s">
        <v>26</v>
      </c>
      <c r="H12704" t="s">
        <v>57</v>
      </c>
      <c r="I12704" s="11" t="s">
        <v>68</v>
      </c>
      <c r="J12704">
        <v>7</v>
      </c>
      <c r="K12704" s="34">
        <v>68.074264526367188</v>
      </c>
      <c r="L12704" s="34">
        <v>71.833419799804688</v>
      </c>
      <c r="M12704" s="34">
        <v>68.364593505859375</v>
      </c>
      <c r="N12704" s="35">
        <v>0.56263971328735352</v>
      </c>
      <c r="O12704">
        <v>219</v>
      </c>
      <c r="P12704">
        <v>0</v>
      </c>
    </row>
    <row r="12705" spans="1:16" x14ac:dyDescent="0.35">
      <c r="A12705" s="5" t="s">
        <v>9936</v>
      </c>
      <c r="B12705" t="s">
        <v>7016</v>
      </c>
      <c r="C12705" t="s">
        <v>7017</v>
      </c>
      <c r="D12705" t="s">
        <v>7018</v>
      </c>
      <c r="E12705" t="s">
        <v>54</v>
      </c>
      <c r="F12705" s="11" t="s">
        <v>26</v>
      </c>
      <c r="G12705" s="11" t="s">
        <v>26</v>
      </c>
      <c r="H12705" t="s">
        <v>57</v>
      </c>
      <c r="I12705" s="11" t="s">
        <v>68</v>
      </c>
      <c r="J12705">
        <v>8</v>
      </c>
      <c r="K12705" s="34">
        <v>68.633285522460938</v>
      </c>
      <c r="L12705" s="34">
        <v>140.55233764648438</v>
      </c>
      <c r="M12705" s="34">
        <v>134.935791015625</v>
      </c>
      <c r="N12705" s="35">
        <v>0.99646615982055664</v>
      </c>
      <c r="O12705">
        <v>219</v>
      </c>
      <c r="P12705">
        <v>0</v>
      </c>
    </row>
    <row r="12706" spans="1:16" x14ac:dyDescent="0.35">
      <c r="A12706" s="5" t="s">
        <v>9937</v>
      </c>
      <c r="B12706" t="s">
        <v>7016</v>
      </c>
      <c r="C12706" t="s">
        <v>7017</v>
      </c>
      <c r="D12706" t="s">
        <v>7018</v>
      </c>
      <c r="E12706" t="s">
        <v>54</v>
      </c>
      <c r="F12706" s="11" t="s">
        <v>26</v>
      </c>
      <c r="G12706" s="11" t="s">
        <v>26</v>
      </c>
      <c r="H12706" t="s">
        <v>57</v>
      </c>
      <c r="I12706" s="11" t="s">
        <v>68</v>
      </c>
      <c r="J12706">
        <v>9</v>
      </c>
      <c r="K12706" s="34">
        <v>71.375503540039063</v>
      </c>
      <c r="L12706" s="34">
        <v>256.91354370117188</v>
      </c>
      <c r="M12706" s="34">
        <v>247.88929748535156</v>
      </c>
      <c r="N12706" s="35">
        <v>1.6750544309616089</v>
      </c>
      <c r="O12706">
        <v>219</v>
      </c>
      <c r="P12706">
        <v>0</v>
      </c>
    </row>
    <row r="12707" spans="1:16" x14ac:dyDescent="0.35">
      <c r="A12707" s="5" t="s">
        <v>9938</v>
      </c>
      <c r="B12707" t="s">
        <v>7016</v>
      </c>
      <c r="C12707" t="s">
        <v>7017</v>
      </c>
      <c r="D12707" t="s">
        <v>7018</v>
      </c>
      <c r="E12707" t="s">
        <v>54</v>
      </c>
      <c r="F12707" s="11" t="s">
        <v>26</v>
      </c>
      <c r="G12707" s="11" t="s">
        <v>26</v>
      </c>
      <c r="H12707" t="s">
        <v>57</v>
      </c>
      <c r="I12707" s="11" t="s">
        <v>68</v>
      </c>
      <c r="J12707">
        <v>10</v>
      </c>
      <c r="K12707" s="34">
        <v>75.5533447265625</v>
      </c>
      <c r="L12707" s="34">
        <v>341.61932373046875</v>
      </c>
      <c r="M12707" s="34">
        <v>329.60931396484375</v>
      </c>
      <c r="N12707" s="35">
        <v>2.257310152053833</v>
      </c>
      <c r="O12707">
        <v>219</v>
      </c>
      <c r="P12707">
        <v>0</v>
      </c>
    </row>
    <row r="12708" spans="1:16" x14ac:dyDescent="0.35">
      <c r="A12708" s="5" t="s">
        <v>9939</v>
      </c>
      <c r="B12708" t="s">
        <v>7016</v>
      </c>
      <c r="C12708" t="s">
        <v>7017</v>
      </c>
      <c r="D12708" t="s">
        <v>7018</v>
      </c>
      <c r="E12708" t="s">
        <v>54</v>
      </c>
      <c r="F12708" s="11" t="s">
        <v>26</v>
      </c>
      <c r="G12708" s="11" t="s">
        <v>26</v>
      </c>
      <c r="H12708" t="s">
        <v>57</v>
      </c>
      <c r="I12708" s="11" t="s">
        <v>68</v>
      </c>
      <c r="J12708">
        <v>11</v>
      </c>
      <c r="K12708" s="34">
        <v>79.3665771484375</v>
      </c>
      <c r="L12708" s="34">
        <v>341.50820922851563</v>
      </c>
      <c r="M12708" s="34">
        <v>329.34259033203125</v>
      </c>
      <c r="N12708" s="35">
        <v>2.2659397125244141</v>
      </c>
      <c r="O12708">
        <v>219</v>
      </c>
      <c r="P12708">
        <v>0</v>
      </c>
    </row>
    <row r="12709" spans="1:16" x14ac:dyDescent="0.35">
      <c r="A12709" s="5" t="s">
        <v>9940</v>
      </c>
      <c r="B12709" t="s">
        <v>7016</v>
      </c>
      <c r="C12709" t="s">
        <v>7017</v>
      </c>
      <c r="D12709" t="s">
        <v>7018</v>
      </c>
      <c r="E12709" t="s">
        <v>54</v>
      </c>
      <c r="F12709" s="11" t="s">
        <v>26</v>
      </c>
      <c r="G12709" s="11" t="s">
        <v>26</v>
      </c>
      <c r="H12709" t="s">
        <v>57</v>
      </c>
      <c r="I12709" s="11" t="s">
        <v>68</v>
      </c>
      <c r="J12709">
        <v>12</v>
      </c>
      <c r="K12709" s="34">
        <v>81.039077758789063</v>
      </c>
      <c r="L12709" s="34">
        <v>301.869140625</v>
      </c>
      <c r="M12709" s="34">
        <v>290.76409912109375</v>
      </c>
      <c r="N12709" s="35">
        <v>2.0205681324005127</v>
      </c>
      <c r="O12709">
        <v>219</v>
      </c>
      <c r="P12709">
        <v>0</v>
      </c>
    </row>
    <row r="12710" spans="1:16" x14ac:dyDescent="0.35">
      <c r="A12710" s="5" t="s">
        <v>9941</v>
      </c>
      <c r="B12710" t="s">
        <v>7016</v>
      </c>
      <c r="C12710" t="s">
        <v>7017</v>
      </c>
      <c r="D12710" t="s">
        <v>7018</v>
      </c>
      <c r="E12710" t="s">
        <v>54</v>
      </c>
      <c r="F12710" s="11" t="s">
        <v>26</v>
      </c>
      <c r="G12710" s="11" t="s">
        <v>26</v>
      </c>
      <c r="H12710" t="s">
        <v>57</v>
      </c>
      <c r="I12710" s="11" t="s">
        <v>68</v>
      </c>
      <c r="J12710">
        <v>13</v>
      </c>
      <c r="K12710" s="34">
        <v>81.765472412109375</v>
      </c>
      <c r="L12710" s="34">
        <v>255.1290283203125</v>
      </c>
      <c r="M12710" s="34">
        <v>245.26603698730469</v>
      </c>
      <c r="N12710" s="35">
        <v>1.7452101707458496</v>
      </c>
      <c r="O12710">
        <v>219</v>
      </c>
      <c r="P12710">
        <v>0</v>
      </c>
    </row>
    <row r="12711" spans="1:16" x14ac:dyDescent="0.35">
      <c r="A12711" s="5" t="s">
        <v>9942</v>
      </c>
      <c r="B12711" t="s">
        <v>7016</v>
      </c>
      <c r="C12711" t="s">
        <v>7017</v>
      </c>
      <c r="D12711" t="s">
        <v>7018</v>
      </c>
      <c r="E12711" t="s">
        <v>54</v>
      </c>
      <c r="F12711" s="11" t="s">
        <v>26</v>
      </c>
      <c r="G12711" s="11" t="s">
        <v>26</v>
      </c>
      <c r="H12711" t="s">
        <v>57</v>
      </c>
      <c r="I12711" s="11" t="s">
        <v>68</v>
      </c>
      <c r="J12711">
        <v>14</v>
      </c>
      <c r="K12711" s="34">
        <v>81.215988159179688</v>
      </c>
      <c r="L12711" s="34">
        <v>236.33657836914063</v>
      </c>
      <c r="M12711" s="34">
        <v>226.95703125</v>
      </c>
      <c r="N12711" s="35">
        <v>1.6233885288238525</v>
      </c>
      <c r="O12711">
        <v>219</v>
      </c>
      <c r="P12711">
        <v>0</v>
      </c>
    </row>
    <row r="12712" spans="1:16" x14ac:dyDescent="0.35">
      <c r="A12712" s="5" t="s">
        <v>9943</v>
      </c>
      <c r="B12712" t="s">
        <v>7016</v>
      </c>
      <c r="C12712" t="s">
        <v>7017</v>
      </c>
      <c r="D12712" t="s">
        <v>7018</v>
      </c>
      <c r="E12712" t="s">
        <v>54</v>
      </c>
      <c r="F12712" s="11" t="s">
        <v>26</v>
      </c>
      <c r="G12712" s="11" t="s">
        <v>26</v>
      </c>
      <c r="H12712" t="s">
        <v>57</v>
      </c>
      <c r="I12712" s="11" t="s">
        <v>68</v>
      </c>
      <c r="J12712">
        <v>15</v>
      </c>
      <c r="K12712" s="34">
        <v>80.824195861816406</v>
      </c>
      <c r="L12712" s="34">
        <v>213.59390258789063</v>
      </c>
      <c r="M12712" s="34">
        <v>196.67340087890625</v>
      </c>
      <c r="N12712" s="35">
        <v>4.0439534187316895</v>
      </c>
      <c r="O12712">
        <v>219</v>
      </c>
      <c r="P12712">
        <v>0</v>
      </c>
    </row>
    <row r="12713" spans="1:16" x14ac:dyDescent="0.35">
      <c r="A12713" s="5" t="s">
        <v>9944</v>
      </c>
      <c r="B12713" t="s">
        <v>7016</v>
      </c>
      <c r="C12713" t="s">
        <v>7017</v>
      </c>
      <c r="D12713" t="s">
        <v>7018</v>
      </c>
      <c r="E12713" t="s">
        <v>54</v>
      </c>
      <c r="F12713" s="11" t="s">
        <v>26</v>
      </c>
      <c r="G12713" s="11" t="s">
        <v>26</v>
      </c>
      <c r="H12713" t="s">
        <v>57</v>
      </c>
      <c r="I12713" s="11" t="s">
        <v>68</v>
      </c>
      <c r="J12713">
        <v>16</v>
      </c>
      <c r="K12713" s="34">
        <v>79.781814575195313</v>
      </c>
      <c r="L12713" s="34">
        <v>175.35218811035156</v>
      </c>
      <c r="M12713" s="34">
        <v>157.52204895019531</v>
      </c>
      <c r="N12713" s="35">
        <v>3.9000647068023682</v>
      </c>
      <c r="O12713">
        <v>219</v>
      </c>
      <c r="P12713">
        <v>0</v>
      </c>
    </row>
    <row r="12714" spans="1:16" x14ac:dyDescent="0.35">
      <c r="A12714" s="5" t="s">
        <v>9945</v>
      </c>
      <c r="B12714" t="s">
        <v>7016</v>
      </c>
      <c r="C12714" t="s">
        <v>7017</v>
      </c>
      <c r="D12714" t="s">
        <v>7018</v>
      </c>
      <c r="E12714" t="s">
        <v>54</v>
      </c>
      <c r="F12714" s="11" t="s">
        <v>26</v>
      </c>
      <c r="G12714" s="11" t="s">
        <v>26</v>
      </c>
      <c r="H12714" t="s">
        <v>57</v>
      </c>
      <c r="I12714" s="11" t="s">
        <v>68</v>
      </c>
      <c r="J12714">
        <v>17</v>
      </c>
      <c r="K12714" s="34">
        <v>79.258766174316406</v>
      </c>
      <c r="L12714" s="34">
        <v>122.48856353759766</v>
      </c>
      <c r="M12714" s="34">
        <v>108.55353546142578</v>
      </c>
      <c r="N12714" s="35">
        <v>3.1487634181976318</v>
      </c>
      <c r="O12714">
        <v>219</v>
      </c>
      <c r="P12714">
        <v>0</v>
      </c>
    </row>
    <row r="12715" spans="1:16" x14ac:dyDescent="0.35">
      <c r="A12715" s="5" t="s">
        <v>9946</v>
      </c>
      <c r="B12715" t="s">
        <v>7016</v>
      </c>
      <c r="C12715" t="s">
        <v>7017</v>
      </c>
      <c r="D12715" t="s">
        <v>7018</v>
      </c>
      <c r="E12715" t="s">
        <v>54</v>
      </c>
      <c r="F12715" s="11" t="s">
        <v>26</v>
      </c>
      <c r="G12715" s="11" t="s">
        <v>26</v>
      </c>
      <c r="H12715" t="s">
        <v>57</v>
      </c>
      <c r="I12715" s="11" t="s">
        <v>68</v>
      </c>
      <c r="J12715">
        <v>18</v>
      </c>
      <c r="K12715" s="34">
        <v>78.460334777832031</v>
      </c>
      <c r="L12715" s="34">
        <v>88.768753051757813</v>
      </c>
      <c r="M12715" s="34">
        <v>74.432579040527344</v>
      </c>
      <c r="N12715" s="35">
        <v>3.2194159030914307</v>
      </c>
      <c r="O12715">
        <v>219</v>
      </c>
      <c r="P12715">
        <v>0</v>
      </c>
    </row>
    <row r="12716" spans="1:16" x14ac:dyDescent="0.35">
      <c r="A12716" s="5" t="s">
        <v>9947</v>
      </c>
      <c r="B12716" t="s">
        <v>7016</v>
      </c>
      <c r="C12716" t="s">
        <v>7017</v>
      </c>
      <c r="D12716" t="s">
        <v>7018</v>
      </c>
      <c r="E12716" t="s">
        <v>54</v>
      </c>
      <c r="F12716" s="11" t="s">
        <v>26</v>
      </c>
      <c r="G12716" s="11" t="s">
        <v>26</v>
      </c>
      <c r="H12716" t="s">
        <v>57</v>
      </c>
      <c r="I12716" s="11" t="s">
        <v>68</v>
      </c>
      <c r="J12716">
        <v>19</v>
      </c>
      <c r="K12716" s="34">
        <v>77.171211242675781</v>
      </c>
      <c r="L12716" s="34">
        <v>74.278854370117188</v>
      </c>
      <c r="M12716" s="34">
        <v>57.785419464111328</v>
      </c>
      <c r="N12716" s="35">
        <v>3.8028335571289063</v>
      </c>
      <c r="O12716">
        <v>219</v>
      </c>
      <c r="P12716">
        <v>0</v>
      </c>
    </row>
    <row r="12717" spans="1:16" x14ac:dyDescent="0.35">
      <c r="A12717" s="5" t="s">
        <v>9948</v>
      </c>
      <c r="B12717" t="s">
        <v>7016</v>
      </c>
      <c r="C12717" t="s">
        <v>7017</v>
      </c>
      <c r="D12717" t="s">
        <v>7018</v>
      </c>
      <c r="E12717" t="s">
        <v>54</v>
      </c>
      <c r="F12717" s="11" t="s">
        <v>26</v>
      </c>
      <c r="G12717" s="11" t="s">
        <v>26</v>
      </c>
      <c r="H12717" t="s">
        <v>57</v>
      </c>
      <c r="I12717" s="11" t="s">
        <v>68</v>
      </c>
      <c r="J12717">
        <v>20</v>
      </c>
      <c r="K12717" s="34">
        <v>75.381851196289063</v>
      </c>
      <c r="L12717" s="34">
        <v>73.794746398925781</v>
      </c>
      <c r="M12717" s="34">
        <v>58.591663360595703</v>
      </c>
      <c r="N12717" s="35">
        <v>3.8927230834960938</v>
      </c>
      <c r="O12717">
        <v>219</v>
      </c>
      <c r="P12717">
        <v>0</v>
      </c>
    </row>
    <row r="12718" spans="1:16" x14ac:dyDescent="0.35">
      <c r="A12718" s="5" t="s">
        <v>9949</v>
      </c>
      <c r="B12718" t="s">
        <v>7016</v>
      </c>
      <c r="C12718" t="s">
        <v>7017</v>
      </c>
      <c r="D12718" t="s">
        <v>7018</v>
      </c>
      <c r="E12718" t="s">
        <v>54</v>
      </c>
      <c r="F12718" s="11" t="s">
        <v>26</v>
      </c>
      <c r="G12718" s="11" t="s">
        <v>26</v>
      </c>
      <c r="H12718" t="s">
        <v>57</v>
      </c>
      <c r="I12718" s="11" t="s">
        <v>68</v>
      </c>
      <c r="J12718">
        <v>21</v>
      </c>
      <c r="K12718" s="34">
        <v>74.052215576171875</v>
      </c>
      <c r="L12718" s="34">
        <v>74.380950927734375</v>
      </c>
      <c r="M12718" s="34">
        <v>63.881153106689453</v>
      </c>
      <c r="N12718" s="35">
        <v>3.6673438549041748</v>
      </c>
      <c r="O12718">
        <v>219</v>
      </c>
      <c r="P12718">
        <v>0</v>
      </c>
    </row>
    <row r="12719" spans="1:16" x14ac:dyDescent="0.35">
      <c r="A12719" s="5" t="s">
        <v>9950</v>
      </c>
      <c r="B12719" t="s">
        <v>7016</v>
      </c>
      <c r="C12719" t="s">
        <v>7017</v>
      </c>
      <c r="D12719" t="s">
        <v>7018</v>
      </c>
      <c r="E12719" t="s">
        <v>54</v>
      </c>
      <c r="F12719" s="11" t="s">
        <v>26</v>
      </c>
      <c r="G12719" s="11" t="s">
        <v>26</v>
      </c>
      <c r="H12719" t="s">
        <v>57</v>
      </c>
      <c r="I12719" s="11" t="s">
        <v>68</v>
      </c>
      <c r="J12719">
        <v>22</v>
      </c>
      <c r="K12719" s="34">
        <v>72.873527526855469</v>
      </c>
      <c r="L12719" s="34">
        <v>83.014533996582031</v>
      </c>
      <c r="M12719" s="34">
        <v>69.783782958984375</v>
      </c>
      <c r="N12719" s="35">
        <v>4.2224740982055664</v>
      </c>
      <c r="O12719">
        <v>219</v>
      </c>
      <c r="P12719">
        <v>0</v>
      </c>
    </row>
    <row r="12720" spans="1:16" x14ac:dyDescent="0.35">
      <c r="A12720" s="5" t="s">
        <v>9951</v>
      </c>
      <c r="B12720" t="s">
        <v>7016</v>
      </c>
      <c r="C12720" t="s">
        <v>7017</v>
      </c>
      <c r="D12720" t="s">
        <v>7018</v>
      </c>
      <c r="E12720" t="s">
        <v>54</v>
      </c>
      <c r="F12720" s="11" t="s">
        <v>26</v>
      </c>
      <c r="G12720" s="11" t="s">
        <v>26</v>
      </c>
      <c r="H12720" t="s">
        <v>57</v>
      </c>
      <c r="I12720" s="11" t="s">
        <v>68</v>
      </c>
      <c r="J12720">
        <v>23</v>
      </c>
      <c r="K12720" s="34">
        <v>72.343238830566406</v>
      </c>
      <c r="L12720" s="34">
        <v>84.131874084472656</v>
      </c>
      <c r="M12720" s="34">
        <v>79.192276000976563</v>
      </c>
      <c r="N12720" s="35">
        <v>1.1491156816482544</v>
      </c>
      <c r="O12720">
        <v>219</v>
      </c>
      <c r="P12720">
        <v>0</v>
      </c>
    </row>
    <row r="12721" spans="1:16" x14ac:dyDescent="0.35">
      <c r="A12721" s="5" t="s">
        <v>9952</v>
      </c>
      <c r="B12721" t="s">
        <v>7016</v>
      </c>
      <c r="C12721" t="s">
        <v>7017</v>
      </c>
      <c r="D12721" t="s">
        <v>7018</v>
      </c>
      <c r="E12721" t="s">
        <v>54</v>
      </c>
      <c r="F12721" s="11" t="s">
        <v>26</v>
      </c>
      <c r="G12721" s="11" t="s">
        <v>26</v>
      </c>
      <c r="H12721" t="s">
        <v>57</v>
      </c>
      <c r="I12721" s="11" t="s">
        <v>68</v>
      </c>
      <c r="J12721">
        <v>24</v>
      </c>
      <c r="K12721" s="34">
        <v>72.073348999023438</v>
      </c>
      <c r="L12721" s="34">
        <v>80.987838745117188</v>
      </c>
      <c r="M12721" s="34">
        <v>76.651390075683594</v>
      </c>
      <c r="N12721" s="35">
        <v>1.0455743074417114</v>
      </c>
      <c r="O12721">
        <v>219</v>
      </c>
      <c r="P12721">
        <v>0</v>
      </c>
    </row>
    <row r="12722" spans="1:16" x14ac:dyDescent="0.35">
      <c r="A12722" s="5" t="s">
        <v>9953</v>
      </c>
      <c r="B12722" t="s">
        <v>7016</v>
      </c>
      <c r="C12722" t="s">
        <v>7017</v>
      </c>
      <c r="D12722" t="s">
        <v>7018</v>
      </c>
      <c r="E12722" t="s">
        <v>54</v>
      </c>
      <c r="F12722" s="11" t="s">
        <v>26</v>
      </c>
      <c r="G12722" s="11" t="s">
        <v>26</v>
      </c>
      <c r="H12722" t="s">
        <v>58</v>
      </c>
      <c r="I12722" s="11" t="s">
        <v>68</v>
      </c>
      <c r="J12722">
        <v>1</v>
      </c>
      <c r="K12722" s="34">
        <v>70.070365905761719</v>
      </c>
      <c r="L12722" s="34">
        <v>82.798805236816406</v>
      </c>
      <c r="M12722" s="34">
        <v>72.492523193359375</v>
      </c>
      <c r="N12722" s="35">
        <v>2.6389091014862061</v>
      </c>
      <c r="O12722">
        <v>219</v>
      </c>
      <c r="P12722">
        <v>0</v>
      </c>
    </row>
    <row r="12723" spans="1:16" x14ac:dyDescent="0.35">
      <c r="A12723" s="5" t="s">
        <v>9954</v>
      </c>
      <c r="B12723" t="s">
        <v>7016</v>
      </c>
      <c r="C12723" t="s">
        <v>7017</v>
      </c>
      <c r="D12723" t="s">
        <v>7018</v>
      </c>
      <c r="E12723" t="s">
        <v>54</v>
      </c>
      <c r="F12723" s="11" t="s">
        <v>26</v>
      </c>
      <c r="G12723" s="11" t="s">
        <v>26</v>
      </c>
      <c r="H12723" t="s">
        <v>58</v>
      </c>
      <c r="I12723" s="11" t="s">
        <v>68</v>
      </c>
      <c r="J12723">
        <v>2</v>
      </c>
      <c r="K12723" s="34">
        <v>69.460762023925781</v>
      </c>
      <c r="L12723" s="34">
        <v>75.914131164550781</v>
      </c>
      <c r="M12723" s="34">
        <v>66.728240966796875</v>
      </c>
      <c r="N12723" s="35">
        <v>2.3573894500732422</v>
      </c>
      <c r="O12723">
        <v>219</v>
      </c>
      <c r="P12723">
        <v>0</v>
      </c>
    </row>
    <row r="12724" spans="1:16" x14ac:dyDescent="0.35">
      <c r="A12724" s="5" t="s">
        <v>9955</v>
      </c>
      <c r="B12724" t="s">
        <v>7016</v>
      </c>
      <c r="C12724" t="s">
        <v>7017</v>
      </c>
      <c r="D12724" t="s">
        <v>7018</v>
      </c>
      <c r="E12724" t="s">
        <v>54</v>
      </c>
      <c r="F12724" s="11" t="s">
        <v>26</v>
      </c>
      <c r="G12724" s="11" t="s">
        <v>26</v>
      </c>
      <c r="H12724" t="s">
        <v>58</v>
      </c>
      <c r="I12724" s="11" t="s">
        <v>68</v>
      </c>
      <c r="J12724">
        <v>3</v>
      </c>
      <c r="K12724" s="34">
        <v>68.933349609375</v>
      </c>
      <c r="L12724" s="34">
        <v>66.769889831542969</v>
      </c>
      <c r="M12724" s="34">
        <v>58.829029083251953</v>
      </c>
      <c r="N12724" s="35">
        <v>2.0224535465240479</v>
      </c>
      <c r="O12724">
        <v>219</v>
      </c>
      <c r="P12724">
        <v>0</v>
      </c>
    </row>
    <row r="12725" spans="1:16" x14ac:dyDescent="0.35">
      <c r="A12725" s="5" t="s">
        <v>9956</v>
      </c>
      <c r="B12725" t="s">
        <v>7016</v>
      </c>
      <c r="C12725" t="s">
        <v>7017</v>
      </c>
      <c r="D12725" t="s">
        <v>7018</v>
      </c>
      <c r="E12725" t="s">
        <v>54</v>
      </c>
      <c r="F12725" s="11" t="s">
        <v>26</v>
      </c>
      <c r="G12725" s="11" t="s">
        <v>26</v>
      </c>
      <c r="H12725" t="s">
        <v>58</v>
      </c>
      <c r="I12725" s="11" t="s">
        <v>68</v>
      </c>
      <c r="J12725">
        <v>4</v>
      </c>
      <c r="K12725" s="34">
        <v>68.397964477539063</v>
      </c>
      <c r="L12725" s="34">
        <v>56.828105926513672</v>
      </c>
      <c r="M12725" s="34">
        <v>50.086952209472656</v>
      </c>
      <c r="N12725" s="35">
        <v>1.6890538930892944</v>
      </c>
      <c r="O12725">
        <v>219</v>
      </c>
      <c r="P12725">
        <v>0</v>
      </c>
    </row>
    <row r="12726" spans="1:16" x14ac:dyDescent="0.35">
      <c r="A12726" s="5" t="s">
        <v>9957</v>
      </c>
      <c r="B12726" t="s">
        <v>7016</v>
      </c>
      <c r="C12726" t="s">
        <v>7017</v>
      </c>
      <c r="D12726" t="s">
        <v>7018</v>
      </c>
      <c r="E12726" t="s">
        <v>54</v>
      </c>
      <c r="F12726" s="11" t="s">
        <v>26</v>
      </c>
      <c r="G12726" s="11" t="s">
        <v>26</v>
      </c>
      <c r="H12726" t="s">
        <v>58</v>
      </c>
      <c r="I12726" s="11" t="s">
        <v>68</v>
      </c>
      <c r="J12726">
        <v>5</v>
      </c>
      <c r="K12726" s="34">
        <v>67.889694213867188</v>
      </c>
      <c r="L12726" s="34">
        <v>50.895107269287109</v>
      </c>
      <c r="M12726" s="34">
        <v>44.937465667724609</v>
      </c>
      <c r="N12726" s="35">
        <v>1.3626723289489746</v>
      </c>
      <c r="O12726">
        <v>219</v>
      </c>
      <c r="P12726">
        <v>0</v>
      </c>
    </row>
    <row r="12727" spans="1:16" x14ac:dyDescent="0.35">
      <c r="A12727" s="5" t="s">
        <v>9958</v>
      </c>
      <c r="B12727" t="s">
        <v>7016</v>
      </c>
      <c r="C12727" t="s">
        <v>7017</v>
      </c>
      <c r="D12727" t="s">
        <v>7018</v>
      </c>
      <c r="E12727" t="s">
        <v>54</v>
      </c>
      <c r="F12727" s="11" t="s">
        <v>26</v>
      </c>
      <c r="G12727" s="11" t="s">
        <v>26</v>
      </c>
      <c r="H12727" t="s">
        <v>58</v>
      </c>
      <c r="I12727" s="11" t="s">
        <v>68</v>
      </c>
      <c r="J12727">
        <v>6</v>
      </c>
      <c r="K12727" s="34">
        <v>67.60736083984375</v>
      </c>
      <c r="L12727" s="34">
        <v>49.939895629882813</v>
      </c>
      <c r="M12727" s="34">
        <v>44.478031158447266</v>
      </c>
      <c r="N12727" s="35">
        <v>1.0865684747695923</v>
      </c>
      <c r="O12727">
        <v>219</v>
      </c>
      <c r="P12727">
        <v>0</v>
      </c>
    </row>
    <row r="12728" spans="1:16" x14ac:dyDescent="0.35">
      <c r="A12728" s="5" t="s">
        <v>9959</v>
      </c>
      <c r="B12728" t="s">
        <v>7016</v>
      </c>
      <c r="C12728" t="s">
        <v>7017</v>
      </c>
      <c r="D12728" t="s">
        <v>7018</v>
      </c>
      <c r="E12728" t="s">
        <v>54</v>
      </c>
      <c r="F12728" s="11" t="s">
        <v>26</v>
      </c>
      <c r="G12728" s="11" t="s">
        <v>26</v>
      </c>
      <c r="H12728" t="s">
        <v>58</v>
      </c>
      <c r="I12728" s="11" t="s">
        <v>68</v>
      </c>
      <c r="J12728">
        <v>7</v>
      </c>
      <c r="K12728" s="34">
        <v>67.599700927734375</v>
      </c>
      <c r="L12728" s="34">
        <v>63.451828002929688</v>
      </c>
      <c r="M12728" s="34">
        <v>59.873149871826172</v>
      </c>
      <c r="N12728" s="35">
        <v>0.66734766960144043</v>
      </c>
      <c r="O12728">
        <v>219</v>
      </c>
      <c r="P12728">
        <v>0</v>
      </c>
    </row>
    <row r="12729" spans="1:16" x14ac:dyDescent="0.35">
      <c r="A12729" s="5" t="s">
        <v>9960</v>
      </c>
      <c r="B12729" t="s">
        <v>7016</v>
      </c>
      <c r="C12729" t="s">
        <v>7017</v>
      </c>
      <c r="D12729" t="s">
        <v>7018</v>
      </c>
      <c r="E12729" t="s">
        <v>54</v>
      </c>
      <c r="F12729" s="11" t="s">
        <v>26</v>
      </c>
      <c r="G12729" s="11" t="s">
        <v>26</v>
      </c>
      <c r="H12729" t="s">
        <v>58</v>
      </c>
      <c r="I12729" s="11" t="s">
        <v>68</v>
      </c>
      <c r="J12729">
        <v>8</v>
      </c>
      <c r="K12729" s="34">
        <v>68.264617919921875</v>
      </c>
      <c r="L12729" s="34">
        <v>115.04902648925781</v>
      </c>
      <c r="M12729" s="34">
        <v>110.26569366455078</v>
      </c>
      <c r="N12729" s="35">
        <v>0.93671834468841553</v>
      </c>
      <c r="O12729">
        <v>219</v>
      </c>
      <c r="P12729">
        <v>0</v>
      </c>
    </row>
    <row r="12730" spans="1:16" x14ac:dyDescent="0.35">
      <c r="A12730" s="5" t="s">
        <v>9961</v>
      </c>
      <c r="B12730" t="s">
        <v>7016</v>
      </c>
      <c r="C12730" t="s">
        <v>7017</v>
      </c>
      <c r="D12730" t="s">
        <v>7018</v>
      </c>
      <c r="E12730" t="s">
        <v>54</v>
      </c>
      <c r="F12730" s="11" t="s">
        <v>26</v>
      </c>
      <c r="G12730" s="11" t="s">
        <v>26</v>
      </c>
      <c r="H12730" t="s">
        <v>58</v>
      </c>
      <c r="I12730" s="11" t="s">
        <v>68</v>
      </c>
      <c r="J12730">
        <v>9</v>
      </c>
      <c r="K12730" s="34">
        <v>71.439094543457031</v>
      </c>
      <c r="L12730" s="34">
        <v>202.60932922363281</v>
      </c>
      <c r="M12730" s="34">
        <v>195.99586486816406</v>
      </c>
      <c r="N12730" s="35">
        <v>1.4668890237808228</v>
      </c>
      <c r="O12730">
        <v>219</v>
      </c>
      <c r="P12730">
        <v>0</v>
      </c>
    </row>
    <row r="12731" spans="1:16" x14ac:dyDescent="0.35">
      <c r="A12731" s="5" t="s">
        <v>9962</v>
      </c>
      <c r="B12731" t="s">
        <v>7016</v>
      </c>
      <c r="C12731" t="s">
        <v>7017</v>
      </c>
      <c r="D12731" t="s">
        <v>7018</v>
      </c>
      <c r="E12731" t="s">
        <v>54</v>
      </c>
      <c r="F12731" s="11" t="s">
        <v>26</v>
      </c>
      <c r="G12731" s="11" t="s">
        <v>26</v>
      </c>
      <c r="H12731" t="s">
        <v>58</v>
      </c>
      <c r="I12731" s="11" t="s">
        <v>68</v>
      </c>
      <c r="J12731">
        <v>10</v>
      </c>
      <c r="K12731" s="34">
        <v>75.757865905761719</v>
      </c>
      <c r="L12731" s="34">
        <v>266.81549072265625</v>
      </c>
      <c r="M12731" s="34">
        <v>258.38803100585938</v>
      </c>
      <c r="N12731" s="35">
        <v>1.9480504989624023</v>
      </c>
      <c r="O12731">
        <v>219</v>
      </c>
      <c r="P12731">
        <v>0</v>
      </c>
    </row>
    <row r="12732" spans="1:16" x14ac:dyDescent="0.35">
      <c r="A12732" s="5" t="s">
        <v>9963</v>
      </c>
      <c r="B12732" t="s">
        <v>7016</v>
      </c>
      <c r="C12732" t="s">
        <v>7017</v>
      </c>
      <c r="D12732" t="s">
        <v>7018</v>
      </c>
      <c r="E12732" t="s">
        <v>54</v>
      </c>
      <c r="F12732" s="11" t="s">
        <v>26</v>
      </c>
      <c r="G12732" s="11" t="s">
        <v>26</v>
      </c>
      <c r="H12732" t="s">
        <v>58</v>
      </c>
      <c r="I12732" s="11" t="s">
        <v>68</v>
      </c>
      <c r="J12732">
        <v>11</v>
      </c>
      <c r="K12732" s="34">
        <v>79.623931884765625</v>
      </c>
      <c r="L12732" s="34">
        <v>267.27618408203125</v>
      </c>
      <c r="M12732" s="34">
        <v>258.53915405273438</v>
      </c>
      <c r="N12732" s="35">
        <v>1.9788074493408203</v>
      </c>
      <c r="O12732">
        <v>219</v>
      </c>
      <c r="P12732">
        <v>0</v>
      </c>
    </row>
    <row r="12733" spans="1:16" x14ac:dyDescent="0.35">
      <c r="A12733" s="5" t="s">
        <v>9964</v>
      </c>
      <c r="B12733" t="s">
        <v>7016</v>
      </c>
      <c r="C12733" t="s">
        <v>7017</v>
      </c>
      <c r="D12733" t="s">
        <v>7018</v>
      </c>
      <c r="E12733" t="s">
        <v>54</v>
      </c>
      <c r="F12733" s="11" t="s">
        <v>26</v>
      </c>
      <c r="G12733" s="11" t="s">
        <v>26</v>
      </c>
      <c r="H12733" t="s">
        <v>58</v>
      </c>
      <c r="I12733" s="11" t="s">
        <v>68</v>
      </c>
      <c r="J12733">
        <v>12</v>
      </c>
      <c r="K12733" s="34">
        <v>81.592269897460938</v>
      </c>
      <c r="L12733" s="34">
        <v>238.16616821289063</v>
      </c>
      <c r="M12733" s="34">
        <v>229.8990478515625</v>
      </c>
      <c r="N12733" s="35">
        <v>1.7942472696304321</v>
      </c>
      <c r="O12733">
        <v>219</v>
      </c>
      <c r="P12733">
        <v>0</v>
      </c>
    </row>
    <row r="12734" spans="1:16" x14ac:dyDescent="0.35">
      <c r="A12734" s="5" t="s">
        <v>9965</v>
      </c>
      <c r="B12734" t="s">
        <v>7016</v>
      </c>
      <c r="C12734" t="s">
        <v>7017</v>
      </c>
      <c r="D12734" t="s">
        <v>7018</v>
      </c>
      <c r="E12734" t="s">
        <v>54</v>
      </c>
      <c r="F12734" s="11" t="s">
        <v>26</v>
      </c>
      <c r="G12734" s="11" t="s">
        <v>26</v>
      </c>
      <c r="H12734" t="s">
        <v>58</v>
      </c>
      <c r="I12734" s="11" t="s">
        <v>68</v>
      </c>
      <c r="J12734">
        <v>13</v>
      </c>
      <c r="K12734" s="34">
        <v>82.524726867675781</v>
      </c>
      <c r="L12734" s="34">
        <v>203.84989929199219</v>
      </c>
      <c r="M12734" s="34">
        <v>196.06407165527344</v>
      </c>
      <c r="N12734" s="35">
        <v>1.5967468023300171</v>
      </c>
      <c r="O12734">
        <v>219</v>
      </c>
      <c r="P12734">
        <v>0</v>
      </c>
    </row>
    <row r="12735" spans="1:16" x14ac:dyDescent="0.35">
      <c r="A12735" s="5" t="s">
        <v>9966</v>
      </c>
      <c r="B12735" t="s">
        <v>7016</v>
      </c>
      <c r="C12735" t="s">
        <v>7017</v>
      </c>
      <c r="D12735" t="s">
        <v>7018</v>
      </c>
      <c r="E12735" t="s">
        <v>54</v>
      </c>
      <c r="F12735" s="11" t="s">
        <v>26</v>
      </c>
      <c r="G12735" s="11" t="s">
        <v>26</v>
      </c>
      <c r="H12735" t="s">
        <v>58</v>
      </c>
      <c r="I12735" s="11" t="s">
        <v>68</v>
      </c>
      <c r="J12735">
        <v>14</v>
      </c>
      <c r="K12735" s="34">
        <v>82.026580810546875</v>
      </c>
      <c r="L12735" s="34">
        <v>190.04554748535156</v>
      </c>
      <c r="M12735" s="34">
        <v>182.43833923339844</v>
      </c>
      <c r="N12735" s="35">
        <v>1.5236115455627441</v>
      </c>
      <c r="O12735">
        <v>219</v>
      </c>
      <c r="P12735">
        <v>0</v>
      </c>
    </row>
    <row r="12736" spans="1:16" x14ac:dyDescent="0.35">
      <c r="A12736" s="5" t="s">
        <v>9967</v>
      </c>
      <c r="B12736" t="s">
        <v>7016</v>
      </c>
      <c r="C12736" t="s">
        <v>7017</v>
      </c>
      <c r="D12736" t="s">
        <v>7018</v>
      </c>
      <c r="E12736" t="s">
        <v>54</v>
      </c>
      <c r="F12736" s="11" t="s">
        <v>26</v>
      </c>
      <c r="G12736" s="11" t="s">
        <v>26</v>
      </c>
      <c r="H12736" t="s">
        <v>58</v>
      </c>
      <c r="I12736" s="11" t="s">
        <v>68</v>
      </c>
      <c r="J12736">
        <v>15</v>
      </c>
      <c r="K12736" s="34">
        <v>81.611427307128906</v>
      </c>
      <c r="L12736" s="34">
        <v>172.25244140625</v>
      </c>
      <c r="M12736" s="34">
        <v>162.31074523925781</v>
      </c>
      <c r="N12736" s="35">
        <v>2.9211549758911133</v>
      </c>
      <c r="O12736">
        <v>219</v>
      </c>
      <c r="P12736">
        <v>0</v>
      </c>
    </row>
    <row r="12737" spans="1:16" x14ac:dyDescent="0.35">
      <c r="A12737" s="5" t="s">
        <v>9968</v>
      </c>
      <c r="B12737" t="s">
        <v>7016</v>
      </c>
      <c r="C12737" t="s">
        <v>7017</v>
      </c>
      <c r="D12737" t="s">
        <v>7018</v>
      </c>
      <c r="E12737" t="s">
        <v>54</v>
      </c>
      <c r="F12737" s="11" t="s">
        <v>26</v>
      </c>
      <c r="G12737" s="11" t="s">
        <v>26</v>
      </c>
      <c r="H12737" t="s">
        <v>58</v>
      </c>
      <c r="I12737" s="11" t="s">
        <v>68</v>
      </c>
      <c r="J12737">
        <v>16</v>
      </c>
      <c r="K12737" s="34">
        <v>79.904953002929688</v>
      </c>
      <c r="L12737" s="34">
        <v>144.29463195800781</v>
      </c>
      <c r="M12737" s="34">
        <v>133.76968383789063</v>
      </c>
      <c r="N12737" s="35">
        <v>2.8146843910217285</v>
      </c>
      <c r="O12737">
        <v>219</v>
      </c>
      <c r="P12737">
        <v>0</v>
      </c>
    </row>
    <row r="12738" spans="1:16" x14ac:dyDescent="0.35">
      <c r="A12738" s="5" t="s">
        <v>9969</v>
      </c>
      <c r="B12738" t="s">
        <v>7016</v>
      </c>
      <c r="C12738" t="s">
        <v>7017</v>
      </c>
      <c r="D12738" t="s">
        <v>7018</v>
      </c>
      <c r="E12738" t="s">
        <v>54</v>
      </c>
      <c r="F12738" s="11" t="s">
        <v>26</v>
      </c>
      <c r="G12738" s="11" t="s">
        <v>26</v>
      </c>
      <c r="H12738" t="s">
        <v>58</v>
      </c>
      <c r="I12738" s="11" t="s">
        <v>68</v>
      </c>
      <c r="J12738">
        <v>17</v>
      </c>
      <c r="K12738" s="34">
        <v>79.69403076171875</v>
      </c>
      <c r="L12738" s="34">
        <v>103.51686096191406</v>
      </c>
      <c r="M12738" s="34">
        <v>97.31427001953125</v>
      </c>
      <c r="N12738" s="35">
        <v>2.4462180137634277</v>
      </c>
      <c r="O12738">
        <v>219</v>
      </c>
      <c r="P12738">
        <v>0</v>
      </c>
    </row>
    <row r="12739" spans="1:16" x14ac:dyDescent="0.35">
      <c r="A12739" s="5" t="s">
        <v>9970</v>
      </c>
      <c r="B12739" t="s">
        <v>7016</v>
      </c>
      <c r="C12739" t="s">
        <v>7017</v>
      </c>
      <c r="D12739" t="s">
        <v>7018</v>
      </c>
      <c r="E12739" t="s">
        <v>54</v>
      </c>
      <c r="F12739" s="11" t="s">
        <v>26</v>
      </c>
      <c r="G12739" s="11" t="s">
        <v>26</v>
      </c>
      <c r="H12739" t="s">
        <v>58</v>
      </c>
      <c r="I12739" s="11" t="s">
        <v>68</v>
      </c>
      <c r="J12739">
        <v>18</v>
      </c>
      <c r="K12739" s="34">
        <v>78.927902221679688</v>
      </c>
      <c r="L12739" s="34">
        <v>78.0208740234375</v>
      </c>
      <c r="M12739" s="34">
        <v>69.582725524902344</v>
      </c>
      <c r="N12739" s="35">
        <v>2.6672217845916748</v>
      </c>
      <c r="O12739">
        <v>219</v>
      </c>
      <c r="P12739">
        <v>0</v>
      </c>
    </row>
    <row r="12740" spans="1:16" x14ac:dyDescent="0.35">
      <c r="A12740" s="5" t="s">
        <v>9971</v>
      </c>
      <c r="B12740" t="s">
        <v>7016</v>
      </c>
      <c r="C12740" t="s">
        <v>7017</v>
      </c>
      <c r="D12740" t="s">
        <v>7018</v>
      </c>
      <c r="E12740" t="s">
        <v>54</v>
      </c>
      <c r="F12740" s="11" t="s">
        <v>26</v>
      </c>
      <c r="G12740" s="11" t="s">
        <v>26</v>
      </c>
      <c r="H12740" t="s">
        <v>58</v>
      </c>
      <c r="I12740" s="11" t="s">
        <v>68</v>
      </c>
      <c r="J12740">
        <v>19</v>
      </c>
      <c r="K12740" s="34">
        <v>77.935302734375</v>
      </c>
      <c r="L12740" s="34">
        <v>67.365806579589844</v>
      </c>
      <c r="M12740" s="34">
        <v>52.705543518066406</v>
      </c>
      <c r="N12740" s="35">
        <v>3.5675632953643799</v>
      </c>
      <c r="O12740">
        <v>219</v>
      </c>
      <c r="P12740">
        <v>0</v>
      </c>
    </row>
    <row r="12741" spans="1:16" x14ac:dyDescent="0.35">
      <c r="A12741" s="5" t="s">
        <v>9972</v>
      </c>
      <c r="B12741" t="s">
        <v>7016</v>
      </c>
      <c r="C12741" t="s">
        <v>7017</v>
      </c>
      <c r="D12741" t="s">
        <v>7018</v>
      </c>
      <c r="E12741" t="s">
        <v>54</v>
      </c>
      <c r="F12741" s="11" t="s">
        <v>26</v>
      </c>
      <c r="G12741" s="11" t="s">
        <v>26</v>
      </c>
      <c r="H12741" t="s">
        <v>58</v>
      </c>
      <c r="I12741" s="11" t="s">
        <v>68</v>
      </c>
      <c r="J12741">
        <v>20</v>
      </c>
      <c r="K12741" s="34">
        <v>75.830795288085938</v>
      </c>
      <c r="L12741" s="34">
        <v>67.829010009765625</v>
      </c>
      <c r="M12741" s="34">
        <v>55.290630340576172</v>
      </c>
      <c r="N12741" s="35">
        <v>3.6092617511749268</v>
      </c>
      <c r="O12741">
        <v>219</v>
      </c>
      <c r="P12741">
        <v>0</v>
      </c>
    </row>
    <row r="12742" spans="1:16" x14ac:dyDescent="0.35">
      <c r="A12742" s="5" t="s">
        <v>9973</v>
      </c>
      <c r="B12742" t="s">
        <v>7016</v>
      </c>
      <c r="C12742" t="s">
        <v>7017</v>
      </c>
      <c r="D12742" t="s">
        <v>7018</v>
      </c>
      <c r="E12742" t="s">
        <v>54</v>
      </c>
      <c r="F12742" s="11" t="s">
        <v>26</v>
      </c>
      <c r="G12742" s="11" t="s">
        <v>26</v>
      </c>
      <c r="H12742" t="s">
        <v>58</v>
      </c>
      <c r="I12742" s="11" t="s">
        <v>68</v>
      </c>
      <c r="J12742">
        <v>21</v>
      </c>
      <c r="K12742" s="34">
        <v>73.80755615234375</v>
      </c>
      <c r="L12742" s="34">
        <v>69.002548217773438</v>
      </c>
      <c r="M12742" s="34">
        <v>60.813266754150391</v>
      </c>
      <c r="N12742" s="35">
        <v>3.3088324069976807</v>
      </c>
      <c r="O12742">
        <v>219</v>
      </c>
      <c r="P12742">
        <v>0</v>
      </c>
    </row>
    <row r="12743" spans="1:16" x14ac:dyDescent="0.35">
      <c r="A12743" s="5" t="s">
        <v>9974</v>
      </c>
      <c r="B12743" t="s">
        <v>7016</v>
      </c>
      <c r="C12743" t="s">
        <v>7017</v>
      </c>
      <c r="D12743" t="s">
        <v>7018</v>
      </c>
      <c r="E12743" t="s">
        <v>54</v>
      </c>
      <c r="F12743" s="11" t="s">
        <v>26</v>
      </c>
      <c r="G12743" s="11" t="s">
        <v>26</v>
      </c>
      <c r="H12743" t="s">
        <v>58</v>
      </c>
      <c r="I12743" s="11" t="s">
        <v>68</v>
      </c>
      <c r="J12743">
        <v>22</v>
      </c>
      <c r="K12743" s="34">
        <v>72.231170654296875</v>
      </c>
      <c r="L12743" s="34">
        <v>77.807441711425781</v>
      </c>
      <c r="M12743" s="34">
        <v>69.253318786621094</v>
      </c>
      <c r="N12743" s="35">
        <v>3.0113897323608398</v>
      </c>
      <c r="O12743">
        <v>219</v>
      </c>
      <c r="P12743">
        <v>0</v>
      </c>
    </row>
    <row r="12744" spans="1:16" x14ac:dyDescent="0.35">
      <c r="A12744" s="5" t="s">
        <v>9975</v>
      </c>
      <c r="B12744" t="s">
        <v>7016</v>
      </c>
      <c r="C12744" t="s">
        <v>7017</v>
      </c>
      <c r="D12744" t="s">
        <v>7018</v>
      </c>
      <c r="E12744" t="s">
        <v>54</v>
      </c>
      <c r="F12744" s="11" t="s">
        <v>26</v>
      </c>
      <c r="G12744" s="11" t="s">
        <v>26</v>
      </c>
      <c r="H12744" t="s">
        <v>58</v>
      </c>
      <c r="I12744" s="11" t="s">
        <v>68</v>
      </c>
      <c r="J12744">
        <v>23</v>
      </c>
      <c r="K12744" s="34">
        <v>71.47149658203125</v>
      </c>
      <c r="L12744" s="34">
        <v>79.648056030273438</v>
      </c>
      <c r="M12744" s="34">
        <v>75.118934631347656</v>
      </c>
      <c r="N12744" s="35">
        <v>1.0739734172821045</v>
      </c>
      <c r="O12744">
        <v>219</v>
      </c>
      <c r="P12744">
        <v>0</v>
      </c>
    </row>
    <row r="12745" spans="1:16" x14ac:dyDescent="0.35">
      <c r="A12745" s="5" t="s">
        <v>9976</v>
      </c>
      <c r="B12745" t="s">
        <v>7016</v>
      </c>
      <c r="C12745" t="s">
        <v>7017</v>
      </c>
      <c r="D12745" t="s">
        <v>7018</v>
      </c>
      <c r="E12745" t="s">
        <v>54</v>
      </c>
      <c r="F12745" s="11" t="s">
        <v>26</v>
      </c>
      <c r="G12745" s="11" t="s">
        <v>26</v>
      </c>
      <c r="H12745" t="s">
        <v>58</v>
      </c>
      <c r="I12745" s="11" t="s">
        <v>68</v>
      </c>
      <c r="J12745">
        <v>24</v>
      </c>
      <c r="K12745" s="34">
        <v>70.920433044433594</v>
      </c>
      <c r="L12745" s="34">
        <v>77.225509643554688</v>
      </c>
      <c r="M12745" s="34">
        <v>73.24566650390625</v>
      </c>
      <c r="N12745" s="35">
        <v>0.9747309684753418</v>
      </c>
      <c r="O12745">
        <v>219</v>
      </c>
      <c r="P12745">
        <v>0</v>
      </c>
    </row>
    <row r="12746" spans="1:16" x14ac:dyDescent="0.35">
      <c r="A12746" s="5" t="s">
        <v>9977</v>
      </c>
      <c r="B12746" t="s">
        <v>7016</v>
      </c>
      <c r="C12746" t="s">
        <v>7017</v>
      </c>
      <c r="D12746" t="s">
        <v>7018</v>
      </c>
      <c r="E12746" t="s">
        <v>54</v>
      </c>
      <c r="F12746" s="11" t="s">
        <v>26</v>
      </c>
      <c r="G12746" s="11" t="s">
        <v>26</v>
      </c>
      <c r="H12746" t="s">
        <v>59</v>
      </c>
      <c r="I12746" s="11" t="s">
        <v>68</v>
      </c>
      <c r="J12746">
        <v>1</v>
      </c>
      <c r="K12746" s="34">
        <v>69.088188171386719</v>
      </c>
      <c r="L12746" s="34">
        <v>83.973403930664063</v>
      </c>
      <c r="M12746" s="34">
        <v>73.410018920898438</v>
      </c>
      <c r="N12746" s="35">
        <v>2.6778473854064941</v>
      </c>
      <c r="O12746">
        <v>219</v>
      </c>
      <c r="P12746">
        <v>0</v>
      </c>
    </row>
    <row r="12747" spans="1:16" x14ac:dyDescent="0.35">
      <c r="A12747" s="5" t="s">
        <v>9978</v>
      </c>
      <c r="B12747" t="s">
        <v>7016</v>
      </c>
      <c r="C12747" t="s">
        <v>7017</v>
      </c>
      <c r="D12747" t="s">
        <v>7018</v>
      </c>
      <c r="E12747" t="s">
        <v>54</v>
      </c>
      <c r="F12747" s="11" t="s">
        <v>26</v>
      </c>
      <c r="G12747" s="11" t="s">
        <v>26</v>
      </c>
      <c r="H12747" t="s">
        <v>59</v>
      </c>
      <c r="I12747" s="11" t="s">
        <v>68</v>
      </c>
      <c r="J12747">
        <v>2</v>
      </c>
      <c r="K12747" s="34">
        <v>68.977325439453125</v>
      </c>
      <c r="L12747" s="34">
        <v>76.321678161621094</v>
      </c>
      <c r="M12747" s="34">
        <v>66.979217529296875</v>
      </c>
      <c r="N12747" s="35">
        <v>2.3715963363647461</v>
      </c>
      <c r="O12747">
        <v>219</v>
      </c>
      <c r="P12747">
        <v>0</v>
      </c>
    </row>
    <row r="12748" spans="1:16" x14ac:dyDescent="0.35">
      <c r="A12748" s="5" t="s">
        <v>9979</v>
      </c>
      <c r="B12748" t="s">
        <v>7016</v>
      </c>
      <c r="C12748" t="s">
        <v>7017</v>
      </c>
      <c r="D12748" t="s">
        <v>7018</v>
      </c>
      <c r="E12748" t="s">
        <v>54</v>
      </c>
      <c r="F12748" s="11" t="s">
        <v>26</v>
      </c>
      <c r="G12748" s="11" t="s">
        <v>26</v>
      </c>
      <c r="H12748" t="s">
        <v>59</v>
      </c>
      <c r="I12748" s="11" t="s">
        <v>68</v>
      </c>
      <c r="J12748">
        <v>3</v>
      </c>
      <c r="K12748" s="34">
        <v>68.38983154296875</v>
      </c>
      <c r="L12748" s="34">
        <v>66.922233581542969</v>
      </c>
      <c r="M12748" s="34">
        <v>58.899616241455078</v>
      </c>
      <c r="N12748" s="35">
        <v>2.0206594467163086</v>
      </c>
      <c r="O12748">
        <v>219</v>
      </c>
      <c r="P12748">
        <v>0</v>
      </c>
    </row>
    <row r="12749" spans="1:16" x14ac:dyDescent="0.35">
      <c r="A12749" s="5" t="s">
        <v>9980</v>
      </c>
      <c r="B12749" t="s">
        <v>7016</v>
      </c>
      <c r="C12749" t="s">
        <v>7017</v>
      </c>
      <c r="D12749" t="s">
        <v>7018</v>
      </c>
      <c r="E12749" t="s">
        <v>54</v>
      </c>
      <c r="F12749" s="11" t="s">
        <v>26</v>
      </c>
      <c r="G12749" s="11" t="s">
        <v>26</v>
      </c>
      <c r="H12749" t="s">
        <v>59</v>
      </c>
      <c r="I12749" s="11" t="s">
        <v>68</v>
      </c>
      <c r="J12749">
        <v>4</v>
      </c>
      <c r="K12749" s="34">
        <v>67.797111511230469</v>
      </c>
      <c r="L12749" s="34">
        <v>56.516075134277344</v>
      </c>
      <c r="M12749" s="34">
        <v>49.776290893554688</v>
      </c>
      <c r="N12749" s="35">
        <v>1.6661052703857422</v>
      </c>
      <c r="O12749">
        <v>219</v>
      </c>
      <c r="P12749">
        <v>0</v>
      </c>
    </row>
    <row r="12750" spans="1:16" x14ac:dyDescent="0.35">
      <c r="A12750" s="5" t="s">
        <v>9981</v>
      </c>
      <c r="B12750" t="s">
        <v>7016</v>
      </c>
      <c r="C12750" t="s">
        <v>7017</v>
      </c>
      <c r="D12750" t="s">
        <v>7018</v>
      </c>
      <c r="E12750" t="s">
        <v>54</v>
      </c>
      <c r="F12750" s="11" t="s">
        <v>26</v>
      </c>
      <c r="G12750" s="11" t="s">
        <v>26</v>
      </c>
      <c r="H12750" t="s">
        <v>59</v>
      </c>
      <c r="I12750" s="11" t="s">
        <v>68</v>
      </c>
      <c r="J12750">
        <v>5</v>
      </c>
      <c r="K12750" s="34">
        <v>67.115242004394531</v>
      </c>
      <c r="L12750" s="34">
        <v>51.257484436035156</v>
      </c>
      <c r="M12750" s="34">
        <v>45.229808807373047</v>
      </c>
      <c r="N12750" s="35">
        <v>1.336749792098999</v>
      </c>
      <c r="O12750">
        <v>219</v>
      </c>
      <c r="P12750">
        <v>0</v>
      </c>
    </row>
    <row r="12751" spans="1:16" x14ac:dyDescent="0.35">
      <c r="A12751" s="5" t="s">
        <v>9982</v>
      </c>
      <c r="B12751" t="s">
        <v>7016</v>
      </c>
      <c r="C12751" t="s">
        <v>7017</v>
      </c>
      <c r="D12751" t="s">
        <v>7018</v>
      </c>
      <c r="E12751" t="s">
        <v>54</v>
      </c>
      <c r="F12751" s="11" t="s">
        <v>26</v>
      </c>
      <c r="G12751" s="11" t="s">
        <v>26</v>
      </c>
      <c r="H12751" t="s">
        <v>59</v>
      </c>
      <c r="I12751" s="11" t="s">
        <v>68</v>
      </c>
      <c r="J12751">
        <v>6</v>
      </c>
      <c r="K12751" s="34">
        <v>66.950294494628906</v>
      </c>
      <c r="L12751" s="34">
        <v>52.494632720947266</v>
      </c>
      <c r="M12751" s="34">
        <v>46.81597900390625</v>
      </c>
      <c r="N12751" s="35">
        <v>1.0604962110519409</v>
      </c>
      <c r="O12751">
        <v>219</v>
      </c>
      <c r="P12751">
        <v>0</v>
      </c>
    </row>
    <row r="12752" spans="1:16" x14ac:dyDescent="0.35">
      <c r="A12752" s="5" t="s">
        <v>9983</v>
      </c>
      <c r="B12752" t="s">
        <v>7016</v>
      </c>
      <c r="C12752" t="s">
        <v>7017</v>
      </c>
      <c r="D12752" t="s">
        <v>7018</v>
      </c>
      <c r="E12752" t="s">
        <v>54</v>
      </c>
      <c r="F12752" s="11" t="s">
        <v>26</v>
      </c>
      <c r="G12752" s="11" t="s">
        <v>26</v>
      </c>
      <c r="H12752" t="s">
        <v>59</v>
      </c>
      <c r="I12752" s="11" t="s">
        <v>68</v>
      </c>
      <c r="J12752">
        <v>7</v>
      </c>
      <c r="K12752" s="34">
        <v>67.276405334472656</v>
      </c>
      <c r="L12752" s="34">
        <v>72.210227966308594</v>
      </c>
      <c r="M12752" s="34">
        <v>68.829093933105469</v>
      </c>
      <c r="N12752" s="35">
        <v>0.56035667657852173</v>
      </c>
      <c r="O12752">
        <v>219</v>
      </c>
      <c r="P12752">
        <v>0</v>
      </c>
    </row>
    <row r="12753" spans="1:16" x14ac:dyDescent="0.35">
      <c r="A12753" s="5" t="s">
        <v>9984</v>
      </c>
      <c r="B12753" t="s">
        <v>7016</v>
      </c>
      <c r="C12753" t="s">
        <v>7017</v>
      </c>
      <c r="D12753" t="s">
        <v>7018</v>
      </c>
      <c r="E12753" t="s">
        <v>54</v>
      </c>
      <c r="F12753" s="11" t="s">
        <v>26</v>
      </c>
      <c r="G12753" s="11" t="s">
        <v>26</v>
      </c>
      <c r="H12753" t="s">
        <v>59</v>
      </c>
      <c r="I12753" s="11" t="s">
        <v>68</v>
      </c>
      <c r="J12753">
        <v>8</v>
      </c>
      <c r="K12753" s="34">
        <v>68.021514892578125</v>
      </c>
      <c r="L12753" s="34">
        <v>142.1248779296875</v>
      </c>
      <c r="M12753" s="34">
        <v>136.77818298339844</v>
      </c>
      <c r="N12753" s="35">
        <v>0.97046631574630737</v>
      </c>
      <c r="O12753">
        <v>219</v>
      </c>
      <c r="P12753">
        <v>0</v>
      </c>
    </row>
    <row r="12754" spans="1:16" x14ac:dyDescent="0.35">
      <c r="A12754" s="5" t="s">
        <v>9985</v>
      </c>
      <c r="B12754" t="s">
        <v>7016</v>
      </c>
      <c r="C12754" t="s">
        <v>7017</v>
      </c>
      <c r="D12754" t="s">
        <v>7018</v>
      </c>
      <c r="E12754" t="s">
        <v>54</v>
      </c>
      <c r="F12754" s="11" t="s">
        <v>26</v>
      </c>
      <c r="G12754" s="11" t="s">
        <v>26</v>
      </c>
      <c r="H12754" t="s">
        <v>59</v>
      </c>
      <c r="I12754" s="11" t="s">
        <v>68</v>
      </c>
      <c r="J12754">
        <v>9</v>
      </c>
      <c r="K12754" s="34">
        <v>71.97003173828125</v>
      </c>
      <c r="L12754" s="34">
        <v>259.57083129882813</v>
      </c>
      <c r="M12754" s="34">
        <v>250.72889709472656</v>
      </c>
      <c r="N12754" s="35">
        <v>1.6775444746017456</v>
      </c>
      <c r="O12754">
        <v>219</v>
      </c>
      <c r="P12754">
        <v>0</v>
      </c>
    </row>
    <row r="12755" spans="1:16" x14ac:dyDescent="0.35">
      <c r="A12755" s="5" t="s">
        <v>9986</v>
      </c>
      <c r="B12755" t="s">
        <v>7016</v>
      </c>
      <c r="C12755" t="s">
        <v>7017</v>
      </c>
      <c r="D12755" t="s">
        <v>7018</v>
      </c>
      <c r="E12755" t="s">
        <v>54</v>
      </c>
      <c r="F12755" s="11" t="s">
        <v>26</v>
      </c>
      <c r="G12755" s="11" t="s">
        <v>26</v>
      </c>
      <c r="H12755" t="s">
        <v>59</v>
      </c>
      <c r="I12755" s="11" t="s">
        <v>68</v>
      </c>
      <c r="J12755">
        <v>10</v>
      </c>
      <c r="K12755" s="34">
        <v>76.781234741210938</v>
      </c>
      <c r="L12755" s="34">
        <v>345.41317749023438</v>
      </c>
      <c r="M12755" s="34">
        <v>333.60565185546875</v>
      </c>
      <c r="N12755" s="35">
        <v>2.277195930480957</v>
      </c>
      <c r="O12755">
        <v>219</v>
      </c>
      <c r="P12755">
        <v>0</v>
      </c>
    </row>
    <row r="12756" spans="1:16" x14ac:dyDescent="0.35">
      <c r="A12756" s="5" t="s">
        <v>9987</v>
      </c>
      <c r="B12756" t="s">
        <v>7016</v>
      </c>
      <c r="C12756" t="s">
        <v>7017</v>
      </c>
      <c r="D12756" t="s">
        <v>7018</v>
      </c>
      <c r="E12756" t="s">
        <v>54</v>
      </c>
      <c r="F12756" s="11" t="s">
        <v>26</v>
      </c>
      <c r="G12756" s="11" t="s">
        <v>26</v>
      </c>
      <c r="H12756" t="s">
        <v>59</v>
      </c>
      <c r="I12756" s="11" t="s">
        <v>68</v>
      </c>
      <c r="J12756">
        <v>11</v>
      </c>
      <c r="K12756" s="34">
        <v>81.30535888671875</v>
      </c>
      <c r="L12756" s="34">
        <v>344.82846069335938</v>
      </c>
      <c r="M12756" s="34">
        <v>332.68380737304688</v>
      </c>
      <c r="N12756" s="35">
        <v>2.3042123317718506</v>
      </c>
      <c r="O12756">
        <v>219</v>
      </c>
      <c r="P12756">
        <v>0</v>
      </c>
    </row>
    <row r="12757" spans="1:16" x14ac:dyDescent="0.35">
      <c r="A12757" s="5" t="s">
        <v>9988</v>
      </c>
      <c r="B12757" t="s">
        <v>7016</v>
      </c>
      <c r="C12757" t="s">
        <v>7017</v>
      </c>
      <c r="D12757" t="s">
        <v>7018</v>
      </c>
      <c r="E12757" t="s">
        <v>54</v>
      </c>
      <c r="F12757" s="11" t="s">
        <v>26</v>
      </c>
      <c r="G12757" s="11" t="s">
        <v>26</v>
      </c>
      <c r="H12757" t="s">
        <v>59</v>
      </c>
      <c r="I12757" s="11" t="s">
        <v>68</v>
      </c>
      <c r="J12757">
        <v>12</v>
      </c>
      <c r="K12757" s="34">
        <v>82.961212158203125</v>
      </c>
      <c r="L12757" s="34">
        <v>306.09994506835938</v>
      </c>
      <c r="M12757" s="34">
        <v>294.81390380859375</v>
      </c>
      <c r="N12757" s="35">
        <v>2.0805363655090332</v>
      </c>
      <c r="O12757">
        <v>219</v>
      </c>
      <c r="P12757">
        <v>0</v>
      </c>
    </row>
    <row r="12758" spans="1:16" x14ac:dyDescent="0.35">
      <c r="A12758" s="5" t="s">
        <v>9989</v>
      </c>
      <c r="B12758" t="s">
        <v>7016</v>
      </c>
      <c r="C12758" t="s">
        <v>7017</v>
      </c>
      <c r="D12758" t="s">
        <v>7018</v>
      </c>
      <c r="E12758" t="s">
        <v>54</v>
      </c>
      <c r="F12758" s="11" t="s">
        <v>26</v>
      </c>
      <c r="G12758" s="11" t="s">
        <v>26</v>
      </c>
      <c r="H12758" t="s">
        <v>59</v>
      </c>
      <c r="I12758" s="11" t="s">
        <v>68</v>
      </c>
      <c r="J12758">
        <v>13</v>
      </c>
      <c r="K12758" s="34">
        <v>83.49755859375</v>
      </c>
      <c r="L12758" s="34">
        <v>258.59805297851563</v>
      </c>
      <c r="M12758" s="34">
        <v>248.74903869628906</v>
      </c>
      <c r="N12758" s="35">
        <v>1.7758829593658447</v>
      </c>
      <c r="O12758">
        <v>219</v>
      </c>
      <c r="P12758">
        <v>0</v>
      </c>
    </row>
    <row r="12759" spans="1:16" x14ac:dyDescent="0.35">
      <c r="A12759" s="5" t="s">
        <v>9990</v>
      </c>
      <c r="B12759" t="s">
        <v>7016</v>
      </c>
      <c r="C12759" t="s">
        <v>7017</v>
      </c>
      <c r="D12759" t="s">
        <v>7018</v>
      </c>
      <c r="E12759" t="s">
        <v>54</v>
      </c>
      <c r="F12759" s="11" t="s">
        <v>26</v>
      </c>
      <c r="G12759" s="11" t="s">
        <v>26</v>
      </c>
      <c r="H12759" t="s">
        <v>59</v>
      </c>
      <c r="I12759" s="11" t="s">
        <v>68</v>
      </c>
      <c r="J12759">
        <v>14</v>
      </c>
      <c r="K12759" s="34">
        <v>82.912620544433594</v>
      </c>
      <c r="L12759" s="34">
        <v>238.89173889160156</v>
      </c>
      <c r="M12759" s="34">
        <v>229.30802917480469</v>
      </c>
      <c r="N12759" s="35">
        <v>1.6843112707138062</v>
      </c>
      <c r="O12759">
        <v>219</v>
      </c>
      <c r="P12759">
        <v>0</v>
      </c>
    </row>
    <row r="12760" spans="1:16" x14ac:dyDescent="0.35">
      <c r="A12760" s="5" t="s">
        <v>9991</v>
      </c>
      <c r="B12760" t="s">
        <v>7016</v>
      </c>
      <c r="C12760" t="s">
        <v>7017</v>
      </c>
      <c r="D12760" t="s">
        <v>7018</v>
      </c>
      <c r="E12760" t="s">
        <v>54</v>
      </c>
      <c r="F12760" s="11" t="s">
        <v>26</v>
      </c>
      <c r="G12760" s="11" t="s">
        <v>26</v>
      </c>
      <c r="H12760" t="s">
        <v>59</v>
      </c>
      <c r="I12760" s="11" t="s">
        <v>68</v>
      </c>
      <c r="J12760">
        <v>15</v>
      </c>
      <c r="K12760" s="34">
        <v>82.590126037597656</v>
      </c>
      <c r="L12760" s="34">
        <v>215.50418090820313</v>
      </c>
      <c r="M12760" s="34">
        <v>198.67527770996094</v>
      </c>
      <c r="N12760" s="35">
        <v>4.1744027137756348</v>
      </c>
      <c r="O12760">
        <v>219</v>
      </c>
      <c r="P12760">
        <v>0</v>
      </c>
    </row>
    <row r="12761" spans="1:16" x14ac:dyDescent="0.35">
      <c r="A12761" s="5" t="s">
        <v>9992</v>
      </c>
      <c r="B12761" t="s">
        <v>7016</v>
      </c>
      <c r="C12761" t="s">
        <v>7017</v>
      </c>
      <c r="D12761" t="s">
        <v>7018</v>
      </c>
      <c r="E12761" t="s">
        <v>54</v>
      </c>
      <c r="F12761" s="11" t="s">
        <v>26</v>
      </c>
      <c r="G12761" s="11" t="s">
        <v>26</v>
      </c>
      <c r="H12761" t="s">
        <v>59</v>
      </c>
      <c r="I12761" s="11" t="s">
        <v>68</v>
      </c>
      <c r="J12761">
        <v>16</v>
      </c>
      <c r="K12761" s="34">
        <v>81.732276916503906</v>
      </c>
      <c r="L12761" s="34">
        <v>176.44496154785156</v>
      </c>
      <c r="M12761" s="34">
        <v>156.20672607421875</v>
      </c>
      <c r="N12761" s="35">
        <v>4.3174128532409668</v>
      </c>
      <c r="O12761">
        <v>219</v>
      </c>
      <c r="P12761">
        <v>0</v>
      </c>
    </row>
    <row r="12762" spans="1:16" x14ac:dyDescent="0.35">
      <c r="A12762" s="5" t="s">
        <v>9993</v>
      </c>
      <c r="B12762" t="s">
        <v>7016</v>
      </c>
      <c r="C12762" t="s">
        <v>7017</v>
      </c>
      <c r="D12762" t="s">
        <v>7018</v>
      </c>
      <c r="E12762" t="s">
        <v>54</v>
      </c>
      <c r="F12762" s="11" t="s">
        <v>26</v>
      </c>
      <c r="G12762" s="11" t="s">
        <v>26</v>
      </c>
      <c r="H12762" t="s">
        <v>59</v>
      </c>
      <c r="I12762" s="11" t="s">
        <v>68</v>
      </c>
      <c r="J12762">
        <v>17</v>
      </c>
      <c r="K12762" s="34">
        <v>81.662521362304688</v>
      </c>
      <c r="L12762" s="34">
        <v>122.85027313232422</v>
      </c>
      <c r="M12762" s="34">
        <v>105.65296173095703</v>
      </c>
      <c r="N12762" s="35">
        <v>3.3518574237823486</v>
      </c>
      <c r="O12762">
        <v>219</v>
      </c>
      <c r="P12762">
        <v>0</v>
      </c>
    </row>
    <row r="12763" spans="1:16" x14ac:dyDescent="0.35">
      <c r="A12763" s="5" t="s">
        <v>9994</v>
      </c>
      <c r="B12763" t="s">
        <v>7016</v>
      </c>
      <c r="C12763" t="s">
        <v>7017</v>
      </c>
      <c r="D12763" t="s">
        <v>7018</v>
      </c>
      <c r="E12763" t="s">
        <v>54</v>
      </c>
      <c r="F12763" s="11" t="s">
        <v>26</v>
      </c>
      <c r="G12763" s="11" t="s">
        <v>26</v>
      </c>
      <c r="H12763" t="s">
        <v>59</v>
      </c>
      <c r="I12763" s="11" t="s">
        <v>68</v>
      </c>
      <c r="J12763">
        <v>18</v>
      </c>
      <c r="K12763" s="34">
        <v>81.344673156738281</v>
      </c>
      <c r="L12763" s="34">
        <v>88.429985046386719</v>
      </c>
      <c r="M12763" s="34">
        <v>73.7718505859375</v>
      </c>
      <c r="N12763" s="35">
        <v>3.197037935256958</v>
      </c>
      <c r="O12763">
        <v>219</v>
      </c>
      <c r="P12763">
        <v>0</v>
      </c>
    </row>
    <row r="12764" spans="1:16" x14ac:dyDescent="0.35">
      <c r="A12764" s="5" t="s">
        <v>9995</v>
      </c>
      <c r="B12764" t="s">
        <v>7016</v>
      </c>
      <c r="C12764" t="s">
        <v>7017</v>
      </c>
      <c r="D12764" t="s">
        <v>7018</v>
      </c>
      <c r="E12764" t="s">
        <v>54</v>
      </c>
      <c r="F12764" s="11" t="s">
        <v>26</v>
      </c>
      <c r="G12764" s="11" t="s">
        <v>26</v>
      </c>
      <c r="H12764" t="s">
        <v>59</v>
      </c>
      <c r="I12764" s="11" t="s">
        <v>68</v>
      </c>
      <c r="J12764">
        <v>19</v>
      </c>
      <c r="K12764" s="34">
        <v>80.116851806640625</v>
      </c>
      <c r="L12764" s="34">
        <v>73.593643188476563</v>
      </c>
      <c r="M12764" s="34">
        <v>59.210880279541016</v>
      </c>
      <c r="N12764" s="35">
        <v>3.5340807437896729</v>
      </c>
      <c r="O12764">
        <v>219</v>
      </c>
      <c r="P12764">
        <v>0</v>
      </c>
    </row>
    <row r="12765" spans="1:16" x14ac:dyDescent="0.35">
      <c r="A12765" s="5" t="s">
        <v>9996</v>
      </c>
      <c r="B12765" t="s">
        <v>7016</v>
      </c>
      <c r="C12765" t="s">
        <v>7017</v>
      </c>
      <c r="D12765" t="s">
        <v>7018</v>
      </c>
      <c r="E12765" t="s">
        <v>54</v>
      </c>
      <c r="F12765" s="11" t="s">
        <v>26</v>
      </c>
      <c r="G12765" s="11" t="s">
        <v>26</v>
      </c>
      <c r="H12765" t="s">
        <v>59</v>
      </c>
      <c r="I12765" s="11" t="s">
        <v>68</v>
      </c>
      <c r="J12765">
        <v>20</v>
      </c>
      <c r="K12765" s="34">
        <v>78.34423828125</v>
      </c>
      <c r="L12765" s="34">
        <v>72.975814819335938</v>
      </c>
      <c r="M12765" s="34">
        <v>57.393901824951172</v>
      </c>
      <c r="N12765" s="35">
        <v>3.8495104312896729</v>
      </c>
      <c r="O12765">
        <v>219</v>
      </c>
      <c r="P12765">
        <v>0</v>
      </c>
    </row>
    <row r="12766" spans="1:16" x14ac:dyDescent="0.35">
      <c r="A12766" s="5" t="s">
        <v>9997</v>
      </c>
      <c r="B12766" t="s">
        <v>7016</v>
      </c>
      <c r="C12766" t="s">
        <v>7017</v>
      </c>
      <c r="D12766" t="s">
        <v>7018</v>
      </c>
      <c r="E12766" t="s">
        <v>54</v>
      </c>
      <c r="F12766" s="11" t="s">
        <v>26</v>
      </c>
      <c r="G12766" s="11" t="s">
        <v>26</v>
      </c>
      <c r="H12766" t="s">
        <v>59</v>
      </c>
      <c r="I12766" s="11" t="s">
        <v>68</v>
      </c>
      <c r="J12766">
        <v>21</v>
      </c>
      <c r="K12766" s="34">
        <v>76.62823486328125</v>
      </c>
      <c r="L12766" s="34">
        <v>73.305038452148438</v>
      </c>
      <c r="M12766" s="34">
        <v>61.777156829833984</v>
      </c>
      <c r="N12766" s="35">
        <v>3.7201433181762695</v>
      </c>
      <c r="O12766">
        <v>219</v>
      </c>
      <c r="P12766">
        <v>0</v>
      </c>
    </row>
    <row r="12767" spans="1:16" x14ac:dyDescent="0.35">
      <c r="A12767" s="5" t="s">
        <v>9998</v>
      </c>
      <c r="B12767" t="s">
        <v>7016</v>
      </c>
      <c r="C12767" t="s">
        <v>7017</v>
      </c>
      <c r="D12767" t="s">
        <v>7018</v>
      </c>
      <c r="E12767" t="s">
        <v>54</v>
      </c>
      <c r="F12767" s="11" t="s">
        <v>26</v>
      </c>
      <c r="G12767" s="11" t="s">
        <v>26</v>
      </c>
      <c r="H12767" t="s">
        <v>59</v>
      </c>
      <c r="I12767" s="11" t="s">
        <v>68</v>
      </c>
      <c r="J12767">
        <v>22</v>
      </c>
      <c r="K12767" s="34">
        <v>74.54547119140625</v>
      </c>
      <c r="L12767" s="34">
        <v>81.6937255859375</v>
      </c>
      <c r="M12767" s="34">
        <v>61.735023498535156</v>
      </c>
      <c r="N12767" s="35">
        <v>5.5456733703613281</v>
      </c>
      <c r="O12767">
        <v>219</v>
      </c>
      <c r="P12767">
        <v>0</v>
      </c>
    </row>
    <row r="12768" spans="1:16" x14ac:dyDescent="0.35">
      <c r="A12768" s="5" t="s">
        <v>9999</v>
      </c>
      <c r="B12768" t="s">
        <v>7016</v>
      </c>
      <c r="C12768" t="s">
        <v>7017</v>
      </c>
      <c r="D12768" t="s">
        <v>7018</v>
      </c>
      <c r="E12768" t="s">
        <v>54</v>
      </c>
      <c r="F12768" s="11" t="s">
        <v>26</v>
      </c>
      <c r="G12768" s="11" t="s">
        <v>26</v>
      </c>
      <c r="H12768" t="s">
        <v>59</v>
      </c>
      <c r="I12768" s="11" t="s">
        <v>68</v>
      </c>
      <c r="J12768">
        <v>23</v>
      </c>
      <c r="K12768" s="34">
        <v>73.966690063476563</v>
      </c>
      <c r="L12768" s="34">
        <v>82.698875427246094</v>
      </c>
      <c r="M12768" s="34">
        <v>77.528709411621094</v>
      </c>
      <c r="N12768" s="35">
        <v>1.2087610960006714</v>
      </c>
      <c r="O12768">
        <v>219</v>
      </c>
      <c r="P12768">
        <v>0</v>
      </c>
    </row>
    <row r="12769" spans="1:16" x14ac:dyDescent="0.35">
      <c r="A12769" s="5" t="s">
        <v>10000</v>
      </c>
      <c r="B12769" t="s">
        <v>7016</v>
      </c>
      <c r="C12769" t="s">
        <v>7017</v>
      </c>
      <c r="D12769" t="s">
        <v>7018</v>
      </c>
      <c r="E12769" t="s">
        <v>54</v>
      </c>
      <c r="F12769" s="11" t="s">
        <v>26</v>
      </c>
      <c r="G12769" s="11" t="s">
        <v>26</v>
      </c>
      <c r="H12769" t="s">
        <v>59</v>
      </c>
      <c r="I12769" s="11" t="s">
        <v>68</v>
      </c>
      <c r="J12769">
        <v>24</v>
      </c>
      <c r="K12769" s="34">
        <v>73.545074462890625</v>
      </c>
      <c r="L12769" s="34">
        <v>79.56207275390625</v>
      </c>
      <c r="M12769" s="34">
        <v>75.04931640625</v>
      </c>
      <c r="N12769" s="35">
        <v>1.0967144966125488</v>
      </c>
      <c r="O12769">
        <v>219</v>
      </c>
      <c r="P12769">
        <v>0</v>
      </c>
    </row>
    <row r="12770" spans="1:16" x14ac:dyDescent="0.35">
      <c r="A12770" s="5" t="s">
        <v>4712</v>
      </c>
      <c r="B12770" t="s">
        <v>7016</v>
      </c>
      <c r="C12770" t="s">
        <v>7017</v>
      </c>
      <c r="D12770" t="s">
        <v>7018</v>
      </c>
      <c r="E12770" t="s">
        <v>54</v>
      </c>
      <c r="F12770" s="11" t="s">
        <v>7019</v>
      </c>
      <c r="G12770" s="11" t="s">
        <v>7020</v>
      </c>
      <c r="H12770" t="s">
        <v>55</v>
      </c>
      <c r="I12770" s="11" t="s">
        <v>60</v>
      </c>
      <c r="J12770">
        <v>1</v>
      </c>
      <c r="K12770" s="34">
        <v>49.194934844970703</v>
      </c>
      <c r="L12770" s="34">
        <v>129.75260925292969</v>
      </c>
      <c r="M12770" s="34">
        <v>131.7799072265625</v>
      </c>
      <c r="N12770" s="35">
        <v>0.92513012886047363</v>
      </c>
      <c r="O12770">
        <v>80</v>
      </c>
      <c r="P12770">
        <v>0</v>
      </c>
    </row>
    <row r="12771" spans="1:16" x14ac:dyDescent="0.35">
      <c r="A12771" s="5" t="s">
        <v>4713</v>
      </c>
      <c r="B12771" t="s">
        <v>7016</v>
      </c>
      <c r="C12771" t="s">
        <v>7017</v>
      </c>
      <c r="D12771" t="s">
        <v>7018</v>
      </c>
      <c r="E12771" t="s">
        <v>54</v>
      </c>
      <c r="F12771" s="11" t="s">
        <v>7019</v>
      </c>
      <c r="G12771" s="11" t="s">
        <v>7020</v>
      </c>
      <c r="H12771" t="s">
        <v>55</v>
      </c>
      <c r="I12771" s="11" t="s">
        <v>60</v>
      </c>
      <c r="J12771">
        <v>2</v>
      </c>
      <c r="K12771" s="34">
        <v>48.514274597167969</v>
      </c>
      <c r="L12771" s="34">
        <v>119.12442016601563</v>
      </c>
      <c r="M12771" s="34">
        <v>121.3192138671875</v>
      </c>
      <c r="N12771" s="35">
        <v>0.8759797215461731</v>
      </c>
      <c r="O12771">
        <v>80</v>
      </c>
      <c r="P12771">
        <v>0</v>
      </c>
    </row>
    <row r="12772" spans="1:16" x14ac:dyDescent="0.35">
      <c r="A12772" s="5" t="s">
        <v>4714</v>
      </c>
      <c r="B12772" t="s">
        <v>7016</v>
      </c>
      <c r="C12772" t="s">
        <v>7017</v>
      </c>
      <c r="D12772" t="s">
        <v>7018</v>
      </c>
      <c r="E12772" t="s">
        <v>54</v>
      </c>
      <c r="F12772" s="11" t="s">
        <v>7019</v>
      </c>
      <c r="G12772" s="11" t="s">
        <v>7020</v>
      </c>
      <c r="H12772" t="s">
        <v>55</v>
      </c>
      <c r="I12772" s="11" t="s">
        <v>60</v>
      </c>
      <c r="J12772">
        <v>3</v>
      </c>
      <c r="K12772" s="34">
        <v>47.742450714111328</v>
      </c>
      <c r="L12772" s="34">
        <v>103.89520263671875</v>
      </c>
      <c r="M12772" s="34">
        <v>106.02682495117188</v>
      </c>
      <c r="N12772" s="35">
        <v>0.76523047685623169</v>
      </c>
      <c r="O12772">
        <v>80</v>
      </c>
      <c r="P12772">
        <v>0</v>
      </c>
    </row>
    <row r="12773" spans="1:16" x14ac:dyDescent="0.35">
      <c r="A12773" s="5" t="s">
        <v>4715</v>
      </c>
      <c r="B12773" t="s">
        <v>7016</v>
      </c>
      <c r="C12773" t="s">
        <v>7017</v>
      </c>
      <c r="D12773" t="s">
        <v>7018</v>
      </c>
      <c r="E12773" t="s">
        <v>54</v>
      </c>
      <c r="F12773" s="11" t="s">
        <v>7019</v>
      </c>
      <c r="G12773" s="11" t="s">
        <v>7020</v>
      </c>
      <c r="H12773" t="s">
        <v>55</v>
      </c>
      <c r="I12773" s="11" t="s">
        <v>60</v>
      </c>
      <c r="J12773">
        <v>4</v>
      </c>
      <c r="K12773" s="34">
        <v>47.410758972167969</v>
      </c>
      <c r="L12773" s="34">
        <v>87.129074096679688</v>
      </c>
      <c r="M12773" s="34">
        <v>88.950531005859375</v>
      </c>
      <c r="N12773" s="35">
        <v>0.65497714281082153</v>
      </c>
      <c r="O12773">
        <v>80</v>
      </c>
      <c r="P12773">
        <v>0</v>
      </c>
    </row>
    <row r="12774" spans="1:16" x14ac:dyDescent="0.35">
      <c r="A12774" s="5" t="s">
        <v>4716</v>
      </c>
      <c r="B12774" t="s">
        <v>7016</v>
      </c>
      <c r="C12774" t="s">
        <v>7017</v>
      </c>
      <c r="D12774" t="s">
        <v>7018</v>
      </c>
      <c r="E12774" t="s">
        <v>54</v>
      </c>
      <c r="F12774" s="11" t="s">
        <v>7019</v>
      </c>
      <c r="G12774" s="11" t="s">
        <v>7020</v>
      </c>
      <c r="H12774" t="s">
        <v>55</v>
      </c>
      <c r="I12774" s="11" t="s">
        <v>60</v>
      </c>
      <c r="J12774">
        <v>5</v>
      </c>
      <c r="K12774" s="34">
        <v>46.636756896972656</v>
      </c>
      <c r="L12774" s="34">
        <v>69.598724365234375</v>
      </c>
      <c r="M12774" s="34">
        <v>70.8504638671875</v>
      </c>
      <c r="N12774" s="35">
        <v>0.48497012257575989</v>
      </c>
      <c r="O12774">
        <v>80</v>
      </c>
      <c r="P12774">
        <v>0</v>
      </c>
    </row>
    <row r="12775" spans="1:16" x14ac:dyDescent="0.35">
      <c r="A12775" s="5" t="s">
        <v>4717</v>
      </c>
      <c r="B12775" t="s">
        <v>7016</v>
      </c>
      <c r="C12775" t="s">
        <v>7017</v>
      </c>
      <c r="D12775" t="s">
        <v>7018</v>
      </c>
      <c r="E12775" t="s">
        <v>54</v>
      </c>
      <c r="F12775" s="11" t="s">
        <v>7019</v>
      </c>
      <c r="G12775" s="11" t="s">
        <v>7020</v>
      </c>
      <c r="H12775" t="s">
        <v>55</v>
      </c>
      <c r="I12775" s="11" t="s">
        <v>60</v>
      </c>
      <c r="J12775">
        <v>6</v>
      </c>
      <c r="K12775" s="34">
        <v>46.171009063720703</v>
      </c>
      <c r="L12775" s="34">
        <v>52.561927795410156</v>
      </c>
      <c r="M12775" s="34">
        <v>53.024074554443359</v>
      </c>
      <c r="N12775" s="35">
        <v>0.3314054012298584</v>
      </c>
      <c r="O12775">
        <v>80</v>
      </c>
      <c r="P12775">
        <v>0</v>
      </c>
    </row>
    <row r="12776" spans="1:16" x14ac:dyDescent="0.35">
      <c r="A12776" s="5" t="s">
        <v>4718</v>
      </c>
      <c r="B12776" t="s">
        <v>7016</v>
      </c>
      <c r="C12776" t="s">
        <v>7017</v>
      </c>
      <c r="D12776" t="s">
        <v>7018</v>
      </c>
      <c r="E12776" t="s">
        <v>54</v>
      </c>
      <c r="F12776" s="11" t="s">
        <v>7019</v>
      </c>
      <c r="G12776" s="11" t="s">
        <v>7020</v>
      </c>
      <c r="H12776" t="s">
        <v>55</v>
      </c>
      <c r="I12776" s="11" t="s">
        <v>60</v>
      </c>
      <c r="J12776">
        <v>7</v>
      </c>
      <c r="K12776" s="34">
        <v>46.562507629394531</v>
      </c>
      <c r="L12776" s="34">
        <v>37.366588592529297</v>
      </c>
      <c r="M12776" s="34">
        <v>37.619918823242188</v>
      </c>
      <c r="N12776" s="35">
        <v>0.25669565796852112</v>
      </c>
      <c r="O12776">
        <v>80</v>
      </c>
      <c r="P12776">
        <v>0</v>
      </c>
    </row>
    <row r="12777" spans="1:16" x14ac:dyDescent="0.35">
      <c r="A12777" s="5" t="s">
        <v>4719</v>
      </c>
      <c r="B12777" t="s">
        <v>7016</v>
      </c>
      <c r="C12777" t="s">
        <v>7017</v>
      </c>
      <c r="D12777" t="s">
        <v>7018</v>
      </c>
      <c r="E12777" t="s">
        <v>54</v>
      </c>
      <c r="F12777" s="11" t="s">
        <v>7019</v>
      </c>
      <c r="G12777" s="11" t="s">
        <v>7020</v>
      </c>
      <c r="H12777" t="s">
        <v>55</v>
      </c>
      <c r="I12777" s="11" t="s">
        <v>60</v>
      </c>
      <c r="J12777">
        <v>8</v>
      </c>
      <c r="K12777" s="34">
        <v>50.554080963134766</v>
      </c>
      <c r="L12777" s="34">
        <v>31.132040023803711</v>
      </c>
      <c r="M12777" s="34">
        <v>31.4361572265625</v>
      </c>
      <c r="N12777" s="35">
        <v>0.21888214349746704</v>
      </c>
      <c r="O12777">
        <v>80</v>
      </c>
      <c r="P12777">
        <v>0</v>
      </c>
    </row>
    <row r="12778" spans="1:16" x14ac:dyDescent="0.35">
      <c r="A12778" s="5" t="s">
        <v>4720</v>
      </c>
      <c r="B12778" t="s">
        <v>7016</v>
      </c>
      <c r="C12778" t="s">
        <v>7017</v>
      </c>
      <c r="D12778" t="s">
        <v>7018</v>
      </c>
      <c r="E12778" t="s">
        <v>54</v>
      </c>
      <c r="F12778" s="11" t="s">
        <v>7019</v>
      </c>
      <c r="G12778" s="11" t="s">
        <v>7020</v>
      </c>
      <c r="H12778" t="s">
        <v>55</v>
      </c>
      <c r="I12778" s="11" t="s">
        <v>60</v>
      </c>
      <c r="J12778">
        <v>9</v>
      </c>
      <c r="K12778" s="34">
        <v>56.077251434326172</v>
      </c>
      <c r="L12778" s="34">
        <v>33.365283966064453</v>
      </c>
      <c r="M12778" s="34">
        <v>34.499931335449219</v>
      </c>
      <c r="N12778" s="35">
        <v>0.44049569964408875</v>
      </c>
      <c r="O12778">
        <v>80</v>
      </c>
      <c r="P12778">
        <v>0</v>
      </c>
    </row>
    <row r="12779" spans="1:16" x14ac:dyDescent="0.35">
      <c r="A12779" s="5" t="s">
        <v>4721</v>
      </c>
      <c r="B12779" t="s">
        <v>7016</v>
      </c>
      <c r="C12779" t="s">
        <v>7017</v>
      </c>
      <c r="D12779" t="s">
        <v>7018</v>
      </c>
      <c r="E12779" t="s">
        <v>54</v>
      </c>
      <c r="F12779" s="11" t="s">
        <v>7019</v>
      </c>
      <c r="G12779" s="11" t="s">
        <v>7020</v>
      </c>
      <c r="H12779" t="s">
        <v>55</v>
      </c>
      <c r="I12779" s="11" t="s">
        <v>60</v>
      </c>
      <c r="J12779">
        <v>10</v>
      </c>
      <c r="K12779" s="34">
        <v>60.368434906005859</v>
      </c>
      <c r="L12779" s="34">
        <v>38.591011047363281</v>
      </c>
      <c r="M12779" s="34">
        <v>40.746688842773438</v>
      </c>
      <c r="N12779" s="35">
        <v>0.73062002658843994</v>
      </c>
      <c r="O12779">
        <v>80</v>
      </c>
      <c r="P12779">
        <v>0</v>
      </c>
    </row>
    <row r="12780" spans="1:16" x14ac:dyDescent="0.35">
      <c r="A12780" s="5" t="s">
        <v>4722</v>
      </c>
      <c r="B12780" t="s">
        <v>7016</v>
      </c>
      <c r="C12780" t="s">
        <v>7017</v>
      </c>
      <c r="D12780" t="s">
        <v>7018</v>
      </c>
      <c r="E12780" t="s">
        <v>54</v>
      </c>
      <c r="F12780" s="11" t="s">
        <v>7019</v>
      </c>
      <c r="G12780" s="11" t="s">
        <v>7020</v>
      </c>
      <c r="H12780" t="s">
        <v>55</v>
      </c>
      <c r="I12780" s="11" t="s">
        <v>60</v>
      </c>
      <c r="J12780">
        <v>11</v>
      </c>
      <c r="K12780" s="34">
        <v>63.406879425048828</v>
      </c>
      <c r="L12780" s="34">
        <v>42.780155181884766</v>
      </c>
      <c r="M12780" s="34">
        <v>45.791561126708984</v>
      </c>
      <c r="N12780" s="35">
        <v>0.96003979444503784</v>
      </c>
      <c r="O12780">
        <v>80</v>
      </c>
      <c r="P12780">
        <v>0</v>
      </c>
    </row>
    <row r="12781" spans="1:16" x14ac:dyDescent="0.35">
      <c r="A12781" s="5" t="s">
        <v>4723</v>
      </c>
      <c r="B12781" t="s">
        <v>7016</v>
      </c>
      <c r="C12781" t="s">
        <v>7017</v>
      </c>
      <c r="D12781" t="s">
        <v>7018</v>
      </c>
      <c r="E12781" t="s">
        <v>54</v>
      </c>
      <c r="F12781" s="11" t="s">
        <v>7019</v>
      </c>
      <c r="G12781" s="11" t="s">
        <v>7020</v>
      </c>
      <c r="H12781" t="s">
        <v>55</v>
      </c>
      <c r="I12781" s="11" t="s">
        <v>60</v>
      </c>
      <c r="J12781">
        <v>12</v>
      </c>
      <c r="K12781" s="34">
        <v>64.7347412109375</v>
      </c>
      <c r="L12781" s="34">
        <v>47.242439270019531</v>
      </c>
      <c r="M12781" s="34">
        <v>50.831676483154297</v>
      </c>
      <c r="N12781" s="35">
        <v>1.1304817199707031</v>
      </c>
      <c r="O12781">
        <v>80</v>
      </c>
      <c r="P12781">
        <v>0</v>
      </c>
    </row>
    <row r="12782" spans="1:16" x14ac:dyDescent="0.35">
      <c r="A12782" s="5" t="s">
        <v>4724</v>
      </c>
      <c r="B12782" t="s">
        <v>7016</v>
      </c>
      <c r="C12782" t="s">
        <v>7017</v>
      </c>
      <c r="D12782" t="s">
        <v>7018</v>
      </c>
      <c r="E12782" t="s">
        <v>54</v>
      </c>
      <c r="F12782" s="11" t="s">
        <v>7019</v>
      </c>
      <c r="G12782" s="11" t="s">
        <v>7020</v>
      </c>
      <c r="H12782" t="s">
        <v>55</v>
      </c>
      <c r="I12782" s="11" t="s">
        <v>60</v>
      </c>
      <c r="J12782">
        <v>13</v>
      </c>
      <c r="K12782" s="34">
        <v>65.221977233886719</v>
      </c>
      <c r="L12782" s="34">
        <v>52.340576171875</v>
      </c>
      <c r="M12782" s="34">
        <v>56.590579986572266</v>
      </c>
      <c r="N12782" s="35">
        <v>1.3278157711029053</v>
      </c>
      <c r="O12782">
        <v>80</v>
      </c>
      <c r="P12782">
        <v>0</v>
      </c>
    </row>
    <row r="12783" spans="1:16" x14ac:dyDescent="0.35">
      <c r="A12783" s="5" t="s">
        <v>4725</v>
      </c>
      <c r="B12783" t="s">
        <v>7016</v>
      </c>
      <c r="C12783" t="s">
        <v>7017</v>
      </c>
      <c r="D12783" t="s">
        <v>7018</v>
      </c>
      <c r="E12783" t="s">
        <v>54</v>
      </c>
      <c r="F12783" s="11" t="s">
        <v>7019</v>
      </c>
      <c r="G12783" s="11" t="s">
        <v>7020</v>
      </c>
      <c r="H12783" t="s">
        <v>55</v>
      </c>
      <c r="I12783" s="11" t="s">
        <v>60</v>
      </c>
      <c r="J12783">
        <v>14</v>
      </c>
      <c r="K12783" s="34">
        <v>64.9595947265625</v>
      </c>
      <c r="L12783" s="34">
        <v>57.045879364013672</v>
      </c>
      <c r="M12783" s="34">
        <v>62.110725402832031</v>
      </c>
      <c r="N12783" s="35">
        <v>1.5637027025222778</v>
      </c>
      <c r="O12783">
        <v>80</v>
      </c>
      <c r="P12783">
        <v>0</v>
      </c>
    </row>
    <row r="12784" spans="1:16" x14ac:dyDescent="0.35">
      <c r="A12784" s="5" t="s">
        <v>4726</v>
      </c>
      <c r="B12784" t="s">
        <v>7016</v>
      </c>
      <c r="C12784" t="s">
        <v>7017</v>
      </c>
      <c r="D12784" t="s">
        <v>7018</v>
      </c>
      <c r="E12784" t="s">
        <v>54</v>
      </c>
      <c r="F12784" s="11" t="s">
        <v>7019</v>
      </c>
      <c r="G12784" s="11" t="s">
        <v>7020</v>
      </c>
      <c r="H12784" t="s">
        <v>55</v>
      </c>
      <c r="I12784" s="11" t="s">
        <v>60</v>
      </c>
      <c r="J12784">
        <v>15</v>
      </c>
      <c r="K12784" s="34">
        <v>64.190025329589844</v>
      </c>
      <c r="L12784" s="34">
        <v>62.402244567871094</v>
      </c>
      <c r="M12784" s="34">
        <v>67.918167114257813</v>
      </c>
      <c r="N12784" s="35">
        <v>1.7215847969055176</v>
      </c>
      <c r="O12784">
        <v>80</v>
      </c>
      <c r="P12784">
        <v>0</v>
      </c>
    </row>
    <row r="12785" spans="1:16" x14ac:dyDescent="0.35">
      <c r="A12785" s="5" t="s">
        <v>4727</v>
      </c>
      <c r="B12785" t="s">
        <v>7016</v>
      </c>
      <c r="C12785" t="s">
        <v>7017</v>
      </c>
      <c r="D12785" t="s">
        <v>7018</v>
      </c>
      <c r="E12785" t="s">
        <v>54</v>
      </c>
      <c r="F12785" s="11" t="s">
        <v>7019</v>
      </c>
      <c r="G12785" s="11" t="s">
        <v>7020</v>
      </c>
      <c r="H12785" t="s">
        <v>55</v>
      </c>
      <c r="I12785" s="11" t="s">
        <v>60</v>
      </c>
      <c r="J12785">
        <v>16</v>
      </c>
      <c r="K12785" s="34">
        <v>62.925018310546875</v>
      </c>
      <c r="L12785" s="34">
        <v>68.062248229980469</v>
      </c>
      <c r="M12785" s="34">
        <v>72.1944580078125</v>
      </c>
      <c r="N12785" s="35">
        <v>1.3244091272354126</v>
      </c>
      <c r="O12785">
        <v>80</v>
      </c>
      <c r="P12785">
        <v>0</v>
      </c>
    </row>
    <row r="12786" spans="1:16" x14ac:dyDescent="0.35">
      <c r="A12786" s="5" t="s">
        <v>4728</v>
      </c>
      <c r="B12786" t="s">
        <v>7016</v>
      </c>
      <c r="C12786" t="s">
        <v>7017</v>
      </c>
      <c r="D12786" t="s">
        <v>7018</v>
      </c>
      <c r="E12786" t="s">
        <v>54</v>
      </c>
      <c r="F12786" s="11" t="s">
        <v>7019</v>
      </c>
      <c r="G12786" s="11" t="s">
        <v>7020</v>
      </c>
      <c r="H12786" t="s">
        <v>55</v>
      </c>
      <c r="I12786" s="11" t="s">
        <v>60</v>
      </c>
      <c r="J12786">
        <v>17</v>
      </c>
      <c r="K12786" s="34">
        <v>60.132041931152344</v>
      </c>
      <c r="L12786" s="34">
        <v>71.441574096679688</v>
      </c>
      <c r="M12786" s="34">
        <v>75.420219421386719</v>
      </c>
      <c r="N12786" s="35">
        <v>1.1715267896652222</v>
      </c>
      <c r="O12786">
        <v>80</v>
      </c>
      <c r="P12786">
        <v>0</v>
      </c>
    </row>
    <row r="12787" spans="1:16" x14ac:dyDescent="0.35">
      <c r="A12787" s="5" t="s">
        <v>4729</v>
      </c>
      <c r="B12787" t="s">
        <v>7016</v>
      </c>
      <c r="C12787" t="s">
        <v>7017</v>
      </c>
      <c r="D12787" t="s">
        <v>7018</v>
      </c>
      <c r="E12787" t="s">
        <v>54</v>
      </c>
      <c r="F12787" s="11" t="s">
        <v>7019</v>
      </c>
      <c r="G12787" s="11" t="s">
        <v>7020</v>
      </c>
      <c r="H12787" t="s">
        <v>55</v>
      </c>
      <c r="I12787" s="11" t="s">
        <v>60</v>
      </c>
      <c r="J12787">
        <v>18</v>
      </c>
      <c r="K12787" s="34">
        <v>57.406200408935547</v>
      </c>
      <c r="L12787" s="34">
        <v>79.711433410644531</v>
      </c>
      <c r="M12787" s="34">
        <v>83.148712158203125</v>
      </c>
      <c r="N12787" s="35">
        <v>1.0398824214935303</v>
      </c>
      <c r="O12787">
        <v>80</v>
      </c>
      <c r="P12787">
        <v>0</v>
      </c>
    </row>
    <row r="12788" spans="1:16" x14ac:dyDescent="0.35">
      <c r="A12788" s="5" t="s">
        <v>4730</v>
      </c>
      <c r="B12788" t="s">
        <v>7016</v>
      </c>
      <c r="C12788" t="s">
        <v>7017</v>
      </c>
      <c r="D12788" t="s">
        <v>7018</v>
      </c>
      <c r="E12788" t="s">
        <v>54</v>
      </c>
      <c r="F12788" s="11" t="s">
        <v>7019</v>
      </c>
      <c r="G12788" s="11" t="s">
        <v>7020</v>
      </c>
      <c r="H12788" t="s">
        <v>55</v>
      </c>
      <c r="I12788" s="11" t="s">
        <v>60</v>
      </c>
      <c r="J12788">
        <v>19</v>
      </c>
      <c r="K12788" s="34">
        <v>55.888904571533203</v>
      </c>
      <c r="L12788" s="34">
        <v>89.808158874511719</v>
      </c>
      <c r="M12788" s="34">
        <v>94.1240234375</v>
      </c>
      <c r="N12788" s="35">
        <v>1.3005459308624268</v>
      </c>
      <c r="O12788">
        <v>80</v>
      </c>
      <c r="P12788">
        <v>0</v>
      </c>
    </row>
    <row r="12789" spans="1:16" x14ac:dyDescent="0.35">
      <c r="A12789" s="5" t="s">
        <v>4731</v>
      </c>
      <c r="B12789" t="s">
        <v>7016</v>
      </c>
      <c r="C12789" t="s">
        <v>7017</v>
      </c>
      <c r="D12789" t="s">
        <v>7018</v>
      </c>
      <c r="E12789" t="s">
        <v>54</v>
      </c>
      <c r="F12789" s="11" t="s">
        <v>7019</v>
      </c>
      <c r="G12789" s="11" t="s">
        <v>7020</v>
      </c>
      <c r="H12789" t="s">
        <v>55</v>
      </c>
      <c r="I12789" s="11" t="s">
        <v>60</v>
      </c>
      <c r="J12789">
        <v>20</v>
      </c>
      <c r="K12789" s="34">
        <v>54.313323974609375</v>
      </c>
      <c r="L12789" s="34">
        <v>96.471717834472656</v>
      </c>
      <c r="M12789" s="34">
        <v>101.46762084960938</v>
      </c>
      <c r="N12789" s="35">
        <v>1.4885725975036621</v>
      </c>
      <c r="O12789">
        <v>80</v>
      </c>
      <c r="P12789">
        <v>0</v>
      </c>
    </row>
    <row r="12790" spans="1:16" x14ac:dyDescent="0.35">
      <c r="A12790" s="5" t="s">
        <v>4732</v>
      </c>
      <c r="B12790" t="s">
        <v>7016</v>
      </c>
      <c r="C12790" t="s">
        <v>7017</v>
      </c>
      <c r="D12790" t="s">
        <v>7018</v>
      </c>
      <c r="E12790" t="s">
        <v>54</v>
      </c>
      <c r="F12790" s="11" t="s">
        <v>7019</v>
      </c>
      <c r="G12790" s="11" t="s">
        <v>7020</v>
      </c>
      <c r="H12790" t="s">
        <v>55</v>
      </c>
      <c r="I12790" s="11" t="s">
        <v>60</v>
      </c>
      <c r="J12790">
        <v>21</v>
      </c>
      <c r="K12790" s="34">
        <v>53.004039764404297</v>
      </c>
      <c r="L12790" s="34">
        <v>104.51892852783203</v>
      </c>
      <c r="M12790" s="34">
        <v>110.13480377197266</v>
      </c>
      <c r="N12790" s="35">
        <v>1.6679658889770508</v>
      </c>
      <c r="O12790">
        <v>80</v>
      </c>
      <c r="P12790">
        <v>0</v>
      </c>
    </row>
    <row r="12791" spans="1:16" x14ac:dyDescent="0.35">
      <c r="A12791" s="5" t="s">
        <v>4733</v>
      </c>
      <c r="B12791" t="s">
        <v>7016</v>
      </c>
      <c r="C12791" t="s">
        <v>7017</v>
      </c>
      <c r="D12791" t="s">
        <v>7018</v>
      </c>
      <c r="E12791" t="s">
        <v>54</v>
      </c>
      <c r="F12791" s="11" t="s">
        <v>7019</v>
      </c>
      <c r="G12791" s="11" t="s">
        <v>7020</v>
      </c>
      <c r="H12791" t="s">
        <v>55</v>
      </c>
      <c r="I12791" s="11" t="s">
        <v>60</v>
      </c>
      <c r="J12791">
        <v>22</v>
      </c>
      <c r="K12791" s="34">
        <v>51.963016510009766</v>
      </c>
      <c r="L12791" s="34">
        <v>118.74070739746094</v>
      </c>
      <c r="M12791" s="34">
        <v>121.017333984375</v>
      </c>
      <c r="N12791" s="35">
        <v>0.88017183542251587</v>
      </c>
      <c r="O12791">
        <v>80</v>
      </c>
      <c r="P12791">
        <v>0</v>
      </c>
    </row>
    <row r="12792" spans="1:16" x14ac:dyDescent="0.35">
      <c r="A12792" s="5" t="s">
        <v>4734</v>
      </c>
      <c r="B12792" t="s">
        <v>7016</v>
      </c>
      <c r="C12792" t="s">
        <v>7017</v>
      </c>
      <c r="D12792" t="s">
        <v>7018</v>
      </c>
      <c r="E12792" t="s">
        <v>54</v>
      </c>
      <c r="F12792" s="11" t="s">
        <v>7019</v>
      </c>
      <c r="G12792" s="11" t="s">
        <v>7020</v>
      </c>
      <c r="H12792" t="s">
        <v>55</v>
      </c>
      <c r="I12792" s="11" t="s">
        <v>60</v>
      </c>
      <c r="J12792">
        <v>23</v>
      </c>
      <c r="K12792" s="34">
        <v>50.75396728515625</v>
      </c>
      <c r="L12792" s="34">
        <v>127.22763824462891</v>
      </c>
      <c r="M12792" s="34">
        <v>130.15582275390625</v>
      </c>
      <c r="N12792" s="35">
        <v>1.0193265676498413</v>
      </c>
      <c r="O12792">
        <v>80</v>
      </c>
      <c r="P12792">
        <v>0</v>
      </c>
    </row>
    <row r="12793" spans="1:16" x14ac:dyDescent="0.35">
      <c r="A12793" s="5" t="s">
        <v>4735</v>
      </c>
      <c r="B12793" t="s">
        <v>7016</v>
      </c>
      <c r="C12793" t="s">
        <v>7017</v>
      </c>
      <c r="D12793" t="s">
        <v>7018</v>
      </c>
      <c r="E12793" t="s">
        <v>54</v>
      </c>
      <c r="F12793" s="11" t="s">
        <v>7019</v>
      </c>
      <c r="G12793" s="11" t="s">
        <v>7020</v>
      </c>
      <c r="H12793" t="s">
        <v>55</v>
      </c>
      <c r="I12793" s="11" t="s">
        <v>60</v>
      </c>
      <c r="J12793">
        <v>24</v>
      </c>
      <c r="K12793" s="34">
        <v>49.735298156738281</v>
      </c>
      <c r="L12793" s="34">
        <v>127.28086090087891</v>
      </c>
      <c r="M12793" s="34">
        <v>130.74922180175781</v>
      </c>
      <c r="N12793" s="35">
        <v>1.1324746608734131</v>
      </c>
      <c r="O12793">
        <v>80</v>
      </c>
      <c r="P12793">
        <v>0</v>
      </c>
    </row>
    <row r="12794" spans="1:16" x14ac:dyDescent="0.35">
      <c r="A12794" s="5" t="s">
        <v>4736</v>
      </c>
      <c r="B12794" t="s">
        <v>7016</v>
      </c>
      <c r="C12794" t="s">
        <v>7017</v>
      </c>
      <c r="D12794" t="s">
        <v>7018</v>
      </c>
      <c r="E12794" t="s">
        <v>54</v>
      </c>
      <c r="F12794" s="11" t="s">
        <v>7019</v>
      </c>
      <c r="G12794" s="11" t="s">
        <v>7020</v>
      </c>
      <c r="H12794" t="s">
        <v>55</v>
      </c>
      <c r="I12794" s="11" t="s">
        <v>61</v>
      </c>
      <c r="J12794">
        <v>1</v>
      </c>
      <c r="K12794" s="34">
        <v>53.141159057617188</v>
      </c>
      <c r="L12794" s="34">
        <v>148.66328430175781</v>
      </c>
      <c r="M12794" s="34">
        <v>144.0770263671875</v>
      </c>
      <c r="N12794" s="35">
        <v>1.2989571094512939</v>
      </c>
      <c r="O12794">
        <v>80</v>
      </c>
      <c r="P12794">
        <v>0</v>
      </c>
    </row>
    <row r="12795" spans="1:16" x14ac:dyDescent="0.35">
      <c r="A12795" s="5" t="s">
        <v>4737</v>
      </c>
      <c r="B12795" t="s">
        <v>7016</v>
      </c>
      <c r="C12795" t="s">
        <v>7017</v>
      </c>
      <c r="D12795" t="s">
        <v>7018</v>
      </c>
      <c r="E12795" t="s">
        <v>54</v>
      </c>
      <c r="F12795" s="11" t="s">
        <v>7019</v>
      </c>
      <c r="G12795" s="11" t="s">
        <v>7020</v>
      </c>
      <c r="H12795" t="s">
        <v>55</v>
      </c>
      <c r="I12795" s="11" t="s">
        <v>61</v>
      </c>
      <c r="J12795">
        <v>2</v>
      </c>
      <c r="K12795" s="34">
        <v>52.380821228027344</v>
      </c>
      <c r="L12795" s="34">
        <v>136.384033203125</v>
      </c>
      <c r="M12795" s="34">
        <v>132.32553100585938</v>
      </c>
      <c r="N12795" s="35">
        <v>1.1440351009368896</v>
      </c>
      <c r="O12795">
        <v>80</v>
      </c>
      <c r="P12795">
        <v>0</v>
      </c>
    </row>
    <row r="12796" spans="1:16" x14ac:dyDescent="0.35">
      <c r="A12796" s="5" t="s">
        <v>4738</v>
      </c>
      <c r="B12796" t="s">
        <v>7016</v>
      </c>
      <c r="C12796" t="s">
        <v>7017</v>
      </c>
      <c r="D12796" t="s">
        <v>7018</v>
      </c>
      <c r="E12796" t="s">
        <v>54</v>
      </c>
      <c r="F12796" s="11" t="s">
        <v>7019</v>
      </c>
      <c r="G12796" s="11" t="s">
        <v>7020</v>
      </c>
      <c r="H12796" t="s">
        <v>55</v>
      </c>
      <c r="I12796" s="11" t="s">
        <v>61</v>
      </c>
      <c r="J12796">
        <v>3</v>
      </c>
      <c r="K12796" s="34">
        <v>52.079563140869141</v>
      </c>
      <c r="L12796" s="34">
        <v>119.16738891601563</v>
      </c>
      <c r="M12796" s="34">
        <v>115.72116851806641</v>
      </c>
      <c r="N12796" s="35">
        <v>0.97198081016540527</v>
      </c>
      <c r="O12796">
        <v>80</v>
      </c>
      <c r="P12796">
        <v>0</v>
      </c>
    </row>
    <row r="12797" spans="1:16" x14ac:dyDescent="0.35">
      <c r="A12797" s="5" t="s">
        <v>4739</v>
      </c>
      <c r="B12797" t="s">
        <v>7016</v>
      </c>
      <c r="C12797" t="s">
        <v>7017</v>
      </c>
      <c r="D12797" t="s">
        <v>7018</v>
      </c>
      <c r="E12797" t="s">
        <v>54</v>
      </c>
      <c r="F12797" s="11" t="s">
        <v>7019</v>
      </c>
      <c r="G12797" s="11" t="s">
        <v>7020</v>
      </c>
      <c r="H12797" t="s">
        <v>55</v>
      </c>
      <c r="I12797" s="11" t="s">
        <v>61</v>
      </c>
      <c r="J12797">
        <v>4</v>
      </c>
      <c r="K12797" s="34">
        <v>51.831096649169922</v>
      </c>
      <c r="L12797" s="34">
        <v>99.895057678222656</v>
      </c>
      <c r="M12797" s="34">
        <v>96.995338439941406</v>
      </c>
      <c r="N12797" s="35">
        <v>0.81695985794067383</v>
      </c>
      <c r="O12797">
        <v>80</v>
      </c>
      <c r="P12797">
        <v>0</v>
      </c>
    </row>
    <row r="12798" spans="1:16" x14ac:dyDescent="0.35">
      <c r="A12798" s="5" t="s">
        <v>4740</v>
      </c>
      <c r="B12798" t="s">
        <v>7016</v>
      </c>
      <c r="C12798" t="s">
        <v>7017</v>
      </c>
      <c r="D12798" t="s">
        <v>7018</v>
      </c>
      <c r="E12798" t="s">
        <v>54</v>
      </c>
      <c r="F12798" s="11" t="s">
        <v>7019</v>
      </c>
      <c r="G12798" s="11" t="s">
        <v>7020</v>
      </c>
      <c r="H12798" t="s">
        <v>55</v>
      </c>
      <c r="I12798" s="11" t="s">
        <v>61</v>
      </c>
      <c r="J12798">
        <v>5</v>
      </c>
      <c r="K12798" s="34">
        <v>51.628837585449219</v>
      </c>
      <c r="L12798" s="34">
        <v>80.057418823242188</v>
      </c>
      <c r="M12798" s="34">
        <v>77.51068115234375</v>
      </c>
      <c r="N12798" s="35">
        <v>0.71800416707992554</v>
      </c>
      <c r="O12798">
        <v>80</v>
      </c>
      <c r="P12798">
        <v>0</v>
      </c>
    </row>
    <row r="12799" spans="1:16" x14ac:dyDescent="0.35">
      <c r="A12799" s="5" t="s">
        <v>4741</v>
      </c>
      <c r="B12799" t="s">
        <v>7016</v>
      </c>
      <c r="C12799" t="s">
        <v>7017</v>
      </c>
      <c r="D12799" t="s">
        <v>7018</v>
      </c>
      <c r="E12799" t="s">
        <v>54</v>
      </c>
      <c r="F12799" s="11" t="s">
        <v>7019</v>
      </c>
      <c r="G12799" s="11" t="s">
        <v>7020</v>
      </c>
      <c r="H12799" t="s">
        <v>55</v>
      </c>
      <c r="I12799" s="11" t="s">
        <v>61</v>
      </c>
      <c r="J12799">
        <v>6</v>
      </c>
      <c r="K12799" s="34">
        <v>51.486045837402344</v>
      </c>
      <c r="L12799" s="34">
        <v>60.494686126708984</v>
      </c>
      <c r="M12799" s="34">
        <v>58.275470733642578</v>
      </c>
      <c r="N12799" s="35">
        <v>0.62203305959701538</v>
      </c>
      <c r="O12799">
        <v>80</v>
      </c>
      <c r="P12799">
        <v>0</v>
      </c>
    </row>
    <row r="12800" spans="1:16" x14ac:dyDescent="0.35">
      <c r="A12800" s="5" t="s">
        <v>4742</v>
      </c>
      <c r="B12800" t="s">
        <v>7016</v>
      </c>
      <c r="C12800" t="s">
        <v>7017</v>
      </c>
      <c r="D12800" t="s">
        <v>7018</v>
      </c>
      <c r="E12800" t="s">
        <v>54</v>
      </c>
      <c r="F12800" s="11" t="s">
        <v>7019</v>
      </c>
      <c r="G12800" s="11" t="s">
        <v>7020</v>
      </c>
      <c r="H12800" t="s">
        <v>55</v>
      </c>
      <c r="I12800" s="11" t="s">
        <v>61</v>
      </c>
      <c r="J12800">
        <v>7</v>
      </c>
      <c r="K12800" s="34">
        <v>51.854480743408203</v>
      </c>
      <c r="L12800" s="34">
        <v>42.952716827392578</v>
      </c>
      <c r="M12800" s="34">
        <v>41.281406402587891</v>
      </c>
      <c r="N12800" s="35">
        <v>0.47577470541000366</v>
      </c>
      <c r="O12800">
        <v>80</v>
      </c>
      <c r="P12800">
        <v>0</v>
      </c>
    </row>
    <row r="12801" spans="1:16" x14ac:dyDescent="0.35">
      <c r="A12801" s="5" t="s">
        <v>4743</v>
      </c>
      <c r="B12801" t="s">
        <v>7016</v>
      </c>
      <c r="C12801" t="s">
        <v>7017</v>
      </c>
      <c r="D12801" t="s">
        <v>7018</v>
      </c>
      <c r="E12801" t="s">
        <v>54</v>
      </c>
      <c r="F12801" s="11" t="s">
        <v>7019</v>
      </c>
      <c r="G12801" s="11" t="s">
        <v>7020</v>
      </c>
      <c r="H12801" t="s">
        <v>55</v>
      </c>
      <c r="I12801" s="11" t="s">
        <v>61</v>
      </c>
      <c r="J12801">
        <v>8</v>
      </c>
      <c r="K12801" s="34">
        <v>54.889007568359375</v>
      </c>
      <c r="L12801" s="34">
        <v>35.673107147216797</v>
      </c>
      <c r="M12801" s="34">
        <v>34.663772583007813</v>
      </c>
      <c r="N12801" s="35">
        <v>0.31257444620132446</v>
      </c>
      <c r="O12801">
        <v>80</v>
      </c>
      <c r="P12801">
        <v>0</v>
      </c>
    </row>
    <row r="12802" spans="1:16" x14ac:dyDescent="0.35">
      <c r="A12802" s="5" t="s">
        <v>4744</v>
      </c>
      <c r="B12802" t="s">
        <v>7016</v>
      </c>
      <c r="C12802" t="s">
        <v>7017</v>
      </c>
      <c r="D12802" t="s">
        <v>7018</v>
      </c>
      <c r="E12802" t="s">
        <v>54</v>
      </c>
      <c r="F12802" s="11" t="s">
        <v>7019</v>
      </c>
      <c r="G12802" s="11" t="s">
        <v>7020</v>
      </c>
      <c r="H12802" t="s">
        <v>55</v>
      </c>
      <c r="I12802" s="11" t="s">
        <v>61</v>
      </c>
      <c r="J12802">
        <v>9</v>
      </c>
      <c r="K12802" s="34">
        <v>58.610187530517578</v>
      </c>
      <c r="L12802" s="34">
        <v>37.983348846435547</v>
      </c>
      <c r="M12802" s="34">
        <v>38.06268310546875</v>
      </c>
      <c r="N12802" s="35">
        <v>0.25952014327049255</v>
      </c>
      <c r="O12802">
        <v>80</v>
      </c>
      <c r="P12802">
        <v>0</v>
      </c>
    </row>
    <row r="12803" spans="1:16" x14ac:dyDescent="0.35">
      <c r="A12803" s="5" t="s">
        <v>4745</v>
      </c>
      <c r="B12803" t="s">
        <v>7016</v>
      </c>
      <c r="C12803" t="s">
        <v>7017</v>
      </c>
      <c r="D12803" t="s">
        <v>7018</v>
      </c>
      <c r="E12803" t="s">
        <v>54</v>
      </c>
      <c r="F12803" s="11" t="s">
        <v>7019</v>
      </c>
      <c r="G12803" s="11" t="s">
        <v>7020</v>
      </c>
      <c r="H12803" t="s">
        <v>55</v>
      </c>
      <c r="I12803" s="11" t="s">
        <v>61</v>
      </c>
      <c r="J12803">
        <v>10</v>
      </c>
      <c r="K12803" s="34">
        <v>61.706912994384766</v>
      </c>
      <c r="L12803" s="34">
        <v>43.67352294921875</v>
      </c>
      <c r="M12803" s="34">
        <v>44.596004486083984</v>
      </c>
      <c r="N12803" s="35">
        <v>0.46003466844558716</v>
      </c>
      <c r="O12803">
        <v>80</v>
      </c>
      <c r="P12803">
        <v>0</v>
      </c>
    </row>
    <row r="12804" spans="1:16" x14ac:dyDescent="0.35">
      <c r="A12804" s="5" t="s">
        <v>4746</v>
      </c>
      <c r="B12804" t="s">
        <v>7016</v>
      </c>
      <c r="C12804" t="s">
        <v>7017</v>
      </c>
      <c r="D12804" t="s">
        <v>7018</v>
      </c>
      <c r="E12804" t="s">
        <v>54</v>
      </c>
      <c r="F12804" s="11" t="s">
        <v>7019</v>
      </c>
      <c r="G12804" s="11" t="s">
        <v>7020</v>
      </c>
      <c r="H12804" t="s">
        <v>55</v>
      </c>
      <c r="I12804" s="11" t="s">
        <v>61</v>
      </c>
      <c r="J12804">
        <v>11</v>
      </c>
      <c r="K12804" s="34">
        <v>64.379188537597656</v>
      </c>
      <c r="L12804" s="34">
        <v>48.110210418701172</v>
      </c>
      <c r="M12804" s="34">
        <v>49.696273803710938</v>
      </c>
      <c r="N12804" s="35">
        <v>0.59201544523239136</v>
      </c>
      <c r="O12804">
        <v>80</v>
      </c>
      <c r="P12804">
        <v>0</v>
      </c>
    </row>
    <row r="12805" spans="1:16" x14ac:dyDescent="0.35">
      <c r="A12805" s="5" t="s">
        <v>4747</v>
      </c>
      <c r="B12805" t="s">
        <v>7016</v>
      </c>
      <c r="C12805" t="s">
        <v>7017</v>
      </c>
      <c r="D12805" t="s">
        <v>7018</v>
      </c>
      <c r="E12805" t="s">
        <v>54</v>
      </c>
      <c r="F12805" s="11" t="s">
        <v>7019</v>
      </c>
      <c r="G12805" s="11" t="s">
        <v>7020</v>
      </c>
      <c r="H12805" t="s">
        <v>55</v>
      </c>
      <c r="I12805" s="11" t="s">
        <v>61</v>
      </c>
      <c r="J12805">
        <v>12</v>
      </c>
      <c r="K12805" s="34">
        <v>64.995529174804688</v>
      </c>
      <c r="L12805" s="34">
        <v>53.077198028564453</v>
      </c>
      <c r="M12805" s="34">
        <v>55.038738250732422</v>
      </c>
      <c r="N12805" s="35">
        <v>0.70054829120635986</v>
      </c>
      <c r="O12805">
        <v>80</v>
      </c>
      <c r="P12805">
        <v>0</v>
      </c>
    </row>
    <row r="12806" spans="1:16" x14ac:dyDescent="0.35">
      <c r="A12806" s="5" t="s">
        <v>4748</v>
      </c>
      <c r="B12806" t="s">
        <v>7016</v>
      </c>
      <c r="C12806" t="s">
        <v>7017</v>
      </c>
      <c r="D12806" t="s">
        <v>7018</v>
      </c>
      <c r="E12806" t="s">
        <v>54</v>
      </c>
      <c r="F12806" s="11" t="s">
        <v>7019</v>
      </c>
      <c r="G12806" s="11" t="s">
        <v>7020</v>
      </c>
      <c r="H12806" t="s">
        <v>55</v>
      </c>
      <c r="I12806" s="11" t="s">
        <v>61</v>
      </c>
      <c r="J12806">
        <v>13</v>
      </c>
      <c r="K12806" s="34">
        <v>65.11566162109375</v>
      </c>
      <c r="L12806" s="34">
        <v>58.768527984619141</v>
      </c>
      <c r="M12806" s="34">
        <v>61.091484069824219</v>
      </c>
      <c r="N12806" s="35">
        <v>0.81975412368774414</v>
      </c>
      <c r="O12806">
        <v>80</v>
      </c>
      <c r="P12806">
        <v>0</v>
      </c>
    </row>
    <row r="12807" spans="1:16" x14ac:dyDescent="0.35">
      <c r="A12807" s="5" t="s">
        <v>4749</v>
      </c>
      <c r="B12807" t="s">
        <v>7016</v>
      </c>
      <c r="C12807" t="s">
        <v>7017</v>
      </c>
      <c r="D12807" t="s">
        <v>7018</v>
      </c>
      <c r="E12807" t="s">
        <v>54</v>
      </c>
      <c r="F12807" s="11" t="s">
        <v>7019</v>
      </c>
      <c r="G12807" s="11" t="s">
        <v>7020</v>
      </c>
      <c r="H12807" t="s">
        <v>55</v>
      </c>
      <c r="I12807" s="11" t="s">
        <v>61</v>
      </c>
      <c r="J12807">
        <v>14</v>
      </c>
      <c r="K12807" s="34">
        <v>64.712669372558594</v>
      </c>
      <c r="L12807" s="34">
        <v>64.046333312988281</v>
      </c>
      <c r="M12807" s="34">
        <v>66.705513000488281</v>
      </c>
      <c r="N12807" s="35">
        <v>0.91600275039672852</v>
      </c>
      <c r="O12807">
        <v>80</v>
      </c>
      <c r="P12807">
        <v>0</v>
      </c>
    </row>
    <row r="12808" spans="1:16" x14ac:dyDescent="0.35">
      <c r="A12808" s="5" t="s">
        <v>4750</v>
      </c>
      <c r="B12808" t="s">
        <v>7016</v>
      </c>
      <c r="C12808" t="s">
        <v>7017</v>
      </c>
      <c r="D12808" t="s">
        <v>7018</v>
      </c>
      <c r="E12808" t="s">
        <v>54</v>
      </c>
      <c r="F12808" s="11" t="s">
        <v>7019</v>
      </c>
      <c r="G12808" s="11" t="s">
        <v>7020</v>
      </c>
      <c r="H12808" t="s">
        <v>55</v>
      </c>
      <c r="I12808" s="11" t="s">
        <v>61</v>
      </c>
      <c r="J12808">
        <v>15</v>
      </c>
      <c r="K12808" s="34">
        <v>64.259132385253906</v>
      </c>
      <c r="L12808" s="34">
        <v>70.050140380859375</v>
      </c>
      <c r="M12808" s="34">
        <v>73.181777954101563</v>
      </c>
      <c r="N12808" s="35">
        <v>1.0952659845352173</v>
      </c>
      <c r="O12808">
        <v>80</v>
      </c>
      <c r="P12808">
        <v>0</v>
      </c>
    </row>
    <row r="12809" spans="1:16" x14ac:dyDescent="0.35">
      <c r="A12809" s="5" t="s">
        <v>4751</v>
      </c>
      <c r="B12809" t="s">
        <v>7016</v>
      </c>
      <c r="C12809" t="s">
        <v>7017</v>
      </c>
      <c r="D12809" t="s">
        <v>7018</v>
      </c>
      <c r="E12809" t="s">
        <v>54</v>
      </c>
      <c r="F12809" s="11" t="s">
        <v>7019</v>
      </c>
      <c r="G12809" s="11" t="s">
        <v>7020</v>
      </c>
      <c r="H12809" t="s">
        <v>55</v>
      </c>
      <c r="I12809" s="11" t="s">
        <v>61</v>
      </c>
      <c r="J12809">
        <v>16</v>
      </c>
      <c r="K12809" s="34">
        <v>63.175518035888672</v>
      </c>
      <c r="L12809" s="34">
        <v>76.47283935546875</v>
      </c>
      <c r="M12809" s="34">
        <v>78.914077758789063</v>
      </c>
      <c r="N12809" s="35">
        <v>0.98395043611526489</v>
      </c>
      <c r="O12809">
        <v>80</v>
      </c>
      <c r="P12809">
        <v>0</v>
      </c>
    </row>
    <row r="12810" spans="1:16" x14ac:dyDescent="0.35">
      <c r="A12810" s="5" t="s">
        <v>4752</v>
      </c>
      <c r="B12810" t="s">
        <v>7016</v>
      </c>
      <c r="C12810" t="s">
        <v>7017</v>
      </c>
      <c r="D12810" t="s">
        <v>7018</v>
      </c>
      <c r="E12810" t="s">
        <v>54</v>
      </c>
      <c r="F12810" s="11" t="s">
        <v>7019</v>
      </c>
      <c r="G12810" s="11" t="s">
        <v>7020</v>
      </c>
      <c r="H12810" t="s">
        <v>55</v>
      </c>
      <c r="I12810" s="11" t="s">
        <v>61</v>
      </c>
      <c r="J12810">
        <v>17</v>
      </c>
      <c r="K12810" s="34">
        <v>61.175590515136719</v>
      </c>
      <c r="L12810" s="34">
        <v>80.496726989746094</v>
      </c>
      <c r="M12810" s="34">
        <v>82.157341003417969</v>
      </c>
      <c r="N12810" s="35">
        <v>0.71661275625228882</v>
      </c>
      <c r="O12810">
        <v>80</v>
      </c>
      <c r="P12810">
        <v>0</v>
      </c>
    </row>
    <row r="12811" spans="1:16" x14ac:dyDescent="0.35">
      <c r="A12811" s="5" t="s">
        <v>4753</v>
      </c>
      <c r="B12811" t="s">
        <v>7016</v>
      </c>
      <c r="C12811" t="s">
        <v>7017</v>
      </c>
      <c r="D12811" t="s">
        <v>7018</v>
      </c>
      <c r="E12811" t="s">
        <v>54</v>
      </c>
      <c r="F12811" s="11" t="s">
        <v>7019</v>
      </c>
      <c r="G12811" s="11" t="s">
        <v>7020</v>
      </c>
      <c r="H12811" t="s">
        <v>55</v>
      </c>
      <c r="I12811" s="11" t="s">
        <v>61</v>
      </c>
      <c r="J12811">
        <v>18</v>
      </c>
      <c r="K12811" s="34">
        <v>58.84820556640625</v>
      </c>
      <c r="L12811" s="34">
        <v>90.024269104003906</v>
      </c>
      <c r="M12811" s="34">
        <v>89.6790771484375</v>
      </c>
      <c r="N12811" s="35">
        <v>0.25688168406486511</v>
      </c>
      <c r="O12811">
        <v>80</v>
      </c>
      <c r="P12811">
        <v>0</v>
      </c>
    </row>
    <row r="12812" spans="1:16" x14ac:dyDescent="0.35">
      <c r="A12812" s="5" t="s">
        <v>4754</v>
      </c>
      <c r="B12812" t="s">
        <v>7016</v>
      </c>
      <c r="C12812" t="s">
        <v>7017</v>
      </c>
      <c r="D12812" t="s">
        <v>7018</v>
      </c>
      <c r="E12812" t="s">
        <v>54</v>
      </c>
      <c r="F12812" s="11" t="s">
        <v>7019</v>
      </c>
      <c r="G12812" s="11" t="s">
        <v>7020</v>
      </c>
      <c r="H12812" t="s">
        <v>55</v>
      </c>
      <c r="I12812" s="11" t="s">
        <v>61</v>
      </c>
      <c r="J12812">
        <v>19</v>
      </c>
      <c r="K12812" s="34">
        <v>57.668239593505859</v>
      </c>
      <c r="L12812" s="34">
        <v>101.60401916503906</v>
      </c>
      <c r="M12812" s="34">
        <v>101.06001281738281</v>
      </c>
      <c r="N12812" s="35">
        <v>0.27009940147399902</v>
      </c>
      <c r="O12812">
        <v>80</v>
      </c>
      <c r="P12812">
        <v>0</v>
      </c>
    </row>
    <row r="12813" spans="1:16" x14ac:dyDescent="0.35">
      <c r="A12813" s="5" t="s">
        <v>4755</v>
      </c>
      <c r="B12813" t="s">
        <v>7016</v>
      </c>
      <c r="C12813" t="s">
        <v>7017</v>
      </c>
      <c r="D12813" t="s">
        <v>7018</v>
      </c>
      <c r="E12813" t="s">
        <v>54</v>
      </c>
      <c r="F12813" s="11" t="s">
        <v>7019</v>
      </c>
      <c r="G12813" s="11" t="s">
        <v>7020</v>
      </c>
      <c r="H12813" t="s">
        <v>55</v>
      </c>
      <c r="I12813" s="11" t="s">
        <v>61</v>
      </c>
      <c r="J12813">
        <v>20</v>
      </c>
      <c r="K12813" s="34">
        <v>56.588966369628906</v>
      </c>
      <c r="L12813" s="34">
        <v>109.84846496582031</v>
      </c>
      <c r="M12813" s="34">
        <v>109.79795837402344</v>
      </c>
      <c r="N12813" s="35">
        <v>0.23806299269199371</v>
      </c>
      <c r="O12813">
        <v>80</v>
      </c>
      <c r="P12813">
        <v>0</v>
      </c>
    </row>
    <row r="12814" spans="1:16" x14ac:dyDescent="0.35">
      <c r="A12814" s="5" t="s">
        <v>4756</v>
      </c>
      <c r="B12814" t="s">
        <v>7016</v>
      </c>
      <c r="C12814" t="s">
        <v>7017</v>
      </c>
      <c r="D12814" t="s">
        <v>7018</v>
      </c>
      <c r="E12814" t="s">
        <v>54</v>
      </c>
      <c r="F12814" s="11" t="s">
        <v>7019</v>
      </c>
      <c r="G12814" s="11" t="s">
        <v>7020</v>
      </c>
      <c r="H12814" t="s">
        <v>55</v>
      </c>
      <c r="I12814" s="11" t="s">
        <v>61</v>
      </c>
      <c r="J12814">
        <v>21</v>
      </c>
      <c r="K12814" s="34">
        <v>56.05804443359375</v>
      </c>
      <c r="L12814" s="34">
        <v>119.46446990966797</v>
      </c>
      <c r="M12814" s="34">
        <v>119.59793090820313</v>
      </c>
      <c r="N12814" s="35">
        <v>0.27174469828605652</v>
      </c>
      <c r="O12814">
        <v>80</v>
      </c>
      <c r="P12814">
        <v>0</v>
      </c>
    </row>
    <row r="12815" spans="1:16" x14ac:dyDescent="0.35">
      <c r="A12815" s="5" t="s">
        <v>4757</v>
      </c>
      <c r="B12815" t="s">
        <v>7016</v>
      </c>
      <c r="C12815" t="s">
        <v>7017</v>
      </c>
      <c r="D12815" t="s">
        <v>7018</v>
      </c>
      <c r="E12815" t="s">
        <v>54</v>
      </c>
      <c r="F12815" s="11" t="s">
        <v>7019</v>
      </c>
      <c r="G12815" s="11" t="s">
        <v>7020</v>
      </c>
      <c r="H12815" t="s">
        <v>55</v>
      </c>
      <c r="I12815" s="11" t="s">
        <v>61</v>
      </c>
      <c r="J12815">
        <v>22</v>
      </c>
      <c r="K12815" s="34">
        <v>55.273677825927734</v>
      </c>
      <c r="L12815" s="34">
        <v>136.10762023925781</v>
      </c>
      <c r="M12815" s="34">
        <v>131.90724182128906</v>
      </c>
      <c r="N12815" s="35">
        <v>1.2003802061080933</v>
      </c>
      <c r="O12815">
        <v>80</v>
      </c>
      <c r="P12815">
        <v>0</v>
      </c>
    </row>
    <row r="12816" spans="1:16" x14ac:dyDescent="0.35">
      <c r="A12816" s="5" t="s">
        <v>4758</v>
      </c>
      <c r="B12816" t="s">
        <v>7016</v>
      </c>
      <c r="C12816" t="s">
        <v>7017</v>
      </c>
      <c r="D12816" t="s">
        <v>7018</v>
      </c>
      <c r="E12816" t="s">
        <v>54</v>
      </c>
      <c r="F12816" s="11" t="s">
        <v>7019</v>
      </c>
      <c r="G12816" s="11" t="s">
        <v>7020</v>
      </c>
      <c r="H12816" t="s">
        <v>55</v>
      </c>
      <c r="I12816" s="11" t="s">
        <v>61</v>
      </c>
      <c r="J12816">
        <v>23</v>
      </c>
      <c r="K12816" s="34">
        <v>54.560268402099609</v>
      </c>
      <c r="L12816" s="34">
        <v>146.30497741699219</v>
      </c>
      <c r="M12816" s="34">
        <v>142.37254333496094</v>
      </c>
      <c r="N12816" s="35">
        <v>1.1225593090057373</v>
      </c>
      <c r="O12816">
        <v>80</v>
      </c>
      <c r="P12816">
        <v>0</v>
      </c>
    </row>
    <row r="12817" spans="1:16" x14ac:dyDescent="0.35">
      <c r="A12817" s="5" t="s">
        <v>4759</v>
      </c>
      <c r="B12817" t="s">
        <v>7016</v>
      </c>
      <c r="C12817" t="s">
        <v>7017</v>
      </c>
      <c r="D12817" t="s">
        <v>7018</v>
      </c>
      <c r="E12817" t="s">
        <v>54</v>
      </c>
      <c r="F12817" s="11" t="s">
        <v>7019</v>
      </c>
      <c r="G12817" s="11" t="s">
        <v>7020</v>
      </c>
      <c r="H12817" t="s">
        <v>55</v>
      </c>
      <c r="I12817" s="11" t="s">
        <v>61</v>
      </c>
      <c r="J12817">
        <v>24</v>
      </c>
      <c r="K12817" s="34">
        <v>53.847820281982422</v>
      </c>
      <c r="L12817" s="34">
        <v>146.15776062011719</v>
      </c>
      <c r="M12817" s="34">
        <v>142.80474853515625</v>
      </c>
      <c r="N12817" s="35">
        <v>0.95877456665039063</v>
      </c>
      <c r="O12817">
        <v>80</v>
      </c>
      <c r="P12817">
        <v>0</v>
      </c>
    </row>
    <row r="12818" spans="1:16" x14ac:dyDescent="0.35">
      <c r="A12818" s="5" t="s">
        <v>4760</v>
      </c>
      <c r="B12818" t="s">
        <v>7016</v>
      </c>
      <c r="C12818" t="s">
        <v>7017</v>
      </c>
      <c r="D12818" t="s">
        <v>7018</v>
      </c>
      <c r="E12818" t="s">
        <v>54</v>
      </c>
      <c r="F12818" s="11" t="s">
        <v>7019</v>
      </c>
      <c r="G12818" s="11" t="s">
        <v>7020</v>
      </c>
      <c r="H12818" t="s">
        <v>55</v>
      </c>
      <c r="I12818" s="11" t="s">
        <v>62</v>
      </c>
      <c r="J12818">
        <v>1</v>
      </c>
      <c r="K12818" s="34">
        <v>54.556976318359375</v>
      </c>
      <c r="L12818" s="34">
        <v>146.43930053710938</v>
      </c>
      <c r="M12818" s="34">
        <v>142.04057312011719</v>
      </c>
      <c r="N12818" s="35">
        <v>1.4572156667709351</v>
      </c>
      <c r="O12818">
        <v>80</v>
      </c>
      <c r="P12818">
        <v>0</v>
      </c>
    </row>
    <row r="12819" spans="1:16" x14ac:dyDescent="0.35">
      <c r="A12819" s="5" t="s">
        <v>4761</v>
      </c>
      <c r="B12819" t="s">
        <v>7016</v>
      </c>
      <c r="C12819" t="s">
        <v>7017</v>
      </c>
      <c r="D12819" t="s">
        <v>7018</v>
      </c>
      <c r="E12819" t="s">
        <v>54</v>
      </c>
      <c r="F12819" s="11" t="s">
        <v>7019</v>
      </c>
      <c r="G12819" s="11" t="s">
        <v>7020</v>
      </c>
      <c r="H12819" t="s">
        <v>55</v>
      </c>
      <c r="I12819" s="11" t="s">
        <v>62</v>
      </c>
      <c r="J12819">
        <v>2</v>
      </c>
      <c r="K12819" s="34">
        <v>54.044338226318359</v>
      </c>
      <c r="L12819" s="34">
        <v>134.53701782226563</v>
      </c>
      <c r="M12819" s="34">
        <v>130.81838989257813</v>
      </c>
      <c r="N12819" s="35">
        <v>1.2509200572967529</v>
      </c>
      <c r="O12819">
        <v>80</v>
      </c>
      <c r="P12819">
        <v>0</v>
      </c>
    </row>
    <row r="12820" spans="1:16" x14ac:dyDescent="0.35">
      <c r="A12820" s="5" t="s">
        <v>4762</v>
      </c>
      <c r="B12820" t="s">
        <v>7016</v>
      </c>
      <c r="C12820" t="s">
        <v>7017</v>
      </c>
      <c r="D12820" t="s">
        <v>7018</v>
      </c>
      <c r="E12820" t="s">
        <v>54</v>
      </c>
      <c r="F12820" s="11" t="s">
        <v>7019</v>
      </c>
      <c r="G12820" s="11" t="s">
        <v>7020</v>
      </c>
      <c r="H12820" t="s">
        <v>55</v>
      </c>
      <c r="I12820" s="11" t="s">
        <v>62</v>
      </c>
      <c r="J12820">
        <v>3</v>
      </c>
      <c r="K12820" s="34">
        <v>53.814350128173828</v>
      </c>
      <c r="L12820" s="34">
        <v>117.06314849853516</v>
      </c>
      <c r="M12820" s="34">
        <v>114.15251159667969</v>
      </c>
      <c r="N12820" s="35">
        <v>0.97735893726348877</v>
      </c>
      <c r="O12820">
        <v>80</v>
      </c>
      <c r="P12820">
        <v>0</v>
      </c>
    </row>
    <row r="12821" spans="1:16" x14ac:dyDescent="0.35">
      <c r="A12821" s="5" t="s">
        <v>4763</v>
      </c>
      <c r="B12821" t="s">
        <v>7016</v>
      </c>
      <c r="C12821" t="s">
        <v>7017</v>
      </c>
      <c r="D12821" t="s">
        <v>7018</v>
      </c>
      <c r="E12821" t="s">
        <v>54</v>
      </c>
      <c r="F12821" s="11" t="s">
        <v>7019</v>
      </c>
      <c r="G12821" s="11" t="s">
        <v>7020</v>
      </c>
      <c r="H12821" t="s">
        <v>55</v>
      </c>
      <c r="I12821" s="11" t="s">
        <v>62</v>
      </c>
      <c r="J12821">
        <v>4</v>
      </c>
      <c r="K12821" s="34">
        <v>53.391273498535156</v>
      </c>
      <c r="L12821" s="34">
        <v>98.001190185546875</v>
      </c>
      <c r="M12821" s="34">
        <v>95.608146667480469</v>
      </c>
      <c r="N12821" s="35">
        <v>0.80494391918182373</v>
      </c>
      <c r="O12821">
        <v>80</v>
      </c>
      <c r="P12821">
        <v>0</v>
      </c>
    </row>
    <row r="12822" spans="1:16" x14ac:dyDescent="0.35">
      <c r="A12822" s="5" t="s">
        <v>4764</v>
      </c>
      <c r="B12822" t="s">
        <v>7016</v>
      </c>
      <c r="C12822" t="s">
        <v>7017</v>
      </c>
      <c r="D12822" t="s">
        <v>7018</v>
      </c>
      <c r="E12822" t="s">
        <v>54</v>
      </c>
      <c r="F12822" s="11" t="s">
        <v>7019</v>
      </c>
      <c r="G12822" s="11" t="s">
        <v>7020</v>
      </c>
      <c r="H12822" t="s">
        <v>55</v>
      </c>
      <c r="I12822" s="11" t="s">
        <v>62</v>
      </c>
      <c r="J12822">
        <v>5</v>
      </c>
      <c r="K12822" s="34">
        <v>52.903018951416016</v>
      </c>
      <c r="L12822" s="34">
        <v>78.912322998046875</v>
      </c>
      <c r="M12822" s="34">
        <v>76.781684875488281</v>
      </c>
      <c r="N12822" s="35">
        <v>0.72362279891967773</v>
      </c>
      <c r="O12822">
        <v>80</v>
      </c>
      <c r="P12822">
        <v>0</v>
      </c>
    </row>
    <row r="12823" spans="1:16" x14ac:dyDescent="0.35">
      <c r="A12823" s="5" t="s">
        <v>4765</v>
      </c>
      <c r="B12823" t="s">
        <v>7016</v>
      </c>
      <c r="C12823" t="s">
        <v>7017</v>
      </c>
      <c r="D12823" t="s">
        <v>7018</v>
      </c>
      <c r="E12823" t="s">
        <v>54</v>
      </c>
      <c r="F12823" s="11" t="s">
        <v>7019</v>
      </c>
      <c r="G12823" s="11" t="s">
        <v>7020</v>
      </c>
      <c r="H12823" t="s">
        <v>55</v>
      </c>
      <c r="I12823" s="11" t="s">
        <v>62</v>
      </c>
      <c r="J12823">
        <v>6</v>
      </c>
      <c r="K12823" s="34">
        <v>52.632137298583984</v>
      </c>
      <c r="L12823" s="34">
        <v>59.688297271728516</v>
      </c>
      <c r="M12823" s="34">
        <v>57.646297454833984</v>
      </c>
      <c r="N12823" s="35">
        <v>0.66174733638763428</v>
      </c>
      <c r="O12823">
        <v>80</v>
      </c>
      <c r="P12823">
        <v>0</v>
      </c>
    </row>
    <row r="12824" spans="1:16" x14ac:dyDescent="0.35">
      <c r="A12824" s="5" t="s">
        <v>4766</v>
      </c>
      <c r="B12824" t="s">
        <v>7016</v>
      </c>
      <c r="C12824" t="s">
        <v>7017</v>
      </c>
      <c r="D12824" t="s">
        <v>7018</v>
      </c>
      <c r="E12824" t="s">
        <v>54</v>
      </c>
      <c r="F12824" s="11" t="s">
        <v>7019</v>
      </c>
      <c r="G12824" s="11" t="s">
        <v>7020</v>
      </c>
      <c r="H12824" t="s">
        <v>55</v>
      </c>
      <c r="I12824" s="11" t="s">
        <v>62</v>
      </c>
      <c r="J12824">
        <v>7</v>
      </c>
      <c r="K12824" s="34">
        <v>52.439872741699219</v>
      </c>
      <c r="L12824" s="34">
        <v>42.265666961669922</v>
      </c>
      <c r="M12824" s="34">
        <v>40.704963684082031</v>
      </c>
      <c r="N12824" s="35">
        <v>0.49974817037582397</v>
      </c>
      <c r="O12824">
        <v>80</v>
      </c>
      <c r="P12824">
        <v>0</v>
      </c>
    </row>
    <row r="12825" spans="1:16" x14ac:dyDescent="0.35">
      <c r="A12825" s="5" t="s">
        <v>4767</v>
      </c>
      <c r="B12825" t="s">
        <v>7016</v>
      </c>
      <c r="C12825" t="s">
        <v>7017</v>
      </c>
      <c r="D12825" t="s">
        <v>7018</v>
      </c>
      <c r="E12825" t="s">
        <v>54</v>
      </c>
      <c r="F12825" s="11" t="s">
        <v>7019</v>
      </c>
      <c r="G12825" s="11" t="s">
        <v>7020</v>
      </c>
      <c r="H12825" t="s">
        <v>55</v>
      </c>
      <c r="I12825" s="11" t="s">
        <v>62</v>
      </c>
      <c r="J12825">
        <v>8</v>
      </c>
      <c r="K12825" s="34">
        <v>53.131927490234375</v>
      </c>
      <c r="L12825" s="34">
        <v>34.858592987060547</v>
      </c>
      <c r="M12825" s="34">
        <v>34.003456115722656</v>
      </c>
      <c r="N12825" s="35">
        <v>0.32518920302391052</v>
      </c>
      <c r="O12825">
        <v>80</v>
      </c>
      <c r="P12825">
        <v>0</v>
      </c>
    </row>
    <row r="12826" spans="1:16" x14ac:dyDescent="0.35">
      <c r="A12826" s="5" t="s">
        <v>4768</v>
      </c>
      <c r="B12826" t="s">
        <v>7016</v>
      </c>
      <c r="C12826" t="s">
        <v>7017</v>
      </c>
      <c r="D12826" t="s">
        <v>7018</v>
      </c>
      <c r="E12826" t="s">
        <v>54</v>
      </c>
      <c r="F12826" s="11" t="s">
        <v>7019</v>
      </c>
      <c r="G12826" s="11" t="s">
        <v>7020</v>
      </c>
      <c r="H12826" t="s">
        <v>55</v>
      </c>
      <c r="I12826" s="11" t="s">
        <v>62</v>
      </c>
      <c r="J12826">
        <v>9</v>
      </c>
      <c r="K12826" s="34">
        <v>54.745830535888672</v>
      </c>
      <c r="L12826" s="34">
        <v>36.8299560546875</v>
      </c>
      <c r="M12826" s="34">
        <v>37.258277893066406</v>
      </c>
      <c r="N12826" s="35">
        <v>0.33795380592346191</v>
      </c>
      <c r="O12826">
        <v>80</v>
      </c>
      <c r="P12826">
        <v>0</v>
      </c>
    </row>
    <row r="12827" spans="1:16" x14ac:dyDescent="0.35">
      <c r="A12827" s="5" t="s">
        <v>4769</v>
      </c>
      <c r="B12827" t="s">
        <v>7016</v>
      </c>
      <c r="C12827" t="s">
        <v>7017</v>
      </c>
      <c r="D12827" t="s">
        <v>7018</v>
      </c>
      <c r="E12827" t="s">
        <v>54</v>
      </c>
      <c r="F12827" s="11" t="s">
        <v>7019</v>
      </c>
      <c r="G12827" s="11" t="s">
        <v>7020</v>
      </c>
      <c r="H12827" t="s">
        <v>55</v>
      </c>
      <c r="I12827" s="11" t="s">
        <v>62</v>
      </c>
      <c r="J12827">
        <v>10</v>
      </c>
      <c r="K12827" s="34">
        <v>57.514057159423828</v>
      </c>
      <c r="L12827" s="34">
        <v>42.498836517333984</v>
      </c>
      <c r="M12827" s="34">
        <v>43.993976593017578</v>
      </c>
      <c r="N12827" s="35">
        <v>0.60966885089874268</v>
      </c>
      <c r="O12827">
        <v>80</v>
      </c>
      <c r="P12827">
        <v>0</v>
      </c>
    </row>
    <row r="12828" spans="1:16" x14ac:dyDescent="0.35">
      <c r="A12828" s="5" t="s">
        <v>4770</v>
      </c>
      <c r="B12828" t="s">
        <v>7016</v>
      </c>
      <c r="C12828" t="s">
        <v>7017</v>
      </c>
      <c r="D12828" t="s">
        <v>7018</v>
      </c>
      <c r="E12828" t="s">
        <v>54</v>
      </c>
      <c r="F12828" s="11" t="s">
        <v>7019</v>
      </c>
      <c r="G12828" s="11" t="s">
        <v>7020</v>
      </c>
      <c r="H12828" t="s">
        <v>55</v>
      </c>
      <c r="I12828" s="11" t="s">
        <v>62</v>
      </c>
      <c r="J12828">
        <v>11</v>
      </c>
      <c r="K12828" s="34">
        <v>60.082683563232422</v>
      </c>
      <c r="L12828" s="34">
        <v>47.416423797607422</v>
      </c>
      <c r="M12828" s="34">
        <v>49.444038391113281</v>
      </c>
      <c r="N12828" s="35">
        <v>0.83614480495452881</v>
      </c>
      <c r="O12828">
        <v>80</v>
      </c>
      <c r="P12828">
        <v>0</v>
      </c>
    </row>
    <row r="12829" spans="1:16" x14ac:dyDescent="0.35">
      <c r="A12829" s="5" t="s">
        <v>4771</v>
      </c>
      <c r="B12829" t="s">
        <v>7016</v>
      </c>
      <c r="C12829" t="s">
        <v>7017</v>
      </c>
      <c r="D12829" t="s">
        <v>7018</v>
      </c>
      <c r="E12829" t="s">
        <v>54</v>
      </c>
      <c r="F12829" s="11" t="s">
        <v>7019</v>
      </c>
      <c r="G12829" s="11" t="s">
        <v>7020</v>
      </c>
      <c r="H12829" t="s">
        <v>55</v>
      </c>
      <c r="I12829" s="11" t="s">
        <v>62</v>
      </c>
      <c r="J12829">
        <v>12</v>
      </c>
      <c r="K12829" s="34">
        <v>61.584087371826172</v>
      </c>
      <c r="L12829" s="34">
        <v>52.479278564453125</v>
      </c>
      <c r="M12829" s="34">
        <v>55.141616821289063</v>
      </c>
      <c r="N12829" s="35">
        <v>1.0186338424682617</v>
      </c>
      <c r="O12829">
        <v>80</v>
      </c>
      <c r="P12829">
        <v>0</v>
      </c>
    </row>
    <row r="12830" spans="1:16" x14ac:dyDescent="0.35">
      <c r="A12830" s="5" t="s">
        <v>4772</v>
      </c>
      <c r="B12830" t="s">
        <v>7016</v>
      </c>
      <c r="C12830" t="s">
        <v>7017</v>
      </c>
      <c r="D12830" t="s">
        <v>7018</v>
      </c>
      <c r="E12830" t="s">
        <v>54</v>
      </c>
      <c r="F12830" s="11" t="s">
        <v>7019</v>
      </c>
      <c r="G12830" s="11" t="s">
        <v>7020</v>
      </c>
      <c r="H12830" t="s">
        <v>55</v>
      </c>
      <c r="I12830" s="11" t="s">
        <v>62</v>
      </c>
      <c r="J12830">
        <v>13</v>
      </c>
      <c r="K12830" s="34">
        <v>62.873046875</v>
      </c>
      <c r="L12830" s="34">
        <v>58.168693542480469</v>
      </c>
      <c r="M12830" s="34">
        <v>61.325477600097656</v>
      </c>
      <c r="N12830" s="35">
        <v>1.1612963676452637</v>
      </c>
      <c r="O12830">
        <v>80</v>
      </c>
      <c r="P12830">
        <v>0</v>
      </c>
    </row>
    <row r="12831" spans="1:16" x14ac:dyDescent="0.35">
      <c r="A12831" s="5" t="s">
        <v>4773</v>
      </c>
      <c r="B12831" t="s">
        <v>7016</v>
      </c>
      <c r="C12831" t="s">
        <v>7017</v>
      </c>
      <c r="D12831" t="s">
        <v>7018</v>
      </c>
      <c r="E12831" t="s">
        <v>54</v>
      </c>
      <c r="F12831" s="11" t="s">
        <v>7019</v>
      </c>
      <c r="G12831" s="11" t="s">
        <v>7020</v>
      </c>
      <c r="H12831" t="s">
        <v>55</v>
      </c>
      <c r="I12831" s="11" t="s">
        <v>62</v>
      </c>
      <c r="J12831">
        <v>14</v>
      </c>
      <c r="K12831" s="34">
        <v>63.001880645751953</v>
      </c>
      <c r="L12831" s="34">
        <v>63.352912902832031</v>
      </c>
      <c r="M12831" s="34">
        <v>66.9134521484375</v>
      </c>
      <c r="N12831" s="35">
        <v>1.2969086170196533</v>
      </c>
      <c r="O12831">
        <v>80</v>
      </c>
      <c r="P12831">
        <v>0</v>
      </c>
    </row>
    <row r="12832" spans="1:16" x14ac:dyDescent="0.35">
      <c r="A12832" s="5" t="s">
        <v>4774</v>
      </c>
      <c r="B12832" t="s">
        <v>7016</v>
      </c>
      <c r="C12832" t="s">
        <v>7017</v>
      </c>
      <c r="D12832" t="s">
        <v>7018</v>
      </c>
      <c r="E12832" t="s">
        <v>54</v>
      </c>
      <c r="F12832" s="11" t="s">
        <v>7019</v>
      </c>
      <c r="G12832" s="11" t="s">
        <v>7020</v>
      </c>
      <c r="H12832" t="s">
        <v>55</v>
      </c>
      <c r="I12832" s="11" t="s">
        <v>62</v>
      </c>
      <c r="J12832">
        <v>15</v>
      </c>
      <c r="K12832" s="34">
        <v>63.022197723388672</v>
      </c>
      <c r="L12832" s="34">
        <v>68.840934753417969</v>
      </c>
      <c r="M12832" s="34">
        <v>73.538948059082031</v>
      </c>
      <c r="N12832" s="35">
        <v>1.609505295753479</v>
      </c>
      <c r="O12832">
        <v>80</v>
      </c>
      <c r="P12832">
        <v>0</v>
      </c>
    </row>
    <row r="12833" spans="1:16" x14ac:dyDescent="0.35">
      <c r="A12833" s="5" t="s">
        <v>4775</v>
      </c>
      <c r="B12833" t="s">
        <v>7016</v>
      </c>
      <c r="C12833" t="s">
        <v>7017</v>
      </c>
      <c r="D12833" t="s">
        <v>7018</v>
      </c>
      <c r="E12833" t="s">
        <v>54</v>
      </c>
      <c r="F12833" s="11" t="s">
        <v>7019</v>
      </c>
      <c r="G12833" s="11" t="s">
        <v>7020</v>
      </c>
      <c r="H12833" t="s">
        <v>55</v>
      </c>
      <c r="I12833" s="11" t="s">
        <v>62</v>
      </c>
      <c r="J12833">
        <v>16</v>
      </c>
      <c r="K12833" s="34">
        <v>62.643039703369141</v>
      </c>
      <c r="L12833" s="34">
        <v>75.01361083984375</v>
      </c>
      <c r="M12833" s="34">
        <v>79.857406616210938</v>
      </c>
      <c r="N12833" s="35">
        <v>1.6812554597854614</v>
      </c>
      <c r="O12833">
        <v>80</v>
      </c>
      <c r="P12833">
        <v>0</v>
      </c>
    </row>
    <row r="12834" spans="1:16" x14ac:dyDescent="0.35">
      <c r="A12834" s="5" t="s">
        <v>4776</v>
      </c>
      <c r="B12834" t="s">
        <v>7016</v>
      </c>
      <c r="C12834" t="s">
        <v>7017</v>
      </c>
      <c r="D12834" t="s">
        <v>7018</v>
      </c>
      <c r="E12834" t="s">
        <v>54</v>
      </c>
      <c r="F12834" s="11" t="s">
        <v>7019</v>
      </c>
      <c r="G12834" s="11" t="s">
        <v>7020</v>
      </c>
      <c r="H12834" t="s">
        <v>55</v>
      </c>
      <c r="I12834" s="11" t="s">
        <v>62</v>
      </c>
      <c r="J12834">
        <v>17</v>
      </c>
      <c r="K12834" s="34">
        <v>61.891830444335938</v>
      </c>
      <c r="L12834" s="34">
        <v>78.930923461914063</v>
      </c>
      <c r="M12834" s="34">
        <v>85.440589904785156</v>
      </c>
      <c r="N12834" s="35">
        <v>2.1637051105499268</v>
      </c>
      <c r="O12834">
        <v>80</v>
      </c>
      <c r="P12834">
        <v>0</v>
      </c>
    </row>
    <row r="12835" spans="1:16" x14ac:dyDescent="0.35">
      <c r="A12835" s="5" t="s">
        <v>4777</v>
      </c>
      <c r="B12835" t="s">
        <v>7016</v>
      </c>
      <c r="C12835" t="s">
        <v>7017</v>
      </c>
      <c r="D12835" t="s">
        <v>7018</v>
      </c>
      <c r="E12835" t="s">
        <v>54</v>
      </c>
      <c r="F12835" s="11" t="s">
        <v>7019</v>
      </c>
      <c r="G12835" s="11" t="s">
        <v>7020</v>
      </c>
      <c r="H12835" t="s">
        <v>55</v>
      </c>
      <c r="I12835" s="11" t="s">
        <v>62</v>
      </c>
      <c r="J12835">
        <v>18</v>
      </c>
      <c r="K12835" s="34">
        <v>60.873088836669922</v>
      </c>
      <c r="L12835" s="34">
        <v>88.213714599609375</v>
      </c>
      <c r="M12835" s="34">
        <v>92.085411071777344</v>
      </c>
      <c r="N12835" s="35">
        <v>1.5146753787994385</v>
      </c>
      <c r="O12835">
        <v>80</v>
      </c>
      <c r="P12835">
        <v>0</v>
      </c>
    </row>
    <row r="12836" spans="1:16" x14ac:dyDescent="0.35">
      <c r="A12836" s="5" t="s">
        <v>4778</v>
      </c>
      <c r="B12836" t="s">
        <v>7016</v>
      </c>
      <c r="C12836" t="s">
        <v>7017</v>
      </c>
      <c r="D12836" t="s">
        <v>7018</v>
      </c>
      <c r="E12836" t="s">
        <v>54</v>
      </c>
      <c r="F12836" s="11" t="s">
        <v>7019</v>
      </c>
      <c r="G12836" s="11" t="s">
        <v>7020</v>
      </c>
      <c r="H12836" t="s">
        <v>55</v>
      </c>
      <c r="I12836" s="11" t="s">
        <v>62</v>
      </c>
      <c r="J12836">
        <v>19</v>
      </c>
      <c r="K12836" s="34">
        <v>59.229572296142578</v>
      </c>
      <c r="L12836" s="34">
        <v>99.555572509765625</v>
      </c>
      <c r="M12836" s="34">
        <v>100.43015289306641</v>
      </c>
      <c r="N12836" s="35">
        <v>0.65620601177215576</v>
      </c>
      <c r="O12836">
        <v>80</v>
      </c>
      <c r="P12836">
        <v>0</v>
      </c>
    </row>
    <row r="12837" spans="1:16" x14ac:dyDescent="0.35">
      <c r="A12837" s="5" t="s">
        <v>4779</v>
      </c>
      <c r="B12837" t="s">
        <v>7016</v>
      </c>
      <c r="C12837" t="s">
        <v>7017</v>
      </c>
      <c r="D12837" t="s">
        <v>7018</v>
      </c>
      <c r="E12837" t="s">
        <v>54</v>
      </c>
      <c r="F12837" s="11" t="s">
        <v>7019</v>
      </c>
      <c r="G12837" s="11" t="s">
        <v>7020</v>
      </c>
      <c r="H12837" t="s">
        <v>55</v>
      </c>
      <c r="I12837" s="11" t="s">
        <v>62</v>
      </c>
      <c r="J12837">
        <v>20</v>
      </c>
      <c r="K12837" s="34">
        <v>57.950630187988281</v>
      </c>
      <c r="L12837" s="34">
        <v>107.76668548583984</v>
      </c>
      <c r="M12837" s="34">
        <v>108.23760986328125</v>
      </c>
      <c r="N12837" s="35">
        <v>0.65553522109985352</v>
      </c>
      <c r="O12837">
        <v>80</v>
      </c>
      <c r="P12837">
        <v>0</v>
      </c>
    </row>
    <row r="12838" spans="1:16" x14ac:dyDescent="0.35">
      <c r="A12838" s="5" t="s">
        <v>4780</v>
      </c>
      <c r="B12838" t="s">
        <v>7016</v>
      </c>
      <c r="C12838" t="s">
        <v>7017</v>
      </c>
      <c r="D12838" t="s">
        <v>7018</v>
      </c>
      <c r="E12838" t="s">
        <v>54</v>
      </c>
      <c r="F12838" s="11" t="s">
        <v>7019</v>
      </c>
      <c r="G12838" s="11" t="s">
        <v>7020</v>
      </c>
      <c r="H12838" t="s">
        <v>55</v>
      </c>
      <c r="I12838" s="11" t="s">
        <v>62</v>
      </c>
      <c r="J12838">
        <v>21</v>
      </c>
      <c r="K12838" s="34">
        <v>56.922595977783203</v>
      </c>
      <c r="L12838" s="34">
        <v>117.1214599609375</v>
      </c>
      <c r="M12838" s="34">
        <v>117.83985137939453</v>
      </c>
      <c r="N12838" s="35">
        <v>0.71423548460006714</v>
      </c>
      <c r="O12838">
        <v>80</v>
      </c>
      <c r="P12838">
        <v>0</v>
      </c>
    </row>
    <row r="12839" spans="1:16" x14ac:dyDescent="0.35">
      <c r="A12839" s="5" t="s">
        <v>4781</v>
      </c>
      <c r="B12839" t="s">
        <v>7016</v>
      </c>
      <c r="C12839" t="s">
        <v>7017</v>
      </c>
      <c r="D12839" t="s">
        <v>7018</v>
      </c>
      <c r="E12839" t="s">
        <v>54</v>
      </c>
      <c r="F12839" s="11" t="s">
        <v>7019</v>
      </c>
      <c r="G12839" s="11" t="s">
        <v>7020</v>
      </c>
      <c r="H12839" t="s">
        <v>55</v>
      </c>
      <c r="I12839" s="11" t="s">
        <v>62</v>
      </c>
      <c r="J12839">
        <v>22</v>
      </c>
      <c r="K12839" s="34">
        <v>56.371490478515625</v>
      </c>
      <c r="L12839" s="34">
        <v>133.42820739746094</v>
      </c>
      <c r="M12839" s="34">
        <v>129.93136596679688</v>
      </c>
      <c r="N12839" s="35">
        <v>1.2367384433746338</v>
      </c>
      <c r="O12839">
        <v>80</v>
      </c>
      <c r="P12839">
        <v>0</v>
      </c>
    </row>
    <row r="12840" spans="1:16" x14ac:dyDescent="0.35">
      <c r="A12840" s="5" t="s">
        <v>4782</v>
      </c>
      <c r="B12840" t="s">
        <v>7016</v>
      </c>
      <c r="C12840" t="s">
        <v>7017</v>
      </c>
      <c r="D12840" t="s">
        <v>7018</v>
      </c>
      <c r="E12840" t="s">
        <v>54</v>
      </c>
      <c r="F12840" s="11" t="s">
        <v>7019</v>
      </c>
      <c r="G12840" s="11" t="s">
        <v>7020</v>
      </c>
      <c r="H12840" t="s">
        <v>55</v>
      </c>
      <c r="I12840" s="11" t="s">
        <v>62</v>
      </c>
      <c r="J12840">
        <v>23</v>
      </c>
      <c r="K12840" s="34">
        <v>55.772121429443359</v>
      </c>
      <c r="L12840" s="34">
        <v>143.31549072265625</v>
      </c>
      <c r="M12840" s="34">
        <v>139.99067687988281</v>
      </c>
      <c r="N12840" s="35">
        <v>1.1954946517944336</v>
      </c>
      <c r="O12840">
        <v>80</v>
      </c>
      <c r="P12840">
        <v>0</v>
      </c>
    </row>
    <row r="12841" spans="1:16" x14ac:dyDescent="0.35">
      <c r="A12841" s="5" t="s">
        <v>4783</v>
      </c>
      <c r="B12841" t="s">
        <v>7016</v>
      </c>
      <c r="C12841" t="s">
        <v>7017</v>
      </c>
      <c r="D12841" t="s">
        <v>7018</v>
      </c>
      <c r="E12841" t="s">
        <v>54</v>
      </c>
      <c r="F12841" s="11" t="s">
        <v>7019</v>
      </c>
      <c r="G12841" s="11" t="s">
        <v>7020</v>
      </c>
      <c r="H12841" t="s">
        <v>55</v>
      </c>
      <c r="I12841" s="11" t="s">
        <v>62</v>
      </c>
      <c r="J12841">
        <v>24</v>
      </c>
      <c r="K12841" s="34">
        <v>55.119621276855469</v>
      </c>
      <c r="L12841" s="34">
        <v>143.73411560058594</v>
      </c>
      <c r="M12841" s="34">
        <v>140.78610229492188</v>
      </c>
      <c r="N12841" s="35">
        <v>1.0903536081314087</v>
      </c>
      <c r="O12841">
        <v>80</v>
      </c>
      <c r="P12841">
        <v>0</v>
      </c>
    </row>
    <row r="12842" spans="1:16" x14ac:dyDescent="0.35">
      <c r="A12842" s="5" t="s">
        <v>4784</v>
      </c>
      <c r="B12842" t="s">
        <v>7016</v>
      </c>
      <c r="C12842" t="s">
        <v>7017</v>
      </c>
      <c r="D12842" t="s">
        <v>7018</v>
      </c>
      <c r="E12842" t="s">
        <v>54</v>
      </c>
      <c r="F12842" s="11" t="s">
        <v>7019</v>
      </c>
      <c r="G12842" s="11" t="s">
        <v>7020</v>
      </c>
      <c r="H12842" t="s">
        <v>55</v>
      </c>
      <c r="I12842" s="11" t="s">
        <v>63</v>
      </c>
      <c r="J12842">
        <v>1</v>
      </c>
      <c r="K12842" s="34">
        <v>56.784126281738281</v>
      </c>
      <c r="L12842" s="34">
        <v>147.34361267089844</v>
      </c>
      <c r="M12842" s="34">
        <v>144.16294860839844</v>
      </c>
      <c r="N12842" s="35">
        <v>0.93430417776107788</v>
      </c>
      <c r="O12842">
        <v>80</v>
      </c>
      <c r="P12842">
        <v>0</v>
      </c>
    </row>
    <row r="12843" spans="1:16" x14ac:dyDescent="0.35">
      <c r="A12843" s="5" t="s">
        <v>4785</v>
      </c>
      <c r="B12843" t="s">
        <v>7016</v>
      </c>
      <c r="C12843" t="s">
        <v>7017</v>
      </c>
      <c r="D12843" t="s">
        <v>7018</v>
      </c>
      <c r="E12843" t="s">
        <v>54</v>
      </c>
      <c r="F12843" s="11" t="s">
        <v>7019</v>
      </c>
      <c r="G12843" s="11" t="s">
        <v>7020</v>
      </c>
      <c r="H12843" t="s">
        <v>55</v>
      </c>
      <c r="I12843" s="11" t="s">
        <v>63</v>
      </c>
      <c r="J12843">
        <v>2</v>
      </c>
      <c r="K12843" s="34">
        <v>56.331050872802734</v>
      </c>
      <c r="L12843" s="34">
        <v>135.33378601074219</v>
      </c>
      <c r="M12843" s="34">
        <v>132.59365844726563</v>
      </c>
      <c r="N12843" s="35">
        <v>0.80344700813293457</v>
      </c>
      <c r="O12843">
        <v>80</v>
      </c>
      <c r="P12843">
        <v>0</v>
      </c>
    </row>
    <row r="12844" spans="1:16" x14ac:dyDescent="0.35">
      <c r="A12844" s="5" t="s">
        <v>4786</v>
      </c>
      <c r="B12844" t="s">
        <v>7016</v>
      </c>
      <c r="C12844" t="s">
        <v>7017</v>
      </c>
      <c r="D12844" t="s">
        <v>7018</v>
      </c>
      <c r="E12844" t="s">
        <v>54</v>
      </c>
      <c r="F12844" s="11" t="s">
        <v>7019</v>
      </c>
      <c r="G12844" s="11" t="s">
        <v>7020</v>
      </c>
      <c r="H12844" t="s">
        <v>55</v>
      </c>
      <c r="I12844" s="11" t="s">
        <v>63</v>
      </c>
      <c r="J12844">
        <v>3</v>
      </c>
      <c r="K12844" s="34">
        <v>55.835300445556641</v>
      </c>
      <c r="L12844" s="34">
        <v>118.03889465332031</v>
      </c>
      <c r="M12844" s="34">
        <v>115.880126953125</v>
      </c>
      <c r="N12844" s="35">
        <v>0.63837230205535889</v>
      </c>
      <c r="O12844">
        <v>80</v>
      </c>
      <c r="P12844">
        <v>0</v>
      </c>
    </row>
    <row r="12845" spans="1:16" x14ac:dyDescent="0.35">
      <c r="A12845" s="5" t="s">
        <v>4787</v>
      </c>
      <c r="B12845" t="s">
        <v>7016</v>
      </c>
      <c r="C12845" t="s">
        <v>7017</v>
      </c>
      <c r="D12845" t="s">
        <v>7018</v>
      </c>
      <c r="E12845" t="s">
        <v>54</v>
      </c>
      <c r="F12845" s="11" t="s">
        <v>7019</v>
      </c>
      <c r="G12845" s="11" t="s">
        <v>7020</v>
      </c>
      <c r="H12845" t="s">
        <v>55</v>
      </c>
      <c r="I12845" s="11" t="s">
        <v>63</v>
      </c>
      <c r="J12845">
        <v>4</v>
      </c>
      <c r="K12845" s="34">
        <v>55.366775512695313</v>
      </c>
      <c r="L12845" s="34">
        <v>98.834884643554688</v>
      </c>
      <c r="M12845" s="34">
        <v>97.055419921875</v>
      </c>
      <c r="N12845" s="35">
        <v>0.52733683586120605</v>
      </c>
      <c r="O12845">
        <v>80</v>
      </c>
      <c r="P12845">
        <v>0</v>
      </c>
    </row>
    <row r="12846" spans="1:16" x14ac:dyDescent="0.35">
      <c r="A12846" s="5" t="s">
        <v>4788</v>
      </c>
      <c r="B12846" t="s">
        <v>7016</v>
      </c>
      <c r="C12846" t="s">
        <v>7017</v>
      </c>
      <c r="D12846" t="s">
        <v>7018</v>
      </c>
      <c r="E12846" t="s">
        <v>54</v>
      </c>
      <c r="F12846" s="11" t="s">
        <v>7019</v>
      </c>
      <c r="G12846" s="11" t="s">
        <v>7020</v>
      </c>
      <c r="H12846" t="s">
        <v>55</v>
      </c>
      <c r="I12846" s="11" t="s">
        <v>63</v>
      </c>
      <c r="J12846">
        <v>5</v>
      </c>
      <c r="K12846" s="34">
        <v>54.853775024414063</v>
      </c>
      <c r="L12846" s="34">
        <v>78.999794006347656</v>
      </c>
      <c r="M12846" s="34">
        <v>77.520462036132813</v>
      </c>
      <c r="N12846" s="35">
        <v>0.43693822622299194</v>
      </c>
      <c r="O12846">
        <v>80</v>
      </c>
      <c r="P12846">
        <v>0</v>
      </c>
    </row>
    <row r="12847" spans="1:16" x14ac:dyDescent="0.35">
      <c r="A12847" s="5" t="s">
        <v>4789</v>
      </c>
      <c r="B12847" t="s">
        <v>7016</v>
      </c>
      <c r="C12847" t="s">
        <v>7017</v>
      </c>
      <c r="D12847" t="s">
        <v>7018</v>
      </c>
      <c r="E12847" t="s">
        <v>54</v>
      </c>
      <c r="F12847" s="11" t="s">
        <v>7019</v>
      </c>
      <c r="G12847" s="11" t="s">
        <v>7020</v>
      </c>
      <c r="H12847" t="s">
        <v>55</v>
      </c>
      <c r="I12847" s="11" t="s">
        <v>63</v>
      </c>
      <c r="J12847">
        <v>6</v>
      </c>
      <c r="K12847" s="34">
        <v>54.632225036621094</v>
      </c>
      <c r="L12847" s="34">
        <v>59.486400604248047</v>
      </c>
      <c r="M12847" s="34">
        <v>58.09844970703125</v>
      </c>
      <c r="N12847" s="35">
        <v>0.40683084726333618</v>
      </c>
      <c r="O12847">
        <v>80</v>
      </c>
      <c r="P12847">
        <v>0</v>
      </c>
    </row>
    <row r="12848" spans="1:16" x14ac:dyDescent="0.35">
      <c r="A12848" s="5" t="s">
        <v>4790</v>
      </c>
      <c r="B12848" t="s">
        <v>7016</v>
      </c>
      <c r="C12848" t="s">
        <v>7017</v>
      </c>
      <c r="D12848" t="s">
        <v>7018</v>
      </c>
      <c r="E12848" t="s">
        <v>54</v>
      </c>
      <c r="F12848" s="11" t="s">
        <v>7019</v>
      </c>
      <c r="G12848" s="11" t="s">
        <v>7020</v>
      </c>
      <c r="H12848" t="s">
        <v>55</v>
      </c>
      <c r="I12848" s="11" t="s">
        <v>63</v>
      </c>
      <c r="J12848">
        <v>7</v>
      </c>
      <c r="K12848" s="34">
        <v>54.35577392578125</v>
      </c>
      <c r="L12848" s="34">
        <v>41.943313598632813</v>
      </c>
      <c r="M12848" s="34">
        <v>40.950695037841797</v>
      </c>
      <c r="N12848" s="35">
        <v>0.29965412616729736</v>
      </c>
      <c r="O12848">
        <v>80</v>
      </c>
      <c r="P12848">
        <v>0</v>
      </c>
    </row>
    <row r="12849" spans="1:16" x14ac:dyDescent="0.35">
      <c r="A12849" s="5" t="s">
        <v>4791</v>
      </c>
      <c r="B12849" t="s">
        <v>7016</v>
      </c>
      <c r="C12849" t="s">
        <v>7017</v>
      </c>
      <c r="D12849" t="s">
        <v>7018</v>
      </c>
      <c r="E12849" t="s">
        <v>54</v>
      </c>
      <c r="F12849" s="11" t="s">
        <v>7019</v>
      </c>
      <c r="G12849" s="11" t="s">
        <v>7020</v>
      </c>
      <c r="H12849" t="s">
        <v>55</v>
      </c>
      <c r="I12849" s="11" t="s">
        <v>63</v>
      </c>
      <c r="J12849">
        <v>8</v>
      </c>
      <c r="K12849" s="34">
        <v>55.08282470703125</v>
      </c>
      <c r="L12849" s="34">
        <v>34.530677795410156</v>
      </c>
      <c r="M12849" s="34">
        <v>34.416980743408203</v>
      </c>
      <c r="N12849" s="35">
        <v>0.20308114588260651</v>
      </c>
      <c r="O12849">
        <v>80</v>
      </c>
      <c r="P12849">
        <v>0</v>
      </c>
    </row>
    <row r="12850" spans="1:16" x14ac:dyDescent="0.35">
      <c r="A12850" s="5" t="s">
        <v>4792</v>
      </c>
      <c r="B12850" t="s">
        <v>7016</v>
      </c>
      <c r="C12850" t="s">
        <v>7017</v>
      </c>
      <c r="D12850" t="s">
        <v>7018</v>
      </c>
      <c r="E12850" t="s">
        <v>54</v>
      </c>
      <c r="F12850" s="11" t="s">
        <v>7019</v>
      </c>
      <c r="G12850" s="11" t="s">
        <v>7020</v>
      </c>
      <c r="H12850" t="s">
        <v>55</v>
      </c>
      <c r="I12850" s="11" t="s">
        <v>63</v>
      </c>
      <c r="J12850">
        <v>9</v>
      </c>
      <c r="K12850" s="34">
        <v>57.111873626708984</v>
      </c>
      <c r="L12850" s="34">
        <v>36.570926666259766</v>
      </c>
      <c r="M12850" s="34">
        <v>37.757320404052734</v>
      </c>
      <c r="N12850" s="35">
        <v>0.43362337350845337</v>
      </c>
      <c r="O12850">
        <v>80</v>
      </c>
      <c r="P12850">
        <v>0</v>
      </c>
    </row>
    <row r="12851" spans="1:16" x14ac:dyDescent="0.35">
      <c r="A12851" s="5" t="s">
        <v>4793</v>
      </c>
      <c r="B12851" t="s">
        <v>7016</v>
      </c>
      <c r="C12851" t="s">
        <v>7017</v>
      </c>
      <c r="D12851" t="s">
        <v>7018</v>
      </c>
      <c r="E12851" t="s">
        <v>54</v>
      </c>
      <c r="F12851" s="11" t="s">
        <v>7019</v>
      </c>
      <c r="G12851" s="11" t="s">
        <v>7020</v>
      </c>
      <c r="H12851" t="s">
        <v>55</v>
      </c>
      <c r="I12851" s="11" t="s">
        <v>63</v>
      </c>
      <c r="J12851">
        <v>10</v>
      </c>
      <c r="K12851" s="34">
        <v>60.019023895263672</v>
      </c>
      <c r="L12851" s="34">
        <v>42.13055419921875</v>
      </c>
      <c r="M12851" s="34">
        <v>44.030181884765625</v>
      </c>
      <c r="N12851" s="35">
        <v>0.61626154184341431</v>
      </c>
      <c r="O12851">
        <v>80</v>
      </c>
      <c r="P12851">
        <v>0</v>
      </c>
    </row>
    <row r="12852" spans="1:16" x14ac:dyDescent="0.35">
      <c r="A12852" s="5" t="s">
        <v>4794</v>
      </c>
      <c r="B12852" t="s">
        <v>7016</v>
      </c>
      <c r="C12852" t="s">
        <v>7017</v>
      </c>
      <c r="D12852" t="s">
        <v>7018</v>
      </c>
      <c r="E12852" t="s">
        <v>54</v>
      </c>
      <c r="F12852" s="11" t="s">
        <v>7019</v>
      </c>
      <c r="G12852" s="11" t="s">
        <v>7020</v>
      </c>
      <c r="H12852" t="s">
        <v>55</v>
      </c>
      <c r="I12852" s="11" t="s">
        <v>63</v>
      </c>
      <c r="J12852">
        <v>11</v>
      </c>
      <c r="K12852" s="34">
        <v>62.505725860595703</v>
      </c>
      <c r="L12852" s="34">
        <v>46.849201202392578</v>
      </c>
      <c r="M12852" s="34">
        <v>48.879932403564453</v>
      </c>
      <c r="N12852" s="35">
        <v>0.66256862878799438</v>
      </c>
      <c r="O12852">
        <v>80</v>
      </c>
      <c r="P12852">
        <v>0</v>
      </c>
    </row>
    <row r="12853" spans="1:16" x14ac:dyDescent="0.35">
      <c r="A12853" s="5" t="s">
        <v>4795</v>
      </c>
      <c r="B12853" t="s">
        <v>7016</v>
      </c>
      <c r="C12853" t="s">
        <v>7017</v>
      </c>
      <c r="D12853" t="s">
        <v>7018</v>
      </c>
      <c r="E12853" t="s">
        <v>54</v>
      </c>
      <c r="F12853" s="11" t="s">
        <v>7019</v>
      </c>
      <c r="G12853" s="11" t="s">
        <v>7020</v>
      </c>
      <c r="H12853" t="s">
        <v>55</v>
      </c>
      <c r="I12853" s="11" t="s">
        <v>63</v>
      </c>
      <c r="J12853">
        <v>12</v>
      </c>
      <c r="K12853" s="34">
        <v>64.101577758789063</v>
      </c>
      <c r="L12853" s="34">
        <v>51.515743255615234</v>
      </c>
      <c r="M12853" s="34">
        <v>53.890495300292969</v>
      </c>
      <c r="N12853" s="35">
        <v>0.75306880474090576</v>
      </c>
      <c r="O12853">
        <v>80</v>
      </c>
      <c r="P12853">
        <v>0</v>
      </c>
    </row>
    <row r="12854" spans="1:16" x14ac:dyDescent="0.35">
      <c r="A12854" s="5" t="s">
        <v>4796</v>
      </c>
      <c r="B12854" t="s">
        <v>7016</v>
      </c>
      <c r="C12854" t="s">
        <v>7017</v>
      </c>
      <c r="D12854" t="s">
        <v>7018</v>
      </c>
      <c r="E12854" t="s">
        <v>54</v>
      </c>
      <c r="F12854" s="11" t="s">
        <v>7019</v>
      </c>
      <c r="G12854" s="11" t="s">
        <v>7020</v>
      </c>
      <c r="H12854" t="s">
        <v>55</v>
      </c>
      <c r="I12854" s="11" t="s">
        <v>63</v>
      </c>
      <c r="J12854">
        <v>13</v>
      </c>
      <c r="K12854" s="34">
        <v>65.254478454589844</v>
      </c>
      <c r="L12854" s="34">
        <v>56.977581024169922</v>
      </c>
      <c r="M12854" s="34">
        <v>59.692470550537109</v>
      </c>
      <c r="N12854" s="35">
        <v>0.85803288221359253</v>
      </c>
      <c r="O12854">
        <v>80</v>
      </c>
      <c r="P12854">
        <v>0</v>
      </c>
    </row>
    <row r="12855" spans="1:16" x14ac:dyDescent="0.35">
      <c r="A12855" s="5" t="s">
        <v>4797</v>
      </c>
      <c r="B12855" t="s">
        <v>7016</v>
      </c>
      <c r="C12855" t="s">
        <v>7017</v>
      </c>
      <c r="D12855" t="s">
        <v>7018</v>
      </c>
      <c r="E12855" t="s">
        <v>54</v>
      </c>
      <c r="F12855" s="11" t="s">
        <v>7019</v>
      </c>
      <c r="G12855" s="11" t="s">
        <v>7020</v>
      </c>
      <c r="H12855" t="s">
        <v>55</v>
      </c>
      <c r="I12855" s="11" t="s">
        <v>63</v>
      </c>
      <c r="J12855">
        <v>14</v>
      </c>
      <c r="K12855" s="34">
        <v>65.971397399902344</v>
      </c>
      <c r="L12855" s="34">
        <v>62.080032348632813</v>
      </c>
      <c r="M12855" s="34">
        <v>65.086067199707031</v>
      </c>
      <c r="N12855" s="35">
        <v>0.94202578067779541</v>
      </c>
      <c r="O12855">
        <v>80</v>
      </c>
      <c r="P12855">
        <v>0</v>
      </c>
    </row>
    <row r="12856" spans="1:16" x14ac:dyDescent="0.35">
      <c r="A12856" s="5" t="s">
        <v>4798</v>
      </c>
      <c r="B12856" t="s">
        <v>7016</v>
      </c>
      <c r="C12856" t="s">
        <v>7017</v>
      </c>
      <c r="D12856" t="s">
        <v>7018</v>
      </c>
      <c r="E12856" t="s">
        <v>54</v>
      </c>
      <c r="F12856" s="11" t="s">
        <v>7019</v>
      </c>
      <c r="G12856" s="11" t="s">
        <v>7020</v>
      </c>
      <c r="H12856" t="s">
        <v>55</v>
      </c>
      <c r="I12856" s="11" t="s">
        <v>63</v>
      </c>
      <c r="J12856">
        <v>15</v>
      </c>
      <c r="K12856" s="34">
        <v>66.112625122070313</v>
      </c>
      <c r="L12856" s="34">
        <v>67.515205383300781</v>
      </c>
      <c r="M12856" s="34">
        <v>71.614982604980469</v>
      </c>
      <c r="N12856" s="35">
        <v>1.2375729084014893</v>
      </c>
      <c r="O12856">
        <v>80</v>
      </c>
      <c r="P12856">
        <v>0</v>
      </c>
    </row>
    <row r="12857" spans="1:16" x14ac:dyDescent="0.35">
      <c r="A12857" s="5" t="s">
        <v>4799</v>
      </c>
      <c r="B12857" t="s">
        <v>7016</v>
      </c>
      <c r="C12857" t="s">
        <v>7017</v>
      </c>
      <c r="D12857" t="s">
        <v>7018</v>
      </c>
      <c r="E12857" t="s">
        <v>54</v>
      </c>
      <c r="F12857" s="11" t="s">
        <v>7019</v>
      </c>
      <c r="G12857" s="11" t="s">
        <v>7020</v>
      </c>
      <c r="H12857" t="s">
        <v>55</v>
      </c>
      <c r="I12857" s="11" t="s">
        <v>63</v>
      </c>
      <c r="J12857">
        <v>16</v>
      </c>
      <c r="K12857" s="34">
        <v>66.022697448730469</v>
      </c>
      <c r="L12857" s="34">
        <v>73.770347595214844</v>
      </c>
      <c r="M12857" s="34">
        <v>78.053573608398438</v>
      </c>
      <c r="N12857" s="35">
        <v>1.303303599357605</v>
      </c>
      <c r="O12857">
        <v>80</v>
      </c>
      <c r="P12857">
        <v>0</v>
      </c>
    </row>
    <row r="12858" spans="1:16" x14ac:dyDescent="0.35">
      <c r="A12858" s="5" t="s">
        <v>4800</v>
      </c>
      <c r="B12858" t="s">
        <v>7016</v>
      </c>
      <c r="C12858" t="s">
        <v>7017</v>
      </c>
      <c r="D12858" t="s">
        <v>7018</v>
      </c>
      <c r="E12858" t="s">
        <v>54</v>
      </c>
      <c r="F12858" s="11" t="s">
        <v>7019</v>
      </c>
      <c r="G12858" s="11" t="s">
        <v>7020</v>
      </c>
      <c r="H12858" t="s">
        <v>55</v>
      </c>
      <c r="I12858" s="11" t="s">
        <v>63</v>
      </c>
      <c r="J12858">
        <v>17</v>
      </c>
      <c r="K12858" s="34">
        <v>65.646873474121094</v>
      </c>
      <c r="L12858" s="34">
        <v>78.179183959960938</v>
      </c>
      <c r="M12858" s="34">
        <v>85.2493896484375</v>
      </c>
      <c r="N12858" s="35">
        <v>2.063075065612793</v>
      </c>
      <c r="O12858">
        <v>80</v>
      </c>
      <c r="P12858">
        <v>0</v>
      </c>
    </row>
    <row r="12859" spans="1:16" x14ac:dyDescent="0.35">
      <c r="A12859" s="5" t="s">
        <v>4801</v>
      </c>
      <c r="B12859" t="s">
        <v>7016</v>
      </c>
      <c r="C12859" t="s">
        <v>7017</v>
      </c>
      <c r="D12859" t="s">
        <v>7018</v>
      </c>
      <c r="E12859" t="s">
        <v>54</v>
      </c>
      <c r="F12859" s="11" t="s">
        <v>7019</v>
      </c>
      <c r="G12859" s="11" t="s">
        <v>7020</v>
      </c>
      <c r="H12859" t="s">
        <v>55</v>
      </c>
      <c r="I12859" s="11" t="s">
        <v>63</v>
      </c>
      <c r="J12859">
        <v>18</v>
      </c>
      <c r="K12859" s="34">
        <v>64.650947570800781</v>
      </c>
      <c r="L12859" s="34">
        <v>88.2802734375</v>
      </c>
      <c r="M12859" s="34">
        <v>94.263153076171875</v>
      </c>
      <c r="N12859" s="35">
        <v>1.804709792137146</v>
      </c>
      <c r="O12859">
        <v>80</v>
      </c>
      <c r="P12859">
        <v>0</v>
      </c>
    </row>
    <row r="12860" spans="1:16" x14ac:dyDescent="0.35">
      <c r="A12860" s="5" t="s">
        <v>4802</v>
      </c>
      <c r="B12860" t="s">
        <v>7016</v>
      </c>
      <c r="C12860" t="s">
        <v>7017</v>
      </c>
      <c r="D12860" t="s">
        <v>7018</v>
      </c>
      <c r="E12860" t="s">
        <v>54</v>
      </c>
      <c r="F12860" s="11" t="s">
        <v>7019</v>
      </c>
      <c r="G12860" s="11" t="s">
        <v>7020</v>
      </c>
      <c r="H12860" t="s">
        <v>55</v>
      </c>
      <c r="I12860" s="11" t="s">
        <v>63</v>
      </c>
      <c r="J12860">
        <v>19</v>
      </c>
      <c r="K12860" s="34">
        <v>63.302974700927734</v>
      </c>
      <c r="L12860" s="34">
        <v>100.24294281005859</v>
      </c>
      <c r="M12860" s="34">
        <v>102.17528533935547</v>
      </c>
      <c r="N12860" s="35">
        <v>0.62929517030715942</v>
      </c>
      <c r="O12860">
        <v>80</v>
      </c>
      <c r="P12860">
        <v>0</v>
      </c>
    </row>
    <row r="12861" spans="1:16" x14ac:dyDescent="0.35">
      <c r="A12861" s="5" t="s">
        <v>4803</v>
      </c>
      <c r="B12861" t="s">
        <v>7016</v>
      </c>
      <c r="C12861" t="s">
        <v>7017</v>
      </c>
      <c r="D12861" t="s">
        <v>7018</v>
      </c>
      <c r="E12861" t="s">
        <v>54</v>
      </c>
      <c r="F12861" s="11" t="s">
        <v>7019</v>
      </c>
      <c r="G12861" s="11" t="s">
        <v>7020</v>
      </c>
      <c r="H12861" t="s">
        <v>55</v>
      </c>
      <c r="I12861" s="11" t="s">
        <v>63</v>
      </c>
      <c r="J12861">
        <v>20</v>
      </c>
      <c r="K12861" s="34">
        <v>61.149200439453125</v>
      </c>
      <c r="L12861" s="34">
        <v>108.60314178466797</v>
      </c>
      <c r="M12861" s="34">
        <v>110.02552795410156</v>
      </c>
      <c r="N12861" s="35">
        <v>0.49670371413230896</v>
      </c>
      <c r="O12861">
        <v>80</v>
      </c>
      <c r="P12861">
        <v>0</v>
      </c>
    </row>
    <row r="12862" spans="1:16" x14ac:dyDescent="0.35">
      <c r="A12862" s="5" t="s">
        <v>4804</v>
      </c>
      <c r="B12862" t="s">
        <v>7016</v>
      </c>
      <c r="C12862" t="s">
        <v>7017</v>
      </c>
      <c r="D12862" t="s">
        <v>7018</v>
      </c>
      <c r="E12862" t="s">
        <v>54</v>
      </c>
      <c r="F12862" s="11" t="s">
        <v>7019</v>
      </c>
      <c r="G12862" s="11" t="s">
        <v>7020</v>
      </c>
      <c r="H12862" t="s">
        <v>55</v>
      </c>
      <c r="I12862" s="11" t="s">
        <v>63</v>
      </c>
      <c r="J12862">
        <v>21</v>
      </c>
      <c r="K12862" s="34">
        <v>59.397426605224609</v>
      </c>
      <c r="L12862" s="34">
        <v>118.24748992919922</v>
      </c>
      <c r="M12862" s="34">
        <v>119.93914031982422</v>
      </c>
      <c r="N12862" s="35">
        <v>0.53967136144638062</v>
      </c>
      <c r="O12862">
        <v>80</v>
      </c>
      <c r="P12862">
        <v>0</v>
      </c>
    </row>
    <row r="12863" spans="1:16" x14ac:dyDescent="0.35">
      <c r="A12863" s="5" t="s">
        <v>4805</v>
      </c>
      <c r="B12863" t="s">
        <v>7016</v>
      </c>
      <c r="C12863" t="s">
        <v>7017</v>
      </c>
      <c r="D12863" t="s">
        <v>7018</v>
      </c>
      <c r="E12863" t="s">
        <v>54</v>
      </c>
      <c r="F12863" s="11" t="s">
        <v>7019</v>
      </c>
      <c r="G12863" s="11" t="s">
        <v>7020</v>
      </c>
      <c r="H12863" t="s">
        <v>55</v>
      </c>
      <c r="I12863" s="11" t="s">
        <v>63</v>
      </c>
      <c r="J12863">
        <v>22</v>
      </c>
      <c r="K12863" s="34">
        <v>58.680576324462891</v>
      </c>
      <c r="L12863" s="34">
        <v>134.67124938964844</v>
      </c>
      <c r="M12863" s="34">
        <v>132.43911743164063</v>
      </c>
      <c r="N12863" s="35">
        <v>0.67056488990783691</v>
      </c>
      <c r="O12863">
        <v>80</v>
      </c>
      <c r="P12863">
        <v>0</v>
      </c>
    </row>
    <row r="12864" spans="1:16" x14ac:dyDescent="0.35">
      <c r="A12864" s="5" t="s">
        <v>4806</v>
      </c>
      <c r="B12864" t="s">
        <v>7016</v>
      </c>
      <c r="C12864" t="s">
        <v>7017</v>
      </c>
      <c r="D12864" t="s">
        <v>7018</v>
      </c>
      <c r="E12864" t="s">
        <v>54</v>
      </c>
      <c r="F12864" s="11" t="s">
        <v>7019</v>
      </c>
      <c r="G12864" s="11" t="s">
        <v>7020</v>
      </c>
      <c r="H12864" t="s">
        <v>55</v>
      </c>
      <c r="I12864" s="11" t="s">
        <v>63</v>
      </c>
      <c r="J12864">
        <v>23</v>
      </c>
      <c r="K12864" s="34">
        <v>57.878307342529297</v>
      </c>
      <c r="L12864" s="34">
        <v>145.1175537109375</v>
      </c>
      <c r="M12864" s="34">
        <v>142.96867370605469</v>
      </c>
      <c r="N12864" s="35">
        <v>0.64855092763900757</v>
      </c>
      <c r="O12864">
        <v>80</v>
      </c>
      <c r="P12864">
        <v>0</v>
      </c>
    </row>
    <row r="12865" spans="1:16" x14ac:dyDescent="0.35">
      <c r="A12865" s="5" t="s">
        <v>4807</v>
      </c>
      <c r="B12865" t="s">
        <v>7016</v>
      </c>
      <c r="C12865" t="s">
        <v>7017</v>
      </c>
      <c r="D12865" t="s">
        <v>7018</v>
      </c>
      <c r="E12865" t="s">
        <v>54</v>
      </c>
      <c r="F12865" s="11" t="s">
        <v>7019</v>
      </c>
      <c r="G12865" s="11" t="s">
        <v>7020</v>
      </c>
      <c r="H12865" t="s">
        <v>55</v>
      </c>
      <c r="I12865" s="11" t="s">
        <v>63</v>
      </c>
      <c r="J12865">
        <v>24</v>
      </c>
      <c r="K12865" s="34">
        <v>57.385776519775391</v>
      </c>
      <c r="L12865" s="34">
        <v>145.39666748046875</v>
      </c>
      <c r="M12865" s="34">
        <v>143.50604248046875</v>
      </c>
      <c r="N12865" s="35">
        <v>0.57282721996307373</v>
      </c>
      <c r="O12865">
        <v>80</v>
      </c>
      <c r="P12865">
        <v>0</v>
      </c>
    </row>
    <row r="12866" spans="1:16" x14ac:dyDescent="0.35">
      <c r="A12866" s="5" t="s">
        <v>4808</v>
      </c>
      <c r="B12866" t="s">
        <v>7016</v>
      </c>
      <c r="C12866" t="s">
        <v>7017</v>
      </c>
      <c r="D12866" t="s">
        <v>7018</v>
      </c>
      <c r="E12866" t="s">
        <v>54</v>
      </c>
      <c r="F12866" s="11" t="s">
        <v>7019</v>
      </c>
      <c r="G12866" s="11" t="s">
        <v>7020</v>
      </c>
      <c r="H12866" t="s">
        <v>55</v>
      </c>
      <c r="I12866" s="11" t="s">
        <v>64</v>
      </c>
      <c r="J12866">
        <v>1</v>
      </c>
      <c r="K12866" s="34">
        <v>60.525890350341797</v>
      </c>
      <c r="L12866" s="34">
        <v>159.15200805664063</v>
      </c>
      <c r="M12866" s="34">
        <v>155.04933166503906</v>
      </c>
      <c r="N12866" s="35">
        <v>1.2506457567214966</v>
      </c>
      <c r="O12866">
        <v>80</v>
      </c>
      <c r="P12866">
        <v>0</v>
      </c>
    </row>
    <row r="12867" spans="1:16" x14ac:dyDescent="0.35">
      <c r="A12867" s="5" t="s">
        <v>4809</v>
      </c>
      <c r="B12867" t="s">
        <v>7016</v>
      </c>
      <c r="C12867" t="s">
        <v>7017</v>
      </c>
      <c r="D12867" t="s">
        <v>7018</v>
      </c>
      <c r="E12867" t="s">
        <v>54</v>
      </c>
      <c r="F12867" s="11" t="s">
        <v>7019</v>
      </c>
      <c r="G12867" s="11" t="s">
        <v>7020</v>
      </c>
      <c r="H12867" t="s">
        <v>55</v>
      </c>
      <c r="I12867" s="11" t="s">
        <v>64</v>
      </c>
      <c r="J12867">
        <v>2</v>
      </c>
      <c r="K12867" s="34">
        <v>60.248493194580078</v>
      </c>
      <c r="L12867" s="34">
        <v>146.43482971191406</v>
      </c>
      <c r="M12867" s="34">
        <v>142.98654174804688</v>
      </c>
      <c r="N12867" s="35">
        <v>1.0548230409622192</v>
      </c>
      <c r="O12867">
        <v>80</v>
      </c>
      <c r="P12867">
        <v>0</v>
      </c>
    </row>
    <row r="12868" spans="1:16" x14ac:dyDescent="0.35">
      <c r="A12868" s="5" t="s">
        <v>4810</v>
      </c>
      <c r="B12868" t="s">
        <v>7016</v>
      </c>
      <c r="C12868" t="s">
        <v>7017</v>
      </c>
      <c r="D12868" t="s">
        <v>7018</v>
      </c>
      <c r="E12868" t="s">
        <v>54</v>
      </c>
      <c r="F12868" s="11" t="s">
        <v>7019</v>
      </c>
      <c r="G12868" s="11" t="s">
        <v>7020</v>
      </c>
      <c r="H12868" t="s">
        <v>55</v>
      </c>
      <c r="I12868" s="11" t="s">
        <v>64</v>
      </c>
      <c r="J12868">
        <v>3</v>
      </c>
      <c r="K12868" s="34">
        <v>60.047389984130859</v>
      </c>
      <c r="L12868" s="34">
        <v>128.04936218261719</v>
      </c>
      <c r="M12868" s="34">
        <v>125.3079833984375</v>
      </c>
      <c r="N12868" s="35">
        <v>0.84090995788574219</v>
      </c>
      <c r="O12868">
        <v>80</v>
      </c>
      <c r="P12868">
        <v>0</v>
      </c>
    </row>
    <row r="12869" spans="1:16" x14ac:dyDescent="0.35">
      <c r="A12869" s="5" t="s">
        <v>4811</v>
      </c>
      <c r="B12869" t="s">
        <v>7016</v>
      </c>
      <c r="C12869" t="s">
        <v>7017</v>
      </c>
      <c r="D12869" t="s">
        <v>7018</v>
      </c>
      <c r="E12869" t="s">
        <v>54</v>
      </c>
      <c r="F12869" s="11" t="s">
        <v>7019</v>
      </c>
      <c r="G12869" s="11" t="s">
        <v>7020</v>
      </c>
      <c r="H12869" t="s">
        <v>55</v>
      </c>
      <c r="I12869" s="11" t="s">
        <v>64</v>
      </c>
      <c r="J12869">
        <v>4</v>
      </c>
      <c r="K12869" s="34">
        <v>59.808818817138672</v>
      </c>
      <c r="L12869" s="34">
        <v>107.47390747070313</v>
      </c>
      <c r="M12869" s="34">
        <v>105.28600311279297</v>
      </c>
      <c r="N12869" s="35">
        <v>0.67958676815032959</v>
      </c>
      <c r="O12869">
        <v>80</v>
      </c>
      <c r="P12869">
        <v>0</v>
      </c>
    </row>
    <row r="12870" spans="1:16" x14ac:dyDescent="0.35">
      <c r="A12870" s="5" t="s">
        <v>4812</v>
      </c>
      <c r="B12870" t="s">
        <v>7016</v>
      </c>
      <c r="C12870" t="s">
        <v>7017</v>
      </c>
      <c r="D12870" t="s">
        <v>7018</v>
      </c>
      <c r="E12870" t="s">
        <v>54</v>
      </c>
      <c r="F12870" s="11" t="s">
        <v>7019</v>
      </c>
      <c r="G12870" s="11" t="s">
        <v>7020</v>
      </c>
      <c r="H12870" t="s">
        <v>55</v>
      </c>
      <c r="I12870" s="11" t="s">
        <v>64</v>
      </c>
      <c r="J12870">
        <v>5</v>
      </c>
      <c r="K12870" s="34">
        <v>59.555038452148438</v>
      </c>
      <c r="L12870" s="34">
        <v>86.150550842285156</v>
      </c>
      <c r="M12870" s="34">
        <v>84.264686584472656</v>
      </c>
      <c r="N12870" s="35">
        <v>0.58364701271057129</v>
      </c>
      <c r="O12870">
        <v>80</v>
      </c>
      <c r="P12870">
        <v>0</v>
      </c>
    </row>
    <row r="12871" spans="1:16" x14ac:dyDescent="0.35">
      <c r="A12871" s="5" t="s">
        <v>4813</v>
      </c>
      <c r="B12871" t="s">
        <v>7016</v>
      </c>
      <c r="C12871" t="s">
        <v>7017</v>
      </c>
      <c r="D12871" t="s">
        <v>7018</v>
      </c>
      <c r="E12871" t="s">
        <v>54</v>
      </c>
      <c r="F12871" s="11" t="s">
        <v>7019</v>
      </c>
      <c r="G12871" s="11" t="s">
        <v>7020</v>
      </c>
      <c r="H12871" t="s">
        <v>55</v>
      </c>
      <c r="I12871" s="11" t="s">
        <v>64</v>
      </c>
      <c r="J12871">
        <v>6</v>
      </c>
      <c r="K12871" s="34">
        <v>59.358375549316406</v>
      </c>
      <c r="L12871" s="34">
        <v>65.163627624511719</v>
      </c>
      <c r="M12871" s="34">
        <v>63.483306884765625</v>
      </c>
      <c r="N12871" s="35">
        <v>0.51282215118408203</v>
      </c>
      <c r="O12871">
        <v>80</v>
      </c>
      <c r="P12871">
        <v>0</v>
      </c>
    </row>
    <row r="12872" spans="1:16" x14ac:dyDescent="0.35">
      <c r="A12872" s="5" t="s">
        <v>4814</v>
      </c>
      <c r="B12872" t="s">
        <v>7016</v>
      </c>
      <c r="C12872" t="s">
        <v>7017</v>
      </c>
      <c r="D12872" t="s">
        <v>7018</v>
      </c>
      <c r="E12872" t="s">
        <v>54</v>
      </c>
      <c r="F12872" s="11" t="s">
        <v>7019</v>
      </c>
      <c r="G12872" s="11" t="s">
        <v>7020</v>
      </c>
      <c r="H12872" t="s">
        <v>55</v>
      </c>
      <c r="I12872" s="11" t="s">
        <v>64</v>
      </c>
      <c r="J12872">
        <v>7</v>
      </c>
      <c r="K12872" s="34">
        <v>59.192947387695313</v>
      </c>
      <c r="L12872" s="34">
        <v>46.174236297607422</v>
      </c>
      <c r="M12872" s="34">
        <v>45.450691223144531</v>
      </c>
      <c r="N12872" s="35">
        <v>0.25673475861549377</v>
      </c>
      <c r="O12872">
        <v>80</v>
      </c>
      <c r="P12872">
        <v>0</v>
      </c>
    </row>
    <row r="12873" spans="1:16" x14ac:dyDescent="0.35">
      <c r="A12873" s="5" t="s">
        <v>4815</v>
      </c>
      <c r="B12873" t="s">
        <v>7016</v>
      </c>
      <c r="C12873" t="s">
        <v>7017</v>
      </c>
      <c r="D12873" t="s">
        <v>7018</v>
      </c>
      <c r="E12873" t="s">
        <v>54</v>
      </c>
      <c r="F12873" s="11" t="s">
        <v>7019</v>
      </c>
      <c r="G12873" s="11" t="s">
        <v>7020</v>
      </c>
      <c r="H12873" t="s">
        <v>55</v>
      </c>
      <c r="I12873" s="11" t="s">
        <v>64</v>
      </c>
      <c r="J12873">
        <v>8</v>
      </c>
      <c r="K12873" s="34">
        <v>59.790676116943359</v>
      </c>
      <c r="L12873" s="34">
        <v>37.910163879394531</v>
      </c>
      <c r="M12873" s="34">
        <v>38.397972106933594</v>
      </c>
      <c r="N12873" s="35">
        <v>0.32270917296409607</v>
      </c>
      <c r="O12873">
        <v>80</v>
      </c>
      <c r="P12873">
        <v>0</v>
      </c>
    </row>
    <row r="12874" spans="1:16" x14ac:dyDescent="0.35">
      <c r="A12874" s="5" t="s">
        <v>4816</v>
      </c>
      <c r="B12874" t="s">
        <v>7016</v>
      </c>
      <c r="C12874" t="s">
        <v>7017</v>
      </c>
      <c r="D12874" t="s">
        <v>7018</v>
      </c>
      <c r="E12874" t="s">
        <v>54</v>
      </c>
      <c r="F12874" s="11" t="s">
        <v>7019</v>
      </c>
      <c r="G12874" s="11" t="s">
        <v>7020</v>
      </c>
      <c r="H12874" t="s">
        <v>55</v>
      </c>
      <c r="I12874" s="11" t="s">
        <v>64</v>
      </c>
      <c r="J12874">
        <v>9</v>
      </c>
      <c r="K12874" s="34">
        <v>62.170066833496094</v>
      </c>
      <c r="L12874" s="34">
        <v>39.749542236328125</v>
      </c>
      <c r="M12874" s="34">
        <v>41.023361206054688</v>
      </c>
      <c r="N12874" s="35">
        <v>0.49656307697296143</v>
      </c>
      <c r="O12874">
        <v>80</v>
      </c>
      <c r="P12874">
        <v>0</v>
      </c>
    </row>
    <row r="12875" spans="1:16" x14ac:dyDescent="0.35">
      <c r="A12875" s="5" t="s">
        <v>4817</v>
      </c>
      <c r="B12875" t="s">
        <v>7016</v>
      </c>
      <c r="C12875" t="s">
        <v>7017</v>
      </c>
      <c r="D12875" t="s">
        <v>7018</v>
      </c>
      <c r="E12875" t="s">
        <v>54</v>
      </c>
      <c r="F12875" s="11" t="s">
        <v>7019</v>
      </c>
      <c r="G12875" s="11" t="s">
        <v>7020</v>
      </c>
      <c r="H12875" t="s">
        <v>55</v>
      </c>
      <c r="I12875" s="11" t="s">
        <v>64</v>
      </c>
      <c r="J12875">
        <v>10</v>
      </c>
      <c r="K12875" s="34">
        <v>64.303489685058594</v>
      </c>
      <c r="L12875" s="34">
        <v>45.348484039306641</v>
      </c>
      <c r="M12875" s="34">
        <v>46.980274200439453</v>
      </c>
      <c r="N12875" s="35">
        <v>0.60209876298904419</v>
      </c>
      <c r="O12875">
        <v>80</v>
      </c>
      <c r="P12875">
        <v>0</v>
      </c>
    </row>
    <row r="12876" spans="1:16" x14ac:dyDescent="0.35">
      <c r="A12876" s="5" t="s">
        <v>4818</v>
      </c>
      <c r="B12876" t="s">
        <v>7016</v>
      </c>
      <c r="C12876" t="s">
        <v>7017</v>
      </c>
      <c r="D12876" t="s">
        <v>7018</v>
      </c>
      <c r="E12876" t="s">
        <v>54</v>
      </c>
      <c r="F12876" s="11" t="s">
        <v>7019</v>
      </c>
      <c r="G12876" s="11" t="s">
        <v>7020</v>
      </c>
      <c r="H12876" t="s">
        <v>55</v>
      </c>
      <c r="I12876" s="11" t="s">
        <v>64</v>
      </c>
      <c r="J12876">
        <v>11</v>
      </c>
      <c r="K12876" s="34">
        <v>66.258338928222656</v>
      </c>
      <c r="L12876" s="34">
        <v>49.945858001708984</v>
      </c>
      <c r="M12876" s="34">
        <v>51.684215545654297</v>
      </c>
      <c r="N12876" s="35">
        <v>0.61495202779769897</v>
      </c>
      <c r="O12876">
        <v>80</v>
      </c>
      <c r="P12876">
        <v>0</v>
      </c>
    </row>
    <row r="12877" spans="1:16" x14ac:dyDescent="0.35">
      <c r="A12877" s="5" t="s">
        <v>4819</v>
      </c>
      <c r="B12877" t="s">
        <v>7016</v>
      </c>
      <c r="C12877" t="s">
        <v>7017</v>
      </c>
      <c r="D12877" t="s">
        <v>7018</v>
      </c>
      <c r="E12877" t="s">
        <v>54</v>
      </c>
      <c r="F12877" s="11" t="s">
        <v>7019</v>
      </c>
      <c r="G12877" s="11" t="s">
        <v>7020</v>
      </c>
      <c r="H12877" t="s">
        <v>55</v>
      </c>
      <c r="I12877" s="11" t="s">
        <v>64</v>
      </c>
      <c r="J12877">
        <v>12</v>
      </c>
      <c r="K12877" s="34">
        <v>67.702003479003906</v>
      </c>
      <c r="L12877" s="34">
        <v>55.094509124755859</v>
      </c>
      <c r="M12877" s="34">
        <v>57.07000732421875</v>
      </c>
      <c r="N12877" s="35">
        <v>0.69431251287460327</v>
      </c>
      <c r="O12877">
        <v>80</v>
      </c>
      <c r="P12877">
        <v>0</v>
      </c>
    </row>
    <row r="12878" spans="1:16" x14ac:dyDescent="0.35">
      <c r="A12878" s="5" t="s">
        <v>4820</v>
      </c>
      <c r="B12878" t="s">
        <v>7016</v>
      </c>
      <c r="C12878" t="s">
        <v>7017</v>
      </c>
      <c r="D12878" t="s">
        <v>7018</v>
      </c>
      <c r="E12878" t="s">
        <v>54</v>
      </c>
      <c r="F12878" s="11" t="s">
        <v>7019</v>
      </c>
      <c r="G12878" s="11" t="s">
        <v>7020</v>
      </c>
      <c r="H12878" t="s">
        <v>55</v>
      </c>
      <c r="I12878" s="11" t="s">
        <v>64</v>
      </c>
      <c r="J12878">
        <v>13</v>
      </c>
      <c r="K12878" s="34">
        <v>68.80096435546875</v>
      </c>
      <c r="L12878" s="34">
        <v>61.004306793212891</v>
      </c>
      <c r="M12878" s="34">
        <v>63.175914764404297</v>
      </c>
      <c r="N12878" s="35">
        <v>0.7734302282333374</v>
      </c>
      <c r="O12878">
        <v>80</v>
      </c>
      <c r="P12878">
        <v>0</v>
      </c>
    </row>
    <row r="12879" spans="1:16" x14ac:dyDescent="0.35">
      <c r="A12879" s="5" t="s">
        <v>4821</v>
      </c>
      <c r="B12879" t="s">
        <v>7016</v>
      </c>
      <c r="C12879" t="s">
        <v>7017</v>
      </c>
      <c r="D12879" t="s">
        <v>7018</v>
      </c>
      <c r="E12879" t="s">
        <v>54</v>
      </c>
      <c r="F12879" s="11" t="s">
        <v>7019</v>
      </c>
      <c r="G12879" s="11" t="s">
        <v>7020</v>
      </c>
      <c r="H12879" t="s">
        <v>55</v>
      </c>
      <c r="I12879" s="11" t="s">
        <v>64</v>
      </c>
      <c r="J12879">
        <v>14</v>
      </c>
      <c r="K12879" s="34">
        <v>69.521202087402344</v>
      </c>
      <c r="L12879" s="34">
        <v>66.402809143066406</v>
      </c>
      <c r="M12879" s="34">
        <v>68.823516845703125</v>
      </c>
      <c r="N12879" s="35">
        <v>0.84972077608108521</v>
      </c>
      <c r="O12879">
        <v>80</v>
      </c>
      <c r="P12879">
        <v>0</v>
      </c>
    </row>
    <row r="12880" spans="1:16" x14ac:dyDescent="0.35">
      <c r="A12880" s="5" t="s">
        <v>4822</v>
      </c>
      <c r="B12880" t="s">
        <v>7016</v>
      </c>
      <c r="C12880" t="s">
        <v>7017</v>
      </c>
      <c r="D12880" t="s">
        <v>7018</v>
      </c>
      <c r="E12880" t="s">
        <v>54</v>
      </c>
      <c r="F12880" s="11" t="s">
        <v>7019</v>
      </c>
      <c r="G12880" s="11" t="s">
        <v>7020</v>
      </c>
      <c r="H12880" t="s">
        <v>55</v>
      </c>
      <c r="I12880" s="11" t="s">
        <v>64</v>
      </c>
      <c r="J12880">
        <v>15</v>
      </c>
      <c r="K12880" s="34">
        <v>69.585479736328125</v>
      </c>
      <c r="L12880" s="34">
        <v>72.643318176269531</v>
      </c>
      <c r="M12880" s="34">
        <v>75.512786865234375</v>
      </c>
      <c r="N12880" s="35">
        <v>1.0267887115478516</v>
      </c>
      <c r="O12880">
        <v>80</v>
      </c>
      <c r="P12880">
        <v>0</v>
      </c>
    </row>
    <row r="12881" spans="1:16" x14ac:dyDescent="0.35">
      <c r="A12881" s="5" t="s">
        <v>4823</v>
      </c>
      <c r="B12881" t="s">
        <v>7016</v>
      </c>
      <c r="C12881" t="s">
        <v>7017</v>
      </c>
      <c r="D12881" t="s">
        <v>7018</v>
      </c>
      <c r="E12881" t="s">
        <v>54</v>
      </c>
      <c r="F12881" s="11" t="s">
        <v>7019</v>
      </c>
      <c r="G12881" s="11" t="s">
        <v>7020</v>
      </c>
      <c r="H12881" t="s">
        <v>55</v>
      </c>
      <c r="I12881" s="11" t="s">
        <v>64</v>
      </c>
      <c r="J12881">
        <v>16</v>
      </c>
      <c r="K12881" s="34">
        <v>69.266380310058594</v>
      </c>
      <c r="L12881" s="34">
        <v>79.351264953613281</v>
      </c>
      <c r="M12881" s="34">
        <v>82.31903076171875</v>
      </c>
      <c r="N12881" s="35">
        <v>1.1174838542938232</v>
      </c>
      <c r="O12881">
        <v>80</v>
      </c>
      <c r="P12881">
        <v>0</v>
      </c>
    </row>
    <row r="12882" spans="1:16" x14ac:dyDescent="0.35">
      <c r="A12882" s="5" t="s">
        <v>4824</v>
      </c>
      <c r="B12882" t="s">
        <v>7016</v>
      </c>
      <c r="C12882" t="s">
        <v>7017</v>
      </c>
      <c r="D12882" t="s">
        <v>7018</v>
      </c>
      <c r="E12882" t="s">
        <v>54</v>
      </c>
      <c r="F12882" s="11" t="s">
        <v>7019</v>
      </c>
      <c r="G12882" s="11" t="s">
        <v>7020</v>
      </c>
      <c r="H12882" t="s">
        <v>55</v>
      </c>
      <c r="I12882" s="11" t="s">
        <v>64</v>
      </c>
      <c r="J12882">
        <v>17</v>
      </c>
      <c r="K12882" s="34">
        <v>68.276657104492188</v>
      </c>
      <c r="L12882" s="34">
        <v>83.835624694824219</v>
      </c>
      <c r="M12882" s="34">
        <v>89.572235107421875</v>
      </c>
      <c r="N12882" s="35">
        <v>1.7975894212722778</v>
      </c>
      <c r="O12882">
        <v>80</v>
      </c>
      <c r="P12882">
        <v>0</v>
      </c>
    </row>
    <row r="12883" spans="1:16" x14ac:dyDescent="0.35">
      <c r="A12883" s="5" t="s">
        <v>4825</v>
      </c>
      <c r="B12883" t="s">
        <v>7016</v>
      </c>
      <c r="C12883" t="s">
        <v>7017</v>
      </c>
      <c r="D12883" t="s">
        <v>7018</v>
      </c>
      <c r="E12883" t="s">
        <v>54</v>
      </c>
      <c r="F12883" s="11" t="s">
        <v>7019</v>
      </c>
      <c r="G12883" s="11" t="s">
        <v>7020</v>
      </c>
      <c r="H12883" t="s">
        <v>55</v>
      </c>
      <c r="I12883" s="11" t="s">
        <v>64</v>
      </c>
      <c r="J12883">
        <v>18</v>
      </c>
      <c r="K12883" s="34">
        <v>67.435836791992188</v>
      </c>
      <c r="L12883" s="34">
        <v>94.149383544921875</v>
      </c>
      <c r="M12883" s="34">
        <v>98.969100952148438</v>
      </c>
      <c r="N12883" s="35">
        <v>1.5923552513122559</v>
      </c>
      <c r="O12883">
        <v>80</v>
      </c>
      <c r="P12883">
        <v>0</v>
      </c>
    </row>
    <row r="12884" spans="1:16" x14ac:dyDescent="0.35">
      <c r="A12884" s="5" t="s">
        <v>4826</v>
      </c>
      <c r="B12884" t="s">
        <v>7016</v>
      </c>
      <c r="C12884" t="s">
        <v>7017</v>
      </c>
      <c r="D12884" t="s">
        <v>7018</v>
      </c>
      <c r="E12884" t="s">
        <v>54</v>
      </c>
      <c r="F12884" s="11" t="s">
        <v>7019</v>
      </c>
      <c r="G12884" s="11" t="s">
        <v>7020</v>
      </c>
      <c r="H12884" t="s">
        <v>55</v>
      </c>
      <c r="I12884" s="11" t="s">
        <v>64</v>
      </c>
      <c r="J12884">
        <v>19</v>
      </c>
      <c r="K12884" s="34">
        <v>66.32025146484375</v>
      </c>
      <c r="L12884" s="34">
        <v>106.48352813720703</v>
      </c>
      <c r="M12884" s="34">
        <v>108.45563507080078</v>
      </c>
      <c r="N12884" s="35">
        <v>0.79548639059066772</v>
      </c>
      <c r="O12884">
        <v>80</v>
      </c>
      <c r="P12884">
        <v>0</v>
      </c>
    </row>
    <row r="12885" spans="1:16" x14ac:dyDescent="0.35">
      <c r="A12885" s="5" t="s">
        <v>4827</v>
      </c>
      <c r="B12885" t="s">
        <v>7016</v>
      </c>
      <c r="C12885" t="s">
        <v>7017</v>
      </c>
      <c r="D12885" t="s">
        <v>7018</v>
      </c>
      <c r="E12885" t="s">
        <v>54</v>
      </c>
      <c r="F12885" s="11" t="s">
        <v>7019</v>
      </c>
      <c r="G12885" s="11" t="s">
        <v>7020</v>
      </c>
      <c r="H12885" t="s">
        <v>55</v>
      </c>
      <c r="I12885" s="11" t="s">
        <v>64</v>
      </c>
      <c r="J12885">
        <v>20</v>
      </c>
      <c r="K12885" s="34">
        <v>64.718284606933594</v>
      </c>
      <c r="L12885" s="34">
        <v>115.50714111328125</v>
      </c>
      <c r="M12885" s="34">
        <v>116.15055084228516</v>
      </c>
      <c r="N12885" s="35">
        <v>0.65630954504013062</v>
      </c>
      <c r="O12885">
        <v>80</v>
      </c>
      <c r="P12885">
        <v>0</v>
      </c>
    </row>
    <row r="12886" spans="1:16" x14ac:dyDescent="0.35">
      <c r="A12886" s="5" t="s">
        <v>4828</v>
      </c>
      <c r="B12886" t="s">
        <v>7016</v>
      </c>
      <c r="C12886" t="s">
        <v>7017</v>
      </c>
      <c r="D12886" t="s">
        <v>7018</v>
      </c>
      <c r="E12886" t="s">
        <v>54</v>
      </c>
      <c r="F12886" s="11" t="s">
        <v>7019</v>
      </c>
      <c r="G12886" s="11" t="s">
        <v>7020</v>
      </c>
      <c r="H12886" t="s">
        <v>55</v>
      </c>
      <c r="I12886" s="11" t="s">
        <v>64</v>
      </c>
      <c r="J12886">
        <v>21</v>
      </c>
      <c r="K12886" s="34">
        <v>62.879039764404297</v>
      </c>
      <c r="L12886" s="34">
        <v>126.07218933105469</v>
      </c>
      <c r="M12886" s="34">
        <v>126.87989044189453</v>
      </c>
      <c r="N12886" s="35">
        <v>0.63877254724502563</v>
      </c>
      <c r="O12886">
        <v>80</v>
      </c>
      <c r="P12886">
        <v>0</v>
      </c>
    </row>
    <row r="12887" spans="1:16" x14ac:dyDescent="0.35">
      <c r="A12887" s="5" t="s">
        <v>4829</v>
      </c>
      <c r="B12887" t="s">
        <v>7016</v>
      </c>
      <c r="C12887" t="s">
        <v>7017</v>
      </c>
      <c r="D12887" t="s">
        <v>7018</v>
      </c>
      <c r="E12887" t="s">
        <v>54</v>
      </c>
      <c r="F12887" s="11" t="s">
        <v>7019</v>
      </c>
      <c r="G12887" s="11" t="s">
        <v>7020</v>
      </c>
      <c r="H12887" t="s">
        <v>55</v>
      </c>
      <c r="I12887" s="11" t="s">
        <v>64</v>
      </c>
      <c r="J12887">
        <v>22</v>
      </c>
      <c r="K12887" s="34">
        <v>61.953014373779297</v>
      </c>
      <c r="L12887" s="34">
        <v>143.8790283203125</v>
      </c>
      <c r="M12887" s="34">
        <v>140.53623962402344</v>
      </c>
      <c r="N12887" s="35">
        <v>1.1162326335906982</v>
      </c>
      <c r="O12887">
        <v>80</v>
      </c>
      <c r="P12887">
        <v>0</v>
      </c>
    </row>
    <row r="12888" spans="1:16" x14ac:dyDescent="0.35">
      <c r="A12888" s="5" t="s">
        <v>4830</v>
      </c>
      <c r="B12888" t="s">
        <v>7016</v>
      </c>
      <c r="C12888" t="s">
        <v>7017</v>
      </c>
      <c r="D12888" t="s">
        <v>7018</v>
      </c>
      <c r="E12888" t="s">
        <v>54</v>
      </c>
      <c r="F12888" s="11" t="s">
        <v>7019</v>
      </c>
      <c r="G12888" s="11" t="s">
        <v>7020</v>
      </c>
      <c r="H12888" t="s">
        <v>55</v>
      </c>
      <c r="I12888" s="11" t="s">
        <v>64</v>
      </c>
      <c r="J12888">
        <v>23</v>
      </c>
      <c r="K12888" s="34">
        <v>61.33135986328125</v>
      </c>
      <c r="L12888" s="34">
        <v>155.26008605957031</v>
      </c>
      <c r="M12888" s="34">
        <v>152.31381225585938</v>
      </c>
      <c r="N12888" s="35">
        <v>1.0324667692184448</v>
      </c>
      <c r="O12888">
        <v>80</v>
      </c>
      <c r="P12888">
        <v>0</v>
      </c>
    </row>
    <row r="12889" spans="1:16" x14ac:dyDescent="0.35">
      <c r="A12889" s="5" t="s">
        <v>4831</v>
      </c>
      <c r="B12889" t="s">
        <v>7016</v>
      </c>
      <c r="C12889" t="s">
        <v>7017</v>
      </c>
      <c r="D12889" t="s">
        <v>7018</v>
      </c>
      <c r="E12889" t="s">
        <v>54</v>
      </c>
      <c r="F12889" s="11" t="s">
        <v>7019</v>
      </c>
      <c r="G12889" s="11" t="s">
        <v>7020</v>
      </c>
      <c r="H12889" t="s">
        <v>55</v>
      </c>
      <c r="I12889" s="11" t="s">
        <v>64</v>
      </c>
      <c r="J12889">
        <v>24</v>
      </c>
      <c r="K12889" s="34">
        <v>60.981807708740234</v>
      </c>
      <c r="L12889" s="34">
        <v>155.86380004882813</v>
      </c>
      <c r="M12889" s="34">
        <v>153.13804626464844</v>
      </c>
      <c r="N12889" s="35">
        <v>0.96570587158203125</v>
      </c>
      <c r="O12889">
        <v>80</v>
      </c>
      <c r="P12889">
        <v>0</v>
      </c>
    </row>
    <row r="12890" spans="1:16" x14ac:dyDescent="0.35">
      <c r="A12890" s="5" t="s">
        <v>4832</v>
      </c>
      <c r="B12890" t="s">
        <v>7016</v>
      </c>
      <c r="C12890" t="s">
        <v>7017</v>
      </c>
      <c r="D12890" t="s">
        <v>7018</v>
      </c>
      <c r="E12890" t="s">
        <v>54</v>
      </c>
      <c r="F12890" s="11" t="s">
        <v>7019</v>
      </c>
      <c r="G12890" s="11" t="s">
        <v>7020</v>
      </c>
      <c r="H12890" t="s">
        <v>55</v>
      </c>
      <c r="I12890" s="11" t="s">
        <v>65</v>
      </c>
      <c r="J12890">
        <v>1</v>
      </c>
      <c r="K12890" s="34">
        <v>62.897377014160156</v>
      </c>
      <c r="L12890" s="34">
        <v>179.16702270507813</v>
      </c>
      <c r="M12890" s="34">
        <v>157.02458190917969</v>
      </c>
      <c r="N12890" s="35">
        <v>6.1423239707946777</v>
      </c>
      <c r="O12890">
        <v>80</v>
      </c>
      <c r="P12890">
        <v>0</v>
      </c>
    </row>
    <row r="12891" spans="1:16" x14ac:dyDescent="0.35">
      <c r="A12891" s="5" t="s">
        <v>4833</v>
      </c>
      <c r="B12891" t="s">
        <v>7016</v>
      </c>
      <c r="C12891" t="s">
        <v>7017</v>
      </c>
      <c r="D12891" t="s">
        <v>7018</v>
      </c>
      <c r="E12891" t="s">
        <v>54</v>
      </c>
      <c r="F12891" s="11" t="s">
        <v>7019</v>
      </c>
      <c r="G12891" s="11" t="s">
        <v>7020</v>
      </c>
      <c r="H12891" t="s">
        <v>55</v>
      </c>
      <c r="I12891" s="11" t="s">
        <v>65</v>
      </c>
      <c r="J12891">
        <v>2</v>
      </c>
      <c r="K12891" s="34">
        <v>62.662174224853516</v>
      </c>
      <c r="L12891" s="34">
        <v>164.95791625976563</v>
      </c>
      <c r="M12891" s="34">
        <v>144.77934265136719</v>
      </c>
      <c r="N12891" s="35">
        <v>5.5969228744506836</v>
      </c>
      <c r="O12891">
        <v>80</v>
      </c>
      <c r="P12891">
        <v>0</v>
      </c>
    </row>
    <row r="12892" spans="1:16" x14ac:dyDescent="0.35">
      <c r="A12892" s="5" t="s">
        <v>4834</v>
      </c>
      <c r="B12892" t="s">
        <v>7016</v>
      </c>
      <c r="C12892" t="s">
        <v>7017</v>
      </c>
      <c r="D12892" t="s">
        <v>7018</v>
      </c>
      <c r="E12892" t="s">
        <v>54</v>
      </c>
      <c r="F12892" s="11" t="s">
        <v>7019</v>
      </c>
      <c r="G12892" s="11" t="s">
        <v>7020</v>
      </c>
      <c r="H12892" t="s">
        <v>55</v>
      </c>
      <c r="I12892" s="11" t="s">
        <v>65</v>
      </c>
      <c r="J12892">
        <v>3</v>
      </c>
      <c r="K12892" s="34">
        <v>62.360000610351563</v>
      </c>
      <c r="L12892" s="34">
        <v>144.3009033203125</v>
      </c>
      <c r="M12892" s="34">
        <v>126.94847869873047</v>
      </c>
      <c r="N12892" s="35">
        <v>4.8143959045410156</v>
      </c>
      <c r="O12892">
        <v>80</v>
      </c>
      <c r="P12892">
        <v>0</v>
      </c>
    </row>
    <row r="12893" spans="1:16" x14ac:dyDescent="0.35">
      <c r="A12893" s="5" t="s">
        <v>4835</v>
      </c>
      <c r="B12893" t="s">
        <v>7016</v>
      </c>
      <c r="C12893" t="s">
        <v>7017</v>
      </c>
      <c r="D12893" t="s">
        <v>7018</v>
      </c>
      <c r="E12893" t="s">
        <v>54</v>
      </c>
      <c r="F12893" s="11" t="s">
        <v>7019</v>
      </c>
      <c r="G12893" s="11" t="s">
        <v>7020</v>
      </c>
      <c r="H12893" t="s">
        <v>55</v>
      </c>
      <c r="I12893" s="11" t="s">
        <v>65</v>
      </c>
      <c r="J12893">
        <v>4</v>
      </c>
      <c r="K12893" s="34">
        <v>62.134777069091797</v>
      </c>
      <c r="L12893" s="34">
        <v>121.21293640136719</v>
      </c>
      <c r="M12893" s="34">
        <v>106.78150939941406</v>
      </c>
      <c r="N12893" s="35">
        <v>4.0059375762939453</v>
      </c>
      <c r="O12893">
        <v>80</v>
      </c>
      <c r="P12893">
        <v>0</v>
      </c>
    </row>
    <row r="12894" spans="1:16" x14ac:dyDescent="0.35">
      <c r="A12894" s="5" t="s">
        <v>4836</v>
      </c>
      <c r="B12894" t="s">
        <v>7016</v>
      </c>
      <c r="C12894" t="s">
        <v>7017</v>
      </c>
      <c r="D12894" t="s">
        <v>7018</v>
      </c>
      <c r="E12894" t="s">
        <v>54</v>
      </c>
      <c r="F12894" s="11" t="s">
        <v>7019</v>
      </c>
      <c r="G12894" s="11" t="s">
        <v>7020</v>
      </c>
      <c r="H12894" t="s">
        <v>55</v>
      </c>
      <c r="I12894" s="11" t="s">
        <v>65</v>
      </c>
      <c r="J12894">
        <v>5</v>
      </c>
      <c r="K12894" s="34">
        <v>61.881351470947266</v>
      </c>
      <c r="L12894" s="34">
        <v>97.264602661132813</v>
      </c>
      <c r="M12894" s="34">
        <v>85.550216674804688</v>
      </c>
      <c r="N12894" s="35">
        <v>3.2544193267822266</v>
      </c>
      <c r="O12894">
        <v>80</v>
      </c>
      <c r="P12894">
        <v>0</v>
      </c>
    </row>
    <row r="12895" spans="1:16" x14ac:dyDescent="0.35">
      <c r="A12895" s="5" t="s">
        <v>4837</v>
      </c>
      <c r="B12895" t="s">
        <v>7016</v>
      </c>
      <c r="C12895" t="s">
        <v>7017</v>
      </c>
      <c r="D12895" t="s">
        <v>7018</v>
      </c>
      <c r="E12895" t="s">
        <v>54</v>
      </c>
      <c r="F12895" s="11" t="s">
        <v>7019</v>
      </c>
      <c r="G12895" s="11" t="s">
        <v>7020</v>
      </c>
      <c r="H12895" t="s">
        <v>55</v>
      </c>
      <c r="I12895" s="11" t="s">
        <v>65</v>
      </c>
      <c r="J12895">
        <v>6</v>
      </c>
      <c r="K12895" s="34">
        <v>61.816623687744141</v>
      </c>
      <c r="L12895" s="34">
        <v>73.629379272460938</v>
      </c>
      <c r="M12895" s="34">
        <v>64.699264526367188</v>
      </c>
      <c r="N12895" s="35">
        <v>2.483466625213623</v>
      </c>
      <c r="O12895">
        <v>80</v>
      </c>
      <c r="P12895">
        <v>0</v>
      </c>
    </row>
    <row r="12896" spans="1:16" x14ac:dyDescent="0.35">
      <c r="A12896" s="5" t="s">
        <v>4838</v>
      </c>
      <c r="B12896" t="s">
        <v>7016</v>
      </c>
      <c r="C12896" t="s">
        <v>7017</v>
      </c>
      <c r="D12896" t="s">
        <v>7018</v>
      </c>
      <c r="E12896" t="s">
        <v>54</v>
      </c>
      <c r="F12896" s="11" t="s">
        <v>7019</v>
      </c>
      <c r="G12896" s="11" t="s">
        <v>7020</v>
      </c>
      <c r="H12896" t="s">
        <v>55</v>
      </c>
      <c r="I12896" s="11" t="s">
        <v>65</v>
      </c>
      <c r="J12896">
        <v>7</v>
      </c>
      <c r="K12896" s="34">
        <v>61.870475769042969</v>
      </c>
      <c r="L12896" s="34">
        <v>49.923446655273438</v>
      </c>
      <c r="M12896" s="34">
        <v>46.521354675292969</v>
      </c>
      <c r="N12896" s="35">
        <v>1.1706670522689819</v>
      </c>
      <c r="O12896">
        <v>80</v>
      </c>
      <c r="P12896">
        <v>0</v>
      </c>
    </row>
    <row r="12897" spans="1:16" x14ac:dyDescent="0.35">
      <c r="A12897" s="5" t="s">
        <v>4839</v>
      </c>
      <c r="B12897" t="s">
        <v>7016</v>
      </c>
      <c r="C12897" t="s">
        <v>7017</v>
      </c>
      <c r="D12897" t="s">
        <v>7018</v>
      </c>
      <c r="E12897" t="s">
        <v>54</v>
      </c>
      <c r="F12897" s="11" t="s">
        <v>7019</v>
      </c>
      <c r="G12897" s="11" t="s">
        <v>7020</v>
      </c>
      <c r="H12897" t="s">
        <v>55</v>
      </c>
      <c r="I12897" s="11" t="s">
        <v>65</v>
      </c>
      <c r="J12897">
        <v>8</v>
      </c>
      <c r="K12897" s="34">
        <v>62.513675689697266</v>
      </c>
      <c r="L12897" s="34">
        <v>40.993175506591797</v>
      </c>
      <c r="M12897" s="34">
        <v>39.073883056640625</v>
      </c>
      <c r="N12897" s="35">
        <v>0.75013035535812378</v>
      </c>
      <c r="O12897">
        <v>80</v>
      </c>
      <c r="P12897">
        <v>0</v>
      </c>
    </row>
    <row r="12898" spans="1:16" x14ac:dyDescent="0.35">
      <c r="A12898" s="5" t="s">
        <v>4840</v>
      </c>
      <c r="B12898" t="s">
        <v>7016</v>
      </c>
      <c r="C12898" t="s">
        <v>7017</v>
      </c>
      <c r="D12898" t="s">
        <v>7018</v>
      </c>
      <c r="E12898" t="s">
        <v>54</v>
      </c>
      <c r="F12898" s="11" t="s">
        <v>7019</v>
      </c>
      <c r="G12898" s="11" t="s">
        <v>7020</v>
      </c>
      <c r="H12898" t="s">
        <v>55</v>
      </c>
      <c r="I12898" s="11" t="s">
        <v>65</v>
      </c>
      <c r="J12898">
        <v>9</v>
      </c>
      <c r="K12898" s="34">
        <v>63.7884521484375</v>
      </c>
      <c r="L12898" s="34">
        <v>42.751087188720703</v>
      </c>
      <c r="M12898" s="34">
        <v>41.087745666503906</v>
      </c>
      <c r="N12898" s="35">
        <v>0.71684390306472778</v>
      </c>
      <c r="O12898">
        <v>80</v>
      </c>
      <c r="P12898">
        <v>0</v>
      </c>
    </row>
    <row r="12899" spans="1:16" x14ac:dyDescent="0.35">
      <c r="A12899" s="5" t="s">
        <v>4841</v>
      </c>
      <c r="B12899" t="s">
        <v>7016</v>
      </c>
      <c r="C12899" t="s">
        <v>7017</v>
      </c>
      <c r="D12899" t="s">
        <v>7018</v>
      </c>
      <c r="E12899" t="s">
        <v>54</v>
      </c>
      <c r="F12899" s="11" t="s">
        <v>7019</v>
      </c>
      <c r="G12899" s="11" t="s">
        <v>7020</v>
      </c>
      <c r="H12899" t="s">
        <v>55</v>
      </c>
      <c r="I12899" s="11" t="s">
        <v>65</v>
      </c>
      <c r="J12899">
        <v>10</v>
      </c>
      <c r="K12899" s="34">
        <v>65.891075134277344</v>
      </c>
      <c r="L12899" s="34">
        <v>48.613636016845703</v>
      </c>
      <c r="M12899" s="34">
        <v>46.917087554931641</v>
      </c>
      <c r="N12899" s="35">
        <v>0.74687880277633667</v>
      </c>
      <c r="O12899">
        <v>80</v>
      </c>
      <c r="P12899">
        <v>0</v>
      </c>
    </row>
    <row r="12900" spans="1:16" x14ac:dyDescent="0.35">
      <c r="A12900" s="5" t="s">
        <v>4842</v>
      </c>
      <c r="B12900" t="s">
        <v>7016</v>
      </c>
      <c r="C12900" t="s">
        <v>7017</v>
      </c>
      <c r="D12900" t="s">
        <v>7018</v>
      </c>
      <c r="E12900" t="s">
        <v>54</v>
      </c>
      <c r="F12900" s="11" t="s">
        <v>7019</v>
      </c>
      <c r="G12900" s="11" t="s">
        <v>7020</v>
      </c>
      <c r="H12900" t="s">
        <v>55</v>
      </c>
      <c r="I12900" s="11" t="s">
        <v>65</v>
      </c>
      <c r="J12900">
        <v>11</v>
      </c>
      <c r="K12900" s="34">
        <v>68.064498901367188</v>
      </c>
      <c r="L12900" s="34">
        <v>53.528594970703125</v>
      </c>
      <c r="M12900" s="34">
        <v>51.445514678955078</v>
      </c>
      <c r="N12900" s="35">
        <v>0.86522066593170166</v>
      </c>
      <c r="O12900">
        <v>80</v>
      </c>
      <c r="P12900">
        <v>0</v>
      </c>
    </row>
    <row r="12901" spans="1:16" x14ac:dyDescent="0.35">
      <c r="A12901" s="5" t="s">
        <v>4843</v>
      </c>
      <c r="B12901" t="s">
        <v>7016</v>
      </c>
      <c r="C12901" t="s">
        <v>7017</v>
      </c>
      <c r="D12901" t="s">
        <v>7018</v>
      </c>
      <c r="E12901" t="s">
        <v>54</v>
      </c>
      <c r="F12901" s="11" t="s">
        <v>7019</v>
      </c>
      <c r="G12901" s="11" t="s">
        <v>7020</v>
      </c>
      <c r="H12901" t="s">
        <v>55</v>
      </c>
      <c r="I12901" s="11" t="s">
        <v>65</v>
      </c>
      <c r="J12901">
        <v>12</v>
      </c>
      <c r="K12901" s="34">
        <v>69.554824829101563</v>
      </c>
      <c r="L12901" s="34">
        <v>59.092666625976563</v>
      </c>
      <c r="M12901" s="34">
        <v>56.780906677246094</v>
      </c>
      <c r="N12901" s="35">
        <v>0.98069232702255249</v>
      </c>
      <c r="O12901">
        <v>80</v>
      </c>
      <c r="P12901">
        <v>0</v>
      </c>
    </row>
    <row r="12902" spans="1:16" x14ac:dyDescent="0.35">
      <c r="A12902" s="5" t="s">
        <v>4844</v>
      </c>
      <c r="B12902" t="s">
        <v>7016</v>
      </c>
      <c r="C12902" t="s">
        <v>7017</v>
      </c>
      <c r="D12902" t="s">
        <v>7018</v>
      </c>
      <c r="E12902" t="s">
        <v>54</v>
      </c>
      <c r="F12902" s="11" t="s">
        <v>7019</v>
      </c>
      <c r="G12902" s="11" t="s">
        <v>7020</v>
      </c>
      <c r="H12902" t="s">
        <v>55</v>
      </c>
      <c r="I12902" s="11" t="s">
        <v>65</v>
      </c>
      <c r="J12902">
        <v>13</v>
      </c>
      <c r="K12902" s="34">
        <v>70.850898742675781</v>
      </c>
      <c r="L12902" s="34">
        <v>65.554191589355469</v>
      </c>
      <c r="M12902" s="34">
        <v>62.899402618408203</v>
      </c>
      <c r="N12902" s="35">
        <v>1.1423604488372803</v>
      </c>
      <c r="O12902">
        <v>80</v>
      </c>
      <c r="P12902">
        <v>0</v>
      </c>
    </row>
    <row r="12903" spans="1:16" x14ac:dyDescent="0.35">
      <c r="A12903" s="5" t="s">
        <v>4845</v>
      </c>
      <c r="B12903" t="s">
        <v>7016</v>
      </c>
      <c r="C12903" t="s">
        <v>7017</v>
      </c>
      <c r="D12903" t="s">
        <v>7018</v>
      </c>
      <c r="E12903" t="s">
        <v>54</v>
      </c>
      <c r="F12903" s="11" t="s">
        <v>7019</v>
      </c>
      <c r="G12903" s="11" t="s">
        <v>7020</v>
      </c>
      <c r="H12903" t="s">
        <v>55</v>
      </c>
      <c r="I12903" s="11" t="s">
        <v>65</v>
      </c>
      <c r="J12903">
        <v>14</v>
      </c>
      <c r="K12903" s="34">
        <v>71.773696899414063</v>
      </c>
      <c r="L12903" s="34">
        <v>71.346229553222656</v>
      </c>
      <c r="M12903" s="34">
        <v>68.544189453125</v>
      </c>
      <c r="N12903" s="35">
        <v>1.1988430023193359</v>
      </c>
      <c r="O12903">
        <v>80</v>
      </c>
      <c r="P12903">
        <v>0</v>
      </c>
    </row>
    <row r="12904" spans="1:16" x14ac:dyDescent="0.35">
      <c r="A12904" s="5" t="s">
        <v>4846</v>
      </c>
      <c r="B12904" t="s">
        <v>7016</v>
      </c>
      <c r="C12904" t="s">
        <v>7017</v>
      </c>
      <c r="D12904" t="s">
        <v>7018</v>
      </c>
      <c r="E12904" t="s">
        <v>54</v>
      </c>
      <c r="F12904" s="11" t="s">
        <v>7019</v>
      </c>
      <c r="G12904" s="11" t="s">
        <v>7020</v>
      </c>
      <c r="H12904" t="s">
        <v>55</v>
      </c>
      <c r="I12904" s="11" t="s">
        <v>65</v>
      </c>
      <c r="J12904">
        <v>15</v>
      </c>
      <c r="K12904" s="34">
        <v>72.10205078125</v>
      </c>
      <c r="L12904" s="34">
        <v>75.668006896972656</v>
      </c>
      <c r="M12904" s="34">
        <v>75.243904113769531</v>
      </c>
      <c r="N12904" s="35">
        <v>0.41652399301528931</v>
      </c>
      <c r="O12904">
        <v>80</v>
      </c>
      <c r="P12904">
        <v>0</v>
      </c>
    </row>
    <row r="12905" spans="1:16" x14ac:dyDescent="0.35">
      <c r="A12905" s="5" t="s">
        <v>4847</v>
      </c>
      <c r="B12905" t="s">
        <v>7016</v>
      </c>
      <c r="C12905" t="s">
        <v>7017</v>
      </c>
      <c r="D12905" t="s">
        <v>7018</v>
      </c>
      <c r="E12905" t="s">
        <v>54</v>
      </c>
      <c r="F12905" s="11" t="s">
        <v>7019</v>
      </c>
      <c r="G12905" s="11" t="s">
        <v>7020</v>
      </c>
      <c r="H12905" t="s">
        <v>55</v>
      </c>
      <c r="I12905" s="11" t="s">
        <v>65</v>
      </c>
      <c r="J12905">
        <v>16</v>
      </c>
      <c r="K12905" s="34">
        <v>71.708000183105469</v>
      </c>
      <c r="L12905" s="34">
        <v>82.691688537597656</v>
      </c>
      <c r="M12905" s="34">
        <v>81.997749328613281</v>
      </c>
      <c r="N12905" s="35">
        <v>0.49308693408966064</v>
      </c>
      <c r="O12905">
        <v>80</v>
      </c>
      <c r="P12905">
        <v>0</v>
      </c>
    </row>
    <row r="12906" spans="1:16" x14ac:dyDescent="0.35">
      <c r="A12906" s="5" t="s">
        <v>4848</v>
      </c>
      <c r="B12906" t="s">
        <v>7016</v>
      </c>
      <c r="C12906" t="s">
        <v>7017</v>
      </c>
      <c r="D12906" t="s">
        <v>7018</v>
      </c>
      <c r="E12906" t="s">
        <v>54</v>
      </c>
      <c r="F12906" s="11" t="s">
        <v>7019</v>
      </c>
      <c r="G12906" s="11" t="s">
        <v>7020</v>
      </c>
      <c r="H12906" t="s">
        <v>55</v>
      </c>
      <c r="I12906" s="11" t="s">
        <v>65</v>
      </c>
      <c r="J12906">
        <v>17</v>
      </c>
      <c r="K12906" s="34">
        <v>71.106727600097656</v>
      </c>
      <c r="L12906" s="34">
        <v>80.448799133300781</v>
      </c>
      <c r="M12906" s="34">
        <v>89.042953491210938</v>
      </c>
      <c r="N12906" s="35">
        <v>2.4624378681182861</v>
      </c>
      <c r="O12906">
        <v>80</v>
      </c>
      <c r="P12906">
        <v>0</v>
      </c>
    </row>
    <row r="12907" spans="1:16" x14ac:dyDescent="0.35">
      <c r="A12907" s="5" t="s">
        <v>4849</v>
      </c>
      <c r="B12907" t="s">
        <v>7016</v>
      </c>
      <c r="C12907" t="s">
        <v>7017</v>
      </c>
      <c r="D12907" t="s">
        <v>7018</v>
      </c>
      <c r="E12907" t="s">
        <v>54</v>
      </c>
      <c r="F12907" s="11" t="s">
        <v>7019</v>
      </c>
      <c r="G12907" s="11" t="s">
        <v>7020</v>
      </c>
      <c r="H12907" t="s">
        <v>55</v>
      </c>
      <c r="I12907" s="11" t="s">
        <v>65</v>
      </c>
      <c r="J12907">
        <v>18</v>
      </c>
      <c r="K12907" s="34">
        <v>70.133453369140625</v>
      </c>
      <c r="L12907" s="34">
        <v>90.251495361328125</v>
      </c>
      <c r="M12907" s="34">
        <v>98.432136535644531</v>
      </c>
      <c r="N12907" s="35">
        <v>2.3181109428405762</v>
      </c>
      <c r="O12907">
        <v>80</v>
      </c>
      <c r="P12907">
        <v>0</v>
      </c>
    </row>
    <row r="12908" spans="1:16" x14ac:dyDescent="0.35">
      <c r="A12908" s="5" t="s">
        <v>4850</v>
      </c>
      <c r="B12908" t="s">
        <v>7016</v>
      </c>
      <c r="C12908" t="s">
        <v>7017</v>
      </c>
      <c r="D12908" t="s">
        <v>7018</v>
      </c>
      <c r="E12908" t="s">
        <v>54</v>
      </c>
      <c r="F12908" s="11" t="s">
        <v>7019</v>
      </c>
      <c r="G12908" s="11" t="s">
        <v>7020</v>
      </c>
      <c r="H12908" t="s">
        <v>55</v>
      </c>
      <c r="I12908" s="11" t="s">
        <v>65</v>
      </c>
      <c r="J12908">
        <v>19</v>
      </c>
      <c r="K12908" s="34">
        <v>68.7188720703125</v>
      </c>
      <c r="L12908" s="34">
        <v>102.02752685546875</v>
      </c>
      <c r="M12908" s="34">
        <v>109.27931976318359</v>
      </c>
      <c r="N12908" s="35">
        <v>2.0302979946136475</v>
      </c>
      <c r="O12908">
        <v>80</v>
      </c>
      <c r="P12908">
        <v>0</v>
      </c>
    </row>
    <row r="12909" spans="1:16" x14ac:dyDescent="0.35">
      <c r="A12909" s="5" t="s">
        <v>4851</v>
      </c>
      <c r="B12909" t="s">
        <v>7016</v>
      </c>
      <c r="C12909" t="s">
        <v>7017</v>
      </c>
      <c r="D12909" t="s">
        <v>7018</v>
      </c>
      <c r="E12909" t="s">
        <v>54</v>
      </c>
      <c r="F12909" s="11" t="s">
        <v>7019</v>
      </c>
      <c r="G12909" s="11" t="s">
        <v>7020</v>
      </c>
      <c r="H12909" t="s">
        <v>55</v>
      </c>
      <c r="I12909" s="11" t="s">
        <v>65</v>
      </c>
      <c r="J12909">
        <v>20</v>
      </c>
      <c r="K12909" s="34">
        <v>66.871322631835938</v>
      </c>
      <c r="L12909" s="34">
        <v>110.70658874511719</v>
      </c>
      <c r="M12909" s="34">
        <v>117.14639282226563</v>
      </c>
      <c r="N12909" s="35">
        <v>1.8142484426498413</v>
      </c>
      <c r="O12909">
        <v>80</v>
      </c>
      <c r="P12909">
        <v>0</v>
      </c>
    </row>
    <row r="12910" spans="1:16" x14ac:dyDescent="0.35">
      <c r="A12910" s="5" t="s">
        <v>4852</v>
      </c>
      <c r="B12910" t="s">
        <v>7016</v>
      </c>
      <c r="C12910" t="s">
        <v>7017</v>
      </c>
      <c r="D12910" t="s">
        <v>7018</v>
      </c>
      <c r="E12910" t="s">
        <v>54</v>
      </c>
      <c r="F12910" s="11" t="s">
        <v>7019</v>
      </c>
      <c r="G12910" s="11" t="s">
        <v>7020</v>
      </c>
      <c r="H12910" t="s">
        <v>55</v>
      </c>
      <c r="I12910" s="11" t="s">
        <v>65</v>
      </c>
      <c r="J12910">
        <v>21</v>
      </c>
      <c r="K12910" s="34">
        <v>65.090301513671875</v>
      </c>
      <c r="L12910" s="34">
        <v>120.85578155517578</v>
      </c>
      <c r="M12910" s="34">
        <v>127.76071166992188</v>
      </c>
      <c r="N12910" s="35">
        <v>1.9381265640258789</v>
      </c>
      <c r="O12910">
        <v>80</v>
      </c>
      <c r="P12910">
        <v>0</v>
      </c>
    </row>
    <row r="12911" spans="1:16" x14ac:dyDescent="0.35">
      <c r="A12911" s="5" t="s">
        <v>4853</v>
      </c>
      <c r="B12911" t="s">
        <v>7016</v>
      </c>
      <c r="C12911" t="s">
        <v>7017</v>
      </c>
      <c r="D12911" t="s">
        <v>7018</v>
      </c>
      <c r="E12911" t="s">
        <v>54</v>
      </c>
      <c r="F12911" s="11" t="s">
        <v>7019</v>
      </c>
      <c r="G12911" s="11" t="s">
        <v>7020</v>
      </c>
      <c r="H12911" t="s">
        <v>55</v>
      </c>
      <c r="I12911" s="11" t="s">
        <v>65</v>
      </c>
      <c r="J12911">
        <v>22</v>
      </c>
      <c r="K12911" s="34">
        <v>64.019378662109375</v>
      </c>
      <c r="L12911" s="34">
        <v>149.73582458496094</v>
      </c>
      <c r="M12911" s="34">
        <v>141.90303039550781</v>
      </c>
      <c r="N12911" s="35">
        <v>2.188570499420166</v>
      </c>
      <c r="O12911">
        <v>80</v>
      </c>
      <c r="P12911">
        <v>0</v>
      </c>
    </row>
    <row r="12912" spans="1:16" x14ac:dyDescent="0.35">
      <c r="A12912" s="5" t="s">
        <v>4854</v>
      </c>
      <c r="B12912" t="s">
        <v>7016</v>
      </c>
      <c r="C12912" t="s">
        <v>7017</v>
      </c>
      <c r="D12912" t="s">
        <v>7018</v>
      </c>
      <c r="E12912" t="s">
        <v>54</v>
      </c>
      <c r="F12912" s="11" t="s">
        <v>7019</v>
      </c>
      <c r="G12912" s="11" t="s">
        <v>7020</v>
      </c>
      <c r="H12912" t="s">
        <v>55</v>
      </c>
      <c r="I12912" s="11" t="s">
        <v>65</v>
      </c>
      <c r="J12912">
        <v>23</v>
      </c>
      <c r="K12912" s="34">
        <v>63.454925537109375</v>
      </c>
      <c r="L12912" s="34">
        <v>161.61940002441406</v>
      </c>
      <c r="M12912" s="34">
        <v>153.99978637695313</v>
      </c>
      <c r="N12912" s="35">
        <v>2.1290159225463867</v>
      </c>
      <c r="O12912">
        <v>80</v>
      </c>
      <c r="P12912">
        <v>0</v>
      </c>
    </row>
    <row r="12913" spans="1:16" x14ac:dyDescent="0.35">
      <c r="A12913" s="5" t="s">
        <v>4855</v>
      </c>
      <c r="B12913" t="s">
        <v>7016</v>
      </c>
      <c r="C12913" t="s">
        <v>7017</v>
      </c>
      <c r="D12913" t="s">
        <v>7018</v>
      </c>
      <c r="E12913" t="s">
        <v>54</v>
      </c>
      <c r="F12913" s="11" t="s">
        <v>7019</v>
      </c>
      <c r="G12913" s="11" t="s">
        <v>7020</v>
      </c>
      <c r="H12913" t="s">
        <v>55</v>
      </c>
      <c r="I12913" s="11" t="s">
        <v>65</v>
      </c>
      <c r="J12913">
        <v>24</v>
      </c>
      <c r="K12913" s="34">
        <v>63.136325836181641</v>
      </c>
      <c r="L12913" s="34">
        <v>162.305419921875</v>
      </c>
      <c r="M12913" s="34">
        <v>154.84083557128906</v>
      </c>
      <c r="N12913" s="35">
        <v>2.0809240341186523</v>
      </c>
      <c r="O12913">
        <v>80</v>
      </c>
      <c r="P12913">
        <v>0</v>
      </c>
    </row>
    <row r="12914" spans="1:16" x14ac:dyDescent="0.35">
      <c r="A12914" s="5" t="s">
        <v>4856</v>
      </c>
      <c r="B12914" t="s">
        <v>7016</v>
      </c>
      <c r="C12914" t="s">
        <v>7017</v>
      </c>
      <c r="D12914" t="s">
        <v>7018</v>
      </c>
      <c r="E12914" t="s">
        <v>54</v>
      </c>
      <c r="F12914" s="11" t="s">
        <v>7019</v>
      </c>
      <c r="G12914" s="11" t="s">
        <v>7020</v>
      </c>
      <c r="H12914" t="s">
        <v>55</v>
      </c>
      <c r="I12914" s="11" t="s">
        <v>66</v>
      </c>
      <c r="J12914">
        <v>1</v>
      </c>
      <c r="K12914" s="34">
        <v>64.826339721679688</v>
      </c>
      <c r="L12914" s="34">
        <v>181.76780700683594</v>
      </c>
      <c r="M12914" s="34">
        <v>158.41026306152344</v>
      </c>
      <c r="N12914" s="35">
        <v>6.475186824798584</v>
      </c>
      <c r="O12914">
        <v>80</v>
      </c>
      <c r="P12914">
        <v>0</v>
      </c>
    </row>
    <row r="12915" spans="1:16" x14ac:dyDescent="0.35">
      <c r="A12915" s="5" t="s">
        <v>4857</v>
      </c>
      <c r="B12915" t="s">
        <v>7016</v>
      </c>
      <c r="C12915" t="s">
        <v>7017</v>
      </c>
      <c r="D12915" t="s">
        <v>7018</v>
      </c>
      <c r="E12915" t="s">
        <v>54</v>
      </c>
      <c r="F12915" s="11" t="s">
        <v>7019</v>
      </c>
      <c r="G12915" s="11" t="s">
        <v>7020</v>
      </c>
      <c r="H12915" t="s">
        <v>55</v>
      </c>
      <c r="I12915" s="11" t="s">
        <v>66</v>
      </c>
      <c r="J12915">
        <v>2</v>
      </c>
      <c r="K12915" s="34">
        <v>64.647933959960938</v>
      </c>
      <c r="L12915" s="34">
        <v>167.09016418457031</v>
      </c>
      <c r="M12915" s="34">
        <v>145.89573669433594</v>
      </c>
      <c r="N12915" s="35">
        <v>5.8775968551635742</v>
      </c>
      <c r="O12915">
        <v>80</v>
      </c>
      <c r="P12915">
        <v>0</v>
      </c>
    </row>
    <row r="12916" spans="1:16" x14ac:dyDescent="0.35">
      <c r="A12916" s="5" t="s">
        <v>4858</v>
      </c>
      <c r="B12916" t="s">
        <v>7016</v>
      </c>
      <c r="C12916" t="s">
        <v>7017</v>
      </c>
      <c r="D12916" t="s">
        <v>7018</v>
      </c>
      <c r="E12916" t="s">
        <v>54</v>
      </c>
      <c r="F12916" s="11" t="s">
        <v>7019</v>
      </c>
      <c r="G12916" s="11" t="s">
        <v>7020</v>
      </c>
      <c r="H12916" t="s">
        <v>55</v>
      </c>
      <c r="I12916" s="11" t="s">
        <v>66</v>
      </c>
      <c r="J12916">
        <v>3</v>
      </c>
      <c r="K12916" s="34">
        <v>64.550895690917969</v>
      </c>
      <c r="L12916" s="34">
        <v>146.08552551269531</v>
      </c>
      <c r="M12916" s="34">
        <v>127.74211120605469</v>
      </c>
      <c r="N12916" s="35">
        <v>5.0864744186401367</v>
      </c>
      <c r="O12916">
        <v>80</v>
      </c>
      <c r="P12916">
        <v>0</v>
      </c>
    </row>
    <row r="12917" spans="1:16" x14ac:dyDescent="0.35">
      <c r="A12917" s="5" t="s">
        <v>4859</v>
      </c>
      <c r="B12917" t="s">
        <v>7016</v>
      </c>
      <c r="C12917" t="s">
        <v>7017</v>
      </c>
      <c r="D12917" t="s">
        <v>7018</v>
      </c>
      <c r="E12917" t="s">
        <v>54</v>
      </c>
      <c r="F12917" s="11" t="s">
        <v>7019</v>
      </c>
      <c r="G12917" s="11" t="s">
        <v>7020</v>
      </c>
      <c r="H12917" t="s">
        <v>55</v>
      </c>
      <c r="I12917" s="11" t="s">
        <v>66</v>
      </c>
      <c r="J12917">
        <v>4</v>
      </c>
      <c r="K12917" s="34">
        <v>64.365158081054688</v>
      </c>
      <c r="L12917" s="34">
        <v>122.55469512939453</v>
      </c>
      <c r="M12917" s="34">
        <v>107.29486083984375</v>
      </c>
      <c r="N12917" s="35">
        <v>4.2306737899780273</v>
      </c>
      <c r="O12917">
        <v>80</v>
      </c>
      <c r="P12917">
        <v>0</v>
      </c>
    </row>
    <row r="12918" spans="1:16" x14ac:dyDescent="0.35">
      <c r="A12918" s="5" t="s">
        <v>4860</v>
      </c>
      <c r="B12918" t="s">
        <v>7016</v>
      </c>
      <c r="C12918" t="s">
        <v>7017</v>
      </c>
      <c r="D12918" t="s">
        <v>7018</v>
      </c>
      <c r="E12918" t="s">
        <v>54</v>
      </c>
      <c r="F12918" s="11" t="s">
        <v>7019</v>
      </c>
      <c r="G12918" s="11" t="s">
        <v>7020</v>
      </c>
      <c r="H12918" t="s">
        <v>55</v>
      </c>
      <c r="I12918" s="11" t="s">
        <v>66</v>
      </c>
      <c r="J12918">
        <v>5</v>
      </c>
      <c r="K12918" s="34">
        <v>64.1480712890625</v>
      </c>
      <c r="L12918" s="34">
        <v>98.146385192871094</v>
      </c>
      <c r="M12918" s="34">
        <v>85.88690185546875</v>
      </c>
      <c r="N12918" s="35">
        <v>3.3998994827270508</v>
      </c>
      <c r="O12918">
        <v>80</v>
      </c>
      <c r="P12918">
        <v>0</v>
      </c>
    </row>
    <row r="12919" spans="1:16" x14ac:dyDescent="0.35">
      <c r="A12919" s="5" t="s">
        <v>4861</v>
      </c>
      <c r="B12919" t="s">
        <v>7016</v>
      </c>
      <c r="C12919" t="s">
        <v>7017</v>
      </c>
      <c r="D12919" t="s">
        <v>7018</v>
      </c>
      <c r="E12919" t="s">
        <v>54</v>
      </c>
      <c r="F12919" s="11" t="s">
        <v>7019</v>
      </c>
      <c r="G12919" s="11" t="s">
        <v>7020</v>
      </c>
      <c r="H12919" t="s">
        <v>55</v>
      </c>
      <c r="I12919" s="11" t="s">
        <v>66</v>
      </c>
      <c r="J12919">
        <v>6</v>
      </c>
      <c r="K12919" s="34">
        <v>64.157142639160156</v>
      </c>
      <c r="L12919" s="34">
        <v>74.056182861328125</v>
      </c>
      <c r="M12919" s="34">
        <v>64.695762634277344</v>
      </c>
      <c r="N12919" s="35">
        <v>2.5987281799316406</v>
      </c>
      <c r="O12919">
        <v>80</v>
      </c>
      <c r="P12919">
        <v>0</v>
      </c>
    </row>
    <row r="12920" spans="1:16" x14ac:dyDescent="0.35">
      <c r="A12920" s="5" t="s">
        <v>4862</v>
      </c>
      <c r="B12920" t="s">
        <v>7016</v>
      </c>
      <c r="C12920" t="s">
        <v>7017</v>
      </c>
      <c r="D12920" t="s">
        <v>7018</v>
      </c>
      <c r="E12920" t="s">
        <v>54</v>
      </c>
      <c r="F12920" s="11" t="s">
        <v>7019</v>
      </c>
      <c r="G12920" s="11" t="s">
        <v>7020</v>
      </c>
      <c r="H12920" t="s">
        <v>55</v>
      </c>
      <c r="I12920" s="11" t="s">
        <v>66</v>
      </c>
      <c r="J12920">
        <v>7</v>
      </c>
      <c r="K12920" s="34">
        <v>64.126152038574219</v>
      </c>
      <c r="L12920" s="34">
        <v>49.801067352294922</v>
      </c>
      <c r="M12920" s="34">
        <v>46.111423492431641</v>
      </c>
      <c r="N12920" s="35">
        <v>1.2211304903030396</v>
      </c>
      <c r="O12920">
        <v>80</v>
      </c>
      <c r="P12920">
        <v>0</v>
      </c>
    </row>
    <row r="12921" spans="1:16" x14ac:dyDescent="0.35">
      <c r="A12921" s="5" t="s">
        <v>4863</v>
      </c>
      <c r="B12921" t="s">
        <v>7016</v>
      </c>
      <c r="C12921" t="s">
        <v>7017</v>
      </c>
      <c r="D12921" t="s">
        <v>7018</v>
      </c>
      <c r="E12921" t="s">
        <v>54</v>
      </c>
      <c r="F12921" s="11" t="s">
        <v>7019</v>
      </c>
      <c r="G12921" s="11" t="s">
        <v>7020</v>
      </c>
      <c r="H12921" t="s">
        <v>55</v>
      </c>
      <c r="I12921" s="11" t="s">
        <v>66</v>
      </c>
      <c r="J12921">
        <v>8</v>
      </c>
      <c r="K12921" s="34">
        <v>64.787361145019531</v>
      </c>
      <c r="L12921" s="34">
        <v>40.782184600830078</v>
      </c>
      <c r="M12921" s="34">
        <v>38.357398986816406</v>
      </c>
      <c r="N12921" s="35">
        <v>0.83872395753860474</v>
      </c>
      <c r="O12921">
        <v>80</v>
      </c>
      <c r="P12921">
        <v>0</v>
      </c>
    </row>
    <row r="12922" spans="1:16" x14ac:dyDescent="0.35">
      <c r="A12922" s="5" t="s">
        <v>4864</v>
      </c>
      <c r="B12922" t="s">
        <v>7016</v>
      </c>
      <c r="C12922" t="s">
        <v>7017</v>
      </c>
      <c r="D12922" t="s">
        <v>7018</v>
      </c>
      <c r="E12922" t="s">
        <v>54</v>
      </c>
      <c r="F12922" s="11" t="s">
        <v>7019</v>
      </c>
      <c r="G12922" s="11" t="s">
        <v>7020</v>
      </c>
      <c r="H12922" t="s">
        <v>55</v>
      </c>
      <c r="I12922" s="11" t="s">
        <v>66</v>
      </c>
      <c r="J12922">
        <v>9</v>
      </c>
      <c r="K12922" s="34">
        <v>65.845733642578125</v>
      </c>
      <c r="L12922" s="34">
        <v>42.572864532470703</v>
      </c>
      <c r="M12922" s="34">
        <v>40.319019317626953</v>
      </c>
      <c r="N12922" s="35">
        <v>0.78110784292221069</v>
      </c>
      <c r="O12922">
        <v>80</v>
      </c>
      <c r="P12922">
        <v>0</v>
      </c>
    </row>
    <row r="12923" spans="1:16" x14ac:dyDescent="0.35">
      <c r="A12923" s="5" t="s">
        <v>4865</v>
      </c>
      <c r="B12923" t="s">
        <v>7016</v>
      </c>
      <c r="C12923" t="s">
        <v>7017</v>
      </c>
      <c r="D12923" t="s">
        <v>7018</v>
      </c>
      <c r="E12923" t="s">
        <v>54</v>
      </c>
      <c r="F12923" s="11" t="s">
        <v>7019</v>
      </c>
      <c r="G12923" s="11" t="s">
        <v>7020</v>
      </c>
      <c r="H12923" t="s">
        <v>55</v>
      </c>
      <c r="I12923" s="11" t="s">
        <v>66</v>
      </c>
      <c r="J12923">
        <v>10</v>
      </c>
      <c r="K12923" s="34">
        <v>68.137252807617188</v>
      </c>
      <c r="L12923" s="34">
        <v>48.567642211914063</v>
      </c>
      <c r="M12923" s="34">
        <v>46.102058410644531</v>
      </c>
      <c r="N12923" s="35">
        <v>0.84271591901779175</v>
      </c>
      <c r="O12923">
        <v>80</v>
      </c>
      <c r="P12923">
        <v>0</v>
      </c>
    </row>
    <row r="12924" spans="1:16" x14ac:dyDescent="0.35">
      <c r="A12924" s="5" t="s">
        <v>4866</v>
      </c>
      <c r="B12924" t="s">
        <v>7016</v>
      </c>
      <c r="C12924" t="s">
        <v>7017</v>
      </c>
      <c r="D12924" t="s">
        <v>7018</v>
      </c>
      <c r="E12924" t="s">
        <v>54</v>
      </c>
      <c r="F12924" s="11" t="s">
        <v>7019</v>
      </c>
      <c r="G12924" s="11" t="s">
        <v>7020</v>
      </c>
      <c r="H12924" t="s">
        <v>55</v>
      </c>
      <c r="I12924" s="11" t="s">
        <v>66</v>
      </c>
      <c r="J12924">
        <v>11</v>
      </c>
      <c r="K12924" s="34">
        <v>70.388557434082031</v>
      </c>
      <c r="L12924" s="34">
        <v>53.481159210205078</v>
      </c>
      <c r="M12924" s="34">
        <v>50.670890808105469</v>
      </c>
      <c r="N12924" s="35">
        <v>0.95862394571304321</v>
      </c>
      <c r="O12924">
        <v>80</v>
      </c>
      <c r="P12924">
        <v>0</v>
      </c>
    </row>
    <row r="12925" spans="1:16" x14ac:dyDescent="0.35">
      <c r="A12925" s="5" t="s">
        <v>4867</v>
      </c>
      <c r="B12925" t="s">
        <v>7016</v>
      </c>
      <c r="C12925" t="s">
        <v>7017</v>
      </c>
      <c r="D12925" t="s">
        <v>7018</v>
      </c>
      <c r="E12925" t="s">
        <v>54</v>
      </c>
      <c r="F12925" s="11" t="s">
        <v>7019</v>
      </c>
      <c r="G12925" s="11" t="s">
        <v>7020</v>
      </c>
      <c r="H12925" t="s">
        <v>55</v>
      </c>
      <c r="I12925" s="11" t="s">
        <v>66</v>
      </c>
      <c r="J12925">
        <v>12</v>
      </c>
      <c r="K12925" s="34">
        <v>71.9908447265625</v>
      </c>
      <c r="L12925" s="34">
        <v>58.874927520751953</v>
      </c>
      <c r="M12925" s="34">
        <v>55.746673583984375</v>
      </c>
      <c r="N12925" s="35">
        <v>1.0861164331436157</v>
      </c>
      <c r="O12925">
        <v>80</v>
      </c>
      <c r="P12925">
        <v>0</v>
      </c>
    </row>
    <row r="12926" spans="1:16" x14ac:dyDescent="0.35">
      <c r="A12926" s="5" t="s">
        <v>4868</v>
      </c>
      <c r="B12926" t="s">
        <v>7016</v>
      </c>
      <c r="C12926" t="s">
        <v>7017</v>
      </c>
      <c r="D12926" t="s">
        <v>7018</v>
      </c>
      <c r="E12926" t="s">
        <v>54</v>
      </c>
      <c r="F12926" s="11" t="s">
        <v>7019</v>
      </c>
      <c r="G12926" s="11" t="s">
        <v>7020</v>
      </c>
      <c r="H12926" t="s">
        <v>55</v>
      </c>
      <c r="I12926" s="11" t="s">
        <v>66</v>
      </c>
      <c r="J12926">
        <v>13</v>
      </c>
      <c r="K12926" s="34">
        <v>73.445510864257813</v>
      </c>
      <c r="L12926" s="34">
        <v>65.179969787597656</v>
      </c>
      <c r="M12926" s="34">
        <v>61.6845703125</v>
      </c>
      <c r="N12926" s="35">
        <v>1.2264350652694702</v>
      </c>
      <c r="O12926">
        <v>80</v>
      </c>
      <c r="P12926">
        <v>0</v>
      </c>
    </row>
    <row r="12927" spans="1:16" x14ac:dyDescent="0.35">
      <c r="A12927" s="5" t="s">
        <v>4869</v>
      </c>
      <c r="B12927" t="s">
        <v>7016</v>
      </c>
      <c r="C12927" t="s">
        <v>7017</v>
      </c>
      <c r="D12927" t="s">
        <v>7018</v>
      </c>
      <c r="E12927" t="s">
        <v>54</v>
      </c>
      <c r="F12927" s="11" t="s">
        <v>7019</v>
      </c>
      <c r="G12927" s="11" t="s">
        <v>7020</v>
      </c>
      <c r="H12927" t="s">
        <v>55</v>
      </c>
      <c r="I12927" s="11" t="s">
        <v>66</v>
      </c>
      <c r="J12927">
        <v>14</v>
      </c>
      <c r="K12927" s="34">
        <v>74.114776611328125</v>
      </c>
      <c r="L12927" s="34">
        <v>71.045120239257813</v>
      </c>
      <c r="M12927" s="34">
        <v>67.219482421875</v>
      </c>
      <c r="N12927" s="35">
        <v>1.3204166889190674</v>
      </c>
      <c r="O12927">
        <v>80</v>
      </c>
      <c r="P12927">
        <v>0</v>
      </c>
    </row>
    <row r="12928" spans="1:16" x14ac:dyDescent="0.35">
      <c r="A12928" s="5" t="s">
        <v>4870</v>
      </c>
      <c r="B12928" t="s">
        <v>7016</v>
      </c>
      <c r="C12928" t="s">
        <v>7017</v>
      </c>
      <c r="D12928" t="s">
        <v>7018</v>
      </c>
      <c r="E12928" t="s">
        <v>54</v>
      </c>
      <c r="F12928" s="11" t="s">
        <v>7019</v>
      </c>
      <c r="G12928" s="11" t="s">
        <v>7020</v>
      </c>
      <c r="H12928" t="s">
        <v>55</v>
      </c>
      <c r="I12928" s="11" t="s">
        <v>66</v>
      </c>
      <c r="J12928">
        <v>15</v>
      </c>
      <c r="K12928" s="34">
        <v>74.369239807128906</v>
      </c>
      <c r="L12928" s="34">
        <v>75.775093078613281</v>
      </c>
      <c r="M12928" s="34">
        <v>73.796249389648438</v>
      </c>
      <c r="N12928" s="35">
        <v>0.6491931676864624</v>
      </c>
      <c r="O12928">
        <v>80</v>
      </c>
      <c r="P12928">
        <v>0</v>
      </c>
    </row>
    <row r="12929" spans="1:16" x14ac:dyDescent="0.35">
      <c r="A12929" s="5" t="s">
        <v>4871</v>
      </c>
      <c r="B12929" t="s">
        <v>7016</v>
      </c>
      <c r="C12929" t="s">
        <v>7017</v>
      </c>
      <c r="D12929" t="s">
        <v>7018</v>
      </c>
      <c r="E12929" t="s">
        <v>54</v>
      </c>
      <c r="F12929" s="11" t="s">
        <v>7019</v>
      </c>
      <c r="G12929" s="11" t="s">
        <v>7020</v>
      </c>
      <c r="H12929" t="s">
        <v>55</v>
      </c>
      <c r="I12929" s="11" t="s">
        <v>66</v>
      </c>
      <c r="J12929">
        <v>16</v>
      </c>
      <c r="K12929" s="34">
        <v>74.043136596679688</v>
      </c>
      <c r="L12929" s="34">
        <v>82.808303833007813</v>
      </c>
      <c r="M12929" s="34">
        <v>80.176795959472656</v>
      </c>
      <c r="N12929" s="35">
        <v>0.82694393396377563</v>
      </c>
      <c r="O12929">
        <v>80</v>
      </c>
      <c r="P12929">
        <v>0</v>
      </c>
    </row>
    <row r="12930" spans="1:16" x14ac:dyDescent="0.35">
      <c r="A12930" s="5" t="s">
        <v>4872</v>
      </c>
      <c r="B12930" t="s">
        <v>7016</v>
      </c>
      <c r="C12930" t="s">
        <v>7017</v>
      </c>
      <c r="D12930" t="s">
        <v>7018</v>
      </c>
      <c r="E12930" t="s">
        <v>54</v>
      </c>
      <c r="F12930" s="11" t="s">
        <v>7019</v>
      </c>
      <c r="G12930" s="11" t="s">
        <v>7020</v>
      </c>
      <c r="H12930" t="s">
        <v>55</v>
      </c>
      <c r="I12930" s="11" t="s">
        <v>66</v>
      </c>
      <c r="J12930">
        <v>17</v>
      </c>
      <c r="K12930" s="34">
        <v>73.326332092285156</v>
      </c>
      <c r="L12930" s="34">
        <v>80.850074768066406</v>
      </c>
      <c r="M12930" s="34">
        <v>87.54046630859375</v>
      </c>
      <c r="N12930" s="35">
        <v>1.915831446647644</v>
      </c>
      <c r="O12930">
        <v>80</v>
      </c>
      <c r="P12930">
        <v>0</v>
      </c>
    </row>
    <row r="12931" spans="1:16" x14ac:dyDescent="0.35">
      <c r="A12931" s="5" t="s">
        <v>4873</v>
      </c>
      <c r="B12931" t="s">
        <v>7016</v>
      </c>
      <c r="C12931" t="s">
        <v>7017</v>
      </c>
      <c r="D12931" t="s">
        <v>7018</v>
      </c>
      <c r="E12931" t="s">
        <v>54</v>
      </c>
      <c r="F12931" s="11" t="s">
        <v>7019</v>
      </c>
      <c r="G12931" s="11" t="s">
        <v>7020</v>
      </c>
      <c r="H12931" t="s">
        <v>55</v>
      </c>
      <c r="I12931" s="11" t="s">
        <v>66</v>
      </c>
      <c r="J12931">
        <v>18</v>
      </c>
      <c r="K12931" s="34">
        <v>72.460372924804688</v>
      </c>
      <c r="L12931" s="34">
        <v>91.299530029296875</v>
      </c>
      <c r="M12931" s="34">
        <v>97.7010498046875</v>
      </c>
      <c r="N12931" s="35">
        <v>1.8142917156219482</v>
      </c>
      <c r="O12931">
        <v>80</v>
      </c>
      <c r="P12931">
        <v>0</v>
      </c>
    </row>
    <row r="12932" spans="1:16" x14ac:dyDescent="0.35">
      <c r="A12932" s="5" t="s">
        <v>4874</v>
      </c>
      <c r="B12932" t="s">
        <v>7016</v>
      </c>
      <c r="C12932" t="s">
        <v>7017</v>
      </c>
      <c r="D12932" t="s">
        <v>7018</v>
      </c>
      <c r="E12932" t="s">
        <v>54</v>
      </c>
      <c r="F12932" s="11" t="s">
        <v>7019</v>
      </c>
      <c r="G12932" s="11" t="s">
        <v>7020</v>
      </c>
      <c r="H12932" t="s">
        <v>55</v>
      </c>
      <c r="I12932" s="11" t="s">
        <v>66</v>
      </c>
      <c r="J12932">
        <v>19</v>
      </c>
      <c r="K12932" s="34">
        <v>70.874847412109375</v>
      </c>
      <c r="L12932" s="34">
        <v>103.79768371582031</v>
      </c>
      <c r="M12932" s="34">
        <v>110.07642364501953</v>
      </c>
      <c r="N12932" s="35">
        <v>1.7664979696273804</v>
      </c>
      <c r="O12932">
        <v>80</v>
      </c>
      <c r="P12932">
        <v>0</v>
      </c>
    </row>
    <row r="12933" spans="1:16" x14ac:dyDescent="0.35">
      <c r="A12933" s="5" t="s">
        <v>4875</v>
      </c>
      <c r="B12933" t="s">
        <v>7016</v>
      </c>
      <c r="C12933" t="s">
        <v>7017</v>
      </c>
      <c r="D12933" t="s">
        <v>7018</v>
      </c>
      <c r="E12933" t="s">
        <v>54</v>
      </c>
      <c r="F12933" s="11" t="s">
        <v>7019</v>
      </c>
      <c r="G12933" s="11" t="s">
        <v>7020</v>
      </c>
      <c r="H12933" t="s">
        <v>55</v>
      </c>
      <c r="I12933" s="11" t="s">
        <v>66</v>
      </c>
      <c r="J12933">
        <v>20</v>
      </c>
      <c r="K12933" s="34">
        <v>68.923660278320313</v>
      </c>
      <c r="L12933" s="34">
        <v>112.78392028808594</v>
      </c>
      <c r="M12933" s="34">
        <v>118.85622406005859</v>
      </c>
      <c r="N12933" s="35">
        <v>1.7361645698547363</v>
      </c>
      <c r="O12933">
        <v>80</v>
      </c>
      <c r="P12933">
        <v>0</v>
      </c>
    </row>
    <row r="12934" spans="1:16" x14ac:dyDescent="0.35">
      <c r="A12934" s="5" t="s">
        <v>4876</v>
      </c>
      <c r="B12934" t="s">
        <v>7016</v>
      </c>
      <c r="C12934" t="s">
        <v>7017</v>
      </c>
      <c r="D12934" t="s">
        <v>7018</v>
      </c>
      <c r="E12934" t="s">
        <v>54</v>
      </c>
      <c r="F12934" s="11" t="s">
        <v>7019</v>
      </c>
      <c r="G12934" s="11" t="s">
        <v>7020</v>
      </c>
      <c r="H12934" t="s">
        <v>55</v>
      </c>
      <c r="I12934" s="11" t="s">
        <v>66</v>
      </c>
      <c r="J12934">
        <v>21</v>
      </c>
      <c r="K12934" s="34">
        <v>66.916221618652344</v>
      </c>
      <c r="L12934" s="34">
        <v>123.10672760009766</v>
      </c>
      <c r="M12934" s="34">
        <v>129.95503234863281</v>
      </c>
      <c r="N12934" s="35">
        <v>1.9429210424423218</v>
      </c>
      <c r="O12934">
        <v>80</v>
      </c>
      <c r="P12934">
        <v>0</v>
      </c>
    </row>
    <row r="12935" spans="1:16" x14ac:dyDescent="0.35">
      <c r="A12935" s="5" t="s">
        <v>4877</v>
      </c>
      <c r="B12935" t="s">
        <v>7016</v>
      </c>
      <c r="C12935" t="s">
        <v>7017</v>
      </c>
      <c r="D12935" t="s">
        <v>7018</v>
      </c>
      <c r="E12935" t="s">
        <v>54</v>
      </c>
      <c r="F12935" s="11" t="s">
        <v>7019</v>
      </c>
      <c r="G12935" s="11" t="s">
        <v>7020</v>
      </c>
      <c r="H12935" t="s">
        <v>55</v>
      </c>
      <c r="I12935" s="11" t="s">
        <v>66</v>
      </c>
      <c r="J12935">
        <v>22</v>
      </c>
      <c r="K12935" s="34">
        <v>65.835060119628906</v>
      </c>
      <c r="L12935" s="34">
        <v>152.56877136230469</v>
      </c>
      <c r="M12935" s="34">
        <v>144.1221923828125</v>
      </c>
      <c r="N12935" s="35">
        <v>2.3648505210876465</v>
      </c>
      <c r="O12935">
        <v>80</v>
      </c>
      <c r="P12935">
        <v>0</v>
      </c>
    </row>
    <row r="12936" spans="1:16" x14ac:dyDescent="0.35">
      <c r="A12936" s="5" t="s">
        <v>4878</v>
      </c>
      <c r="B12936" t="s">
        <v>7016</v>
      </c>
      <c r="C12936" t="s">
        <v>7017</v>
      </c>
      <c r="D12936" t="s">
        <v>7018</v>
      </c>
      <c r="E12936" t="s">
        <v>54</v>
      </c>
      <c r="F12936" s="11" t="s">
        <v>7019</v>
      </c>
      <c r="G12936" s="11" t="s">
        <v>7020</v>
      </c>
      <c r="H12936" t="s">
        <v>55</v>
      </c>
      <c r="I12936" s="11" t="s">
        <v>66</v>
      </c>
      <c r="J12936">
        <v>23</v>
      </c>
      <c r="K12936" s="34">
        <v>65.372650146484375</v>
      </c>
      <c r="L12936" s="34">
        <v>164.65910339355469</v>
      </c>
      <c r="M12936" s="34">
        <v>156.19169616699219</v>
      </c>
      <c r="N12936" s="35">
        <v>2.3638684749603271</v>
      </c>
      <c r="O12936">
        <v>80</v>
      </c>
      <c r="P12936">
        <v>0</v>
      </c>
    </row>
    <row r="12937" spans="1:16" x14ac:dyDescent="0.35">
      <c r="A12937" s="5" t="s">
        <v>4879</v>
      </c>
      <c r="B12937" t="s">
        <v>7016</v>
      </c>
      <c r="C12937" t="s">
        <v>7017</v>
      </c>
      <c r="D12937" t="s">
        <v>7018</v>
      </c>
      <c r="E12937" t="s">
        <v>54</v>
      </c>
      <c r="F12937" s="11" t="s">
        <v>7019</v>
      </c>
      <c r="G12937" s="11" t="s">
        <v>7020</v>
      </c>
      <c r="H12937" t="s">
        <v>55</v>
      </c>
      <c r="I12937" s="11" t="s">
        <v>66</v>
      </c>
      <c r="J12937">
        <v>24</v>
      </c>
      <c r="K12937" s="34">
        <v>65.004302978515625</v>
      </c>
      <c r="L12937" s="34">
        <v>165.248046875</v>
      </c>
      <c r="M12937" s="34">
        <v>156.93885803222656</v>
      </c>
      <c r="N12937" s="35">
        <v>2.3169853687286377</v>
      </c>
      <c r="O12937">
        <v>80</v>
      </c>
      <c r="P12937">
        <v>0</v>
      </c>
    </row>
    <row r="12938" spans="1:16" x14ac:dyDescent="0.35">
      <c r="A12938" s="5" t="s">
        <v>4880</v>
      </c>
      <c r="B12938" t="s">
        <v>7016</v>
      </c>
      <c r="C12938" t="s">
        <v>7017</v>
      </c>
      <c r="D12938" t="s">
        <v>7018</v>
      </c>
      <c r="E12938" t="s">
        <v>54</v>
      </c>
      <c r="F12938" s="11" t="s">
        <v>7019</v>
      </c>
      <c r="G12938" s="11" t="s">
        <v>7020</v>
      </c>
      <c r="H12938" t="s">
        <v>55</v>
      </c>
      <c r="I12938" s="11" t="s">
        <v>67</v>
      </c>
      <c r="J12938">
        <v>1</v>
      </c>
      <c r="K12938" s="34">
        <v>67.260169982910156</v>
      </c>
      <c r="L12938" s="34">
        <v>188.44737243652344</v>
      </c>
      <c r="M12938" s="34">
        <v>164.43281555175781</v>
      </c>
      <c r="N12938" s="35">
        <v>6.6739578247070313</v>
      </c>
      <c r="O12938">
        <v>80</v>
      </c>
      <c r="P12938">
        <v>0</v>
      </c>
    </row>
    <row r="12939" spans="1:16" x14ac:dyDescent="0.35">
      <c r="A12939" s="5" t="s">
        <v>4881</v>
      </c>
      <c r="B12939" t="s">
        <v>7016</v>
      </c>
      <c r="C12939" t="s">
        <v>7017</v>
      </c>
      <c r="D12939" t="s">
        <v>7018</v>
      </c>
      <c r="E12939" t="s">
        <v>54</v>
      </c>
      <c r="F12939" s="11" t="s">
        <v>7019</v>
      </c>
      <c r="G12939" s="11" t="s">
        <v>7020</v>
      </c>
      <c r="H12939" t="s">
        <v>55</v>
      </c>
      <c r="I12939" s="11" t="s">
        <v>67</v>
      </c>
      <c r="J12939">
        <v>2</v>
      </c>
      <c r="K12939" s="34">
        <v>66.82958984375</v>
      </c>
      <c r="L12939" s="34">
        <v>173.62619018554688</v>
      </c>
      <c r="M12939" s="34">
        <v>151.883056640625</v>
      </c>
      <c r="N12939" s="35">
        <v>6.0462007522583008</v>
      </c>
      <c r="O12939">
        <v>80</v>
      </c>
      <c r="P12939">
        <v>0</v>
      </c>
    </row>
    <row r="12940" spans="1:16" x14ac:dyDescent="0.35">
      <c r="A12940" s="5" t="s">
        <v>4882</v>
      </c>
      <c r="B12940" t="s">
        <v>7016</v>
      </c>
      <c r="C12940" t="s">
        <v>7017</v>
      </c>
      <c r="D12940" t="s">
        <v>7018</v>
      </c>
      <c r="E12940" t="s">
        <v>54</v>
      </c>
      <c r="F12940" s="11" t="s">
        <v>7019</v>
      </c>
      <c r="G12940" s="11" t="s">
        <v>7020</v>
      </c>
      <c r="H12940" t="s">
        <v>55</v>
      </c>
      <c r="I12940" s="11" t="s">
        <v>67</v>
      </c>
      <c r="J12940">
        <v>3</v>
      </c>
      <c r="K12940" s="34">
        <v>66.579666137695313</v>
      </c>
      <c r="L12940" s="34">
        <v>151.86543273925781</v>
      </c>
      <c r="M12940" s="34">
        <v>133.18858337402344</v>
      </c>
      <c r="N12940" s="35">
        <v>5.1936202049255371</v>
      </c>
      <c r="O12940">
        <v>80</v>
      </c>
      <c r="P12940">
        <v>0</v>
      </c>
    </row>
    <row r="12941" spans="1:16" x14ac:dyDescent="0.35">
      <c r="A12941" s="5" t="s">
        <v>4883</v>
      </c>
      <c r="B12941" t="s">
        <v>7016</v>
      </c>
      <c r="C12941" t="s">
        <v>7017</v>
      </c>
      <c r="D12941" t="s">
        <v>7018</v>
      </c>
      <c r="E12941" t="s">
        <v>54</v>
      </c>
      <c r="F12941" s="11" t="s">
        <v>7019</v>
      </c>
      <c r="G12941" s="11" t="s">
        <v>7020</v>
      </c>
      <c r="H12941" t="s">
        <v>55</v>
      </c>
      <c r="I12941" s="11" t="s">
        <v>67</v>
      </c>
      <c r="J12941">
        <v>4</v>
      </c>
      <c r="K12941" s="34">
        <v>66.138961791992188</v>
      </c>
      <c r="L12941" s="34">
        <v>127.68112945556641</v>
      </c>
      <c r="M12941" s="34">
        <v>112.14073944091797</v>
      </c>
      <c r="N12941" s="35">
        <v>4.3255910873413086</v>
      </c>
      <c r="O12941">
        <v>80</v>
      </c>
      <c r="P12941">
        <v>0</v>
      </c>
    </row>
    <row r="12942" spans="1:16" x14ac:dyDescent="0.35">
      <c r="A12942" s="5" t="s">
        <v>4884</v>
      </c>
      <c r="B12942" t="s">
        <v>7016</v>
      </c>
      <c r="C12942" t="s">
        <v>7017</v>
      </c>
      <c r="D12942" t="s">
        <v>7018</v>
      </c>
      <c r="E12942" t="s">
        <v>54</v>
      </c>
      <c r="F12942" s="11" t="s">
        <v>7019</v>
      </c>
      <c r="G12942" s="11" t="s">
        <v>7020</v>
      </c>
      <c r="H12942" t="s">
        <v>55</v>
      </c>
      <c r="I12942" s="11" t="s">
        <v>67</v>
      </c>
      <c r="J12942">
        <v>5</v>
      </c>
      <c r="K12942" s="34">
        <v>65.822311401367188</v>
      </c>
      <c r="L12942" s="34">
        <v>102.50481414794922</v>
      </c>
      <c r="M12942" s="34">
        <v>89.926055908203125</v>
      </c>
      <c r="N12942" s="35">
        <v>3.5071179866790771</v>
      </c>
      <c r="O12942">
        <v>80</v>
      </c>
      <c r="P12942">
        <v>0</v>
      </c>
    </row>
    <row r="12943" spans="1:16" x14ac:dyDescent="0.35">
      <c r="A12943" s="5" t="s">
        <v>4885</v>
      </c>
      <c r="B12943" t="s">
        <v>7016</v>
      </c>
      <c r="C12943" t="s">
        <v>7017</v>
      </c>
      <c r="D12943" t="s">
        <v>7018</v>
      </c>
      <c r="E12943" t="s">
        <v>54</v>
      </c>
      <c r="F12943" s="11" t="s">
        <v>7019</v>
      </c>
      <c r="G12943" s="11" t="s">
        <v>7020</v>
      </c>
      <c r="H12943" t="s">
        <v>55</v>
      </c>
      <c r="I12943" s="11" t="s">
        <v>67</v>
      </c>
      <c r="J12943">
        <v>6</v>
      </c>
      <c r="K12943" s="34">
        <v>65.617782592773438</v>
      </c>
      <c r="L12943" s="34">
        <v>77.627151489257813</v>
      </c>
      <c r="M12943" s="34">
        <v>68.018341064453125</v>
      </c>
      <c r="N12943" s="35">
        <v>2.685556173324585</v>
      </c>
      <c r="O12943">
        <v>80</v>
      </c>
      <c r="P12943">
        <v>0</v>
      </c>
    </row>
    <row r="12944" spans="1:16" x14ac:dyDescent="0.35">
      <c r="A12944" s="5" t="s">
        <v>4886</v>
      </c>
      <c r="B12944" t="s">
        <v>7016</v>
      </c>
      <c r="C12944" t="s">
        <v>7017</v>
      </c>
      <c r="D12944" t="s">
        <v>7018</v>
      </c>
      <c r="E12944" t="s">
        <v>54</v>
      </c>
      <c r="F12944" s="11" t="s">
        <v>7019</v>
      </c>
      <c r="G12944" s="11" t="s">
        <v>7020</v>
      </c>
      <c r="H12944" t="s">
        <v>55</v>
      </c>
      <c r="I12944" s="11" t="s">
        <v>67</v>
      </c>
      <c r="J12944">
        <v>7</v>
      </c>
      <c r="K12944" s="34">
        <v>65.5543212890625</v>
      </c>
      <c r="L12944" s="34">
        <v>52.697601318359375</v>
      </c>
      <c r="M12944" s="34">
        <v>48.571651458740234</v>
      </c>
      <c r="N12944" s="35">
        <v>1.4182198047637939</v>
      </c>
      <c r="O12944">
        <v>80</v>
      </c>
      <c r="P12944">
        <v>0</v>
      </c>
    </row>
    <row r="12945" spans="1:16" x14ac:dyDescent="0.35">
      <c r="A12945" s="5" t="s">
        <v>4887</v>
      </c>
      <c r="B12945" t="s">
        <v>7016</v>
      </c>
      <c r="C12945" t="s">
        <v>7017</v>
      </c>
      <c r="D12945" t="s">
        <v>7018</v>
      </c>
      <c r="E12945" t="s">
        <v>54</v>
      </c>
      <c r="F12945" s="11" t="s">
        <v>7019</v>
      </c>
      <c r="G12945" s="11" t="s">
        <v>7020</v>
      </c>
      <c r="H12945" t="s">
        <v>55</v>
      </c>
      <c r="I12945" s="11" t="s">
        <v>67</v>
      </c>
      <c r="J12945">
        <v>8</v>
      </c>
      <c r="K12945" s="34">
        <v>66.243965148925781</v>
      </c>
      <c r="L12945" s="34">
        <v>43.297622680664063</v>
      </c>
      <c r="M12945" s="34">
        <v>40.340778350830078</v>
      </c>
      <c r="N12945" s="35">
        <v>1.0572817325592041</v>
      </c>
      <c r="O12945">
        <v>80</v>
      </c>
      <c r="P12945">
        <v>0</v>
      </c>
    </row>
    <row r="12946" spans="1:16" x14ac:dyDescent="0.35">
      <c r="A12946" s="5" t="s">
        <v>4888</v>
      </c>
      <c r="B12946" t="s">
        <v>7016</v>
      </c>
      <c r="C12946" t="s">
        <v>7017</v>
      </c>
      <c r="D12946" t="s">
        <v>7018</v>
      </c>
      <c r="E12946" t="s">
        <v>54</v>
      </c>
      <c r="F12946" s="11" t="s">
        <v>7019</v>
      </c>
      <c r="G12946" s="11" t="s">
        <v>7020</v>
      </c>
      <c r="H12946" t="s">
        <v>55</v>
      </c>
      <c r="I12946" s="11" t="s">
        <v>67</v>
      </c>
      <c r="J12946">
        <v>9</v>
      </c>
      <c r="K12946" s="34">
        <v>68.337486267089844</v>
      </c>
      <c r="L12946" s="34">
        <v>45.128849029541016</v>
      </c>
      <c r="M12946" s="34">
        <v>42.251926422119141</v>
      </c>
      <c r="N12946" s="35">
        <v>1.0186289548873901</v>
      </c>
      <c r="O12946">
        <v>80</v>
      </c>
      <c r="P12946">
        <v>0</v>
      </c>
    </row>
    <row r="12947" spans="1:16" x14ac:dyDescent="0.35">
      <c r="A12947" s="5" t="s">
        <v>4889</v>
      </c>
      <c r="B12947" t="s">
        <v>7016</v>
      </c>
      <c r="C12947" t="s">
        <v>7017</v>
      </c>
      <c r="D12947" t="s">
        <v>7018</v>
      </c>
      <c r="E12947" t="s">
        <v>54</v>
      </c>
      <c r="F12947" s="11" t="s">
        <v>7019</v>
      </c>
      <c r="G12947" s="11" t="s">
        <v>7020</v>
      </c>
      <c r="H12947" t="s">
        <v>55</v>
      </c>
      <c r="I12947" s="11" t="s">
        <v>67</v>
      </c>
      <c r="J12947">
        <v>10</v>
      </c>
      <c r="K12947" s="34">
        <v>71.573158264160156</v>
      </c>
      <c r="L12947" s="34">
        <v>51.159038543701172</v>
      </c>
      <c r="M12947" s="34">
        <v>47.967777252197266</v>
      </c>
      <c r="N12947" s="35">
        <v>1.1021807193756104</v>
      </c>
      <c r="O12947">
        <v>80</v>
      </c>
      <c r="P12947">
        <v>0</v>
      </c>
    </row>
    <row r="12948" spans="1:16" x14ac:dyDescent="0.35">
      <c r="A12948" s="5" t="s">
        <v>4890</v>
      </c>
      <c r="B12948" t="s">
        <v>7016</v>
      </c>
      <c r="C12948" t="s">
        <v>7017</v>
      </c>
      <c r="D12948" t="s">
        <v>7018</v>
      </c>
      <c r="E12948" t="s">
        <v>54</v>
      </c>
      <c r="F12948" s="11" t="s">
        <v>7019</v>
      </c>
      <c r="G12948" s="11" t="s">
        <v>7020</v>
      </c>
      <c r="H12948" t="s">
        <v>55</v>
      </c>
      <c r="I12948" s="11" t="s">
        <v>67</v>
      </c>
      <c r="J12948">
        <v>11</v>
      </c>
      <c r="K12948" s="34">
        <v>74.582420349121094</v>
      </c>
      <c r="L12948" s="34">
        <v>56.1805419921875</v>
      </c>
      <c r="M12948" s="34">
        <v>52.588542938232422</v>
      </c>
      <c r="N12948" s="35">
        <v>1.236183762550354</v>
      </c>
      <c r="O12948">
        <v>80</v>
      </c>
      <c r="P12948">
        <v>0</v>
      </c>
    </row>
    <row r="12949" spans="1:16" x14ac:dyDescent="0.35">
      <c r="A12949" s="5" t="s">
        <v>4891</v>
      </c>
      <c r="B12949" t="s">
        <v>7016</v>
      </c>
      <c r="C12949" t="s">
        <v>7017</v>
      </c>
      <c r="D12949" t="s">
        <v>7018</v>
      </c>
      <c r="E12949" t="s">
        <v>54</v>
      </c>
      <c r="F12949" s="11" t="s">
        <v>7019</v>
      </c>
      <c r="G12949" s="11" t="s">
        <v>7020</v>
      </c>
      <c r="H12949" t="s">
        <v>55</v>
      </c>
      <c r="I12949" s="11" t="s">
        <v>67</v>
      </c>
      <c r="J12949">
        <v>12</v>
      </c>
      <c r="K12949" s="34">
        <v>76.363853454589844</v>
      </c>
      <c r="L12949" s="34">
        <v>62.031818389892578</v>
      </c>
      <c r="M12949" s="34">
        <v>57.897258758544922</v>
      </c>
      <c r="N12949" s="35">
        <v>1.420036792755127</v>
      </c>
      <c r="O12949">
        <v>80</v>
      </c>
      <c r="P12949">
        <v>0</v>
      </c>
    </row>
    <row r="12950" spans="1:16" x14ac:dyDescent="0.35">
      <c r="A12950" s="5" t="s">
        <v>4892</v>
      </c>
      <c r="B12950" t="s">
        <v>7016</v>
      </c>
      <c r="C12950" t="s">
        <v>7017</v>
      </c>
      <c r="D12950" t="s">
        <v>7018</v>
      </c>
      <c r="E12950" t="s">
        <v>54</v>
      </c>
      <c r="F12950" s="11" t="s">
        <v>7019</v>
      </c>
      <c r="G12950" s="11" t="s">
        <v>7020</v>
      </c>
      <c r="H12950" t="s">
        <v>55</v>
      </c>
      <c r="I12950" s="11" t="s">
        <v>67</v>
      </c>
      <c r="J12950">
        <v>13</v>
      </c>
      <c r="K12950" s="34">
        <v>77.593826293945313</v>
      </c>
      <c r="L12950" s="34">
        <v>68.652732849121094</v>
      </c>
      <c r="M12950" s="34">
        <v>63.917758941650391</v>
      </c>
      <c r="N12950" s="35">
        <v>1.6185661554336548</v>
      </c>
      <c r="O12950">
        <v>80</v>
      </c>
      <c r="P12950">
        <v>0</v>
      </c>
    </row>
    <row r="12951" spans="1:16" x14ac:dyDescent="0.35">
      <c r="A12951" s="5" t="s">
        <v>4893</v>
      </c>
      <c r="B12951" t="s">
        <v>7016</v>
      </c>
      <c r="C12951" t="s">
        <v>7017</v>
      </c>
      <c r="D12951" t="s">
        <v>7018</v>
      </c>
      <c r="E12951" t="s">
        <v>54</v>
      </c>
      <c r="F12951" s="11" t="s">
        <v>7019</v>
      </c>
      <c r="G12951" s="11" t="s">
        <v>7020</v>
      </c>
      <c r="H12951" t="s">
        <v>55</v>
      </c>
      <c r="I12951" s="11" t="s">
        <v>67</v>
      </c>
      <c r="J12951">
        <v>14</v>
      </c>
      <c r="K12951" s="34">
        <v>77.907791137695313</v>
      </c>
      <c r="L12951" s="34">
        <v>74.715530395507813</v>
      </c>
      <c r="M12951" s="34">
        <v>69.326690673828125</v>
      </c>
      <c r="N12951" s="35">
        <v>1.8276437520980835</v>
      </c>
      <c r="O12951">
        <v>80</v>
      </c>
      <c r="P12951">
        <v>0</v>
      </c>
    </row>
    <row r="12952" spans="1:16" x14ac:dyDescent="0.35">
      <c r="A12952" s="5" t="s">
        <v>4894</v>
      </c>
      <c r="B12952" t="s">
        <v>7016</v>
      </c>
      <c r="C12952" t="s">
        <v>7017</v>
      </c>
      <c r="D12952" t="s">
        <v>7018</v>
      </c>
      <c r="E12952" t="s">
        <v>54</v>
      </c>
      <c r="F12952" s="11" t="s">
        <v>7019</v>
      </c>
      <c r="G12952" s="11" t="s">
        <v>7020</v>
      </c>
      <c r="H12952" t="s">
        <v>55</v>
      </c>
      <c r="I12952" s="11" t="s">
        <v>67</v>
      </c>
      <c r="J12952">
        <v>15</v>
      </c>
      <c r="K12952" s="34">
        <v>77.846038818359375</v>
      </c>
      <c r="L12952" s="34">
        <v>79.126899719238281</v>
      </c>
      <c r="M12952" s="34">
        <v>75.736038208007813</v>
      </c>
      <c r="N12952" s="35">
        <v>1.0088558197021484</v>
      </c>
      <c r="O12952">
        <v>80</v>
      </c>
      <c r="P12952">
        <v>0</v>
      </c>
    </row>
    <row r="12953" spans="1:16" x14ac:dyDescent="0.35">
      <c r="A12953" s="5" t="s">
        <v>4895</v>
      </c>
      <c r="B12953" t="s">
        <v>7016</v>
      </c>
      <c r="C12953" t="s">
        <v>7017</v>
      </c>
      <c r="D12953" t="s">
        <v>7018</v>
      </c>
      <c r="E12953" t="s">
        <v>54</v>
      </c>
      <c r="F12953" s="11" t="s">
        <v>7019</v>
      </c>
      <c r="G12953" s="11" t="s">
        <v>7020</v>
      </c>
      <c r="H12953" t="s">
        <v>55</v>
      </c>
      <c r="I12953" s="11" t="s">
        <v>67</v>
      </c>
      <c r="J12953">
        <v>16</v>
      </c>
      <c r="K12953" s="34">
        <v>77.127273559570313</v>
      </c>
      <c r="L12953" s="34">
        <v>86.525772094726563</v>
      </c>
      <c r="M12953" s="34">
        <v>82.241424560546875</v>
      </c>
      <c r="N12953" s="35">
        <v>1.2486917972564697</v>
      </c>
      <c r="O12953">
        <v>80</v>
      </c>
      <c r="P12953">
        <v>0</v>
      </c>
    </row>
    <row r="12954" spans="1:16" x14ac:dyDescent="0.35">
      <c r="A12954" s="5" t="s">
        <v>4896</v>
      </c>
      <c r="B12954" t="s">
        <v>7016</v>
      </c>
      <c r="C12954" t="s">
        <v>7017</v>
      </c>
      <c r="D12954" t="s">
        <v>7018</v>
      </c>
      <c r="E12954" t="s">
        <v>54</v>
      </c>
      <c r="F12954" s="11" t="s">
        <v>7019</v>
      </c>
      <c r="G12954" s="11" t="s">
        <v>7020</v>
      </c>
      <c r="H12954" t="s">
        <v>55</v>
      </c>
      <c r="I12954" s="11" t="s">
        <v>67</v>
      </c>
      <c r="J12954">
        <v>17</v>
      </c>
      <c r="K12954" s="34">
        <v>76.905998229980469</v>
      </c>
      <c r="L12954" s="34">
        <v>84.095344543457031</v>
      </c>
      <c r="M12954" s="34">
        <v>87.465858459472656</v>
      </c>
      <c r="N12954" s="35">
        <v>2.4942333698272705</v>
      </c>
      <c r="O12954">
        <v>80</v>
      </c>
      <c r="P12954">
        <v>0</v>
      </c>
    </row>
    <row r="12955" spans="1:16" x14ac:dyDescent="0.35">
      <c r="A12955" s="5" t="s">
        <v>4897</v>
      </c>
      <c r="B12955" t="s">
        <v>7016</v>
      </c>
      <c r="C12955" t="s">
        <v>7017</v>
      </c>
      <c r="D12955" t="s">
        <v>7018</v>
      </c>
      <c r="E12955" t="s">
        <v>54</v>
      </c>
      <c r="F12955" s="11" t="s">
        <v>7019</v>
      </c>
      <c r="G12955" s="11" t="s">
        <v>7020</v>
      </c>
      <c r="H12955" t="s">
        <v>55</v>
      </c>
      <c r="I12955" s="11" t="s">
        <v>67</v>
      </c>
      <c r="J12955">
        <v>18</v>
      </c>
      <c r="K12955" s="34">
        <v>76.031135559082031</v>
      </c>
      <c r="L12955" s="34">
        <v>94.100677490234375</v>
      </c>
      <c r="M12955" s="34">
        <v>94.540199279785156</v>
      </c>
      <c r="N12955" s="35">
        <v>3.6813154220581055</v>
      </c>
      <c r="O12955">
        <v>80</v>
      </c>
      <c r="P12955">
        <v>0</v>
      </c>
    </row>
    <row r="12956" spans="1:16" x14ac:dyDescent="0.35">
      <c r="A12956" s="5" t="s">
        <v>4898</v>
      </c>
      <c r="B12956" t="s">
        <v>7016</v>
      </c>
      <c r="C12956" t="s">
        <v>7017</v>
      </c>
      <c r="D12956" t="s">
        <v>7018</v>
      </c>
      <c r="E12956" t="s">
        <v>54</v>
      </c>
      <c r="F12956" s="11" t="s">
        <v>7019</v>
      </c>
      <c r="G12956" s="11" t="s">
        <v>7020</v>
      </c>
      <c r="H12956" t="s">
        <v>55</v>
      </c>
      <c r="I12956" s="11" t="s">
        <v>67</v>
      </c>
      <c r="J12956">
        <v>19</v>
      </c>
      <c r="K12956" s="34">
        <v>74.890800476074219</v>
      </c>
      <c r="L12956" s="34">
        <v>106.5421142578125</v>
      </c>
      <c r="M12956" s="34">
        <v>98.987739562988281</v>
      </c>
      <c r="N12956" s="35">
        <v>6.2050256729125977</v>
      </c>
      <c r="O12956">
        <v>80</v>
      </c>
      <c r="P12956">
        <v>0</v>
      </c>
    </row>
    <row r="12957" spans="1:16" x14ac:dyDescent="0.35">
      <c r="A12957" s="5" t="s">
        <v>4899</v>
      </c>
      <c r="B12957" t="s">
        <v>7016</v>
      </c>
      <c r="C12957" t="s">
        <v>7017</v>
      </c>
      <c r="D12957" t="s">
        <v>7018</v>
      </c>
      <c r="E12957" t="s">
        <v>54</v>
      </c>
      <c r="F12957" s="11" t="s">
        <v>7019</v>
      </c>
      <c r="G12957" s="11" t="s">
        <v>7020</v>
      </c>
      <c r="H12957" t="s">
        <v>55</v>
      </c>
      <c r="I12957" s="11" t="s">
        <v>67</v>
      </c>
      <c r="J12957">
        <v>20</v>
      </c>
      <c r="K12957" s="34">
        <v>72.774589538574219</v>
      </c>
      <c r="L12957" s="34">
        <v>115.85565185546875</v>
      </c>
      <c r="M12957" s="34">
        <v>111.58631134033203</v>
      </c>
      <c r="N12957" s="35">
        <v>5.7818756103515625</v>
      </c>
      <c r="O12957">
        <v>80</v>
      </c>
      <c r="P12957">
        <v>0</v>
      </c>
    </row>
    <row r="12958" spans="1:16" x14ac:dyDescent="0.35">
      <c r="A12958" s="5" t="s">
        <v>4900</v>
      </c>
      <c r="B12958" t="s">
        <v>7016</v>
      </c>
      <c r="C12958" t="s">
        <v>7017</v>
      </c>
      <c r="D12958" t="s">
        <v>7018</v>
      </c>
      <c r="E12958" t="s">
        <v>54</v>
      </c>
      <c r="F12958" s="11" t="s">
        <v>7019</v>
      </c>
      <c r="G12958" s="11" t="s">
        <v>7020</v>
      </c>
      <c r="H12958" t="s">
        <v>55</v>
      </c>
      <c r="I12958" s="11" t="s">
        <v>67</v>
      </c>
      <c r="J12958">
        <v>21</v>
      </c>
      <c r="K12958" s="34">
        <v>70.477691650390625</v>
      </c>
      <c r="L12958" s="34">
        <v>126.61399841308594</v>
      </c>
      <c r="M12958" s="34">
        <v>127.10803985595703</v>
      </c>
      <c r="N12958" s="35">
        <v>5.0009675025939941</v>
      </c>
      <c r="O12958">
        <v>80</v>
      </c>
      <c r="P12958">
        <v>0</v>
      </c>
    </row>
    <row r="12959" spans="1:16" x14ac:dyDescent="0.35">
      <c r="A12959" s="5" t="s">
        <v>4901</v>
      </c>
      <c r="B12959" t="s">
        <v>7016</v>
      </c>
      <c r="C12959" t="s">
        <v>7017</v>
      </c>
      <c r="D12959" t="s">
        <v>7018</v>
      </c>
      <c r="E12959" t="s">
        <v>54</v>
      </c>
      <c r="F12959" s="11" t="s">
        <v>7019</v>
      </c>
      <c r="G12959" s="11" t="s">
        <v>7020</v>
      </c>
      <c r="H12959" t="s">
        <v>55</v>
      </c>
      <c r="I12959" s="11" t="s">
        <v>67</v>
      </c>
      <c r="J12959">
        <v>22</v>
      </c>
      <c r="K12959" s="34">
        <v>69.117431640625</v>
      </c>
      <c r="L12959" s="34">
        <v>157.09927368164063</v>
      </c>
      <c r="M12959" s="34">
        <v>148.06340026855469</v>
      </c>
      <c r="N12959" s="35">
        <v>2.5460894107818604</v>
      </c>
      <c r="O12959">
        <v>80</v>
      </c>
      <c r="P12959">
        <v>0</v>
      </c>
    </row>
    <row r="12960" spans="1:16" x14ac:dyDescent="0.35">
      <c r="A12960" s="5" t="s">
        <v>4902</v>
      </c>
      <c r="B12960" t="s">
        <v>7016</v>
      </c>
      <c r="C12960" t="s">
        <v>7017</v>
      </c>
      <c r="D12960" t="s">
        <v>7018</v>
      </c>
      <c r="E12960" t="s">
        <v>54</v>
      </c>
      <c r="F12960" s="11" t="s">
        <v>7019</v>
      </c>
      <c r="G12960" s="11" t="s">
        <v>7020</v>
      </c>
      <c r="H12960" t="s">
        <v>55</v>
      </c>
      <c r="I12960" s="11" t="s">
        <v>67</v>
      </c>
      <c r="J12960">
        <v>23</v>
      </c>
      <c r="K12960" s="34">
        <v>68.472953796386719</v>
      </c>
      <c r="L12960" s="34">
        <v>169.75764465332031</v>
      </c>
      <c r="M12960" s="34">
        <v>160.69271850585938</v>
      </c>
      <c r="N12960" s="35">
        <v>2.5477111339569092</v>
      </c>
      <c r="O12960">
        <v>80</v>
      </c>
      <c r="P12960">
        <v>0</v>
      </c>
    </row>
    <row r="12961" spans="1:16" x14ac:dyDescent="0.35">
      <c r="A12961" s="5" t="s">
        <v>4903</v>
      </c>
      <c r="B12961" t="s">
        <v>7016</v>
      </c>
      <c r="C12961" t="s">
        <v>7017</v>
      </c>
      <c r="D12961" t="s">
        <v>7018</v>
      </c>
      <c r="E12961" t="s">
        <v>54</v>
      </c>
      <c r="F12961" s="11" t="s">
        <v>7019</v>
      </c>
      <c r="G12961" s="11" t="s">
        <v>7020</v>
      </c>
      <c r="H12961" t="s">
        <v>55</v>
      </c>
      <c r="I12961" s="11" t="s">
        <v>67</v>
      </c>
      <c r="J12961">
        <v>24</v>
      </c>
      <c r="K12961" s="34">
        <v>68.003623962402344</v>
      </c>
      <c r="L12961" s="34">
        <v>170.58712768554688</v>
      </c>
      <c r="M12961" s="34">
        <v>162.21783447265625</v>
      </c>
      <c r="N12961" s="35">
        <v>2.3386824131011963</v>
      </c>
      <c r="O12961">
        <v>80</v>
      </c>
      <c r="P12961">
        <v>0</v>
      </c>
    </row>
    <row r="12962" spans="1:16" x14ac:dyDescent="0.35">
      <c r="A12962" s="5" t="s">
        <v>4904</v>
      </c>
      <c r="B12962" t="s">
        <v>7016</v>
      </c>
      <c r="C12962" t="s">
        <v>7017</v>
      </c>
      <c r="D12962" t="s">
        <v>7018</v>
      </c>
      <c r="E12962" t="s">
        <v>54</v>
      </c>
      <c r="F12962" s="11" t="s">
        <v>7019</v>
      </c>
      <c r="G12962" s="11" t="s">
        <v>7020</v>
      </c>
      <c r="H12962" t="s">
        <v>55</v>
      </c>
      <c r="I12962" s="11" t="s">
        <v>68</v>
      </c>
      <c r="J12962">
        <v>1</v>
      </c>
      <c r="K12962" s="34">
        <v>68.186187744140625</v>
      </c>
      <c r="L12962" s="34">
        <v>185.33259582519531</v>
      </c>
      <c r="M12962" s="34">
        <v>161.1890869140625</v>
      </c>
      <c r="N12962" s="35">
        <v>6.7091202735900879</v>
      </c>
      <c r="O12962">
        <v>80</v>
      </c>
      <c r="P12962">
        <v>0</v>
      </c>
    </row>
    <row r="12963" spans="1:16" x14ac:dyDescent="0.35">
      <c r="A12963" s="5" t="s">
        <v>4905</v>
      </c>
      <c r="B12963" t="s">
        <v>7016</v>
      </c>
      <c r="C12963" t="s">
        <v>7017</v>
      </c>
      <c r="D12963" t="s">
        <v>7018</v>
      </c>
      <c r="E12963" t="s">
        <v>54</v>
      </c>
      <c r="F12963" s="11" t="s">
        <v>7019</v>
      </c>
      <c r="G12963" s="11" t="s">
        <v>7020</v>
      </c>
      <c r="H12963" t="s">
        <v>55</v>
      </c>
      <c r="I12963" s="11" t="s">
        <v>68</v>
      </c>
      <c r="J12963">
        <v>2</v>
      </c>
      <c r="K12963" s="34">
        <v>67.834785461425781</v>
      </c>
      <c r="L12963" s="34">
        <v>170.52128601074219</v>
      </c>
      <c r="M12963" s="34">
        <v>148.77494812011719</v>
      </c>
      <c r="N12963" s="35">
        <v>6.0421004295349121</v>
      </c>
      <c r="O12963">
        <v>80</v>
      </c>
      <c r="P12963">
        <v>0</v>
      </c>
    </row>
    <row r="12964" spans="1:16" x14ac:dyDescent="0.35">
      <c r="A12964" s="5" t="s">
        <v>4906</v>
      </c>
      <c r="B12964" t="s">
        <v>7016</v>
      </c>
      <c r="C12964" t="s">
        <v>7017</v>
      </c>
      <c r="D12964" t="s">
        <v>7018</v>
      </c>
      <c r="E12964" t="s">
        <v>54</v>
      </c>
      <c r="F12964" s="11" t="s">
        <v>7019</v>
      </c>
      <c r="G12964" s="11" t="s">
        <v>7020</v>
      </c>
      <c r="H12964" t="s">
        <v>55</v>
      </c>
      <c r="I12964" s="11" t="s">
        <v>68</v>
      </c>
      <c r="J12964">
        <v>3</v>
      </c>
      <c r="K12964" s="34">
        <v>67.406211853027344</v>
      </c>
      <c r="L12964" s="34">
        <v>149.12257385253906</v>
      </c>
      <c r="M12964" s="34">
        <v>130.49624633789063</v>
      </c>
      <c r="N12964" s="35">
        <v>5.1746368408203125</v>
      </c>
      <c r="O12964">
        <v>80</v>
      </c>
      <c r="P12964">
        <v>0</v>
      </c>
    </row>
    <row r="12965" spans="1:16" x14ac:dyDescent="0.35">
      <c r="A12965" s="5" t="s">
        <v>4907</v>
      </c>
      <c r="B12965" t="s">
        <v>7016</v>
      </c>
      <c r="C12965" t="s">
        <v>7017</v>
      </c>
      <c r="D12965" t="s">
        <v>7018</v>
      </c>
      <c r="E12965" t="s">
        <v>54</v>
      </c>
      <c r="F12965" s="11" t="s">
        <v>7019</v>
      </c>
      <c r="G12965" s="11" t="s">
        <v>7020</v>
      </c>
      <c r="H12965" t="s">
        <v>55</v>
      </c>
      <c r="I12965" s="11" t="s">
        <v>68</v>
      </c>
      <c r="J12965">
        <v>4</v>
      </c>
      <c r="K12965" s="34">
        <v>67.127052307128906</v>
      </c>
      <c r="L12965" s="34">
        <v>125.18799591064453</v>
      </c>
      <c r="M12965" s="34">
        <v>109.63901519775391</v>
      </c>
      <c r="N12965" s="35">
        <v>4.321937084197998</v>
      </c>
      <c r="O12965">
        <v>80</v>
      </c>
      <c r="P12965">
        <v>0</v>
      </c>
    </row>
    <row r="12966" spans="1:16" x14ac:dyDescent="0.35">
      <c r="A12966" s="5" t="s">
        <v>4908</v>
      </c>
      <c r="B12966" t="s">
        <v>7016</v>
      </c>
      <c r="C12966" t="s">
        <v>7017</v>
      </c>
      <c r="D12966" t="s">
        <v>7018</v>
      </c>
      <c r="E12966" t="s">
        <v>54</v>
      </c>
      <c r="F12966" s="11" t="s">
        <v>7019</v>
      </c>
      <c r="G12966" s="11" t="s">
        <v>7020</v>
      </c>
      <c r="H12966" t="s">
        <v>55</v>
      </c>
      <c r="I12966" s="11" t="s">
        <v>68</v>
      </c>
      <c r="J12966">
        <v>5</v>
      </c>
      <c r="K12966" s="34">
        <v>66.889823913574219</v>
      </c>
      <c r="L12966" s="34">
        <v>100.32282257080078</v>
      </c>
      <c r="M12966" s="34">
        <v>87.813591003417969</v>
      </c>
      <c r="N12966" s="35">
        <v>3.4794230461120605</v>
      </c>
      <c r="O12966">
        <v>80</v>
      </c>
      <c r="P12966">
        <v>0</v>
      </c>
    </row>
    <row r="12967" spans="1:16" x14ac:dyDescent="0.35">
      <c r="A12967" s="5" t="s">
        <v>4909</v>
      </c>
      <c r="B12967" t="s">
        <v>7016</v>
      </c>
      <c r="C12967" t="s">
        <v>7017</v>
      </c>
      <c r="D12967" t="s">
        <v>7018</v>
      </c>
      <c r="E12967" t="s">
        <v>54</v>
      </c>
      <c r="F12967" s="11" t="s">
        <v>7019</v>
      </c>
      <c r="G12967" s="11" t="s">
        <v>7020</v>
      </c>
      <c r="H12967" t="s">
        <v>55</v>
      </c>
      <c r="I12967" s="11" t="s">
        <v>68</v>
      </c>
      <c r="J12967">
        <v>6</v>
      </c>
      <c r="K12967" s="34">
        <v>66.788322448730469</v>
      </c>
      <c r="L12967" s="34">
        <v>75.77191162109375</v>
      </c>
      <c r="M12967" s="34">
        <v>66.180778503417969</v>
      </c>
      <c r="N12967" s="35">
        <v>2.6729171276092529</v>
      </c>
      <c r="O12967">
        <v>80</v>
      </c>
      <c r="P12967">
        <v>0</v>
      </c>
    </row>
    <row r="12968" spans="1:16" x14ac:dyDescent="0.35">
      <c r="A12968" s="5" t="s">
        <v>4910</v>
      </c>
      <c r="B12968" t="s">
        <v>7016</v>
      </c>
      <c r="C12968" t="s">
        <v>7017</v>
      </c>
      <c r="D12968" t="s">
        <v>7018</v>
      </c>
      <c r="E12968" t="s">
        <v>54</v>
      </c>
      <c r="F12968" s="11" t="s">
        <v>7019</v>
      </c>
      <c r="G12968" s="11" t="s">
        <v>7020</v>
      </c>
      <c r="H12968" t="s">
        <v>55</v>
      </c>
      <c r="I12968" s="11" t="s">
        <v>68</v>
      </c>
      <c r="J12968">
        <v>7</v>
      </c>
      <c r="K12968" s="34">
        <v>66.7320556640625</v>
      </c>
      <c r="L12968" s="34">
        <v>51.108566284179688</v>
      </c>
      <c r="M12968" s="34">
        <v>46.93487548828125</v>
      </c>
      <c r="N12968" s="35">
        <v>1.3963638544082642</v>
      </c>
      <c r="O12968">
        <v>80</v>
      </c>
      <c r="P12968">
        <v>0</v>
      </c>
    </row>
    <row r="12969" spans="1:16" x14ac:dyDescent="0.35">
      <c r="A12969" s="5" t="s">
        <v>4911</v>
      </c>
      <c r="B12969" t="s">
        <v>7016</v>
      </c>
      <c r="C12969" t="s">
        <v>7017</v>
      </c>
      <c r="D12969" t="s">
        <v>7018</v>
      </c>
      <c r="E12969" t="s">
        <v>54</v>
      </c>
      <c r="F12969" s="11" t="s">
        <v>7019</v>
      </c>
      <c r="G12969" s="11" t="s">
        <v>7020</v>
      </c>
      <c r="H12969" t="s">
        <v>55</v>
      </c>
      <c r="I12969" s="11" t="s">
        <v>68</v>
      </c>
      <c r="J12969">
        <v>8</v>
      </c>
      <c r="K12969" s="34">
        <v>67.024330139160156</v>
      </c>
      <c r="L12969" s="34">
        <v>41.867790222167969</v>
      </c>
      <c r="M12969" s="34">
        <v>38.761730194091797</v>
      </c>
      <c r="N12969" s="35">
        <v>1.0726468563079834</v>
      </c>
      <c r="O12969">
        <v>80</v>
      </c>
      <c r="P12969">
        <v>0</v>
      </c>
    </row>
    <row r="12970" spans="1:16" x14ac:dyDescent="0.35">
      <c r="A12970" s="5" t="s">
        <v>4912</v>
      </c>
      <c r="B12970" t="s">
        <v>7016</v>
      </c>
      <c r="C12970" t="s">
        <v>7017</v>
      </c>
      <c r="D12970" t="s">
        <v>7018</v>
      </c>
      <c r="E12970" t="s">
        <v>54</v>
      </c>
      <c r="F12970" s="11" t="s">
        <v>7019</v>
      </c>
      <c r="G12970" s="11" t="s">
        <v>7020</v>
      </c>
      <c r="H12970" t="s">
        <v>55</v>
      </c>
      <c r="I12970" s="11" t="s">
        <v>68</v>
      </c>
      <c r="J12970">
        <v>9</v>
      </c>
      <c r="K12970" s="34">
        <v>68.733062744140625</v>
      </c>
      <c r="L12970" s="34">
        <v>43.720245361328125</v>
      </c>
      <c r="M12970" s="34">
        <v>41.227142333984375</v>
      </c>
      <c r="N12970" s="35">
        <v>0.93627667427062988</v>
      </c>
      <c r="O12970">
        <v>80</v>
      </c>
      <c r="P12970">
        <v>0</v>
      </c>
    </row>
    <row r="12971" spans="1:16" x14ac:dyDescent="0.35">
      <c r="A12971" s="5" t="s">
        <v>4913</v>
      </c>
      <c r="B12971" t="s">
        <v>7016</v>
      </c>
      <c r="C12971" t="s">
        <v>7017</v>
      </c>
      <c r="D12971" t="s">
        <v>7018</v>
      </c>
      <c r="E12971" t="s">
        <v>54</v>
      </c>
      <c r="F12971" s="11" t="s">
        <v>7019</v>
      </c>
      <c r="G12971" s="11" t="s">
        <v>7020</v>
      </c>
      <c r="H12971" t="s">
        <v>55</v>
      </c>
      <c r="I12971" s="11" t="s">
        <v>68</v>
      </c>
      <c r="J12971">
        <v>10</v>
      </c>
      <c r="K12971" s="34">
        <v>71.338340759277344</v>
      </c>
      <c r="L12971" s="34">
        <v>49.699916839599609</v>
      </c>
      <c r="M12971" s="34">
        <v>46.969413757324219</v>
      </c>
      <c r="N12971" s="35">
        <v>1.0062068700790405</v>
      </c>
      <c r="O12971">
        <v>80</v>
      </c>
      <c r="P12971">
        <v>0</v>
      </c>
    </row>
    <row r="12972" spans="1:16" x14ac:dyDescent="0.35">
      <c r="A12972" s="5" t="s">
        <v>4914</v>
      </c>
      <c r="B12972" t="s">
        <v>7016</v>
      </c>
      <c r="C12972" t="s">
        <v>7017</v>
      </c>
      <c r="D12972" t="s">
        <v>7018</v>
      </c>
      <c r="E12972" t="s">
        <v>54</v>
      </c>
      <c r="F12972" s="11" t="s">
        <v>7019</v>
      </c>
      <c r="G12972" s="11" t="s">
        <v>7020</v>
      </c>
      <c r="H12972" t="s">
        <v>55</v>
      </c>
      <c r="I12972" s="11" t="s">
        <v>68</v>
      </c>
      <c r="J12972">
        <v>11</v>
      </c>
      <c r="K12972" s="34">
        <v>73.979263305664063</v>
      </c>
      <c r="L12972" s="34">
        <v>54.579582214355469</v>
      </c>
      <c r="M12972" s="34">
        <v>51.496677398681641</v>
      </c>
      <c r="N12972" s="35">
        <v>1.1201987266540527</v>
      </c>
      <c r="O12972">
        <v>80</v>
      </c>
      <c r="P12972">
        <v>0</v>
      </c>
    </row>
    <row r="12973" spans="1:16" x14ac:dyDescent="0.35">
      <c r="A12973" s="5" t="s">
        <v>4915</v>
      </c>
      <c r="B12973" t="s">
        <v>7016</v>
      </c>
      <c r="C12973" t="s">
        <v>7017</v>
      </c>
      <c r="D12973" t="s">
        <v>7018</v>
      </c>
      <c r="E12973" t="s">
        <v>54</v>
      </c>
      <c r="F12973" s="11" t="s">
        <v>7019</v>
      </c>
      <c r="G12973" s="11" t="s">
        <v>7020</v>
      </c>
      <c r="H12973" t="s">
        <v>55</v>
      </c>
      <c r="I12973" s="11" t="s">
        <v>68</v>
      </c>
      <c r="J12973">
        <v>12</v>
      </c>
      <c r="K12973" s="34">
        <v>75.71685791015625</v>
      </c>
      <c r="L12973" s="34">
        <v>60.030788421630859</v>
      </c>
      <c r="M12973" s="34">
        <v>56.449756622314453</v>
      </c>
      <c r="N12973" s="35">
        <v>1.2931828498840332</v>
      </c>
      <c r="O12973">
        <v>80</v>
      </c>
      <c r="P12973">
        <v>0</v>
      </c>
    </row>
    <row r="12974" spans="1:16" x14ac:dyDescent="0.35">
      <c r="A12974" s="5" t="s">
        <v>4916</v>
      </c>
      <c r="B12974" t="s">
        <v>7016</v>
      </c>
      <c r="C12974" t="s">
        <v>7017</v>
      </c>
      <c r="D12974" t="s">
        <v>7018</v>
      </c>
      <c r="E12974" t="s">
        <v>54</v>
      </c>
      <c r="F12974" s="11" t="s">
        <v>7019</v>
      </c>
      <c r="G12974" s="11" t="s">
        <v>7020</v>
      </c>
      <c r="H12974" t="s">
        <v>55</v>
      </c>
      <c r="I12974" s="11" t="s">
        <v>68</v>
      </c>
      <c r="J12974">
        <v>13</v>
      </c>
      <c r="K12974" s="34">
        <v>76.837059020996094</v>
      </c>
      <c r="L12974" s="34">
        <v>66.404693603515625</v>
      </c>
      <c r="M12974" s="34">
        <v>62.32183837890625</v>
      </c>
      <c r="N12974" s="35">
        <v>1.4708124399185181</v>
      </c>
      <c r="O12974">
        <v>80</v>
      </c>
      <c r="P12974">
        <v>0</v>
      </c>
    </row>
    <row r="12975" spans="1:16" x14ac:dyDescent="0.35">
      <c r="A12975" s="5" t="s">
        <v>4917</v>
      </c>
      <c r="B12975" t="s">
        <v>7016</v>
      </c>
      <c r="C12975" t="s">
        <v>7017</v>
      </c>
      <c r="D12975" t="s">
        <v>7018</v>
      </c>
      <c r="E12975" t="s">
        <v>54</v>
      </c>
      <c r="F12975" s="11" t="s">
        <v>7019</v>
      </c>
      <c r="G12975" s="11" t="s">
        <v>7020</v>
      </c>
      <c r="H12975" t="s">
        <v>55</v>
      </c>
      <c r="I12975" s="11" t="s">
        <v>68</v>
      </c>
      <c r="J12975">
        <v>14</v>
      </c>
      <c r="K12975" s="34">
        <v>77.150146484375</v>
      </c>
      <c r="L12975" s="34">
        <v>72.346466064453125</v>
      </c>
      <c r="M12975" s="34">
        <v>67.80230712890625</v>
      </c>
      <c r="N12975" s="35">
        <v>1.6245502233505249</v>
      </c>
      <c r="O12975">
        <v>80</v>
      </c>
      <c r="P12975">
        <v>0</v>
      </c>
    </row>
    <row r="12976" spans="1:16" x14ac:dyDescent="0.35">
      <c r="A12976" s="5" t="s">
        <v>4918</v>
      </c>
      <c r="B12976" t="s">
        <v>7016</v>
      </c>
      <c r="C12976" t="s">
        <v>7017</v>
      </c>
      <c r="D12976" t="s">
        <v>7018</v>
      </c>
      <c r="E12976" t="s">
        <v>54</v>
      </c>
      <c r="F12976" s="11" t="s">
        <v>7019</v>
      </c>
      <c r="G12976" s="11" t="s">
        <v>7020</v>
      </c>
      <c r="H12976" t="s">
        <v>55</v>
      </c>
      <c r="I12976" s="11" t="s">
        <v>68</v>
      </c>
      <c r="J12976">
        <v>15</v>
      </c>
      <c r="K12976" s="34">
        <v>77.237449645996094</v>
      </c>
      <c r="L12976" s="34">
        <v>76.943832397460938</v>
      </c>
      <c r="M12976" s="34">
        <v>72.63427734375</v>
      </c>
      <c r="N12976" s="35">
        <v>2.4376559257507324</v>
      </c>
      <c r="O12976">
        <v>80</v>
      </c>
      <c r="P12976">
        <v>0</v>
      </c>
    </row>
    <row r="12977" spans="1:16" x14ac:dyDescent="0.35">
      <c r="A12977" s="5" t="s">
        <v>4919</v>
      </c>
      <c r="B12977" t="s">
        <v>7016</v>
      </c>
      <c r="C12977" t="s">
        <v>7017</v>
      </c>
      <c r="D12977" t="s">
        <v>7018</v>
      </c>
      <c r="E12977" t="s">
        <v>54</v>
      </c>
      <c r="F12977" s="11" t="s">
        <v>7019</v>
      </c>
      <c r="G12977" s="11" t="s">
        <v>7020</v>
      </c>
      <c r="H12977" t="s">
        <v>55</v>
      </c>
      <c r="I12977" s="11" t="s">
        <v>68</v>
      </c>
      <c r="J12977">
        <v>16</v>
      </c>
      <c r="K12977" s="34">
        <v>76.49688720703125</v>
      </c>
      <c r="L12977" s="34">
        <v>84.230720520019531</v>
      </c>
      <c r="M12977" s="34">
        <v>78.24853515625</v>
      </c>
      <c r="N12977" s="35">
        <v>3.1518619060516357</v>
      </c>
      <c r="O12977">
        <v>80</v>
      </c>
      <c r="P12977">
        <v>0</v>
      </c>
    </row>
    <row r="12978" spans="1:16" x14ac:dyDescent="0.35">
      <c r="A12978" s="5" t="s">
        <v>4920</v>
      </c>
      <c r="B12978" t="s">
        <v>7016</v>
      </c>
      <c r="C12978" t="s">
        <v>7017</v>
      </c>
      <c r="D12978" t="s">
        <v>7018</v>
      </c>
      <c r="E12978" t="s">
        <v>54</v>
      </c>
      <c r="F12978" s="11" t="s">
        <v>7019</v>
      </c>
      <c r="G12978" s="11" t="s">
        <v>7020</v>
      </c>
      <c r="H12978" t="s">
        <v>55</v>
      </c>
      <c r="I12978" s="11" t="s">
        <v>68</v>
      </c>
      <c r="J12978">
        <v>17</v>
      </c>
      <c r="K12978" s="34">
        <v>75.991554260253906</v>
      </c>
      <c r="L12978" s="34">
        <v>82.218482971191406</v>
      </c>
      <c r="M12978" s="34">
        <v>83.266853332519531</v>
      </c>
      <c r="N12978" s="35">
        <v>3.7832376956939697</v>
      </c>
      <c r="O12978">
        <v>80</v>
      </c>
      <c r="P12978">
        <v>0</v>
      </c>
    </row>
    <row r="12979" spans="1:16" x14ac:dyDescent="0.35">
      <c r="A12979" s="5" t="s">
        <v>4921</v>
      </c>
      <c r="B12979" t="s">
        <v>7016</v>
      </c>
      <c r="C12979" t="s">
        <v>7017</v>
      </c>
      <c r="D12979" t="s">
        <v>7018</v>
      </c>
      <c r="E12979" t="s">
        <v>54</v>
      </c>
      <c r="F12979" s="11" t="s">
        <v>7019</v>
      </c>
      <c r="G12979" s="11" t="s">
        <v>7020</v>
      </c>
      <c r="H12979" t="s">
        <v>55</v>
      </c>
      <c r="I12979" s="11" t="s">
        <v>68</v>
      </c>
      <c r="J12979">
        <v>18</v>
      </c>
      <c r="K12979" s="34">
        <v>75.009269714355469</v>
      </c>
      <c r="L12979" s="34">
        <v>92.6739501953125</v>
      </c>
      <c r="M12979" s="34">
        <v>87.525779724121094</v>
      </c>
      <c r="N12979" s="35">
        <v>5.2604775428771973</v>
      </c>
      <c r="O12979">
        <v>80</v>
      </c>
      <c r="P12979">
        <v>0</v>
      </c>
    </row>
    <row r="12980" spans="1:16" x14ac:dyDescent="0.35">
      <c r="A12980" s="5" t="s">
        <v>4922</v>
      </c>
      <c r="B12980" t="s">
        <v>7016</v>
      </c>
      <c r="C12980" t="s">
        <v>7017</v>
      </c>
      <c r="D12980" t="s">
        <v>7018</v>
      </c>
      <c r="E12980" t="s">
        <v>54</v>
      </c>
      <c r="F12980" s="11" t="s">
        <v>7019</v>
      </c>
      <c r="G12980" s="11" t="s">
        <v>7020</v>
      </c>
      <c r="H12980" t="s">
        <v>55</v>
      </c>
      <c r="I12980" s="11" t="s">
        <v>68</v>
      </c>
      <c r="J12980">
        <v>19</v>
      </c>
      <c r="K12980" s="34">
        <v>73.277069091796875</v>
      </c>
      <c r="L12980" s="34">
        <v>105.38870239257813</v>
      </c>
      <c r="M12980" s="34">
        <v>93.703521728515625</v>
      </c>
      <c r="N12980" s="35">
        <v>6.9750018119812012</v>
      </c>
      <c r="O12980">
        <v>80</v>
      </c>
      <c r="P12980">
        <v>0</v>
      </c>
    </row>
    <row r="12981" spans="1:16" x14ac:dyDescent="0.35">
      <c r="A12981" s="5" t="s">
        <v>4923</v>
      </c>
      <c r="B12981" t="s">
        <v>7016</v>
      </c>
      <c r="C12981" t="s">
        <v>7017</v>
      </c>
      <c r="D12981" t="s">
        <v>7018</v>
      </c>
      <c r="E12981" t="s">
        <v>54</v>
      </c>
      <c r="F12981" s="11" t="s">
        <v>7019</v>
      </c>
      <c r="G12981" s="11" t="s">
        <v>7020</v>
      </c>
      <c r="H12981" t="s">
        <v>55</v>
      </c>
      <c r="I12981" s="11" t="s">
        <v>68</v>
      </c>
      <c r="J12981">
        <v>20</v>
      </c>
      <c r="K12981" s="34">
        <v>71.269744873046875</v>
      </c>
      <c r="L12981" s="34">
        <v>114.55948638916016</v>
      </c>
      <c r="M12981" s="34">
        <v>107.38346099853516</v>
      </c>
      <c r="N12981" s="35">
        <v>6.6049509048461914</v>
      </c>
      <c r="O12981">
        <v>80</v>
      </c>
      <c r="P12981">
        <v>0</v>
      </c>
    </row>
    <row r="12982" spans="1:16" x14ac:dyDescent="0.35">
      <c r="A12982" s="5" t="s">
        <v>4924</v>
      </c>
      <c r="B12982" t="s">
        <v>7016</v>
      </c>
      <c r="C12982" t="s">
        <v>7017</v>
      </c>
      <c r="D12982" t="s">
        <v>7018</v>
      </c>
      <c r="E12982" t="s">
        <v>54</v>
      </c>
      <c r="F12982" s="11" t="s">
        <v>7019</v>
      </c>
      <c r="G12982" s="11" t="s">
        <v>7020</v>
      </c>
      <c r="H12982" t="s">
        <v>55</v>
      </c>
      <c r="I12982" s="11" t="s">
        <v>68</v>
      </c>
      <c r="J12982">
        <v>21</v>
      </c>
      <c r="K12982" s="34">
        <v>70.043357849121094</v>
      </c>
      <c r="L12982" s="34">
        <v>125.03228759765625</v>
      </c>
      <c r="M12982" s="34">
        <v>122.25883483886719</v>
      </c>
      <c r="N12982" s="35">
        <v>6.0878915786743164</v>
      </c>
      <c r="O12982">
        <v>80</v>
      </c>
      <c r="P12982">
        <v>0</v>
      </c>
    </row>
    <row r="12983" spans="1:16" x14ac:dyDescent="0.35">
      <c r="A12983" s="5" t="s">
        <v>4925</v>
      </c>
      <c r="B12983" t="s">
        <v>7016</v>
      </c>
      <c r="C12983" t="s">
        <v>7017</v>
      </c>
      <c r="D12983" t="s">
        <v>7018</v>
      </c>
      <c r="E12983" t="s">
        <v>54</v>
      </c>
      <c r="F12983" s="11" t="s">
        <v>7019</v>
      </c>
      <c r="G12983" s="11" t="s">
        <v>7020</v>
      </c>
      <c r="H12983" t="s">
        <v>55</v>
      </c>
      <c r="I12983" s="11" t="s">
        <v>68</v>
      </c>
      <c r="J12983">
        <v>22</v>
      </c>
      <c r="K12983" s="34">
        <v>69.43218994140625</v>
      </c>
      <c r="L12983" s="34">
        <v>155.13990783691406</v>
      </c>
      <c r="M12983" s="34">
        <v>140.8399658203125</v>
      </c>
      <c r="N12983" s="35">
        <v>6.4926629066467285</v>
      </c>
      <c r="O12983">
        <v>80</v>
      </c>
      <c r="P12983">
        <v>0</v>
      </c>
    </row>
    <row r="12984" spans="1:16" x14ac:dyDescent="0.35">
      <c r="A12984" s="5" t="s">
        <v>4926</v>
      </c>
      <c r="B12984" t="s">
        <v>7016</v>
      </c>
      <c r="C12984" t="s">
        <v>7017</v>
      </c>
      <c r="D12984" t="s">
        <v>7018</v>
      </c>
      <c r="E12984" t="s">
        <v>54</v>
      </c>
      <c r="F12984" s="11" t="s">
        <v>7019</v>
      </c>
      <c r="G12984" s="11" t="s">
        <v>7020</v>
      </c>
      <c r="H12984" t="s">
        <v>55</v>
      </c>
      <c r="I12984" s="11" t="s">
        <v>68</v>
      </c>
      <c r="J12984">
        <v>23</v>
      </c>
      <c r="K12984" s="34">
        <v>68.910514831542969</v>
      </c>
      <c r="L12984" s="34">
        <v>167.56167602539063</v>
      </c>
      <c r="M12984" s="34">
        <v>158.18063354492188</v>
      </c>
      <c r="N12984" s="35">
        <v>2.6330716609954834</v>
      </c>
      <c r="O12984">
        <v>80</v>
      </c>
      <c r="P12984">
        <v>0</v>
      </c>
    </row>
    <row r="12985" spans="1:16" x14ac:dyDescent="0.35">
      <c r="A12985" s="5" t="s">
        <v>4927</v>
      </c>
      <c r="B12985" t="s">
        <v>7016</v>
      </c>
      <c r="C12985" t="s">
        <v>7017</v>
      </c>
      <c r="D12985" t="s">
        <v>7018</v>
      </c>
      <c r="E12985" t="s">
        <v>54</v>
      </c>
      <c r="F12985" s="11" t="s">
        <v>7019</v>
      </c>
      <c r="G12985" s="11" t="s">
        <v>7020</v>
      </c>
      <c r="H12985" t="s">
        <v>55</v>
      </c>
      <c r="I12985" s="11" t="s">
        <v>68</v>
      </c>
      <c r="J12985">
        <v>24</v>
      </c>
      <c r="K12985" s="34">
        <v>68.554916381835938</v>
      </c>
      <c r="L12985" s="34">
        <v>168.26905822753906</v>
      </c>
      <c r="M12985" s="34">
        <v>159.31101989746094</v>
      </c>
      <c r="N12985" s="35">
        <v>2.5091457366943359</v>
      </c>
      <c r="O12985">
        <v>80</v>
      </c>
      <c r="P12985">
        <v>0</v>
      </c>
    </row>
    <row r="12986" spans="1:16" x14ac:dyDescent="0.35">
      <c r="A12986" s="5" t="s">
        <v>4928</v>
      </c>
      <c r="B12986" t="s">
        <v>7016</v>
      </c>
      <c r="C12986" t="s">
        <v>7017</v>
      </c>
      <c r="D12986" t="s">
        <v>7018</v>
      </c>
      <c r="E12986" t="s">
        <v>54</v>
      </c>
      <c r="F12986" s="11" t="s">
        <v>7019</v>
      </c>
      <c r="G12986" s="11" t="s">
        <v>7020</v>
      </c>
      <c r="H12986" t="s">
        <v>55</v>
      </c>
      <c r="I12986" s="11" t="s">
        <v>69</v>
      </c>
      <c r="J12986">
        <v>1</v>
      </c>
      <c r="K12986" s="34">
        <v>61.586338043212891</v>
      </c>
      <c r="L12986" s="34">
        <v>154.98176574707031</v>
      </c>
      <c r="M12986" s="34">
        <v>145.9036865234375</v>
      </c>
      <c r="N12986" s="35">
        <v>2.5867063999176025</v>
      </c>
      <c r="O12986">
        <v>80</v>
      </c>
      <c r="P12986">
        <v>0</v>
      </c>
    </row>
    <row r="12987" spans="1:16" x14ac:dyDescent="0.35">
      <c r="A12987" s="5" t="s">
        <v>4929</v>
      </c>
      <c r="B12987" t="s">
        <v>7016</v>
      </c>
      <c r="C12987" t="s">
        <v>7017</v>
      </c>
      <c r="D12987" t="s">
        <v>7018</v>
      </c>
      <c r="E12987" t="s">
        <v>54</v>
      </c>
      <c r="F12987" s="11" t="s">
        <v>7019</v>
      </c>
      <c r="G12987" s="11" t="s">
        <v>7020</v>
      </c>
      <c r="H12987" t="s">
        <v>55</v>
      </c>
      <c r="I12987" s="11" t="s">
        <v>69</v>
      </c>
      <c r="J12987">
        <v>2</v>
      </c>
      <c r="K12987" s="34">
        <v>61.052001953125</v>
      </c>
      <c r="L12987" s="34">
        <v>142.33956909179688</v>
      </c>
      <c r="M12987" s="34">
        <v>134.54911804199219</v>
      </c>
      <c r="N12987" s="35">
        <v>2.2141809463500977</v>
      </c>
      <c r="O12987">
        <v>80</v>
      </c>
      <c r="P12987">
        <v>0</v>
      </c>
    </row>
    <row r="12988" spans="1:16" x14ac:dyDescent="0.35">
      <c r="A12988" s="5" t="s">
        <v>4930</v>
      </c>
      <c r="B12988" t="s">
        <v>7016</v>
      </c>
      <c r="C12988" t="s">
        <v>7017</v>
      </c>
      <c r="D12988" t="s">
        <v>7018</v>
      </c>
      <c r="E12988" t="s">
        <v>54</v>
      </c>
      <c r="F12988" s="11" t="s">
        <v>7019</v>
      </c>
      <c r="G12988" s="11" t="s">
        <v>7020</v>
      </c>
      <c r="H12988" t="s">
        <v>55</v>
      </c>
      <c r="I12988" s="11" t="s">
        <v>69</v>
      </c>
      <c r="J12988">
        <v>3</v>
      </c>
      <c r="K12988" s="34">
        <v>60.486671447753906</v>
      </c>
      <c r="L12988" s="34">
        <v>124.25720977783203</v>
      </c>
      <c r="M12988" s="34">
        <v>117.71284484863281</v>
      </c>
      <c r="N12988" s="35">
        <v>1.8600771427154541</v>
      </c>
      <c r="O12988">
        <v>80</v>
      </c>
      <c r="P12988">
        <v>0</v>
      </c>
    </row>
    <row r="12989" spans="1:16" x14ac:dyDescent="0.35">
      <c r="A12989" s="5" t="s">
        <v>4931</v>
      </c>
      <c r="B12989" t="s">
        <v>7016</v>
      </c>
      <c r="C12989" t="s">
        <v>7017</v>
      </c>
      <c r="D12989" t="s">
        <v>7018</v>
      </c>
      <c r="E12989" t="s">
        <v>54</v>
      </c>
      <c r="F12989" s="11" t="s">
        <v>7019</v>
      </c>
      <c r="G12989" s="11" t="s">
        <v>7020</v>
      </c>
      <c r="H12989" t="s">
        <v>55</v>
      </c>
      <c r="I12989" s="11" t="s">
        <v>69</v>
      </c>
      <c r="J12989">
        <v>4</v>
      </c>
      <c r="K12989" s="34">
        <v>60.055686950683594</v>
      </c>
      <c r="L12989" s="34">
        <v>104.08541107177734</v>
      </c>
      <c r="M12989" s="34">
        <v>98.693214416503906</v>
      </c>
      <c r="N12989" s="35">
        <v>1.5340282917022705</v>
      </c>
      <c r="O12989">
        <v>80</v>
      </c>
      <c r="P12989">
        <v>0</v>
      </c>
    </row>
    <row r="12990" spans="1:16" x14ac:dyDescent="0.35">
      <c r="A12990" s="5" t="s">
        <v>4932</v>
      </c>
      <c r="B12990" t="s">
        <v>7016</v>
      </c>
      <c r="C12990" t="s">
        <v>7017</v>
      </c>
      <c r="D12990" t="s">
        <v>7018</v>
      </c>
      <c r="E12990" t="s">
        <v>54</v>
      </c>
      <c r="F12990" s="11" t="s">
        <v>7019</v>
      </c>
      <c r="G12990" s="11" t="s">
        <v>7020</v>
      </c>
      <c r="H12990" t="s">
        <v>55</v>
      </c>
      <c r="I12990" s="11" t="s">
        <v>69</v>
      </c>
      <c r="J12990">
        <v>5</v>
      </c>
      <c r="K12990" s="34">
        <v>59.627243041992188</v>
      </c>
      <c r="L12990" s="34">
        <v>83.252510070800781</v>
      </c>
      <c r="M12990" s="34">
        <v>78.869606018066406</v>
      </c>
      <c r="N12990" s="35">
        <v>1.2442256212234497</v>
      </c>
      <c r="O12990">
        <v>80</v>
      </c>
      <c r="P12990">
        <v>0</v>
      </c>
    </row>
    <row r="12991" spans="1:16" x14ac:dyDescent="0.35">
      <c r="A12991" s="5" t="s">
        <v>4933</v>
      </c>
      <c r="B12991" t="s">
        <v>7016</v>
      </c>
      <c r="C12991" t="s">
        <v>7017</v>
      </c>
      <c r="D12991" t="s">
        <v>7018</v>
      </c>
      <c r="E12991" t="s">
        <v>54</v>
      </c>
      <c r="F12991" s="11" t="s">
        <v>7019</v>
      </c>
      <c r="G12991" s="11" t="s">
        <v>7020</v>
      </c>
      <c r="H12991" t="s">
        <v>55</v>
      </c>
      <c r="I12991" s="11" t="s">
        <v>69</v>
      </c>
      <c r="J12991">
        <v>6</v>
      </c>
      <c r="K12991" s="34">
        <v>59.474822998046875</v>
      </c>
      <c r="L12991" s="34">
        <v>62.798007965087891</v>
      </c>
      <c r="M12991" s="34">
        <v>59.247699737548828</v>
      </c>
      <c r="N12991" s="35">
        <v>1.0035735368728638</v>
      </c>
      <c r="O12991">
        <v>80</v>
      </c>
      <c r="P12991">
        <v>0</v>
      </c>
    </row>
    <row r="12992" spans="1:16" x14ac:dyDescent="0.35">
      <c r="A12992" s="5" t="s">
        <v>4934</v>
      </c>
      <c r="B12992" t="s">
        <v>7016</v>
      </c>
      <c r="C12992" t="s">
        <v>7017</v>
      </c>
      <c r="D12992" t="s">
        <v>7018</v>
      </c>
      <c r="E12992" t="s">
        <v>54</v>
      </c>
      <c r="F12992" s="11" t="s">
        <v>7019</v>
      </c>
      <c r="G12992" s="11" t="s">
        <v>7020</v>
      </c>
      <c r="H12992" t="s">
        <v>55</v>
      </c>
      <c r="I12992" s="11" t="s">
        <v>69</v>
      </c>
      <c r="J12992">
        <v>7</v>
      </c>
      <c r="K12992" s="34">
        <v>58.945201873779297</v>
      </c>
      <c r="L12992" s="34">
        <v>42.188339233398438</v>
      </c>
      <c r="M12992" s="34">
        <v>41.865947723388672</v>
      </c>
      <c r="N12992" s="35">
        <v>0.50818240642547607</v>
      </c>
      <c r="O12992">
        <v>80</v>
      </c>
      <c r="P12992">
        <v>0</v>
      </c>
    </row>
    <row r="12993" spans="1:16" x14ac:dyDescent="0.35">
      <c r="A12993" s="5" t="s">
        <v>4935</v>
      </c>
      <c r="B12993" t="s">
        <v>7016</v>
      </c>
      <c r="C12993" t="s">
        <v>7017</v>
      </c>
      <c r="D12993" t="s">
        <v>7018</v>
      </c>
      <c r="E12993" t="s">
        <v>54</v>
      </c>
      <c r="F12993" s="11" t="s">
        <v>7019</v>
      </c>
      <c r="G12993" s="11" t="s">
        <v>7020</v>
      </c>
      <c r="H12993" t="s">
        <v>55</v>
      </c>
      <c r="I12993" s="11" t="s">
        <v>69</v>
      </c>
      <c r="J12993">
        <v>8</v>
      </c>
      <c r="K12993" s="34">
        <v>58.990493774414063</v>
      </c>
      <c r="L12993" s="34">
        <v>34.541923522949219</v>
      </c>
      <c r="M12993" s="34">
        <v>34.391819000244141</v>
      </c>
      <c r="N12993" s="35">
        <v>0.39163181185722351</v>
      </c>
      <c r="O12993">
        <v>80</v>
      </c>
      <c r="P12993">
        <v>0</v>
      </c>
    </row>
    <row r="12994" spans="1:16" x14ac:dyDescent="0.35">
      <c r="A12994" s="5" t="s">
        <v>4936</v>
      </c>
      <c r="B12994" t="s">
        <v>7016</v>
      </c>
      <c r="C12994" t="s">
        <v>7017</v>
      </c>
      <c r="D12994" t="s">
        <v>7018</v>
      </c>
      <c r="E12994" t="s">
        <v>54</v>
      </c>
      <c r="F12994" s="11" t="s">
        <v>7019</v>
      </c>
      <c r="G12994" s="11" t="s">
        <v>7020</v>
      </c>
      <c r="H12994" t="s">
        <v>55</v>
      </c>
      <c r="I12994" s="11" t="s">
        <v>69</v>
      </c>
      <c r="J12994">
        <v>9</v>
      </c>
      <c r="K12994" s="34">
        <v>60.764072418212891</v>
      </c>
      <c r="L12994" s="34">
        <v>36.359588623046875</v>
      </c>
      <c r="M12994" s="34">
        <v>37.293888092041016</v>
      </c>
      <c r="N12994" s="35">
        <v>0.42553958296775818</v>
      </c>
      <c r="O12994">
        <v>80</v>
      </c>
      <c r="P12994">
        <v>0</v>
      </c>
    </row>
    <row r="12995" spans="1:16" x14ac:dyDescent="0.35">
      <c r="A12995" s="5" t="s">
        <v>4937</v>
      </c>
      <c r="B12995" t="s">
        <v>7016</v>
      </c>
      <c r="C12995" t="s">
        <v>7017</v>
      </c>
      <c r="D12995" t="s">
        <v>7018</v>
      </c>
      <c r="E12995" t="s">
        <v>54</v>
      </c>
      <c r="F12995" s="11" t="s">
        <v>7019</v>
      </c>
      <c r="G12995" s="11" t="s">
        <v>7020</v>
      </c>
      <c r="H12995" t="s">
        <v>55</v>
      </c>
      <c r="I12995" s="11" t="s">
        <v>69</v>
      </c>
      <c r="J12995">
        <v>10</v>
      </c>
      <c r="K12995" s="34">
        <v>65.083564758300781</v>
      </c>
      <c r="L12995" s="34">
        <v>41.697925567626953</v>
      </c>
      <c r="M12995" s="34">
        <v>43.359416961669922</v>
      </c>
      <c r="N12995" s="35">
        <v>0.6049531102180481</v>
      </c>
      <c r="O12995">
        <v>80</v>
      </c>
      <c r="P12995">
        <v>0</v>
      </c>
    </row>
    <row r="12996" spans="1:16" x14ac:dyDescent="0.35">
      <c r="A12996" s="5" t="s">
        <v>4938</v>
      </c>
      <c r="B12996" t="s">
        <v>7016</v>
      </c>
      <c r="C12996" t="s">
        <v>7017</v>
      </c>
      <c r="D12996" t="s">
        <v>7018</v>
      </c>
      <c r="E12996" t="s">
        <v>54</v>
      </c>
      <c r="F12996" s="11" t="s">
        <v>7019</v>
      </c>
      <c r="G12996" s="11" t="s">
        <v>7020</v>
      </c>
      <c r="H12996" t="s">
        <v>55</v>
      </c>
      <c r="I12996" s="11" t="s">
        <v>69</v>
      </c>
      <c r="J12996">
        <v>11</v>
      </c>
      <c r="K12996" s="34">
        <v>69.047554016113281</v>
      </c>
      <c r="L12996" s="34">
        <v>45.939422607421875</v>
      </c>
      <c r="M12996" s="34">
        <v>47.94903564453125</v>
      </c>
      <c r="N12996" s="35">
        <v>0.7233574390411377</v>
      </c>
      <c r="O12996">
        <v>80</v>
      </c>
      <c r="P12996">
        <v>0</v>
      </c>
    </row>
    <row r="12997" spans="1:16" x14ac:dyDescent="0.35">
      <c r="A12997" s="5" t="s">
        <v>4939</v>
      </c>
      <c r="B12997" t="s">
        <v>7016</v>
      </c>
      <c r="C12997" t="s">
        <v>7017</v>
      </c>
      <c r="D12997" t="s">
        <v>7018</v>
      </c>
      <c r="E12997" t="s">
        <v>54</v>
      </c>
      <c r="F12997" s="11" t="s">
        <v>7019</v>
      </c>
      <c r="G12997" s="11" t="s">
        <v>7020</v>
      </c>
      <c r="H12997" t="s">
        <v>55</v>
      </c>
      <c r="I12997" s="11" t="s">
        <v>69</v>
      </c>
      <c r="J12997">
        <v>12</v>
      </c>
      <c r="K12997" s="34">
        <v>71.628890991210938</v>
      </c>
      <c r="L12997" s="34">
        <v>50.497329711914063</v>
      </c>
      <c r="M12997" s="34">
        <v>52.701343536376953</v>
      </c>
      <c r="N12997" s="35">
        <v>0.81297928094863892</v>
      </c>
      <c r="O12997">
        <v>80</v>
      </c>
      <c r="P12997">
        <v>0</v>
      </c>
    </row>
    <row r="12998" spans="1:16" x14ac:dyDescent="0.35">
      <c r="A12998" s="5" t="s">
        <v>4940</v>
      </c>
      <c r="B12998" t="s">
        <v>7016</v>
      </c>
      <c r="C12998" t="s">
        <v>7017</v>
      </c>
      <c r="D12998" t="s">
        <v>7018</v>
      </c>
      <c r="E12998" t="s">
        <v>54</v>
      </c>
      <c r="F12998" s="11" t="s">
        <v>7019</v>
      </c>
      <c r="G12998" s="11" t="s">
        <v>7020</v>
      </c>
      <c r="H12998" t="s">
        <v>55</v>
      </c>
      <c r="I12998" s="11" t="s">
        <v>69</v>
      </c>
      <c r="J12998">
        <v>13</v>
      </c>
      <c r="K12998" s="34">
        <v>72.892227172851563</v>
      </c>
      <c r="L12998" s="34">
        <v>55.843757629394531</v>
      </c>
      <c r="M12998" s="34">
        <v>58.168376922607422</v>
      </c>
      <c r="N12998" s="35">
        <v>0.90120911598205566</v>
      </c>
      <c r="O12998">
        <v>80</v>
      </c>
      <c r="P12998">
        <v>0</v>
      </c>
    </row>
    <row r="12999" spans="1:16" x14ac:dyDescent="0.35">
      <c r="A12999" s="5" t="s">
        <v>4941</v>
      </c>
      <c r="B12999" t="s">
        <v>7016</v>
      </c>
      <c r="C12999" t="s">
        <v>7017</v>
      </c>
      <c r="D12999" t="s">
        <v>7018</v>
      </c>
      <c r="E12999" t="s">
        <v>54</v>
      </c>
      <c r="F12999" s="11" t="s">
        <v>7019</v>
      </c>
      <c r="G12999" s="11" t="s">
        <v>7020</v>
      </c>
      <c r="H12999" t="s">
        <v>55</v>
      </c>
      <c r="I12999" s="11" t="s">
        <v>69</v>
      </c>
      <c r="J12999">
        <v>14</v>
      </c>
      <c r="K12999" s="34">
        <v>73.580795288085938</v>
      </c>
      <c r="L12999" s="34">
        <v>60.829059600830078</v>
      </c>
      <c r="M12999" s="34">
        <v>62.995040893554688</v>
      </c>
      <c r="N12999" s="35">
        <v>0.96073764562606812</v>
      </c>
      <c r="O12999">
        <v>80</v>
      </c>
      <c r="P12999">
        <v>0</v>
      </c>
    </row>
    <row r="13000" spans="1:16" x14ac:dyDescent="0.35">
      <c r="A13000" s="5" t="s">
        <v>4942</v>
      </c>
      <c r="B13000" t="s">
        <v>7016</v>
      </c>
      <c r="C13000" t="s">
        <v>7017</v>
      </c>
      <c r="D13000" t="s">
        <v>7018</v>
      </c>
      <c r="E13000" t="s">
        <v>54</v>
      </c>
      <c r="F13000" s="11" t="s">
        <v>7019</v>
      </c>
      <c r="G13000" s="11" t="s">
        <v>7020</v>
      </c>
      <c r="H13000" t="s">
        <v>55</v>
      </c>
      <c r="I13000" s="11" t="s">
        <v>69</v>
      </c>
      <c r="J13000">
        <v>15</v>
      </c>
      <c r="K13000" s="34">
        <v>73.860527038574219</v>
      </c>
      <c r="L13000" s="34">
        <v>64.831626892089844</v>
      </c>
      <c r="M13000" s="34">
        <v>68.942817687988281</v>
      </c>
      <c r="N13000" s="35">
        <v>1.3478046655654907</v>
      </c>
      <c r="O13000">
        <v>80</v>
      </c>
      <c r="P13000">
        <v>0</v>
      </c>
    </row>
    <row r="13001" spans="1:16" x14ac:dyDescent="0.35">
      <c r="A13001" s="5" t="s">
        <v>4943</v>
      </c>
      <c r="B13001" t="s">
        <v>7016</v>
      </c>
      <c r="C13001" t="s">
        <v>7017</v>
      </c>
      <c r="D13001" t="s">
        <v>7018</v>
      </c>
      <c r="E13001" t="s">
        <v>54</v>
      </c>
      <c r="F13001" s="11" t="s">
        <v>7019</v>
      </c>
      <c r="G13001" s="11" t="s">
        <v>7020</v>
      </c>
      <c r="H13001" t="s">
        <v>55</v>
      </c>
      <c r="I13001" s="11" t="s">
        <v>69</v>
      </c>
      <c r="J13001">
        <v>16</v>
      </c>
      <c r="K13001" s="34">
        <v>73.779090881347656</v>
      </c>
      <c r="L13001" s="34">
        <v>70.750053405761719</v>
      </c>
      <c r="M13001" s="34">
        <v>74.348373413085938</v>
      </c>
      <c r="N13001" s="35">
        <v>1.3083908557891846</v>
      </c>
      <c r="O13001">
        <v>80</v>
      </c>
      <c r="P13001">
        <v>0</v>
      </c>
    </row>
    <row r="13002" spans="1:16" x14ac:dyDescent="0.35">
      <c r="A13002" s="5" t="s">
        <v>4944</v>
      </c>
      <c r="B13002" t="s">
        <v>7016</v>
      </c>
      <c r="C13002" t="s">
        <v>7017</v>
      </c>
      <c r="D13002" t="s">
        <v>7018</v>
      </c>
      <c r="E13002" t="s">
        <v>54</v>
      </c>
      <c r="F13002" s="11" t="s">
        <v>7019</v>
      </c>
      <c r="G13002" s="11" t="s">
        <v>7020</v>
      </c>
      <c r="H13002" t="s">
        <v>55</v>
      </c>
      <c r="I13002" s="11" t="s">
        <v>69</v>
      </c>
      <c r="J13002">
        <v>17</v>
      </c>
      <c r="K13002" s="34">
        <v>73.01837158203125</v>
      </c>
      <c r="L13002" s="34">
        <v>69.204620361328125</v>
      </c>
      <c r="M13002" s="34">
        <v>78.332550048828125</v>
      </c>
      <c r="N13002" s="35">
        <v>3.4974350929260254</v>
      </c>
      <c r="O13002">
        <v>80</v>
      </c>
      <c r="P13002">
        <v>0</v>
      </c>
    </row>
    <row r="13003" spans="1:16" x14ac:dyDescent="0.35">
      <c r="A13003" s="5" t="s">
        <v>4945</v>
      </c>
      <c r="B13003" t="s">
        <v>7016</v>
      </c>
      <c r="C13003" t="s">
        <v>7017</v>
      </c>
      <c r="D13003" t="s">
        <v>7018</v>
      </c>
      <c r="E13003" t="s">
        <v>54</v>
      </c>
      <c r="F13003" s="11" t="s">
        <v>7019</v>
      </c>
      <c r="G13003" s="11" t="s">
        <v>7020</v>
      </c>
      <c r="H13003" t="s">
        <v>55</v>
      </c>
      <c r="I13003" s="11" t="s">
        <v>69</v>
      </c>
      <c r="J13003">
        <v>18</v>
      </c>
      <c r="K13003" s="34">
        <v>71.319404602050781</v>
      </c>
      <c r="L13003" s="34">
        <v>78.081398010253906</v>
      </c>
      <c r="M13003" s="34">
        <v>83.946266174316406</v>
      </c>
      <c r="N13003" s="35">
        <v>3.8982739448547363</v>
      </c>
      <c r="O13003">
        <v>80</v>
      </c>
      <c r="P13003">
        <v>0</v>
      </c>
    </row>
    <row r="13004" spans="1:16" x14ac:dyDescent="0.35">
      <c r="A13004" s="5" t="s">
        <v>4946</v>
      </c>
      <c r="B13004" t="s">
        <v>7016</v>
      </c>
      <c r="C13004" t="s">
        <v>7017</v>
      </c>
      <c r="D13004" t="s">
        <v>7018</v>
      </c>
      <c r="E13004" t="s">
        <v>54</v>
      </c>
      <c r="F13004" s="11" t="s">
        <v>7019</v>
      </c>
      <c r="G13004" s="11" t="s">
        <v>7020</v>
      </c>
      <c r="H13004" t="s">
        <v>55</v>
      </c>
      <c r="I13004" s="11" t="s">
        <v>69</v>
      </c>
      <c r="J13004">
        <v>19</v>
      </c>
      <c r="K13004" s="34">
        <v>68.472427368164063</v>
      </c>
      <c r="L13004" s="34">
        <v>88.839126586914063</v>
      </c>
      <c r="M13004" s="34">
        <v>93.583648681640625</v>
      </c>
      <c r="N13004" s="35">
        <v>4.6750550270080566</v>
      </c>
      <c r="O13004">
        <v>80</v>
      </c>
      <c r="P13004">
        <v>0</v>
      </c>
    </row>
    <row r="13005" spans="1:16" x14ac:dyDescent="0.35">
      <c r="A13005" s="5" t="s">
        <v>4947</v>
      </c>
      <c r="B13005" t="s">
        <v>7016</v>
      </c>
      <c r="C13005" t="s">
        <v>7017</v>
      </c>
      <c r="D13005" t="s">
        <v>7018</v>
      </c>
      <c r="E13005" t="s">
        <v>54</v>
      </c>
      <c r="F13005" s="11" t="s">
        <v>7019</v>
      </c>
      <c r="G13005" s="11" t="s">
        <v>7020</v>
      </c>
      <c r="H13005" t="s">
        <v>55</v>
      </c>
      <c r="I13005" s="11" t="s">
        <v>69</v>
      </c>
      <c r="J13005">
        <v>20</v>
      </c>
      <c r="K13005" s="34">
        <v>65.948219299316406</v>
      </c>
      <c r="L13005" s="34">
        <v>96.453605651855469</v>
      </c>
      <c r="M13005" s="34">
        <v>103.74607086181641</v>
      </c>
      <c r="N13005" s="35">
        <v>4.8890213966369629</v>
      </c>
      <c r="O13005">
        <v>80</v>
      </c>
      <c r="P13005">
        <v>0</v>
      </c>
    </row>
    <row r="13006" spans="1:16" x14ac:dyDescent="0.35">
      <c r="A13006" s="5" t="s">
        <v>4948</v>
      </c>
      <c r="B13006" t="s">
        <v>7016</v>
      </c>
      <c r="C13006" t="s">
        <v>7017</v>
      </c>
      <c r="D13006" t="s">
        <v>7018</v>
      </c>
      <c r="E13006" t="s">
        <v>54</v>
      </c>
      <c r="F13006" s="11" t="s">
        <v>7019</v>
      </c>
      <c r="G13006" s="11" t="s">
        <v>7020</v>
      </c>
      <c r="H13006" t="s">
        <v>55</v>
      </c>
      <c r="I13006" s="11" t="s">
        <v>69</v>
      </c>
      <c r="J13006">
        <v>21</v>
      </c>
      <c r="K13006" s="34">
        <v>64.588348388671875</v>
      </c>
      <c r="L13006" s="34">
        <v>105.18138885498047</v>
      </c>
      <c r="M13006" s="34">
        <v>116.59073638916016</v>
      </c>
      <c r="N13006" s="35">
        <v>4.6495747566223145</v>
      </c>
      <c r="O13006">
        <v>80</v>
      </c>
      <c r="P13006">
        <v>0</v>
      </c>
    </row>
    <row r="13007" spans="1:16" x14ac:dyDescent="0.35">
      <c r="A13007" s="5" t="s">
        <v>4949</v>
      </c>
      <c r="B13007" t="s">
        <v>7016</v>
      </c>
      <c r="C13007" t="s">
        <v>7017</v>
      </c>
      <c r="D13007" t="s">
        <v>7018</v>
      </c>
      <c r="E13007" t="s">
        <v>54</v>
      </c>
      <c r="F13007" s="11" t="s">
        <v>7019</v>
      </c>
      <c r="G13007" s="11" t="s">
        <v>7020</v>
      </c>
      <c r="H13007" t="s">
        <v>55</v>
      </c>
      <c r="I13007" s="11" t="s">
        <v>69</v>
      </c>
      <c r="J13007">
        <v>22</v>
      </c>
      <c r="K13007" s="34">
        <v>63.614097595214844</v>
      </c>
      <c r="L13007" s="34">
        <v>130.31857299804688</v>
      </c>
      <c r="M13007" s="34">
        <v>130.32260131835938</v>
      </c>
      <c r="N13007" s="35">
        <v>2.9749290943145752</v>
      </c>
      <c r="O13007">
        <v>80</v>
      </c>
      <c r="P13007">
        <v>0</v>
      </c>
    </row>
    <row r="13008" spans="1:16" x14ac:dyDescent="0.35">
      <c r="A13008" s="5" t="s">
        <v>4950</v>
      </c>
      <c r="B13008" t="s">
        <v>7016</v>
      </c>
      <c r="C13008" t="s">
        <v>7017</v>
      </c>
      <c r="D13008" t="s">
        <v>7018</v>
      </c>
      <c r="E13008" t="s">
        <v>54</v>
      </c>
      <c r="F13008" s="11" t="s">
        <v>7019</v>
      </c>
      <c r="G13008" s="11" t="s">
        <v>7020</v>
      </c>
      <c r="H13008" t="s">
        <v>55</v>
      </c>
      <c r="I13008" s="11" t="s">
        <v>69</v>
      </c>
      <c r="J13008">
        <v>23</v>
      </c>
      <c r="K13008" s="34">
        <v>62.775863647460938</v>
      </c>
      <c r="L13008" s="34">
        <v>140.53097534179688</v>
      </c>
      <c r="M13008" s="34">
        <v>143.14385986328125</v>
      </c>
      <c r="N13008" s="35">
        <v>0.966319739818573</v>
      </c>
      <c r="O13008">
        <v>80</v>
      </c>
      <c r="P13008">
        <v>0</v>
      </c>
    </row>
    <row r="13009" spans="1:16" x14ac:dyDescent="0.35">
      <c r="A13009" s="5" t="s">
        <v>4951</v>
      </c>
      <c r="B13009" t="s">
        <v>7016</v>
      </c>
      <c r="C13009" t="s">
        <v>7017</v>
      </c>
      <c r="D13009" t="s">
        <v>7018</v>
      </c>
      <c r="E13009" t="s">
        <v>54</v>
      </c>
      <c r="F13009" s="11" t="s">
        <v>7019</v>
      </c>
      <c r="G13009" s="11" t="s">
        <v>7020</v>
      </c>
      <c r="H13009" t="s">
        <v>55</v>
      </c>
      <c r="I13009" s="11" t="s">
        <v>69</v>
      </c>
      <c r="J13009">
        <v>24</v>
      </c>
      <c r="K13009" s="34">
        <v>62.033218383789063</v>
      </c>
      <c r="L13009" s="34">
        <v>140.90716552734375</v>
      </c>
      <c r="M13009" s="34">
        <v>144.61160278320313</v>
      </c>
      <c r="N13009" s="35">
        <v>1.1725412607192993</v>
      </c>
      <c r="O13009">
        <v>80</v>
      </c>
      <c r="P13009">
        <v>0</v>
      </c>
    </row>
    <row r="13010" spans="1:16" x14ac:dyDescent="0.35">
      <c r="A13010" s="5" t="s">
        <v>4952</v>
      </c>
      <c r="B13010" t="s">
        <v>7016</v>
      </c>
      <c r="C13010" t="s">
        <v>7017</v>
      </c>
      <c r="D13010" t="s">
        <v>7018</v>
      </c>
      <c r="E13010" t="s">
        <v>54</v>
      </c>
      <c r="F13010" s="11" t="s">
        <v>7019</v>
      </c>
      <c r="G13010" s="11" t="s">
        <v>7020</v>
      </c>
      <c r="H13010" t="s">
        <v>55</v>
      </c>
      <c r="I13010" s="11" t="s">
        <v>70</v>
      </c>
      <c r="J13010">
        <v>1</v>
      </c>
      <c r="K13010" s="34">
        <v>52.683052062988281</v>
      </c>
      <c r="L13010" s="34">
        <v>140.26097106933594</v>
      </c>
      <c r="M13010" s="34">
        <v>145.24945068359375</v>
      </c>
      <c r="N13010" s="35">
        <v>1.449556827545166</v>
      </c>
      <c r="O13010">
        <v>80</v>
      </c>
      <c r="P13010">
        <v>0</v>
      </c>
    </row>
    <row r="13011" spans="1:16" x14ac:dyDescent="0.35">
      <c r="A13011" s="5" t="s">
        <v>4953</v>
      </c>
      <c r="B13011" t="s">
        <v>7016</v>
      </c>
      <c r="C13011" t="s">
        <v>7017</v>
      </c>
      <c r="D13011" t="s">
        <v>7018</v>
      </c>
      <c r="E13011" t="s">
        <v>54</v>
      </c>
      <c r="F13011" s="11" t="s">
        <v>7019</v>
      </c>
      <c r="G13011" s="11" t="s">
        <v>7020</v>
      </c>
      <c r="H13011" t="s">
        <v>55</v>
      </c>
      <c r="I13011" s="11" t="s">
        <v>70</v>
      </c>
      <c r="J13011">
        <v>2</v>
      </c>
      <c r="K13011" s="34">
        <v>51.765949249267578</v>
      </c>
      <c r="L13011" s="34">
        <v>128.39764404296875</v>
      </c>
      <c r="M13011" s="34">
        <v>133.19789123535156</v>
      </c>
      <c r="N13011" s="35">
        <v>1.3824664354324341</v>
      </c>
      <c r="O13011">
        <v>80</v>
      </c>
      <c r="P13011">
        <v>0</v>
      </c>
    </row>
    <row r="13012" spans="1:16" x14ac:dyDescent="0.35">
      <c r="A13012" s="5" t="s">
        <v>4954</v>
      </c>
      <c r="B13012" t="s">
        <v>7016</v>
      </c>
      <c r="C13012" t="s">
        <v>7017</v>
      </c>
      <c r="D13012" t="s">
        <v>7018</v>
      </c>
      <c r="E13012" t="s">
        <v>54</v>
      </c>
      <c r="F13012" s="11" t="s">
        <v>7019</v>
      </c>
      <c r="G13012" s="11" t="s">
        <v>7020</v>
      </c>
      <c r="H13012" t="s">
        <v>55</v>
      </c>
      <c r="I13012" s="11" t="s">
        <v>70</v>
      </c>
      <c r="J13012">
        <v>3</v>
      </c>
      <c r="K13012" s="34">
        <v>51.159725189208984</v>
      </c>
      <c r="L13012" s="34">
        <v>111.88651275634766</v>
      </c>
      <c r="M13012" s="34">
        <v>116.23554229736328</v>
      </c>
      <c r="N13012" s="35">
        <v>1.2490400075912476</v>
      </c>
      <c r="O13012">
        <v>80</v>
      </c>
      <c r="P13012">
        <v>0</v>
      </c>
    </row>
    <row r="13013" spans="1:16" x14ac:dyDescent="0.35">
      <c r="A13013" s="5" t="s">
        <v>4955</v>
      </c>
      <c r="B13013" t="s">
        <v>7016</v>
      </c>
      <c r="C13013" t="s">
        <v>7017</v>
      </c>
      <c r="D13013" t="s">
        <v>7018</v>
      </c>
      <c r="E13013" t="s">
        <v>54</v>
      </c>
      <c r="F13013" s="11" t="s">
        <v>7019</v>
      </c>
      <c r="G13013" s="11" t="s">
        <v>7020</v>
      </c>
      <c r="H13013" t="s">
        <v>55</v>
      </c>
      <c r="I13013" s="11" t="s">
        <v>70</v>
      </c>
      <c r="J13013">
        <v>4</v>
      </c>
      <c r="K13013" s="34">
        <v>50.672149658203125</v>
      </c>
      <c r="L13013" s="34">
        <v>93.875434875488281</v>
      </c>
      <c r="M13013" s="34">
        <v>97.572265625</v>
      </c>
      <c r="N13013" s="35">
        <v>1.0668275356292725</v>
      </c>
      <c r="O13013">
        <v>80</v>
      </c>
      <c r="P13013">
        <v>0</v>
      </c>
    </row>
    <row r="13014" spans="1:16" x14ac:dyDescent="0.35">
      <c r="A13014" s="5" t="s">
        <v>4956</v>
      </c>
      <c r="B13014" t="s">
        <v>7016</v>
      </c>
      <c r="C13014" t="s">
        <v>7017</v>
      </c>
      <c r="D13014" t="s">
        <v>7018</v>
      </c>
      <c r="E13014" t="s">
        <v>54</v>
      </c>
      <c r="F13014" s="11" t="s">
        <v>7019</v>
      </c>
      <c r="G13014" s="11" t="s">
        <v>7020</v>
      </c>
      <c r="H13014" t="s">
        <v>55</v>
      </c>
      <c r="I13014" s="11" t="s">
        <v>70</v>
      </c>
      <c r="J13014">
        <v>5</v>
      </c>
      <c r="K13014" s="34">
        <v>49.943748474121094</v>
      </c>
      <c r="L13014" s="34">
        <v>75.206474304199219</v>
      </c>
      <c r="M13014" s="34">
        <v>77.931694030761719</v>
      </c>
      <c r="N13014" s="35">
        <v>0.79565680027008057</v>
      </c>
      <c r="O13014">
        <v>80</v>
      </c>
      <c r="P13014">
        <v>0</v>
      </c>
    </row>
    <row r="13015" spans="1:16" x14ac:dyDescent="0.35">
      <c r="A13015" s="5" t="s">
        <v>4957</v>
      </c>
      <c r="B13015" t="s">
        <v>7016</v>
      </c>
      <c r="C13015" t="s">
        <v>7017</v>
      </c>
      <c r="D13015" t="s">
        <v>7018</v>
      </c>
      <c r="E13015" t="s">
        <v>54</v>
      </c>
      <c r="F13015" s="11" t="s">
        <v>7019</v>
      </c>
      <c r="G13015" s="11" t="s">
        <v>7020</v>
      </c>
      <c r="H13015" t="s">
        <v>55</v>
      </c>
      <c r="I13015" s="11" t="s">
        <v>70</v>
      </c>
      <c r="J13015">
        <v>6</v>
      </c>
      <c r="K13015" s="34">
        <v>49.907749176025391</v>
      </c>
      <c r="L13015" s="34">
        <v>57.037513732910156</v>
      </c>
      <c r="M13015" s="34">
        <v>58.724552154541016</v>
      </c>
      <c r="N13015" s="35">
        <v>0.50983697175979614</v>
      </c>
      <c r="O13015">
        <v>80</v>
      </c>
      <c r="P13015">
        <v>0</v>
      </c>
    </row>
    <row r="13016" spans="1:16" x14ac:dyDescent="0.35">
      <c r="A13016" s="5" t="s">
        <v>4958</v>
      </c>
      <c r="B13016" t="s">
        <v>7016</v>
      </c>
      <c r="C13016" t="s">
        <v>7017</v>
      </c>
      <c r="D13016" t="s">
        <v>7018</v>
      </c>
      <c r="E13016" t="s">
        <v>54</v>
      </c>
      <c r="F13016" s="11" t="s">
        <v>7019</v>
      </c>
      <c r="G13016" s="11" t="s">
        <v>7020</v>
      </c>
      <c r="H13016" t="s">
        <v>55</v>
      </c>
      <c r="I13016" s="11" t="s">
        <v>70</v>
      </c>
      <c r="J13016">
        <v>7</v>
      </c>
      <c r="K13016" s="34">
        <v>51.358249664306641</v>
      </c>
      <c r="L13016" s="34">
        <v>40.803596496582031</v>
      </c>
      <c r="M13016" s="34">
        <v>42.210041046142578</v>
      </c>
      <c r="N13016" s="35">
        <v>0.42006006836891174</v>
      </c>
      <c r="O13016">
        <v>80</v>
      </c>
      <c r="P13016">
        <v>0</v>
      </c>
    </row>
    <row r="13017" spans="1:16" x14ac:dyDescent="0.35">
      <c r="A13017" s="5" t="s">
        <v>4959</v>
      </c>
      <c r="B13017" t="s">
        <v>7016</v>
      </c>
      <c r="C13017" t="s">
        <v>7017</v>
      </c>
      <c r="D13017" t="s">
        <v>7018</v>
      </c>
      <c r="E13017" t="s">
        <v>54</v>
      </c>
      <c r="F13017" s="11" t="s">
        <v>7019</v>
      </c>
      <c r="G13017" s="11" t="s">
        <v>7020</v>
      </c>
      <c r="H13017" t="s">
        <v>55</v>
      </c>
      <c r="I13017" s="11" t="s">
        <v>70</v>
      </c>
      <c r="J13017">
        <v>8</v>
      </c>
      <c r="K13017" s="34">
        <v>57.219051361083984</v>
      </c>
      <c r="L13017" s="34">
        <v>34.394084930419922</v>
      </c>
      <c r="M13017" s="34">
        <v>36.30078125</v>
      </c>
      <c r="N13017" s="35">
        <v>0.57431221008300781</v>
      </c>
      <c r="O13017">
        <v>80</v>
      </c>
      <c r="P13017">
        <v>0</v>
      </c>
    </row>
    <row r="13018" spans="1:16" x14ac:dyDescent="0.35">
      <c r="A13018" s="5" t="s">
        <v>4960</v>
      </c>
      <c r="B13018" t="s">
        <v>7016</v>
      </c>
      <c r="C13018" t="s">
        <v>7017</v>
      </c>
      <c r="D13018" t="s">
        <v>7018</v>
      </c>
      <c r="E13018" t="s">
        <v>54</v>
      </c>
      <c r="F13018" s="11" t="s">
        <v>7019</v>
      </c>
      <c r="G13018" s="11" t="s">
        <v>7020</v>
      </c>
      <c r="H13018" t="s">
        <v>55</v>
      </c>
      <c r="I13018" s="11" t="s">
        <v>70</v>
      </c>
      <c r="J13018">
        <v>9</v>
      </c>
      <c r="K13018" s="34">
        <v>62.219524383544922</v>
      </c>
      <c r="L13018" s="34">
        <v>36.332893371582031</v>
      </c>
      <c r="M13018" s="34">
        <v>39.739009857177734</v>
      </c>
      <c r="N13018" s="35">
        <v>1.0281001329421997</v>
      </c>
      <c r="O13018">
        <v>80</v>
      </c>
      <c r="P13018">
        <v>0</v>
      </c>
    </row>
    <row r="13019" spans="1:16" x14ac:dyDescent="0.35">
      <c r="A13019" s="5" t="s">
        <v>4961</v>
      </c>
      <c r="B13019" t="s">
        <v>7016</v>
      </c>
      <c r="C13019" t="s">
        <v>7017</v>
      </c>
      <c r="D13019" t="s">
        <v>7018</v>
      </c>
      <c r="E13019" t="s">
        <v>54</v>
      </c>
      <c r="F13019" s="11" t="s">
        <v>7019</v>
      </c>
      <c r="G13019" s="11" t="s">
        <v>7020</v>
      </c>
      <c r="H13019" t="s">
        <v>55</v>
      </c>
      <c r="I13019" s="11" t="s">
        <v>70</v>
      </c>
      <c r="J13019">
        <v>10</v>
      </c>
      <c r="K13019" s="34">
        <v>66.15679931640625</v>
      </c>
      <c r="L13019" s="34">
        <v>41.593647003173828</v>
      </c>
      <c r="M13019" s="34">
        <v>45.752670288085938</v>
      </c>
      <c r="N13019" s="35">
        <v>1.2379088401794434</v>
      </c>
      <c r="O13019">
        <v>80</v>
      </c>
      <c r="P13019">
        <v>0</v>
      </c>
    </row>
    <row r="13020" spans="1:16" x14ac:dyDescent="0.35">
      <c r="A13020" s="5" t="s">
        <v>4962</v>
      </c>
      <c r="B13020" t="s">
        <v>7016</v>
      </c>
      <c r="C13020" t="s">
        <v>7017</v>
      </c>
      <c r="D13020" t="s">
        <v>7018</v>
      </c>
      <c r="E13020" t="s">
        <v>54</v>
      </c>
      <c r="F13020" s="11" t="s">
        <v>7019</v>
      </c>
      <c r="G13020" s="11" t="s">
        <v>7020</v>
      </c>
      <c r="H13020" t="s">
        <v>55</v>
      </c>
      <c r="I13020" s="11" t="s">
        <v>70</v>
      </c>
      <c r="J13020">
        <v>11</v>
      </c>
      <c r="K13020" s="34">
        <v>68.412498474121094</v>
      </c>
      <c r="L13020" s="34">
        <v>45.793205261230469</v>
      </c>
      <c r="M13020" s="34">
        <v>50.544307708740234</v>
      </c>
      <c r="N13020" s="35">
        <v>1.3961195945739746</v>
      </c>
      <c r="O13020">
        <v>80</v>
      </c>
      <c r="P13020">
        <v>0</v>
      </c>
    </row>
    <row r="13021" spans="1:16" x14ac:dyDescent="0.35">
      <c r="A13021" s="5" t="s">
        <v>4963</v>
      </c>
      <c r="B13021" t="s">
        <v>7016</v>
      </c>
      <c r="C13021" t="s">
        <v>7017</v>
      </c>
      <c r="D13021" t="s">
        <v>7018</v>
      </c>
      <c r="E13021" t="s">
        <v>54</v>
      </c>
      <c r="F13021" s="11" t="s">
        <v>7019</v>
      </c>
      <c r="G13021" s="11" t="s">
        <v>7020</v>
      </c>
      <c r="H13021" t="s">
        <v>55</v>
      </c>
      <c r="I13021" s="11" t="s">
        <v>70</v>
      </c>
      <c r="J13021">
        <v>12</v>
      </c>
      <c r="K13021" s="34">
        <v>69.0823974609375</v>
      </c>
      <c r="L13021" s="34">
        <v>50.611988067626953</v>
      </c>
      <c r="M13021" s="34">
        <v>56.020545959472656</v>
      </c>
      <c r="N13021" s="35">
        <v>1.5816978216171265</v>
      </c>
      <c r="O13021">
        <v>80</v>
      </c>
      <c r="P13021">
        <v>0</v>
      </c>
    </row>
    <row r="13022" spans="1:16" x14ac:dyDescent="0.35">
      <c r="A13022" s="5" t="s">
        <v>4964</v>
      </c>
      <c r="B13022" t="s">
        <v>7016</v>
      </c>
      <c r="C13022" t="s">
        <v>7017</v>
      </c>
      <c r="D13022" t="s">
        <v>7018</v>
      </c>
      <c r="E13022" t="s">
        <v>54</v>
      </c>
      <c r="F13022" s="11" t="s">
        <v>7019</v>
      </c>
      <c r="G13022" s="11" t="s">
        <v>7020</v>
      </c>
      <c r="H13022" t="s">
        <v>55</v>
      </c>
      <c r="I13022" s="11" t="s">
        <v>70</v>
      </c>
      <c r="J13022">
        <v>13</v>
      </c>
      <c r="K13022" s="34">
        <v>69.127021789550781</v>
      </c>
      <c r="L13022" s="34">
        <v>56.088420867919922</v>
      </c>
      <c r="M13022" s="34">
        <v>62.222095489501953</v>
      </c>
      <c r="N13022" s="35">
        <v>1.8032205104827881</v>
      </c>
      <c r="O13022">
        <v>80</v>
      </c>
      <c r="P13022">
        <v>0</v>
      </c>
    </row>
    <row r="13023" spans="1:16" x14ac:dyDescent="0.35">
      <c r="A13023" s="5" t="s">
        <v>4965</v>
      </c>
      <c r="B13023" t="s">
        <v>7016</v>
      </c>
      <c r="C13023" t="s">
        <v>7017</v>
      </c>
      <c r="D13023" t="s">
        <v>7018</v>
      </c>
      <c r="E13023" t="s">
        <v>54</v>
      </c>
      <c r="F13023" s="11" t="s">
        <v>7019</v>
      </c>
      <c r="G13023" s="11" t="s">
        <v>7020</v>
      </c>
      <c r="H13023" t="s">
        <v>55</v>
      </c>
      <c r="I13023" s="11" t="s">
        <v>70</v>
      </c>
      <c r="J13023">
        <v>14</v>
      </c>
      <c r="K13023" s="34">
        <v>68.375823974609375</v>
      </c>
      <c r="L13023" s="34">
        <v>61.151893615722656</v>
      </c>
      <c r="M13023" s="34">
        <v>67.969329833984375</v>
      </c>
      <c r="N13023" s="35">
        <v>2.0043525695800781</v>
      </c>
      <c r="O13023">
        <v>80</v>
      </c>
      <c r="P13023">
        <v>0</v>
      </c>
    </row>
    <row r="13024" spans="1:16" x14ac:dyDescent="0.35">
      <c r="A13024" s="5" t="s">
        <v>4966</v>
      </c>
      <c r="B13024" t="s">
        <v>7016</v>
      </c>
      <c r="C13024" t="s">
        <v>7017</v>
      </c>
      <c r="D13024" t="s">
        <v>7018</v>
      </c>
      <c r="E13024" t="s">
        <v>54</v>
      </c>
      <c r="F13024" s="11" t="s">
        <v>7019</v>
      </c>
      <c r="G13024" s="11" t="s">
        <v>7020</v>
      </c>
      <c r="H13024" t="s">
        <v>55</v>
      </c>
      <c r="I13024" s="11" t="s">
        <v>70</v>
      </c>
      <c r="J13024">
        <v>15</v>
      </c>
      <c r="K13024" s="34">
        <v>67.468551635742188</v>
      </c>
      <c r="L13024" s="34">
        <v>66.852180480957031</v>
      </c>
      <c r="M13024" s="34">
        <v>74.221504211425781</v>
      </c>
      <c r="N13024" s="35">
        <v>2.199409008026123</v>
      </c>
      <c r="O13024">
        <v>80</v>
      </c>
      <c r="P13024">
        <v>0</v>
      </c>
    </row>
    <row r="13025" spans="1:16" x14ac:dyDescent="0.35">
      <c r="A13025" s="5" t="s">
        <v>4967</v>
      </c>
      <c r="B13025" t="s">
        <v>7016</v>
      </c>
      <c r="C13025" t="s">
        <v>7017</v>
      </c>
      <c r="D13025" t="s">
        <v>7018</v>
      </c>
      <c r="E13025" t="s">
        <v>54</v>
      </c>
      <c r="F13025" s="11" t="s">
        <v>7019</v>
      </c>
      <c r="G13025" s="11" t="s">
        <v>7020</v>
      </c>
      <c r="H13025" t="s">
        <v>55</v>
      </c>
      <c r="I13025" s="11" t="s">
        <v>70</v>
      </c>
      <c r="J13025">
        <v>16</v>
      </c>
      <c r="K13025" s="34">
        <v>65.742721557617188</v>
      </c>
      <c r="L13025" s="34">
        <v>72.963035583496094</v>
      </c>
      <c r="M13025" s="34">
        <v>77.478279113769531</v>
      </c>
      <c r="N13025" s="35">
        <v>1.3899482488632202</v>
      </c>
      <c r="O13025">
        <v>80</v>
      </c>
      <c r="P13025">
        <v>0</v>
      </c>
    </row>
    <row r="13026" spans="1:16" x14ac:dyDescent="0.35">
      <c r="A13026" s="5" t="s">
        <v>4968</v>
      </c>
      <c r="B13026" t="s">
        <v>7016</v>
      </c>
      <c r="C13026" t="s">
        <v>7017</v>
      </c>
      <c r="D13026" t="s">
        <v>7018</v>
      </c>
      <c r="E13026" t="s">
        <v>54</v>
      </c>
      <c r="F13026" s="11" t="s">
        <v>7019</v>
      </c>
      <c r="G13026" s="11" t="s">
        <v>7020</v>
      </c>
      <c r="H13026" t="s">
        <v>55</v>
      </c>
      <c r="I13026" s="11" t="s">
        <v>70</v>
      </c>
      <c r="J13026">
        <v>17</v>
      </c>
      <c r="K13026" s="34">
        <v>62.726451873779297</v>
      </c>
      <c r="L13026" s="34">
        <v>76.623367309570313</v>
      </c>
      <c r="M13026" s="34">
        <v>81.963851928710938</v>
      </c>
      <c r="N13026" s="35">
        <v>1.5472925901412964</v>
      </c>
      <c r="O13026">
        <v>80</v>
      </c>
      <c r="P13026">
        <v>0</v>
      </c>
    </row>
    <row r="13027" spans="1:16" x14ac:dyDescent="0.35">
      <c r="A13027" s="5" t="s">
        <v>4969</v>
      </c>
      <c r="B13027" t="s">
        <v>7016</v>
      </c>
      <c r="C13027" t="s">
        <v>7017</v>
      </c>
      <c r="D13027" t="s">
        <v>7018</v>
      </c>
      <c r="E13027" t="s">
        <v>54</v>
      </c>
      <c r="F13027" s="11" t="s">
        <v>7019</v>
      </c>
      <c r="G13027" s="11" t="s">
        <v>7020</v>
      </c>
      <c r="H13027" t="s">
        <v>55</v>
      </c>
      <c r="I13027" s="11" t="s">
        <v>70</v>
      </c>
      <c r="J13027">
        <v>18</v>
      </c>
      <c r="K13027" s="34">
        <v>60.674526214599609</v>
      </c>
      <c r="L13027" s="34">
        <v>85.433601379394531</v>
      </c>
      <c r="M13027" s="34">
        <v>90.919967651367188</v>
      </c>
      <c r="N13027" s="35">
        <v>1.57062828540802</v>
      </c>
      <c r="O13027">
        <v>80</v>
      </c>
      <c r="P13027">
        <v>0</v>
      </c>
    </row>
    <row r="13028" spans="1:16" x14ac:dyDescent="0.35">
      <c r="A13028" s="5" t="s">
        <v>4970</v>
      </c>
      <c r="B13028" t="s">
        <v>7016</v>
      </c>
      <c r="C13028" t="s">
        <v>7017</v>
      </c>
      <c r="D13028" t="s">
        <v>7018</v>
      </c>
      <c r="E13028" t="s">
        <v>54</v>
      </c>
      <c r="F13028" s="11" t="s">
        <v>7019</v>
      </c>
      <c r="G13028" s="11" t="s">
        <v>7020</v>
      </c>
      <c r="H13028" t="s">
        <v>55</v>
      </c>
      <c r="I13028" s="11" t="s">
        <v>70</v>
      </c>
      <c r="J13028">
        <v>19</v>
      </c>
      <c r="K13028" s="34">
        <v>59.061199188232422</v>
      </c>
      <c r="L13028" s="34">
        <v>95.981101989746094</v>
      </c>
      <c r="M13028" s="34">
        <v>102.28020477294922</v>
      </c>
      <c r="N13028" s="35">
        <v>1.7997046709060669</v>
      </c>
      <c r="O13028">
        <v>80</v>
      </c>
      <c r="P13028">
        <v>0</v>
      </c>
    </row>
    <row r="13029" spans="1:16" x14ac:dyDescent="0.35">
      <c r="A13029" s="5" t="s">
        <v>4971</v>
      </c>
      <c r="B13029" t="s">
        <v>7016</v>
      </c>
      <c r="C13029" t="s">
        <v>7017</v>
      </c>
      <c r="D13029" t="s">
        <v>7018</v>
      </c>
      <c r="E13029" t="s">
        <v>54</v>
      </c>
      <c r="F13029" s="11" t="s">
        <v>7019</v>
      </c>
      <c r="G13029" s="11" t="s">
        <v>7020</v>
      </c>
      <c r="H13029" t="s">
        <v>55</v>
      </c>
      <c r="I13029" s="11" t="s">
        <v>70</v>
      </c>
      <c r="J13029">
        <v>20</v>
      </c>
      <c r="K13029" s="34">
        <v>57.482898712158203</v>
      </c>
      <c r="L13029" s="34">
        <v>103.48731994628906</v>
      </c>
      <c r="M13029" s="34">
        <v>110.34683227539063</v>
      </c>
      <c r="N13029" s="35">
        <v>1.9433197975158691</v>
      </c>
      <c r="O13029">
        <v>80</v>
      </c>
      <c r="P13029">
        <v>0</v>
      </c>
    </row>
    <row r="13030" spans="1:16" x14ac:dyDescent="0.35">
      <c r="A13030" s="5" t="s">
        <v>4972</v>
      </c>
      <c r="B13030" t="s">
        <v>7016</v>
      </c>
      <c r="C13030" t="s">
        <v>7017</v>
      </c>
      <c r="D13030" t="s">
        <v>7018</v>
      </c>
      <c r="E13030" t="s">
        <v>54</v>
      </c>
      <c r="F13030" s="11" t="s">
        <v>7019</v>
      </c>
      <c r="G13030" s="11" t="s">
        <v>7020</v>
      </c>
      <c r="H13030" t="s">
        <v>55</v>
      </c>
      <c r="I13030" s="11" t="s">
        <v>70</v>
      </c>
      <c r="J13030">
        <v>21</v>
      </c>
      <c r="K13030" s="34">
        <v>56.219074249267578</v>
      </c>
      <c r="L13030" s="34">
        <v>112.16330718994141</v>
      </c>
      <c r="M13030" s="34">
        <v>119.6878662109375</v>
      </c>
      <c r="N13030" s="35">
        <v>2.1336286067962646</v>
      </c>
      <c r="O13030">
        <v>80</v>
      </c>
      <c r="P13030">
        <v>0</v>
      </c>
    </row>
    <row r="13031" spans="1:16" x14ac:dyDescent="0.35">
      <c r="A13031" s="5" t="s">
        <v>4973</v>
      </c>
      <c r="B13031" t="s">
        <v>7016</v>
      </c>
      <c r="C13031" t="s">
        <v>7017</v>
      </c>
      <c r="D13031" t="s">
        <v>7018</v>
      </c>
      <c r="E13031" t="s">
        <v>54</v>
      </c>
      <c r="F13031" s="11" t="s">
        <v>7019</v>
      </c>
      <c r="G13031" s="11" t="s">
        <v>7020</v>
      </c>
      <c r="H13031" t="s">
        <v>55</v>
      </c>
      <c r="I13031" s="11" t="s">
        <v>70</v>
      </c>
      <c r="J13031">
        <v>22</v>
      </c>
      <c r="K13031" s="34">
        <v>55.077426910400391</v>
      </c>
      <c r="L13031" s="34">
        <v>127.83344268798828</v>
      </c>
      <c r="M13031" s="34">
        <v>131.98138427734375</v>
      </c>
      <c r="N13031" s="35">
        <v>1.2460310459136963</v>
      </c>
      <c r="O13031">
        <v>80</v>
      </c>
      <c r="P13031">
        <v>0</v>
      </c>
    </row>
    <row r="13032" spans="1:16" x14ac:dyDescent="0.35">
      <c r="A13032" s="5" t="s">
        <v>4974</v>
      </c>
      <c r="B13032" t="s">
        <v>7016</v>
      </c>
      <c r="C13032" t="s">
        <v>7017</v>
      </c>
      <c r="D13032" t="s">
        <v>7018</v>
      </c>
      <c r="E13032" t="s">
        <v>54</v>
      </c>
      <c r="F13032" s="11" t="s">
        <v>7019</v>
      </c>
      <c r="G13032" s="11" t="s">
        <v>7020</v>
      </c>
      <c r="H13032" t="s">
        <v>55</v>
      </c>
      <c r="I13032" s="11" t="s">
        <v>70</v>
      </c>
      <c r="J13032">
        <v>23</v>
      </c>
      <c r="K13032" s="34">
        <v>54.1708984375</v>
      </c>
      <c r="L13032" s="34">
        <v>137.13467407226563</v>
      </c>
      <c r="M13032" s="34">
        <v>142.04161071777344</v>
      </c>
      <c r="N13032" s="35">
        <v>1.4454624652862549</v>
      </c>
      <c r="O13032">
        <v>80</v>
      </c>
      <c r="P13032">
        <v>0</v>
      </c>
    </row>
    <row r="13033" spans="1:16" x14ac:dyDescent="0.35">
      <c r="A13033" s="5" t="s">
        <v>4975</v>
      </c>
      <c r="B13033" t="s">
        <v>7016</v>
      </c>
      <c r="C13033" t="s">
        <v>7017</v>
      </c>
      <c r="D13033" t="s">
        <v>7018</v>
      </c>
      <c r="E13033" t="s">
        <v>54</v>
      </c>
      <c r="F13033" s="11" t="s">
        <v>7019</v>
      </c>
      <c r="G13033" s="11" t="s">
        <v>7020</v>
      </c>
      <c r="H13033" t="s">
        <v>55</v>
      </c>
      <c r="I13033" s="11" t="s">
        <v>70</v>
      </c>
      <c r="J13033">
        <v>24</v>
      </c>
      <c r="K13033" s="34">
        <v>53.358348846435547</v>
      </c>
      <c r="L13033" s="34">
        <v>137.18978881835938</v>
      </c>
      <c r="M13033" s="34">
        <v>142.966552734375</v>
      </c>
      <c r="N13033" s="35">
        <v>1.6721603870391846</v>
      </c>
      <c r="O13033">
        <v>80</v>
      </c>
      <c r="P13033">
        <v>0</v>
      </c>
    </row>
    <row r="13034" spans="1:16" x14ac:dyDescent="0.35">
      <c r="A13034" s="5" t="s">
        <v>4976</v>
      </c>
      <c r="B13034" t="s">
        <v>7016</v>
      </c>
      <c r="C13034" t="s">
        <v>7017</v>
      </c>
      <c r="D13034" t="s">
        <v>7018</v>
      </c>
      <c r="E13034" t="s">
        <v>54</v>
      </c>
      <c r="F13034" s="11" t="s">
        <v>7019</v>
      </c>
      <c r="G13034" s="11" t="s">
        <v>7020</v>
      </c>
      <c r="H13034" t="s">
        <v>55</v>
      </c>
      <c r="I13034" s="11" t="s">
        <v>71</v>
      </c>
      <c r="J13034">
        <v>1</v>
      </c>
      <c r="K13034" s="34">
        <v>51.146556854248047</v>
      </c>
      <c r="L13034" s="34">
        <v>132.51094055175781</v>
      </c>
      <c r="M13034" s="34">
        <v>136.57025146484375</v>
      </c>
      <c r="N13034" s="35">
        <v>1.276675820350647</v>
      </c>
      <c r="O13034">
        <v>80</v>
      </c>
      <c r="P13034">
        <v>0</v>
      </c>
    </row>
    <row r="13035" spans="1:16" x14ac:dyDescent="0.35">
      <c r="A13035" s="5" t="s">
        <v>4977</v>
      </c>
      <c r="B13035" t="s">
        <v>7016</v>
      </c>
      <c r="C13035" t="s">
        <v>7017</v>
      </c>
      <c r="D13035" t="s">
        <v>7018</v>
      </c>
      <c r="E13035" t="s">
        <v>54</v>
      </c>
      <c r="F13035" s="11" t="s">
        <v>7019</v>
      </c>
      <c r="G13035" s="11" t="s">
        <v>7020</v>
      </c>
      <c r="H13035" t="s">
        <v>55</v>
      </c>
      <c r="I13035" s="11" t="s">
        <v>71</v>
      </c>
      <c r="J13035">
        <v>2</v>
      </c>
      <c r="K13035" s="34">
        <v>50.540725708007813</v>
      </c>
      <c r="L13035" s="34">
        <v>121.55233764648438</v>
      </c>
      <c r="M13035" s="34">
        <v>125.63009643554688</v>
      </c>
      <c r="N13035" s="35">
        <v>1.2382583618164063</v>
      </c>
      <c r="O13035">
        <v>80</v>
      </c>
      <c r="P13035">
        <v>0</v>
      </c>
    </row>
    <row r="13036" spans="1:16" x14ac:dyDescent="0.35">
      <c r="A13036" s="5" t="s">
        <v>4978</v>
      </c>
      <c r="B13036" t="s">
        <v>7016</v>
      </c>
      <c r="C13036" t="s">
        <v>7017</v>
      </c>
      <c r="D13036" t="s">
        <v>7018</v>
      </c>
      <c r="E13036" t="s">
        <v>54</v>
      </c>
      <c r="F13036" s="11" t="s">
        <v>7019</v>
      </c>
      <c r="G13036" s="11" t="s">
        <v>7020</v>
      </c>
      <c r="H13036" t="s">
        <v>55</v>
      </c>
      <c r="I13036" s="11" t="s">
        <v>71</v>
      </c>
      <c r="J13036">
        <v>3</v>
      </c>
      <c r="K13036" s="34">
        <v>50.119468688964844</v>
      </c>
      <c r="L13036" s="34">
        <v>106.02525329589844</v>
      </c>
      <c r="M13036" s="34">
        <v>109.79179382324219</v>
      </c>
      <c r="N13036" s="35">
        <v>1.1223448514938354</v>
      </c>
      <c r="O13036">
        <v>80</v>
      </c>
      <c r="P13036">
        <v>0</v>
      </c>
    </row>
    <row r="13037" spans="1:16" x14ac:dyDescent="0.35">
      <c r="A13037" s="5" t="s">
        <v>4979</v>
      </c>
      <c r="B13037" t="s">
        <v>7016</v>
      </c>
      <c r="C13037" t="s">
        <v>7017</v>
      </c>
      <c r="D13037" t="s">
        <v>7018</v>
      </c>
      <c r="E13037" t="s">
        <v>54</v>
      </c>
      <c r="F13037" s="11" t="s">
        <v>7019</v>
      </c>
      <c r="G13037" s="11" t="s">
        <v>7020</v>
      </c>
      <c r="H13037" t="s">
        <v>55</v>
      </c>
      <c r="I13037" s="11" t="s">
        <v>71</v>
      </c>
      <c r="J13037">
        <v>4</v>
      </c>
      <c r="K13037" s="34">
        <v>49.639202117919922</v>
      </c>
      <c r="L13037" s="34">
        <v>88.944816589355469</v>
      </c>
      <c r="M13037" s="34">
        <v>92.140296936035156</v>
      </c>
      <c r="N13037" s="35">
        <v>0.95381999015808105</v>
      </c>
      <c r="O13037">
        <v>80</v>
      </c>
      <c r="P13037">
        <v>0</v>
      </c>
    </row>
    <row r="13038" spans="1:16" x14ac:dyDescent="0.35">
      <c r="A13038" s="5" t="s">
        <v>4980</v>
      </c>
      <c r="B13038" t="s">
        <v>7016</v>
      </c>
      <c r="C13038" t="s">
        <v>7017</v>
      </c>
      <c r="D13038" t="s">
        <v>7018</v>
      </c>
      <c r="E13038" t="s">
        <v>54</v>
      </c>
      <c r="F13038" s="11" t="s">
        <v>7019</v>
      </c>
      <c r="G13038" s="11" t="s">
        <v>7020</v>
      </c>
      <c r="H13038" t="s">
        <v>55</v>
      </c>
      <c r="I13038" s="11" t="s">
        <v>71</v>
      </c>
      <c r="J13038">
        <v>5</v>
      </c>
      <c r="K13038" s="34">
        <v>49.148410797119141</v>
      </c>
      <c r="L13038" s="34">
        <v>71.167388916015625</v>
      </c>
      <c r="M13038" s="34">
        <v>73.536155700683594</v>
      </c>
      <c r="N13038" s="35">
        <v>0.71160489320755005</v>
      </c>
      <c r="O13038">
        <v>80</v>
      </c>
      <c r="P13038">
        <v>0</v>
      </c>
    </row>
    <row r="13039" spans="1:16" x14ac:dyDescent="0.35">
      <c r="A13039" s="5" t="s">
        <v>4981</v>
      </c>
      <c r="B13039" t="s">
        <v>7016</v>
      </c>
      <c r="C13039" t="s">
        <v>7017</v>
      </c>
      <c r="D13039" t="s">
        <v>7018</v>
      </c>
      <c r="E13039" t="s">
        <v>54</v>
      </c>
      <c r="F13039" s="11" t="s">
        <v>7019</v>
      </c>
      <c r="G13039" s="11" t="s">
        <v>7020</v>
      </c>
      <c r="H13039" t="s">
        <v>55</v>
      </c>
      <c r="I13039" s="11" t="s">
        <v>71</v>
      </c>
      <c r="J13039">
        <v>6</v>
      </c>
      <c r="K13039" s="34">
        <v>48.97015380859375</v>
      </c>
      <c r="L13039" s="34">
        <v>53.755046844482422</v>
      </c>
      <c r="M13039" s="34">
        <v>55.155437469482422</v>
      </c>
      <c r="N13039" s="35">
        <v>0.4664577841758728</v>
      </c>
      <c r="O13039">
        <v>80</v>
      </c>
      <c r="P13039">
        <v>0</v>
      </c>
    </row>
    <row r="13040" spans="1:16" x14ac:dyDescent="0.35">
      <c r="A13040" s="5" t="s">
        <v>4982</v>
      </c>
      <c r="B13040" t="s">
        <v>7016</v>
      </c>
      <c r="C13040" t="s">
        <v>7017</v>
      </c>
      <c r="D13040" t="s">
        <v>7018</v>
      </c>
      <c r="E13040" t="s">
        <v>54</v>
      </c>
      <c r="F13040" s="11" t="s">
        <v>7019</v>
      </c>
      <c r="G13040" s="11" t="s">
        <v>7020</v>
      </c>
      <c r="H13040" t="s">
        <v>55</v>
      </c>
      <c r="I13040" s="11" t="s">
        <v>71</v>
      </c>
      <c r="J13040">
        <v>7</v>
      </c>
      <c r="K13040" s="34">
        <v>49.548187255859375</v>
      </c>
      <c r="L13040" s="34">
        <v>38.183063507080078</v>
      </c>
      <c r="M13040" s="34">
        <v>39.327346801757813</v>
      </c>
      <c r="N13040" s="35">
        <v>0.36032548546791077</v>
      </c>
      <c r="O13040">
        <v>80</v>
      </c>
      <c r="P13040">
        <v>0</v>
      </c>
    </row>
    <row r="13041" spans="1:16" x14ac:dyDescent="0.35">
      <c r="A13041" s="5" t="s">
        <v>4983</v>
      </c>
      <c r="B13041" t="s">
        <v>7016</v>
      </c>
      <c r="C13041" t="s">
        <v>7017</v>
      </c>
      <c r="D13041" t="s">
        <v>7018</v>
      </c>
      <c r="E13041" t="s">
        <v>54</v>
      </c>
      <c r="F13041" s="11" t="s">
        <v>7019</v>
      </c>
      <c r="G13041" s="11" t="s">
        <v>7020</v>
      </c>
      <c r="H13041" t="s">
        <v>55</v>
      </c>
      <c r="I13041" s="11" t="s">
        <v>71</v>
      </c>
      <c r="J13041">
        <v>8</v>
      </c>
      <c r="K13041" s="34">
        <v>52.925800323486328</v>
      </c>
      <c r="L13041" s="34">
        <v>31.804065704345703</v>
      </c>
      <c r="M13041" s="34">
        <v>32.899715423583984</v>
      </c>
      <c r="N13041" s="35">
        <v>0.34354034066200256</v>
      </c>
      <c r="O13041">
        <v>80</v>
      </c>
      <c r="P13041">
        <v>0</v>
      </c>
    </row>
    <row r="13042" spans="1:16" x14ac:dyDescent="0.35">
      <c r="A13042" s="5" t="s">
        <v>4984</v>
      </c>
      <c r="B13042" t="s">
        <v>7016</v>
      </c>
      <c r="C13042" t="s">
        <v>7017</v>
      </c>
      <c r="D13042" t="s">
        <v>7018</v>
      </c>
      <c r="E13042" t="s">
        <v>54</v>
      </c>
      <c r="F13042" s="11" t="s">
        <v>7019</v>
      </c>
      <c r="G13042" s="11" t="s">
        <v>7020</v>
      </c>
      <c r="H13042" t="s">
        <v>55</v>
      </c>
      <c r="I13042" s="11" t="s">
        <v>71</v>
      </c>
      <c r="J13042">
        <v>9</v>
      </c>
      <c r="K13042" s="34">
        <v>57.234329223632813</v>
      </c>
      <c r="L13042" s="34">
        <v>33.730724334716797</v>
      </c>
      <c r="M13042" s="34">
        <v>35.606277465820313</v>
      </c>
      <c r="N13042" s="35">
        <v>0.57743746042251587</v>
      </c>
      <c r="O13042">
        <v>80</v>
      </c>
      <c r="P13042">
        <v>0</v>
      </c>
    </row>
    <row r="13043" spans="1:16" x14ac:dyDescent="0.35">
      <c r="A13043" s="5" t="s">
        <v>4985</v>
      </c>
      <c r="B13043" t="s">
        <v>7016</v>
      </c>
      <c r="C13043" t="s">
        <v>7017</v>
      </c>
      <c r="D13043" t="s">
        <v>7018</v>
      </c>
      <c r="E13043" t="s">
        <v>54</v>
      </c>
      <c r="F13043" s="11" t="s">
        <v>7019</v>
      </c>
      <c r="G13043" s="11" t="s">
        <v>7020</v>
      </c>
      <c r="H13043" t="s">
        <v>55</v>
      </c>
      <c r="I13043" s="11" t="s">
        <v>71</v>
      </c>
      <c r="J13043">
        <v>10</v>
      </c>
      <c r="K13043" s="34">
        <v>60.848121643066406</v>
      </c>
      <c r="L13043" s="34">
        <v>38.949188232421875</v>
      </c>
      <c r="M13043" s="34">
        <v>41.536777496337891</v>
      </c>
      <c r="N13043" s="35">
        <v>0.77753233909606934</v>
      </c>
      <c r="O13043">
        <v>80</v>
      </c>
      <c r="P13043">
        <v>0</v>
      </c>
    </row>
    <row r="13044" spans="1:16" x14ac:dyDescent="0.35">
      <c r="A13044" s="5" t="s">
        <v>4986</v>
      </c>
      <c r="B13044" t="s">
        <v>7016</v>
      </c>
      <c r="C13044" t="s">
        <v>7017</v>
      </c>
      <c r="D13044" t="s">
        <v>7018</v>
      </c>
      <c r="E13044" t="s">
        <v>54</v>
      </c>
      <c r="F13044" s="11" t="s">
        <v>7019</v>
      </c>
      <c r="G13044" s="11" t="s">
        <v>7020</v>
      </c>
      <c r="H13044" t="s">
        <v>55</v>
      </c>
      <c r="I13044" s="11" t="s">
        <v>71</v>
      </c>
      <c r="J13044">
        <v>11</v>
      </c>
      <c r="K13044" s="34">
        <v>63.496807098388672</v>
      </c>
      <c r="L13044" s="34">
        <v>43.148181915283203</v>
      </c>
      <c r="M13044" s="34">
        <v>46.257968902587891</v>
      </c>
      <c r="N13044" s="35">
        <v>0.92642796039581299</v>
      </c>
      <c r="O13044">
        <v>80</v>
      </c>
      <c r="P13044">
        <v>0</v>
      </c>
    </row>
    <row r="13045" spans="1:16" x14ac:dyDescent="0.35">
      <c r="A13045" s="5" t="s">
        <v>4987</v>
      </c>
      <c r="B13045" t="s">
        <v>7016</v>
      </c>
      <c r="C13045" t="s">
        <v>7017</v>
      </c>
      <c r="D13045" t="s">
        <v>7018</v>
      </c>
      <c r="E13045" t="s">
        <v>54</v>
      </c>
      <c r="F13045" s="11" t="s">
        <v>7019</v>
      </c>
      <c r="G13045" s="11" t="s">
        <v>7020</v>
      </c>
      <c r="H13045" t="s">
        <v>55</v>
      </c>
      <c r="I13045" s="11" t="s">
        <v>71</v>
      </c>
      <c r="J13045">
        <v>12</v>
      </c>
      <c r="K13045" s="34">
        <v>64.710716247558594</v>
      </c>
      <c r="L13045" s="34">
        <v>47.626972198486328</v>
      </c>
      <c r="M13045" s="34">
        <v>51.205928802490234</v>
      </c>
      <c r="N13045" s="35">
        <v>1.0671960115432739</v>
      </c>
      <c r="O13045">
        <v>80</v>
      </c>
      <c r="P13045">
        <v>0</v>
      </c>
    </row>
    <row r="13046" spans="1:16" x14ac:dyDescent="0.35">
      <c r="A13046" s="5" t="s">
        <v>4988</v>
      </c>
      <c r="B13046" t="s">
        <v>7016</v>
      </c>
      <c r="C13046" t="s">
        <v>7017</v>
      </c>
      <c r="D13046" t="s">
        <v>7018</v>
      </c>
      <c r="E13046" t="s">
        <v>54</v>
      </c>
      <c r="F13046" s="11" t="s">
        <v>7019</v>
      </c>
      <c r="G13046" s="11" t="s">
        <v>7020</v>
      </c>
      <c r="H13046" t="s">
        <v>55</v>
      </c>
      <c r="I13046" s="11" t="s">
        <v>71</v>
      </c>
      <c r="J13046">
        <v>13</v>
      </c>
      <c r="K13046" s="34">
        <v>65.247085571289063</v>
      </c>
      <c r="L13046" s="34">
        <v>52.786865234375</v>
      </c>
      <c r="M13046" s="34">
        <v>56.979854583740234</v>
      </c>
      <c r="N13046" s="35">
        <v>1.2404807806015015</v>
      </c>
      <c r="O13046">
        <v>80</v>
      </c>
      <c r="P13046">
        <v>0</v>
      </c>
    </row>
    <row r="13047" spans="1:16" x14ac:dyDescent="0.35">
      <c r="A13047" s="5" t="s">
        <v>4989</v>
      </c>
      <c r="B13047" t="s">
        <v>7016</v>
      </c>
      <c r="C13047" t="s">
        <v>7017</v>
      </c>
      <c r="D13047" t="s">
        <v>7018</v>
      </c>
      <c r="E13047" t="s">
        <v>54</v>
      </c>
      <c r="F13047" s="11" t="s">
        <v>7019</v>
      </c>
      <c r="G13047" s="11" t="s">
        <v>7020</v>
      </c>
      <c r="H13047" t="s">
        <v>55</v>
      </c>
      <c r="I13047" s="11" t="s">
        <v>71</v>
      </c>
      <c r="J13047">
        <v>14</v>
      </c>
      <c r="K13047" s="34">
        <v>65.290199279785156</v>
      </c>
      <c r="L13047" s="34">
        <v>57.529441833496094</v>
      </c>
      <c r="M13047" s="34">
        <v>62.165241241455078</v>
      </c>
      <c r="N13047" s="35">
        <v>1.3677141666412354</v>
      </c>
      <c r="O13047">
        <v>80</v>
      </c>
      <c r="P13047">
        <v>0</v>
      </c>
    </row>
    <row r="13048" spans="1:16" x14ac:dyDescent="0.35">
      <c r="A13048" s="5" t="s">
        <v>4990</v>
      </c>
      <c r="B13048" t="s">
        <v>7016</v>
      </c>
      <c r="C13048" t="s">
        <v>7017</v>
      </c>
      <c r="D13048" t="s">
        <v>7018</v>
      </c>
      <c r="E13048" t="s">
        <v>54</v>
      </c>
      <c r="F13048" s="11" t="s">
        <v>7019</v>
      </c>
      <c r="G13048" s="11" t="s">
        <v>7020</v>
      </c>
      <c r="H13048" t="s">
        <v>55</v>
      </c>
      <c r="I13048" s="11" t="s">
        <v>71</v>
      </c>
      <c r="J13048">
        <v>15</v>
      </c>
      <c r="K13048" s="34">
        <v>64.358047485351563</v>
      </c>
      <c r="L13048" s="34">
        <v>62.925346374511719</v>
      </c>
      <c r="M13048" s="34">
        <v>67.74639892578125</v>
      </c>
      <c r="N13048" s="35">
        <v>1.443691611289978</v>
      </c>
      <c r="O13048">
        <v>80</v>
      </c>
      <c r="P13048">
        <v>0</v>
      </c>
    </row>
    <row r="13049" spans="1:16" x14ac:dyDescent="0.35">
      <c r="A13049" s="5" t="s">
        <v>4991</v>
      </c>
      <c r="B13049" t="s">
        <v>7016</v>
      </c>
      <c r="C13049" t="s">
        <v>7017</v>
      </c>
      <c r="D13049" t="s">
        <v>7018</v>
      </c>
      <c r="E13049" t="s">
        <v>54</v>
      </c>
      <c r="F13049" s="11" t="s">
        <v>7019</v>
      </c>
      <c r="G13049" s="11" t="s">
        <v>7020</v>
      </c>
      <c r="H13049" t="s">
        <v>55</v>
      </c>
      <c r="I13049" s="11" t="s">
        <v>71</v>
      </c>
      <c r="J13049">
        <v>16</v>
      </c>
      <c r="K13049" s="34">
        <v>62.436038970947266</v>
      </c>
      <c r="L13049" s="34">
        <v>68.603675842285156</v>
      </c>
      <c r="M13049" s="34">
        <v>72.066795349121094</v>
      </c>
      <c r="N13049" s="35">
        <v>1.066946268081665</v>
      </c>
      <c r="O13049">
        <v>80</v>
      </c>
      <c r="P13049">
        <v>0</v>
      </c>
    </row>
    <row r="13050" spans="1:16" x14ac:dyDescent="0.35">
      <c r="A13050" s="5" t="s">
        <v>4992</v>
      </c>
      <c r="B13050" t="s">
        <v>7016</v>
      </c>
      <c r="C13050" t="s">
        <v>7017</v>
      </c>
      <c r="D13050" t="s">
        <v>7018</v>
      </c>
      <c r="E13050" t="s">
        <v>54</v>
      </c>
      <c r="F13050" s="11" t="s">
        <v>7019</v>
      </c>
      <c r="G13050" s="11" t="s">
        <v>7020</v>
      </c>
      <c r="H13050" t="s">
        <v>55</v>
      </c>
      <c r="I13050" s="11" t="s">
        <v>71</v>
      </c>
      <c r="J13050">
        <v>17</v>
      </c>
      <c r="K13050" s="34">
        <v>59.173614501953125</v>
      </c>
      <c r="L13050" s="34">
        <v>72.073982238769531</v>
      </c>
      <c r="M13050" s="34">
        <v>76.771087646484375</v>
      </c>
      <c r="N13050" s="35">
        <v>1.3481557369232178</v>
      </c>
      <c r="O13050">
        <v>80</v>
      </c>
      <c r="P13050">
        <v>0</v>
      </c>
    </row>
    <row r="13051" spans="1:16" x14ac:dyDescent="0.35">
      <c r="A13051" s="5" t="s">
        <v>4993</v>
      </c>
      <c r="B13051" t="s">
        <v>7016</v>
      </c>
      <c r="C13051" t="s">
        <v>7017</v>
      </c>
      <c r="D13051" t="s">
        <v>7018</v>
      </c>
      <c r="E13051" t="s">
        <v>54</v>
      </c>
      <c r="F13051" s="11" t="s">
        <v>7019</v>
      </c>
      <c r="G13051" s="11" t="s">
        <v>7020</v>
      </c>
      <c r="H13051" t="s">
        <v>55</v>
      </c>
      <c r="I13051" s="11" t="s">
        <v>71</v>
      </c>
      <c r="J13051">
        <v>18</v>
      </c>
      <c r="K13051" s="34">
        <v>57.2587890625</v>
      </c>
      <c r="L13051" s="34">
        <v>80.532379150390625</v>
      </c>
      <c r="M13051" s="34">
        <v>85.335220336914063</v>
      </c>
      <c r="N13051" s="35">
        <v>1.3982683420181274</v>
      </c>
      <c r="O13051">
        <v>80</v>
      </c>
      <c r="P13051">
        <v>0</v>
      </c>
    </row>
    <row r="13052" spans="1:16" x14ac:dyDescent="0.35">
      <c r="A13052" s="5" t="s">
        <v>4994</v>
      </c>
      <c r="B13052" t="s">
        <v>7016</v>
      </c>
      <c r="C13052" t="s">
        <v>7017</v>
      </c>
      <c r="D13052" t="s">
        <v>7018</v>
      </c>
      <c r="E13052" t="s">
        <v>54</v>
      </c>
      <c r="F13052" s="11" t="s">
        <v>7019</v>
      </c>
      <c r="G13052" s="11" t="s">
        <v>7020</v>
      </c>
      <c r="H13052" t="s">
        <v>55</v>
      </c>
      <c r="I13052" s="11" t="s">
        <v>71</v>
      </c>
      <c r="J13052">
        <v>19</v>
      </c>
      <c r="K13052" s="34">
        <v>55.892097473144531</v>
      </c>
      <c r="L13052" s="34">
        <v>90.777198791503906</v>
      </c>
      <c r="M13052" s="34">
        <v>96.539291381835938</v>
      </c>
      <c r="N13052" s="35">
        <v>1.6373345851898193</v>
      </c>
      <c r="O13052">
        <v>80</v>
      </c>
      <c r="P13052">
        <v>0</v>
      </c>
    </row>
    <row r="13053" spans="1:16" x14ac:dyDescent="0.35">
      <c r="A13053" s="5" t="s">
        <v>4995</v>
      </c>
      <c r="B13053" t="s">
        <v>7016</v>
      </c>
      <c r="C13053" t="s">
        <v>7017</v>
      </c>
      <c r="D13053" t="s">
        <v>7018</v>
      </c>
      <c r="E13053" t="s">
        <v>54</v>
      </c>
      <c r="F13053" s="11" t="s">
        <v>7019</v>
      </c>
      <c r="G13053" s="11" t="s">
        <v>7020</v>
      </c>
      <c r="H13053" t="s">
        <v>55</v>
      </c>
      <c r="I13053" s="11" t="s">
        <v>71</v>
      </c>
      <c r="J13053">
        <v>20</v>
      </c>
      <c r="K13053" s="34">
        <v>54.720573425292969</v>
      </c>
      <c r="L13053" s="34">
        <v>97.759597778320313</v>
      </c>
      <c r="M13053" s="34">
        <v>104.18043518066406</v>
      </c>
      <c r="N13053" s="35">
        <v>1.8132131099700928</v>
      </c>
      <c r="O13053">
        <v>80</v>
      </c>
      <c r="P13053">
        <v>0</v>
      </c>
    </row>
    <row r="13054" spans="1:16" x14ac:dyDescent="0.35">
      <c r="A13054" s="5" t="s">
        <v>4996</v>
      </c>
      <c r="B13054" t="s">
        <v>7016</v>
      </c>
      <c r="C13054" t="s">
        <v>7017</v>
      </c>
      <c r="D13054" t="s">
        <v>7018</v>
      </c>
      <c r="E13054" t="s">
        <v>54</v>
      </c>
      <c r="F13054" s="11" t="s">
        <v>7019</v>
      </c>
      <c r="G13054" s="11" t="s">
        <v>7020</v>
      </c>
      <c r="H13054" t="s">
        <v>55</v>
      </c>
      <c r="I13054" s="11" t="s">
        <v>71</v>
      </c>
      <c r="J13054">
        <v>21</v>
      </c>
      <c r="K13054" s="34">
        <v>53.691814422607422</v>
      </c>
      <c r="L13054" s="34">
        <v>106.03170776367188</v>
      </c>
      <c r="M13054" s="34">
        <v>113.02886962890625</v>
      </c>
      <c r="N13054" s="35">
        <v>1.9758708477020264</v>
      </c>
      <c r="O13054">
        <v>80</v>
      </c>
      <c r="P13054">
        <v>0</v>
      </c>
    </row>
    <row r="13055" spans="1:16" x14ac:dyDescent="0.35">
      <c r="A13055" s="5" t="s">
        <v>4997</v>
      </c>
      <c r="B13055" t="s">
        <v>7016</v>
      </c>
      <c r="C13055" t="s">
        <v>7017</v>
      </c>
      <c r="D13055" t="s">
        <v>7018</v>
      </c>
      <c r="E13055" t="s">
        <v>54</v>
      </c>
      <c r="F13055" s="11" t="s">
        <v>7019</v>
      </c>
      <c r="G13055" s="11" t="s">
        <v>7020</v>
      </c>
      <c r="H13055" t="s">
        <v>55</v>
      </c>
      <c r="I13055" s="11" t="s">
        <v>71</v>
      </c>
      <c r="J13055">
        <v>22</v>
      </c>
      <c r="K13055" s="34">
        <v>53.07379150390625</v>
      </c>
      <c r="L13055" s="34">
        <v>120.94961547851563</v>
      </c>
      <c r="M13055" s="34">
        <v>124.63880920410156</v>
      </c>
      <c r="N13055" s="35">
        <v>1.1010793447494507</v>
      </c>
      <c r="O13055">
        <v>80</v>
      </c>
      <c r="P13055">
        <v>0</v>
      </c>
    </row>
    <row r="13056" spans="1:16" x14ac:dyDescent="0.35">
      <c r="A13056" s="5" t="s">
        <v>4998</v>
      </c>
      <c r="B13056" t="s">
        <v>7016</v>
      </c>
      <c r="C13056" t="s">
        <v>7017</v>
      </c>
      <c r="D13056" t="s">
        <v>7018</v>
      </c>
      <c r="E13056" t="s">
        <v>54</v>
      </c>
      <c r="F13056" s="11" t="s">
        <v>7019</v>
      </c>
      <c r="G13056" s="11" t="s">
        <v>7020</v>
      </c>
      <c r="H13056" t="s">
        <v>55</v>
      </c>
      <c r="I13056" s="11" t="s">
        <v>71</v>
      </c>
      <c r="J13056">
        <v>23</v>
      </c>
      <c r="K13056" s="34">
        <v>52.100410461425781</v>
      </c>
      <c r="L13056" s="34">
        <v>129.23678588867188</v>
      </c>
      <c r="M13056" s="34">
        <v>133.5838623046875</v>
      </c>
      <c r="N13056" s="35">
        <v>1.2655665874481201</v>
      </c>
      <c r="O13056">
        <v>80</v>
      </c>
      <c r="P13056">
        <v>0</v>
      </c>
    </row>
    <row r="13057" spans="1:16" x14ac:dyDescent="0.35">
      <c r="A13057" s="5" t="s">
        <v>4999</v>
      </c>
      <c r="B13057" t="s">
        <v>7016</v>
      </c>
      <c r="C13057" t="s">
        <v>7017</v>
      </c>
      <c r="D13057" t="s">
        <v>7018</v>
      </c>
      <c r="E13057" t="s">
        <v>54</v>
      </c>
      <c r="F13057" s="11" t="s">
        <v>7019</v>
      </c>
      <c r="G13057" s="11" t="s">
        <v>7020</v>
      </c>
      <c r="H13057" t="s">
        <v>55</v>
      </c>
      <c r="I13057" s="11" t="s">
        <v>71</v>
      </c>
      <c r="J13057">
        <v>24</v>
      </c>
      <c r="K13057" s="34">
        <v>51.495670318603516</v>
      </c>
      <c r="L13057" s="34">
        <v>129.79472351074219</v>
      </c>
      <c r="M13057" s="34">
        <v>134.64100646972656</v>
      </c>
      <c r="N13057" s="35">
        <v>1.3881170749664307</v>
      </c>
      <c r="O13057">
        <v>80</v>
      </c>
      <c r="P13057">
        <v>0</v>
      </c>
    </row>
    <row r="13058" spans="1:16" x14ac:dyDescent="0.35">
      <c r="A13058" s="5" t="s">
        <v>16386</v>
      </c>
      <c r="B13058" t="s">
        <v>7016</v>
      </c>
      <c r="C13058" t="s">
        <v>7017</v>
      </c>
      <c r="D13058" t="s">
        <v>7018</v>
      </c>
      <c r="E13058" t="s">
        <v>54</v>
      </c>
      <c r="F13058" s="11" t="s">
        <v>7019</v>
      </c>
      <c r="G13058" s="11" t="s">
        <v>7020</v>
      </c>
      <c r="H13058" t="s">
        <v>18690</v>
      </c>
      <c r="I13058" s="11" t="s">
        <v>60</v>
      </c>
      <c r="J13058">
        <v>1</v>
      </c>
      <c r="K13058" s="34">
        <v>49.511001586914063</v>
      </c>
      <c r="L13058" s="34">
        <v>132.14179992675781</v>
      </c>
      <c r="M13058" s="34">
        <v>134.46122741699219</v>
      </c>
      <c r="N13058" s="35">
        <v>0.68498009443283081</v>
      </c>
      <c r="O13058">
        <v>80</v>
      </c>
      <c r="P13058">
        <v>0</v>
      </c>
    </row>
    <row r="13059" spans="1:16" x14ac:dyDescent="0.35">
      <c r="A13059" s="5" t="s">
        <v>16387</v>
      </c>
      <c r="B13059" t="s">
        <v>7016</v>
      </c>
      <c r="C13059" t="s">
        <v>7017</v>
      </c>
      <c r="D13059" t="s">
        <v>7018</v>
      </c>
      <c r="E13059" t="s">
        <v>54</v>
      </c>
      <c r="F13059" s="11" t="s">
        <v>7019</v>
      </c>
      <c r="G13059" s="11" t="s">
        <v>7020</v>
      </c>
      <c r="H13059" t="s">
        <v>18690</v>
      </c>
      <c r="I13059" s="11" t="s">
        <v>60</v>
      </c>
      <c r="J13059">
        <v>2</v>
      </c>
      <c r="K13059" s="34">
        <v>48.882499694824219</v>
      </c>
      <c r="L13059" s="34">
        <v>119.93375396728516</v>
      </c>
      <c r="M13059" s="34">
        <v>122.23664093017578</v>
      </c>
      <c r="N13059" s="35">
        <v>0.66690343618392944</v>
      </c>
      <c r="O13059">
        <v>80</v>
      </c>
      <c r="P13059">
        <v>0</v>
      </c>
    </row>
    <row r="13060" spans="1:16" x14ac:dyDescent="0.35">
      <c r="A13060" s="5" t="s">
        <v>16388</v>
      </c>
      <c r="B13060" t="s">
        <v>7016</v>
      </c>
      <c r="C13060" t="s">
        <v>7017</v>
      </c>
      <c r="D13060" t="s">
        <v>7018</v>
      </c>
      <c r="E13060" t="s">
        <v>54</v>
      </c>
      <c r="F13060" s="11" t="s">
        <v>7019</v>
      </c>
      <c r="G13060" s="11" t="s">
        <v>7020</v>
      </c>
      <c r="H13060" t="s">
        <v>18690</v>
      </c>
      <c r="I13060" s="11" t="s">
        <v>60</v>
      </c>
      <c r="J13060">
        <v>3</v>
      </c>
      <c r="K13060" s="34">
        <v>48.022998809814453</v>
      </c>
      <c r="L13060" s="34">
        <v>104.14771270751953</v>
      </c>
      <c r="M13060" s="34">
        <v>106.22645568847656</v>
      </c>
      <c r="N13060" s="35">
        <v>0.59982472658157349</v>
      </c>
      <c r="O13060">
        <v>80</v>
      </c>
      <c r="P13060">
        <v>0</v>
      </c>
    </row>
    <row r="13061" spans="1:16" x14ac:dyDescent="0.35">
      <c r="A13061" s="5" t="s">
        <v>16389</v>
      </c>
      <c r="B13061" t="s">
        <v>7016</v>
      </c>
      <c r="C13061" t="s">
        <v>7017</v>
      </c>
      <c r="D13061" t="s">
        <v>7018</v>
      </c>
      <c r="E13061" t="s">
        <v>54</v>
      </c>
      <c r="F13061" s="11" t="s">
        <v>7019</v>
      </c>
      <c r="G13061" s="11" t="s">
        <v>7020</v>
      </c>
      <c r="H13061" t="s">
        <v>18690</v>
      </c>
      <c r="I13061" s="11" t="s">
        <v>60</v>
      </c>
      <c r="J13061">
        <v>4</v>
      </c>
      <c r="K13061" s="34">
        <v>47.413249969482422</v>
      </c>
      <c r="L13061" s="34">
        <v>86.290657043457031</v>
      </c>
      <c r="M13061" s="34">
        <v>88.013008117675781</v>
      </c>
      <c r="N13061" s="35">
        <v>0.49820652604103088</v>
      </c>
      <c r="O13061">
        <v>80</v>
      </c>
      <c r="P13061">
        <v>0</v>
      </c>
    </row>
    <row r="13062" spans="1:16" x14ac:dyDescent="0.35">
      <c r="A13062" s="5" t="s">
        <v>16390</v>
      </c>
      <c r="B13062" t="s">
        <v>7016</v>
      </c>
      <c r="C13062" t="s">
        <v>7017</v>
      </c>
      <c r="D13062" t="s">
        <v>7018</v>
      </c>
      <c r="E13062" t="s">
        <v>54</v>
      </c>
      <c r="F13062" s="11" t="s">
        <v>7019</v>
      </c>
      <c r="G13062" s="11" t="s">
        <v>7020</v>
      </c>
      <c r="H13062" t="s">
        <v>18690</v>
      </c>
      <c r="I13062" s="11" t="s">
        <v>60</v>
      </c>
      <c r="J13062">
        <v>5</v>
      </c>
      <c r="K13062" s="34">
        <v>47.295501708984375</v>
      </c>
      <c r="L13062" s="34">
        <v>68.183830261230469</v>
      </c>
      <c r="M13062" s="34">
        <v>69.3353271484375</v>
      </c>
      <c r="N13062" s="35">
        <v>0.34455102682113647</v>
      </c>
      <c r="O13062">
        <v>80</v>
      </c>
      <c r="P13062">
        <v>0</v>
      </c>
    </row>
    <row r="13063" spans="1:16" x14ac:dyDescent="0.35">
      <c r="A13063" s="5" t="s">
        <v>16391</v>
      </c>
      <c r="B13063" t="s">
        <v>7016</v>
      </c>
      <c r="C13063" t="s">
        <v>7017</v>
      </c>
      <c r="D13063" t="s">
        <v>7018</v>
      </c>
      <c r="E13063" t="s">
        <v>54</v>
      </c>
      <c r="F13063" s="11" t="s">
        <v>7019</v>
      </c>
      <c r="G13063" s="11" t="s">
        <v>7020</v>
      </c>
      <c r="H13063" t="s">
        <v>18690</v>
      </c>
      <c r="I13063" s="11" t="s">
        <v>60</v>
      </c>
      <c r="J13063">
        <v>6</v>
      </c>
      <c r="K13063" s="34">
        <v>46.430751800537109</v>
      </c>
      <c r="L13063" s="34">
        <v>50.373851776123047</v>
      </c>
      <c r="M13063" s="34">
        <v>50.595802307128906</v>
      </c>
      <c r="N13063" s="35">
        <v>0.21026010811328888</v>
      </c>
      <c r="O13063">
        <v>80</v>
      </c>
      <c r="P13063">
        <v>0</v>
      </c>
    </row>
    <row r="13064" spans="1:16" x14ac:dyDescent="0.35">
      <c r="A13064" s="5" t="s">
        <v>16392</v>
      </c>
      <c r="B13064" t="s">
        <v>7016</v>
      </c>
      <c r="C13064" t="s">
        <v>7017</v>
      </c>
      <c r="D13064" t="s">
        <v>7018</v>
      </c>
      <c r="E13064" t="s">
        <v>54</v>
      </c>
      <c r="F13064" s="11" t="s">
        <v>7019</v>
      </c>
      <c r="G13064" s="11" t="s">
        <v>7020</v>
      </c>
      <c r="H13064" t="s">
        <v>18690</v>
      </c>
      <c r="I13064" s="11" t="s">
        <v>60</v>
      </c>
      <c r="J13064">
        <v>7</v>
      </c>
      <c r="K13064" s="34">
        <v>47.018749237060547</v>
      </c>
      <c r="L13064" s="34">
        <v>34.780113220214844</v>
      </c>
      <c r="M13064" s="34">
        <v>35.107616424560547</v>
      </c>
      <c r="N13064" s="35">
        <v>0.1150846853852272</v>
      </c>
      <c r="O13064">
        <v>80</v>
      </c>
      <c r="P13064">
        <v>0</v>
      </c>
    </row>
    <row r="13065" spans="1:16" x14ac:dyDescent="0.35">
      <c r="A13065" s="5" t="s">
        <v>16393</v>
      </c>
      <c r="B13065" t="s">
        <v>7016</v>
      </c>
      <c r="C13065" t="s">
        <v>7017</v>
      </c>
      <c r="D13065" t="s">
        <v>7018</v>
      </c>
      <c r="E13065" t="s">
        <v>54</v>
      </c>
      <c r="F13065" s="11" t="s">
        <v>7019</v>
      </c>
      <c r="G13065" s="11" t="s">
        <v>7020</v>
      </c>
      <c r="H13065" t="s">
        <v>18690</v>
      </c>
      <c r="I13065" s="11" t="s">
        <v>60</v>
      </c>
      <c r="J13065">
        <v>8</v>
      </c>
      <c r="K13065" s="34">
        <v>51.960498809814453</v>
      </c>
      <c r="L13065" s="34">
        <v>28.417236328125</v>
      </c>
      <c r="M13065" s="34">
        <v>28.749942779541016</v>
      </c>
      <c r="N13065" s="35">
        <v>0.11525989323854446</v>
      </c>
      <c r="O13065">
        <v>80</v>
      </c>
      <c r="P13065">
        <v>0</v>
      </c>
    </row>
    <row r="13066" spans="1:16" x14ac:dyDescent="0.35">
      <c r="A13066" s="5" t="s">
        <v>16394</v>
      </c>
      <c r="B13066" t="s">
        <v>7016</v>
      </c>
      <c r="C13066" t="s">
        <v>7017</v>
      </c>
      <c r="D13066" t="s">
        <v>7018</v>
      </c>
      <c r="E13066" t="s">
        <v>54</v>
      </c>
      <c r="F13066" s="11" t="s">
        <v>7019</v>
      </c>
      <c r="G13066" s="11" t="s">
        <v>7020</v>
      </c>
      <c r="H13066" t="s">
        <v>18690</v>
      </c>
      <c r="I13066" s="11" t="s">
        <v>60</v>
      </c>
      <c r="J13066">
        <v>9</v>
      </c>
      <c r="K13066" s="34">
        <v>58.390251159667969</v>
      </c>
      <c r="L13066" s="34">
        <v>30.943197250366211</v>
      </c>
      <c r="M13066" s="34">
        <v>32.027980804443359</v>
      </c>
      <c r="N13066" s="35">
        <v>0.3228069543838501</v>
      </c>
      <c r="O13066">
        <v>80</v>
      </c>
      <c r="P13066">
        <v>0</v>
      </c>
    </row>
    <row r="13067" spans="1:16" x14ac:dyDescent="0.35">
      <c r="A13067" s="5" t="s">
        <v>16395</v>
      </c>
      <c r="B13067" t="s">
        <v>7016</v>
      </c>
      <c r="C13067" t="s">
        <v>7017</v>
      </c>
      <c r="D13067" t="s">
        <v>7018</v>
      </c>
      <c r="E13067" t="s">
        <v>54</v>
      </c>
      <c r="F13067" s="11" t="s">
        <v>7019</v>
      </c>
      <c r="G13067" s="11" t="s">
        <v>7020</v>
      </c>
      <c r="H13067" t="s">
        <v>18690</v>
      </c>
      <c r="I13067" s="11" t="s">
        <v>60</v>
      </c>
      <c r="J13067">
        <v>10</v>
      </c>
      <c r="K13067" s="34">
        <v>62.784500122070313</v>
      </c>
      <c r="L13067" s="34">
        <v>36.340717315673828</v>
      </c>
      <c r="M13067" s="34">
        <v>38.483783721923828</v>
      </c>
      <c r="N13067" s="35">
        <v>0.65874546766281128</v>
      </c>
      <c r="O13067">
        <v>80</v>
      </c>
      <c r="P13067">
        <v>0</v>
      </c>
    </row>
    <row r="13068" spans="1:16" x14ac:dyDescent="0.35">
      <c r="A13068" s="5" t="s">
        <v>16396</v>
      </c>
      <c r="B13068" t="s">
        <v>7016</v>
      </c>
      <c r="C13068" t="s">
        <v>7017</v>
      </c>
      <c r="D13068" t="s">
        <v>7018</v>
      </c>
      <c r="E13068" t="s">
        <v>54</v>
      </c>
      <c r="F13068" s="11" t="s">
        <v>7019</v>
      </c>
      <c r="G13068" s="11" t="s">
        <v>7020</v>
      </c>
      <c r="H13068" t="s">
        <v>18690</v>
      </c>
      <c r="I13068" s="11" t="s">
        <v>60</v>
      </c>
      <c r="J13068">
        <v>11</v>
      </c>
      <c r="K13068" s="34">
        <v>65.299247741699219</v>
      </c>
      <c r="L13068" s="34">
        <v>40.277511596679688</v>
      </c>
      <c r="M13068" s="34">
        <v>43.188400268554688</v>
      </c>
      <c r="N13068" s="35">
        <v>0.85541951656341553</v>
      </c>
      <c r="O13068">
        <v>80</v>
      </c>
      <c r="P13068">
        <v>0</v>
      </c>
    </row>
    <row r="13069" spans="1:16" x14ac:dyDescent="0.35">
      <c r="A13069" s="5" t="s">
        <v>16397</v>
      </c>
      <c r="B13069" t="s">
        <v>7016</v>
      </c>
      <c r="C13069" t="s">
        <v>7017</v>
      </c>
      <c r="D13069" t="s">
        <v>7018</v>
      </c>
      <c r="E13069" t="s">
        <v>54</v>
      </c>
      <c r="F13069" s="11" t="s">
        <v>7019</v>
      </c>
      <c r="G13069" s="11" t="s">
        <v>7020</v>
      </c>
      <c r="H13069" t="s">
        <v>18690</v>
      </c>
      <c r="I13069" s="11" t="s">
        <v>60</v>
      </c>
      <c r="J13069">
        <v>12</v>
      </c>
      <c r="K13069" s="34">
        <v>66.789497375488281</v>
      </c>
      <c r="L13069" s="34">
        <v>43.443466186523438</v>
      </c>
      <c r="M13069" s="34">
        <v>46.851402282714844</v>
      </c>
      <c r="N13069" s="35">
        <v>0.97657853364944458</v>
      </c>
      <c r="O13069">
        <v>80</v>
      </c>
      <c r="P13069">
        <v>0</v>
      </c>
    </row>
    <row r="13070" spans="1:16" x14ac:dyDescent="0.35">
      <c r="A13070" s="5" t="s">
        <v>16398</v>
      </c>
      <c r="B13070" t="s">
        <v>7016</v>
      </c>
      <c r="C13070" t="s">
        <v>7017</v>
      </c>
      <c r="D13070" t="s">
        <v>7018</v>
      </c>
      <c r="E13070" t="s">
        <v>54</v>
      </c>
      <c r="F13070" s="11" t="s">
        <v>7019</v>
      </c>
      <c r="G13070" s="11" t="s">
        <v>7020</v>
      </c>
      <c r="H13070" t="s">
        <v>18690</v>
      </c>
      <c r="I13070" s="11" t="s">
        <v>60</v>
      </c>
      <c r="J13070">
        <v>13</v>
      </c>
      <c r="K13070" s="34">
        <v>67.487747192382813</v>
      </c>
      <c r="L13070" s="34">
        <v>47.561962127685547</v>
      </c>
      <c r="M13070" s="34">
        <v>51.548252105712891</v>
      </c>
      <c r="N13070" s="35">
        <v>1.1370366811752319</v>
      </c>
      <c r="O13070">
        <v>80</v>
      </c>
      <c r="P13070">
        <v>0</v>
      </c>
    </row>
    <row r="13071" spans="1:16" x14ac:dyDescent="0.35">
      <c r="A13071" s="5" t="s">
        <v>16399</v>
      </c>
      <c r="B13071" t="s">
        <v>7016</v>
      </c>
      <c r="C13071" t="s">
        <v>7017</v>
      </c>
      <c r="D13071" t="s">
        <v>7018</v>
      </c>
      <c r="E13071" t="s">
        <v>54</v>
      </c>
      <c r="F13071" s="11" t="s">
        <v>7019</v>
      </c>
      <c r="G13071" s="11" t="s">
        <v>7020</v>
      </c>
      <c r="H13071" t="s">
        <v>18690</v>
      </c>
      <c r="I13071" s="11" t="s">
        <v>60</v>
      </c>
      <c r="J13071">
        <v>14</v>
      </c>
      <c r="K13071" s="34">
        <v>67.228996276855469</v>
      </c>
      <c r="L13071" s="34">
        <v>52.3343505859375</v>
      </c>
      <c r="M13071" s="34">
        <v>57.100727081298828</v>
      </c>
      <c r="N13071" s="35">
        <v>1.3519041538238525</v>
      </c>
      <c r="O13071">
        <v>80</v>
      </c>
      <c r="P13071">
        <v>0</v>
      </c>
    </row>
    <row r="13072" spans="1:16" x14ac:dyDescent="0.35">
      <c r="A13072" s="5" t="s">
        <v>16400</v>
      </c>
      <c r="B13072" t="s">
        <v>7016</v>
      </c>
      <c r="C13072" t="s">
        <v>7017</v>
      </c>
      <c r="D13072" t="s">
        <v>7018</v>
      </c>
      <c r="E13072" t="s">
        <v>54</v>
      </c>
      <c r="F13072" s="11" t="s">
        <v>7019</v>
      </c>
      <c r="G13072" s="11" t="s">
        <v>7020</v>
      </c>
      <c r="H13072" t="s">
        <v>18690</v>
      </c>
      <c r="I13072" s="11" t="s">
        <v>60</v>
      </c>
      <c r="J13072">
        <v>15</v>
      </c>
      <c r="K13072" s="34">
        <v>66.542747497558594</v>
      </c>
      <c r="L13072" s="34">
        <v>57.859699249267578</v>
      </c>
      <c r="M13072" s="34">
        <v>62.903411865234375</v>
      </c>
      <c r="N13072" s="35">
        <v>1.4374834299087524</v>
      </c>
      <c r="O13072">
        <v>80</v>
      </c>
      <c r="P13072">
        <v>0</v>
      </c>
    </row>
    <row r="13073" spans="1:16" x14ac:dyDescent="0.35">
      <c r="A13073" s="5" t="s">
        <v>16401</v>
      </c>
      <c r="B13073" t="s">
        <v>7016</v>
      </c>
      <c r="C13073" t="s">
        <v>7017</v>
      </c>
      <c r="D13073" t="s">
        <v>7018</v>
      </c>
      <c r="E13073" t="s">
        <v>54</v>
      </c>
      <c r="F13073" s="11" t="s">
        <v>7019</v>
      </c>
      <c r="G13073" s="11" t="s">
        <v>7020</v>
      </c>
      <c r="H13073" t="s">
        <v>18690</v>
      </c>
      <c r="I13073" s="11" t="s">
        <v>60</v>
      </c>
      <c r="J13073">
        <v>16</v>
      </c>
      <c r="K13073" s="34">
        <v>65.566253662109375</v>
      </c>
      <c r="L13073" s="34">
        <v>63.673324584960938</v>
      </c>
      <c r="M13073" s="34">
        <v>67.293182373046875</v>
      </c>
      <c r="N13073" s="35">
        <v>1.0324504375457764</v>
      </c>
      <c r="O13073">
        <v>80</v>
      </c>
      <c r="P13073">
        <v>0</v>
      </c>
    </row>
    <row r="13074" spans="1:16" x14ac:dyDescent="0.35">
      <c r="A13074" s="5" t="s">
        <v>16402</v>
      </c>
      <c r="B13074" t="s">
        <v>7016</v>
      </c>
      <c r="C13074" t="s">
        <v>7017</v>
      </c>
      <c r="D13074" t="s">
        <v>7018</v>
      </c>
      <c r="E13074" t="s">
        <v>54</v>
      </c>
      <c r="F13074" s="11" t="s">
        <v>7019</v>
      </c>
      <c r="G13074" s="11" t="s">
        <v>7020</v>
      </c>
      <c r="H13074" t="s">
        <v>18690</v>
      </c>
      <c r="I13074" s="11" t="s">
        <v>60</v>
      </c>
      <c r="J13074">
        <v>17</v>
      </c>
      <c r="K13074" s="34">
        <v>62.615749359130859</v>
      </c>
      <c r="L13074" s="34">
        <v>69.35589599609375</v>
      </c>
      <c r="M13074" s="34">
        <v>73.482978820800781</v>
      </c>
      <c r="N13074" s="35">
        <v>1.1525344848632813</v>
      </c>
      <c r="O13074">
        <v>80</v>
      </c>
      <c r="P13074">
        <v>0</v>
      </c>
    </row>
    <row r="13075" spans="1:16" x14ac:dyDescent="0.35">
      <c r="A13075" s="5" t="s">
        <v>16403</v>
      </c>
      <c r="B13075" t="s">
        <v>7016</v>
      </c>
      <c r="C13075" t="s">
        <v>7017</v>
      </c>
      <c r="D13075" t="s">
        <v>7018</v>
      </c>
      <c r="E13075" t="s">
        <v>54</v>
      </c>
      <c r="F13075" s="11" t="s">
        <v>7019</v>
      </c>
      <c r="G13075" s="11" t="s">
        <v>7020</v>
      </c>
      <c r="H13075" t="s">
        <v>18690</v>
      </c>
      <c r="I13075" s="11" t="s">
        <v>60</v>
      </c>
      <c r="J13075">
        <v>18</v>
      </c>
      <c r="K13075" s="34">
        <v>58.660247802734375</v>
      </c>
      <c r="L13075" s="34">
        <v>80.712173461914063</v>
      </c>
      <c r="M13075" s="34">
        <v>84.21875</v>
      </c>
      <c r="N13075" s="35">
        <v>1.0356482267379761</v>
      </c>
      <c r="O13075">
        <v>80</v>
      </c>
      <c r="P13075">
        <v>0</v>
      </c>
    </row>
    <row r="13076" spans="1:16" x14ac:dyDescent="0.35">
      <c r="A13076" s="5" t="s">
        <v>16404</v>
      </c>
      <c r="B13076" t="s">
        <v>7016</v>
      </c>
      <c r="C13076" t="s">
        <v>7017</v>
      </c>
      <c r="D13076" t="s">
        <v>7018</v>
      </c>
      <c r="E13076" t="s">
        <v>54</v>
      </c>
      <c r="F13076" s="11" t="s">
        <v>7019</v>
      </c>
      <c r="G13076" s="11" t="s">
        <v>7020</v>
      </c>
      <c r="H13076" t="s">
        <v>18690</v>
      </c>
      <c r="I13076" s="11" t="s">
        <v>60</v>
      </c>
      <c r="J13076">
        <v>19</v>
      </c>
      <c r="K13076" s="34">
        <v>56.670501708984375</v>
      </c>
      <c r="L13076" s="34">
        <v>93.41497802734375</v>
      </c>
      <c r="M13076" s="34">
        <v>97.720840454101563</v>
      </c>
      <c r="N13076" s="35">
        <v>1.2329106330871582</v>
      </c>
      <c r="O13076">
        <v>80</v>
      </c>
      <c r="P13076">
        <v>0</v>
      </c>
    </row>
    <row r="13077" spans="1:16" x14ac:dyDescent="0.35">
      <c r="A13077" s="5" t="s">
        <v>16405</v>
      </c>
      <c r="B13077" t="s">
        <v>7016</v>
      </c>
      <c r="C13077" t="s">
        <v>7017</v>
      </c>
      <c r="D13077" t="s">
        <v>7018</v>
      </c>
      <c r="E13077" t="s">
        <v>54</v>
      </c>
      <c r="F13077" s="11" t="s">
        <v>7019</v>
      </c>
      <c r="G13077" s="11" t="s">
        <v>7020</v>
      </c>
      <c r="H13077" t="s">
        <v>18690</v>
      </c>
      <c r="I13077" s="11" t="s">
        <v>60</v>
      </c>
      <c r="J13077">
        <v>20</v>
      </c>
      <c r="K13077" s="34">
        <v>54.619251251220703</v>
      </c>
      <c r="L13077" s="34">
        <v>100.77814483642578</v>
      </c>
      <c r="M13077" s="34">
        <v>105.764892578125</v>
      </c>
      <c r="N13077" s="35">
        <v>1.4358344078063965</v>
      </c>
      <c r="O13077">
        <v>80</v>
      </c>
      <c r="P13077">
        <v>0</v>
      </c>
    </row>
    <row r="13078" spans="1:16" x14ac:dyDescent="0.35">
      <c r="A13078" s="5" t="s">
        <v>16406</v>
      </c>
      <c r="B13078" t="s">
        <v>7016</v>
      </c>
      <c r="C13078" t="s">
        <v>7017</v>
      </c>
      <c r="D13078" t="s">
        <v>7018</v>
      </c>
      <c r="E13078" t="s">
        <v>54</v>
      </c>
      <c r="F13078" s="11" t="s">
        <v>7019</v>
      </c>
      <c r="G13078" s="11" t="s">
        <v>7020</v>
      </c>
      <c r="H13078" t="s">
        <v>18690</v>
      </c>
      <c r="I13078" s="11" t="s">
        <v>60</v>
      </c>
      <c r="J13078">
        <v>21</v>
      </c>
      <c r="K13078" s="34">
        <v>53.485248565673828</v>
      </c>
      <c r="L13078" s="34">
        <v>109.17037200927734</v>
      </c>
      <c r="M13078" s="34">
        <v>114.63221740722656</v>
      </c>
      <c r="N13078" s="35">
        <v>1.5730080604553223</v>
      </c>
      <c r="O13078">
        <v>80</v>
      </c>
      <c r="P13078">
        <v>0</v>
      </c>
    </row>
    <row r="13079" spans="1:16" x14ac:dyDescent="0.35">
      <c r="A13079" s="5" t="s">
        <v>16407</v>
      </c>
      <c r="B13079" t="s">
        <v>7016</v>
      </c>
      <c r="C13079" t="s">
        <v>7017</v>
      </c>
      <c r="D13079" t="s">
        <v>7018</v>
      </c>
      <c r="E13079" t="s">
        <v>54</v>
      </c>
      <c r="F13079" s="11" t="s">
        <v>7019</v>
      </c>
      <c r="G13079" s="11" t="s">
        <v>7020</v>
      </c>
      <c r="H13079" t="s">
        <v>18690</v>
      </c>
      <c r="I13079" s="11" t="s">
        <v>60</v>
      </c>
      <c r="J13079">
        <v>22</v>
      </c>
      <c r="K13079" s="34">
        <v>52.084999084472656</v>
      </c>
      <c r="L13079" s="34">
        <v>124.10643005371094</v>
      </c>
      <c r="M13079" s="34">
        <v>125.97183990478516</v>
      </c>
      <c r="N13079" s="35">
        <v>0.69619661569595337</v>
      </c>
      <c r="O13079">
        <v>80</v>
      </c>
      <c r="P13079">
        <v>0</v>
      </c>
    </row>
    <row r="13080" spans="1:16" x14ac:dyDescent="0.35">
      <c r="A13080" s="5" t="s">
        <v>16408</v>
      </c>
      <c r="B13080" t="s">
        <v>7016</v>
      </c>
      <c r="C13080" t="s">
        <v>7017</v>
      </c>
      <c r="D13080" t="s">
        <v>7018</v>
      </c>
      <c r="E13080" t="s">
        <v>54</v>
      </c>
      <c r="F13080" s="11" t="s">
        <v>7019</v>
      </c>
      <c r="G13080" s="11" t="s">
        <v>7020</v>
      </c>
      <c r="H13080" t="s">
        <v>18690</v>
      </c>
      <c r="I13080" s="11" t="s">
        <v>60</v>
      </c>
      <c r="J13080">
        <v>23</v>
      </c>
      <c r="K13080" s="34">
        <v>51.517997741699219</v>
      </c>
      <c r="L13080" s="34">
        <v>133.43852233886719</v>
      </c>
      <c r="M13080" s="34">
        <v>135.71200561523438</v>
      </c>
      <c r="N13080" s="35">
        <v>0.67469537258148193</v>
      </c>
      <c r="O13080">
        <v>80</v>
      </c>
      <c r="P13080">
        <v>0</v>
      </c>
    </row>
    <row r="13081" spans="1:16" x14ac:dyDescent="0.35">
      <c r="A13081" s="5" t="s">
        <v>16409</v>
      </c>
      <c r="B13081" t="s">
        <v>7016</v>
      </c>
      <c r="C13081" t="s">
        <v>7017</v>
      </c>
      <c r="D13081" t="s">
        <v>7018</v>
      </c>
      <c r="E13081" t="s">
        <v>54</v>
      </c>
      <c r="F13081" s="11" t="s">
        <v>7019</v>
      </c>
      <c r="G13081" s="11" t="s">
        <v>7020</v>
      </c>
      <c r="H13081" t="s">
        <v>18690</v>
      </c>
      <c r="I13081" s="11" t="s">
        <v>60</v>
      </c>
      <c r="J13081">
        <v>24</v>
      </c>
      <c r="K13081" s="34">
        <v>51.6822509765625</v>
      </c>
      <c r="L13081" s="34">
        <v>133.96232604980469</v>
      </c>
      <c r="M13081" s="34">
        <v>137.25608825683594</v>
      </c>
      <c r="N13081" s="35">
        <v>0.98738616704940796</v>
      </c>
      <c r="O13081">
        <v>80</v>
      </c>
      <c r="P13081">
        <v>0</v>
      </c>
    </row>
    <row r="13082" spans="1:16" x14ac:dyDescent="0.35">
      <c r="A13082" s="5" t="s">
        <v>16410</v>
      </c>
      <c r="B13082" t="s">
        <v>7016</v>
      </c>
      <c r="C13082" t="s">
        <v>7017</v>
      </c>
      <c r="D13082" t="s">
        <v>7018</v>
      </c>
      <c r="E13082" t="s">
        <v>54</v>
      </c>
      <c r="F13082" s="11" t="s">
        <v>7019</v>
      </c>
      <c r="G13082" s="11" t="s">
        <v>7020</v>
      </c>
      <c r="H13082" t="s">
        <v>18690</v>
      </c>
      <c r="I13082" s="11" t="s">
        <v>61</v>
      </c>
      <c r="J13082">
        <v>1</v>
      </c>
      <c r="K13082" s="34">
        <v>54.509750366210938</v>
      </c>
      <c r="L13082" s="34">
        <v>146.17497253417969</v>
      </c>
      <c r="M13082" s="34">
        <v>140.90827941894531</v>
      </c>
      <c r="N13082" s="35">
        <v>1.4735856056213379</v>
      </c>
      <c r="O13082">
        <v>80</v>
      </c>
      <c r="P13082">
        <v>0</v>
      </c>
    </row>
    <row r="13083" spans="1:16" x14ac:dyDescent="0.35">
      <c r="A13083" s="5" t="s">
        <v>16411</v>
      </c>
      <c r="B13083" t="s">
        <v>7016</v>
      </c>
      <c r="C13083" t="s">
        <v>7017</v>
      </c>
      <c r="D13083" t="s">
        <v>7018</v>
      </c>
      <c r="E13083" t="s">
        <v>54</v>
      </c>
      <c r="F13083" s="11" t="s">
        <v>7019</v>
      </c>
      <c r="G13083" s="11" t="s">
        <v>7020</v>
      </c>
      <c r="H13083" t="s">
        <v>18690</v>
      </c>
      <c r="I13083" s="11" t="s">
        <v>61</v>
      </c>
      <c r="J13083">
        <v>2</v>
      </c>
      <c r="K13083" s="34">
        <v>54.644001007080078</v>
      </c>
      <c r="L13083" s="34">
        <v>133.2476806640625</v>
      </c>
      <c r="M13083" s="34">
        <v>128.73681640625</v>
      </c>
      <c r="N13083" s="35">
        <v>1.2572271823883057</v>
      </c>
      <c r="O13083">
        <v>80</v>
      </c>
      <c r="P13083">
        <v>0</v>
      </c>
    </row>
    <row r="13084" spans="1:16" x14ac:dyDescent="0.35">
      <c r="A13084" s="5" t="s">
        <v>16412</v>
      </c>
      <c r="B13084" t="s">
        <v>7016</v>
      </c>
      <c r="C13084" t="s">
        <v>7017</v>
      </c>
      <c r="D13084" t="s">
        <v>7018</v>
      </c>
      <c r="E13084" t="s">
        <v>54</v>
      </c>
      <c r="F13084" s="11" t="s">
        <v>7019</v>
      </c>
      <c r="G13084" s="11" t="s">
        <v>7020</v>
      </c>
      <c r="H13084" t="s">
        <v>18690</v>
      </c>
      <c r="I13084" s="11" t="s">
        <v>61</v>
      </c>
      <c r="J13084">
        <v>3</v>
      </c>
      <c r="K13084" s="34">
        <v>54.866001129150391</v>
      </c>
      <c r="L13084" s="34">
        <v>116.12775421142578</v>
      </c>
      <c r="M13084" s="34">
        <v>112.33418273925781</v>
      </c>
      <c r="N13084" s="35">
        <v>1.058311939239502</v>
      </c>
      <c r="O13084">
        <v>80</v>
      </c>
      <c r="P13084">
        <v>0</v>
      </c>
    </row>
    <row r="13085" spans="1:16" x14ac:dyDescent="0.35">
      <c r="A13085" s="5" t="s">
        <v>16413</v>
      </c>
      <c r="B13085" t="s">
        <v>7016</v>
      </c>
      <c r="C13085" t="s">
        <v>7017</v>
      </c>
      <c r="D13085" t="s">
        <v>7018</v>
      </c>
      <c r="E13085" t="s">
        <v>54</v>
      </c>
      <c r="F13085" s="11" t="s">
        <v>7019</v>
      </c>
      <c r="G13085" s="11" t="s">
        <v>7020</v>
      </c>
      <c r="H13085" t="s">
        <v>18690</v>
      </c>
      <c r="I13085" s="11" t="s">
        <v>61</v>
      </c>
      <c r="J13085">
        <v>4</v>
      </c>
      <c r="K13085" s="34">
        <v>54.897499084472656</v>
      </c>
      <c r="L13085" s="34">
        <v>96.434715270996094</v>
      </c>
      <c r="M13085" s="34">
        <v>93.313362121582031</v>
      </c>
      <c r="N13085" s="35">
        <v>0.87198346853256226</v>
      </c>
      <c r="O13085">
        <v>80</v>
      </c>
      <c r="P13085">
        <v>0</v>
      </c>
    </row>
    <row r="13086" spans="1:16" x14ac:dyDescent="0.35">
      <c r="A13086" s="5" t="s">
        <v>16414</v>
      </c>
      <c r="B13086" t="s">
        <v>7016</v>
      </c>
      <c r="C13086" t="s">
        <v>7017</v>
      </c>
      <c r="D13086" t="s">
        <v>7018</v>
      </c>
      <c r="E13086" t="s">
        <v>54</v>
      </c>
      <c r="F13086" s="11" t="s">
        <v>7019</v>
      </c>
      <c r="G13086" s="11" t="s">
        <v>7020</v>
      </c>
      <c r="H13086" t="s">
        <v>18690</v>
      </c>
      <c r="I13086" s="11" t="s">
        <v>61</v>
      </c>
      <c r="J13086">
        <v>5</v>
      </c>
      <c r="K13086" s="34">
        <v>54.705501556396484</v>
      </c>
      <c r="L13086" s="34">
        <v>76.353424072265625</v>
      </c>
      <c r="M13086" s="34">
        <v>73.787147521972656</v>
      </c>
      <c r="N13086" s="35">
        <v>0.71656334400177002</v>
      </c>
      <c r="O13086">
        <v>80</v>
      </c>
      <c r="P13086">
        <v>0</v>
      </c>
    </row>
    <row r="13087" spans="1:16" x14ac:dyDescent="0.35">
      <c r="A13087" s="5" t="s">
        <v>16415</v>
      </c>
      <c r="B13087" t="s">
        <v>7016</v>
      </c>
      <c r="C13087" t="s">
        <v>7017</v>
      </c>
      <c r="D13087" t="s">
        <v>7018</v>
      </c>
      <c r="E13087" t="s">
        <v>54</v>
      </c>
      <c r="F13087" s="11" t="s">
        <v>7019</v>
      </c>
      <c r="G13087" s="11" t="s">
        <v>7020</v>
      </c>
      <c r="H13087" t="s">
        <v>18690</v>
      </c>
      <c r="I13087" s="11" t="s">
        <v>61</v>
      </c>
      <c r="J13087">
        <v>6</v>
      </c>
      <c r="K13087" s="34">
        <v>54.338748931884766</v>
      </c>
      <c r="L13087" s="34">
        <v>56.10589599609375</v>
      </c>
      <c r="M13087" s="34">
        <v>53.872547149658203</v>
      </c>
      <c r="N13087" s="35">
        <v>0.62550467252731323</v>
      </c>
      <c r="O13087">
        <v>80</v>
      </c>
      <c r="P13087">
        <v>0</v>
      </c>
    </row>
    <row r="13088" spans="1:16" x14ac:dyDescent="0.35">
      <c r="A13088" s="5" t="s">
        <v>16416</v>
      </c>
      <c r="B13088" t="s">
        <v>7016</v>
      </c>
      <c r="C13088" t="s">
        <v>7017</v>
      </c>
      <c r="D13088" t="s">
        <v>7018</v>
      </c>
      <c r="E13088" t="s">
        <v>54</v>
      </c>
      <c r="F13088" s="11" t="s">
        <v>7019</v>
      </c>
      <c r="G13088" s="11" t="s">
        <v>7020</v>
      </c>
      <c r="H13088" t="s">
        <v>18690</v>
      </c>
      <c r="I13088" s="11" t="s">
        <v>61</v>
      </c>
      <c r="J13088">
        <v>7</v>
      </c>
      <c r="K13088" s="34">
        <v>53.621749877929688</v>
      </c>
      <c r="L13088" s="34">
        <v>38.405506134033203</v>
      </c>
      <c r="M13088" s="34">
        <v>36.922470092773438</v>
      </c>
      <c r="N13088" s="35">
        <v>0.41132217645645142</v>
      </c>
      <c r="O13088">
        <v>80</v>
      </c>
      <c r="P13088">
        <v>0</v>
      </c>
    </row>
    <row r="13089" spans="1:16" x14ac:dyDescent="0.35">
      <c r="A13089" s="5" t="s">
        <v>16417</v>
      </c>
      <c r="B13089" t="s">
        <v>7016</v>
      </c>
      <c r="C13089" t="s">
        <v>7017</v>
      </c>
      <c r="D13089" t="s">
        <v>7018</v>
      </c>
      <c r="E13089" t="s">
        <v>54</v>
      </c>
      <c r="F13089" s="11" t="s">
        <v>7019</v>
      </c>
      <c r="G13089" s="11" t="s">
        <v>7020</v>
      </c>
      <c r="H13089" t="s">
        <v>18690</v>
      </c>
      <c r="I13089" s="11" t="s">
        <v>61</v>
      </c>
      <c r="J13089">
        <v>8</v>
      </c>
      <c r="K13089" s="34">
        <v>54.053001403808594</v>
      </c>
      <c r="L13089" s="34">
        <v>31.145101547241211</v>
      </c>
      <c r="M13089" s="34">
        <v>29.991058349609375</v>
      </c>
      <c r="N13089" s="35">
        <v>0.32682421803474426</v>
      </c>
      <c r="O13089">
        <v>80</v>
      </c>
      <c r="P13089">
        <v>0</v>
      </c>
    </row>
    <row r="13090" spans="1:16" x14ac:dyDescent="0.35">
      <c r="A13090" s="5" t="s">
        <v>16418</v>
      </c>
      <c r="B13090" t="s">
        <v>7016</v>
      </c>
      <c r="C13090" t="s">
        <v>7017</v>
      </c>
      <c r="D13090" t="s">
        <v>7018</v>
      </c>
      <c r="E13090" t="s">
        <v>54</v>
      </c>
      <c r="F13090" s="11" t="s">
        <v>7019</v>
      </c>
      <c r="G13090" s="11" t="s">
        <v>7020</v>
      </c>
      <c r="H13090" t="s">
        <v>18690</v>
      </c>
      <c r="I13090" s="11" t="s">
        <v>61</v>
      </c>
      <c r="J13090">
        <v>9</v>
      </c>
      <c r="K13090" s="34">
        <v>54.680747985839844</v>
      </c>
      <c r="L13090" s="34">
        <v>33.145542144775391</v>
      </c>
      <c r="M13090" s="34">
        <v>32.382286071777344</v>
      </c>
      <c r="N13090" s="35">
        <v>0.25181075930595398</v>
      </c>
      <c r="O13090">
        <v>80</v>
      </c>
      <c r="P13090">
        <v>0</v>
      </c>
    </row>
    <row r="13091" spans="1:16" x14ac:dyDescent="0.35">
      <c r="A13091" s="5" t="s">
        <v>16419</v>
      </c>
      <c r="B13091" t="s">
        <v>7016</v>
      </c>
      <c r="C13091" t="s">
        <v>7017</v>
      </c>
      <c r="D13091" t="s">
        <v>7018</v>
      </c>
      <c r="E13091" t="s">
        <v>54</v>
      </c>
      <c r="F13091" s="11" t="s">
        <v>7019</v>
      </c>
      <c r="G13091" s="11" t="s">
        <v>7020</v>
      </c>
      <c r="H13091" t="s">
        <v>18690</v>
      </c>
      <c r="I13091" s="11" t="s">
        <v>61</v>
      </c>
      <c r="J13091">
        <v>10</v>
      </c>
      <c r="K13091" s="34">
        <v>55.373001098632813</v>
      </c>
      <c r="L13091" s="34">
        <v>38.789360046386719</v>
      </c>
      <c r="M13091" s="34">
        <v>38.068305969238281</v>
      </c>
      <c r="N13091" s="35">
        <v>0.34940409660339355</v>
      </c>
      <c r="O13091">
        <v>80</v>
      </c>
      <c r="P13091">
        <v>0</v>
      </c>
    </row>
    <row r="13092" spans="1:16" x14ac:dyDescent="0.35">
      <c r="A13092" s="5" t="s">
        <v>16420</v>
      </c>
      <c r="B13092" t="s">
        <v>7016</v>
      </c>
      <c r="C13092" t="s">
        <v>7017</v>
      </c>
      <c r="D13092" t="s">
        <v>7018</v>
      </c>
      <c r="E13092" t="s">
        <v>54</v>
      </c>
      <c r="F13092" s="11" t="s">
        <v>7019</v>
      </c>
      <c r="G13092" s="11" t="s">
        <v>7020</v>
      </c>
      <c r="H13092" t="s">
        <v>18690</v>
      </c>
      <c r="I13092" s="11" t="s">
        <v>61</v>
      </c>
      <c r="J13092">
        <v>11</v>
      </c>
      <c r="K13092" s="34">
        <v>56.297000885009766</v>
      </c>
      <c r="L13092" s="34">
        <v>42.930927276611328</v>
      </c>
      <c r="M13092" s="34">
        <v>42.574974060058594</v>
      </c>
      <c r="N13092" s="35">
        <v>0.35450547933578491</v>
      </c>
      <c r="O13092">
        <v>80</v>
      </c>
      <c r="P13092">
        <v>0</v>
      </c>
    </row>
    <row r="13093" spans="1:16" x14ac:dyDescent="0.35">
      <c r="A13093" s="5" t="s">
        <v>16421</v>
      </c>
      <c r="B13093" t="s">
        <v>7016</v>
      </c>
      <c r="C13093" t="s">
        <v>7017</v>
      </c>
      <c r="D13093" t="s">
        <v>7018</v>
      </c>
      <c r="E13093" t="s">
        <v>54</v>
      </c>
      <c r="F13093" s="11" t="s">
        <v>7019</v>
      </c>
      <c r="G13093" s="11" t="s">
        <v>7020</v>
      </c>
      <c r="H13093" t="s">
        <v>18690</v>
      </c>
      <c r="I13093" s="11" t="s">
        <v>61</v>
      </c>
      <c r="J13093">
        <v>12</v>
      </c>
      <c r="K13093" s="34">
        <v>57.206001281738281</v>
      </c>
      <c r="L13093" s="34">
        <v>46.788272857666016</v>
      </c>
      <c r="M13093" s="34">
        <v>46.365436553955078</v>
      </c>
      <c r="N13093" s="35">
        <v>0.43935638666152954</v>
      </c>
      <c r="O13093">
        <v>80</v>
      </c>
      <c r="P13093">
        <v>0</v>
      </c>
    </row>
    <row r="13094" spans="1:16" x14ac:dyDescent="0.35">
      <c r="A13094" s="5" t="s">
        <v>16422</v>
      </c>
      <c r="B13094" t="s">
        <v>7016</v>
      </c>
      <c r="C13094" t="s">
        <v>7017</v>
      </c>
      <c r="D13094" t="s">
        <v>7018</v>
      </c>
      <c r="E13094" t="s">
        <v>54</v>
      </c>
      <c r="F13094" s="11" t="s">
        <v>7019</v>
      </c>
      <c r="G13094" s="11" t="s">
        <v>7020</v>
      </c>
      <c r="H13094" t="s">
        <v>18690</v>
      </c>
      <c r="I13094" s="11" t="s">
        <v>61</v>
      </c>
      <c r="J13094">
        <v>13</v>
      </c>
      <c r="K13094" s="34">
        <v>57.676250457763672</v>
      </c>
      <c r="L13094" s="34">
        <v>51.207332611083984</v>
      </c>
      <c r="M13094" s="34">
        <v>50.779434204101563</v>
      </c>
      <c r="N13094" s="35">
        <v>0.49423784017562866</v>
      </c>
      <c r="O13094">
        <v>80</v>
      </c>
      <c r="P13094">
        <v>0</v>
      </c>
    </row>
    <row r="13095" spans="1:16" x14ac:dyDescent="0.35">
      <c r="A13095" s="5" t="s">
        <v>16423</v>
      </c>
      <c r="B13095" t="s">
        <v>7016</v>
      </c>
      <c r="C13095" t="s">
        <v>7017</v>
      </c>
      <c r="D13095" t="s">
        <v>7018</v>
      </c>
      <c r="E13095" t="s">
        <v>54</v>
      </c>
      <c r="F13095" s="11" t="s">
        <v>7019</v>
      </c>
      <c r="G13095" s="11" t="s">
        <v>7020</v>
      </c>
      <c r="H13095" t="s">
        <v>18690</v>
      </c>
      <c r="I13095" s="11" t="s">
        <v>61</v>
      </c>
      <c r="J13095">
        <v>14</v>
      </c>
      <c r="K13095" s="34">
        <v>58.083499908447266</v>
      </c>
      <c r="L13095" s="34">
        <v>56.165721893310547</v>
      </c>
      <c r="M13095" s="34">
        <v>55.957321166992188</v>
      </c>
      <c r="N13095" s="35">
        <v>0.46300968527793884</v>
      </c>
      <c r="O13095">
        <v>80</v>
      </c>
      <c r="P13095">
        <v>0</v>
      </c>
    </row>
    <row r="13096" spans="1:16" x14ac:dyDescent="0.35">
      <c r="A13096" s="5" t="s">
        <v>16424</v>
      </c>
      <c r="B13096" t="s">
        <v>7016</v>
      </c>
      <c r="C13096" t="s">
        <v>7017</v>
      </c>
      <c r="D13096" t="s">
        <v>7018</v>
      </c>
      <c r="E13096" t="s">
        <v>54</v>
      </c>
      <c r="F13096" s="11" t="s">
        <v>7019</v>
      </c>
      <c r="G13096" s="11" t="s">
        <v>7020</v>
      </c>
      <c r="H13096" t="s">
        <v>18690</v>
      </c>
      <c r="I13096" s="11" t="s">
        <v>61</v>
      </c>
      <c r="J13096">
        <v>15</v>
      </c>
      <c r="K13096" s="34">
        <v>58.247749328613281</v>
      </c>
      <c r="L13096" s="34">
        <v>62.101226806640625</v>
      </c>
      <c r="M13096" s="34">
        <v>61.729923248291016</v>
      </c>
      <c r="N13096" s="35">
        <v>0.49061021208763123</v>
      </c>
      <c r="O13096">
        <v>80</v>
      </c>
      <c r="P13096">
        <v>0</v>
      </c>
    </row>
    <row r="13097" spans="1:16" x14ac:dyDescent="0.35">
      <c r="A13097" s="5" t="s">
        <v>16425</v>
      </c>
      <c r="B13097" t="s">
        <v>7016</v>
      </c>
      <c r="C13097" t="s">
        <v>7017</v>
      </c>
      <c r="D13097" t="s">
        <v>7018</v>
      </c>
      <c r="E13097" t="s">
        <v>54</v>
      </c>
      <c r="F13097" s="11" t="s">
        <v>7019</v>
      </c>
      <c r="G13097" s="11" t="s">
        <v>7020</v>
      </c>
      <c r="H13097" t="s">
        <v>18690</v>
      </c>
      <c r="I13097" s="11" t="s">
        <v>61</v>
      </c>
      <c r="J13097">
        <v>16</v>
      </c>
      <c r="K13097" s="34">
        <v>58.210250854492188</v>
      </c>
      <c r="L13097" s="34">
        <v>68.181442260742188</v>
      </c>
      <c r="M13097" s="34">
        <v>66.919273376464844</v>
      </c>
      <c r="N13097" s="35">
        <v>0.56915783882141113</v>
      </c>
      <c r="O13097">
        <v>80</v>
      </c>
      <c r="P13097">
        <v>0</v>
      </c>
    </row>
    <row r="13098" spans="1:16" x14ac:dyDescent="0.35">
      <c r="A13098" s="5" t="s">
        <v>16426</v>
      </c>
      <c r="B13098" t="s">
        <v>7016</v>
      </c>
      <c r="C13098" t="s">
        <v>7017</v>
      </c>
      <c r="D13098" t="s">
        <v>7018</v>
      </c>
      <c r="E13098" t="s">
        <v>54</v>
      </c>
      <c r="F13098" s="11" t="s">
        <v>7019</v>
      </c>
      <c r="G13098" s="11" t="s">
        <v>7020</v>
      </c>
      <c r="H13098" t="s">
        <v>18690</v>
      </c>
      <c r="I13098" s="11" t="s">
        <v>61</v>
      </c>
      <c r="J13098">
        <v>17</v>
      </c>
      <c r="K13098" s="34">
        <v>57.353752136230469</v>
      </c>
      <c r="L13098" s="34">
        <v>73.865859985351563</v>
      </c>
      <c r="M13098" s="34">
        <v>73.764175415039063</v>
      </c>
      <c r="N13098" s="35">
        <v>0.1562296450138092</v>
      </c>
      <c r="O13098">
        <v>80</v>
      </c>
      <c r="P13098">
        <v>0</v>
      </c>
    </row>
    <row r="13099" spans="1:16" x14ac:dyDescent="0.35">
      <c r="A13099" s="5" t="s">
        <v>16427</v>
      </c>
      <c r="B13099" t="s">
        <v>7016</v>
      </c>
      <c r="C13099" t="s">
        <v>7017</v>
      </c>
      <c r="D13099" t="s">
        <v>7018</v>
      </c>
      <c r="E13099" t="s">
        <v>54</v>
      </c>
      <c r="F13099" s="11" t="s">
        <v>7019</v>
      </c>
      <c r="G13099" s="11" t="s">
        <v>7020</v>
      </c>
      <c r="H13099" t="s">
        <v>18690</v>
      </c>
      <c r="I13099" s="11" t="s">
        <v>61</v>
      </c>
      <c r="J13099">
        <v>18</v>
      </c>
      <c r="K13099" s="34">
        <v>56.721500396728516</v>
      </c>
      <c r="L13099" s="34">
        <v>86.584060668945313</v>
      </c>
      <c r="M13099" s="34">
        <v>85.792045593261719</v>
      </c>
      <c r="N13099" s="35">
        <v>0.25361424684524536</v>
      </c>
      <c r="O13099">
        <v>80</v>
      </c>
      <c r="P13099">
        <v>0</v>
      </c>
    </row>
    <row r="13100" spans="1:16" x14ac:dyDescent="0.35">
      <c r="A13100" s="5" t="s">
        <v>16428</v>
      </c>
      <c r="B13100" t="s">
        <v>7016</v>
      </c>
      <c r="C13100" t="s">
        <v>7017</v>
      </c>
      <c r="D13100" t="s">
        <v>7018</v>
      </c>
      <c r="E13100" t="s">
        <v>54</v>
      </c>
      <c r="F13100" s="11" t="s">
        <v>7019</v>
      </c>
      <c r="G13100" s="11" t="s">
        <v>7020</v>
      </c>
      <c r="H13100" t="s">
        <v>18690</v>
      </c>
      <c r="I13100" s="11" t="s">
        <v>61</v>
      </c>
      <c r="J13100">
        <v>19</v>
      </c>
      <c r="K13100" s="34">
        <v>56.392250061035156</v>
      </c>
      <c r="L13100" s="34">
        <v>100.67026519775391</v>
      </c>
      <c r="M13100" s="34">
        <v>99.700653076171875</v>
      </c>
      <c r="N13100" s="35">
        <v>0.31555593013763428</v>
      </c>
      <c r="O13100">
        <v>80</v>
      </c>
      <c r="P13100">
        <v>0</v>
      </c>
    </row>
    <row r="13101" spans="1:16" x14ac:dyDescent="0.35">
      <c r="A13101" s="5" t="s">
        <v>16429</v>
      </c>
      <c r="B13101" t="s">
        <v>7016</v>
      </c>
      <c r="C13101" t="s">
        <v>7017</v>
      </c>
      <c r="D13101" t="s">
        <v>7018</v>
      </c>
      <c r="E13101" t="s">
        <v>54</v>
      </c>
      <c r="F13101" s="11" t="s">
        <v>7019</v>
      </c>
      <c r="G13101" s="11" t="s">
        <v>7020</v>
      </c>
      <c r="H13101" t="s">
        <v>18690</v>
      </c>
      <c r="I13101" s="11" t="s">
        <v>61</v>
      </c>
      <c r="J13101">
        <v>20</v>
      </c>
      <c r="K13101" s="34">
        <v>56.289501190185547</v>
      </c>
      <c r="L13101" s="34">
        <v>109.51000213623047</v>
      </c>
      <c r="M13101" s="34">
        <v>108.79568481445313</v>
      </c>
      <c r="N13101" s="35">
        <v>0.25085538625717163</v>
      </c>
      <c r="O13101">
        <v>80</v>
      </c>
      <c r="P13101">
        <v>0</v>
      </c>
    </row>
    <row r="13102" spans="1:16" x14ac:dyDescent="0.35">
      <c r="A13102" s="5" t="s">
        <v>16430</v>
      </c>
      <c r="B13102" t="s">
        <v>7016</v>
      </c>
      <c r="C13102" t="s">
        <v>7017</v>
      </c>
      <c r="D13102" t="s">
        <v>7018</v>
      </c>
      <c r="E13102" t="s">
        <v>54</v>
      </c>
      <c r="F13102" s="11" t="s">
        <v>7019</v>
      </c>
      <c r="G13102" s="11" t="s">
        <v>7020</v>
      </c>
      <c r="H13102" t="s">
        <v>18690</v>
      </c>
      <c r="I13102" s="11" t="s">
        <v>61</v>
      </c>
      <c r="J13102">
        <v>21</v>
      </c>
      <c r="K13102" s="34">
        <v>56.169502258300781</v>
      </c>
      <c r="L13102" s="34">
        <v>119.89875793457031</v>
      </c>
      <c r="M13102" s="34">
        <v>119.31349945068359</v>
      </c>
      <c r="N13102" s="35">
        <v>0.24510566890239716</v>
      </c>
      <c r="O13102">
        <v>80</v>
      </c>
      <c r="P13102">
        <v>0</v>
      </c>
    </row>
    <row r="13103" spans="1:16" x14ac:dyDescent="0.35">
      <c r="A13103" s="5" t="s">
        <v>16431</v>
      </c>
      <c r="B13103" t="s">
        <v>7016</v>
      </c>
      <c r="C13103" t="s">
        <v>7017</v>
      </c>
      <c r="D13103" t="s">
        <v>7018</v>
      </c>
      <c r="E13103" t="s">
        <v>54</v>
      </c>
      <c r="F13103" s="11" t="s">
        <v>7019</v>
      </c>
      <c r="G13103" s="11" t="s">
        <v>7020</v>
      </c>
      <c r="H13103" t="s">
        <v>18690</v>
      </c>
      <c r="I13103" s="11" t="s">
        <v>61</v>
      </c>
      <c r="J13103">
        <v>22</v>
      </c>
      <c r="K13103" s="34">
        <v>55.219249725341797</v>
      </c>
      <c r="L13103" s="34">
        <v>135.97213745117188</v>
      </c>
      <c r="M13103" s="34">
        <v>131.10853576660156</v>
      </c>
      <c r="N13103" s="35">
        <v>1.3777338266372681</v>
      </c>
      <c r="O13103">
        <v>80</v>
      </c>
      <c r="P13103">
        <v>0</v>
      </c>
    </row>
    <row r="13104" spans="1:16" x14ac:dyDescent="0.35">
      <c r="A13104" s="5" t="s">
        <v>16432</v>
      </c>
      <c r="B13104" t="s">
        <v>7016</v>
      </c>
      <c r="C13104" t="s">
        <v>7017</v>
      </c>
      <c r="D13104" t="s">
        <v>7018</v>
      </c>
      <c r="E13104" t="s">
        <v>54</v>
      </c>
      <c r="F13104" s="11" t="s">
        <v>7019</v>
      </c>
      <c r="G13104" s="11" t="s">
        <v>7020</v>
      </c>
      <c r="H13104" t="s">
        <v>18690</v>
      </c>
      <c r="I13104" s="11" t="s">
        <v>61</v>
      </c>
      <c r="J13104">
        <v>23</v>
      </c>
      <c r="K13104" s="34">
        <v>54.960498809814453</v>
      </c>
      <c r="L13104" s="34">
        <v>146.50788879394531</v>
      </c>
      <c r="M13104" s="34">
        <v>141.77714538574219</v>
      </c>
      <c r="N13104" s="35">
        <v>1.3363839387893677</v>
      </c>
      <c r="O13104">
        <v>80</v>
      </c>
      <c r="P13104">
        <v>0</v>
      </c>
    </row>
    <row r="13105" spans="1:16" x14ac:dyDescent="0.35">
      <c r="A13105" s="5" t="s">
        <v>16433</v>
      </c>
      <c r="B13105" t="s">
        <v>7016</v>
      </c>
      <c r="C13105" t="s">
        <v>7017</v>
      </c>
      <c r="D13105" t="s">
        <v>7018</v>
      </c>
      <c r="E13105" t="s">
        <v>54</v>
      </c>
      <c r="F13105" s="11" t="s">
        <v>7019</v>
      </c>
      <c r="G13105" s="11" t="s">
        <v>7020</v>
      </c>
      <c r="H13105" t="s">
        <v>18690</v>
      </c>
      <c r="I13105" s="11" t="s">
        <v>61</v>
      </c>
      <c r="J13105">
        <v>24</v>
      </c>
      <c r="K13105" s="34">
        <v>54.429500579833984</v>
      </c>
      <c r="L13105" s="34">
        <v>146.5289306640625</v>
      </c>
      <c r="M13105" s="34">
        <v>142.52789306640625</v>
      </c>
      <c r="N13105" s="35">
        <v>1.1173717975616455</v>
      </c>
      <c r="O13105">
        <v>80</v>
      </c>
      <c r="P13105">
        <v>0</v>
      </c>
    </row>
    <row r="13106" spans="1:16" x14ac:dyDescent="0.35">
      <c r="A13106" s="5" t="s">
        <v>16434</v>
      </c>
      <c r="B13106" t="s">
        <v>7016</v>
      </c>
      <c r="C13106" t="s">
        <v>7017</v>
      </c>
      <c r="D13106" t="s">
        <v>7018</v>
      </c>
      <c r="E13106" t="s">
        <v>54</v>
      </c>
      <c r="F13106" s="11" t="s">
        <v>7019</v>
      </c>
      <c r="G13106" s="11" t="s">
        <v>7020</v>
      </c>
      <c r="H13106" t="s">
        <v>18690</v>
      </c>
      <c r="I13106" s="11" t="s">
        <v>62</v>
      </c>
      <c r="J13106">
        <v>1</v>
      </c>
      <c r="K13106" s="34">
        <v>57.062751770019531</v>
      </c>
      <c r="L13106" s="34">
        <v>144.15396118164063</v>
      </c>
      <c r="M13106" s="34">
        <v>140.93693542480469</v>
      </c>
      <c r="N13106" s="35">
        <v>1.1478877067565918</v>
      </c>
      <c r="O13106">
        <v>80</v>
      </c>
      <c r="P13106">
        <v>0</v>
      </c>
    </row>
    <row r="13107" spans="1:16" x14ac:dyDescent="0.35">
      <c r="A13107" s="5" t="s">
        <v>16435</v>
      </c>
      <c r="B13107" t="s">
        <v>7016</v>
      </c>
      <c r="C13107" t="s">
        <v>7017</v>
      </c>
      <c r="D13107" t="s">
        <v>7018</v>
      </c>
      <c r="E13107" t="s">
        <v>54</v>
      </c>
      <c r="F13107" s="11" t="s">
        <v>7019</v>
      </c>
      <c r="G13107" s="11" t="s">
        <v>7020</v>
      </c>
      <c r="H13107" t="s">
        <v>18690</v>
      </c>
      <c r="I13107" s="11" t="s">
        <v>62</v>
      </c>
      <c r="J13107">
        <v>2</v>
      </c>
      <c r="K13107" s="34">
        <v>56.622501373291016</v>
      </c>
      <c r="L13107" s="34">
        <v>131.10092163085938</v>
      </c>
      <c r="M13107" s="34">
        <v>128.3382568359375</v>
      </c>
      <c r="N13107" s="35">
        <v>0.96994858980178833</v>
      </c>
      <c r="O13107">
        <v>80</v>
      </c>
      <c r="P13107">
        <v>0</v>
      </c>
    </row>
    <row r="13108" spans="1:16" x14ac:dyDescent="0.35">
      <c r="A13108" s="5" t="s">
        <v>16436</v>
      </c>
      <c r="B13108" t="s">
        <v>7016</v>
      </c>
      <c r="C13108" t="s">
        <v>7017</v>
      </c>
      <c r="D13108" t="s">
        <v>7018</v>
      </c>
      <c r="E13108" t="s">
        <v>54</v>
      </c>
      <c r="F13108" s="11" t="s">
        <v>7019</v>
      </c>
      <c r="G13108" s="11" t="s">
        <v>7020</v>
      </c>
      <c r="H13108" t="s">
        <v>18690</v>
      </c>
      <c r="I13108" s="11" t="s">
        <v>62</v>
      </c>
      <c r="J13108">
        <v>3</v>
      </c>
      <c r="K13108" s="34">
        <v>55.913002014160156</v>
      </c>
      <c r="L13108" s="34">
        <v>114.12486267089844</v>
      </c>
      <c r="M13108" s="34">
        <v>111.81722259521484</v>
      </c>
      <c r="N13108" s="35">
        <v>0.81213128566741943</v>
      </c>
      <c r="O13108">
        <v>80</v>
      </c>
      <c r="P13108">
        <v>0</v>
      </c>
    </row>
    <row r="13109" spans="1:16" x14ac:dyDescent="0.35">
      <c r="A13109" s="5" t="s">
        <v>16437</v>
      </c>
      <c r="B13109" t="s">
        <v>7016</v>
      </c>
      <c r="C13109" t="s">
        <v>7017</v>
      </c>
      <c r="D13109" t="s">
        <v>7018</v>
      </c>
      <c r="E13109" t="s">
        <v>54</v>
      </c>
      <c r="F13109" s="11" t="s">
        <v>7019</v>
      </c>
      <c r="G13109" s="11" t="s">
        <v>7020</v>
      </c>
      <c r="H13109" t="s">
        <v>18690</v>
      </c>
      <c r="I13109" s="11" t="s">
        <v>62</v>
      </c>
      <c r="J13109">
        <v>4</v>
      </c>
      <c r="K13109" s="34">
        <v>55.637748718261719</v>
      </c>
      <c r="L13109" s="34">
        <v>94.569496154785156</v>
      </c>
      <c r="M13109" s="34">
        <v>92.6224365234375</v>
      </c>
      <c r="N13109" s="35">
        <v>0.6804237961769104</v>
      </c>
      <c r="O13109">
        <v>80</v>
      </c>
      <c r="P13109">
        <v>0</v>
      </c>
    </row>
    <row r="13110" spans="1:16" x14ac:dyDescent="0.35">
      <c r="A13110" s="5" t="s">
        <v>16438</v>
      </c>
      <c r="B13110" t="s">
        <v>7016</v>
      </c>
      <c r="C13110" t="s">
        <v>7017</v>
      </c>
      <c r="D13110" t="s">
        <v>7018</v>
      </c>
      <c r="E13110" t="s">
        <v>54</v>
      </c>
      <c r="F13110" s="11" t="s">
        <v>7019</v>
      </c>
      <c r="G13110" s="11" t="s">
        <v>7020</v>
      </c>
      <c r="H13110" t="s">
        <v>18690</v>
      </c>
      <c r="I13110" s="11" t="s">
        <v>62</v>
      </c>
      <c r="J13110">
        <v>5</v>
      </c>
      <c r="K13110" s="34">
        <v>55.714248657226563</v>
      </c>
      <c r="L13110" s="34">
        <v>74.865524291992188</v>
      </c>
      <c r="M13110" s="34">
        <v>73.296867370605469</v>
      </c>
      <c r="N13110" s="35">
        <v>0.54507249593734741</v>
      </c>
      <c r="O13110">
        <v>80</v>
      </c>
      <c r="P13110">
        <v>0</v>
      </c>
    </row>
    <row r="13111" spans="1:16" x14ac:dyDescent="0.35">
      <c r="A13111" s="5" t="s">
        <v>16439</v>
      </c>
      <c r="B13111" t="s">
        <v>7016</v>
      </c>
      <c r="C13111" t="s">
        <v>7017</v>
      </c>
      <c r="D13111" t="s">
        <v>7018</v>
      </c>
      <c r="E13111" t="s">
        <v>54</v>
      </c>
      <c r="F13111" s="11" t="s">
        <v>7019</v>
      </c>
      <c r="G13111" s="11" t="s">
        <v>7020</v>
      </c>
      <c r="H13111" t="s">
        <v>18690</v>
      </c>
      <c r="I13111" s="11" t="s">
        <v>62</v>
      </c>
      <c r="J13111">
        <v>6</v>
      </c>
      <c r="K13111" s="34">
        <v>55.420249938964844</v>
      </c>
      <c r="L13111" s="34">
        <v>55.337791442871094</v>
      </c>
      <c r="M13111" s="34">
        <v>53.706085205078125</v>
      </c>
      <c r="N13111" s="35">
        <v>0.54968732595443726</v>
      </c>
      <c r="O13111">
        <v>80</v>
      </c>
      <c r="P13111">
        <v>0</v>
      </c>
    </row>
    <row r="13112" spans="1:16" x14ac:dyDescent="0.35">
      <c r="A13112" s="5" t="s">
        <v>16440</v>
      </c>
      <c r="B13112" t="s">
        <v>7016</v>
      </c>
      <c r="C13112" t="s">
        <v>7017</v>
      </c>
      <c r="D13112" t="s">
        <v>7018</v>
      </c>
      <c r="E13112" t="s">
        <v>54</v>
      </c>
      <c r="F13112" s="11" t="s">
        <v>7019</v>
      </c>
      <c r="G13112" s="11" t="s">
        <v>7020</v>
      </c>
      <c r="H13112" t="s">
        <v>18690</v>
      </c>
      <c r="I13112" s="11" t="s">
        <v>62</v>
      </c>
      <c r="J13112">
        <v>7</v>
      </c>
      <c r="K13112" s="34">
        <v>55.337001800537109</v>
      </c>
      <c r="L13112" s="34">
        <v>37.807254791259766</v>
      </c>
      <c r="M13112" s="34">
        <v>36.749156951904297</v>
      </c>
      <c r="N13112" s="35">
        <v>0.36421781778335571</v>
      </c>
      <c r="O13112">
        <v>80</v>
      </c>
      <c r="P13112">
        <v>0</v>
      </c>
    </row>
    <row r="13113" spans="1:16" x14ac:dyDescent="0.35">
      <c r="A13113" s="5" t="s">
        <v>16441</v>
      </c>
      <c r="B13113" t="s">
        <v>7016</v>
      </c>
      <c r="C13113" t="s">
        <v>7017</v>
      </c>
      <c r="D13113" t="s">
        <v>7018</v>
      </c>
      <c r="E13113" t="s">
        <v>54</v>
      </c>
      <c r="F13113" s="11" t="s">
        <v>7019</v>
      </c>
      <c r="G13113" s="11" t="s">
        <v>7020</v>
      </c>
      <c r="H13113" t="s">
        <v>18690</v>
      </c>
      <c r="I13113" s="11" t="s">
        <v>62</v>
      </c>
      <c r="J13113">
        <v>8</v>
      </c>
      <c r="K13113" s="34">
        <v>55.39324951171875</v>
      </c>
      <c r="L13113" s="34">
        <v>30.644811630249023</v>
      </c>
      <c r="M13113" s="34">
        <v>29.803676605224609</v>
      </c>
      <c r="N13113" s="35">
        <v>0.31966084241867065</v>
      </c>
      <c r="O13113">
        <v>80</v>
      </c>
      <c r="P13113">
        <v>0</v>
      </c>
    </row>
    <row r="13114" spans="1:16" x14ac:dyDescent="0.35">
      <c r="A13114" s="5" t="s">
        <v>16442</v>
      </c>
      <c r="B13114" t="s">
        <v>7016</v>
      </c>
      <c r="C13114" t="s">
        <v>7017</v>
      </c>
      <c r="D13114" t="s">
        <v>7018</v>
      </c>
      <c r="E13114" t="s">
        <v>54</v>
      </c>
      <c r="F13114" s="11" t="s">
        <v>7019</v>
      </c>
      <c r="G13114" s="11" t="s">
        <v>7020</v>
      </c>
      <c r="H13114" t="s">
        <v>18690</v>
      </c>
      <c r="I13114" s="11" t="s">
        <v>62</v>
      </c>
      <c r="J13114">
        <v>9</v>
      </c>
      <c r="K13114" s="34">
        <v>56.081748962402344</v>
      </c>
      <c r="L13114" s="34">
        <v>33.006183624267578</v>
      </c>
      <c r="M13114" s="34">
        <v>32.590106964111328</v>
      </c>
      <c r="N13114" s="35">
        <v>0.29574954509735107</v>
      </c>
      <c r="O13114">
        <v>80</v>
      </c>
      <c r="P13114">
        <v>0</v>
      </c>
    </row>
    <row r="13115" spans="1:16" x14ac:dyDescent="0.35">
      <c r="A13115" s="5" t="s">
        <v>16443</v>
      </c>
      <c r="B13115" t="s">
        <v>7016</v>
      </c>
      <c r="C13115" t="s">
        <v>7017</v>
      </c>
      <c r="D13115" t="s">
        <v>7018</v>
      </c>
      <c r="E13115" t="s">
        <v>54</v>
      </c>
      <c r="F13115" s="11" t="s">
        <v>7019</v>
      </c>
      <c r="G13115" s="11" t="s">
        <v>7020</v>
      </c>
      <c r="H13115" t="s">
        <v>18690</v>
      </c>
      <c r="I13115" s="11" t="s">
        <v>62</v>
      </c>
      <c r="J13115">
        <v>10</v>
      </c>
      <c r="K13115" s="34">
        <v>56.553501129150391</v>
      </c>
      <c r="L13115" s="34">
        <v>38.477592468261719</v>
      </c>
      <c r="M13115" s="34">
        <v>38.769569396972656</v>
      </c>
      <c r="N13115" s="35">
        <v>0.38998666405677795</v>
      </c>
      <c r="O13115">
        <v>80</v>
      </c>
      <c r="P13115">
        <v>0</v>
      </c>
    </row>
    <row r="13116" spans="1:16" x14ac:dyDescent="0.35">
      <c r="A13116" s="5" t="s">
        <v>16444</v>
      </c>
      <c r="B13116" t="s">
        <v>7016</v>
      </c>
      <c r="C13116" t="s">
        <v>7017</v>
      </c>
      <c r="D13116" t="s">
        <v>7018</v>
      </c>
      <c r="E13116" t="s">
        <v>54</v>
      </c>
      <c r="F13116" s="11" t="s">
        <v>7019</v>
      </c>
      <c r="G13116" s="11" t="s">
        <v>7020</v>
      </c>
      <c r="H13116" t="s">
        <v>18690</v>
      </c>
      <c r="I13116" s="11" t="s">
        <v>62</v>
      </c>
      <c r="J13116">
        <v>11</v>
      </c>
      <c r="K13116" s="34">
        <v>57.437000274658203</v>
      </c>
      <c r="L13116" s="34">
        <v>42.904853820800781</v>
      </c>
      <c r="M13116" s="34">
        <v>43.178169250488281</v>
      </c>
      <c r="N13116" s="35">
        <v>0.48966008424758911</v>
      </c>
      <c r="O13116">
        <v>80</v>
      </c>
      <c r="P13116">
        <v>0</v>
      </c>
    </row>
    <row r="13117" spans="1:16" x14ac:dyDescent="0.35">
      <c r="A13117" s="5" t="s">
        <v>16445</v>
      </c>
      <c r="B13117" t="s">
        <v>7016</v>
      </c>
      <c r="C13117" t="s">
        <v>7017</v>
      </c>
      <c r="D13117" t="s">
        <v>7018</v>
      </c>
      <c r="E13117" t="s">
        <v>54</v>
      </c>
      <c r="F13117" s="11" t="s">
        <v>7019</v>
      </c>
      <c r="G13117" s="11" t="s">
        <v>7020</v>
      </c>
      <c r="H13117" t="s">
        <v>18690</v>
      </c>
      <c r="I13117" s="11" t="s">
        <v>62</v>
      </c>
      <c r="J13117">
        <v>12</v>
      </c>
      <c r="K13117" s="34">
        <v>58.513999938964844</v>
      </c>
      <c r="L13117" s="34">
        <v>46.368915557861328</v>
      </c>
      <c r="M13117" s="34">
        <v>46.992061614990234</v>
      </c>
      <c r="N13117" s="35">
        <v>0.56067651510238647</v>
      </c>
      <c r="O13117">
        <v>80</v>
      </c>
      <c r="P13117">
        <v>0</v>
      </c>
    </row>
    <row r="13118" spans="1:16" x14ac:dyDescent="0.35">
      <c r="A13118" s="5" t="s">
        <v>16446</v>
      </c>
      <c r="B13118" t="s">
        <v>7016</v>
      </c>
      <c r="C13118" t="s">
        <v>7017</v>
      </c>
      <c r="D13118" t="s">
        <v>7018</v>
      </c>
      <c r="E13118" t="s">
        <v>54</v>
      </c>
      <c r="F13118" s="11" t="s">
        <v>7019</v>
      </c>
      <c r="G13118" s="11" t="s">
        <v>7020</v>
      </c>
      <c r="H13118" t="s">
        <v>18690</v>
      </c>
      <c r="I13118" s="11" t="s">
        <v>62</v>
      </c>
      <c r="J13118">
        <v>13</v>
      </c>
      <c r="K13118" s="34">
        <v>58.610000610351563</v>
      </c>
      <c r="L13118" s="34">
        <v>50.776081085205078</v>
      </c>
      <c r="M13118" s="34">
        <v>51.673160552978516</v>
      </c>
      <c r="N13118" s="35">
        <v>0.59223157167434692</v>
      </c>
      <c r="O13118">
        <v>80</v>
      </c>
      <c r="P13118">
        <v>0</v>
      </c>
    </row>
    <row r="13119" spans="1:16" x14ac:dyDescent="0.35">
      <c r="A13119" s="5" t="s">
        <v>16447</v>
      </c>
      <c r="B13119" t="s">
        <v>7016</v>
      </c>
      <c r="C13119" t="s">
        <v>7017</v>
      </c>
      <c r="D13119" t="s">
        <v>7018</v>
      </c>
      <c r="E13119" t="s">
        <v>54</v>
      </c>
      <c r="F13119" s="11" t="s">
        <v>7019</v>
      </c>
      <c r="G13119" s="11" t="s">
        <v>7020</v>
      </c>
      <c r="H13119" t="s">
        <v>18690</v>
      </c>
      <c r="I13119" s="11" t="s">
        <v>62</v>
      </c>
      <c r="J13119">
        <v>14</v>
      </c>
      <c r="K13119" s="34">
        <v>58.86724853515625</v>
      </c>
      <c r="L13119" s="34">
        <v>55.539878845214844</v>
      </c>
      <c r="M13119" s="34">
        <v>56.550102233886719</v>
      </c>
      <c r="N13119" s="35">
        <v>0.66322964429855347</v>
      </c>
      <c r="O13119">
        <v>80</v>
      </c>
      <c r="P13119">
        <v>0</v>
      </c>
    </row>
    <row r="13120" spans="1:16" x14ac:dyDescent="0.35">
      <c r="A13120" s="5" t="s">
        <v>16448</v>
      </c>
      <c r="B13120" t="s">
        <v>7016</v>
      </c>
      <c r="C13120" t="s">
        <v>7017</v>
      </c>
      <c r="D13120" t="s">
        <v>7018</v>
      </c>
      <c r="E13120" t="s">
        <v>54</v>
      </c>
      <c r="F13120" s="11" t="s">
        <v>7019</v>
      </c>
      <c r="G13120" s="11" t="s">
        <v>7020</v>
      </c>
      <c r="H13120" t="s">
        <v>18690</v>
      </c>
      <c r="I13120" s="11" t="s">
        <v>62</v>
      </c>
      <c r="J13120">
        <v>15</v>
      </c>
      <c r="K13120" s="34">
        <v>59.186748504638672</v>
      </c>
      <c r="L13120" s="34">
        <v>60.753238677978516</v>
      </c>
      <c r="M13120" s="34">
        <v>62.832244873046875</v>
      </c>
      <c r="N13120" s="35">
        <v>0.85317683219909668</v>
      </c>
      <c r="O13120">
        <v>80</v>
      </c>
      <c r="P13120">
        <v>0</v>
      </c>
    </row>
    <row r="13121" spans="1:16" x14ac:dyDescent="0.35">
      <c r="A13121" s="5" t="s">
        <v>16449</v>
      </c>
      <c r="B13121" t="s">
        <v>7016</v>
      </c>
      <c r="C13121" t="s">
        <v>7017</v>
      </c>
      <c r="D13121" t="s">
        <v>7018</v>
      </c>
      <c r="E13121" t="s">
        <v>54</v>
      </c>
      <c r="F13121" s="11" t="s">
        <v>7019</v>
      </c>
      <c r="G13121" s="11" t="s">
        <v>7020</v>
      </c>
      <c r="H13121" t="s">
        <v>18690</v>
      </c>
      <c r="I13121" s="11" t="s">
        <v>62</v>
      </c>
      <c r="J13121">
        <v>16</v>
      </c>
      <c r="K13121" s="34">
        <v>58.652000427246094</v>
      </c>
      <c r="L13121" s="34">
        <v>66.202766418457031</v>
      </c>
      <c r="M13121" s="34">
        <v>68.354843139648438</v>
      </c>
      <c r="N13121" s="35">
        <v>0.86516308784484863</v>
      </c>
      <c r="O13121">
        <v>80</v>
      </c>
      <c r="P13121">
        <v>0</v>
      </c>
    </row>
    <row r="13122" spans="1:16" x14ac:dyDescent="0.35">
      <c r="A13122" s="5" t="s">
        <v>16450</v>
      </c>
      <c r="B13122" t="s">
        <v>7016</v>
      </c>
      <c r="C13122" t="s">
        <v>7017</v>
      </c>
      <c r="D13122" t="s">
        <v>7018</v>
      </c>
      <c r="E13122" t="s">
        <v>54</v>
      </c>
      <c r="F13122" s="11" t="s">
        <v>7019</v>
      </c>
      <c r="G13122" s="11" t="s">
        <v>7020</v>
      </c>
      <c r="H13122" t="s">
        <v>18690</v>
      </c>
      <c r="I13122" s="11" t="s">
        <v>62</v>
      </c>
      <c r="J13122">
        <v>17</v>
      </c>
      <c r="K13122" s="34">
        <v>58.384250640869141</v>
      </c>
      <c r="L13122" s="34">
        <v>71.983627319335938</v>
      </c>
      <c r="M13122" s="34">
        <v>76.5115966796875</v>
      </c>
      <c r="N13122" s="35">
        <v>1.4224272966384888</v>
      </c>
      <c r="O13122">
        <v>80</v>
      </c>
      <c r="P13122">
        <v>0</v>
      </c>
    </row>
    <row r="13123" spans="1:16" x14ac:dyDescent="0.35">
      <c r="A13123" s="5" t="s">
        <v>16451</v>
      </c>
      <c r="B13123" t="s">
        <v>7016</v>
      </c>
      <c r="C13123" t="s">
        <v>7017</v>
      </c>
      <c r="D13123" t="s">
        <v>7018</v>
      </c>
      <c r="E13123" t="s">
        <v>54</v>
      </c>
      <c r="F13123" s="11" t="s">
        <v>7019</v>
      </c>
      <c r="G13123" s="11" t="s">
        <v>7020</v>
      </c>
      <c r="H13123" t="s">
        <v>18690</v>
      </c>
      <c r="I13123" s="11" t="s">
        <v>62</v>
      </c>
      <c r="J13123">
        <v>18</v>
      </c>
      <c r="K13123" s="34">
        <v>58.385002136230469</v>
      </c>
      <c r="L13123" s="34">
        <v>84.51080322265625</v>
      </c>
      <c r="M13123" s="34">
        <v>88.570709228515625</v>
      </c>
      <c r="N13123" s="35">
        <v>1.3672026395797729</v>
      </c>
      <c r="O13123">
        <v>80</v>
      </c>
      <c r="P13123">
        <v>0</v>
      </c>
    </row>
    <row r="13124" spans="1:16" x14ac:dyDescent="0.35">
      <c r="A13124" s="5" t="s">
        <v>16452</v>
      </c>
      <c r="B13124" t="s">
        <v>7016</v>
      </c>
      <c r="C13124" t="s">
        <v>7017</v>
      </c>
      <c r="D13124" t="s">
        <v>7018</v>
      </c>
      <c r="E13124" t="s">
        <v>54</v>
      </c>
      <c r="F13124" s="11" t="s">
        <v>7019</v>
      </c>
      <c r="G13124" s="11" t="s">
        <v>7020</v>
      </c>
      <c r="H13124" t="s">
        <v>18690</v>
      </c>
      <c r="I13124" s="11" t="s">
        <v>62</v>
      </c>
      <c r="J13124">
        <v>19</v>
      </c>
      <c r="K13124" s="34">
        <v>58.076751708984375</v>
      </c>
      <c r="L13124" s="34">
        <v>99.31671142578125</v>
      </c>
      <c r="M13124" s="34">
        <v>101.07656860351563</v>
      </c>
      <c r="N13124" s="35">
        <v>0.81102573871612549</v>
      </c>
      <c r="O13124">
        <v>80</v>
      </c>
      <c r="P13124">
        <v>0</v>
      </c>
    </row>
    <row r="13125" spans="1:16" x14ac:dyDescent="0.35">
      <c r="A13125" s="5" t="s">
        <v>16453</v>
      </c>
      <c r="B13125" t="s">
        <v>7016</v>
      </c>
      <c r="C13125" t="s">
        <v>7017</v>
      </c>
      <c r="D13125" t="s">
        <v>7018</v>
      </c>
      <c r="E13125" t="s">
        <v>54</v>
      </c>
      <c r="F13125" s="11" t="s">
        <v>7019</v>
      </c>
      <c r="G13125" s="11" t="s">
        <v>7020</v>
      </c>
      <c r="H13125" t="s">
        <v>18690</v>
      </c>
      <c r="I13125" s="11" t="s">
        <v>62</v>
      </c>
      <c r="J13125">
        <v>20</v>
      </c>
      <c r="K13125" s="34">
        <v>57.716751098632813</v>
      </c>
      <c r="L13125" s="34">
        <v>107.90884399414063</v>
      </c>
      <c r="M13125" s="34">
        <v>109.37138366699219</v>
      </c>
      <c r="N13125" s="35">
        <v>0.81752991676330566</v>
      </c>
      <c r="O13125">
        <v>80</v>
      </c>
      <c r="P13125">
        <v>0</v>
      </c>
    </row>
    <row r="13126" spans="1:16" x14ac:dyDescent="0.35">
      <c r="A13126" s="5" t="s">
        <v>16454</v>
      </c>
      <c r="B13126" t="s">
        <v>7016</v>
      </c>
      <c r="C13126" t="s">
        <v>7017</v>
      </c>
      <c r="D13126" t="s">
        <v>7018</v>
      </c>
      <c r="E13126" t="s">
        <v>54</v>
      </c>
      <c r="F13126" s="11" t="s">
        <v>7019</v>
      </c>
      <c r="G13126" s="11" t="s">
        <v>7020</v>
      </c>
      <c r="H13126" t="s">
        <v>18690</v>
      </c>
      <c r="I13126" s="11" t="s">
        <v>62</v>
      </c>
      <c r="J13126">
        <v>21</v>
      </c>
      <c r="K13126" s="34">
        <v>58.463001251220703</v>
      </c>
      <c r="L13126" s="34">
        <v>118.01667022705078</v>
      </c>
      <c r="M13126" s="34">
        <v>119.63021850585938</v>
      </c>
      <c r="N13126" s="35">
        <v>0.96224111318588257</v>
      </c>
      <c r="O13126">
        <v>80</v>
      </c>
      <c r="P13126">
        <v>0</v>
      </c>
    </row>
    <row r="13127" spans="1:16" x14ac:dyDescent="0.35">
      <c r="A13127" s="5" t="s">
        <v>16455</v>
      </c>
      <c r="B13127" t="s">
        <v>7016</v>
      </c>
      <c r="C13127" t="s">
        <v>7017</v>
      </c>
      <c r="D13127" t="s">
        <v>7018</v>
      </c>
      <c r="E13127" t="s">
        <v>54</v>
      </c>
      <c r="F13127" s="11" t="s">
        <v>7019</v>
      </c>
      <c r="G13127" s="11" t="s">
        <v>7020</v>
      </c>
      <c r="H13127" t="s">
        <v>18690</v>
      </c>
      <c r="I13127" s="11" t="s">
        <v>62</v>
      </c>
      <c r="J13127">
        <v>22</v>
      </c>
      <c r="K13127" s="34">
        <v>58.373001098632813</v>
      </c>
      <c r="L13127" s="34">
        <v>134.48313903808594</v>
      </c>
      <c r="M13127" s="34">
        <v>131.94419860839844</v>
      </c>
      <c r="N13127" s="35">
        <v>1.1873834133148193</v>
      </c>
      <c r="O13127">
        <v>80</v>
      </c>
      <c r="P13127">
        <v>0</v>
      </c>
    </row>
    <row r="13128" spans="1:16" x14ac:dyDescent="0.35">
      <c r="A13128" s="5" t="s">
        <v>16456</v>
      </c>
      <c r="B13128" t="s">
        <v>7016</v>
      </c>
      <c r="C13128" t="s">
        <v>7017</v>
      </c>
      <c r="D13128" t="s">
        <v>7018</v>
      </c>
      <c r="E13128" t="s">
        <v>54</v>
      </c>
      <c r="F13128" s="11" t="s">
        <v>7019</v>
      </c>
      <c r="G13128" s="11" t="s">
        <v>7020</v>
      </c>
      <c r="H13128" t="s">
        <v>18690</v>
      </c>
      <c r="I13128" s="11" t="s">
        <v>62</v>
      </c>
      <c r="J13128">
        <v>23</v>
      </c>
      <c r="K13128" s="34">
        <v>57.784248352050781</v>
      </c>
      <c r="L13128" s="34">
        <v>144.79167175292969</v>
      </c>
      <c r="M13128" s="34">
        <v>142.95477294921875</v>
      </c>
      <c r="N13128" s="35">
        <v>0.88458144664764404</v>
      </c>
      <c r="O13128">
        <v>80</v>
      </c>
      <c r="P13128">
        <v>0</v>
      </c>
    </row>
    <row r="13129" spans="1:16" x14ac:dyDescent="0.35">
      <c r="A13129" s="5" t="s">
        <v>16457</v>
      </c>
      <c r="B13129" t="s">
        <v>7016</v>
      </c>
      <c r="C13129" t="s">
        <v>7017</v>
      </c>
      <c r="D13129" t="s">
        <v>7018</v>
      </c>
      <c r="E13129" t="s">
        <v>54</v>
      </c>
      <c r="F13129" s="11" t="s">
        <v>7019</v>
      </c>
      <c r="G13129" s="11" t="s">
        <v>7020</v>
      </c>
      <c r="H13129" t="s">
        <v>18690</v>
      </c>
      <c r="I13129" s="11" t="s">
        <v>62</v>
      </c>
      <c r="J13129">
        <v>24</v>
      </c>
      <c r="K13129" s="34">
        <v>57.357501983642578</v>
      </c>
      <c r="L13129" s="34">
        <v>144.81813049316406</v>
      </c>
      <c r="M13129" s="34">
        <v>143.29060363769531</v>
      </c>
      <c r="N13129" s="35">
        <v>0.78018015623092651</v>
      </c>
      <c r="O13129">
        <v>80</v>
      </c>
      <c r="P13129">
        <v>0</v>
      </c>
    </row>
    <row r="13130" spans="1:16" x14ac:dyDescent="0.35">
      <c r="A13130" s="5" t="s">
        <v>16458</v>
      </c>
      <c r="B13130" t="s">
        <v>7016</v>
      </c>
      <c r="C13130" t="s">
        <v>7017</v>
      </c>
      <c r="D13130" t="s">
        <v>7018</v>
      </c>
      <c r="E13130" t="s">
        <v>54</v>
      </c>
      <c r="F13130" s="11" t="s">
        <v>7019</v>
      </c>
      <c r="G13130" s="11" t="s">
        <v>7020</v>
      </c>
      <c r="H13130" t="s">
        <v>18690</v>
      </c>
      <c r="I13130" s="11" t="s">
        <v>63</v>
      </c>
      <c r="J13130">
        <v>1</v>
      </c>
      <c r="K13130" s="34">
        <v>58.171249389648438</v>
      </c>
      <c r="L13130" s="34">
        <v>149.56829833984375</v>
      </c>
      <c r="M13130" s="34">
        <v>146.50822448730469</v>
      </c>
      <c r="N13130" s="35">
        <v>0.85664796829223633</v>
      </c>
      <c r="O13130">
        <v>80</v>
      </c>
      <c r="P13130">
        <v>0</v>
      </c>
    </row>
    <row r="13131" spans="1:16" x14ac:dyDescent="0.35">
      <c r="A13131" s="5" t="s">
        <v>16459</v>
      </c>
      <c r="B13131" t="s">
        <v>7016</v>
      </c>
      <c r="C13131" t="s">
        <v>7017</v>
      </c>
      <c r="D13131" t="s">
        <v>7018</v>
      </c>
      <c r="E13131" t="s">
        <v>54</v>
      </c>
      <c r="F13131" s="11" t="s">
        <v>7019</v>
      </c>
      <c r="G13131" s="11" t="s">
        <v>7020</v>
      </c>
      <c r="H13131" t="s">
        <v>18690</v>
      </c>
      <c r="I13131" s="11" t="s">
        <v>63</v>
      </c>
      <c r="J13131">
        <v>2</v>
      </c>
      <c r="K13131" s="34">
        <v>57.889251708984375</v>
      </c>
      <c r="L13131" s="34">
        <v>136.35675048828125</v>
      </c>
      <c r="M13131" s="34">
        <v>133.77229309082031</v>
      </c>
      <c r="N13131" s="35">
        <v>0.72875756025314331</v>
      </c>
      <c r="O13131">
        <v>80</v>
      </c>
      <c r="P13131">
        <v>0</v>
      </c>
    </row>
    <row r="13132" spans="1:16" x14ac:dyDescent="0.35">
      <c r="A13132" s="5" t="s">
        <v>16460</v>
      </c>
      <c r="B13132" t="s">
        <v>7016</v>
      </c>
      <c r="C13132" t="s">
        <v>7017</v>
      </c>
      <c r="D13132" t="s">
        <v>7018</v>
      </c>
      <c r="E13132" t="s">
        <v>54</v>
      </c>
      <c r="F13132" s="11" t="s">
        <v>7019</v>
      </c>
      <c r="G13132" s="11" t="s">
        <v>7020</v>
      </c>
      <c r="H13132" t="s">
        <v>18690</v>
      </c>
      <c r="I13132" s="11" t="s">
        <v>63</v>
      </c>
      <c r="J13132">
        <v>3</v>
      </c>
      <c r="K13132" s="34">
        <v>57.598251342773438</v>
      </c>
      <c r="L13132" s="34">
        <v>118.70782470703125</v>
      </c>
      <c r="M13132" s="34">
        <v>116.568359375</v>
      </c>
      <c r="N13132" s="35">
        <v>0.6095612645149231</v>
      </c>
      <c r="O13132">
        <v>80</v>
      </c>
      <c r="P13132">
        <v>0</v>
      </c>
    </row>
    <row r="13133" spans="1:16" x14ac:dyDescent="0.35">
      <c r="A13133" s="5" t="s">
        <v>16461</v>
      </c>
      <c r="B13133" t="s">
        <v>7016</v>
      </c>
      <c r="C13133" t="s">
        <v>7017</v>
      </c>
      <c r="D13133" t="s">
        <v>7018</v>
      </c>
      <c r="E13133" t="s">
        <v>54</v>
      </c>
      <c r="F13133" s="11" t="s">
        <v>7019</v>
      </c>
      <c r="G13133" s="11" t="s">
        <v>7020</v>
      </c>
      <c r="H13133" t="s">
        <v>18690</v>
      </c>
      <c r="I13133" s="11" t="s">
        <v>63</v>
      </c>
      <c r="J13133">
        <v>4</v>
      </c>
      <c r="K13133" s="34">
        <v>56.798000335693359</v>
      </c>
      <c r="L13133" s="34">
        <v>98.259963989257813</v>
      </c>
      <c r="M13133" s="34">
        <v>96.5072021484375</v>
      </c>
      <c r="N13133" s="35">
        <v>0.50153005123138428</v>
      </c>
      <c r="O13133">
        <v>80</v>
      </c>
      <c r="P13133">
        <v>0</v>
      </c>
    </row>
    <row r="13134" spans="1:16" x14ac:dyDescent="0.35">
      <c r="A13134" s="5" t="s">
        <v>16462</v>
      </c>
      <c r="B13134" t="s">
        <v>7016</v>
      </c>
      <c r="C13134" t="s">
        <v>7017</v>
      </c>
      <c r="D13134" t="s">
        <v>7018</v>
      </c>
      <c r="E13134" t="s">
        <v>54</v>
      </c>
      <c r="F13134" s="11" t="s">
        <v>7019</v>
      </c>
      <c r="G13134" s="11" t="s">
        <v>7020</v>
      </c>
      <c r="H13134" t="s">
        <v>18690</v>
      </c>
      <c r="I13134" s="11" t="s">
        <v>63</v>
      </c>
      <c r="J13134">
        <v>5</v>
      </c>
      <c r="K13134" s="34">
        <v>56.385501861572266</v>
      </c>
      <c r="L13134" s="34">
        <v>77.643608093261719</v>
      </c>
      <c r="M13134" s="34">
        <v>76.243354797363281</v>
      </c>
      <c r="N13134" s="35">
        <v>0.40285664796829224</v>
      </c>
      <c r="O13134">
        <v>80</v>
      </c>
      <c r="P13134">
        <v>0</v>
      </c>
    </row>
    <row r="13135" spans="1:16" x14ac:dyDescent="0.35">
      <c r="A13135" s="5" t="s">
        <v>16463</v>
      </c>
      <c r="B13135" t="s">
        <v>7016</v>
      </c>
      <c r="C13135" t="s">
        <v>7017</v>
      </c>
      <c r="D13135" t="s">
        <v>7018</v>
      </c>
      <c r="E13135" t="s">
        <v>54</v>
      </c>
      <c r="F13135" s="11" t="s">
        <v>7019</v>
      </c>
      <c r="G13135" s="11" t="s">
        <v>7020</v>
      </c>
      <c r="H13135" t="s">
        <v>18690</v>
      </c>
      <c r="I13135" s="11" t="s">
        <v>63</v>
      </c>
      <c r="J13135">
        <v>6</v>
      </c>
      <c r="K13135" s="34">
        <v>56.341999053955078</v>
      </c>
      <c r="L13135" s="34">
        <v>57.458335876464844</v>
      </c>
      <c r="M13135" s="34">
        <v>55.933788299560547</v>
      </c>
      <c r="N13135" s="35">
        <v>0.44207850098609924</v>
      </c>
      <c r="O13135">
        <v>80</v>
      </c>
      <c r="P13135">
        <v>0</v>
      </c>
    </row>
    <row r="13136" spans="1:16" x14ac:dyDescent="0.35">
      <c r="A13136" s="5" t="s">
        <v>16464</v>
      </c>
      <c r="B13136" t="s">
        <v>7016</v>
      </c>
      <c r="C13136" t="s">
        <v>7017</v>
      </c>
      <c r="D13136" t="s">
        <v>7018</v>
      </c>
      <c r="E13136" t="s">
        <v>54</v>
      </c>
      <c r="F13136" s="11" t="s">
        <v>7019</v>
      </c>
      <c r="G13136" s="11" t="s">
        <v>7020</v>
      </c>
      <c r="H13136" t="s">
        <v>18690</v>
      </c>
      <c r="I13136" s="11" t="s">
        <v>63</v>
      </c>
      <c r="J13136">
        <v>7</v>
      </c>
      <c r="K13136" s="34">
        <v>56.472499847412109</v>
      </c>
      <c r="L13136" s="34">
        <v>39.617385864257813</v>
      </c>
      <c r="M13136" s="34">
        <v>38.580657958984375</v>
      </c>
      <c r="N13136" s="35">
        <v>0.33410856127738953</v>
      </c>
      <c r="O13136">
        <v>80</v>
      </c>
      <c r="P13136">
        <v>0</v>
      </c>
    </row>
    <row r="13137" spans="1:16" x14ac:dyDescent="0.35">
      <c r="A13137" s="5" t="s">
        <v>16465</v>
      </c>
      <c r="B13137" t="s">
        <v>7016</v>
      </c>
      <c r="C13137" t="s">
        <v>7017</v>
      </c>
      <c r="D13137" t="s">
        <v>7018</v>
      </c>
      <c r="E13137" t="s">
        <v>54</v>
      </c>
      <c r="F13137" s="11" t="s">
        <v>7019</v>
      </c>
      <c r="G13137" s="11" t="s">
        <v>7020</v>
      </c>
      <c r="H13137" t="s">
        <v>18690</v>
      </c>
      <c r="I13137" s="11" t="s">
        <v>63</v>
      </c>
      <c r="J13137">
        <v>8</v>
      </c>
      <c r="K13137" s="34">
        <v>56.691497802734375</v>
      </c>
      <c r="L13137" s="34">
        <v>32.248992919921875</v>
      </c>
      <c r="M13137" s="34">
        <v>31.952289581298828</v>
      </c>
      <c r="N13137" s="35">
        <v>0.21931843459606171</v>
      </c>
      <c r="O13137">
        <v>80</v>
      </c>
      <c r="P13137">
        <v>0</v>
      </c>
    </row>
    <row r="13138" spans="1:16" x14ac:dyDescent="0.35">
      <c r="A13138" s="5" t="s">
        <v>16466</v>
      </c>
      <c r="B13138" t="s">
        <v>7016</v>
      </c>
      <c r="C13138" t="s">
        <v>7017</v>
      </c>
      <c r="D13138" t="s">
        <v>7018</v>
      </c>
      <c r="E13138" t="s">
        <v>54</v>
      </c>
      <c r="F13138" s="11" t="s">
        <v>7019</v>
      </c>
      <c r="G13138" s="11" t="s">
        <v>7020</v>
      </c>
      <c r="H13138" t="s">
        <v>18690</v>
      </c>
      <c r="I13138" s="11" t="s">
        <v>63</v>
      </c>
      <c r="J13138">
        <v>9</v>
      </c>
      <c r="K13138" s="34">
        <v>58.170501708984375</v>
      </c>
      <c r="L13138" s="34">
        <v>34.837181091308594</v>
      </c>
      <c r="M13138" s="34">
        <v>35.854045867919922</v>
      </c>
      <c r="N13138" s="35">
        <v>0.29437506198883057</v>
      </c>
      <c r="O13138">
        <v>80</v>
      </c>
      <c r="P13138">
        <v>0</v>
      </c>
    </row>
    <row r="13139" spans="1:16" x14ac:dyDescent="0.35">
      <c r="A13139" s="5" t="s">
        <v>16467</v>
      </c>
      <c r="B13139" t="s">
        <v>7016</v>
      </c>
      <c r="C13139" t="s">
        <v>7017</v>
      </c>
      <c r="D13139" t="s">
        <v>7018</v>
      </c>
      <c r="E13139" t="s">
        <v>54</v>
      </c>
      <c r="F13139" s="11" t="s">
        <v>7019</v>
      </c>
      <c r="G13139" s="11" t="s">
        <v>7020</v>
      </c>
      <c r="H13139" t="s">
        <v>18690</v>
      </c>
      <c r="I13139" s="11" t="s">
        <v>63</v>
      </c>
      <c r="J13139">
        <v>10</v>
      </c>
      <c r="K13139" s="34">
        <v>60.106250762939453</v>
      </c>
      <c r="L13139" s="34">
        <v>40.838638305664063</v>
      </c>
      <c r="M13139" s="34">
        <v>42.551765441894531</v>
      </c>
      <c r="N13139" s="35">
        <v>0.4830385148525238</v>
      </c>
      <c r="O13139">
        <v>80</v>
      </c>
      <c r="P13139">
        <v>0</v>
      </c>
    </row>
    <row r="13140" spans="1:16" x14ac:dyDescent="0.35">
      <c r="A13140" s="5" t="s">
        <v>16468</v>
      </c>
      <c r="B13140" t="s">
        <v>7016</v>
      </c>
      <c r="C13140" t="s">
        <v>7017</v>
      </c>
      <c r="D13140" t="s">
        <v>7018</v>
      </c>
      <c r="E13140" t="s">
        <v>54</v>
      </c>
      <c r="F13140" s="11" t="s">
        <v>7019</v>
      </c>
      <c r="G13140" s="11" t="s">
        <v>7020</v>
      </c>
      <c r="H13140" t="s">
        <v>18690</v>
      </c>
      <c r="I13140" s="11" t="s">
        <v>63</v>
      </c>
      <c r="J13140">
        <v>11</v>
      </c>
      <c r="K13140" s="34">
        <v>62.872249603271484</v>
      </c>
      <c r="L13140" s="34">
        <v>45.307498931884766</v>
      </c>
      <c r="M13140" s="34">
        <v>47.006153106689453</v>
      </c>
      <c r="N13140" s="35">
        <v>0.49026194214820862</v>
      </c>
      <c r="O13140">
        <v>80</v>
      </c>
      <c r="P13140">
        <v>0</v>
      </c>
    </row>
    <row r="13141" spans="1:16" x14ac:dyDescent="0.35">
      <c r="A13141" s="5" t="s">
        <v>16469</v>
      </c>
      <c r="B13141" t="s">
        <v>7016</v>
      </c>
      <c r="C13141" t="s">
        <v>7017</v>
      </c>
      <c r="D13141" t="s">
        <v>7018</v>
      </c>
      <c r="E13141" t="s">
        <v>54</v>
      </c>
      <c r="F13141" s="11" t="s">
        <v>7019</v>
      </c>
      <c r="G13141" s="11" t="s">
        <v>7020</v>
      </c>
      <c r="H13141" t="s">
        <v>18690</v>
      </c>
      <c r="I13141" s="11" t="s">
        <v>63</v>
      </c>
      <c r="J13141">
        <v>12</v>
      </c>
      <c r="K13141" s="34">
        <v>63.465499877929688</v>
      </c>
      <c r="L13141" s="34">
        <v>48.7288818359375</v>
      </c>
      <c r="M13141" s="34">
        <v>50.698410034179688</v>
      </c>
      <c r="N13141" s="35">
        <v>0.57167452573776245</v>
      </c>
      <c r="O13141">
        <v>80</v>
      </c>
      <c r="P13141">
        <v>0</v>
      </c>
    </row>
    <row r="13142" spans="1:16" x14ac:dyDescent="0.35">
      <c r="A13142" s="5" t="s">
        <v>16470</v>
      </c>
      <c r="B13142" t="s">
        <v>7016</v>
      </c>
      <c r="C13142" t="s">
        <v>7017</v>
      </c>
      <c r="D13142" t="s">
        <v>7018</v>
      </c>
      <c r="E13142" t="s">
        <v>54</v>
      </c>
      <c r="F13142" s="11" t="s">
        <v>7019</v>
      </c>
      <c r="G13142" s="11" t="s">
        <v>7020</v>
      </c>
      <c r="H13142" t="s">
        <v>18690</v>
      </c>
      <c r="I13142" s="11" t="s">
        <v>63</v>
      </c>
      <c r="J13142">
        <v>13</v>
      </c>
      <c r="K13142" s="34">
        <v>63.755748748779297</v>
      </c>
      <c r="L13142" s="34">
        <v>53.19580078125</v>
      </c>
      <c r="M13142" s="34">
        <v>55.378780364990234</v>
      </c>
      <c r="N13142" s="35">
        <v>0.63298195600509644</v>
      </c>
      <c r="O13142">
        <v>80</v>
      </c>
      <c r="P13142">
        <v>0</v>
      </c>
    </row>
    <row r="13143" spans="1:16" x14ac:dyDescent="0.35">
      <c r="A13143" s="5" t="s">
        <v>16471</v>
      </c>
      <c r="B13143" t="s">
        <v>7016</v>
      </c>
      <c r="C13143" t="s">
        <v>7017</v>
      </c>
      <c r="D13143" t="s">
        <v>7018</v>
      </c>
      <c r="E13143" t="s">
        <v>54</v>
      </c>
      <c r="F13143" s="11" t="s">
        <v>7019</v>
      </c>
      <c r="G13143" s="11" t="s">
        <v>7020</v>
      </c>
      <c r="H13143" t="s">
        <v>18690</v>
      </c>
      <c r="I13143" s="11" t="s">
        <v>63</v>
      </c>
      <c r="J13143">
        <v>14</v>
      </c>
      <c r="K13143" s="34">
        <v>64.156997680664063</v>
      </c>
      <c r="L13143" s="34">
        <v>58.116947174072266</v>
      </c>
      <c r="M13143" s="34">
        <v>60.506362915039063</v>
      </c>
      <c r="N13143" s="35">
        <v>0.69496357440948486</v>
      </c>
      <c r="O13143">
        <v>80</v>
      </c>
      <c r="P13143">
        <v>0</v>
      </c>
    </row>
    <row r="13144" spans="1:16" x14ac:dyDescent="0.35">
      <c r="A13144" s="5" t="s">
        <v>16472</v>
      </c>
      <c r="B13144" t="s">
        <v>7016</v>
      </c>
      <c r="C13144" t="s">
        <v>7017</v>
      </c>
      <c r="D13144" t="s">
        <v>7018</v>
      </c>
      <c r="E13144" t="s">
        <v>54</v>
      </c>
      <c r="F13144" s="11" t="s">
        <v>7019</v>
      </c>
      <c r="G13144" s="11" t="s">
        <v>7020</v>
      </c>
      <c r="H13144" t="s">
        <v>18690</v>
      </c>
      <c r="I13144" s="11" t="s">
        <v>63</v>
      </c>
      <c r="J13144">
        <v>15</v>
      </c>
      <c r="K13144" s="34">
        <v>65.522003173828125</v>
      </c>
      <c r="L13144" s="34">
        <v>63.528057098388672</v>
      </c>
      <c r="M13144" s="34">
        <v>66.850395202636719</v>
      </c>
      <c r="N13144" s="35">
        <v>0.95160996913909912</v>
      </c>
      <c r="O13144">
        <v>80</v>
      </c>
      <c r="P13144">
        <v>0</v>
      </c>
    </row>
    <row r="13145" spans="1:16" x14ac:dyDescent="0.35">
      <c r="A13145" s="5" t="s">
        <v>16473</v>
      </c>
      <c r="B13145" t="s">
        <v>7016</v>
      </c>
      <c r="C13145" t="s">
        <v>7017</v>
      </c>
      <c r="D13145" t="s">
        <v>7018</v>
      </c>
      <c r="E13145" t="s">
        <v>54</v>
      </c>
      <c r="F13145" s="11" t="s">
        <v>7019</v>
      </c>
      <c r="G13145" s="11" t="s">
        <v>7020</v>
      </c>
      <c r="H13145" t="s">
        <v>18690</v>
      </c>
      <c r="I13145" s="11" t="s">
        <v>63</v>
      </c>
      <c r="J13145">
        <v>16</v>
      </c>
      <c r="K13145" s="34">
        <v>65.703498840332031</v>
      </c>
      <c r="L13145" s="34">
        <v>69.688468933105469</v>
      </c>
      <c r="M13145" s="34">
        <v>73.153762817382813</v>
      </c>
      <c r="N13145" s="35">
        <v>0.98568987846374512</v>
      </c>
      <c r="O13145">
        <v>80</v>
      </c>
      <c r="P13145">
        <v>0</v>
      </c>
    </row>
    <row r="13146" spans="1:16" x14ac:dyDescent="0.35">
      <c r="A13146" s="5" t="s">
        <v>16474</v>
      </c>
      <c r="B13146" t="s">
        <v>7016</v>
      </c>
      <c r="C13146" t="s">
        <v>7017</v>
      </c>
      <c r="D13146" t="s">
        <v>7018</v>
      </c>
      <c r="E13146" t="s">
        <v>54</v>
      </c>
      <c r="F13146" s="11" t="s">
        <v>7019</v>
      </c>
      <c r="G13146" s="11" t="s">
        <v>7020</v>
      </c>
      <c r="H13146" t="s">
        <v>18690</v>
      </c>
      <c r="I13146" s="11" t="s">
        <v>63</v>
      </c>
      <c r="J13146">
        <v>17</v>
      </c>
      <c r="K13146" s="34">
        <v>65.194252014160156</v>
      </c>
      <c r="L13146" s="34">
        <v>75.738983154296875</v>
      </c>
      <c r="M13146" s="34">
        <v>81.927055358886719</v>
      </c>
      <c r="N13146" s="35">
        <v>1.7339333295822144</v>
      </c>
      <c r="O13146">
        <v>80</v>
      </c>
      <c r="P13146">
        <v>0</v>
      </c>
    </row>
    <row r="13147" spans="1:16" x14ac:dyDescent="0.35">
      <c r="A13147" s="5" t="s">
        <v>16475</v>
      </c>
      <c r="B13147" t="s">
        <v>7016</v>
      </c>
      <c r="C13147" t="s">
        <v>7017</v>
      </c>
      <c r="D13147" t="s">
        <v>7018</v>
      </c>
      <c r="E13147" t="s">
        <v>54</v>
      </c>
      <c r="F13147" s="11" t="s">
        <v>7019</v>
      </c>
      <c r="G13147" s="11" t="s">
        <v>7020</v>
      </c>
      <c r="H13147" t="s">
        <v>18690</v>
      </c>
      <c r="I13147" s="11" t="s">
        <v>63</v>
      </c>
      <c r="J13147">
        <v>18</v>
      </c>
      <c r="K13147" s="34">
        <v>64.302497863769531</v>
      </c>
      <c r="L13147" s="34">
        <v>88.937591552734375</v>
      </c>
      <c r="M13147" s="34">
        <v>93.300544738769531</v>
      </c>
      <c r="N13147" s="35">
        <v>1.4432837963104248</v>
      </c>
      <c r="O13147">
        <v>80</v>
      </c>
      <c r="P13147">
        <v>0</v>
      </c>
    </row>
    <row r="13148" spans="1:16" x14ac:dyDescent="0.35">
      <c r="A13148" s="5" t="s">
        <v>16476</v>
      </c>
      <c r="B13148" t="s">
        <v>7016</v>
      </c>
      <c r="C13148" t="s">
        <v>7017</v>
      </c>
      <c r="D13148" t="s">
        <v>7018</v>
      </c>
      <c r="E13148" t="s">
        <v>54</v>
      </c>
      <c r="F13148" s="11" t="s">
        <v>7019</v>
      </c>
      <c r="G13148" s="11" t="s">
        <v>7020</v>
      </c>
      <c r="H13148" t="s">
        <v>18690</v>
      </c>
      <c r="I13148" s="11" t="s">
        <v>63</v>
      </c>
      <c r="J13148">
        <v>19</v>
      </c>
      <c r="K13148" s="34">
        <v>63.509750366210938</v>
      </c>
      <c r="L13148" s="34">
        <v>103.74600219726563</v>
      </c>
      <c r="M13148" s="34">
        <v>105.43328094482422</v>
      </c>
      <c r="N13148" s="35">
        <v>0.59963059425354004</v>
      </c>
      <c r="O13148">
        <v>80</v>
      </c>
      <c r="P13148">
        <v>0</v>
      </c>
    </row>
    <row r="13149" spans="1:16" x14ac:dyDescent="0.35">
      <c r="A13149" s="5" t="s">
        <v>16477</v>
      </c>
      <c r="B13149" t="s">
        <v>7016</v>
      </c>
      <c r="C13149" t="s">
        <v>7017</v>
      </c>
      <c r="D13149" t="s">
        <v>7018</v>
      </c>
      <c r="E13149" t="s">
        <v>54</v>
      </c>
      <c r="F13149" s="11" t="s">
        <v>7019</v>
      </c>
      <c r="G13149" s="11" t="s">
        <v>7020</v>
      </c>
      <c r="H13149" t="s">
        <v>18690</v>
      </c>
      <c r="I13149" s="11" t="s">
        <v>63</v>
      </c>
      <c r="J13149">
        <v>20</v>
      </c>
      <c r="K13149" s="34">
        <v>61.19525146484375</v>
      </c>
      <c r="L13149" s="34">
        <v>112.76293182373047</v>
      </c>
      <c r="M13149" s="34">
        <v>114.11611175537109</v>
      </c>
      <c r="N13149" s="35">
        <v>0.50241261720657349</v>
      </c>
      <c r="O13149">
        <v>80</v>
      </c>
      <c r="P13149">
        <v>0</v>
      </c>
    </row>
    <row r="13150" spans="1:16" x14ac:dyDescent="0.35">
      <c r="A13150" s="5" t="s">
        <v>16478</v>
      </c>
      <c r="B13150" t="s">
        <v>7016</v>
      </c>
      <c r="C13150" t="s">
        <v>7017</v>
      </c>
      <c r="D13150" t="s">
        <v>7018</v>
      </c>
      <c r="E13150" t="s">
        <v>54</v>
      </c>
      <c r="F13150" s="11" t="s">
        <v>7019</v>
      </c>
      <c r="G13150" s="11" t="s">
        <v>7020</v>
      </c>
      <c r="H13150" t="s">
        <v>18690</v>
      </c>
      <c r="I13150" s="11" t="s">
        <v>63</v>
      </c>
      <c r="J13150">
        <v>21</v>
      </c>
      <c r="K13150" s="34">
        <v>59.341999053955078</v>
      </c>
      <c r="L13150" s="34">
        <v>122.68392944335938</v>
      </c>
      <c r="M13150" s="34">
        <v>124.54285430908203</v>
      </c>
      <c r="N13150" s="35">
        <v>0.57928043603897095</v>
      </c>
      <c r="O13150">
        <v>80</v>
      </c>
      <c r="P13150">
        <v>0</v>
      </c>
    </row>
    <row r="13151" spans="1:16" x14ac:dyDescent="0.35">
      <c r="A13151" s="5" t="s">
        <v>16479</v>
      </c>
      <c r="B13151" t="s">
        <v>7016</v>
      </c>
      <c r="C13151" t="s">
        <v>7017</v>
      </c>
      <c r="D13151" t="s">
        <v>7018</v>
      </c>
      <c r="E13151" t="s">
        <v>54</v>
      </c>
      <c r="F13151" s="11" t="s">
        <v>7019</v>
      </c>
      <c r="G13151" s="11" t="s">
        <v>7020</v>
      </c>
      <c r="H13151" t="s">
        <v>18690</v>
      </c>
      <c r="I13151" s="11" t="s">
        <v>63</v>
      </c>
      <c r="J13151">
        <v>22</v>
      </c>
      <c r="K13151" s="34">
        <v>58.884498596191406</v>
      </c>
      <c r="L13151" s="34">
        <v>139.85379028320313</v>
      </c>
      <c r="M13151" s="34">
        <v>137.25837707519531</v>
      </c>
      <c r="N13151" s="35">
        <v>0.79193353652954102</v>
      </c>
      <c r="O13151">
        <v>80</v>
      </c>
      <c r="P13151">
        <v>0</v>
      </c>
    </row>
    <row r="13152" spans="1:16" x14ac:dyDescent="0.35">
      <c r="A13152" s="5" t="s">
        <v>16480</v>
      </c>
      <c r="B13152" t="s">
        <v>7016</v>
      </c>
      <c r="C13152" t="s">
        <v>7017</v>
      </c>
      <c r="D13152" t="s">
        <v>7018</v>
      </c>
      <c r="E13152" t="s">
        <v>54</v>
      </c>
      <c r="F13152" s="11" t="s">
        <v>7019</v>
      </c>
      <c r="G13152" s="11" t="s">
        <v>7020</v>
      </c>
      <c r="H13152" t="s">
        <v>18690</v>
      </c>
      <c r="I13152" s="11" t="s">
        <v>63</v>
      </c>
      <c r="J13152">
        <v>23</v>
      </c>
      <c r="K13152" s="34">
        <v>58.289749145507813</v>
      </c>
      <c r="L13152" s="34">
        <v>150.34263610839844</v>
      </c>
      <c r="M13152" s="34">
        <v>147.81494140625</v>
      </c>
      <c r="N13152" s="35">
        <v>0.77201294898986816</v>
      </c>
      <c r="O13152">
        <v>80</v>
      </c>
      <c r="P13152">
        <v>0</v>
      </c>
    </row>
    <row r="13153" spans="1:16" x14ac:dyDescent="0.35">
      <c r="A13153" s="5" t="s">
        <v>16481</v>
      </c>
      <c r="B13153" t="s">
        <v>7016</v>
      </c>
      <c r="C13153" t="s">
        <v>7017</v>
      </c>
      <c r="D13153" t="s">
        <v>7018</v>
      </c>
      <c r="E13153" t="s">
        <v>54</v>
      </c>
      <c r="F13153" s="11" t="s">
        <v>7019</v>
      </c>
      <c r="G13153" s="11" t="s">
        <v>7020</v>
      </c>
      <c r="H13153" t="s">
        <v>18690</v>
      </c>
      <c r="I13153" s="11" t="s">
        <v>63</v>
      </c>
      <c r="J13153">
        <v>24</v>
      </c>
      <c r="K13153" s="34">
        <v>56.972000122070313</v>
      </c>
      <c r="L13153" s="34">
        <v>150.22972106933594</v>
      </c>
      <c r="M13153" s="34">
        <v>148.01568603515625</v>
      </c>
      <c r="N13153" s="35">
        <v>0.66341191530227661</v>
      </c>
      <c r="O13153">
        <v>80</v>
      </c>
      <c r="P13153">
        <v>0</v>
      </c>
    </row>
    <row r="13154" spans="1:16" x14ac:dyDescent="0.35">
      <c r="A13154" s="5" t="s">
        <v>16482</v>
      </c>
      <c r="B13154" t="s">
        <v>7016</v>
      </c>
      <c r="C13154" t="s">
        <v>7017</v>
      </c>
      <c r="D13154" t="s">
        <v>7018</v>
      </c>
      <c r="E13154" t="s">
        <v>54</v>
      </c>
      <c r="F13154" s="11" t="s">
        <v>7019</v>
      </c>
      <c r="G13154" s="11" t="s">
        <v>7020</v>
      </c>
      <c r="H13154" t="s">
        <v>18690</v>
      </c>
      <c r="I13154" s="11" t="s">
        <v>64</v>
      </c>
      <c r="J13154">
        <v>1</v>
      </c>
      <c r="K13154" s="34">
        <v>61.395984649658203</v>
      </c>
      <c r="L13154" s="34">
        <v>150.45051574707031</v>
      </c>
      <c r="M13154" s="34">
        <v>145.00080871582031</v>
      </c>
      <c r="N13154" s="35">
        <v>1.559370756149292</v>
      </c>
      <c r="O13154">
        <v>80</v>
      </c>
      <c r="P13154">
        <v>0</v>
      </c>
    </row>
    <row r="13155" spans="1:16" x14ac:dyDescent="0.35">
      <c r="A13155" s="5" t="s">
        <v>16483</v>
      </c>
      <c r="B13155" t="s">
        <v>7016</v>
      </c>
      <c r="C13155" t="s">
        <v>7017</v>
      </c>
      <c r="D13155" t="s">
        <v>7018</v>
      </c>
      <c r="E13155" t="s">
        <v>54</v>
      </c>
      <c r="F13155" s="11" t="s">
        <v>7019</v>
      </c>
      <c r="G13155" s="11" t="s">
        <v>7020</v>
      </c>
      <c r="H13155" t="s">
        <v>18690</v>
      </c>
      <c r="I13155" s="11" t="s">
        <v>64</v>
      </c>
      <c r="J13155">
        <v>2</v>
      </c>
      <c r="K13155" s="34">
        <v>61.109146118164063</v>
      </c>
      <c r="L13155" s="34">
        <v>140.52825927734375</v>
      </c>
      <c r="M13155" s="34">
        <v>135.7056884765625</v>
      </c>
      <c r="N13155" s="35">
        <v>1.3986606597900391</v>
      </c>
      <c r="O13155">
        <v>80</v>
      </c>
      <c r="P13155">
        <v>0</v>
      </c>
    </row>
    <row r="13156" spans="1:16" x14ac:dyDescent="0.35">
      <c r="A13156" s="5" t="s">
        <v>16484</v>
      </c>
      <c r="B13156" t="s">
        <v>7016</v>
      </c>
      <c r="C13156" t="s">
        <v>7017</v>
      </c>
      <c r="D13156" t="s">
        <v>7018</v>
      </c>
      <c r="E13156" t="s">
        <v>54</v>
      </c>
      <c r="F13156" s="11" t="s">
        <v>7019</v>
      </c>
      <c r="G13156" s="11" t="s">
        <v>7020</v>
      </c>
      <c r="H13156" t="s">
        <v>18690</v>
      </c>
      <c r="I13156" s="11" t="s">
        <v>64</v>
      </c>
      <c r="J13156">
        <v>3</v>
      </c>
      <c r="K13156" s="34">
        <v>60.882301330566406</v>
      </c>
      <c r="L13156" s="34">
        <v>123.30287170410156</v>
      </c>
      <c r="M13156" s="34">
        <v>119.33248138427734</v>
      </c>
      <c r="N13156" s="35">
        <v>1.149156928062439</v>
      </c>
      <c r="O13156">
        <v>80</v>
      </c>
      <c r="P13156">
        <v>0</v>
      </c>
    </row>
    <row r="13157" spans="1:16" x14ac:dyDescent="0.35">
      <c r="A13157" s="5" t="s">
        <v>16485</v>
      </c>
      <c r="B13157" t="s">
        <v>7016</v>
      </c>
      <c r="C13157" t="s">
        <v>7017</v>
      </c>
      <c r="D13157" t="s">
        <v>7018</v>
      </c>
      <c r="E13157" t="s">
        <v>54</v>
      </c>
      <c r="F13157" s="11" t="s">
        <v>7019</v>
      </c>
      <c r="G13157" s="11" t="s">
        <v>7020</v>
      </c>
      <c r="H13157" t="s">
        <v>18690</v>
      </c>
      <c r="I13157" s="11" t="s">
        <v>64</v>
      </c>
      <c r="J13157">
        <v>4</v>
      </c>
      <c r="K13157" s="34">
        <v>60.381095886230469</v>
      </c>
      <c r="L13157" s="34">
        <v>104.82152557373047</v>
      </c>
      <c r="M13157" s="34">
        <v>101.56195831298828</v>
      </c>
      <c r="N13157" s="35">
        <v>0.95068204402923584</v>
      </c>
      <c r="O13157">
        <v>80</v>
      </c>
      <c r="P13157">
        <v>0</v>
      </c>
    </row>
    <row r="13158" spans="1:16" x14ac:dyDescent="0.35">
      <c r="A13158" s="5" t="s">
        <v>16486</v>
      </c>
      <c r="B13158" t="s">
        <v>7016</v>
      </c>
      <c r="C13158" t="s">
        <v>7017</v>
      </c>
      <c r="D13158" t="s">
        <v>7018</v>
      </c>
      <c r="E13158" t="s">
        <v>54</v>
      </c>
      <c r="F13158" s="11" t="s">
        <v>7019</v>
      </c>
      <c r="G13158" s="11" t="s">
        <v>7020</v>
      </c>
      <c r="H13158" t="s">
        <v>18690</v>
      </c>
      <c r="I13158" s="11" t="s">
        <v>64</v>
      </c>
      <c r="J13158">
        <v>5</v>
      </c>
      <c r="K13158" s="34">
        <v>59.474166870117188</v>
      </c>
      <c r="L13158" s="34">
        <v>85.267021179199219</v>
      </c>
      <c r="M13158" s="34">
        <v>82.49859619140625</v>
      </c>
      <c r="N13158" s="35">
        <v>0.80416196584701538</v>
      </c>
      <c r="O13158">
        <v>80</v>
      </c>
      <c r="P13158">
        <v>0</v>
      </c>
    </row>
    <row r="13159" spans="1:16" x14ac:dyDescent="0.35">
      <c r="A13159" s="5" t="s">
        <v>16487</v>
      </c>
      <c r="B13159" t="s">
        <v>7016</v>
      </c>
      <c r="C13159" t="s">
        <v>7017</v>
      </c>
      <c r="D13159" t="s">
        <v>7018</v>
      </c>
      <c r="E13159" t="s">
        <v>54</v>
      </c>
      <c r="F13159" s="11" t="s">
        <v>7019</v>
      </c>
      <c r="G13159" s="11" t="s">
        <v>7020</v>
      </c>
      <c r="H13159" t="s">
        <v>18690</v>
      </c>
      <c r="I13159" s="11" t="s">
        <v>64</v>
      </c>
      <c r="J13159">
        <v>6</v>
      </c>
      <c r="K13159" s="34">
        <v>59.315204620361328</v>
      </c>
      <c r="L13159" s="34">
        <v>66.121925354003906</v>
      </c>
      <c r="M13159" s="34">
        <v>63.684158325195313</v>
      </c>
      <c r="N13159" s="35">
        <v>0.69886833429336548</v>
      </c>
      <c r="O13159">
        <v>80</v>
      </c>
      <c r="P13159">
        <v>0</v>
      </c>
    </row>
    <row r="13160" spans="1:16" x14ac:dyDescent="0.35">
      <c r="A13160" s="5" t="s">
        <v>16488</v>
      </c>
      <c r="B13160" t="s">
        <v>7016</v>
      </c>
      <c r="C13160" t="s">
        <v>7017</v>
      </c>
      <c r="D13160" t="s">
        <v>7018</v>
      </c>
      <c r="E13160" t="s">
        <v>54</v>
      </c>
      <c r="F13160" s="11" t="s">
        <v>7019</v>
      </c>
      <c r="G13160" s="11" t="s">
        <v>7020</v>
      </c>
      <c r="H13160" t="s">
        <v>18690</v>
      </c>
      <c r="I13160" s="11" t="s">
        <v>64</v>
      </c>
      <c r="J13160">
        <v>7</v>
      </c>
      <c r="K13160" s="34">
        <v>59.278514862060547</v>
      </c>
      <c r="L13160" s="34">
        <v>48.331829071044922</v>
      </c>
      <c r="M13160" s="34">
        <v>46.894962310791016</v>
      </c>
      <c r="N13160" s="35">
        <v>0.43212392926216125</v>
      </c>
      <c r="O13160">
        <v>80</v>
      </c>
      <c r="P13160">
        <v>0</v>
      </c>
    </row>
    <row r="13161" spans="1:16" x14ac:dyDescent="0.35">
      <c r="A13161" s="5" t="s">
        <v>16489</v>
      </c>
      <c r="B13161" t="s">
        <v>7016</v>
      </c>
      <c r="C13161" t="s">
        <v>7017</v>
      </c>
      <c r="D13161" t="s">
        <v>7018</v>
      </c>
      <c r="E13161" t="s">
        <v>54</v>
      </c>
      <c r="F13161" s="11" t="s">
        <v>7019</v>
      </c>
      <c r="G13161" s="11" t="s">
        <v>7020</v>
      </c>
      <c r="H13161" t="s">
        <v>18690</v>
      </c>
      <c r="I13161" s="11" t="s">
        <v>64</v>
      </c>
      <c r="J13161">
        <v>8</v>
      </c>
      <c r="K13161" s="34">
        <v>61.195552825927734</v>
      </c>
      <c r="L13161" s="34">
        <v>40.365558624267578</v>
      </c>
      <c r="M13161" s="34">
        <v>40.103729248046875</v>
      </c>
      <c r="N13161" s="35">
        <v>7.6696701347827911E-2</v>
      </c>
      <c r="O13161">
        <v>80</v>
      </c>
      <c r="P13161">
        <v>0</v>
      </c>
    </row>
    <row r="13162" spans="1:16" x14ac:dyDescent="0.35">
      <c r="A13162" s="5" t="s">
        <v>16490</v>
      </c>
      <c r="B13162" t="s">
        <v>7016</v>
      </c>
      <c r="C13162" t="s">
        <v>7017</v>
      </c>
      <c r="D13162" t="s">
        <v>7018</v>
      </c>
      <c r="E13162" t="s">
        <v>54</v>
      </c>
      <c r="F13162" s="11" t="s">
        <v>7019</v>
      </c>
      <c r="G13162" s="11" t="s">
        <v>7020</v>
      </c>
      <c r="H13162" t="s">
        <v>18690</v>
      </c>
      <c r="I13162" s="11" t="s">
        <v>64</v>
      </c>
      <c r="J13162">
        <v>9</v>
      </c>
      <c r="K13162" s="34">
        <v>64.765998840332031</v>
      </c>
      <c r="L13162" s="34">
        <v>41.636894226074219</v>
      </c>
      <c r="M13162" s="34">
        <v>41.870441436767578</v>
      </c>
      <c r="N13162" s="35">
        <v>0.13833366334438324</v>
      </c>
      <c r="O13162">
        <v>80</v>
      </c>
      <c r="P13162">
        <v>0</v>
      </c>
    </row>
    <row r="13163" spans="1:16" x14ac:dyDescent="0.35">
      <c r="A13163" s="5" t="s">
        <v>16491</v>
      </c>
      <c r="B13163" t="s">
        <v>7016</v>
      </c>
      <c r="C13163" t="s">
        <v>7017</v>
      </c>
      <c r="D13163" t="s">
        <v>7018</v>
      </c>
      <c r="E13163" t="s">
        <v>54</v>
      </c>
      <c r="F13163" s="11" t="s">
        <v>7019</v>
      </c>
      <c r="G13163" s="11" t="s">
        <v>7020</v>
      </c>
      <c r="H13163" t="s">
        <v>18690</v>
      </c>
      <c r="I13163" s="11" t="s">
        <v>64</v>
      </c>
      <c r="J13163">
        <v>10</v>
      </c>
      <c r="K13163" s="34">
        <v>68.497085571289063</v>
      </c>
      <c r="L13163" s="34">
        <v>46.305179595947266</v>
      </c>
      <c r="M13163" s="34">
        <v>46.760494232177734</v>
      </c>
      <c r="N13163" s="35">
        <v>0.22132623195648193</v>
      </c>
      <c r="O13163">
        <v>80</v>
      </c>
      <c r="P13163">
        <v>0</v>
      </c>
    </row>
    <row r="13164" spans="1:16" x14ac:dyDescent="0.35">
      <c r="A13164" s="5" t="s">
        <v>16492</v>
      </c>
      <c r="B13164" t="s">
        <v>7016</v>
      </c>
      <c r="C13164" t="s">
        <v>7017</v>
      </c>
      <c r="D13164" t="s">
        <v>7018</v>
      </c>
      <c r="E13164" t="s">
        <v>54</v>
      </c>
      <c r="F13164" s="11" t="s">
        <v>7019</v>
      </c>
      <c r="G13164" s="11" t="s">
        <v>7020</v>
      </c>
      <c r="H13164" t="s">
        <v>18690</v>
      </c>
      <c r="I13164" s="11" t="s">
        <v>64</v>
      </c>
      <c r="J13164">
        <v>11</v>
      </c>
      <c r="K13164" s="34">
        <v>71.893218994140625</v>
      </c>
      <c r="L13164" s="34">
        <v>50.576381683349609</v>
      </c>
      <c r="M13164" s="34">
        <v>51.055221557617188</v>
      </c>
      <c r="N13164" s="35">
        <v>0.25095164775848389</v>
      </c>
      <c r="O13164">
        <v>80</v>
      </c>
      <c r="P13164">
        <v>0</v>
      </c>
    </row>
    <row r="13165" spans="1:16" x14ac:dyDescent="0.35">
      <c r="A13165" s="5" t="s">
        <v>16493</v>
      </c>
      <c r="B13165" t="s">
        <v>7016</v>
      </c>
      <c r="C13165" t="s">
        <v>7017</v>
      </c>
      <c r="D13165" t="s">
        <v>7018</v>
      </c>
      <c r="E13165" t="s">
        <v>54</v>
      </c>
      <c r="F13165" s="11" t="s">
        <v>7019</v>
      </c>
      <c r="G13165" s="11" t="s">
        <v>7020</v>
      </c>
      <c r="H13165" t="s">
        <v>18690</v>
      </c>
      <c r="I13165" s="11" t="s">
        <v>64</v>
      </c>
      <c r="J13165">
        <v>12</v>
      </c>
      <c r="K13165" s="34">
        <v>72.783233642578125</v>
      </c>
      <c r="L13165" s="34">
        <v>57.072971343994141</v>
      </c>
      <c r="M13165" s="34">
        <v>57.575756072998047</v>
      </c>
      <c r="N13165" s="35">
        <v>0.25290465354919434</v>
      </c>
      <c r="O13165">
        <v>80</v>
      </c>
      <c r="P13165">
        <v>0</v>
      </c>
    </row>
    <row r="13166" spans="1:16" x14ac:dyDescent="0.35">
      <c r="A13166" s="5" t="s">
        <v>16494</v>
      </c>
      <c r="B13166" t="s">
        <v>7016</v>
      </c>
      <c r="C13166" t="s">
        <v>7017</v>
      </c>
      <c r="D13166" t="s">
        <v>7018</v>
      </c>
      <c r="E13166" t="s">
        <v>54</v>
      </c>
      <c r="F13166" s="11" t="s">
        <v>7019</v>
      </c>
      <c r="G13166" s="11" t="s">
        <v>7020</v>
      </c>
      <c r="H13166" t="s">
        <v>18690</v>
      </c>
      <c r="I13166" s="11" t="s">
        <v>64</v>
      </c>
      <c r="J13166">
        <v>13</v>
      </c>
      <c r="K13166" s="34">
        <v>73.759605407714844</v>
      </c>
      <c r="L13166" s="34">
        <v>63.949966430664063</v>
      </c>
      <c r="M13166" s="34">
        <v>64.385429382324219</v>
      </c>
      <c r="N13166" s="35">
        <v>0.28026452660560608</v>
      </c>
      <c r="O13166">
        <v>80</v>
      </c>
      <c r="P13166">
        <v>0</v>
      </c>
    </row>
    <row r="13167" spans="1:16" x14ac:dyDescent="0.35">
      <c r="A13167" s="5" t="s">
        <v>16495</v>
      </c>
      <c r="B13167" t="s">
        <v>7016</v>
      </c>
      <c r="C13167" t="s">
        <v>7017</v>
      </c>
      <c r="D13167" t="s">
        <v>7018</v>
      </c>
      <c r="E13167" t="s">
        <v>54</v>
      </c>
      <c r="F13167" s="11" t="s">
        <v>7019</v>
      </c>
      <c r="G13167" s="11" t="s">
        <v>7020</v>
      </c>
      <c r="H13167" t="s">
        <v>18690</v>
      </c>
      <c r="I13167" s="11" t="s">
        <v>64</v>
      </c>
      <c r="J13167">
        <v>14</v>
      </c>
      <c r="K13167" s="34">
        <v>74.643928527832031</v>
      </c>
      <c r="L13167" s="34">
        <v>69.328376770019531</v>
      </c>
      <c r="M13167" s="34">
        <v>69.868423461914063</v>
      </c>
      <c r="N13167" s="35">
        <v>0.30683791637420654</v>
      </c>
      <c r="O13167">
        <v>80</v>
      </c>
      <c r="P13167">
        <v>0</v>
      </c>
    </row>
    <row r="13168" spans="1:16" x14ac:dyDescent="0.35">
      <c r="A13168" s="5" t="s">
        <v>16496</v>
      </c>
      <c r="B13168" t="s">
        <v>7016</v>
      </c>
      <c r="C13168" t="s">
        <v>7017</v>
      </c>
      <c r="D13168" t="s">
        <v>7018</v>
      </c>
      <c r="E13168" t="s">
        <v>54</v>
      </c>
      <c r="F13168" s="11" t="s">
        <v>7019</v>
      </c>
      <c r="G13168" s="11" t="s">
        <v>7020</v>
      </c>
      <c r="H13168" t="s">
        <v>18690</v>
      </c>
      <c r="I13168" s="11" t="s">
        <v>64</v>
      </c>
      <c r="J13168">
        <v>15</v>
      </c>
      <c r="K13168" s="34">
        <v>73.343048095703125</v>
      </c>
      <c r="L13168" s="34">
        <v>74.961181640625</v>
      </c>
      <c r="M13168" s="34">
        <v>75.895217895507813</v>
      </c>
      <c r="N13168" s="35">
        <v>0.39094525575637817</v>
      </c>
      <c r="O13168">
        <v>80</v>
      </c>
      <c r="P13168">
        <v>0</v>
      </c>
    </row>
    <row r="13169" spans="1:16" x14ac:dyDescent="0.35">
      <c r="A13169" s="5" t="s">
        <v>16497</v>
      </c>
      <c r="B13169" t="s">
        <v>7016</v>
      </c>
      <c r="C13169" t="s">
        <v>7017</v>
      </c>
      <c r="D13169" t="s">
        <v>7018</v>
      </c>
      <c r="E13169" t="s">
        <v>54</v>
      </c>
      <c r="F13169" s="11" t="s">
        <v>7019</v>
      </c>
      <c r="G13169" s="11" t="s">
        <v>7020</v>
      </c>
      <c r="H13169" t="s">
        <v>18690</v>
      </c>
      <c r="I13169" s="11" t="s">
        <v>64</v>
      </c>
      <c r="J13169">
        <v>16</v>
      </c>
      <c r="K13169" s="34">
        <v>73.692108154296875</v>
      </c>
      <c r="L13169" s="34">
        <v>81.445602416992188</v>
      </c>
      <c r="M13169" s="34">
        <v>81.934730529785156</v>
      </c>
      <c r="N13169" s="35">
        <v>0.51328307390213013</v>
      </c>
      <c r="O13169">
        <v>80</v>
      </c>
      <c r="P13169">
        <v>0</v>
      </c>
    </row>
    <row r="13170" spans="1:16" x14ac:dyDescent="0.35">
      <c r="A13170" s="5" t="s">
        <v>16498</v>
      </c>
      <c r="B13170" t="s">
        <v>7016</v>
      </c>
      <c r="C13170" t="s">
        <v>7017</v>
      </c>
      <c r="D13170" t="s">
        <v>7018</v>
      </c>
      <c r="E13170" t="s">
        <v>54</v>
      </c>
      <c r="F13170" s="11" t="s">
        <v>7019</v>
      </c>
      <c r="G13170" s="11" t="s">
        <v>7020</v>
      </c>
      <c r="H13170" t="s">
        <v>18690</v>
      </c>
      <c r="I13170" s="11" t="s">
        <v>64</v>
      </c>
      <c r="J13170">
        <v>17</v>
      </c>
      <c r="K13170" s="34">
        <v>72.411460876464844</v>
      </c>
      <c r="L13170" s="34">
        <v>83.361190795898438</v>
      </c>
      <c r="M13170" s="34">
        <v>86.062187194824219</v>
      </c>
      <c r="N13170" s="35">
        <v>0.86570817232131958</v>
      </c>
      <c r="O13170">
        <v>80</v>
      </c>
      <c r="P13170">
        <v>0</v>
      </c>
    </row>
    <row r="13171" spans="1:16" x14ac:dyDescent="0.35">
      <c r="A13171" s="5" t="s">
        <v>16499</v>
      </c>
      <c r="B13171" t="s">
        <v>7016</v>
      </c>
      <c r="C13171" t="s">
        <v>7017</v>
      </c>
      <c r="D13171" t="s">
        <v>7018</v>
      </c>
      <c r="E13171" t="s">
        <v>54</v>
      </c>
      <c r="F13171" s="11" t="s">
        <v>7019</v>
      </c>
      <c r="G13171" s="11" t="s">
        <v>7020</v>
      </c>
      <c r="H13171" t="s">
        <v>18690</v>
      </c>
      <c r="I13171" s="11" t="s">
        <v>64</v>
      </c>
      <c r="J13171">
        <v>18</v>
      </c>
      <c r="K13171" s="34">
        <v>71.986557006835938</v>
      </c>
      <c r="L13171" s="34">
        <v>88.681304931640625</v>
      </c>
      <c r="M13171" s="34">
        <v>90.893760681152344</v>
      </c>
      <c r="N13171" s="35">
        <v>0.74637371301651001</v>
      </c>
      <c r="O13171">
        <v>80</v>
      </c>
      <c r="P13171">
        <v>0</v>
      </c>
    </row>
    <row r="13172" spans="1:16" x14ac:dyDescent="0.35">
      <c r="A13172" s="5" t="s">
        <v>16500</v>
      </c>
      <c r="B13172" t="s">
        <v>7016</v>
      </c>
      <c r="C13172" t="s">
        <v>7017</v>
      </c>
      <c r="D13172" t="s">
        <v>7018</v>
      </c>
      <c r="E13172" t="s">
        <v>54</v>
      </c>
      <c r="F13172" s="11" t="s">
        <v>7019</v>
      </c>
      <c r="G13172" s="11" t="s">
        <v>7020</v>
      </c>
      <c r="H13172" t="s">
        <v>18690</v>
      </c>
      <c r="I13172" s="11" t="s">
        <v>64</v>
      </c>
      <c r="J13172">
        <v>19</v>
      </c>
      <c r="K13172" s="34">
        <v>72.145248413085938</v>
      </c>
      <c r="L13172" s="34">
        <v>96.431549072265625</v>
      </c>
      <c r="M13172" s="34">
        <v>96.674430847167969</v>
      </c>
      <c r="N13172" s="35">
        <v>0.36011096835136414</v>
      </c>
      <c r="O13172">
        <v>80</v>
      </c>
      <c r="P13172">
        <v>0</v>
      </c>
    </row>
    <row r="13173" spans="1:16" x14ac:dyDescent="0.35">
      <c r="A13173" s="5" t="s">
        <v>16501</v>
      </c>
      <c r="B13173" t="s">
        <v>7016</v>
      </c>
      <c r="C13173" t="s">
        <v>7017</v>
      </c>
      <c r="D13173" t="s">
        <v>7018</v>
      </c>
      <c r="E13173" t="s">
        <v>54</v>
      </c>
      <c r="F13173" s="11" t="s">
        <v>7019</v>
      </c>
      <c r="G13173" s="11" t="s">
        <v>7020</v>
      </c>
      <c r="H13173" t="s">
        <v>18690</v>
      </c>
      <c r="I13173" s="11" t="s">
        <v>64</v>
      </c>
      <c r="J13173">
        <v>20</v>
      </c>
      <c r="K13173" s="34">
        <v>71.510528564453125</v>
      </c>
      <c r="L13173" s="34">
        <v>104.11650085449219</v>
      </c>
      <c r="M13173" s="34">
        <v>102.95329284667969</v>
      </c>
      <c r="N13173" s="35">
        <v>0.649830162525177</v>
      </c>
      <c r="O13173">
        <v>80</v>
      </c>
      <c r="P13173">
        <v>0</v>
      </c>
    </row>
    <row r="13174" spans="1:16" x14ac:dyDescent="0.35">
      <c r="A13174" s="5" t="s">
        <v>16502</v>
      </c>
      <c r="B13174" t="s">
        <v>7016</v>
      </c>
      <c r="C13174" t="s">
        <v>7017</v>
      </c>
      <c r="D13174" t="s">
        <v>7018</v>
      </c>
      <c r="E13174" t="s">
        <v>54</v>
      </c>
      <c r="F13174" s="11" t="s">
        <v>7019</v>
      </c>
      <c r="G13174" s="11" t="s">
        <v>7020</v>
      </c>
      <c r="H13174" t="s">
        <v>18690</v>
      </c>
      <c r="I13174" s="11" t="s">
        <v>64</v>
      </c>
      <c r="J13174">
        <v>21</v>
      </c>
      <c r="K13174" s="34">
        <v>68.654624938964844</v>
      </c>
      <c r="L13174" s="34">
        <v>114.40483093261719</v>
      </c>
      <c r="M13174" s="34">
        <v>113.59651184082031</v>
      </c>
      <c r="N13174" s="35">
        <v>0.53288871049880981</v>
      </c>
      <c r="O13174">
        <v>80</v>
      </c>
      <c r="P13174">
        <v>0</v>
      </c>
    </row>
    <row r="13175" spans="1:16" x14ac:dyDescent="0.35">
      <c r="A13175" s="5" t="s">
        <v>16503</v>
      </c>
      <c r="B13175" t="s">
        <v>7016</v>
      </c>
      <c r="C13175" t="s">
        <v>7017</v>
      </c>
      <c r="D13175" t="s">
        <v>7018</v>
      </c>
      <c r="E13175" t="s">
        <v>54</v>
      </c>
      <c r="F13175" s="11" t="s">
        <v>7019</v>
      </c>
      <c r="G13175" s="11" t="s">
        <v>7020</v>
      </c>
      <c r="H13175" t="s">
        <v>18690</v>
      </c>
      <c r="I13175" s="11" t="s">
        <v>64</v>
      </c>
      <c r="J13175">
        <v>22</v>
      </c>
      <c r="K13175" s="34">
        <v>66.478477478027344</v>
      </c>
      <c r="L13175" s="34">
        <v>130.71473693847656</v>
      </c>
      <c r="M13175" s="34">
        <v>126.35399627685547</v>
      </c>
      <c r="N13175" s="35">
        <v>1.2932243347167969</v>
      </c>
      <c r="O13175">
        <v>80</v>
      </c>
      <c r="P13175">
        <v>0</v>
      </c>
    </row>
    <row r="13176" spans="1:16" x14ac:dyDescent="0.35">
      <c r="A13176" s="5" t="s">
        <v>16504</v>
      </c>
      <c r="B13176" t="s">
        <v>7016</v>
      </c>
      <c r="C13176" t="s">
        <v>7017</v>
      </c>
      <c r="D13176" t="s">
        <v>7018</v>
      </c>
      <c r="E13176" t="s">
        <v>54</v>
      </c>
      <c r="F13176" s="11" t="s">
        <v>7019</v>
      </c>
      <c r="G13176" s="11" t="s">
        <v>7020</v>
      </c>
      <c r="H13176" t="s">
        <v>18690</v>
      </c>
      <c r="I13176" s="11" t="s">
        <v>64</v>
      </c>
      <c r="J13176">
        <v>23</v>
      </c>
      <c r="K13176" s="34">
        <v>65.142646789550781</v>
      </c>
      <c r="L13176" s="34">
        <v>141.38771057128906</v>
      </c>
      <c r="M13176" s="34">
        <v>137.22895812988281</v>
      </c>
      <c r="N13176" s="35">
        <v>1.2242891788482666</v>
      </c>
      <c r="O13176">
        <v>80</v>
      </c>
      <c r="P13176">
        <v>0</v>
      </c>
    </row>
    <row r="13177" spans="1:16" x14ac:dyDescent="0.35">
      <c r="A13177" s="5" t="s">
        <v>16505</v>
      </c>
      <c r="B13177" t="s">
        <v>7016</v>
      </c>
      <c r="C13177" t="s">
        <v>7017</v>
      </c>
      <c r="D13177" t="s">
        <v>7018</v>
      </c>
      <c r="E13177" t="s">
        <v>54</v>
      </c>
      <c r="F13177" s="11" t="s">
        <v>7019</v>
      </c>
      <c r="G13177" s="11" t="s">
        <v>7020</v>
      </c>
      <c r="H13177" t="s">
        <v>18690</v>
      </c>
      <c r="I13177" s="11" t="s">
        <v>64</v>
      </c>
      <c r="J13177">
        <v>24</v>
      </c>
      <c r="K13177" s="34">
        <v>64.129631042480469</v>
      </c>
      <c r="L13177" s="34">
        <v>142.70086669921875</v>
      </c>
      <c r="M13177" s="34">
        <v>139.08917236328125</v>
      </c>
      <c r="N13177" s="35">
        <v>1.0485219955444336</v>
      </c>
      <c r="O13177">
        <v>80</v>
      </c>
      <c r="P13177">
        <v>0</v>
      </c>
    </row>
    <row r="13178" spans="1:16" x14ac:dyDescent="0.35">
      <c r="A13178" s="5" t="s">
        <v>16506</v>
      </c>
      <c r="B13178" t="s">
        <v>7016</v>
      </c>
      <c r="C13178" t="s">
        <v>7017</v>
      </c>
      <c r="D13178" t="s">
        <v>7018</v>
      </c>
      <c r="E13178" t="s">
        <v>54</v>
      </c>
      <c r="F13178" s="11" t="s">
        <v>7019</v>
      </c>
      <c r="G13178" s="11" t="s">
        <v>7020</v>
      </c>
      <c r="H13178" t="s">
        <v>18690</v>
      </c>
      <c r="I13178" s="11" t="s">
        <v>65</v>
      </c>
      <c r="J13178">
        <v>1</v>
      </c>
      <c r="K13178" s="34">
        <v>64.306999206542969</v>
      </c>
      <c r="L13178" s="34">
        <v>190.66329956054688</v>
      </c>
      <c r="M13178" s="34">
        <v>167.152587890625</v>
      </c>
      <c r="N13178" s="35">
        <v>6.5307631492614746</v>
      </c>
      <c r="O13178">
        <v>80</v>
      </c>
      <c r="P13178">
        <v>0</v>
      </c>
    </row>
    <row r="13179" spans="1:16" x14ac:dyDescent="0.35">
      <c r="A13179" s="5" t="s">
        <v>16507</v>
      </c>
      <c r="B13179" t="s">
        <v>7016</v>
      </c>
      <c r="C13179" t="s">
        <v>7017</v>
      </c>
      <c r="D13179" t="s">
        <v>7018</v>
      </c>
      <c r="E13179" t="s">
        <v>54</v>
      </c>
      <c r="F13179" s="11" t="s">
        <v>7019</v>
      </c>
      <c r="G13179" s="11" t="s">
        <v>7020</v>
      </c>
      <c r="H13179" t="s">
        <v>18690</v>
      </c>
      <c r="I13179" s="11" t="s">
        <v>65</v>
      </c>
      <c r="J13179">
        <v>2</v>
      </c>
      <c r="K13179" s="34">
        <v>64.066253662109375</v>
      </c>
      <c r="L13179" s="34">
        <v>173.42677307128906</v>
      </c>
      <c r="M13179" s="34">
        <v>152.33053588867188</v>
      </c>
      <c r="N13179" s="35">
        <v>5.8623332977294922</v>
      </c>
      <c r="O13179">
        <v>80</v>
      </c>
      <c r="P13179">
        <v>0</v>
      </c>
    </row>
    <row r="13180" spans="1:16" x14ac:dyDescent="0.35">
      <c r="A13180" s="5" t="s">
        <v>16508</v>
      </c>
      <c r="B13180" t="s">
        <v>7016</v>
      </c>
      <c r="C13180" t="s">
        <v>7017</v>
      </c>
      <c r="D13180" t="s">
        <v>7018</v>
      </c>
      <c r="E13180" t="s">
        <v>54</v>
      </c>
      <c r="F13180" s="11" t="s">
        <v>7019</v>
      </c>
      <c r="G13180" s="11" t="s">
        <v>7020</v>
      </c>
      <c r="H13180" t="s">
        <v>18690</v>
      </c>
      <c r="I13180" s="11" t="s">
        <v>65</v>
      </c>
      <c r="J13180">
        <v>3</v>
      </c>
      <c r="K13180" s="34">
        <v>63.296749114990234</v>
      </c>
      <c r="L13180" s="34">
        <v>151.21824645996094</v>
      </c>
      <c r="M13180" s="34">
        <v>133.20465087890625</v>
      </c>
      <c r="N13180" s="35">
        <v>5.0133242607116699</v>
      </c>
      <c r="O13180">
        <v>80</v>
      </c>
      <c r="P13180">
        <v>0</v>
      </c>
    </row>
    <row r="13181" spans="1:16" x14ac:dyDescent="0.35">
      <c r="A13181" s="5" t="s">
        <v>16509</v>
      </c>
      <c r="B13181" t="s">
        <v>7016</v>
      </c>
      <c r="C13181" t="s">
        <v>7017</v>
      </c>
      <c r="D13181" t="s">
        <v>7018</v>
      </c>
      <c r="E13181" t="s">
        <v>54</v>
      </c>
      <c r="F13181" s="11" t="s">
        <v>7019</v>
      </c>
      <c r="G13181" s="11" t="s">
        <v>7020</v>
      </c>
      <c r="H13181" t="s">
        <v>18690</v>
      </c>
      <c r="I13181" s="11" t="s">
        <v>65</v>
      </c>
      <c r="J13181">
        <v>4</v>
      </c>
      <c r="K13181" s="34">
        <v>62.80474853515625</v>
      </c>
      <c r="L13181" s="34">
        <v>125.50661468505859</v>
      </c>
      <c r="M13181" s="34">
        <v>110.84593963623047</v>
      </c>
      <c r="N13181" s="35">
        <v>4.0832228660583496</v>
      </c>
      <c r="O13181">
        <v>80</v>
      </c>
      <c r="P13181">
        <v>0</v>
      </c>
    </row>
    <row r="13182" spans="1:16" x14ac:dyDescent="0.35">
      <c r="A13182" s="5" t="s">
        <v>16510</v>
      </c>
      <c r="B13182" t="s">
        <v>7016</v>
      </c>
      <c r="C13182" t="s">
        <v>7017</v>
      </c>
      <c r="D13182" t="s">
        <v>7018</v>
      </c>
      <c r="E13182" t="s">
        <v>54</v>
      </c>
      <c r="F13182" s="11" t="s">
        <v>7019</v>
      </c>
      <c r="G13182" s="11" t="s">
        <v>7020</v>
      </c>
      <c r="H13182" t="s">
        <v>18690</v>
      </c>
      <c r="I13182" s="11" t="s">
        <v>65</v>
      </c>
      <c r="J13182">
        <v>5</v>
      </c>
      <c r="K13182" s="34">
        <v>62.391498565673828</v>
      </c>
      <c r="L13182" s="34">
        <v>99.121788024902344</v>
      </c>
      <c r="M13182" s="34">
        <v>87.308113098144531</v>
      </c>
      <c r="N13182" s="35">
        <v>3.2931914329528809</v>
      </c>
      <c r="O13182">
        <v>80</v>
      </c>
      <c r="P13182">
        <v>0</v>
      </c>
    </row>
    <row r="13183" spans="1:16" x14ac:dyDescent="0.35">
      <c r="A13183" s="5" t="s">
        <v>16511</v>
      </c>
      <c r="B13183" t="s">
        <v>7016</v>
      </c>
      <c r="C13183" t="s">
        <v>7017</v>
      </c>
      <c r="D13183" t="s">
        <v>7018</v>
      </c>
      <c r="E13183" t="s">
        <v>54</v>
      </c>
      <c r="F13183" s="11" t="s">
        <v>7019</v>
      </c>
      <c r="G13183" s="11" t="s">
        <v>7020</v>
      </c>
      <c r="H13183" t="s">
        <v>18690</v>
      </c>
      <c r="I13183" s="11" t="s">
        <v>65</v>
      </c>
      <c r="J13183">
        <v>6</v>
      </c>
      <c r="K13183" s="34">
        <v>62.321750640869141</v>
      </c>
      <c r="L13183" s="34">
        <v>73.335189819335938</v>
      </c>
      <c r="M13183" s="34">
        <v>64.527297973632813</v>
      </c>
      <c r="N13183" s="35">
        <v>2.4501101970672607</v>
      </c>
      <c r="O13183">
        <v>80</v>
      </c>
      <c r="P13183">
        <v>0</v>
      </c>
    </row>
    <row r="13184" spans="1:16" x14ac:dyDescent="0.35">
      <c r="A13184" s="5" t="s">
        <v>16512</v>
      </c>
      <c r="B13184" t="s">
        <v>7016</v>
      </c>
      <c r="C13184" t="s">
        <v>7017</v>
      </c>
      <c r="D13184" t="s">
        <v>7018</v>
      </c>
      <c r="E13184" t="s">
        <v>54</v>
      </c>
      <c r="F13184" s="11" t="s">
        <v>7019</v>
      </c>
      <c r="G13184" s="11" t="s">
        <v>7020</v>
      </c>
      <c r="H13184" t="s">
        <v>18690</v>
      </c>
      <c r="I13184" s="11" t="s">
        <v>65</v>
      </c>
      <c r="J13184">
        <v>7</v>
      </c>
      <c r="K13184" s="34">
        <v>62.356250762939453</v>
      </c>
      <c r="L13184" s="34">
        <v>46.816230773925781</v>
      </c>
      <c r="M13184" s="34">
        <v>45.053981781005859</v>
      </c>
      <c r="N13184" s="35">
        <v>0.50426161289215088</v>
      </c>
      <c r="O13184">
        <v>80</v>
      </c>
      <c r="P13184">
        <v>0</v>
      </c>
    </row>
    <row r="13185" spans="1:16" x14ac:dyDescent="0.35">
      <c r="A13185" s="5" t="s">
        <v>16513</v>
      </c>
      <c r="B13185" t="s">
        <v>7016</v>
      </c>
      <c r="C13185" t="s">
        <v>7017</v>
      </c>
      <c r="D13185" t="s">
        <v>7018</v>
      </c>
      <c r="E13185" t="s">
        <v>54</v>
      </c>
      <c r="F13185" s="11" t="s">
        <v>7019</v>
      </c>
      <c r="G13185" s="11" t="s">
        <v>7020</v>
      </c>
      <c r="H13185" t="s">
        <v>18690</v>
      </c>
      <c r="I13185" s="11" t="s">
        <v>65</v>
      </c>
      <c r="J13185">
        <v>8</v>
      </c>
      <c r="K13185" s="34">
        <v>63.426502227783203</v>
      </c>
      <c r="L13185" s="34">
        <v>37.811508178710938</v>
      </c>
      <c r="M13185" s="34">
        <v>37.167709350585938</v>
      </c>
      <c r="N13185" s="35">
        <v>0.24188534915447235</v>
      </c>
      <c r="O13185">
        <v>80</v>
      </c>
      <c r="P13185">
        <v>0</v>
      </c>
    </row>
    <row r="13186" spans="1:16" x14ac:dyDescent="0.35">
      <c r="A13186" s="5" t="s">
        <v>16514</v>
      </c>
      <c r="B13186" t="s">
        <v>7016</v>
      </c>
      <c r="C13186" t="s">
        <v>7017</v>
      </c>
      <c r="D13186" t="s">
        <v>7018</v>
      </c>
      <c r="E13186" t="s">
        <v>54</v>
      </c>
      <c r="F13186" s="11" t="s">
        <v>7019</v>
      </c>
      <c r="G13186" s="11" t="s">
        <v>7020</v>
      </c>
      <c r="H13186" t="s">
        <v>18690</v>
      </c>
      <c r="I13186" s="11" t="s">
        <v>65</v>
      </c>
      <c r="J13186">
        <v>9</v>
      </c>
      <c r="K13186" s="34">
        <v>66.362747192382813</v>
      </c>
      <c r="L13186" s="34">
        <v>40.079872131347656</v>
      </c>
      <c r="M13186" s="34">
        <v>39.708137512207031</v>
      </c>
      <c r="N13186" s="35">
        <v>0.19564397633075714</v>
      </c>
      <c r="O13186">
        <v>80</v>
      </c>
      <c r="P13186">
        <v>0</v>
      </c>
    </row>
    <row r="13187" spans="1:16" x14ac:dyDescent="0.35">
      <c r="A13187" s="5" t="s">
        <v>16515</v>
      </c>
      <c r="B13187" t="s">
        <v>7016</v>
      </c>
      <c r="C13187" t="s">
        <v>7017</v>
      </c>
      <c r="D13187" t="s">
        <v>7018</v>
      </c>
      <c r="E13187" t="s">
        <v>54</v>
      </c>
      <c r="F13187" s="11" t="s">
        <v>7019</v>
      </c>
      <c r="G13187" s="11" t="s">
        <v>7020</v>
      </c>
      <c r="H13187" t="s">
        <v>18690</v>
      </c>
      <c r="I13187" s="11" t="s">
        <v>65</v>
      </c>
      <c r="J13187">
        <v>10</v>
      </c>
      <c r="K13187" s="34">
        <v>70.668502807617188</v>
      </c>
      <c r="L13187" s="34">
        <v>46.630641937255859</v>
      </c>
      <c r="M13187" s="34">
        <v>46.414581298828125</v>
      </c>
      <c r="N13187" s="35">
        <v>0.12991452217102051</v>
      </c>
      <c r="O13187">
        <v>80</v>
      </c>
      <c r="P13187">
        <v>0</v>
      </c>
    </row>
    <row r="13188" spans="1:16" x14ac:dyDescent="0.35">
      <c r="A13188" s="5" t="s">
        <v>16516</v>
      </c>
      <c r="B13188" t="s">
        <v>7016</v>
      </c>
      <c r="C13188" t="s">
        <v>7017</v>
      </c>
      <c r="D13188" t="s">
        <v>7018</v>
      </c>
      <c r="E13188" t="s">
        <v>54</v>
      </c>
      <c r="F13188" s="11" t="s">
        <v>7019</v>
      </c>
      <c r="G13188" s="11" t="s">
        <v>7020</v>
      </c>
      <c r="H13188" t="s">
        <v>18690</v>
      </c>
      <c r="I13188" s="11" t="s">
        <v>65</v>
      </c>
      <c r="J13188">
        <v>11</v>
      </c>
      <c r="K13188" s="34">
        <v>72.754249572753906</v>
      </c>
      <c r="L13188" s="34">
        <v>51.493545532226563</v>
      </c>
      <c r="M13188" s="34">
        <v>50.698440551757813</v>
      </c>
      <c r="N13188" s="35">
        <v>0.29032289981842041</v>
      </c>
      <c r="O13188">
        <v>80</v>
      </c>
      <c r="P13188">
        <v>0</v>
      </c>
    </row>
    <row r="13189" spans="1:16" x14ac:dyDescent="0.35">
      <c r="A13189" s="5" t="s">
        <v>16517</v>
      </c>
      <c r="B13189" t="s">
        <v>7016</v>
      </c>
      <c r="C13189" t="s">
        <v>7017</v>
      </c>
      <c r="D13189" t="s">
        <v>7018</v>
      </c>
      <c r="E13189" t="s">
        <v>54</v>
      </c>
      <c r="F13189" s="11" t="s">
        <v>7019</v>
      </c>
      <c r="G13189" s="11" t="s">
        <v>7020</v>
      </c>
      <c r="H13189" t="s">
        <v>18690</v>
      </c>
      <c r="I13189" s="11" t="s">
        <v>65</v>
      </c>
      <c r="J13189">
        <v>12</v>
      </c>
      <c r="K13189" s="34">
        <v>74.25799560546875</v>
      </c>
      <c r="L13189" s="34">
        <v>55.617290496826172</v>
      </c>
      <c r="M13189" s="34">
        <v>54.671585083007813</v>
      </c>
      <c r="N13189" s="35">
        <v>0.33343195915222168</v>
      </c>
      <c r="O13189">
        <v>80</v>
      </c>
      <c r="P13189">
        <v>0</v>
      </c>
    </row>
    <row r="13190" spans="1:16" x14ac:dyDescent="0.35">
      <c r="A13190" s="5" t="s">
        <v>16518</v>
      </c>
      <c r="B13190" t="s">
        <v>7016</v>
      </c>
      <c r="C13190" t="s">
        <v>7017</v>
      </c>
      <c r="D13190" t="s">
        <v>7018</v>
      </c>
      <c r="E13190" t="s">
        <v>54</v>
      </c>
      <c r="F13190" s="11" t="s">
        <v>7019</v>
      </c>
      <c r="G13190" s="11" t="s">
        <v>7020</v>
      </c>
      <c r="H13190" t="s">
        <v>18690</v>
      </c>
      <c r="I13190" s="11" t="s">
        <v>65</v>
      </c>
      <c r="J13190">
        <v>13</v>
      </c>
      <c r="K13190" s="34">
        <v>76.045997619628906</v>
      </c>
      <c r="L13190" s="34">
        <v>60.855339050292969</v>
      </c>
      <c r="M13190" s="34">
        <v>59.710605621337891</v>
      </c>
      <c r="N13190" s="35">
        <v>0.40944206714630127</v>
      </c>
      <c r="O13190">
        <v>80</v>
      </c>
      <c r="P13190">
        <v>0</v>
      </c>
    </row>
    <row r="13191" spans="1:16" x14ac:dyDescent="0.35">
      <c r="A13191" s="5" t="s">
        <v>16519</v>
      </c>
      <c r="B13191" t="s">
        <v>7016</v>
      </c>
      <c r="C13191" t="s">
        <v>7017</v>
      </c>
      <c r="D13191" t="s">
        <v>7018</v>
      </c>
      <c r="E13191" t="s">
        <v>54</v>
      </c>
      <c r="F13191" s="11" t="s">
        <v>7019</v>
      </c>
      <c r="G13191" s="11" t="s">
        <v>7020</v>
      </c>
      <c r="H13191" t="s">
        <v>18690</v>
      </c>
      <c r="I13191" s="11" t="s">
        <v>65</v>
      </c>
      <c r="J13191">
        <v>14</v>
      </c>
      <c r="K13191" s="34">
        <v>76.867996215820313</v>
      </c>
      <c r="L13191" s="34">
        <v>66.331382751464844</v>
      </c>
      <c r="M13191" s="34">
        <v>65.079048156738281</v>
      </c>
      <c r="N13191" s="35">
        <v>0.43714821338653564</v>
      </c>
      <c r="O13191">
        <v>80</v>
      </c>
      <c r="P13191">
        <v>0</v>
      </c>
    </row>
    <row r="13192" spans="1:16" x14ac:dyDescent="0.35">
      <c r="A13192" s="5" t="s">
        <v>16520</v>
      </c>
      <c r="B13192" t="s">
        <v>7016</v>
      </c>
      <c r="C13192" t="s">
        <v>7017</v>
      </c>
      <c r="D13192" t="s">
        <v>7018</v>
      </c>
      <c r="E13192" t="s">
        <v>54</v>
      </c>
      <c r="F13192" s="11" t="s">
        <v>7019</v>
      </c>
      <c r="G13192" s="11" t="s">
        <v>7020</v>
      </c>
      <c r="H13192" t="s">
        <v>18690</v>
      </c>
      <c r="I13192" s="11" t="s">
        <v>65</v>
      </c>
      <c r="J13192">
        <v>15</v>
      </c>
      <c r="K13192" s="34">
        <v>76.786247253417969</v>
      </c>
      <c r="L13192" s="34">
        <v>73.401313781738281</v>
      </c>
      <c r="M13192" s="34">
        <v>72.006019592285156</v>
      </c>
      <c r="N13192" s="35">
        <v>0.49391204118728638</v>
      </c>
      <c r="O13192">
        <v>80</v>
      </c>
      <c r="P13192">
        <v>0</v>
      </c>
    </row>
    <row r="13193" spans="1:16" x14ac:dyDescent="0.35">
      <c r="A13193" s="5" t="s">
        <v>16521</v>
      </c>
      <c r="B13193" t="s">
        <v>7016</v>
      </c>
      <c r="C13193" t="s">
        <v>7017</v>
      </c>
      <c r="D13193" t="s">
        <v>7018</v>
      </c>
      <c r="E13193" t="s">
        <v>54</v>
      </c>
      <c r="F13193" s="11" t="s">
        <v>7019</v>
      </c>
      <c r="G13193" s="11" t="s">
        <v>7020</v>
      </c>
      <c r="H13193" t="s">
        <v>18690</v>
      </c>
      <c r="I13193" s="11" t="s">
        <v>65</v>
      </c>
      <c r="J13193">
        <v>16</v>
      </c>
      <c r="K13193" s="34">
        <v>76.467498779296875</v>
      </c>
      <c r="L13193" s="34">
        <v>80.566787719726563</v>
      </c>
      <c r="M13193" s="34">
        <v>78.488502502441406</v>
      </c>
      <c r="N13193" s="35">
        <v>0.65632253885269165</v>
      </c>
      <c r="O13193">
        <v>80</v>
      </c>
      <c r="P13193">
        <v>0</v>
      </c>
    </row>
    <row r="13194" spans="1:16" x14ac:dyDescent="0.35">
      <c r="A13194" s="5" t="s">
        <v>16522</v>
      </c>
      <c r="B13194" t="s">
        <v>7016</v>
      </c>
      <c r="C13194" t="s">
        <v>7017</v>
      </c>
      <c r="D13194" t="s">
        <v>7018</v>
      </c>
      <c r="E13194" t="s">
        <v>54</v>
      </c>
      <c r="F13194" s="11" t="s">
        <v>7019</v>
      </c>
      <c r="G13194" s="11" t="s">
        <v>7020</v>
      </c>
      <c r="H13194" t="s">
        <v>18690</v>
      </c>
      <c r="I13194" s="11" t="s">
        <v>65</v>
      </c>
      <c r="J13194">
        <v>17</v>
      </c>
      <c r="K13194" s="34">
        <v>76.188499450683594</v>
      </c>
      <c r="L13194" s="34">
        <v>80.784400939941406</v>
      </c>
      <c r="M13194" s="34">
        <v>87.463951110839844</v>
      </c>
      <c r="N13194" s="35">
        <v>1.9006601572036743</v>
      </c>
      <c r="O13194">
        <v>80</v>
      </c>
      <c r="P13194">
        <v>0</v>
      </c>
    </row>
    <row r="13195" spans="1:16" x14ac:dyDescent="0.35">
      <c r="A13195" s="5" t="s">
        <v>16523</v>
      </c>
      <c r="B13195" t="s">
        <v>7016</v>
      </c>
      <c r="C13195" t="s">
        <v>7017</v>
      </c>
      <c r="D13195" t="s">
        <v>7018</v>
      </c>
      <c r="E13195" t="s">
        <v>54</v>
      </c>
      <c r="F13195" s="11" t="s">
        <v>7019</v>
      </c>
      <c r="G13195" s="11" t="s">
        <v>7020</v>
      </c>
      <c r="H13195" t="s">
        <v>18690</v>
      </c>
      <c r="I13195" s="11" t="s">
        <v>65</v>
      </c>
      <c r="J13195">
        <v>18</v>
      </c>
      <c r="K13195" s="34">
        <v>75.136253356933594</v>
      </c>
      <c r="L13195" s="34">
        <v>95.378135681152344</v>
      </c>
      <c r="M13195" s="34">
        <v>102.19599914550781</v>
      </c>
      <c r="N13195" s="35">
        <v>1.9287363290786743</v>
      </c>
      <c r="O13195">
        <v>80</v>
      </c>
      <c r="P13195">
        <v>0</v>
      </c>
    </row>
    <row r="13196" spans="1:16" x14ac:dyDescent="0.35">
      <c r="A13196" s="5" t="s">
        <v>16524</v>
      </c>
      <c r="B13196" t="s">
        <v>7016</v>
      </c>
      <c r="C13196" t="s">
        <v>7017</v>
      </c>
      <c r="D13196" t="s">
        <v>7018</v>
      </c>
      <c r="E13196" t="s">
        <v>54</v>
      </c>
      <c r="F13196" s="11" t="s">
        <v>7019</v>
      </c>
      <c r="G13196" s="11" t="s">
        <v>7020</v>
      </c>
      <c r="H13196" t="s">
        <v>18690</v>
      </c>
      <c r="I13196" s="11" t="s">
        <v>65</v>
      </c>
      <c r="J13196">
        <v>19</v>
      </c>
      <c r="K13196" s="34">
        <v>74.021751403808594</v>
      </c>
      <c r="L13196" s="34">
        <v>111.23495483398438</v>
      </c>
      <c r="M13196" s="34">
        <v>118.07242584228516</v>
      </c>
      <c r="N13196" s="35">
        <v>1.9120849370956421</v>
      </c>
      <c r="O13196">
        <v>80</v>
      </c>
      <c r="P13196">
        <v>0</v>
      </c>
    </row>
    <row r="13197" spans="1:16" x14ac:dyDescent="0.35">
      <c r="A13197" s="5" t="s">
        <v>16525</v>
      </c>
      <c r="B13197" t="s">
        <v>7016</v>
      </c>
      <c r="C13197" t="s">
        <v>7017</v>
      </c>
      <c r="D13197" t="s">
        <v>7018</v>
      </c>
      <c r="E13197" t="s">
        <v>54</v>
      </c>
      <c r="F13197" s="11" t="s">
        <v>7019</v>
      </c>
      <c r="G13197" s="11" t="s">
        <v>7020</v>
      </c>
      <c r="H13197" t="s">
        <v>18690</v>
      </c>
      <c r="I13197" s="11" t="s">
        <v>65</v>
      </c>
      <c r="J13197">
        <v>20</v>
      </c>
      <c r="K13197" s="34">
        <v>71.821250915527344</v>
      </c>
      <c r="L13197" s="34">
        <v>121.03575134277344</v>
      </c>
      <c r="M13197" s="34">
        <v>126.92073059082031</v>
      </c>
      <c r="N13197" s="35">
        <v>1.6455265283584595</v>
      </c>
      <c r="O13197">
        <v>80</v>
      </c>
      <c r="P13197">
        <v>0</v>
      </c>
    </row>
    <row r="13198" spans="1:16" x14ac:dyDescent="0.35">
      <c r="A13198" s="5" t="s">
        <v>16526</v>
      </c>
      <c r="B13198" t="s">
        <v>7016</v>
      </c>
      <c r="C13198" t="s">
        <v>7017</v>
      </c>
      <c r="D13198" t="s">
        <v>7018</v>
      </c>
      <c r="E13198" t="s">
        <v>54</v>
      </c>
      <c r="F13198" s="11" t="s">
        <v>7019</v>
      </c>
      <c r="G13198" s="11" t="s">
        <v>7020</v>
      </c>
      <c r="H13198" t="s">
        <v>18690</v>
      </c>
      <c r="I13198" s="11" t="s">
        <v>65</v>
      </c>
      <c r="J13198">
        <v>21</v>
      </c>
      <c r="K13198" s="34">
        <v>68.732749938964844</v>
      </c>
      <c r="L13198" s="34">
        <v>132.71376037597656</v>
      </c>
      <c r="M13198" s="34">
        <v>139.1595458984375</v>
      </c>
      <c r="N13198" s="35">
        <v>1.8052395582199097</v>
      </c>
      <c r="O13198">
        <v>80</v>
      </c>
      <c r="P13198">
        <v>0</v>
      </c>
    </row>
    <row r="13199" spans="1:16" x14ac:dyDescent="0.35">
      <c r="A13199" s="5" t="s">
        <v>16527</v>
      </c>
      <c r="B13199" t="s">
        <v>7016</v>
      </c>
      <c r="C13199" t="s">
        <v>7017</v>
      </c>
      <c r="D13199" t="s">
        <v>7018</v>
      </c>
      <c r="E13199" t="s">
        <v>54</v>
      </c>
      <c r="F13199" s="11" t="s">
        <v>7019</v>
      </c>
      <c r="G13199" s="11" t="s">
        <v>7020</v>
      </c>
      <c r="H13199" t="s">
        <v>18690</v>
      </c>
      <c r="I13199" s="11" t="s">
        <v>65</v>
      </c>
      <c r="J13199">
        <v>22</v>
      </c>
      <c r="K13199" s="34">
        <v>66.891502380371094</v>
      </c>
      <c r="L13199" s="34">
        <v>164.53286743164063</v>
      </c>
      <c r="M13199" s="34">
        <v>155.00225830078125</v>
      </c>
      <c r="N13199" s="35">
        <v>2.6683557033538818</v>
      </c>
      <c r="O13199">
        <v>80</v>
      </c>
      <c r="P13199">
        <v>0</v>
      </c>
    </row>
    <row r="13200" spans="1:16" x14ac:dyDescent="0.35">
      <c r="A13200" s="5" t="s">
        <v>16528</v>
      </c>
      <c r="B13200" t="s">
        <v>7016</v>
      </c>
      <c r="C13200" t="s">
        <v>7017</v>
      </c>
      <c r="D13200" t="s">
        <v>7018</v>
      </c>
      <c r="E13200" t="s">
        <v>54</v>
      </c>
      <c r="F13200" s="11" t="s">
        <v>7019</v>
      </c>
      <c r="G13200" s="11" t="s">
        <v>7020</v>
      </c>
      <c r="H13200" t="s">
        <v>18690</v>
      </c>
      <c r="I13200" s="11" t="s">
        <v>65</v>
      </c>
      <c r="J13200">
        <v>23</v>
      </c>
      <c r="K13200" s="34">
        <v>65.62249755859375</v>
      </c>
      <c r="L13200" s="34">
        <v>177.47467041015625</v>
      </c>
      <c r="M13200" s="34">
        <v>168.45866394042969</v>
      </c>
      <c r="N13200" s="35">
        <v>2.5389819145202637</v>
      </c>
      <c r="O13200">
        <v>80</v>
      </c>
      <c r="P13200">
        <v>0</v>
      </c>
    </row>
    <row r="13201" spans="1:16" x14ac:dyDescent="0.35">
      <c r="A13201" s="5" t="s">
        <v>16529</v>
      </c>
      <c r="B13201" t="s">
        <v>7016</v>
      </c>
      <c r="C13201" t="s">
        <v>7017</v>
      </c>
      <c r="D13201" t="s">
        <v>7018</v>
      </c>
      <c r="E13201" t="s">
        <v>54</v>
      </c>
      <c r="F13201" s="11" t="s">
        <v>7019</v>
      </c>
      <c r="G13201" s="11" t="s">
        <v>7020</v>
      </c>
      <c r="H13201" t="s">
        <v>18690</v>
      </c>
      <c r="I13201" s="11" t="s">
        <v>65</v>
      </c>
      <c r="J13201">
        <v>24</v>
      </c>
      <c r="K13201" s="34">
        <v>64.743499755859375</v>
      </c>
      <c r="L13201" s="34">
        <v>177.38496398925781</v>
      </c>
      <c r="M13201" s="34">
        <v>168.80232238769531</v>
      </c>
      <c r="N13201" s="35">
        <v>2.407963752746582</v>
      </c>
      <c r="O13201">
        <v>80</v>
      </c>
      <c r="P13201">
        <v>0</v>
      </c>
    </row>
    <row r="13202" spans="1:16" x14ac:dyDescent="0.35">
      <c r="A13202" s="5" t="s">
        <v>16530</v>
      </c>
      <c r="B13202" t="s">
        <v>7016</v>
      </c>
      <c r="C13202" t="s">
        <v>7017</v>
      </c>
      <c r="D13202" t="s">
        <v>7018</v>
      </c>
      <c r="E13202" t="s">
        <v>54</v>
      </c>
      <c r="F13202" s="11" t="s">
        <v>7019</v>
      </c>
      <c r="G13202" s="11" t="s">
        <v>7020</v>
      </c>
      <c r="H13202" t="s">
        <v>18690</v>
      </c>
      <c r="I13202" s="11" t="s">
        <v>66</v>
      </c>
      <c r="J13202">
        <v>1</v>
      </c>
      <c r="K13202" s="34">
        <v>66.611000061035156</v>
      </c>
      <c r="L13202" s="34">
        <v>185.56057739257813</v>
      </c>
      <c r="M13202" s="34">
        <v>161.4820556640625</v>
      </c>
      <c r="N13202" s="35">
        <v>6.6746931076049805</v>
      </c>
      <c r="O13202">
        <v>80</v>
      </c>
      <c r="P13202">
        <v>0</v>
      </c>
    </row>
    <row r="13203" spans="1:16" x14ac:dyDescent="0.35">
      <c r="A13203" s="5" t="s">
        <v>16531</v>
      </c>
      <c r="B13203" t="s">
        <v>7016</v>
      </c>
      <c r="C13203" t="s">
        <v>7017</v>
      </c>
      <c r="D13203" t="s">
        <v>7018</v>
      </c>
      <c r="E13203" t="s">
        <v>54</v>
      </c>
      <c r="F13203" s="11" t="s">
        <v>7019</v>
      </c>
      <c r="G13203" s="11" t="s">
        <v>7020</v>
      </c>
      <c r="H13203" t="s">
        <v>18690</v>
      </c>
      <c r="I13203" s="11" t="s">
        <v>66</v>
      </c>
      <c r="J13203">
        <v>2</v>
      </c>
      <c r="K13203" s="34">
        <v>66.368751525878906</v>
      </c>
      <c r="L13203" s="34">
        <v>170.86146545410156</v>
      </c>
      <c r="M13203" s="34">
        <v>148.83612060546875</v>
      </c>
      <c r="N13203" s="35">
        <v>6.104494571685791</v>
      </c>
      <c r="O13203">
        <v>80</v>
      </c>
      <c r="P13203">
        <v>0</v>
      </c>
    </row>
    <row r="13204" spans="1:16" x14ac:dyDescent="0.35">
      <c r="A13204" s="5" t="s">
        <v>16532</v>
      </c>
      <c r="B13204" t="s">
        <v>7016</v>
      </c>
      <c r="C13204" t="s">
        <v>7017</v>
      </c>
      <c r="D13204" t="s">
        <v>7018</v>
      </c>
      <c r="E13204" t="s">
        <v>54</v>
      </c>
      <c r="F13204" s="11" t="s">
        <v>7019</v>
      </c>
      <c r="G13204" s="11" t="s">
        <v>7020</v>
      </c>
      <c r="H13204" t="s">
        <v>18690</v>
      </c>
      <c r="I13204" s="11" t="s">
        <v>66</v>
      </c>
      <c r="J13204">
        <v>3</v>
      </c>
      <c r="K13204" s="34">
        <v>66.267501831054688</v>
      </c>
      <c r="L13204" s="34">
        <v>149.44679260253906</v>
      </c>
      <c r="M13204" s="34">
        <v>130.47904968261719</v>
      </c>
      <c r="N13204" s="35">
        <v>5.2564268112182617</v>
      </c>
      <c r="O13204">
        <v>80</v>
      </c>
      <c r="P13204">
        <v>0</v>
      </c>
    </row>
    <row r="13205" spans="1:16" x14ac:dyDescent="0.35">
      <c r="A13205" s="5" t="s">
        <v>16533</v>
      </c>
      <c r="B13205" t="s">
        <v>7016</v>
      </c>
      <c r="C13205" t="s">
        <v>7017</v>
      </c>
      <c r="D13205" t="s">
        <v>7018</v>
      </c>
      <c r="E13205" t="s">
        <v>54</v>
      </c>
      <c r="F13205" s="11" t="s">
        <v>7019</v>
      </c>
      <c r="G13205" s="11" t="s">
        <v>7020</v>
      </c>
      <c r="H13205" t="s">
        <v>18690</v>
      </c>
      <c r="I13205" s="11" t="s">
        <v>66</v>
      </c>
      <c r="J13205">
        <v>4</v>
      </c>
      <c r="K13205" s="34">
        <v>65.683998107910156</v>
      </c>
      <c r="L13205" s="34">
        <v>125.49648284912109</v>
      </c>
      <c r="M13205" s="34">
        <v>109.81731414794922</v>
      </c>
      <c r="N13205" s="35">
        <v>4.3454418182373047</v>
      </c>
      <c r="O13205">
        <v>80</v>
      </c>
      <c r="P13205">
        <v>0</v>
      </c>
    </row>
    <row r="13206" spans="1:16" x14ac:dyDescent="0.35">
      <c r="A13206" s="5" t="s">
        <v>16534</v>
      </c>
      <c r="B13206" t="s">
        <v>7016</v>
      </c>
      <c r="C13206" t="s">
        <v>7017</v>
      </c>
      <c r="D13206" t="s">
        <v>7018</v>
      </c>
      <c r="E13206" t="s">
        <v>54</v>
      </c>
      <c r="F13206" s="11" t="s">
        <v>7019</v>
      </c>
      <c r="G13206" s="11" t="s">
        <v>7020</v>
      </c>
      <c r="H13206" t="s">
        <v>18690</v>
      </c>
      <c r="I13206" s="11" t="s">
        <v>66</v>
      </c>
      <c r="J13206">
        <v>5</v>
      </c>
      <c r="K13206" s="34">
        <v>65.487503051757813</v>
      </c>
      <c r="L13206" s="34">
        <v>100.68346405029297</v>
      </c>
      <c r="M13206" s="34">
        <v>88.050384521484375</v>
      </c>
      <c r="N13206" s="35">
        <v>3.5021936893463135</v>
      </c>
      <c r="O13206">
        <v>80</v>
      </c>
      <c r="P13206">
        <v>0</v>
      </c>
    </row>
    <row r="13207" spans="1:16" x14ac:dyDescent="0.35">
      <c r="A13207" s="5" t="s">
        <v>16535</v>
      </c>
      <c r="B13207" t="s">
        <v>7016</v>
      </c>
      <c r="C13207" t="s">
        <v>7017</v>
      </c>
      <c r="D13207" t="s">
        <v>7018</v>
      </c>
      <c r="E13207" t="s">
        <v>54</v>
      </c>
      <c r="F13207" s="11" t="s">
        <v>7019</v>
      </c>
      <c r="G13207" s="11" t="s">
        <v>7020</v>
      </c>
      <c r="H13207" t="s">
        <v>18690</v>
      </c>
      <c r="I13207" s="11" t="s">
        <v>66</v>
      </c>
      <c r="J13207">
        <v>6</v>
      </c>
      <c r="K13207" s="34">
        <v>65.70050048828125</v>
      </c>
      <c r="L13207" s="34">
        <v>76.164482116699219</v>
      </c>
      <c r="M13207" s="34">
        <v>66.478492736816406</v>
      </c>
      <c r="N13207" s="35">
        <v>2.6898479461669922</v>
      </c>
      <c r="O13207">
        <v>80</v>
      </c>
      <c r="P13207">
        <v>0</v>
      </c>
    </row>
    <row r="13208" spans="1:16" x14ac:dyDescent="0.35">
      <c r="A13208" s="5" t="s">
        <v>16536</v>
      </c>
      <c r="B13208" t="s">
        <v>7016</v>
      </c>
      <c r="C13208" t="s">
        <v>7017</v>
      </c>
      <c r="D13208" t="s">
        <v>7018</v>
      </c>
      <c r="E13208" t="s">
        <v>54</v>
      </c>
      <c r="F13208" s="11" t="s">
        <v>7019</v>
      </c>
      <c r="G13208" s="11" t="s">
        <v>7020</v>
      </c>
      <c r="H13208" t="s">
        <v>18690</v>
      </c>
      <c r="I13208" s="11" t="s">
        <v>66</v>
      </c>
      <c r="J13208">
        <v>7</v>
      </c>
      <c r="K13208" s="34">
        <v>65.854995727539063</v>
      </c>
      <c r="L13208" s="34">
        <v>51.561779022216797</v>
      </c>
      <c r="M13208" s="34">
        <v>47.617233276367188</v>
      </c>
      <c r="N13208" s="35">
        <v>1.3343230485916138</v>
      </c>
      <c r="O13208">
        <v>80</v>
      </c>
      <c r="P13208">
        <v>0</v>
      </c>
    </row>
    <row r="13209" spans="1:16" x14ac:dyDescent="0.35">
      <c r="A13209" s="5" t="s">
        <v>16537</v>
      </c>
      <c r="B13209" t="s">
        <v>7016</v>
      </c>
      <c r="C13209" t="s">
        <v>7017</v>
      </c>
      <c r="D13209" t="s">
        <v>7018</v>
      </c>
      <c r="E13209" t="s">
        <v>54</v>
      </c>
      <c r="F13209" s="11" t="s">
        <v>7019</v>
      </c>
      <c r="G13209" s="11" t="s">
        <v>7020</v>
      </c>
      <c r="H13209" t="s">
        <v>18690</v>
      </c>
      <c r="I13209" s="11" t="s">
        <v>66</v>
      </c>
      <c r="J13209">
        <v>8</v>
      </c>
      <c r="K13209" s="34">
        <v>66.814247131347656</v>
      </c>
      <c r="L13209" s="34">
        <v>42.248802185058594</v>
      </c>
      <c r="M13209" s="34">
        <v>39.580917358398438</v>
      </c>
      <c r="N13209" s="35">
        <v>0.9384428858757019</v>
      </c>
      <c r="O13209">
        <v>80</v>
      </c>
      <c r="P13209">
        <v>0</v>
      </c>
    </row>
    <row r="13210" spans="1:16" x14ac:dyDescent="0.35">
      <c r="A13210" s="5" t="s">
        <v>16538</v>
      </c>
      <c r="B13210" t="s">
        <v>7016</v>
      </c>
      <c r="C13210" t="s">
        <v>7017</v>
      </c>
      <c r="D13210" t="s">
        <v>7018</v>
      </c>
      <c r="E13210" t="s">
        <v>54</v>
      </c>
      <c r="F13210" s="11" t="s">
        <v>7019</v>
      </c>
      <c r="G13210" s="11" t="s">
        <v>7020</v>
      </c>
      <c r="H13210" t="s">
        <v>18690</v>
      </c>
      <c r="I13210" s="11" t="s">
        <v>66</v>
      </c>
      <c r="J13210">
        <v>9</v>
      </c>
      <c r="K13210" s="34">
        <v>68.120002746582031</v>
      </c>
      <c r="L13210" s="34">
        <v>43.924263000488281</v>
      </c>
      <c r="M13210" s="34">
        <v>41.395236968994141</v>
      </c>
      <c r="N13210" s="35">
        <v>0.90337777137756348</v>
      </c>
      <c r="O13210">
        <v>80</v>
      </c>
      <c r="P13210">
        <v>0</v>
      </c>
    </row>
    <row r="13211" spans="1:16" x14ac:dyDescent="0.35">
      <c r="A13211" s="5" t="s">
        <v>16539</v>
      </c>
      <c r="B13211" t="s">
        <v>7016</v>
      </c>
      <c r="C13211" t="s">
        <v>7017</v>
      </c>
      <c r="D13211" t="s">
        <v>7018</v>
      </c>
      <c r="E13211" t="s">
        <v>54</v>
      </c>
      <c r="F13211" s="11" t="s">
        <v>7019</v>
      </c>
      <c r="G13211" s="11" t="s">
        <v>7020</v>
      </c>
      <c r="H13211" t="s">
        <v>18690</v>
      </c>
      <c r="I13211" s="11" t="s">
        <v>66</v>
      </c>
      <c r="J13211">
        <v>10</v>
      </c>
      <c r="K13211" s="34">
        <v>69.724250793457031</v>
      </c>
      <c r="L13211" s="34">
        <v>49.930469512939453</v>
      </c>
      <c r="M13211" s="34">
        <v>47.115123748779297</v>
      </c>
      <c r="N13211" s="35">
        <v>0.97996079921722412</v>
      </c>
      <c r="O13211">
        <v>80</v>
      </c>
      <c r="P13211">
        <v>0</v>
      </c>
    </row>
    <row r="13212" spans="1:16" x14ac:dyDescent="0.35">
      <c r="A13212" s="5" t="s">
        <v>16540</v>
      </c>
      <c r="B13212" t="s">
        <v>7016</v>
      </c>
      <c r="C13212" t="s">
        <v>7017</v>
      </c>
      <c r="D13212" t="s">
        <v>7018</v>
      </c>
      <c r="E13212" t="s">
        <v>54</v>
      </c>
      <c r="F13212" s="11" t="s">
        <v>7019</v>
      </c>
      <c r="G13212" s="11" t="s">
        <v>7020</v>
      </c>
      <c r="H13212" t="s">
        <v>18690</v>
      </c>
      <c r="I13212" s="11" t="s">
        <v>66</v>
      </c>
      <c r="J13212">
        <v>11</v>
      </c>
      <c r="K13212" s="34">
        <v>71.074996948242188</v>
      </c>
      <c r="L13212" s="34">
        <v>55.112014770507813</v>
      </c>
      <c r="M13212" s="34">
        <v>51.85400390625</v>
      </c>
      <c r="N13212" s="35">
        <v>1.1141800880432129</v>
      </c>
      <c r="O13212">
        <v>80</v>
      </c>
      <c r="P13212">
        <v>0</v>
      </c>
    </row>
    <row r="13213" spans="1:16" x14ac:dyDescent="0.35">
      <c r="A13213" s="5" t="s">
        <v>16541</v>
      </c>
      <c r="B13213" t="s">
        <v>7016</v>
      </c>
      <c r="C13213" t="s">
        <v>7017</v>
      </c>
      <c r="D13213" t="s">
        <v>7018</v>
      </c>
      <c r="E13213" t="s">
        <v>54</v>
      </c>
      <c r="F13213" s="11" t="s">
        <v>7019</v>
      </c>
      <c r="G13213" s="11" t="s">
        <v>7020</v>
      </c>
      <c r="H13213" t="s">
        <v>18690</v>
      </c>
      <c r="I13213" s="11" t="s">
        <v>66</v>
      </c>
      <c r="J13213">
        <v>12</v>
      </c>
      <c r="K13213" s="34">
        <v>72.19775390625</v>
      </c>
      <c r="L13213" s="34">
        <v>60.848052978515625</v>
      </c>
      <c r="M13213" s="34">
        <v>57.244083404541016</v>
      </c>
      <c r="N13213" s="35">
        <v>1.2535867691040039</v>
      </c>
      <c r="O13213">
        <v>80</v>
      </c>
      <c r="P13213">
        <v>0</v>
      </c>
    </row>
    <row r="13214" spans="1:16" x14ac:dyDescent="0.35">
      <c r="A13214" s="5" t="s">
        <v>16542</v>
      </c>
      <c r="B13214" t="s">
        <v>7016</v>
      </c>
      <c r="C13214" t="s">
        <v>7017</v>
      </c>
      <c r="D13214" t="s">
        <v>7018</v>
      </c>
      <c r="E13214" t="s">
        <v>54</v>
      </c>
      <c r="F13214" s="11" t="s">
        <v>7019</v>
      </c>
      <c r="G13214" s="11" t="s">
        <v>7020</v>
      </c>
      <c r="H13214" t="s">
        <v>18690</v>
      </c>
      <c r="I13214" s="11" t="s">
        <v>66</v>
      </c>
      <c r="J13214">
        <v>13</v>
      </c>
      <c r="K13214" s="34">
        <v>74.375747680664063</v>
      </c>
      <c r="L13214" s="34">
        <v>67.44879150390625</v>
      </c>
      <c r="M13214" s="34">
        <v>63.421760559082031</v>
      </c>
      <c r="N13214" s="35">
        <v>1.4077426195144653</v>
      </c>
      <c r="O13214">
        <v>80</v>
      </c>
      <c r="P13214">
        <v>0</v>
      </c>
    </row>
    <row r="13215" spans="1:16" x14ac:dyDescent="0.35">
      <c r="A13215" s="5" t="s">
        <v>16543</v>
      </c>
      <c r="B13215" t="s">
        <v>7016</v>
      </c>
      <c r="C13215" t="s">
        <v>7017</v>
      </c>
      <c r="D13215" t="s">
        <v>7018</v>
      </c>
      <c r="E13215" t="s">
        <v>54</v>
      </c>
      <c r="F13215" s="11" t="s">
        <v>7019</v>
      </c>
      <c r="G13215" s="11" t="s">
        <v>7020</v>
      </c>
      <c r="H13215" t="s">
        <v>18690</v>
      </c>
      <c r="I13215" s="11" t="s">
        <v>66</v>
      </c>
      <c r="J13215">
        <v>14</v>
      </c>
      <c r="K13215" s="34">
        <v>75.155746459960938</v>
      </c>
      <c r="L13215" s="34">
        <v>73.512138366699219</v>
      </c>
      <c r="M13215" s="34">
        <v>69.132209777832031</v>
      </c>
      <c r="N13215" s="35">
        <v>1.5206235647201538</v>
      </c>
      <c r="O13215">
        <v>80</v>
      </c>
      <c r="P13215">
        <v>0</v>
      </c>
    </row>
    <row r="13216" spans="1:16" x14ac:dyDescent="0.35">
      <c r="A13216" s="5" t="s">
        <v>16544</v>
      </c>
      <c r="B13216" t="s">
        <v>7016</v>
      </c>
      <c r="C13216" t="s">
        <v>7017</v>
      </c>
      <c r="D13216" t="s">
        <v>7018</v>
      </c>
      <c r="E13216" t="s">
        <v>54</v>
      </c>
      <c r="F13216" s="11" t="s">
        <v>7019</v>
      </c>
      <c r="G13216" s="11" t="s">
        <v>7020</v>
      </c>
      <c r="H13216" t="s">
        <v>18690</v>
      </c>
      <c r="I13216" s="11" t="s">
        <v>66</v>
      </c>
      <c r="J13216">
        <v>15</v>
      </c>
      <c r="K13216" s="34">
        <v>75.030502319335938</v>
      </c>
      <c r="L13216" s="34">
        <v>78.057357788085938</v>
      </c>
      <c r="M13216" s="34">
        <v>75.84674072265625</v>
      </c>
      <c r="N13216" s="35">
        <v>0.65170550346374512</v>
      </c>
      <c r="O13216">
        <v>80</v>
      </c>
      <c r="P13216">
        <v>0</v>
      </c>
    </row>
    <row r="13217" spans="1:16" x14ac:dyDescent="0.35">
      <c r="A13217" s="5" t="s">
        <v>16545</v>
      </c>
      <c r="B13217" t="s">
        <v>7016</v>
      </c>
      <c r="C13217" t="s">
        <v>7017</v>
      </c>
      <c r="D13217" t="s">
        <v>7018</v>
      </c>
      <c r="E13217" t="s">
        <v>54</v>
      </c>
      <c r="F13217" s="11" t="s">
        <v>7019</v>
      </c>
      <c r="G13217" s="11" t="s">
        <v>7020</v>
      </c>
      <c r="H13217" t="s">
        <v>18690</v>
      </c>
      <c r="I13217" s="11" t="s">
        <v>66</v>
      </c>
      <c r="J13217">
        <v>16</v>
      </c>
      <c r="K13217" s="34">
        <v>74.920249938964844</v>
      </c>
      <c r="L13217" s="34">
        <v>85.450912475585938</v>
      </c>
      <c r="M13217" s="34">
        <v>82.295875549316406</v>
      </c>
      <c r="N13217" s="35">
        <v>0.90785425901412964</v>
      </c>
      <c r="O13217">
        <v>80</v>
      </c>
      <c r="P13217">
        <v>0</v>
      </c>
    </row>
    <row r="13218" spans="1:16" x14ac:dyDescent="0.35">
      <c r="A13218" s="5" t="s">
        <v>16546</v>
      </c>
      <c r="B13218" t="s">
        <v>7016</v>
      </c>
      <c r="C13218" t="s">
        <v>7017</v>
      </c>
      <c r="D13218" t="s">
        <v>7018</v>
      </c>
      <c r="E13218" t="s">
        <v>54</v>
      </c>
      <c r="F13218" s="11" t="s">
        <v>7019</v>
      </c>
      <c r="G13218" s="11" t="s">
        <v>7020</v>
      </c>
      <c r="H13218" t="s">
        <v>18690</v>
      </c>
      <c r="I13218" s="11" t="s">
        <v>66</v>
      </c>
      <c r="J13218">
        <v>17</v>
      </c>
      <c r="K13218" s="34">
        <v>74.414749145507813</v>
      </c>
      <c r="L13218" s="34">
        <v>83.324020385742188</v>
      </c>
      <c r="M13218" s="34">
        <v>89.989364624023438</v>
      </c>
      <c r="N13218" s="35">
        <v>1.859295129776001</v>
      </c>
      <c r="O13218">
        <v>80</v>
      </c>
      <c r="P13218">
        <v>0</v>
      </c>
    </row>
    <row r="13219" spans="1:16" x14ac:dyDescent="0.35">
      <c r="A13219" s="5" t="s">
        <v>16547</v>
      </c>
      <c r="B13219" t="s">
        <v>7016</v>
      </c>
      <c r="C13219" t="s">
        <v>7017</v>
      </c>
      <c r="D13219" t="s">
        <v>7018</v>
      </c>
      <c r="E13219" t="s">
        <v>54</v>
      </c>
      <c r="F13219" s="11" t="s">
        <v>7019</v>
      </c>
      <c r="G13219" s="11" t="s">
        <v>7020</v>
      </c>
      <c r="H13219" t="s">
        <v>18690</v>
      </c>
      <c r="I13219" s="11" t="s">
        <v>66</v>
      </c>
      <c r="J13219">
        <v>18</v>
      </c>
      <c r="K13219" s="34">
        <v>73.396247863769531</v>
      </c>
      <c r="L13219" s="34">
        <v>93.434051513671875</v>
      </c>
      <c r="M13219" s="34">
        <v>99.905891418457031</v>
      </c>
      <c r="N13219" s="35">
        <v>1.8004343509674072</v>
      </c>
      <c r="O13219">
        <v>80</v>
      </c>
      <c r="P13219">
        <v>0</v>
      </c>
    </row>
    <row r="13220" spans="1:16" x14ac:dyDescent="0.35">
      <c r="A13220" s="5" t="s">
        <v>16548</v>
      </c>
      <c r="B13220" t="s">
        <v>7016</v>
      </c>
      <c r="C13220" t="s">
        <v>7017</v>
      </c>
      <c r="D13220" t="s">
        <v>7018</v>
      </c>
      <c r="E13220" t="s">
        <v>54</v>
      </c>
      <c r="F13220" s="11" t="s">
        <v>7019</v>
      </c>
      <c r="G13220" s="11" t="s">
        <v>7020</v>
      </c>
      <c r="H13220" t="s">
        <v>18690</v>
      </c>
      <c r="I13220" s="11" t="s">
        <v>66</v>
      </c>
      <c r="J13220">
        <v>19</v>
      </c>
      <c r="K13220" s="34">
        <v>71.747001647949219</v>
      </c>
      <c r="L13220" s="34">
        <v>105.61091613769531</v>
      </c>
      <c r="M13220" s="34">
        <v>111.75769805908203</v>
      </c>
      <c r="N13220" s="35">
        <v>1.7150141000747681</v>
      </c>
      <c r="O13220">
        <v>80</v>
      </c>
      <c r="P13220">
        <v>0</v>
      </c>
    </row>
    <row r="13221" spans="1:16" x14ac:dyDescent="0.35">
      <c r="A13221" s="5" t="s">
        <v>16549</v>
      </c>
      <c r="B13221" t="s">
        <v>7016</v>
      </c>
      <c r="C13221" t="s">
        <v>7017</v>
      </c>
      <c r="D13221" t="s">
        <v>7018</v>
      </c>
      <c r="E13221" t="s">
        <v>54</v>
      </c>
      <c r="F13221" s="11" t="s">
        <v>7019</v>
      </c>
      <c r="G13221" s="11" t="s">
        <v>7020</v>
      </c>
      <c r="H13221" t="s">
        <v>18690</v>
      </c>
      <c r="I13221" s="11" t="s">
        <v>66</v>
      </c>
      <c r="J13221">
        <v>20</v>
      </c>
      <c r="K13221" s="34">
        <v>69.479751586914063</v>
      </c>
      <c r="L13221" s="34">
        <v>114.64849090576172</v>
      </c>
      <c r="M13221" s="34">
        <v>120.48815155029297</v>
      </c>
      <c r="N13221" s="35">
        <v>1.6813671588897705</v>
      </c>
      <c r="O13221">
        <v>80</v>
      </c>
      <c r="P13221">
        <v>0</v>
      </c>
    </row>
    <row r="13222" spans="1:16" x14ac:dyDescent="0.35">
      <c r="A13222" s="5" t="s">
        <v>16550</v>
      </c>
      <c r="B13222" t="s">
        <v>7016</v>
      </c>
      <c r="C13222" t="s">
        <v>7017</v>
      </c>
      <c r="D13222" t="s">
        <v>7018</v>
      </c>
      <c r="E13222" t="s">
        <v>54</v>
      </c>
      <c r="F13222" s="11" t="s">
        <v>7019</v>
      </c>
      <c r="G13222" s="11" t="s">
        <v>7020</v>
      </c>
      <c r="H13222" t="s">
        <v>18690</v>
      </c>
      <c r="I13222" s="11" t="s">
        <v>66</v>
      </c>
      <c r="J13222">
        <v>21</v>
      </c>
      <c r="K13222" s="34">
        <v>67.790748596191406</v>
      </c>
      <c r="L13222" s="34">
        <v>125.23877716064453</v>
      </c>
      <c r="M13222" s="34">
        <v>132.03945922851563</v>
      </c>
      <c r="N13222" s="35">
        <v>1.9179872274398804</v>
      </c>
      <c r="O13222">
        <v>80</v>
      </c>
      <c r="P13222">
        <v>0</v>
      </c>
    </row>
    <row r="13223" spans="1:16" x14ac:dyDescent="0.35">
      <c r="A13223" s="5" t="s">
        <v>16551</v>
      </c>
      <c r="B13223" t="s">
        <v>7016</v>
      </c>
      <c r="C13223" t="s">
        <v>7017</v>
      </c>
      <c r="D13223" t="s">
        <v>7018</v>
      </c>
      <c r="E13223" t="s">
        <v>54</v>
      </c>
      <c r="F13223" s="11" t="s">
        <v>7019</v>
      </c>
      <c r="G13223" s="11" t="s">
        <v>7020</v>
      </c>
      <c r="H13223" t="s">
        <v>18690</v>
      </c>
      <c r="I13223" s="11" t="s">
        <v>66</v>
      </c>
      <c r="J13223">
        <v>22</v>
      </c>
      <c r="K13223" s="34">
        <v>67.088752746582031</v>
      </c>
      <c r="L13223" s="34">
        <v>155.159912109375</v>
      </c>
      <c r="M13223" s="34">
        <v>146.35417175292969</v>
      </c>
      <c r="N13223" s="35">
        <v>2.4779362678527832</v>
      </c>
      <c r="O13223">
        <v>80</v>
      </c>
      <c r="P13223">
        <v>0</v>
      </c>
    </row>
    <row r="13224" spans="1:16" x14ac:dyDescent="0.35">
      <c r="A13224" s="5" t="s">
        <v>16552</v>
      </c>
      <c r="B13224" t="s">
        <v>7016</v>
      </c>
      <c r="C13224" t="s">
        <v>7017</v>
      </c>
      <c r="D13224" t="s">
        <v>7018</v>
      </c>
      <c r="E13224" t="s">
        <v>54</v>
      </c>
      <c r="F13224" s="11" t="s">
        <v>7019</v>
      </c>
      <c r="G13224" s="11" t="s">
        <v>7020</v>
      </c>
      <c r="H13224" t="s">
        <v>18690</v>
      </c>
      <c r="I13224" s="11" t="s">
        <v>66</v>
      </c>
      <c r="J13224">
        <v>23</v>
      </c>
      <c r="K13224" s="34">
        <v>66.521751403808594</v>
      </c>
      <c r="L13224" s="34">
        <v>167.45655822753906</v>
      </c>
      <c r="M13224" s="34">
        <v>158.32730102539063</v>
      </c>
      <c r="N13224" s="35">
        <v>2.5505685806274414</v>
      </c>
      <c r="O13224">
        <v>80</v>
      </c>
      <c r="P13224">
        <v>0</v>
      </c>
    </row>
    <row r="13225" spans="1:16" x14ac:dyDescent="0.35">
      <c r="A13225" s="5" t="s">
        <v>16553</v>
      </c>
      <c r="B13225" t="s">
        <v>7016</v>
      </c>
      <c r="C13225" t="s">
        <v>7017</v>
      </c>
      <c r="D13225" t="s">
        <v>7018</v>
      </c>
      <c r="E13225" t="s">
        <v>54</v>
      </c>
      <c r="F13225" s="11" t="s">
        <v>7019</v>
      </c>
      <c r="G13225" s="11" t="s">
        <v>7020</v>
      </c>
      <c r="H13225" t="s">
        <v>18690</v>
      </c>
      <c r="I13225" s="11" t="s">
        <v>66</v>
      </c>
      <c r="J13225">
        <v>24</v>
      </c>
      <c r="K13225" s="34">
        <v>66.147499084472656</v>
      </c>
      <c r="L13225" s="34">
        <v>168.15687561035156</v>
      </c>
      <c r="M13225" s="34">
        <v>159.20538330078125</v>
      </c>
      <c r="N13225" s="35">
        <v>2.5000691413879395</v>
      </c>
      <c r="O13225">
        <v>80</v>
      </c>
      <c r="P13225">
        <v>0</v>
      </c>
    </row>
    <row r="13226" spans="1:16" x14ac:dyDescent="0.35">
      <c r="A13226" s="5" t="s">
        <v>16554</v>
      </c>
      <c r="B13226" t="s">
        <v>7016</v>
      </c>
      <c r="C13226" t="s">
        <v>7017</v>
      </c>
      <c r="D13226" t="s">
        <v>7018</v>
      </c>
      <c r="E13226" t="s">
        <v>54</v>
      </c>
      <c r="F13226" s="11" t="s">
        <v>7019</v>
      </c>
      <c r="G13226" s="11" t="s">
        <v>7020</v>
      </c>
      <c r="H13226" t="s">
        <v>18690</v>
      </c>
      <c r="I13226" s="11" t="s">
        <v>67</v>
      </c>
      <c r="J13226">
        <v>1</v>
      </c>
      <c r="K13226" s="34">
        <v>69.00067138671875</v>
      </c>
      <c r="L13226" s="34">
        <v>189.99322509765625</v>
      </c>
      <c r="M13226" s="34">
        <v>165.63690185546875</v>
      </c>
      <c r="N13226" s="35">
        <v>6.777275562286377</v>
      </c>
      <c r="O13226">
        <v>80</v>
      </c>
      <c r="P13226">
        <v>0</v>
      </c>
    </row>
    <row r="13227" spans="1:16" x14ac:dyDescent="0.35">
      <c r="A13227" s="5" t="s">
        <v>16555</v>
      </c>
      <c r="B13227" t="s">
        <v>7016</v>
      </c>
      <c r="C13227" t="s">
        <v>7017</v>
      </c>
      <c r="D13227" t="s">
        <v>7018</v>
      </c>
      <c r="E13227" t="s">
        <v>54</v>
      </c>
      <c r="F13227" s="11" t="s">
        <v>7019</v>
      </c>
      <c r="G13227" s="11" t="s">
        <v>7020</v>
      </c>
      <c r="H13227" t="s">
        <v>18690</v>
      </c>
      <c r="I13227" s="11" t="s">
        <v>67</v>
      </c>
      <c r="J13227">
        <v>2</v>
      </c>
      <c r="K13227" s="34">
        <v>68.642082214355469</v>
      </c>
      <c r="L13227" s="34">
        <v>172.88723754882813</v>
      </c>
      <c r="M13227" s="34">
        <v>151.30281066894531</v>
      </c>
      <c r="N13227" s="35">
        <v>6.0064620971679688</v>
      </c>
      <c r="O13227">
        <v>80</v>
      </c>
      <c r="P13227">
        <v>0</v>
      </c>
    </row>
    <row r="13228" spans="1:16" x14ac:dyDescent="0.35">
      <c r="A13228" s="5" t="s">
        <v>16556</v>
      </c>
      <c r="B13228" t="s">
        <v>7016</v>
      </c>
      <c r="C13228" t="s">
        <v>7017</v>
      </c>
      <c r="D13228" t="s">
        <v>7018</v>
      </c>
      <c r="E13228" t="s">
        <v>54</v>
      </c>
      <c r="F13228" s="11" t="s">
        <v>7019</v>
      </c>
      <c r="G13228" s="11" t="s">
        <v>7020</v>
      </c>
      <c r="H13228" t="s">
        <v>18690</v>
      </c>
      <c r="I13228" s="11" t="s">
        <v>67</v>
      </c>
      <c r="J13228">
        <v>3</v>
      </c>
      <c r="K13228" s="34">
        <v>68.030166625976563</v>
      </c>
      <c r="L13228" s="34">
        <v>150.79095458984375</v>
      </c>
      <c r="M13228" s="34">
        <v>132.24543762207031</v>
      </c>
      <c r="N13228" s="35">
        <v>5.1607255935668945</v>
      </c>
      <c r="O13228">
        <v>80</v>
      </c>
      <c r="P13228">
        <v>0</v>
      </c>
    </row>
    <row r="13229" spans="1:16" x14ac:dyDescent="0.35">
      <c r="A13229" s="5" t="s">
        <v>16557</v>
      </c>
      <c r="B13229" t="s">
        <v>7016</v>
      </c>
      <c r="C13229" t="s">
        <v>7017</v>
      </c>
      <c r="D13229" t="s">
        <v>7018</v>
      </c>
      <c r="E13229" t="s">
        <v>54</v>
      </c>
      <c r="F13229" s="11" t="s">
        <v>7019</v>
      </c>
      <c r="G13229" s="11" t="s">
        <v>7020</v>
      </c>
      <c r="H13229" t="s">
        <v>18690</v>
      </c>
      <c r="I13229" s="11" t="s">
        <v>67</v>
      </c>
      <c r="J13229">
        <v>4</v>
      </c>
      <c r="K13229" s="34">
        <v>67.291168212890625</v>
      </c>
      <c r="L13229" s="34">
        <v>125.30644989013672</v>
      </c>
      <c r="M13229" s="34">
        <v>109.93733978271484</v>
      </c>
      <c r="N13229" s="35">
        <v>4.2764105796813965</v>
      </c>
      <c r="O13229">
        <v>80</v>
      </c>
      <c r="P13229">
        <v>0</v>
      </c>
    </row>
    <row r="13230" spans="1:16" x14ac:dyDescent="0.35">
      <c r="A13230" s="5" t="s">
        <v>16558</v>
      </c>
      <c r="B13230" t="s">
        <v>7016</v>
      </c>
      <c r="C13230" t="s">
        <v>7017</v>
      </c>
      <c r="D13230" t="s">
        <v>7018</v>
      </c>
      <c r="E13230" t="s">
        <v>54</v>
      </c>
      <c r="F13230" s="11" t="s">
        <v>7019</v>
      </c>
      <c r="G13230" s="11" t="s">
        <v>7020</v>
      </c>
      <c r="H13230" t="s">
        <v>18690</v>
      </c>
      <c r="I13230" s="11" t="s">
        <v>67</v>
      </c>
      <c r="J13230">
        <v>5</v>
      </c>
      <c r="K13230" s="34">
        <v>66.859748840332031</v>
      </c>
      <c r="L13230" s="34">
        <v>98.996627807617188</v>
      </c>
      <c r="M13230" s="34">
        <v>86.770126342773438</v>
      </c>
      <c r="N13230" s="35">
        <v>3.4016182422637939</v>
      </c>
      <c r="O13230">
        <v>80</v>
      </c>
      <c r="P13230">
        <v>0</v>
      </c>
    </row>
    <row r="13231" spans="1:16" x14ac:dyDescent="0.35">
      <c r="A13231" s="5" t="s">
        <v>16559</v>
      </c>
      <c r="B13231" t="s">
        <v>7016</v>
      </c>
      <c r="C13231" t="s">
        <v>7017</v>
      </c>
      <c r="D13231" t="s">
        <v>7018</v>
      </c>
      <c r="E13231" t="s">
        <v>54</v>
      </c>
      <c r="F13231" s="11" t="s">
        <v>7019</v>
      </c>
      <c r="G13231" s="11" t="s">
        <v>7020</v>
      </c>
      <c r="H13231" t="s">
        <v>18690</v>
      </c>
      <c r="I13231" s="11" t="s">
        <v>67</v>
      </c>
      <c r="J13231">
        <v>6</v>
      </c>
      <c r="K13231" s="34">
        <v>66.679306030273438</v>
      </c>
      <c r="L13231" s="34">
        <v>73.209785461425781</v>
      </c>
      <c r="M13231" s="34">
        <v>63.984214782714844</v>
      </c>
      <c r="N13231" s="35">
        <v>2.5684561729431152</v>
      </c>
      <c r="O13231">
        <v>80</v>
      </c>
      <c r="P13231">
        <v>0</v>
      </c>
    </row>
    <row r="13232" spans="1:16" x14ac:dyDescent="0.35">
      <c r="A13232" s="5" t="s">
        <v>16560</v>
      </c>
      <c r="B13232" t="s">
        <v>7016</v>
      </c>
      <c r="C13232" t="s">
        <v>7017</v>
      </c>
      <c r="D13232" t="s">
        <v>7018</v>
      </c>
      <c r="E13232" t="s">
        <v>54</v>
      </c>
      <c r="F13232" s="11" t="s">
        <v>7019</v>
      </c>
      <c r="G13232" s="11" t="s">
        <v>7020</v>
      </c>
      <c r="H13232" t="s">
        <v>18690</v>
      </c>
      <c r="I13232" s="11" t="s">
        <v>67</v>
      </c>
      <c r="J13232">
        <v>7</v>
      </c>
      <c r="K13232" s="34">
        <v>66.736915588378906</v>
      </c>
      <c r="L13232" s="34">
        <v>46.733383178710938</v>
      </c>
      <c r="M13232" s="34">
        <v>44.433319091796875</v>
      </c>
      <c r="N13232" s="35">
        <v>0.65479463338851929</v>
      </c>
      <c r="O13232">
        <v>80</v>
      </c>
      <c r="P13232">
        <v>0</v>
      </c>
    </row>
    <row r="13233" spans="1:16" x14ac:dyDescent="0.35">
      <c r="A13233" s="5" t="s">
        <v>16561</v>
      </c>
      <c r="B13233" t="s">
        <v>7016</v>
      </c>
      <c r="C13233" t="s">
        <v>7017</v>
      </c>
      <c r="D13233" t="s">
        <v>7018</v>
      </c>
      <c r="E13233" t="s">
        <v>54</v>
      </c>
      <c r="F13233" s="11" t="s">
        <v>7019</v>
      </c>
      <c r="G13233" s="11" t="s">
        <v>7020</v>
      </c>
      <c r="H13233" t="s">
        <v>18690</v>
      </c>
      <c r="I13233" s="11" t="s">
        <v>67</v>
      </c>
      <c r="J13233">
        <v>8</v>
      </c>
      <c r="K13233" s="34">
        <v>67.731002807617188</v>
      </c>
      <c r="L13233" s="34">
        <v>37.766300201416016</v>
      </c>
      <c r="M13233" s="34">
        <v>36.204326629638672</v>
      </c>
      <c r="N13233" s="35">
        <v>0.44384020566940308</v>
      </c>
      <c r="O13233">
        <v>80</v>
      </c>
      <c r="P13233">
        <v>0</v>
      </c>
    </row>
    <row r="13234" spans="1:16" x14ac:dyDescent="0.35">
      <c r="A13234" s="5" t="s">
        <v>16562</v>
      </c>
      <c r="B13234" t="s">
        <v>7016</v>
      </c>
      <c r="C13234" t="s">
        <v>7017</v>
      </c>
      <c r="D13234" t="s">
        <v>7018</v>
      </c>
      <c r="E13234" t="s">
        <v>54</v>
      </c>
      <c r="F13234" s="11" t="s">
        <v>7019</v>
      </c>
      <c r="G13234" s="11" t="s">
        <v>7020</v>
      </c>
      <c r="H13234" t="s">
        <v>18690</v>
      </c>
      <c r="I13234" s="11" t="s">
        <v>67</v>
      </c>
      <c r="J13234">
        <v>9</v>
      </c>
      <c r="K13234" s="34">
        <v>71.901580810546875</v>
      </c>
      <c r="L13234" s="34">
        <v>40.167514801025391</v>
      </c>
      <c r="M13234" s="34">
        <v>38.492134094238281</v>
      </c>
      <c r="N13234" s="35">
        <v>0.46463778614997864</v>
      </c>
      <c r="O13234">
        <v>80</v>
      </c>
      <c r="P13234">
        <v>0</v>
      </c>
    </row>
    <row r="13235" spans="1:16" x14ac:dyDescent="0.35">
      <c r="A13235" s="5" t="s">
        <v>16563</v>
      </c>
      <c r="B13235" t="s">
        <v>7016</v>
      </c>
      <c r="C13235" t="s">
        <v>7017</v>
      </c>
      <c r="D13235" t="s">
        <v>7018</v>
      </c>
      <c r="E13235" t="s">
        <v>54</v>
      </c>
      <c r="F13235" s="11" t="s">
        <v>7019</v>
      </c>
      <c r="G13235" s="11" t="s">
        <v>7020</v>
      </c>
      <c r="H13235" t="s">
        <v>18690</v>
      </c>
      <c r="I13235" s="11" t="s">
        <v>67</v>
      </c>
      <c r="J13235">
        <v>10</v>
      </c>
      <c r="K13235" s="34">
        <v>76.325836181640625</v>
      </c>
      <c r="L13235" s="34">
        <v>46.441482543945313</v>
      </c>
      <c r="M13235" s="34">
        <v>44.557750701904297</v>
      </c>
      <c r="N13235" s="35">
        <v>0.52493119239807129</v>
      </c>
      <c r="O13235">
        <v>80</v>
      </c>
      <c r="P13235">
        <v>0</v>
      </c>
    </row>
    <row r="13236" spans="1:16" x14ac:dyDescent="0.35">
      <c r="A13236" s="5" t="s">
        <v>16564</v>
      </c>
      <c r="B13236" t="s">
        <v>7016</v>
      </c>
      <c r="C13236" t="s">
        <v>7017</v>
      </c>
      <c r="D13236" t="s">
        <v>7018</v>
      </c>
      <c r="E13236" t="s">
        <v>54</v>
      </c>
      <c r="F13236" s="11" t="s">
        <v>7019</v>
      </c>
      <c r="G13236" s="11" t="s">
        <v>7020</v>
      </c>
      <c r="H13236" t="s">
        <v>18690</v>
      </c>
      <c r="I13236" s="11" t="s">
        <v>67</v>
      </c>
      <c r="J13236">
        <v>11</v>
      </c>
      <c r="K13236" s="34">
        <v>80.643165588378906</v>
      </c>
      <c r="L13236" s="34">
        <v>50.846508026123047</v>
      </c>
      <c r="M13236" s="34">
        <v>48.695041656494141</v>
      </c>
      <c r="N13236" s="35">
        <v>0.59988105297088623</v>
      </c>
      <c r="O13236">
        <v>80</v>
      </c>
      <c r="P13236">
        <v>0</v>
      </c>
    </row>
    <row r="13237" spans="1:16" x14ac:dyDescent="0.35">
      <c r="A13237" s="5" t="s">
        <v>16565</v>
      </c>
      <c r="B13237" t="s">
        <v>7016</v>
      </c>
      <c r="C13237" t="s">
        <v>7017</v>
      </c>
      <c r="D13237" t="s">
        <v>7018</v>
      </c>
      <c r="E13237" t="s">
        <v>54</v>
      </c>
      <c r="F13237" s="11" t="s">
        <v>7019</v>
      </c>
      <c r="G13237" s="11" t="s">
        <v>7020</v>
      </c>
      <c r="H13237" t="s">
        <v>18690</v>
      </c>
      <c r="I13237" s="11" t="s">
        <v>67</v>
      </c>
      <c r="J13237">
        <v>12</v>
      </c>
      <c r="K13237" s="34">
        <v>82.869247436523438</v>
      </c>
      <c r="L13237" s="34">
        <v>54.661655426025391</v>
      </c>
      <c r="M13237" s="34">
        <v>51.978233337402344</v>
      </c>
      <c r="N13237" s="35">
        <v>0.74541932344436646</v>
      </c>
      <c r="O13237">
        <v>80</v>
      </c>
      <c r="P13237">
        <v>0</v>
      </c>
    </row>
    <row r="13238" spans="1:16" x14ac:dyDescent="0.35">
      <c r="A13238" s="5" t="s">
        <v>16566</v>
      </c>
      <c r="B13238" t="s">
        <v>7016</v>
      </c>
      <c r="C13238" t="s">
        <v>7017</v>
      </c>
      <c r="D13238" t="s">
        <v>7018</v>
      </c>
      <c r="E13238" t="s">
        <v>54</v>
      </c>
      <c r="F13238" s="11" t="s">
        <v>7019</v>
      </c>
      <c r="G13238" s="11" t="s">
        <v>7020</v>
      </c>
      <c r="H13238" t="s">
        <v>18690</v>
      </c>
      <c r="I13238" s="11" t="s">
        <v>67</v>
      </c>
      <c r="J13238">
        <v>13</v>
      </c>
      <c r="K13238" s="34">
        <v>83.935920715332031</v>
      </c>
      <c r="L13238" s="34">
        <v>59.709804534912109</v>
      </c>
      <c r="M13238" s="34">
        <v>56.605731964111328</v>
      </c>
      <c r="N13238" s="35">
        <v>0.86881834268569946</v>
      </c>
      <c r="O13238">
        <v>80</v>
      </c>
      <c r="P13238">
        <v>0</v>
      </c>
    </row>
    <row r="13239" spans="1:16" x14ac:dyDescent="0.35">
      <c r="A13239" s="5" t="s">
        <v>16567</v>
      </c>
      <c r="B13239" t="s">
        <v>7016</v>
      </c>
      <c r="C13239" t="s">
        <v>7017</v>
      </c>
      <c r="D13239" t="s">
        <v>7018</v>
      </c>
      <c r="E13239" t="s">
        <v>54</v>
      </c>
      <c r="F13239" s="11" t="s">
        <v>7019</v>
      </c>
      <c r="G13239" s="11" t="s">
        <v>7020</v>
      </c>
      <c r="H13239" t="s">
        <v>18690</v>
      </c>
      <c r="I13239" s="11" t="s">
        <v>67</v>
      </c>
      <c r="J13239">
        <v>14</v>
      </c>
      <c r="K13239" s="34">
        <v>83.108169555664063</v>
      </c>
      <c r="L13239" s="34">
        <v>65.284339904785156</v>
      </c>
      <c r="M13239" s="34">
        <v>61.5303955078125</v>
      </c>
      <c r="N13239" s="35">
        <v>1.0482937097549438</v>
      </c>
      <c r="O13239">
        <v>80</v>
      </c>
      <c r="P13239">
        <v>0</v>
      </c>
    </row>
    <row r="13240" spans="1:16" x14ac:dyDescent="0.35">
      <c r="A13240" s="5" t="s">
        <v>16568</v>
      </c>
      <c r="B13240" t="s">
        <v>7016</v>
      </c>
      <c r="C13240" t="s">
        <v>7017</v>
      </c>
      <c r="D13240" t="s">
        <v>7018</v>
      </c>
      <c r="E13240" t="s">
        <v>54</v>
      </c>
      <c r="F13240" s="11" t="s">
        <v>7019</v>
      </c>
      <c r="G13240" s="11" t="s">
        <v>7020</v>
      </c>
      <c r="H13240" t="s">
        <v>18690</v>
      </c>
      <c r="I13240" s="11" t="s">
        <v>67</v>
      </c>
      <c r="J13240">
        <v>15</v>
      </c>
      <c r="K13240" s="34">
        <v>82.786834716796875</v>
      </c>
      <c r="L13240" s="34">
        <v>72.197227478027344</v>
      </c>
      <c r="M13240" s="34">
        <v>67.813026428222656</v>
      </c>
      <c r="N13240" s="35">
        <v>1.2177419662475586</v>
      </c>
      <c r="O13240">
        <v>80</v>
      </c>
      <c r="P13240">
        <v>0</v>
      </c>
    </row>
    <row r="13241" spans="1:16" x14ac:dyDescent="0.35">
      <c r="A13241" s="5" t="s">
        <v>16569</v>
      </c>
      <c r="B13241" t="s">
        <v>7016</v>
      </c>
      <c r="C13241" t="s">
        <v>7017</v>
      </c>
      <c r="D13241" t="s">
        <v>7018</v>
      </c>
      <c r="E13241" t="s">
        <v>54</v>
      </c>
      <c r="F13241" s="11" t="s">
        <v>7019</v>
      </c>
      <c r="G13241" s="11" t="s">
        <v>7020</v>
      </c>
      <c r="H13241" t="s">
        <v>18690</v>
      </c>
      <c r="I13241" s="11" t="s">
        <v>67</v>
      </c>
      <c r="J13241">
        <v>16</v>
      </c>
      <c r="K13241" s="34">
        <v>81.811332702636719</v>
      </c>
      <c r="L13241" s="34">
        <v>79.233108520507813</v>
      </c>
      <c r="M13241" s="34">
        <v>73.822731018066406</v>
      </c>
      <c r="N13241" s="35">
        <v>1.5105438232421875</v>
      </c>
      <c r="O13241">
        <v>80</v>
      </c>
      <c r="P13241">
        <v>0</v>
      </c>
    </row>
    <row r="13242" spans="1:16" x14ac:dyDescent="0.35">
      <c r="A13242" s="5" t="s">
        <v>16570</v>
      </c>
      <c r="B13242" t="s">
        <v>7016</v>
      </c>
      <c r="C13242" t="s">
        <v>7017</v>
      </c>
      <c r="D13242" t="s">
        <v>7018</v>
      </c>
      <c r="E13242" t="s">
        <v>54</v>
      </c>
      <c r="F13242" s="11" t="s">
        <v>7019</v>
      </c>
      <c r="G13242" s="11" t="s">
        <v>7020</v>
      </c>
      <c r="H13242" t="s">
        <v>18690</v>
      </c>
      <c r="I13242" s="11" t="s">
        <v>67</v>
      </c>
      <c r="J13242">
        <v>17</v>
      </c>
      <c r="K13242" s="34">
        <v>81.533164978027344</v>
      </c>
      <c r="L13242" s="34">
        <v>79.50567626953125</v>
      </c>
      <c r="M13242" s="34">
        <v>73.250999450683594</v>
      </c>
      <c r="N13242" s="35">
        <v>4.3030838966369629</v>
      </c>
      <c r="O13242">
        <v>80</v>
      </c>
      <c r="P13242">
        <v>0</v>
      </c>
    </row>
    <row r="13243" spans="1:16" x14ac:dyDescent="0.35">
      <c r="A13243" s="5" t="s">
        <v>16571</v>
      </c>
      <c r="B13243" t="s">
        <v>7016</v>
      </c>
      <c r="C13243" t="s">
        <v>7017</v>
      </c>
      <c r="D13243" t="s">
        <v>7018</v>
      </c>
      <c r="E13243" t="s">
        <v>54</v>
      </c>
      <c r="F13243" s="11" t="s">
        <v>7019</v>
      </c>
      <c r="G13243" s="11" t="s">
        <v>7020</v>
      </c>
      <c r="H13243" t="s">
        <v>18690</v>
      </c>
      <c r="I13243" s="11" t="s">
        <v>67</v>
      </c>
      <c r="J13243">
        <v>18</v>
      </c>
      <c r="K13243" s="34">
        <v>80.955497741699219</v>
      </c>
      <c r="L13243" s="34">
        <v>93.394355773925781</v>
      </c>
      <c r="M13243" s="34">
        <v>85.646240234375</v>
      </c>
      <c r="N13243" s="35">
        <v>5.0890560150146484</v>
      </c>
      <c r="O13243">
        <v>80</v>
      </c>
      <c r="P13243">
        <v>0</v>
      </c>
    </row>
    <row r="13244" spans="1:16" x14ac:dyDescent="0.35">
      <c r="A13244" s="5" t="s">
        <v>16572</v>
      </c>
      <c r="B13244" t="s">
        <v>7016</v>
      </c>
      <c r="C13244" t="s">
        <v>7017</v>
      </c>
      <c r="D13244" t="s">
        <v>7018</v>
      </c>
      <c r="E13244" t="s">
        <v>54</v>
      </c>
      <c r="F13244" s="11" t="s">
        <v>7019</v>
      </c>
      <c r="G13244" s="11" t="s">
        <v>7020</v>
      </c>
      <c r="H13244" t="s">
        <v>18690</v>
      </c>
      <c r="I13244" s="11" t="s">
        <v>67</v>
      </c>
      <c r="J13244">
        <v>19</v>
      </c>
      <c r="K13244" s="34">
        <v>80.488082885742188</v>
      </c>
      <c r="L13244" s="34">
        <v>109.65052795410156</v>
      </c>
      <c r="M13244" s="34">
        <v>87.804916381835938</v>
      </c>
      <c r="N13244" s="35">
        <v>8.3332986831665039</v>
      </c>
      <c r="O13244">
        <v>80</v>
      </c>
      <c r="P13244">
        <v>0</v>
      </c>
    </row>
    <row r="13245" spans="1:16" x14ac:dyDescent="0.35">
      <c r="A13245" s="5" t="s">
        <v>16573</v>
      </c>
      <c r="B13245" t="s">
        <v>7016</v>
      </c>
      <c r="C13245" t="s">
        <v>7017</v>
      </c>
      <c r="D13245" t="s">
        <v>7018</v>
      </c>
      <c r="E13245" t="s">
        <v>54</v>
      </c>
      <c r="F13245" s="11" t="s">
        <v>7019</v>
      </c>
      <c r="G13245" s="11" t="s">
        <v>7020</v>
      </c>
      <c r="H13245" t="s">
        <v>18690</v>
      </c>
      <c r="I13245" s="11" t="s">
        <v>67</v>
      </c>
      <c r="J13245">
        <v>20</v>
      </c>
      <c r="K13245" s="34">
        <v>78.649085998535156</v>
      </c>
      <c r="L13245" s="34">
        <v>119.89246368408203</v>
      </c>
      <c r="M13245" s="34">
        <v>95.777992248535156</v>
      </c>
      <c r="N13245" s="35">
        <v>9.1226654052734375</v>
      </c>
      <c r="O13245">
        <v>80</v>
      </c>
      <c r="P13245">
        <v>0</v>
      </c>
    </row>
    <row r="13246" spans="1:16" x14ac:dyDescent="0.35">
      <c r="A13246" s="5" t="s">
        <v>16574</v>
      </c>
      <c r="B13246" t="s">
        <v>7016</v>
      </c>
      <c r="C13246" t="s">
        <v>7017</v>
      </c>
      <c r="D13246" t="s">
        <v>7018</v>
      </c>
      <c r="E13246" t="s">
        <v>54</v>
      </c>
      <c r="F13246" s="11" t="s">
        <v>7019</v>
      </c>
      <c r="G13246" s="11" t="s">
        <v>7020</v>
      </c>
      <c r="H13246" t="s">
        <v>18690</v>
      </c>
      <c r="I13246" s="11" t="s">
        <v>67</v>
      </c>
      <c r="J13246">
        <v>21</v>
      </c>
      <c r="K13246" s="34">
        <v>76.514251708984375</v>
      </c>
      <c r="L13246" s="34">
        <v>130.97708129882813</v>
      </c>
      <c r="M13246" s="34">
        <v>136.50100708007813</v>
      </c>
      <c r="N13246" s="35">
        <v>1.6611956357955933</v>
      </c>
      <c r="O13246">
        <v>80</v>
      </c>
      <c r="P13246">
        <v>0</v>
      </c>
    </row>
    <row r="13247" spans="1:16" x14ac:dyDescent="0.35">
      <c r="A13247" s="5" t="s">
        <v>16575</v>
      </c>
      <c r="B13247" t="s">
        <v>7016</v>
      </c>
      <c r="C13247" t="s">
        <v>7017</v>
      </c>
      <c r="D13247" t="s">
        <v>7018</v>
      </c>
      <c r="E13247" t="s">
        <v>54</v>
      </c>
      <c r="F13247" s="11" t="s">
        <v>7019</v>
      </c>
      <c r="G13247" s="11" t="s">
        <v>7020</v>
      </c>
      <c r="H13247" t="s">
        <v>18690</v>
      </c>
      <c r="I13247" s="11" t="s">
        <v>67</v>
      </c>
      <c r="J13247">
        <v>22</v>
      </c>
      <c r="K13247" s="34">
        <v>74.512748718261719</v>
      </c>
      <c r="L13247" s="34">
        <v>162.37565612792969</v>
      </c>
      <c r="M13247" s="34">
        <v>151.934326171875</v>
      </c>
      <c r="N13247" s="35">
        <v>2.9488353729248047</v>
      </c>
      <c r="O13247">
        <v>80</v>
      </c>
      <c r="P13247">
        <v>0</v>
      </c>
    </row>
    <row r="13248" spans="1:16" x14ac:dyDescent="0.35">
      <c r="A13248" s="5" t="s">
        <v>16576</v>
      </c>
      <c r="B13248" t="s">
        <v>7016</v>
      </c>
      <c r="C13248" t="s">
        <v>7017</v>
      </c>
      <c r="D13248" t="s">
        <v>7018</v>
      </c>
      <c r="E13248" t="s">
        <v>54</v>
      </c>
      <c r="F13248" s="11" t="s">
        <v>7019</v>
      </c>
      <c r="G13248" s="11" t="s">
        <v>7020</v>
      </c>
      <c r="H13248" t="s">
        <v>18690</v>
      </c>
      <c r="I13248" s="11" t="s">
        <v>67</v>
      </c>
      <c r="J13248">
        <v>23</v>
      </c>
      <c r="K13248" s="34">
        <v>74.014167785644531</v>
      </c>
      <c r="L13248" s="34">
        <v>175.17364501953125</v>
      </c>
      <c r="M13248" s="34">
        <v>164.42277526855469</v>
      </c>
      <c r="N13248" s="35">
        <v>3.0199611186981201</v>
      </c>
      <c r="O13248">
        <v>80</v>
      </c>
      <c r="P13248">
        <v>0</v>
      </c>
    </row>
    <row r="13249" spans="1:16" x14ac:dyDescent="0.35">
      <c r="A13249" s="5" t="s">
        <v>16577</v>
      </c>
      <c r="B13249" t="s">
        <v>7016</v>
      </c>
      <c r="C13249" t="s">
        <v>7017</v>
      </c>
      <c r="D13249" t="s">
        <v>7018</v>
      </c>
      <c r="E13249" t="s">
        <v>54</v>
      </c>
      <c r="F13249" s="11" t="s">
        <v>7019</v>
      </c>
      <c r="G13249" s="11" t="s">
        <v>7020</v>
      </c>
      <c r="H13249" t="s">
        <v>18690</v>
      </c>
      <c r="I13249" s="11" t="s">
        <v>67</v>
      </c>
      <c r="J13249">
        <v>24</v>
      </c>
      <c r="K13249" s="34">
        <v>73.748664855957031</v>
      </c>
      <c r="L13249" s="34">
        <v>175.61906433105469</v>
      </c>
      <c r="M13249" s="34">
        <v>166.09597778320313</v>
      </c>
      <c r="N13249" s="35">
        <v>2.6645896434783936</v>
      </c>
      <c r="O13249">
        <v>80</v>
      </c>
      <c r="P13249">
        <v>0</v>
      </c>
    </row>
    <row r="13250" spans="1:16" x14ac:dyDescent="0.35">
      <c r="A13250" s="5" t="s">
        <v>16578</v>
      </c>
      <c r="B13250" t="s">
        <v>7016</v>
      </c>
      <c r="C13250" t="s">
        <v>7017</v>
      </c>
      <c r="D13250" t="s">
        <v>7018</v>
      </c>
      <c r="E13250" t="s">
        <v>54</v>
      </c>
      <c r="F13250" s="11" t="s">
        <v>7019</v>
      </c>
      <c r="G13250" s="11" t="s">
        <v>7020</v>
      </c>
      <c r="H13250" t="s">
        <v>18690</v>
      </c>
      <c r="I13250" s="11" t="s">
        <v>68</v>
      </c>
      <c r="J13250">
        <v>1</v>
      </c>
      <c r="K13250" s="34">
        <v>69.167167663574219</v>
      </c>
      <c r="L13250" s="34">
        <v>190.97898864746094</v>
      </c>
      <c r="M13250" s="34">
        <v>164.78399658203125</v>
      </c>
      <c r="N13250" s="35">
        <v>7.313812255859375</v>
      </c>
      <c r="O13250">
        <v>80</v>
      </c>
      <c r="P13250">
        <v>0</v>
      </c>
    </row>
    <row r="13251" spans="1:16" x14ac:dyDescent="0.35">
      <c r="A13251" s="5" t="s">
        <v>16579</v>
      </c>
      <c r="B13251" t="s">
        <v>7016</v>
      </c>
      <c r="C13251" t="s">
        <v>7017</v>
      </c>
      <c r="D13251" t="s">
        <v>7018</v>
      </c>
      <c r="E13251" t="s">
        <v>54</v>
      </c>
      <c r="F13251" s="11" t="s">
        <v>7019</v>
      </c>
      <c r="G13251" s="11" t="s">
        <v>7020</v>
      </c>
      <c r="H13251" t="s">
        <v>18690</v>
      </c>
      <c r="I13251" s="11" t="s">
        <v>68</v>
      </c>
      <c r="J13251">
        <v>2</v>
      </c>
      <c r="K13251" s="34">
        <v>69.102279663085938</v>
      </c>
      <c r="L13251" s="34">
        <v>173.59121704101563</v>
      </c>
      <c r="M13251" s="34">
        <v>150.40483093261719</v>
      </c>
      <c r="N13251" s="35">
        <v>6.4716925621032715</v>
      </c>
      <c r="O13251">
        <v>80</v>
      </c>
      <c r="P13251">
        <v>0</v>
      </c>
    </row>
    <row r="13252" spans="1:16" x14ac:dyDescent="0.35">
      <c r="A13252" s="5" t="s">
        <v>16580</v>
      </c>
      <c r="B13252" t="s">
        <v>7016</v>
      </c>
      <c r="C13252" t="s">
        <v>7017</v>
      </c>
      <c r="D13252" t="s">
        <v>7018</v>
      </c>
      <c r="E13252" t="s">
        <v>54</v>
      </c>
      <c r="F13252" s="11" t="s">
        <v>7019</v>
      </c>
      <c r="G13252" s="11" t="s">
        <v>7020</v>
      </c>
      <c r="H13252" t="s">
        <v>18690</v>
      </c>
      <c r="I13252" s="11" t="s">
        <v>68</v>
      </c>
      <c r="J13252">
        <v>3</v>
      </c>
      <c r="K13252" s="34">
        <v>68.432579040527344</v>
      </c>
      <c r="L13252" s="34">
        <v>151.33010864257813</v>
      </c>
      <c r="M13252" s="34">
        <v>131.70489501953125</v>
      </c>
      <c r="N13252" s="35">
        <v>5.4704508781433105</v>
      </c>
      <c r="O13252">
        <v>80</v>
      </c>
      <c r="P13252">
        <v>0</v>
      </c>
    </row>
    <row r="13253" spans="1:16" x14ac:dyDescent="0.35">
      <c r="A13253" s="5" t="s">
        <v>16581</v>
      </c>
      <c r="B13253" t="s">
        <v>7016</v>
      </c>
      <c r="C13253" t="s">
        <v>7017</v>
      </c>
      <c r="D13253" t="s">
        <v>7018</v>
      </c>
      <c r="E13253" t="s">
        <v>54</v>
      </c>
      <c r="F13253" s="11" t="s">
        <v>7019</v>
      </c>
      <c r="G13253" s="11" t="s">
        <v>7020</v>
      </c>
      <c r="H13253" t="s">
        <v>18690</v>
      </c>
      <c r="I13253" s="11" t="s">
        <v>68</v>
      </c>
      <c r="J13253">
        <v>4</v>
      </c>
      <c r="K13253" s="34">
        <v>67.989501953125</v>
      </c>
      <c r="L13253" s="34">
        <v>125.78433990478516</v>
      </c>
      <c r="M13253" s="34">
        <v>109.63906860351563</v>
      </c>
      <c r="N13253" s="35">
        <v>4.4965872764587402</v>
      </c>
      <c r="O13253">
        <v>80</v>
      </c>
      <c r="P13253">
        <v>0</v>
      </c>
    </row>
    <row r="13254" spans="1:16" x14ac:dyDescent="0.35">
      <c r="A13254" s="5" t="s">
        <v>16582</v>
      </c>
      <c r="B13254" t="s">
        <v>7016</v>
      </c>
      <c r="C13254" t="s">
        <v>7017</v>
      </c>
      <c r="D13254" t="s">
        <v>7018</v>
      </c>
      <c r="E13254" t="s">
        <v>54</v>
      </c>
      <c r="F13254" s="11" t="s">
        <v>7019</v>
      </c>
      <c r="G13254" s="11" t="s">
        <v>7020</v>
      </c>
      <c r="H13254" t="s">
        <v>18690</v>
      </c>
      <c r="I13254" s="11" t="s">
        <v>68</v>
      </c>
      <c r="J13254">
        <v>5</v>
      </c>
      <c r="K13254" s="34">
        <v>67.127944946289063</v>
      </c>
      <c r="L13254" s="34">
        <v>99.341285705566406</v>
      </c>
      <c r="M13254" s="34">
        <v>86.548095703125</v>
      </c>
      <c r="N13254" s="35">
        <v>3.5618433952331543</v>
      </c>
      <c r="O13254">
        <v>80</v>
      </c>
      <c r="P13254">
        <v>0</v>
      </c>
    </row>
    <row r="13255" spans="1:16" x14ac:dyDescent="0.35">
      <c r="A13255" s="5" t="s">
        <v>16583</v>
      </c>
      <c r="B13255" t="s">
        <v>7016</v>
      </c>
      <c r="C13255" t="s">
        <v>7017</v>
      </c>
      <c r="D13255" t="s">
        <v>7018</v>
      </c>
      <c r="E13255" t="s">
        <v>54</v>
      </c>
      <c r="F13255" s="11" t="s">
        <v>7019</v>
      </c>
      <c r="G13255" s="11" t="s">
        <v>7020</v>
      </c>
      <c r="H13255" t="s">
        <v>18690</v>
      </c>
      <c r="I13255" s="11" t="s">
        <v>68</v>
      </c>
      <c r="J13255">
        <v>6</v>
      </c>
      <c r="K13255" s="34">
        <v>67.036949157714844</v>
      </c>
      <c r="L13255" s="34">
        <v>73.465614318847656</v>
      </c>
      <c r="M13255" s="34">
        <v>63.931694030761719</v>
      </c>
      <c r="N13255" s="35">
        <v>2.6524317264556885</v>
      </c>
      <c r="O13255">
        <v>80</v>
      </c>
      <c r="P13255">
        <v>0</v>
      </c>
    </row>
    <row r="13256" spans="1:16" x14ac:dyDescent="0.35">
      <c r="A13256" s="5" t="s">
        <v>16584</v>
      </c>
      <c r="B13256" t="s">
        <v>7016</v>
      </c>
      <c r="C13256" t="s">
        <v>7017</v>
      </c>
      <c r="D13256" t="s">
        <v>7018</v>
      </c>
      <c r="E13256" t="s">
        <v>54</v>
      </c>
      <c r="F13256" s="11" t="s">
        <v>7019</v>
      </c>
      <c r="G13256" s="11" t="s">
        <v>7020</v>
      </c>
      <c r="H13256" t="s">
        <v>18690</v>
      </c>
      <c r="I13256" s="11" t="s">
        <v>68</v>
      </c>
      <c r="J13256">
        <v>7</v>
      </c>
      <c r="K13256" s="34">
        <v>67.318084716796875</v>
      </c>
      <c r="L13256" s="34">
        <v>46.943199157714844</v>
      </c>
      <c r="M13256" s="34">
        <v>44.166461944580078</v>
      </c>
      <c r="N13256" s="35">
        <v>0.77714651823043823</v>
      </c>
      <c r="O13256">
        <v>80</v>
      </c>
      <c r="P13256">
        <v>0</v>
      </c>
    </row>
    <row r="13257" spans="1:16" x14ac:dyDescent="0.35">
      <c r="A13257" s="5" t="s">
        <v>16585</v>
      </c>
      <c r="B13257" t="s">
        <v>7016</v>
      </c>
      <c r="C13257" t="s">
        <v>7017</v>
      </c>
      <c r="D13257" t="s">
        <v>7018</v>
      </c>
      <c r="E13257" t="s">
        <v>54</v>
      </c>
      <c r="F13257" s="11" t="s">
        <v>7019</v>
      </c>
      <c r="G13257" s="11" t="s">
        <v>7020</v>
      </c>
      <c r="H13257" t="s">
        <v>18690</v>
      </c>
      <c r="I13257" s="11" t="s">
        <v>68</v>
      </c>
      <c r="J13257">
        <v>8</v>
      </c>
      <c r="K13257" s="34">
        <v>67.80438232421875</v>
      </c>
      <c r="L13257" s="34">
        <v>37.879360198974609</v>
      </c>
      <c r="M13257" s="34">
        <v>36.024978637695313</v>
      </c>
      <c r="N13257" s="35">
        <v>0.51882040500640869</v>
      </c>
      <c r="O13257">
        <v>80</v>
      </c>
      <c r="P13257">
        <v>0</v>
      </c>
    </row>
    <row r="13258" spans="1:16" x14ac:dyDescent="0.35">
      <c r="A13258" s="5" t="s">
        <v>16586</v>
      </c>
      <c r="B13258" t="s">
        <v>7016</v>
      </c>
      <c r="C13258" t="s">
        <v>7017</v>
      </c>
      <c r="D13258" t="s">
        <v>7018</v>
      </c>
      <c r="E13258" t="s">
        <v>54</v>
      </c>
      <c r="F13258" s="11" t="s">
        <v>7019</v>
      </c>
      <c r="G13258" s="11" t="s">
        <v>7020</v>
      </c>
      <c r="H13258" t="s">
        <v>18690</v>
      </c>
      <c r="I13258" s="11" t="s">
        <v>68</v>
      </c>
      <c r="J13258">
        <v>9</v>
      </c>
      <c r="K13258" s="34">
        <v>71.145553588867188</v>
      </c>
      <c r="L13258" s="34">
        <v>40.382144927978516</v>
      </c>
      <c r="M13258" s="34">
        <v>38.764522552490234</v>
      </c>
      <c r="N13258" s="35">
        <v>0.46072894334793091</v>
      </c>
      <c r="O13258">
        <v>80</v>
      </c>
      <c r="P13258">
        <v>0</v>
      </c>
    </row>
    <row r="13259" spans="1:16" x14ac:dyDescent="0.35">
      <c r="A13259" s="5" t="s">
        <v>16587</v>
      </c>
      <c r="B13259" t="s">
        <v>7016</v>
      </c>
      <c r="C13259" t="s">
        <v>7017</v>
      </c>
      <c r="D13259" t="s">
        <v>7018</v>
      </c>
      <c r="E13259" t="s">
        <v>54</v>
      </c>
      <c r="F13259" s="11" t="s">
        <v>7019</v>
      </c>
      <c r="G13259" s="11" t="s">
        <v>7020</v>
      </c>
      <c r="H13259" t="s">
        <v>18690</v>
      </c>
      <c r="I13259" s="11" t="s">
        <v>68</v>
      </c>
      <c r="J13259">
        <v>10</v>
      </c>
      <c r="K13259" s="34">
        <v>75.585136413574219</v>
      </c>
      <c r="L13259" s="34">
        <v>46.784465789794922</v>
      </c>
      <c r="M13259" s="34">
        <v>44.881538391113281</v>
      </c>
      <c r="N13259" s="35">
        <v>0.54588180780410767</v>
      </c>
      <c r="O13259">
        <v>80</v>
      </c>
      <c r="P13259">
        <v>0</v>
      </c>
    </row>
    <row r="13260" spans="1:16" x14ac:dyDescent="0.35">
      <c r="A13260" s="5" t="s">
        <v>16588</v>
      </c>
      <c r="B13260" t="s">
        <v>7016</v>
      </c>
      <c r="C13260" t="s">
        <v>7017</v>
      </c>
      <c r="D13260" t="s">
        <v>7018</v>
      </c>
      <c r="E13260" t="s">
        <v>54</v>
      </c>
      <c r="F13260" s="11" t="s">
        <v>7019</v>
      </c>
      <c r="G13260" s="11" t="s">
        <v>7020</v>
      </c>
      <c r="H13260" t="s">
        <v>18690</v>
      </c>
      <c r="I13260" s="11" t="s">
        <v>68</v>
      </c>
      <c r="J13260">
        <v>11</v>
      </c>
      <c r="K13260" s="34">
        <v>79.930473327636719</v>
      </c>
      <c r="L13260" s="34">
        <v>50.982410430908203</v>
      </c>
      <c r="M13260" s="34">
        <v>48.788162231445313</v>
      </c>
      <c r="N13260" s="35">
        <v>0.61092847585678101</v>
      </c>
      <c r="O13260">
        <v>80</v>
      </c>
      <c r="P13260">
        <v>0</v>
      </c>
    </row>
    <row r="13261" spans="1:16" x14ac:dyDescent="0.35">
      <c r="A13261" s="5" t="s">
        <v>16589</v>
      </c>
      <c r="B13261" t="s">
        <v>7016</v>
      </c>
      <c r="C13261" t="s">
        <v>7017</v>
      </c>
      <c r="D13261" t="s">
        <v>7018</v>
      </c>
      <c r="E13261" t="s">
        <v>54</v>
      </c>
      <c r="F13261" s="11" t="s">
        <v>7019</v>
      </c>
      <c r="G13261" s="11" t="s">
        <v>7020</v>
      </c>
      <c r="H13261" t="s">
        <v>18690</v>
      </c>
      <c r="I13261" s="11" t="s">
        <v>68</v>
      </c>
      <c r="J13261">
        <v>12</v>
      </c>
      <c r="K13261" s="34">
        <v>81.232528686523438</v>
      </c>
      <c r="L13261" s="34">
        <v>54.916427612304688</v>
      </c>
      <c r="M13261" s="34">
        <v>52.416500091552734</v>
      </c>
      <c r="N13261" s="35">
        <v>0.69422924518585205</v>
      </c>
      <c r="O13261">
        <v>80</v>
      </c>
      <c r="P13261">
        <v>0</v>
      </c>
    </row>
    <row r="13262" spans="1:16" x14ac:dyDescent="0.35">
      <c r="A13262" s="5" t="s">
        <v>16590</v>
      </c>
      <c r="B13262" t="s">
        <v>7016</v>
      </c>
      <c r="C13262" t="s">
        <v>7017</v>
      </c>
      <c r="D13262" t="s">
        <v>7018</v>
      </c>
      <c r="E13262" t="s">
        <v>54</v>
      </c>
      <c r="F13262" s="11" t="s">
        <v>7019</v>
      </c>
      <c r="G13262" s="11" t="s">
        <v>7020</v>
      </c>
      <c r="H13262" t="s">
        <v>18690</v>
      </c>
      <c r="I13262" s="11" t="s">
        <v>68</v>
      </c>
      <c r="J13262">
        <v>13</v>
      </c>
      <c r="K13262" s="34">
        <v>81.818183898925781</v>
      </c>
      <c r="L13262" s="34">
        <v>59.976261138916016</v>
      </c>
      <c r="M13262" s="34">
        <v>57.022651672363281</v>
      </c>
      <c r="N13262" s="35">
        <v>0.81754839420318604</v>
      </c>
      <c r="O13262">
        <v>80</v>
      </c>
      <c r="P13262">
        <v>0</v>
      </c>
    </row>
    <row r="13263" spans="1:16" x14ac:dyDescent="0.35">
      <c r="A13263" s="5" t="s">
        <v>16591</v>
      </c>
      <c r="B13263" t="s">
        <v>7016</v>
      </c>
      <c r="C13263" t="s">
        <v>7017</v>
      </c>
      <c r="D13263" t="s">
        <v>7018</v>
      </c>
      <c r="E13263" t="s">
        <v>54</v>
      </c>
      <c r="F13263" s="11" t="s">
        <v>7019</v>
      </c>
      <c r="G13263" s="11" t="s">
        <v>7020</v>
      </c>
      <c r="H13263" t="s">
        <v>18690</v>
      </c>
      <c r="I13263" s="11" t="s">
        <v>68</v>
      </c>
      <c r="J13263">
        <v>14</v>
      </c>
      <c r="K13263" s="34">
        <v>82.171943664550781</v>
      </c>
      <c r="L13263" s="34">
        <v>65.653152465820313</v>
      </c>
      <c r="M13263" s="34">
        <v>62.066616058349609</v>
      </c>
      <c r="N13263" s="35">
        <v>0.99369972944259644</v>
      </c>
      <c r="O13263">
        <v>80</v>
      </c>
      <c r="P13263">
        <v>0</v>
      </c>
    </row>
    <row r="13264" spans="1:16" x14ac:dyDescent="0.35">
      <c r="A13264" s="5" t="s">
        <v>16592</v>
      </c>
      <c r="B13264" t="s">
        <v>7016</v>
      </c>
      <c r="C13264" t="s">
        <v>7017</v>
      </c>
      <c r="D13264" t="s">
        <v>7018</v>
      </c>
      <c r="E13264" t="s">
        <v>54</v>
      </c>
      <c r="F13264" s="11" t="s">
        <v>7019</v>
      </c>
      <c r="G13264" s="11" t="s">
        <v>7020</v>
      </c>
      <c r="H13264" t="s">
        <v>18690</v>
      </c>
      <c r="I13264" s="11" t="s">
        <v>68</v>
      </c>
      <c r="J13264">
        <v>15</v>
      </c>
      <c r="K13264" s="34">
        <v>82.251213073730469</v>
      </c>
      <c r="L13264" s="34">
        <v>72.579795837402344</v>
      </c>
      <c r="M13264" s="34">
        <v>60.433128356933594</v>
      </c>
      <c r="N13264" s="35">
        <v>4.747011661529541</v>
      </c>
      <c r="O13264">
        <v>80</v>
      </c>
      <c r="P13264">
        <v>0</v>
      </c>
    </row>
    <row r="13265" spans="1:16" x14ac:dyDescent="0.35">
      <c r="A13265" s="5" t="s">
        <v>16593</v>
      </c>
      <c r="B13265" t="s">
        <v>7016</v>
      </c>
      <c r="C13265" t="s">
        <v>7017</v>
      </c>
      <c r="D13265" t="s">
        <v>7018</v>
      </c>
      <c r="E13265" t="s">
        <v>54</v>
      </c>
      <c r="F13265" s="11" t="s">
        <v>7019</v>
      </c>
      <c r="G13265" s="11" t="s">
        <v>7020</v>
      </c>
      <c r="H13265" t="s">
        <v>18690</v>
      </c>
      <c r="I13265" s="11" t="s">
        <v>68</v>
      </c>
      <c r="J13265">
        <v>16</v>
      </c>
      <c r="K13265" s="34">
        <v>81.417587280273438</v>
      </c>
      <c r="L13265" s="34">
        <v>79.602363586425781</v>
      </c>
      <c r="M13265" s="34">
        <v>57.538021087646484</v>
      </c>
      <c r="N13265" s="35">
        <v>7.0498518943786621</v>
      </c>
      <c r="O13265">
        <v>80</v>
      </c>
      <c r="P13265">
        <v>0</v>
      </c>
    </row>
    <row r="13266" spans="1:16" x14ac:dyDescent="0.35">
      <c r="A13266" s="5" t="s">
        <v>16594</v>
      </c>
      <c r="B13266" t="s">
        <v>7016</v>
      </c>
      <c r="C13266" t="s">
        <v>7017</v>
      </c>
      <c r="D13266" t="s">
        <v>7018</v>
      </c>
      <c r="E13266" t="s">
        <v>54</v>
      </c>
      <c r="F13266" s="11" t="s">
        <v>7019</v>
      </c>
      <c r="G13266" s="11" t="s">
        <v>7020</v>
      </c>
      <c r="H13266" t="s">
        <v>18690</v>
      </c>
      <c r="I13266" s="11" t="s">
        <v>68</v>
      </c>
      <c r="J13266">
        <v>17</v>
      </c>
      <c r="K13266" s="34">
        <v>81.401664733886719</v>
      </c>
      <c r="L13266" s="34">
        <v>79.784881591796875</v>
      </c>
      <c r="M13266" s="34">
        <v>53.702655792236328</v>
      </c>
      <c r="N13266" s="35">
        <v>7.2439579963684082</v>
      </c>
      <c r="O13266">
        <v>80</v>
      </c>
      <c r="P13266">
        <v>0</v>
      </c>
    </row>
    <row r="13267" spans="1:16" x14ac:dyDescent="0.35">
      <c r="A13267" s="5" t="s">
        <v>16595</v>
      </c>
      <c r="B13267" t="s">
        <v>7016</v>
      </c>
      <c r="C13267" t="s">
        <v>7017</v>
      </c>
      <c r="D13267" t="s">
        <v>7018</v>
      </c>
      <c r="E13267" t="s">
        <v>54</v>
      </c>
      <c r="F13267" s="11" t="s">
        <v>7019</v>
      </c>
      <c r="G13267" s="11" t="s">
        <v>7020</v>
      </c>
      <c r="H13267" t="s">
        <v>18690</v>
      </c>
      <c r="I13267" s="11" t="s">
        <v>68</v>
      </c>
      <c r="J13267">
        <v>18</v>
      </c>
      <c r="K13267" s="34">
        <v>81.199653625488281</v>
      </c>
      <c r="L13267" s="34">
        <v>93.801048278808594</v>
      </c>
      <c r="M13267" s="34">
        <v>63.019016265869141</v>
      </c>
      <c r="N13267" s="35">
        <v>8.5477085113525391</v>
      </c>
      <c r="O13267">
        <v>80</v>
      </c>
      <c r="P13267">
        <v>0</v>
      </c>
    </row>
    <row r="13268" spans="1:16" x14ac:dyDescent="0.35">
      <c r="A13268" s="5" t="s">
        <v>16596</v>
      </c>
      <c r="B13268" t="s">
        <v>7016</v>
      </c>
      <c r="C13268" t="s">
        <v>7017</v>
      </c>
      <c r="D13268" t="s">
        <v>7018</v>
      </c>
      <c r="E13268" t="s">
        <v>54</v>
      </c>
      <c r="F13268" s="11" t="s">
        <v>7019</v>
      </c>
      <c r="G13268" s="11" t="s">
        <v>7020</v>
      </c>
      <c r="H13268" t="s">
        <v>18690</v>
      </c>
      <c r="I13268" s="11" t="s">
        <v>68</v>
      </c>
      <c r="J13268">
        <v>19</v>
      </c>
      <c r="K13268" s="34">
        <v>79.215278625488281</v>
      </c>
      <c r="L13268" s="34">
        <v>109.81308746337891</v>
      </c>
      <c r="M13268" s="34">
        <v>73.545051574707031</v>
      </c>
      <c r="N13268" s="35">
        <v>10.08035945892334</v>
      </c>
      <c r="O13268">
        <v>80</v>
      </c>
      <c r="P13268">
        <v>0</v>
      </c>
    </row>
    <row r="13269" spans="1:16" x14ac:dyDescent="0.35">
      <c r="A13269" s="5" t="s">
        <v>16597</v>
      </c>
      <c r="B13269" t="s">
        <v>7016</v>
      </c>
      <c r="C13269" t="s">
        <v>7017</v>
      </c>
      <c r="D13269" t="s">
        <v>7018</v>
      </c>
      <c r="E13269" t="s">
        <v>54</v>
      </c>
      <c r="F13269" s="11" t="s">
        <v>7019</v>
      </c>
      <c r="G13269" s="11" t="s">
        <v>7020</v>
      </c>
      <c r="H13269" t="s">
        <v>18690</v>
      </c>
      <c r="I13269" s="11" t="s">
        <v>68</v>
      </c>
      <c r="J13269">
        <v>20</v>
      </c>
      <c r="K13269" s="34">
        <v>77.108161926269531</v>
      </c>
      <c r="L13269" s="34">
        <v>120.18715667724609</v>
      </c>
      <c r="M13269" s="34">
        <v>80.487625122070313</v>
      </c>
      <c r="N13269" s="35">
        <v>11.050126075744629</v>
      </c>
      <c r="O13269">
        <v>80</v>
      </c>
      <c r="P13269">
        <v>0</v>
      </c>
    </row>
    <row r="13270" spans="1:16" x14ac:dyDescent="0.35">
      <c r="A13270" s="5" t="s">
        <v>16598</v>
      </c>
      <c r="B13270" t="s">
        <v>7016</v>
      </c>
      <c r="C13270" t="s">
        <v>7017</v>
      </c>
      <c r="D13270" t="s">
        <v>7018</v>
      </c>
      <c r="E13270" t="s">
        <v>54</v>
      </c>
      <c r="F13270" s="11" t="s">
        <v>7019</v>
      </c>
      <c r="G13270" s="11" t="s">
        <v>7020</v>
      </c>
      <c r="H13270" t="s">
        <v>18690</v>
      </c>
      <c r="I13270" s="11" t="s">
        <v>68</v>
      </c>
      <c r="J13270">
        <v>21</v>
      </c>
      <c r="K13270" s="34">
        <v>75.549575805664063</v>
      </c>
      <c r="L13270" s="34">
        <v>131.20260620117188</v>
      </c>
      <c r="M13270" s="34">
        <v>88.109451293945313</v>
      </c>
      <c r="N13270" s="35">
        <v>11.993178367614746</v>
      </c>
      <c r="O13270">
        <v>80</v>
      </c>
      <c r="P13270">
        <v>0</v>
      </c>
    </row>
    <row r="13271" spans="1:16" x14ac:dyDescent="0.35">
      <c r="A13271" s="5" t="s">
        <v>16599</v>
      </c>
      <c r="B13271" t="s">
        <v>7016</v>
      </c>
      <c r="C13271" t="s">
        <v>7017</v>
      </c>
      <c r="D13271" t="s">
        <v>7018</v>
      </c>
      <c r="E13271" t="s">
        <v>54</v>
      </c>
      <c r="F13271" s="11" t="s">
        <v>7019</v>
      </c>
      <c r="G13271" s="11" t="s">
        <v>7020</v>
      </c>
      <c r="H13271" t="s">
        <v>18690</v>
      </c>
      <c r="I13271" s="11" t="s">
        <v>68</v>
      </c>
      <c r="J13271">
        <v>22</v>
      </c>
      <c r="K13271" s="34">
        <v>73.6962890625</v>
      </c>
      <c r="L13271" s="34">
        <v>163.80375671386719</v>
      </c>
      <c r="M13271" s="34">
        <v>98.018547058105469</v>
      </c>
      <c r="N13271" s="35">
        <v>18.282367706298828</v>
      </c>
      <c r="O13271">
        <v>80</v>
      </c>
      <c r="P13271">
        <v>0</v>
      </c>
    </row>
    <row r="13272" spans="1:16" x14ac:dyDescent="0.35">
      <c r="A13272" s="5" t="s">
        <v>16600</v>
      </c>
      <c r="B13272" t="s">
        <v>7016</v>
      </c>
      <c r="C13272" t="s">
        <v>7017</v>
      </c>
      <c r="D13272" t="s">
        <v>7018</v>
      </c>
      <c r="E13272" t="s">
        <v>54</v>
      </c>
      <c r="F13272" s="11" t="s">
        <v>7019</v>
      </c>
      <c r="G13272" s="11" t="s">
        <v>7020</v>
      </c>
      <c r="H13272" t="s">
        <v>18690</v>
      </c>
      <c r="I13272" s="11" t="s">
        <v>68</v>
      </c>
      <c r="J13272">
        <v>23</v>
      </c>
      <c r="K13272" s="34">
        <v>72.987716674804688</v>
      </c>
      <c r="L13272" s="34">
        <v>177.14993286132813</v>
      </c>
      <c r="M13272" s="34">
        <v>165.04556274414063</v>
      </c>
      <c r="N13272" s="35">
        <v>3.3815412521362305</v>
      </c>
      <c r="O13272">
        <v>80</v>
      </c>
      <c r="P13272">
        <v>0</v>
      </c>
    </row>
    <row r="13273" spans="1:16" x14ac:dyDescent="0.35">
      <c r="A13273" s="5" t="s">
        <v>16601</v>
      </c>
      <c r="B13273" t="s">
        <v>7016</v>
      </c>
      <c r="C13273" t="s">
        <v>7017</v>
      </c>
      <c r="D13273" t="s">
        <v>7018</v>
      </c>
      <c r="E13273" t="s">
        <v>54</v>
      </c>
      <c r="F13273" s="11" t="s">
        <v>7019</v>
      </c>
      <c r="G13273" s="11" t="s">
        <v>7020</v>
      </c>
      <c r="H13273" t="s">
        <v>18690</v>
      </c>
      <c r="I13273" s="11" t="s">
        <v>68</v>
      </c>
      <c r="J13273">
        <v>24</v>
      </c>
      <c r="K13273" s="34">
        <v>72.455940246582031</v>
      </c>
      <c r="L13273" s="34">
        <v>177.534423828125</v>
      </c>
      <c r="M13273" s="34">
        <v>166.51573181152344</v>
      </c>
      <c r="N13273" s="35">
        <v>3.0937488079071045</v>
      </c>
      <c r="O13273">
        <v>80</v>
      </c>
      <c r="P13273">
        <v>0</v>
      </c>
    </row>
    <row r="13274" spans="1:16" x14ac:dyDescent="0.35">
      <c r="A13274" s="5" t="s">
        <v>16602</v>
      </c>
      <c r="B13274" t="s">
        <v>7016</v>
      </c>
      <c r="C13274" t="s">
        <v>7017</v>
      </c>
      <c r="D13274" t="s">
        <v>7018</v>
      </c>
      <c r="E13274" t="s">
        <v>54</v>
      </c>
      <c r="F13274" s="11" t="s">
        <v>7019</v>
      </c>
      <c r="G13274" s="11" t="s">
        <v>7020</v>
      </c>
      <c r="H13274" t="s">
        <v>18690</v>
      </c>
      <c r="I13274" s="11" t="s">
        <v>69</v>
      </c>
      <c r="J13274">
        <v>1</v>
      </c>
      <c r="K13274" s="34">
        <v>62.501750946044922</v>
      </c>
      <c r="L13274" s="34">
        <v>169.54789733886719</v>
      </c>
      <c r="M13274" s="34">
        <v>160.12498474121094</v>
      </c>
      <c r="N13274" s="35">
        <v>2.7157349586486816</v>
      </c>
      <c r="O13274">
        <v>80</v>
      </c>
      <c r="P13274">
        <v>0</v>
      </c>
    </row>
    <row r="13275" spans="1:16" x14ac:dyDescent="0.35">
      <c r="A13275" s="5" t="s">
        <v>16603</v>
      </c>
      <c r="B13275" t="s">
        <v>7016</v>
      </c>
      <c r="C13275" t="s">
        <v>7017</v>
      </c>
      <c r="D13275" t="s">
        <v>7018</v>
      </c>
      <c r="E13275" t="s">
        <v>54</v>
      </c>
      <c r="F13275" s="11" t="s">
        <v>7019</v>
      </c>
      <c r="G13275" s="11" t="s">
        <v>7020</v>
      </c>
      <c r="H13275" t="s">
        <v>18690</v>
      </c>
      <c r="I13275" s="11" t="s">
        <v>69</v>
      </c>
      <c r="J13275">
        <v>2</v>
      </c>
      <c r="K13275" s="34">
        <v>61.8072509765625</v>
      </c>
      <c r="L13275" s="34">
        <v>154.23251342773438</v>
      </c>
      <c r="M13275" s="34">
        <v>146.27378845214844</v>
      </c>
      <c r="N13275" s="35">
        <v>2.2909646034240723</v>
      </c>
      <c r="O13275">
        <v>80</v>
      </c>
      <c r="P13275">
        <v>0</v>
      </c>
    </row>
    <row r="13276" spans="1:16" x14ac:dyDescent="0.35">
      <c r="A13276" s="5" t="s">
        <v>16604</v>
      </c>
      <c r="B13276" t="s">
        <v>7016</v>
      </c>
      <c r="C13276" t="s">
        <v>7017</v>
      </c>
      <c r="D13276" t="s">
        <v>7018</v>
      </c>
      <c r="E13276" t="s">
        <v>54</v>
      </c>
      <c r="F13276" s="11" t="s">
        <v>7019</v>
      </c>
      <c r="G13276" s="11" t="s">
        <v>7020</v>
      </c>
      <c r="H13276" t="s">
        <v>18690</v>
      </c>
      <c r="I13276" s="11" t="s">
        <v>69</v>
      </c>
      <c r="J13276">
        <v>3</v>
      </c>
      <c r="K13276" s="34">
        <v>61.308502197265625</v>
      </c>
      <c r="L13276" s="34">
        <v>134.30740356445313</v>
      </c>
      <c r="M13276" s="34">
        <v>127.63740539550781</v>
      </c>
      <c r="N13276" s="35">
        <v>1.9293193817138672</v>
      </c>
      <c r="O13276">
        <v>80</v>
      </c>
      <c r="P13276">
        <v>0</v>
      </c>
    </row>
    <row r="13277" spans="1:16" x14ac:dyDescent="0.35">
      <c r="A13277" s="5" t="s">
        <v>16605</v>
      </c>
      <c r="B13277" t="s">
        <v>7016</v>
      </c>
      <c r="C13277" t="s">
        <v>7017</v>
      </c>
      <c r="D13277" t="s">
        <v>7018</v>
      </c>
      <c r="E13277" t="s">
        <v>54</v>
      </c>
      <c r="F13277" s="11" t="s">
        <v>7019</v>
      </c>
      <c r="G13277" s="11" t="s">
        <v>7020</v>
      </c>
      <c r="H13277" t="s">
        <v>18690</v>
      </c>
      <c r="I13277" s="11" t="s">
        <v>69</v>
      </c>
      <c r="J13277">
        <v>4</v>
      </c>
      <c r="K13277" s="34">
        <v>60.429500579833984</v>
      </c>
      <c r="L13277" s="34">
        <v>111.22685241699219</v>
      </c>
      <c r="M13277" s="34">
        <v>105.75558471679688</v>
      </c>
      <c r="N13277" s="35">
        <v>1.5890787839889526</v>
      </c>
      <c r="O13277">
        <v>80</v>
      </c>
      <c r="P13277">
        <v>0</v>
      </c>
    </row>
    <row r="13278" spans="1:16" x14ac:dyDescent="0.35">
      <c r="A13278" s="5" t="s">
        <v>16606</v>
      </c>
      <c r="B13278" t="s">
        <v>7016</v>
      </c>
      <c r="C13278" t="s">
        <v>7017</v>
      </c>
      <c r="D13278" t="s">
        <v>7018</v>
      </c>
      <c r="E13278" t="s">
        <v>54</v>
      </c>
      <c r="F13278" s="11" t="s">
        <v>7019</v>
      </c>
      <c r="G13278" s="11" t="s">
        <v>7020</v>
      </c>
      <c r="H13278" t="s">
        <v>18690</v>
      </c>
      <c r="I13278" s="11" t="s">
        <v>69</v>
      </c>
      <c r="J13278">
        <v>5</v>
      </c>
      <c r="K13278" s="34">
        <v>59.818248748779297</v>
      </c>
      <c r="L13278" s="34">
        <v>87.902000427246094</v>
      </c>
      <c r="M13278" s="34">
        <v>83.519866943359375</v>
      </c>
      <c r="N13278" s="35">
        <v>1.2671374082565308</v>
      </c>
      <c r="O13278">
        <v>80</v>
      </c>
      <c r="P13278">
        <v>0</v>
      </c>
    </row>
    <row r="13279" spans="1:16" x14ac:dyDescent="0.35">
      <c r="A13279" s="5" t="s">
        <v>16607</v>
      </c>
      <c r="B13279" t="s">
        <v>7016</v>
      </c>
      <c r="C13279" t="s">
        <v>7017</v>
      </c>
      <c r="D13279" t="s">
        <v>7018</v>
      </c>
      <c r="E13279" t="s">
        <v>54</v>
      </c>
      <c r="F13279" s="11" t="s">
        <v>7019</v>
      </c>
      <c r="G13279" s="11" t="s">
        <v>7020</v>
      </c>
      <c r="H13279" t="s">
        <v>18690</v>
      </c>
      <c r="I13279" s="11" t="s">
        <v>69</v>
      </c>
      <c r="J13279">
        <v>6</v>
      </c>
      <c r="K13279" s="34">
        <v>59.482250213623047</v>
      </c>
      <c r="L13279" s="34">
        <v>65.000518798828125</v>
      </c>
      <c r="M13279" s="34">
        <v>61.497295379638672</v>
      </c>
      <c r="N13279" s="35">
        <v>0.99431717395782471</v>
      </c>
      <c r="O13279">
        <v>80</v>
      </c>
      <c r="P13279">
        <v>0</v>
      </c>
    </row>
    <row r="13280" spans="1:16" x14ac:dyDescent="0.35">
      <c r="A13280" s="5" t="s">
        <v>16608</v>
      </c>
      <c r="B13280" t="s">
        <v>7016</v>
      </c>
      <c r="C13280" t="s">
        <v>7017</v>
      </c>
      <c r="D13280" t="s">
        <v>7018</v>
      </c>
      <c r="E13280" t="s">
        <v>54</v>
      </c>
      <c r="F13280" s="11" t="s">
        <v>7019</v>
      </c>
      <c r="G13280" s="11" t="s">
        <v>7020</v>
      </c>
      <c r="H13280" t="s">
        <v>18690</v>
      </c>
      <c r="I13280" s="11" t="s">
        <v>69</v>
      </c>
      <c r="J13280">
        <v>7</v>
      </c>
      <c r="K13280" s="34">
        <v>59.078750610351563</v>
      </c>
      <c r="L13280" s="34">
        <v>41.476234436035156</v>
      </c>
      <c r="M13280" s="34">
        <v>42.362766265869141</v>
      </c>
      <c r="N13280" s="35">
        <v>0.28517839312553406</v>
      </c>
      <c r="O13280">
        <v>80</v>
      </c>
      <c r="P13280">
        <v>0</v>
      </c>
    </row>
    <row r="13281" spans="1:16" x14ac:dyDescent="0.35">
      <c r="A13281" s="5" t="s">
        <v>16609</v>
      </c>
      <c r="B13281" t="s">
        <v>7016</v>
      </c>
      <c r="C13281" t="s">
        <v>7017</v>
      </c>
      <c r="D13281" t="s">
        <v>7018</v>
      </c>
      <c r="E13281" t="s">
        <v>54</v>
      </c>
      <c r="F13281" s="11" t="s">
        <v>7019</v>
      </c>
      <c r="G13281" s="11" t="s">
        <v>7020</v>
      </c>
      <c r="H13281" t="s">
        <v>18690</v>
      </c>
      <c r="I13281" s="11" t="s">
        <v>69</v>
      </c>
      <c r="J13281">
        <v>8</v>
      </c>
      <c r="K13281" s="34">
        <v>59.590999603271484</v>
      </c>
      <c r="L13281" s="34">
        <v>33.509353637695313</v>
      </c>
      <c r="M13281" s="34">
        <v>34.322574615478516</v>
      </c>
      <c r="N13281" s="35">
        <v>0.24600835144519806</v>
      </c>
      <c r="O13281">
        <v>80</v>
      </c>
      <c r="P13281">
        <v>0</v>
      </c>
    </row>
    <row r="13282" spans="1:16" x14ac:dyDescent="0.35">
      <c r="A13282" s="5" t="s">
        <v>16610</v>
      </c>
      <c r="B13282" t="s">
        <v>7016</v>
      </c>
      <c r="C13282" t="s">
        <v>7017</v>
      </c>
      <c r="D13282" t="s">
        <v>7018</v>
      </c>
      <c r="E13282" t="s">
        <v>54</v>
      </c>
      <c r="F13282" s="11" t="s">
        <v>7019</v>
      </c>
      <c r="G13282" s="11" t="s">
        <v>7020</v>
      </c>
      <c r="H13282" t="s">
        <v>18690</v>
      </c>
      <c r="I13282" s="11" t="s">
        <v>69</v>
      </c>
      <c r="J13282">
        <v>9</v>
      </c>
      <c r="K13282" s="34">
        <v>62.072750091552734</v>
      </c>
      <c r="L13282" s="34">
        <v>35.877670288085938</v>
      </c>
      <c r="M13282" s="34">
        <v>37.328014373779297</v>
      </c>
      <c r="N13282" s="35">
        <v>0.42623436450958252</v>
      </c>
      <c r="O13282">
        <v>80</v>
      </c>
      <c r="P13282">
        <v>0</v>
      </c>
    </row>
    <row r="13283" spans="1:16" x14ac:dyDescent="0.35">
      <c r="A13283" s="5" t="s">
        <v>16611</v>
      </c>
      <c r="B13283" t="s">
        <v>7016</v>
      </c>
      <c r="C13283" t="s">
        <v>7017</v>
      </c>
      <c r="D13283" t="s">
        <v>7018</v>
      </c>
      <c r="E13283" t="s">
        <v>54</v>
      </c>
      <c r="F13283" s="11" t="s">
        <v>7019</v>
      </c>
      <c r="G13283" s="11" t="s">
        <v>7020</v>
      </c>
      <c r="H13283" t="s">
        <v>18690</v>
      </c>
      <c r="I13283" s="11" t="s">
        <v>69</v>
      </c>
      <c r="J13283">
        <v>10</v>
      </c>
      <c r="K13283" s="34">
        <v>67.919746398925781</v>
      </c>
      <c r="L13283" s="34">
        <v>41.971626281738281</v>
      </c>
      <c r="M13283" s="34">
        <v>43.702980041503906</v>
      </c>
      <c r="N13283" s="35">
        <v>0.54240995645523071</v>
      </c>
      <c r="O13283">
        <v>80</v>
      </c>
      <c r="P13283">
        <v>0</v>
      </c>
    </row>
    <row r="13284" spans="1:16" x14ac:dyDescent="0.35">
      <c r="A13284" s="5" t="s">
        <v>16612</v>
      </c>
      <c r="B13284" t="s">
        <v>7016</v>
      </c>
      <c r="C13284" t="s">
        <v>7017</v>
      </c>
      <c r="D13284" t="s">
        <v>7018</v>
      </c>
      <c r="E13284" t="s">
        <v>54</v>
      </c>
      <c r="F13284" s="11" t="s">
        <v>7019</v>
      </c>
      <c r="G13284" s="11" t="s">
        <v>7020</v>
      </c>
      <c r="H13284" t="s">
        <v>18690</v>
      </c>
      <c r="I13284" s="11" t="s">
        <v>69</v>
      </c>
      <c r="J13284">
        <v>11</v>
      </c>
      <c r="K13284" s="34">
        <v>73.576248168945313</v>
      </c>
      <c r="L13284" s="34">
        <v>46.141101837158203</v>
      </c>
      <c r="M13284" s="34">
        <v>48.014293670654297</v>
      </c>
      <c r="N13284" s="35">
        <v>0.61588984727859497</v>
      </c>
      <c r="O13284">
        <v>80</v>
      </c>
      <c r="P13284">
        <v>0</v>
      </c>
    </row>
    <row r="13285" spans="1:16" x14ac:dyDescent="0.35">
      <c r="A13285" s="5" t="s">
        <v>16613</v>
      </c>
      <c r="B13285" t="s">
        <v>7016</v>
      </c>
      <c r="C13285" t="s">
        <v>7017</v>
      </c>
      <c r="D13285" t="s">
        <v>7018</v>
      </c>
      <c r="E13285" t="s">
        <v>54</v>
      </c>
      <c r="F13285" s="11" t="s">
        <v>7019</v>
      </c>
      <c r="G13285" s="11" t="s">
        <v>7020</v>
      </c>
      <c r="H13285" t="s">
        <v>18690</v>
      </c>
      <c r="I13285" s="11" t="s">
        <v>69</v>
      </c>
      <c r="J13285">
        <v>12</v>
      </c>
      <c r="K13285" s="34">
        <v>75.602752685546875</v>
      </c>
      <c r="L13285" s="34">
        <v>49.483860015869141</v>
      </c>
      <c r="M13285" s="34">
        <v>51.118328094482422</v>
      </c>
      <c r="N13285" s="35">
        <v>0.66252851486206055</v>
      </c>
      <c r="O13285">
        <v>80</v>
      </c>
      <c r="P13285">
        <v>0</v>
      </c>
    </row>
    <row r="13286" spans="1:16" x14ac:dyDescent="0.35">
      <c r="A13286" s="5" t="s">
        <v>16614</v>
      </c>
      <c r="B13286" t="s">
        <v>7016</v>
      </c>
      <c r="C13286" t="s">
        <v>7017</v>
      </c>
      <c r="D13286" t="s">
        <v>7018</v>
      </c>
      <c r="E13286" t="s">
        <v>54</v>
      </c>
      <c r="F13286" s="11" t="s">
        <v>7019</v>
      </c>
      <c r="G13286" s="11" t="s">
        <v>7020</v>
      </c>
      <c r="H13286" t="s">
        <v>18690</v>
      </c>
      <c r="I13286" s="11" t="s">
        <v>69</v>
      </c>
      <c r="J13286">
        <v>13</v>
      </c>
      <c r="K13286" s="34">
        <v>76.8177490234375</v>
      </c>
      <c r="L13286" s="34">
        <v>54.073482513427734</v>
      </c>
      <c r="M13286" s="34">
        <v>56.337226867675781</v>
      </c>
      <c r="N13286" s="35">
        <v>0.70653486251831055</v>
      </c>
      <c r="O13286">
        <v>80</v>
      </c>
      <c r="P13286">
        <v>0</v>
      </c>
    </row>
    <row r="13287" spans="1:16" x14ac:dyDescent="0.35">
      <c r="A13287" s="5" t="s">
        <v>16615</v>
      </c>
      <c r="B13287" t="s">
        <v>7016</v>
      </c>
      <c r="C13287" t="s">
        <v>7017</v>
      </c>
      <c r="D13287" t="s">
        <v>7018</v>
      </c>
      <c r="E13287" t="s">
        <v>54</v>
      </c>
      <c r="F13287" s="11" t="s">
        <v>7019</v>
      </c>
      <c r="G13287" s="11" t="s">
        <v>7020</v>
      </c>
      <c r="H13287" t="s">
        <v>18690</v>
      </c>
      <c r="I13287" s="11" t="s">
        <v>69</v>
      </c>
      <c r="J13287">
        <v>14</v>
      </c>
      <c r="K13287" s="34">
        <v>77.386253356933594</v>
      </c>
      <c r="L13287" s="34">
        <v>59.177238464355469</v>
      </c>
      <c r="M13287" s="34">
        <v>60.087024688720703</v>
      </c>
      <c r="N13287" s="35">
        <v>0.38189429044723511</v>
      </c>
      <c r="O13287">
        <v>80</v>
      </c>
      <c r="P13287">
        <v>0</v>
      </c>
    </row>
    <row r="13288" spans="1:16" x14ac:dyDescent="0.35">
      <c r="A13288" s="5" t="s">
        <v>16616</v>
      </c>
      <c r="B13288" t="s">
        <v>7016</v>
      </c>
      <c r="C13288" t="s">
        <v>7017</v>
      </c>
      <c r="D13288" t="s">
        <v>7018</v>
      </c>
      <c r="E13288" t="s">
        <v>54</v>
      </c>
      <c r="F13288" s="11" t="s">
        <v>7019</v>
      </c>
      <c r="G13288" s="11" t="s">
        <v>7020</v>
      </c>
      <c r="H13288" t="s">
        <v>18690</v>
      </c>
      <c r="I13288" s="11" t="s">
        <v>69</v>
      </c>
      <c r="J13288">
        <v>15</v>
      </c>
      <c r="K13288" s="34">
        <v>76.842498779296875</v>
      </c>
      <c r="L13288" s="34">
        <v>65.719520568847656</v>
      </c>
      <c r="M13288" s="34">
        <v>66.246353149414063</v>
      </c>
      <c r="N13288" s="35">
        <v>0.28051674365997314</v>
      </c>
      <c r="O13288">
        <v>80</v>
      </c>
      <c r="P13288">
        <v>0</v>
      </c>
    </row>
    <row r="13289" spans="1:16" x14ac:dyDescent="0.35">
      <c r="A13289" s="5" t="s">
        <v>16617</v>
      </c>
      <c r="B13289" t="s">
        <v>7016</v>
      </c>
      <c r="C13289" t="s">
        <v>7017</v>
      </c>
      <c r="D13289" t="s">
        <v>7018</v>
      </c>
      <c r="E13289" t="s">
        <v>54</v>
      </c>
      <c r="F13289" s="11" t="s">
        <v>7019</v>
      </c>
      <c r="G13289" s="11" t="s">
        <v>7020</v>
      </c>
      <c r="H13289" t="s">
        <v>18690</v>
      </c>
      <c r="I13289" s="11" t="s">
        <v>69</v>
      </c>
      <c r="J13289">
        <v>16</v>
      </c>
      <c r="K13289" s="34">
        <v>76.40899658203125</v>
      </c>
      <c r="L13289" s="34">
        <v>71.807441711425781</v>
      </c>
      <c r="M13289" s="34">
        <v>70.90283203125</v>
      </c>
      <c r="N13289" s="35">
        <v>0.50105005502700806</v>
      </c>
      <c r="O13289">
        <v>80</v>
      </c>
      <c r="P13289">
        <v>0</v>
      </c>
    </row>
    <row r="13290" spans="1:16" x14ac:dyDescent="0.35">
      <c r="A13290" s="5" t="s">
        <v>16618</v>
      </c>
      <c r="B13290" t="s">
        <v>7016</v>
      </c>
      <c r="C13290" t="s">
        <v>7017</v>
      </c>
      <c r="D13290" t="s">
        <v>7018</v>
      </c>
      <c r="E13290" t="s">
        <v>54</v>
      </c>
      <c r="F13290" s="11" t="s">
        <v>7019</v>
      </c>
      <c r="G13290" s="11" t="s">
        <v>7020</v>
      </c>
      <c r="H13290" t="s">
        <v>18690</v>
      </c>
      <c r="I13290" s="11" t="s">
        <v>69</v>
      </c>
      <c r="J13290">
        <v>17</v>
      </c>
      <c r="K13290" s="34">
        <v>75.888496398925781</v>
      </c>
      <c r="L13290" s="34">
        <v>72.374305725097656</v>
      </c>
      <c r="M13290" s="34">
        <v>71.203826904296875</v>
      </c>
      <c r="N13290" s="35">
        <v>4.229682445526123</v>
      </c>
      <c r="O13290">
        <v>80</v>
      </c>
      <c r="P13290">
        <v>0</v>
      </c>
    </row>
    <row r="13291" spans="1:16" x14ac:dyDescent="0.35">
      <c r="A13291" s="5" t="s">
        <v>16619</v>
      </c>
      <c r="B13291" t="s">
        <v>7016</v>
      </c>
      <c r="C13291" t="s">
        <v>7017</v>
      </c>
      <c r="D13291" t="s">
        <v>7018</v>
      </c>
      <c r="E13291" t="s">
        <v>54</v>
      </c>
      <c r="F13291" s="11" t="s">
        <v>7019</v>
      </c>
      <c r="G13291" s="11" t="s">
        <v>7020</v>
      </c>
      <c r="H13291" t="s">
        <v>18690</v>
      </c>
      <c r="I13291" s="11" t="s">
        <v>69</v>
      </c>
      <c r="J13291">
        <v>18</v>
      </c>
      <c r="K13291" s="34">
        <v>73.717254638671875</v>
      </c>
      <c r="L13291" s="34">
        <v>85.028144836425781</v>
      </c>
      <c r="M13291" s="34">
        <v>70.136184692382813</v>
      </c>
      <c r="N13291" s="35">
        <v>6.6207046508789063</v>
      </c>
      <c r="O13291">
        <v>80</v>
      </c>
      <c r="P13291">
        <v>0</v>
      </c>
    </row>
    <row r="13292" spans="1:16" x14ac:dyDescent="0.35">
      <c r="A13292" s="5" t="s">
        <v>16620</v>
      </c>
      <c r="B13292" t="s">
        <v>7016</v>
      </c>
      <c r="C13292" t="s">
        <v>7017</v>
      </c>
      <c r="D13292" t="s">
        <v>7018</v>
      </c>
      <c r="E13292" t="s">
        <v>54</v>
      </c>
      <c r="F13292" s="11" t="s">
        <v>7019</v>
      </c>
      <c r="G13292" s="11" t="s">
        <v>7020</v>
      </c>
      <c r="H13292" t="s">
        <v>18690</v>
      </c>
      <c r="I13292" s="11" t="s">
        <v>69</v>
      </c>
      <c r="J13292">
        <v>19</v>
      </c>
      <c r="K13292" s="34">
        <v>69.966499328613281</v>
      </c>
      <c r="L13292" s="34">
        <v>99.348892211914063</v>
      </c>
      <c r="M13292" s="34">
        <v>81.237014770507813</v>
      </c>
      <c r="N13292" s="35">
        <v>7.9251289367675781</v>
      </c>
      <c r="O13292">
        <v>80</v>
      </c>
      <c r="P13292">
        <v>0</v>
      </c>
    </row>
    <row r="13293" spans="1:16" x14ac:dyDescent="0.35">
      <c r="A13293" s="5" t="s">
        <v>16621</v>
      </c>
      <c r="B13293" t="s">
        <v>7016</v>
      </c>
      <c r="C13293" t="s">
        <v>7017</v>
      </c>
      <c r="D13293" t="s">
        <v>7018</v>
      </c>
      <c r="E13293" t="s">
        <v>54</v>
      </c>
      <c r="F13293" s="11" t="s">
        <v>7019</v>
      </c>
      <c r="G13293" s="11" t="s">
        <v>7020</v>
      </c>
      <c r="H13293" t="s">
        <v>18690</v>
      </c>
      <c r="I13293" s="11" t="s">
        <v>69</v>
      </c>
      <c r="J13293">
        <v>20</v>
      </c>
      <c r="K13293" s="34">
        <v>66.984504699707031</v>
      </c>
      <c r="L13293" s="34">
        <v>108.02303314208984</v>
      </c>
      <c r="M13293" s="34">
        <v>90.192840576171875</v>
      </c>
      <c r="N13293" s="35">
        <v>8.4290504455566406</v>
      </c>
      <c r="O13293">
        <v>80</v>
      </c>
      <c r="P13293">
        <v>0</v>
      </c>
    </row>
    <row r="13294" spans="1:16" x14ac:dyDescent="0.35">
      <c r="A13294" s="5" t="s">
        <v>16622</v>
      </c>
      <c r="B13294" t="s">
        <v>7016</v>
      </c>
      <c r="C13294" t="s">
        <v>7017</v>
      </c>
      <c r="D13294" t="s">
        <v>7018</v>
      </c>
      <c r="E13294" t="s">
        <v>54</v>
      </c>
      <c r="F13294" s="11" t="s">
        <v>7019</v>
      </c>
      <c r="G13294" s="11" t="s">
        <v>7020</v>
      </c>
      <c r="H13294" t="s">
        <v>18690</v>
      </c>
      <c r="I13294" s="11" t="s">
        <v>69</v>
      </c>
      <c r="J13294">
        <v>21</v>
      </c>
      <c r="K13294" s="34">
        <v>65.660003662109375</v>
      </c>
      <c r="L13294" s="34">
        <v>117.98529815673828</v>
      </c>
      <c r="M13294" s="34">
        <v>115.94685363769531</v>
      </c>
      <c r="N13294" s="35">
        <v>6.9205808639526367</v>
      </c>
      <c r="O13294">
        <v>80</v>
      </c>
      <c r="P13294">
        <v>0</v>
      </c>
    </row>
    <row r="13295" spans="1:16" x14ac:dyDescent="0.35">
      <c r="A13295" s="5" t="s">
        <v>16623</v>
      </c>
      <c r="B13295" t="s">
        <v>7016</v>
      </c>
      <c r="C13295" t="s">
        <v>7017</v>
      </c>
      <c r="D13295" t="s">
        <v>7018</v>
      </c>
      <c r="E13295" t="s">
        <v>54</v>
      </c>
      <c r="F13295" s="11" t="s">
        <v>7019</v>
      </c>
      <c r="G13295" s="11" t="s">
        <v>7020</v>
      </c>
      <c r="H13295" t="s">
        <v>18690</v>
      </c>
      <c r="I13295" s="11" t="s">
        <v>69</v>
      </c>
      <c r="J13295">
        <v>22</v>
      </c>
      <c r="K13295" s="34">
        <v>64.459251403808594</v>
      </c>
      <c r="L13295" s="34">
        <v>146.45671081542969</v>
      </c>
      <c r="M13295" s="34">
        <v>129.01542663574219</v>
      </c>
      <c r="N13295" s="35">
        <v>9.0420799255371094</v>
      </c>
      <c r="O13295">
        <v>80</v>
      </c>
      <c r="P13295">
        <v>0</v>
      </c>
    </row>
    <row r="13296" spans="1:16" x14ac:dyDescent="0.35">
      <c r="A13296" s="5" t="s">
        <v>16624</v>
      </c>
      <c r="B13296" t="s">
        <v>7016</v>
      </c>
      <c r="C13296" t="s">
        <v>7017</v>
      </c>
      <c r="D13296" t="s">
        <v>7018</v>
      </c>
      <c r="E13296" t="s">
        <v>54</v>
      </c>
      <c r="F13296" s="11" t="s">
        <v>7019</v>
      </c>
      <c r="G13296" s="11" t="s">
        <v>7020</v>
      </c>
      <c r="H13296" t="s">
        <v>18690</v>
      </c>
      <c r="I13296" s="11" t="s">
        <v>69</v>
      </c>
      <c r="J13296">
        <v>23</v>
      </c>
      <c r="K13296" s="34">
        <v>63.5</v>
      </c>
      <c r="L13296" s="34">
        <v>157.85960388183594</v>
      </c>
      <c r="M13296" s="34">
        <v>160.13813781738281</v>
      </c>
      <c r="N13296" s="35">
        <v>0.83781528472900391</v>
      </c>
      <c r="O13296">
        <v>80</v>
      </c>
      <c r="P13296">
        <v>0</v>
      </c>
    </row>
    <row r="13297" spans="1:16" x14ac:dyDescent="0.35">
      <c r="A13297" s="5" t="s">
        <v>16625</v>
      </c>
      <c r="B13297" t="s">
        <v>7016</v>
      </c>
      <c r="C13297" t="s">
        <v>7017</v>
      </c>
      <c r="D13297" t="s">
        <v>7018</v>
      </c>
      <c r="E13297" t="s">
        <v>54</v>
      </c>
      <c r="F13297" s="11" t="s">
        <v>7019</v>
      </c>
      <c r="G13297" s="11" t="s">
        <v>7020</v>
      </c>
      <c r="H13297" t="s">
        <v>18690</v>
      </c>
      <c r="I13297" s="11" t="s">
        <v>69</v>
      </c>
      <c r="J13297">
        <v>24</v>
      </c>
      <c r="K13297" s="34">
        <v>62.988498687744141</v>
      </c>
      <c r="L13297" s="34">
        <v>157.7901611328125</v>
      </c>
      <c r="M13297" s="34">
        <v>162.15473937988281</v>
      </c>
      <c r="N13297" s="35">
        <v>1.2200278043746948</v>
      </c>
      <c r="O13297">
        <v>80</v>
      </c>
      <c r="P13297">
        <v>0</v>
      </c>
    </row>
    <row r="13298" spans="1:16" x14ac:dyDescent="0.35">
      <c r="A13298" s="5" t="s">
        <v>16626</v>
      </c>
      <c r="B13298" t="s">
        <v>7016</v>
      </c>
      <c r="C13298" t="s">
        <v>7017</v>
      </c>
      <c r="D13298" t="s">
        <v>7018</v>
      </c>
      <c r="E13298" t="s">
        <v>54</v>
      </c>
      <c r="F13298" s="11" t="s">
        <v>7019</v>
      </c>
      <c r="G13298" s="11" t="s">
        <v>7020</v>
      </c>
      <c r="H13298" t="s">
        <v>18690</v>
      </c>
      <c r="I13298" s="11" t="s">
        <v>70</v>
      </c>
      <c r="J13298">
        <v>1</v>
      </c>
      <c r="K13298" s="34">
        <v>51.910999298095703</v>
      </c>
      <c r="L13298" s="34">
        <v>141.99382019042969</v>
      </c>
      <c r="M13298" s="34">
        <v>147.69760131835938</v>
      </c>
      <c r="N13298" s="35">
        <v>1.6740398406982422</v>
      </c>
      <c r="O13298">
        <v>80</v>
      </c>
      <c r="P13298">
        <v>0</v>
      </c>
    </row>
    <row r="13299" spans="1:16" x14ac:dyDescent="0.35">
      <c r="A13299" s="5" t="s">
        <v>16627</v>
      </c>
      <c r="B13299" t="s">
        <v>7016</v>
      </c>
      <c r="C13299" t="s">
        <v>7017</v>
      </c>
      <c r="D13299" t="s">
        <v>7018</v>
      </c>
      <c r="E13299" t="s">
        <v>54</v>
      </c>
      <c r="F13299" s="11" t="s">
        <v>7019</v>
      </c>
      <c r="G13299" s="11" t="s">
        <v>7020</v>
      </c>
      <c r="H13299" t="s">
        <v>18690</v>
      </c>
      <c r="I13299" s="11" t="s">
        <v>70</v>
      </c>
      <c r="J13299">
        <v>2</v>
      </c>
      <c r="K13299" s="34">
        <v>51.136249542236328</v>
      </c>
      <c r="L13299" s="34">
        <v>127.40733337402344</v>
      </c>
      <c r="M13299" s="34">
        <v>133.07437133789063</v>
      </c>
      <c r="N13299" s="35">
        <v>1.6201632022857666</v>
      </c>
      <c r="O13299">
        <v>80</v>
      </c>
      <c r="P13299">
        <v>0</v>
      </c>
    </row>
    <row r="13300" spans="1:16" x14ac:dyDescent="0.35">
      <c r="A13300" s="5" t="s">
        <v>16628</v>
      </c>
      <c r="B13300" t="s">
        <v>7016</v>
      </c>
      <c r="C13300" t="s">
        <v>7017</v>
      </c>
      <c r="D13300" t="s">
        <v>7018</v>
      </c>
      <c r="E13300" t="s">
        <v>54</v>
      </c>
      <c r="F13300" s="11" t="s">
        <v>7019</v>
      </c>
      <c r="G13300" s="11" t="s">
        <v>7020</v>
      </c>
      <c r="H13300" t="s">
        <v>18690</v>
      </c>
      <c r="I13300" s="11" t="s">
        <v>70</v>
      </c>
      <c r="J13300">
        <v>3</v>
      </c>
      <c r="K13300" s="34">
        <v>50.525749206542969</v>
      </c>
      <c r="L13300" s="34">
        <v>110.91050720214844</v>
      </c>
      <c r="M13300" s="34">
        <v>115.98947906494141</v>
      </c>
      <c r="N13300" s="35">
        <v>1.4579002857208252</v>
      </c>
      <c r="O13300">
        <v>80</v>
      </c>
      <c r="P13300">
        <v>0</v>
      </c>
    </row>
    <row r="13301" spans="1:16" x14ac:dyDescent="0.35">
      <c r="A13301" s="5" t="s">
        <v>16629</v>
      </c>
      <c r="B13301" t="s">
        <v>7016</v>
      </c>
      <c r="C13301" t="s">
        <v>7017</v>
      </c>
      <c r="D13301" t="s">
        <v>7018</v>
      </c>
      <c r="E13301" t="s">
        <v>54</v>
      </c>
      <c r="F13301" s="11" t="s">
        <v>7019</v>
      </c>
      <c r="G13301" s="11" t="s">
        <v>7020</v>
      </c>
      <c r="H13301" t="s">
        <v>18690</v>
      </c>
      <c r="I13301" s="11" t="s">
        <v>70</v>
      </c>
      <c r="J13301">
        <v>4</v>
      </c>
      <c r="K13301" s="34">
        <v>49.806499481201172</v>
      </c>
      <c r="L13301" s="34">
        <v>91.785003662109375</v>
      </c>
      <c r="M13301" s="34">
        <v>95.995948791503906</v>
      </c>
      <c r="N13301" s="35">
        <v>1.2093536853790283</v>
      </c>
      <c r="O13301">
        <v>80</v>
      </c>
      <c r="P13301">
        <v>0</v>
      </c>
    </row>
    <row r="13302" spans="1:16" x14ac:dyDescent="0.35">
      <c r="A13302" s="5" t="s">
        <v>16630</v>
      </c>
      <c r="B13302" t="s">
        <v>7016</v>
      </c>
      <c r="C13302" t="s">
        <v>7017</v>
      </c>
      <c r="D13302" t="s">
        <v>7018</v>
      </c>
      <c r="E13302" t="s">
        <v>54</v>
      </c>
      <c r="F13302" s="11" t="s">
        <v>7019</v>
      </c>
      <c r="G13302" s="11" t="s">
        <v>7020</v>
      </c>
      <c r="H13302" t="s">
        <v>18690</v>
      </c>
      <c r="I13302" s="11" t="s">
        <v>70</v>
      </c>
      <c r="J13302">
        <v>5</v>
      </c>
      <c r="K13302" s="34">
        <v>49.467498779296875</v>
      </c>
      <c r="L13302" s="34">
        <v>72.566307067871094</v>
      </c>
      <c r="M13302" s="34">
        <v>75.663307189941406</v>
      </c>
      <c r="N13302" s="35">
        <v>0.87854737043380737</v>
      </c>
      <c r="O13302">
        <v>80</v>
      </c>
      <c r="P13302">
        <v>0</v>
      </c>
    </row>
    <row r="13303" spans="1:16" x14ac:dyDescent="0.35">
      <c r="A13303" s="5" t="s">
        <v>16631</v>
      </c>
      <c r="B13303" t="s">
        <v>7016</v>
      </c>
      <c r="C13303" t="s">
        <v>7017</v>
      </c>
      <c r="D13303" t="s">
        <v>7018</v>
      </c>
      <c r="E13303" t="s">
        <v>54</v>
      </c>
      <c r="F13303" s="11" t="s">
        <v>7019</v>
      </c>
      <c r="G13303" s="11" t="s">
        <v>7020</v>
      </c>
      <c r="H13303" t="s">
        <v>18690</v>
      </c>
      <c r="I13303" s="11" t="s">
        <v>70</v>
      </c>
      <c r="J13303">
        <v>6</v>
      </c>
      <c r="K13303" s="34">
        <v>49.605499267578125</v>
      </c>
      <c r="L13303" s="34">
        <v>53.665805816650391</v>
      </c>
      <c r="M13303" s="34">
        <v>55.416893005371094</v>
      </c>
      <c r="N13303" s="35">
        <v>0.5010259747505188</v>
      </c>
      <c r="O13303">
        <v>80</v>
      </c>
      <c r="P13303">
        <v>0</v>
      </c>
    </row>
    <row r="13304" spans="1:16" x14ac:dyDescent="0.35">
      <c r="A13304" s="5" t="s">
        <v>16632</v>
      </c>
      <c r="B13304" t="s">
        <v>7016</v>
      </c>
      <c r="C13304" t="s">
        <v>7017</v>
      </c>
      <c r="D13304" t="s">
        <v>7018</v>
      </c>
      <c r="E13304" t="s">
        <v>54</v>
      </c>
      <c r="F13304" s="11" t="s">
        <v>7019</v>
      </c>
      <c r="G13304" s="11" t="s">
        <v>7020</v>
      </c>
      <c r="H13304" t="s">
        <v>18690</v>
      </c>
      <c r="I13304" s="11" t="s">
        <v>70</v>
      </c>
      <c r="J13304">
        <v>7</v>
      </c>
      <c r="K13304" s="34">
        <v>51.755001068115234</v>
      </c>
      <c r="L13304" s="34">
        <v>37.390365600585938</v>
      </c>
      <c r="M13304" s="34">
        <v>38.926322937011719</v>
      </c>
      <c r="N13304" s="35">
        <v>0.44169124960899353</v>
      </c>
      <c r="O13304">
        <v>80</v>
      </c>
      <c r="P13304">
        <v>0</v>
      </c>
    </row>
    <row r="13305" spans="1:16" x14ac:dyDescent="0.35">
      <c r="A13305" s="5" t="s">
        <v>16633</v>
      </c>
      <c r="B13305" t="s">
        <v>7016</v>
      </c>
      <c r="C13305" t="s">
        <v>7017</v>
      </c>
      <c r="D13305" t="s">
        <v>7018</v>
      </c>
      <c r="E13305" t="s">
        <v>54</v>
      </c>
      <c r="F13305" s="11" t="s">
        <v>7019</v>
      </c>
      <c r="G13305" s="11" t="s">
        <v>7020</v>
      </c>
      <c r="H13305" t="s">
        <v>18690</v>
      </c>
      <c r="I13305" s="11" t="s">
        <v>70</v>
      </c>
      <c r="J13305">
        <v>8</v>
      </c>
      <c r="K13305" s="34">
        <v>58.283748626708984</v>
      </c>
      <c r="L13305" s="34">
        <v>31.064065933227539</v>
      </c>
      <c r="M13305" s="34">
        <v>32.839149475097656</v>
      </c>
      <c r="N13305" s="35">
        <v>0.52052199840545654</v>
      </c>
      <c r="O13305">
        <v>80</v>
      </c>
      <c r="P13305">
        <v>0</v>
      </c>
    </row>
    <row r="13306" spans="1:16" x14ac:dyDescent="0.35">
      <c r="A13306" s="5" t="s">
        <v>16634</v>
      </c>
      <c r="B13306" t="s">
        <v>7016</v>
      </c>
      <c r="C13306" t="s">
        <v>7017</v>
      </c>
      <c r="D13306" t="s">
        <v>7018</v>
      </c>
      <c r="E13306" t="s">
        <v>54</v>
      </c>
      <c r="F13306" s="11" t="s">
        <v>7019</v>
      </c>
      <c r="G13306" s="11" t="s">
        <v>7020</v>
      </c>
      <c r="H13306" t="s">
        <v>18690</v>
      </c>
      <c r="I13306" s="11" t="s">
        <v>70</v>
      </c>
      <c r="J13306">
        <v>9</v>
      </c>
      <c r="K13306" s="34">
        <v>63.037250518798828</v>
      </c>
      <c r="L13306" s="34">
        <v>33.251617431640625</v>
      </c>
      <c r="M13306" s="34">
        <v>36.471725463867188</v>
      </c>
      <c r="N13306" s="35">
        <v>1.0003395080566406</v>
      </c>
      <c r="O13306">
        <v>80</v>
      </c>
      <c r="P13306">
        <v>0</v>
      </c>
    </row>
    <row r="13307" spans="1:16" x14ac:dyDescent="0.35">
      <c r="A13307" s="5" t="s">
        <v>16635</v>
      </c>
      <c r="B13307" t="s">
        <v>7016</v>
      </c>
      <c r="C13307" t="s">
        <v>7017</v>
      </c>
      <c r="D13307" t="s">
        <v>7018</v>
      </c>
      <c r="E13307" t="s">
        <v>54</v>
      </c>
      <c r="F13307" s="11" t="s">
        <v>7019</v>
      </c>
      <c r="G13307" s="11" t="s">
        <v>7020</v>
      </c>
      <c r="H13307" t="s">
        <v>18690</v>
      </c>
      <c r="I13307" s="11" t="s">
        <v>70</v>
      </c>
      <c r="J13307">
        <v>10</v>
      </c>
      <c r="K13307" s="34">
        <v>66.718246459960938</v>
      </c>
      <c r="L13307" s="34">
        <v>38.935531616210938</v>
      </c>
      <c r="M13307" s="34">
        <v>42.847114562988281</v>
      </c>
      <c r="N13307" s="35">
        <v>1.206489086151123</v>
      </c>
      <c r="O13307">
        <v>80</v>
      </c>
      <c r="P13307">
        <v>0</v>
      </c>
    </row>
    <row r="13308" spans="1:16" x14ac:dyDescent="0.35">
      <c r="A13308" s="5" t="s">
        <v>16636</v>
      </c>
      <c r="B13308" t="s">
        <v>7016</v>
      </c>
      <c r="C13308" t="s">
        <v>7017</v>
      </c>
      <c r="D13308" t="s">
        <v>7018</v>
      </c>
      <c r="E13308" t="s">
        <v>54</v>
      </c>
      <c r="F13308" s="11" t="s">
        <v>7019</v>
      </c>
      <c r="G13308" s="11" t="s">
        <v>7020</v>
      </c>
      <c r="H13308" t="s">
        <v>18690</v>
      </c>
      <c r="I13308" s="11" t="s">
        <v>70</v>
      </c>
      <c r="J13308">
        <v>11</v>
      </c>
      <c r="K13308" s="34">
        <v>68.188247680664063</v>
      </c>
      <c r="L13308" s="34">
        <v>43.052463531494141</v>
      </c>
      <c r="M13308" s="34">
        <v>47.444583892822266</v>
      </c>
      <c r="N13308" s="35">
        <v>1.3479655981063843</v>
      </c>
      <c r="O13308">
        <v>80</v>
      </c>
      <c r="P13308">
        <v>0</v>
      </c>
    </row>
    <row r="13309" spans="1:16" x14ac:dyDescent="0.35">
      <c r="A13309" s="5" t="s">
        <v>16637</v>
      </c>
      <c r="B13309" t="s">
        <v>7016</v>
      </c>
      <c r="C13309" t="s">
        <v>7017</v>
      </c>
      <c r="D13309" t="s">
        <v>7018</v>
      </c>
      <c r="E13309" t="s">
        <v>54</v>
      </c>
      <c r="F13309" s="11" t="s">
        <v>7019</v>
      </c>
      <c r="G13309" s="11" t="s">
        <v>7020</v>
      </c>
      <c r="H13309" t="s">
        <v>18690</v>
      </c>
      <c r="I13309" s="11" t="s">
        <v>70</v>
      </c>
      <c r="J13309">
        <v>12</v>
      </c>
      <c r="K13309" s="34">
        <v>68.753753662109375</v>
      </c>
      <c r="L13309" s="34">
        <v>46.479808807373047</v>
      </c>
      <c r="M13309" s="34">
        <v>51.345455169677734</v>
      </c>
      <c r="N13309" s="35">
        <v>1.4776748418807983</v>
      </c>
      <c r="O13309">
        <v>80</v>
      </c>
      <c r="P13309">
        <v>0</v>
      </c>
    </row>
    <row r="13310" spans="1:16" x14ac:dyDescent="0.35">
      <c r="A13310" s="5" t="s">
        <v>16638</v>
      </c>
      <c r="B13310" t="s">
        <v>7016</v>
      </c>
      <c r="C13310" t="s">
        <v>7017</v>
      </c>
      <c r="D13310" t="s">
        <v>7018</v>
      </c>
      <c r="E13310" t="s">
        <v>54</v>
      </c>
      <c r="F13310" s="11" t="s">
        <v>7019</v>
      </c>
      <c r="G13310" s="11" t="s">
        <v>7020</v>
      </c>
      <c r="H13310" t="s">
        <v>18690</v>
      </c>
      <c r="I13310" s="11" t="s">
        <v>70</v>
      </c>
      <c r="J13310">
        <v>13</v>
      </c>
      <c r="K13310" s="34">
        <v>68.726753234863281</v>
      </c>
      <c r="L13310" s="34">
        <v>50.631950378417969</v>
      </c>
      <c r="M13310" s="34">
        <v>55.990207672119141</v>
      </c>
      <c r="N13310" s="35">
        <v>1.6224241256713867</v>
      </c>
      <c r="O13310">
        <v>80</v>
      </c>
      <c r="P13310">
        <v>0</v>
      </c>
    </row>
    <row r="13311" spans="1:16" x14ac:dyDescent="0.35">
      <c r="A13311" s="5" t="s">
        <v>16639</v>
      </c>
      <c r="B13311" t="s">
        <v>7016</v>
      </c>
      <c r="C13311" t="s">
        <v>7017</v>
      </c>
      <c r="D13311" t="s">
        <v>7018</v>
      </c>
      <c r="E13311" t="s">
        <v>54</v>
      </c>
      <c r="F13311" s="11" t="s">
        <v>7019</v>
      </c>
      <c r="G13311" s="11" t="s">
        <v>7020</v>
      </c>
      <c r="H13311" t="s">
        <v>18690</v>
      </c>
      <c r="I13311" s="11" t="s">
        <v>70</v>
      </c>
      <c r="J13311">
        <v>14</v>
      </c>
      <c r="K13311" s="34">
        <v>67.420249938964844</v>
      </c>
      <c r="L13311" s="34">
        <v>55.755416870117188</v>
      </c>
      <c r="M13311" s="34">
        <v>61.793128967285156</v>
      </c>
      <c r="N13311" s="35">
        <v>1.8377796411514282</v>
      </c>
      <c r="O13311">
        <v>80</v>
      </c>
      <c r="P13311">
        <v>0</v>
      </c>
    </row>
    <row r="13312" spans="1:16" x14ac:dyDescent="0.35">
      <c r="A13312" s="5" t="s">
        <v>16640</v>
      </c>
      <c r="B13312" t="s">
        <v>7016</v>
      </c>
      <c r="C13312" t="s">
        <v>7017</v>
      </c>
      <c r="D13312" t="s">
        <v>7018</v>
      </c>
      <c r="E13312" t="s">
        <v>54</v>
      </c>
      <c r="F13312" s="11" t="s">
        <v>7019</v>
      </c>
      <c r="G13312" s="11" t="s">
        <v>7020</v>
      </c>
      <c r="H13312" t="s">
        <v>18690</v>
      </c>
      <c r="I13312" s="11" t="s">
        <v>70</v>
      </c>
      <c r="J13312">
        <v>15</v>
      </c>
      <c r="K13312" s="34">
        <v>66.297500610351563</v>
      </c>
      <c r="L13312" s="34">
        <v>61.744499206542969</v>
      </c>
      <c r="M13312" s="34">
        <v>68.052314758300781</v>
      </c>
      <c r="N13312" s="35">
        <v>1.9538125991821289</v>
      </c>
      <c r="O13312">
        <v>80</v>
      </c>
      <c r="P13312">
        <v>0</v>
      </c>
    </row>
    <row r="13313" spans="1:16" x14ac:dyDescent="0.35">
      <c r="A13313" s="5" t="s">
        <v>16641</v>
      </c>
      <c r="B13313" t="s">
        <v>7016</v>
      </c>
      <c r="C13313" t="s">
        <v>7017</v>
      </c>
      <c r="D13313" t="s">
        <v>7018</v>
      </c>
      <c r="E13313" t="s">
        <v>54</v>
      </c>
      <c r="F13313" s="11" t="s">
        <v>7019</v>
      </c>
      <c r="G13313" s="11" t="s">
        <v>7020</v>
      </c>
      <c r="H13313" t="s">
        <v>18690</v>
      </c>
      <c r="I13313" s="11" t="s">
        <v>70</v>
      </c>
      <c r="J13313">
        <v>16</v>
      </c>
      <c r="K13313" s="34">
        <v>64.959503173828125</v>
      </c>
      <c r="L13313" s="34">
        <v>67.777351379394531</v>
      </c>
      <c r="M13313" s="34">
        <v>72.146682739257813</v>
      </c>
      <c r="N13313" s="35">
        <v>1.4152766466140747</v>
      </c>
      <c r="O13313">
        <v>80</v>
      </c>
      <c r="P13313">
        <v>0</v>
      </c>
    </row>
    <row r="13314" spans="1:16" x14ac:dyDescent="0.35">
      <c r="A13314" s="5" t="s">
        <v>16642</v>
      </c>
      <c r="B13314" t="s">
        <v>7016</v>
      </c>
      <c r="C13314" t="s">
        <v>7017</v>
      </c>
      <c r="D13314" t="s">
        <v>7018</v>
      </c>
      <c r="E13314" t="s">
        <v>54</v>
      </c>
      <c r="F13314" s="11" t="s">
        <v>7019</v>
      </c>
      <c r="G13314" s="11" t="s">
        <v>7020</v>
      </c>
      <c r="H13314" t="s">
        <v>18690</v>
      </c>
      <c r="I13314" s="11" t="s">
        <v>70</v>
      </c>
      <c r="J13314">
        <v>17</v>
      </c>
      <c r="K13314" s="34">
        <v>62.473251342773438</v>
      </c>
      <c r="L13314" s="34">
        <v>73.51446533203125</v>
      </c>
      <c r="M13314" s="34">
        <v>78.975143432617188</v>
      </c>
      <c r="N13314" s="35">
        <v>1.5424671173095703</v>
      </c>
      <c r="O13314">
        <v>80</v>
      </c>
      <c r="P13314">
        <v>0</v>
      </c>
    </row>
    <row r="13315" spans="1:16" x14ac:dyDescent="0.35">
      <c r="A13315" s="5" t="s">
        <v>16643</v>
      </c>
      <c r="B13315" t="s">
        <v>7016</v>
      </c>
      <c r="C13315" t="s">
        <v>7017</v>
      </c>
      <c r="D13315" t="s">
        <v>7018</v>
      </c>
      <c r="E13315" t="s">
        <v>54</v>
      </c>
      <c r="F13315" s="11" t="s">
        <v>7019</v>
      </c>
      <c r="G13315" s="11" t="s">
        <v>7020</v>
      </c>
      <c r="H13315" t="s">
        <v>18690</v>
      </c>
      <c r="I13315" s="11" t="s">
        <v>70</v>
      </c>
      <c r="J13315">
        <v>18</v>
      </c>
      <c r="K13315" s="34">
        <v>60.807498931884766</v>
      </c>
      <c r="L13315" s="34">
        <v>86.29534912109375</v>
      </c>
      <c r="M13315" s="34">
        <v>92.165664672851563</v>
      </c>
      <c r="N13315" s="35">
        <v>1.7023242712020874</v>
      </c>
      <c r="O13315">
        <v>80</v>
      </c>
      <c r="P13315">
        <v>0</v>
      </c>
    </row>
    <row r="13316" spans="1:16" x14ac:dyDescent="0.35">
      <c r="A13316" s="5" t="s">
        <v>16644</v>
      </c>
      <c r="B13316" t="s">
        <v>7016</v>
      </c>
      <c r="C13316" t="s">
        <v>7017</v>
      </c>
      <c r="D13316" t="s">
        <v>7018</v>
      </c>
      <c r="E13316" t="s">
        <v>54</v>
      </c>
      <c r="F13316" s="11" t="s">
        <v>7019</v>
      </c>
      <c r="G13316" s="11" t="s">
        <v>7020</v>
      </c>
      <c r="H13316" t="s">
        <v>18690</v>
      </c>
      <c r="I13316" s="11" t="s">
        <v>70</v>
      </c>
      <c r="J13316">
        <v>19</v>
      </c>
      <c r="K13316" s="34">
        <v>59.783000946044922</v>
      </c>
      <c r="L13316" s="34">
        <v>100.54151153564453</v>
      </c>
      <c r="M13316" s="34">
        <v>107.92305755615234</v>
      </c>
      <c r="N13316" s="35">
        <v>2.0948178768157959</v>
      </c>
      <c r="O13316">
        <v>80</v>
      </c>
      <c r="P13316">
        <v>0</v>
      </c>
    </row>
    <row r="13317" spans="1:16" x14ac:dyDescent="0.35">
      <c r="A13317" s="5" t="s">
        <v>16645</v>
      </c>
      <c r="B13317" t="s">
        <v>7016</v>
      </c>
      <c r="C13317" t="s">
        <v>7017</v>
      </c>
      <c r="D13317" t="s">
        <v>7018</v>
      </c>
      <c r="E13317" t="s">
        <v>54</v>
      </c>
      <c r="F13317" s="11" t="s">
        <v>7019</v>
      </c>
      <c r="G13317" s="11" t="s">
        <v>7020</v>
      </c>
      <c r="H13317" t="s">
        <v>18690</v>
      </c>
      <c r="I13317" s="11" t="s">
        <v>70</v>
      </c>
      <c r="J13317">
        <v>20</v>
      </c>
      <c r="K13317" s="34">
        <v>58.796001434326172</v>
      </c>
      <c r="L13317" s="34">
        <v>108.75029754638672</v>
      </c>
      <c r="M13317" s="34">
        <v>116.82713317871094</v>
      </c>
      <c r="N13317" s="35">
        <v>2.289848804473877</v>
      </c>
      <c r="O13317">
        <v>80</v>
      </c>
      <c r="P13317">
        <v>0</v>
      </c>
    </row>
    <row r="13318" spans="1:16" x14ac:dyDescent="0.35">
      <c r="A13318" s="5" t="s">
        <v>16646</v>
      </c>
      <c r="B13318" t="s">
        <v>7016</v>
      </c>
      <c r="C13318" t="s">
        <v>7017</v>
      </c>
      <c r="D13318" t="s">
        <v>7018</v>
      </c>
      <c r="E13318" t="s">
        <v>54</v>
      </c>
      <c r="F13318" s="11" t="s">
        <v>7019</v>
      </c>
      <c r="G13318" s="11" t="s">
        <v>7020</v>
      </c>
      <c r="H13318" t="s">
        <v>18690</v>
      </c>
      <c r="I13318" s="11" t="s">
        <v>70</v>
      </c>
      <c r="J13318">
        <v>21</v>
      </c>
      <c r="K13318" s="34">
        <v>57.586250305175781</v>
      </c>
      <c r="L13318" s="34">
        <v>118.46695709228516</v>
      </c>
      <c r="M13318" s="34">
        <v>127.04065704345703</v>
      </c>
      <c r="N13318" s="35">
        <v>2.4527759552001953</v>
      </c>
      <c r="O13318">
        <v>80</v>
      </c>
      <c r="P13318">
        <v>0</v>
      </c>
    </row>
    <row r="13319" spans="1:16" x14ac:dyDescent="0.35">
      <c r="A13319" s="5" t="s">
        <v>16647</v>
      </c>
      <c r="B13319" t="s">
        <v>7016</v>
      </c>
      <c r="C13319" t="s">
        <v>7017</v>
      </c>
      <c r="D13319" t="s">
        <v>7018</v>
      </c>
      <c r="E13319" t="s">
        <v>54</v>
      </c>
      <c r="F13319" s="11" t="s">
        <v>7019</v>
      </c>
      <c r="G13319" s="11" t="s">
        <v>7020</v>
      </c>
      <c r="H13319" t="s">
        <v>18690</v>
      </c>
      <c r="I13319" s="11" t="s">
        <v>70</v>
      </c>
      <c r="J13319">
        <v>22</v>
      </c>
      <c r="K13319" s="34">
        <v>56.690750122070313</v>
      </c>
      <c r="L13319" s="34">
        <v>135.22050476074219</v>
      </c>
      <c r="M13319" s="34">
        <v>140.59042358398438</v>
      </c>
      <c r="N13319" s="35">
        <v>1.5676597356796265</v>
      </c>
      <c r="O13319">
        <v>80</v>
      </c>
      <c r="P13319">
        <v>0</v>
      </c>
    </row>
    <row r="13320" spans="1:16" x14ac:dyDescent="0.35">
      <c r="A13320" s="5" t="s">
        <v>16648</v>
      </c>
      <c r="B13320" t="s">
        <v>7016</v>
      </c>
      <c r="C13320" t="s">
        <v>7017</v>
      </c>
      <c r="D13320" t="s">
        <v>7018</v>
      </c>
      <c r="E13320" t="s">
        <v>54</v>
      </c>
      <c r="F13320" s="11" t="s">
        <v>7019</v>
      </c>
      <c r="G13320" s="11" t="s">
        <v>7020</v>
      </c>
      <c r="H13320" t="s">
        <v>18690</v>
      </c>
      <c r="I13320" s="11" t="s">
        <v>70</v>
      </c>
      <c r="J13320">
        <v>23</v>
      </c>
      <c r="K13320" s="34">
        <v>55.834251403808594</v>
      </c>
      <c r="L13320" s="34">
        <v>145.11251831054688</v>
      </c>
      <c r="M13320" s="34">
        <v>151.70417785644531</v>
      </c>
      <c r="N13320" s="35">
        <v>1.8585684299468994</v>
      </c>
      <c r="O13320">
        <v>80</v>
      </c>
      <c r="P13320">
        <v>0</v>
      </c>
    </row>
    <row r="13321" spans="1:16" x14ac:dyDescent="0.35">
      <c r="A13321" s="5" t="s">
        <v>16649</v>
      </c>
      <c r="B13321" t="s">
        <v>7016</v>
      </c>
      <c r="C13321" t="s">
        <v>7017</v>
      </c>
      <c r="D13321" t="s">
        <v>7018</v>
      </c>
      <c r="E13321" t="s">
        <v>54</v>
      </c>
      <c r="F13321" s="11" t="s">
        <v>7019</v>
      </c>
      <c r="G13321" s="11" t="s">
        <v>7020</v>
      </c>
      <c r="H13321" t="s">
        <v>18690</v>
      </c>
      <c r="I13321" s="11" t="s">
        <v>70</v>
      </c>
      <c r="J13321">
        <v>24</v>
      </c>
      <c r="K13321" s="34">
        <v>55.036998748779297</v>
      </c>
      <c r="L13321" s="34">
        <v>144.76416015625</v>
      </c>
      <c r="M13321" s="34">
        <v>152.03097534179688</v>
      </c>
      <c r="N13321" s="35">
        <v>2.0297048091888428</v>
      </c>
      <c r="O13321">
        <v>80</v>
      </c>
      <c r="P13321">
        <v>0</v>
      </c>
    </row>
    <row r="13322" spans="1:16" x14ac:dyDescent="0.35">
      <c r="A13322" s="5" t="s">
        <v>16650</v>
      </c>
      <c r="B13322" t="s">
        <v>7016</v>
      </c>
      <c r="C13322" t="s">
        <v>7017</v>
      </c>
      <c r="D13322" t="s">
        <v>7018</v>
      </c>
      <c r="E13322" t="s">
        <v>54</v>
      </c>
      <c r="F13322" s="11" t="s">
        <v>7019</v>
      </c>
      <c r="G13322" s="11" t="s">
        <v>7020</v>
      </c>
      <c r="H13322" t="s">
        <v>18690</v>
      </c>
      <c r="I13322" s="11" t="s">
        <v>71</v>
      </c>
      <c r="J13322">
        <v>1</v>
      </c>
      <c r="K13322" s="34">
        <v>47.392997741699219</v>
      </c>
      <c r="L13322" s="34">
        <v>129.50177001953125</v>
      </c>
      <c r="M13322" s="34">
        <v>133.0830078125</v>
      </c>
      <c r="N13322" s="35">
        <v>1.0003371238708496</v>
      </c>
      <c r="O13322">
        <v>80</v>
      </c>
      <c r="P13322">
        <v>0</v>
      </c>
    </row>
    <row r="13323" spans="1:16" x14ac:dyDescent="0.35">
      <c r="A13323" s="5" t="s">
        <v>16651</v>
      </c>
      <c r="B13323" t="s">
        <v>7016</v>
      </c>
      <c r="C13323" t="s">
        <v>7017</v>
      </c>
      <c r="D13323" t="s">
        <v>7018</v>
      </c>
      <c r="E13323" t="s">
        <v>54</v>
      </c>
      <c r="F13323" s="11" t="s">
        <v>7019</v>
      </c>
      <c r="G13323" s="11" t="s">
        <v>7020</v>
      </c>
      <c r="H13323" t="s">
        <v>18690</v>
      </c>
      <c r="I13323" s="11" t="s">
        <v>71</v>
      </c>
      <c r="J13323">
        <v>2</v>
      </c>
      <c r="K13323" s="34">
        <v>47.096748352050781</v>
      </c>
      <c r="L13323" s="34">
        <v>118.21406555175781</v>
      </c>
      <c r="M13323" s="34">
        <v>121.70314788818359</v>
      </c>
      <c r="N13323" s="35">
        <v>0.97283810377120972</v>
      </c>
      <c r="O13323">
        <v>80</v>
      </c>
      <c r="P13323">
        <v>0</v>
      </c>
    </row>
    <row r="13324" spans="1:16" x14ac:dyDescent="0.35">
      <c r="A13324" s="5" t="s">
        <v>16652</v>
      </c>
      <c r="B13324" t="s">
        <v>7016</v>
      </c>
      <c r="C13324" t="s">
        <v>7017</v>
      </c>
      <c r="D13324" t="s">
        <v>7018</v>
      </c>
      <c r="E13324" t="s">
        <v>54</v>
      </c>
      <c r="F13324" s="11" t="s">
        <v>7019</v>
      </c>
      <c r="G13324" s="11" t="s">
        <v>7020</v>
      </c>
      <c r="H13324" t="s">
        <v>18690</v>
      </c>
      <c r="I13324" s="11" t="s">
        <v>71</v>
      </c>
      <c r="J13324">
        <v>3</v>
      </c>
      <c r="K13324" s="34">
        <v>46.040000915527344</v>
      </c>
      <c r="L13324" s="34">
        <v>102.21240234375</v>
      </c>
      <c r="M13324" s="34">
        <v>105.2889404296875</v>
      </c>
      <c r="N13324" s="35">
        <v>0.85738837718963623</v>
      </c>
      <c r="O13324">
        <v>80</v>
      </c>
      <c r="P13324">
        <v>0</v>
      </c>
    </row>
    <row r="13325" spans="1:16" x14ac:dyDescent="0.35">
      <c r="A13325" s="5" t="s">
        <v>16653</v>
      </c>
      <c r="B13325" t="s">
        <v>7016</v>
      </c>
      <c r="C13325" t="s">
        <v>7017</v>
      </c>
      <c r="D13325" t="s">
        <v>7018</v>
      </c>
      <c r="E13325" t="s">
        <v>54</v>
      </c>
      <c r="F13325" s="11" t="s">
        <v>7019</v>
      </c>
      <c r="G13325" s="11" t="s">
        <v>7020</v>
      </c>
      <c r="H13325" t="s">
        <v>18690</v>
      </c>
      <c r="I13325" s="11" t="s">
        <v>71</v>
      </c>
      <c r="J13325">
        <v>4</v>
      </c>
      <c r="K13325" s="34">
        <v>45.313999176025391</v>
      </c>
      <c r="L13325" s="34">
        <v>84.850669860839844</v>
      </c>
      <c r="M13325" s="34">
        <v>87.411552429199219</v>
      </c>
      <c r="N13325" s="35">
        <v>0.71360743045806885</v>
      </c>
      <c r="O13325">
        <v>80</v>
      </c>
      <c r="P13325">
        <v>0</v>
      </c>
    </row>
    <row r="13326" spans="1:16" x14ac:dyDescent="0.35">
      <c r="A13326" s="5" t="s">
        <v>16654</v>
      </c>
      <c r="B13326" t="s">
        <v>7016</v>
      </c>
      <c r="C13326" t="s">
        <v>7017</v>
      </c>
      <c r="D13326" t="s">
        <v>7018</v>
      </c>
      <c r="E13326" t="s">
        <v>54</v>
      </c>
      <c r="F13326" s="11" t="s">
        <v>7019</v>
      </c>
      <c r="G13326" s="11" t="s">
        <v>7020</v>
      </c>
      <c r="H13326" t="s">
        <v>18690</v>
      </c>
      <c r="I13326" s="11" t="s">
        <v>71</v>
      </c>
      <c r="J13326">
        <v>5</v>
      </c>
      <c r="K13326" s="34">
        <v>44.506248474121094</v>
      </c>
      <c r="L13326" s="34">
        <v>66.937751770019531</v>
      </c>
      <c r="M13326" s="34">
        <v>68.866905212402344</v>
      </c>
      <c r="N13326" s="35">
        <v>0.53880971670150757</v>
      </c>
      <c r="O13326">
        <v>80</v>
      </c>
      <c r="P13326">
        <v>0</v>
      </c>
    </row>
    <row r="13327" spans="1:16" x14ac:dyDescent="0.35">
      <c r="A13327" s="5" t="s">
        <v>16655</v>
      </c>
      <c r="B13327" t="s">
        <v>7016</v>
      </c>
      <c r="C13327" t="s">
        <v>7017</v>
      </c>
      <c r="D13327" t="s">
        <v>7018</v>
      </c>
      <c r="E13327" t="s">
        <v>54</v>
      </c>
      <c r="F13327" s="11" t="s">
        <v>7019</v>
      </c>
      <c r="G13327" s="11" t="s">
        <v>7020</v>
      </c>
      <c r="H13327" t="s">
        <v>18690</v>
      </c>
      <c r="I13327" s="11" t="s">
        <v>71</v>
      </c>
      <c r="J13327">
        <v>6</v>
      </c>
      <c r="K13327" s="34">
        <v>44.917247772216797</v>
      </c>
      <c r="L13327" s="34">
        <v>49.535144805908203</v>
      </c>
      <c r="M13327" s="34">
        <v>50.303985595703125</v>
      </c>
      <c r="N13327" s="35">
        <v>0.22296732664108276</v>
      </c>
      <c r="O13327">
        <v>80</v>
      </c>
      <c r="P13327">
        <v>0</v>
      </c>
    </row>
    <row r="13328" spans="1:16" x14ac:dyDescent="0.35">
      <c r="A13328" s="5" t="s">
        <v>16656</v>
      </c>
      <c r="B13328" t="s">
        <v>7016</v>
      </c>
      <c r="C13328" t="s">
        <v>7017</v>
      </c>
      <c r="D13328" t="s">
        <v>7018</v>
      </c>
      <c r="E13328" t="s">
        <v>54</v>
      </c>
      <c r="F13328" s="11" t="s">
        <v>7019</v>
      </c>
      <c r="G13328" s="11" t="s">
        <v>7020</v>
      </c>
      <c r="H13328" t="s">
        <v>18690</v>
      </c>
      <c r="I13328" s="11" t="s">
        <v>71</v>
      </c>
      <c r="J13328">
        <v>7</v>
      </c>
      <c r="K13328" s="34">
        <v>46.227500915527344</v>
      </c>
      <c r="L13328" s="34">
        <v>34.160942077636719</v>
      </c>
      <c r="M13328" s="34">
        <v>34.900909423828125</v>
      </c>
      <c r="N13328" s="35">
        <v>0.20808984339237213</v>
      </c>
      <c r="O13328">
        <v>80</v>
      </c>
      <c r="P13328">
        <v>0</v>
      </c>
    </row>
    <row r="13329" spans="1:16" x14ac:dyDescent="0.35">
      <c r="A13329" s="5" t="s">
        <v>16657</v>
      </c>
      <c r="B13329" t="s">
        <v>7016</v>
      </c>
      <c r="C13329" t="s">
        <v>7017</v>
      </c>
      <c r="D13329" t="s">
        <v>7018</v>
      </c>
      <c r="E13329" t="s">
        <v>54</v>
      </c>
      <c r="F13329" s="11" t="s">
        <v>7019</v>
      </c>
      <c r="G13329" s="11" t="s">
        <v>7020</v>
      </c>
      <c r="H13329" t="s">
        <v>18690</v>
      </c>
      <c r="I13329" s="11" t="s">
        <v>71</v>
      </c>
      <c r="J13329">
        <v>8</v>
      </c>
      <c r="K13329" s="34">
        <v>50.864749908447266</v>
      </c>
      <c r="L13329" s="34">
        <v>28.109533309936523</v>
      </c>
      <c r="M13329" s="34">
        <v>28.894552230834961</v>
      </c>
      <c r="N13329" s="35">
        <v>0.22277045249938965</v>
      </c>
      <c r="O13329">
        <v>80</v>
      </c>
      <c r="P13329">
        <v>0</v>
      </c>
    </row>
    <row r="13330" spans="1:16" x14ac:dyDescent="0.35">
      <c r="A13330" s="5" t="s">
        <v>16658</v>
      </c>
      <c r="B13330" t="s">
        <v>7016</v>
      </c>
      <c r="C13330" t="s">
        <v>7017</v>
      </c>
      <c r="D13330" t="s">
        <v>7018</v>
      </c>
      <c r="E13330" t="s">
        <v>54</v>
      </c>
      <c r="F13330" s="11" t="s">
        <v>7019</v>
      </c>
      <c r="G13330" s="11" t="s">
        <v>7020</v>
      </c>
      <c r="H13330" t="s">
        <v>18690</v>
      </c>
      <c r="I13330" s="11" t="s">
        <v>71</v>
      </c>
      <c r="J13330">
        <v>9</v>
      </c>
      <c r="K13330" s="34">
        <v>56.41925048828125</v>
      </c>
      <c r="L13330" s="34">
        <v>30.892873764038086</v>
      </c>
      <c r="M13330" s="34">
        <v>32.200874328613281</v>
      </c>
      <c r="N13330" s="35">
        <v>0.36395704746246338</v>
      </c>
      <c r="O13330">
        <v>80</v>
      </c>
      <c r="P13330">
        <v>0</v>
      </c>
    </row>
    <row r="13331" spans="1:16" x14ac:dyDescent="0.35">
      <c r="A13331" s="5" t="s">
        <v>16659</v>
      </c>
      <c r="B13331" t="s">
        <v>7016</v>
      </c>
      <c r="C13331" t="s">
        <v>7017</v>
      </c>
      <c r="D13331" t="s">
        <v>7018</v>
      </c>
      <c r="E13331" t="s">
        <v>54</v>
      </c>
      <c r="F13331" s="11" t="s">
        <v>7019</v>
      </c>
      <c r="G13331" s="11" t="s">
        <v>7020</v>
      </c>
      <c r="H13331" t="s">
        <v>18690</v>
      </c>
      <c r="I13331" s="11" t="s">
        <v>71</v>
      </c>
      <c r="J13331">
        <v>10</v>
      </c>
      <c r="K13331" s="34">
        <v>60.728000640869141</v>
      </c>
      <c r="L13331" s="34">
        <v>36.533729553222656</v>
      </c>
      <c r="M13331" s="34">
        <v>38.426132202148438</v>
      </c>
      <c r="N13331" s="35">
        <v>0.5271727442741394</v>
      </c>
      <c r="O13331">
        <v>80</v>
      </c>
      <c r="P13331">
        <v>0</v>
      </c>
    </row>
    <row r="13332" spans="1:16" x14ac:dyDescent="0.35">
      <c r="A13332" s="5" t="s">
        <v>16660</v>
      </c>
      <c r="B13332" t="s">
        <v>7016</v>
      </c>
      <c r="C13332" t="s">
        <v>7017</v>
      </c>
      <c r="D13332" t="s">
        <v>7018</v>
      </c>
      <c r="E13332" t="s">
        <v>54</v>
      </c>
      <c r="F13332" s="11" t="s">
        <v>7019</v>
      </c>
      <c r="G13332" s="11" t="s">
        <v>7020</v>
      </c>
      <c r="H13332" t="s">
        <v>18690</v>
      </c>
      <c r="I13332" s="11" t="s">
        <v>71</v>
      </c>
      <c r="J13332">
        <v>11</v>
      </c>
      <c r="K13332" s="34">
        <v>64.319000244140625</v>
      </c>
      <c r="L13332" s="34">
        <v>40.584323883056641</v>
      </c>
      <c r="M13332" s="34">
        <v>42.885524749755859</v>
      </c>
      <c r="N13332" s="35">
        <v>0.6440882682800293</v>
      </c>
      <c r="O13332">
        <v>80</v>
      </c>
      <c r="P13332">
        <v>0</v>
      </c>
    </row>
    <row r="13333" spans="1:16" x14ac:dyDescent="0.35">
      <c r="A13333" s="5" t="s">
        <v>16661</v>
      </c>
      <c r="B13333" t="s">
        <v>7016</v>
      </c>
      <c r="C13333" t="s">
        <v>7017</v>
      </c>
      <c r="D13333" t="s">
        <v>7018</v>
      </c>
      <c r="E13333" t="s">
        <v>54</v>
      </c>
      <c r="F13333" s="11" t="s">
        <v>7019</v>
      </c>
      <c r="G13333" s="11" t="s">
        <v>7020</v>
      </c>
      <c r="H13333" t="s">
        <v>18690</v>
      </c>
      <c r="I13333" s="11" t="s">
        <v>71</v>
      </c>
      <c r="J13333">
        <v>12</v>
      </c>
      <c r="K13333" s="34">
        <v>65.174751281738281</v>
      </c>
      <c r="L13333" s="34">
        <v>43.793163299560547</v>
      </c>
      <c r="M13333" s="34">
        <v>46.426952362060547</v>
      </c>
      <c r="N13333" s="35">
        <v>0.73685866594314575</v>
      </c>
      <c r="O13333">
        <v>80</v>
      </c>
      <c r="P13333">
        <v>0</v>
      </c>
    </row>
    <row r="13334" spans="1:16" x14ac:dyDescent="0.35">
      <c r="A13334" s="5" t="s">
        <v>16662</v>
      </c>
      <c r="B13334" t="s">
        <v>7016</v>
      </c>
      <c r="C13334" t="s">
        <v>7017</v>
      </c>
      <c r="D13334" t="s">
        <v>7018</v>
      </c>
      <c r="E13334" t="s">
        <v>54</v>
      </c>
      <c r="F13334" s="11" t="s">
        <v>7019</v>
      </c>
      <c r="G13334" s="11" t="s">
        <v>7020</v>
      </c>
      <c r="H13334" t="s">
        <v>18690</v>
      </c>
      <c r="I13334" s="11" t="s">
        <v>71</v>
      </c>
      <c r="J13334">
        <v>13</v>
      </c>
      <c r="K13334" s="34">
        <v>65.808502197265625</v>
      </c>
      <c r="L13334" s="34">
        <v>47.884246826171875</v>
      </c>
      <c r="M13334" s="34">
        <v>51.494918823242188</v>
      </c>
      <c r="N13334" s="35">
        <v>1.014354944229126</v>
      </c>
      <c r="O13334">
        <v>80</v>
      </c>
      <c r="P13334">
        <v>0</v>
      </c>
    </row>
    <row r="13335" spans="1:16" x14ac:dyDescent="0.35">
      <c r="A13335" s="5" t="s">
        <v>16663</v>
      </c>
      <c r="B13335" t="s">
        <v>7016</v>
      </c>
      <c r="C13335" t="s">
        <v>7017</v>
      </c>
      <c r="D13335" t="s">
        <v>7018</v>
      </c>
      <c r="E13335" t="s">
        <v>54</v>
      </c>
      <c r="F13335" s="11" t="s">
        <v>7019</v>
      </c>
      <c r="G13335" s="11" t="s">
        <v>7020</v>
      </c>
      <c r="H13335" t="s">
        <v>18690</v>
      </c>
      <c r="I13335" s="11" t="s">
        <v>71</v>
      </c>
      <c r="J13335">
        <v>14</v>
      </c>
      <c r="K13335" s="34">
        <v>65.067497253417969</v>
      </c>
      <c r="L13335" s="34">
        <v>52.418914794921875</v>
      </c>
      <c r="M13335" s="34">
        <v>56.744888305664063</v>
      </c>
      <c r="N13335" s="35">
        <v>1.2170871496200562</v>
      </c>
      <c r="O13335">
        <v>80</v>
      </c>
      <c r="P13335">
        <v>0</v>
      </c>
    </row>
    <row r="13336" spans="1:16" x14ac:dyDescent="0.35">
      <c r="A13336" s="5" t="s">
        <v>16664</v>
      </c>
      <c r="B13336" t="s">
        <v>7016</v>
      </c>
      <c r="C13336" t="s">
        <v>7017</v>
      </c>
      <c r="D13336" t="s">
        <v>7018</v>
      </c>
      <c r="E13336" t="s">
        <v>54</v>
      </c>
      <c r="F13336" s="11" t="s">
        <v>7019</v>
      </c>
      <c r="G13336" s="11" t="s">
        <v>7020</v>
      </c>
      <c r="H13336" t="s">
        <v>18690</v>
      </c>
      <c r="I13336" s="11" t="s">
        <v>71</v>
      </c>
      <c r="J13336">
        <v>15</v>
      </c>
      <c r="K13336" s="34">
        <v>63.921501159667969</v>
      </c>
      <c r="L13336" s="34">
        <v>57.954875946044922</v>
      </c>
      <c r="M13336" s="34">
        <v>62.324985504150391</v>
      </c>
      <c r="N13336" s="35">
        <v>1.2359946966171265</v>
      </c>
      <c r="O13336">
        <v>80</v>
      </c>
      <c r="P13336">
        <v>0</v>
      </c>
    </row>
    <row r="13337" spans="1:16" x14ac:dyDescent="0.35">
      <c r="A13337" s="5" t="s">
        <v>16665</v>
      </c>
      <c r="B13337" t="s">
        <v>7016</v>
      </c>
      <c r="C13337" t="s">
        <v>7017</v>
      </c>
      <c r="D13337" t="s">
        <v>7018</v>
      </c>
      <c r="E13337" t="s">
        <v>54</v>
      </c>
      <c r="F13337" s="11" t="s">
        <v>7019</v>
      </c>
      <c r="G13337" s="11" t="s">
        <v>7020</v>
      </c>
      <c r="H13337" t="s">
        <v>18690</v>
      </c>
      <c r="I13337" s="11" t="s">
        <v>71</v>
      </c>
      <c r="J13337">
        <v>16</v>
      </c>
      <c r="K13337" s="34">
        <v>62.450752258300781</v>
      </c>
      <c r="L13337" s="34">
        <v>63.543991088867188</v>
      </c>
      <c r="M13337" s="34">
        <v>66.522476196289063</v>
      </c>
      <c r="N13337" s="35">
        <v>0.83119767904281616</v>
      </c>
      <c r="O13337">
        <v>80</v>
      </c>
      <c r="P13337">
        <v>0</v>
      </c>
    </row>
    <row r="13338" spans="1:16" x14ac:dyDescent="0.35">
      <c r="A13338" s="5" t="s">
        <v>16666</v>
      </c>
      <c r="B13338" t="s">
        <v>7016</v>
      </c>
      <c r="C13338" t="s">
        <v>7017</v>
      </c>
      <c r="D13338" t="s">
        <v>7018</v>
      </c>
      <c r="E13338" t="s">
        <v>54</v>
      </c>
      <c r="F13338" s="11" t="s">
        <v>7019</v>
      </c>
      <c r="G13338" s="11" t="s">
        <v>7020</v>
      </c>
      <c r="H13338" t="s">
        <v>18690</v>
      </c>
      <c r="I13338" s="11" t="s">
        <v>71</v>
      </c>
      <c r="J13338">
        <v>17</v>
      </c>
      <c r="K13338" s="34">
        <v>59.826499938964844</v>
      </c>
      <c r="L13338" s="34">
        <v>68.807899475097656</v>
      </c>
      <c r="M13338" s="34">
        <v>73.10162353515625</v>
      </c>
      <c r="N13338" s="35">
        <v>1.193488597869873</v>
      </c>
      <c r="O13338">
        <v>80</v>
      </c>
      <c r="P13338">
        <v>0</v>
      </c>
    </row>
    <row r="13339" spans="1:16" x14ac:dyDescent="0.35">
      <c r="A13339" s="5" t="s">
        <v>16667</v>
      </c>
      <c r="B13339" t="s">
        <v>7016</v>
      </c>
      <c r="C13339" t="s">
        <v>7017</v>
      </c>
      <c r="D13339" t="s">
        <v>7018</v>
      </c>
      <c r="E13339" t="s">
        <v>54</v>
      </c>
      <c r="F13339" s="11" t="s">
        <v>7019</v>
      </c>
      <c r="G13339" s="11" t="s">
        <v>7020</v>
      </c>
      <c r="H13339" t="s">
        <v>18690</v>
      </c>
      <c r="I13339" s="11" t="s">
        <v>71</v>
      </c>
      <c r="J13339">
        <v>18</v>
      </c>
      <c r="K13339" s="34">
        <v>58.159999847412109</v>
      </c>
      <c r="L13339" s="34">
        <v>80.407562255859375</v>
      </c>
      <c r="M13339" s="34">
        <v>85.261344909667969</v>
      </c>
      <c r="N13339" s="35">
        <v>1.3497120141983032</v>
      </c>
      <c r="O13339">
        <v>80</v>
      </c>
      <c r="P13339">
        <v>0</v>
      </c>
    </row>
    <row r="13340" spans="1:16" x14ac:dyDescent="0.35">
      <c r="A13340" s="5" t="s">
        <v>16668</v>
      </c>
      <c r="B13340" t="s">
        <v>7016</v>
      </c>
      <c r="C13340" t="s">
        <v>7017</v>
      </c>
      <c r="D13340" t="s">
        <v>7018</v>
      </c>
      <c r="E13340" t="s">
        <v>54</v>
      </c>
      <c r="F13340" s="11" t="s">
        <v>7019</v>
      </c>
      <c r="G13340" s="11" t="s">
        <v>7020</v>
      </c>
      <c r="H13340" t="s">
        <v>18690</v>
      </c>
      <c r="I13340" s="11" t="s">
        <v>71</v>
      </c>
      <c r="J13340">
        <v>19</v>
      </c>
      <c r="K13340" s="34">
        <v>56.776248931884766</v>
      </c>
      <c r="L13340" s="34">
        <v>93.501228332519531</v>
      </c>
      <c r="M13340" s="34">
        <v>99.275779724121094</v>
      </c>
      <c r="N13340" s="35">
        <v>1.6051547527313232</v>
      </c>
      <c r="O13340">
        <v>80</v>
      </c>
      <c r="P13340">
        <v>0</v>
      </c>
    </row>
    <row r="13341" spans="1:16" x14ac:dyDescent="0.35">
      <c r="A13341" s="5" t="s">
        <v>16669</v>
      </c>
      <c r="B13341" t="s">
        <v>7016</v>
      </c>
      <c r="C13341" t="s">
        <v>7017</v>
      </c>
      <c r="D13341" t="s">
        <v>7018</v>
      </c>
      <c r="E13341" t="s">
        <v>54</v>
      </c>
      <c r="F13341" s="11" t="s">
        <v>7019</v>
      </c>
      <c r="G13341" s="11" t="s">
        <v>7020</v>
      </c>
      <c r="H13341" t="s">
        <v>18690</v>
      </c>
      <c r="I13341" s="11" t="s">
        <v>71</v>
      </c>
      <c r="J13341">
        <v>20</v>
      </c>
      <c r="K13341" s="34">
        <v>55.486248016357422</v>
      </c>
      <c r="L13341" s="34">
        <v>100.61593627929688</v>
      </c>
      <c r="M13341" s="34">
        <v>107.00356292724609</v>
      </c>
      <c r="N13341" s="35">
        <v>1.7712156772613525</v>
      </c>
      <c r="O13341">
        <v>80</v>
      </c>
      <c r="P13341">
        <v>0</v>
      </c>
    </row>
    <row r="13342" spans="1:16" x14ac:dyDescent="0.35">
      <c r="A13342" s="5" t="s">
        <v>16670</v>
      </c>
      <c r="B13342" t="s">
        <v>7016</v>
      </c>
      <c r="C13342" t="s">
        <v>7017</v>
      </c>
      <c r="D13342" t="s">
        <v>7018</v>
      </c>
      <c r="E13342" t="s">
        <v>54</v>
      </c>
      <c r="F13342" s="11" t="s">
        <v>7019</v>
      </c>
      <c r="G13342" s="11" t="s">
        <v>7020</v>
      </c>
      <c r="H13342" t="s">
        <v>18690</v>
      </c>
      <c r="I13342" s="11" t="s">
        <v>71</v>
      </c>
      <c r="J13342">
        <v>21</v>
      </c>
      <c r="K13342" s="34">
        <v>53.647998809814453</v>
      </c>
      <c r="L13342" s="34">
        <v>109.51206207275391</v>
      </c>
      <c r="M13342" s="34">
        <v>116.43424987792969</v>
      </c>
      <c r="N13342" s="35">
        <v>1.9239071607589722</v>
      </c>
      <c r="O13342">
        <v>80</v>
      </c>
      <c r="P13342">
        <v>0</v>
      </c>
    </row>
    <row r="13343" spans="1:16" x14ac:dyDescent="0.35">
      <c r="A13343" s="5" t="s">
        <v>16671</v>
      </c>
      <c r="B13343" t="s">
        <v>7016</v>
      </c>
      <c r="C13343" t="s">
        <v>7017</v>
      </c>
      <c r="D13343" t="s">
        <v>7018</v>
      </c>
      <c r="E13343" t="s">
        <v>54</v>
      </c>
      <c r="F13343" s="11" t="s">
        <v>7019</v>
      </c>
      <c r="G13343" s="11" t="s">
        <v>7020</v>
      </c>
      <c r="H13343" t="s">
        <v>18690</v>
      </c>
      <c r="I13343" s="11" t="s">
        <v>71</v>
      </c>
      <c r="J13343">
        <v>22</v>
      </c>
      <c r="K13343" s="34">
        <v>52.920501708984375</v>
      </c>
      <c r="L13343" s="34">
        <v>124.51432037353516</v>
      </c>
      <c r="M13343" s="34">
        <v>128.07888793945313</v>
      </c>
      <c r="N13343" s="35">
        <v>0.99261963367462158</v>
      </c>
      <c r="O13343">
        <v>80</v>
      </c>
      <c r="P13343">
        <v>0</v>
      </c>
    </row>
    <row r="13344" spans="1:16" x14ac:dyDescent="0.35">
      <c r="A13344" s="5" t="s">
        <v>16672</v>
      </c>
      <c r="B13344" t="s">
        <v>7016</v>
      </c>
      <c r="C13344" t="s">
        <v>7017</v>
      </c>
      <c r="D13344" t="s">
        <v>7018</v>
      </c>
      <c r="E13344" t="s">
        <v>54</v>
      </c>
      <c r="F13344" s="11" t="s">
        <v>7019</v>
      </c>
      <c r="G13344" s="11" t="s">
        <v>7020</v>
      </c>
      <c r="H13344" t="s">
        <v>18690</v>
      </c>
      <c r="I13344" s="11" t="s">
        <v>71</v>
      </c>
      <c r="J13344">
        <v>23</v>
      </c>
      <c r="K13344" s="34">
        <v>52.520751953125</v>
      </c>
      <c r="L13344" s="34">
        <v>133.41297912597656</v>
      </c>
      <c r="M13344" s="34">
        <v>137.62847900390625</v>
      </c>
      <c r="N13344" s="35">
        <v>1.16864013671875</v>
      </c>
      <c r="O13344">
        <v>80</v>
      </c>
      <c r="P13344">
        <v>0</v>
      </c>
    </row>
    <row r="13345" spans="1:16" x14ac:dyDescent="0.35">
      <c r="A13345" s="5" t="s">
        <v>16673</v>
      </c>
      <c r="B13345" t="s">
        <v>7016</v>
      </c>
      <c r="C13345" t="s">
        <v>7017</v>
      </c>
      <c r="D13345" t="s">
        <v>7018</v>
      </c>
      <c r="E13345" t="s">
        <v>54</v>
      </c>
      <c r="F13345" s="11" t="s">
        <v>7019</v>
      </c>
      <c r="G13345" s="11" t="s">
        <v>7020</v>
      </c>
      <c r="H13345" t="s">
        <v>18690</v>
      </c>
      <c r="I13345" s="11" t="s">
        <v>71</v>
      </c>
      <c r="J13345">
        <v>24</v>
      </c>
      <c r="K13345" s="34">
        <v>51.845001220703125</v>
      </c>
      <c r="L13345" s="34">
        <v>133.14256286621094</v>
      </c>
      <c r="M13345" s="34">
        <v>138.30067443847656</v>
      </c>
      <c r="N13345" s="35">
        <v>1.4381924867630005</v>
      </c>
      <c r="O13345">
        <v>80</v>
      </c>
      <c r="P13345">
        <v>0</v>
      </c>
    </row>
    <row r="13346" spans="1:16" x14ac:dyDescent="0.35">
      <c r="A13346" s="5" t="s">
        <v>5000</v>
      </c>
      <c r="B13346" t="s">
        <v>7016</v>
      </c>
      <c r="C13346" t="s">
        <v>7017</v>
      </c>
      <c r="D13346" t="s">
        <v>7018</v>
      </c>
      <c r="E13346" t="s">
        <v>54</v>
      </c>
      <c r="F13346" s="11" t="s">
        <v>7019</v>
      </c>
      <c r="G13346" s="11" t="s">
        <v>7020</v>
      </c>
      <c r="H13346" t="s">
        <v>56</v>
      </c>
      <c r="I13346" s="11" t="s">
        <v>68</v>
      </c>
      <c r="J13346">
        <v>1</v>
      </c>
      <c r="K13346" s="34">
        <v>66.990745544433594</v>
      </c>
      <c r="L13346" s="34">
        <v>184.43995666503906</v>
      </c>
      <c r="M13346" s="34">
        <v>159.01420593261719</v>
      </c>
      <c r="N13346" s="35">
        <v>7.0735020637512207</v>
      </c>
      <c r="O13346">
        <v>80</v>
      </c>
      <c r="P13346">
        <v>0</v>
      </c>
    </row>
    <row r="13347" spans="1:16" x14ac:dyDescent="0.35">
      <c r="A13347" s="5" t="s">
        <v>5001</v>
      </c>
      <c r="B13347" t="s">
        <v>7016</v>
      </c>
      <c r="C13347" t="s">
        <v>7017</v>
      </c>
      <c r="D13347" t="s">
        <v>7018</v>
      </c>
      <c r="E13347" t="s">
        <v>54</v>
      </c>
      <c r="F13347" s="11" t="s">
        <v>7019</v>
      </c>
      <c r="G13347" s="11" t="s">
        <v>7020</v>
      </c>
      <c r="H13347" t="s">
        <v>56</v>
      </c>
      <c r="I13347" s="11" t="s">
        <v>68</v>
      </c>
      <c r="J13347">
        <v>2</v>
      </c>
      <c r="K13347" s="34">
        <v>68.202835083007813</v>
      </c>
      <c r="L13347" s="34">
        <v>167.40292358398438</v>
      </c>
      <c r="M13347" s="34">
        <v>145.28190612792969</v>
      </c>
      <c r="N13347" s="35">
        <v>6.147437572479248</v>
      </c>
      <c r="O13347">
        <v>80</v>
      </c>
      <c r="P13347">
        <v>0</v>
      </c>
    </row>
    <row r="13348" spans="1:16" x14ac:dyDescent="0.35">
      <c r="A13348" s="5" t="s">
        <v>5002</v>
      </c>
      <c r="B13348" t="s">
        <v>7016</v>
      </c>
      <c r="C13348" t="s">
        <v>7017</v>
      </c>
      <c r="D13348" t="s">
        <v>7018</v>
      </c>
      <c r="E13348" t="s">
        <v>54</v>
      </c>
      <c r="F13348" s="11" t="s">
        <v>7019</v>
      </c>
      <c r="G13348" s="11" t="s">
        <v>7020</v>
      </c>
      <c r="H13348" t="s">
        <v>56</v>
      </c>
      <c r="I13348" s="11" t="s">
        <v>68</v>
      </c>
      <c r="J13348">
        <v>3</v>
      </c>
      <c r="K13348" s="34">
        <v>67.467247009277344</v>
      </c>
      <c r="L13348" s="34">
        <v>145.77081298828125</v>
      </c>
      <c r="M13348" s="34">
        <v>126.68595886230469</v>
      </c>
      <c r="N13348" s="35">
        <v>5.3101801872253418</v>
      </c>
      <c r="O13348">
        <v>80</v>
      </c>
      <c r="P13348">
        <v>0</v>
      </c>
    </row>
    <row r="13349" spans="1:16" x14ac:dyDescent="0.35">
      <c r="A13349" s="5" t="s">
        <v>5003</v>
      </c>
      <c r="B13349" t="s">
        <v>7016</v>
      </c>
      <c r="C13349" t="s">
        <v>7017</v>
      </c>
      <c r="D13349" t="s">
        <v>7018</v>
      </c>
      <c r="E13349" t="s">
        <v>54</v>
      </c>
      <c r="F13349" s="11" t="s">
        <v>7019</v>
      </c>
      <c r="G13349" s="11" t="s">
        <v>7020</v>
      </c>
      <c r="H13349" t="s">
        <v>56</v>
      </c>
      <c r="I13349" s="11" t="s">
        <v>68</v>
      </c>
      <c r="J13349">
        <v>4</v>
      </c>
      <c r="K13349" s="34">
        <v>66.530502319335938</v>
      </c>
      <c r="L13349" s="34">
        <v>121.14909362792969</v>
      </c>
      <c r="M13349" s="34">
        <v>105.31718444824219</v>
      </c>
      <c r="N13349" s="35">
        <v>4.4051008224487305</v>
      </c>
      <c r="O13349">
        <v>80</v>
      </c>
      <c r="P13349">
        <v>0</v>
      </c>
    </row>
    <row r="13350" spans="1:16" x14ac:dyDescent="0.35">
      <c r="A13350" s="5" t="s">
        <v>5004</v>
      </c>
      <c r="B13350" t="s">
        <v>7016</v>
      </c>
      <c r="C13350" t="s">
        <v>7017</v>
      </c>
      <c r="D13350" t="s">
        <v>7018</v>
      </c>
      <c r="E13350" t="s">
        <v>54</v>
      </c>
      <c r="F13350" s="11" t="s">
        <v>7019</v>
      </c>
      <c r="G13350" s="11" t="s">
        <v>7020</v>
      </c>
      <c r="H13350" t="s">
        <v>56</v>
      </c>
      <c r="I13350" s="11" t="s">
        <v>68</v>
      </c>
      <c r="J13350">
        <v>5</v>
      </c>
      <c r="K13350" s="34">
        <v>65.496498107910156</v>
      </c>
      <c r="L13350" s="34">
        <v>95.63983154296875</v>
      </c>
      <c r="M13350" s="34">
        <v>83.105888366699219</v>
      </c>
      <c r="N13350" s="35">
        <v>3.4868443012237549</v>
      </c>
      <c r="O13350">
        <v>80</v>
      </c>
      <c r="P13350">
        <v>0</v>
      </c>
    </row>
    <row r="13351" spans="1:16" x14ac:dyDescent="0.35">
      <c r="A13351" s="5" t="s">
        <v>5005</v>
      </c>
      <c r="B13351" t="s">
        <v>7016</v>
      </c>
      <c r="C13351" t="s">
        <v>7017</v>
      </c>
      <c r="D13351" t="s">
        <v>7018</v>
      </c>
      <c r="E13351" t="s">
        <v>54</v>
      </c>
      <c r="F13351" s="11" t="s">
        <v>7019</v>
      </c>
      <c r="G13351" s="11" t="s">
        <v>7020</v>
      </c>
      <c r="H13351" t="s">
        <v>56</v>
      </c>
      <c r="I13351" s="11" t="s">
        <v>68</v>
      </c>
      <c r="J13351">
        <v>6</v>
      </c>
      <c r="K13351" s="34">
        <v>65.206001281738281</v>
      </c>
      <c r="L13351" s="34">
        <v>70.730110168457031</v>
      </c>
      <c r="M13351" s="34">
        <v>61.439888000488281</v>
      </c>
      <c r="N13351" s="35">
        <v>2.5844464302062988</v>
      </c>
      <c r="O13351">
        <v>80</v>
      </c>
      <c r="P13351">
        <v>0</v>
      </c>
    </row>
    <row r="13352" spans="1:16" x14ac:dyDescent="0.35">
      <c r="A13352" s="5" t="s">
        <v>5006</v>
      </c>
      <c r="B13352" t="s">
        <v>7016</v>
      </c>
      <c r="C13352" t="s">
        <v>7017</v>
      </c>
      <c r="D13352" t="s">
        <v>7018</v>
      </c>
      <c r="E13352" t="s">
        <v>54</v>
      </c>
      <c r="F13352" s="11" t="s">
        <v>7019</v>
      </c>
      <c r="G13352" s="11" t="s">
        <v>7020</v>
      </c>
      <c r="H13352" t="s">
        <v>56</v>
      </c>
      <c r="I13352" s="11" t="s">
        <v>68</v>
      </c>
      <c r="J13352">
        <v>7</v>
      </c>
      <c r="K13352" s="34">
        <v>65.492752075195313</v>
      </c>
      <c r="L13352" s="34">
        <v>45.24493408203125</v>
      </c>
      <c r="M13352" s="34">
        <v>42.510719299316406</v>
      </c>
      <c r="N13352" s="35">
        <v>0.75973385572433472</v>
      </c>
      <c r="O13352">
        <v>80</v>
      </c>
      <c r="P13352">
        <v>0</v>
      </c>
    </row>
    <row r="13353" spans="1:16" x14ac:dyDescent="0.35">
      <c r="A13353" s="5" t="s">
        <v>5007</v>
      </c>
      <c r="B13353" t="s">
        <v>7016</v>
      </c>
      <c r="C13353" t="s">
        <v>7017</v>
      </c>
      <c r="D13353" t="s">
        <v>7018</v>
      </c>
      <c r="E13353" t="s">
        <v>54</v>
      </c>
      <c r="F13353" s="11" t="s">
        <v>7019</v>
      </c>
      <c r="G13353" s="11" t="s">
        <v>7020</v>
      </c>
      <c r="H13353" t="s">
        <v>56</v>
      </c>
      <c r="I13353" s="11" t="s">
        <v>68</v>
      </c>
      <c r="J13353">
        <v>8</v>
      </c>
      <c r="K13353" s="34">
        <v>65.716751098632813</v>
      </c>
      <c r="L13353" s="34">
        <v>36.596614837646484</v>
      </c>
      <c r="M13353" s="34">
        <v>34.675666809082031</v>
      </c>
      <c r="N13353" s="35">
        <v>0.533591628074646</v>
      </c>
      <c r="O13353">
        <v>80</v>
      </c>
      <c r="P13353">
        <v>0</v>
      </c>
    </row>
    <row r="13354" spans="1:16" x14ac:dyDescent="0.35">
      <c r="A13354" s="5" t="s">
        <v>5008</v>
      </c>
      <c r="B13354" t="s">
        <v>7016</v>
      </c>
      <c r="C13354" t="s">
        <v>7017</v>
      </c>
      <c r="D13354" t="s">
        <v>7018</v>
      </c>
      <c r="E13354" t="s">
        <v>54</v>
      </c>
      <c r="F13354" s="11" t="s">
        <v>7019</v>
      </c>
      <c r="G13354" s="11" t="s">
        <v>7020</v>
      </c>
      <c r="H13354" t="s">
        <v>56</v>
      </c>
      <c r="I13354" s="11" t="s">
        <v>68</v>
      </c>
      <c r="J13354">
        <v>9</v>
      </c>
      <c r="K13354" s="34">
        <v>69.769500732421875</v>
      </c>
      <c r="L13354" s="34">
        <v>39.338008880615234</v>
      </c>
      <c r="M13354" s="34">
        <v>37.362873077392578</v>
      </c>
      <c r="N13354" s="35">
        <v>0.54639434814453125</v>
      </c>
      <c r="O13354">
        <v>80</v>
      </c>
      <c r="P13354">
        <v>0</v>
      </c>
    </row>
    <row r="13355" spans="1:16" x14ac:dyDescent="0.35">
      <c r="A13355" s="5" t="s">
        <v>5009</v>
      </c>
      <c r="B13355" t="s">
        <v>7016</v>
      </c>
      <c r="C13355" t="s">
        <v>7017</v>
      </c>
      <c r="D13355" t="s">
        <v>7018</v>
      </c>
      <c r="E13355" t="s">
        <v>54</v>
      </c>
      <c r="F13355" s="11" t="s">
        <v>7019</v>
      </c>
      <c r="G13355" s="11" t="s">
        <v>7020</v>
      </c>
      <c r="H13355" t="s">
        <v>56</v>
      </c>
      <c r="I13355" s="11" t="s">
        <v>68</v>
      </c>
      <c r="J13355">
        <v>10</v>
      </c>
      <c r="K13355" s="34">
        <v>74.127754211425781</v>
      </c>
      <c r="L13355" s="34">
        <v>45.898033142089844</v>
      </c>
      <c r="M13355" s="34">
        <v>43.477043151855469</v>
      </c>
      <c r="N13355" s="35">
        <v>0.66992658376693726</v>
      </c>
      <c r="O13355">
        <v>80</v>
      </c>
      <c r="P13355">
        <v>0</v>
      </c>
    </row>
    <row r="13356" spans="1:16" x14ac:dyDescent="0.35">
      <c r="A13356" s="5" t="s">
        <v>5010</v>
      </c>
      <c r="B13356" t="s">
        <v>7016</v>
      </c>
      <c r="C13356" t="s">
        <v>7017</v>
      </c>
      <c r="D13356" t="s">
        <v>7018</v>
      </c>
      <c r="E13356" t="s">
        <v>54</v>
      </c>
      <c r="F13356" s="11" t="s">
        <v>7019</v>
      </c>
      <c r="G13356" s="11" t="s">
        <v>7020</v>
      </c>
      <c r="H13356" t="s">
        <v>56</v>
      </c>
      <c r="I13356" s="11" t="s">
        <v>68</v>
      </c>
      <c r="J13356">
        <v>11</v>
      </c>
      <c r="K13356" s="34">
        <v>78.753501892089844</v>
      </c>
      <c r="L13356" s="34">
        <v>49.611640930175781</v>
      </c>
      <c r="M13356" s="34">
        <v>47.04931640625</v>
      </c>
      <c r="N13356" s="35">
        <v>0.70893776416778564</v>
      </c>
      <c r="O13356">
        <v>80</v>
      </c>
      <c r="P13356">
        <v>0</v>
      </c>
    </row>
    <row r="13357" spans="1:16" x14ac:dyDescent="0.35">
      <c r="A13357" s="5" t="s">
        <v>5011</v>
      </c>
      <c r="B13357" t="s">
        <v>7016</v>
      </c>
      <c r="C13357" t="s">
        <v>7017</v>
      </c>
      <c r="D13357" t="s">
        <v>7018</v>
      </c>
      <c r="E13357" t="s">
        <v>54</v>
      </c>
      <c r="F13357" s="11" t="s">
        <v>7019</v>
      </c>
      <c r="G13357" s="11" t="s">
        <v>7020</v>
      </c>
      <c r="H13357" t="s">
        <v>56</v>
      </c>
      <c r="I13357" s="11" t="s">
        <v>68</v>
      </c>
      <c r="J13357">
        <v>12</v>
      </c>
      <c r="K13357" s="34">
        <v>80.014999389648438</v>
      </c>
      <c r="L13357" s="34">
        <v>53.211845397949219</v>
      </c>
      <c r="M13357" s="34">
        <v>50.394882202148438</v>
      </c>
      <c r="N13357" s="35">
        <v>0.78188425302505493</v>
      </c>
      <c r="O13357">
        <v>80</v>
      </c>
      <c r="P13357">
        <v>0</v>
      </c>
    </row>
    <row r="13358" spans="1:16" x14ac:dyDescent="0.35">
      <c r="A13358" s="5" t="s">
        <v>5012</v>
      </c>
      <c r="B13358" t="s">
        <v>7016</v>
      </c>
      <c r="C13358" t="s">
        <v>7017</v>
      </c>
      <c r="D13358" t="s">
        <v>7018</v>
      </c>
      <c r="E13358" t="s">
        <v>54</v>
      </c>
      <c r="F13358" s="11" t="s">
        <v>7019</v>
      </c>
      <c r="G13358" s="11" t="s">
        <v>7020</v>
      </c>
      <c r="H13358" t="s">
        <v>56</v>
      </c>
      <c r="I13358" s="11" t="s">
        <v>68</v>
      </c>
      <c r="J13358">
        <v>13</v>
      </c>
      <c r="K13358" s="34">
        <v>80.717254638671875</v>
      </c>
      <c r="L13358" s="34">
        <v>58.060070037841797</v>
      </c>
      <c r="M13358" s="34">
        <v>54.940517425537109</v>
      </c>
      <c r="N13358" s="35">
        <v>0.8663138747215271</v>
      </c>
      <c r="O13358">
        <v>80</v>
      </c>
      <c r="P13358">
        <v>0</v>
      </c>
    </row>
    <row r="13359" spans="1:16" x14ac:dyDescent="0.35">
      <c r="A13359" s="5" t="s">
        <v>5013</v>
      </c>
      <c r="B13359" t="s">
        <v>7016</v>
      </c>
      <c r="C13359" t="s">
        <v>7017</v>
      </c>
      <c r="D13359" t="s">
        <v>7018</v>
      </c>
      <c r="E13359" t="s">
        <v>54</v>
      </c>
      <c r="F13359" s="11" t="s">
        <v>7019</v>
      </c>
      <c r="G13359" s="11" t="s">
        <v>7020</v>
      </c>
      <c r="H13359" t="s">
        <v>56</v>
      </c>
      <c r="I13359" s="11" t="s">
        <v>68</v>
      </c>
      <c r="J13359">
        <v>14</v>
      </c>
      <c r="K13359" s="34">
        <v>81.103248596191406</v>
      </c>
      <c r="L13359" s="34">
        <v>63.473159790039063</v>
      </c>
      <c r="M13359" s="34">
        <v>59.85626220703125</v>
      </c>
      <c r="N13359" s="35">
        <v>1.0051928758621216</v>
      </c>
      <c r="O13359">
        <v>80</v>
      </c>
      <c r="P13359">
        <v>0</v>
      </c>
    </row>
    <row r="13360" spans="1:16" x14ac:dyDescent="0.35">
      <c r="A13360" s="5" t="s">
        <v>5014</v>
      </c>
      <c r="B13360" t="s">
        <v>7016</v>
      </c>
      <c r="C13360" t="s">
        <v>7017</v>
      </c>
      <c r="D13360" t="s">
        <v>7018</v>
      </c>
      <c r="E13360" t="s">
        <v>54</v>
      </c>
      <c r="F13360" s="11" t="s">
        <v>7019</v>
      </c>
      <c r="G13360" s="11" t="s">
        <v>7020</v>
      </c>
      <c r="H13360" t="s">
        <v>56</v>
      </c>
      <c r="I13360" s="11" t="s">
        <v>68</v>
      </c>
      <c r="J13360">
        <v>15</v>
      </c>
      <c r="K13360" s="34">
        <v>81.393997192382813</v>
      </c>
      <c r="L13360" s="34">
        <v>70.125106811523438</v>
      </c>
      <c r="M13360" s="34">
        <v>42.128349304199219</v>
      </c>
      <c r="N13360" s="35">
        <v>7.7873058319091797</v>
      </c>
      <c r="O13360">
        <v>80</v>
      </c>
      <c r="P13360">
        <v>0</v>
      </c>
    </row>
    <row r="13361" spans="1:16" x14ac:dyDescent="0.35">
      <c r="A13361" s="5" t="s">
        <v>5015</v>
      </c>
      <c r="B13361" t="s">
        <v>7016</v>
      </c>
      <c r="C13361" t="s">
        <v>7017</v>
      </c>
      <c r="D13361" t="s">
        <v>7018</v>
      </c>
      <c r="E13361" t="s">
        <v>54</v>
      </c>
      <c r="F13361" s="11" t="s">
        <v>7019</v>
      </c>
      <c r="G13361" s="11" t="s">
        <v>7020</v>
      </c>
      <c r="H13361" t="s">
        <v>56</v>
      </c>
      <c r="I13361" s="11" t="s">
        <v>68</v>
      </c>
      <c r="J13361">
        <v>16</v>
      </c>
      <c r="K13361" s="34">
        <v>81.035247802734375</v>
      </c>
      <c r="L13361" s="34">
        <v>76.945182800292969</v>
      </c>
      <c r="M13361" s="34">
        <v>46.116756439208984</v>
      </c>
      <c r="N13361" s="35">
        <v>8.5752410888671875</v>
      </c>
      <c r="O13361">
        <v>80</v>
      </c>
      <c r="P13361">
        <v>0</v>
      </c>
    </row>
    <row r="13362" spans="1:16" x14ac:dyDescent="0.35">
      <c r="A13362" s="5" t="s">
        <v>5016</v>
      </c>
      <c r="B13362" t="s">
        <v>7016</v>
      </c>
      <c r="C13362" t="s">
        <v>7017</v>
      </c>
      <c r="D13362" t="s">
        <v>7018</v>
      </c>
      <c r="E13362" t="s">
        <v>54</v>
      </c>
      <c r="F13362" s="11" t="s">
        <v>7019</v>
      </c>
      <c r="G13362" s="11" t="s">
        <v>7020</v>
      </c>
      <c r="H13362" t="s">
        <v>56</v>
      </c>
      <c r="I13362" s="11" t="s">
        <v>68</v>
      </c>
      <c r="J13362">
        <v>17</v>
      </c>
      <c r="K13362" s="34">
        <v>81.242500305175781</v>
      </c>
      <c r="L13362" s="34">
        <v>77.111824035644531</v>
      </c>
      <c r="M13362" s="34">
        <v>51.863075256347656</v>
      </c>
      <c r="N13362" s="35">
        <v>7.0235533714294434</v>
      </c>
      <c r="O13362">
        <v>80</v>
      </c>
      <c r="P13362">
        <v>0</v>
      </c>
    </row>
    <row r="13363" spans="1:16" x14ac:dyDescent="0.35">
      <c r="A13363" s="5" t="s">
        <v>5017</v>
      </c>
      <c r="B13363" t="s">
        <v>7016</v>
      </c>
      <c r="C13363" t="s">
        <v>7017</v>
      </c>
      <c r="D13363" t="s">
        <v>7018</v>
      </c>
      <c r="E13363" t="s">
        <v>54</v>
      </c>
      <c r="F13363" s="11" t="s">
        <v>7019</v>
      </c>
      <c r="G13363" s="11" t="s">
        <v>7020</v>
      </c>
      <c r="H13363" t="s">
        <v>56</v>
      </c>
      <c r="I13363" s="11" t="s">
        <v>68</v>
      </c>
      <c r="J13363">
        <v>18</v>
      </c>
      <c r="K13363" s="34">
        <v>81.175003051757813</v>
      </c>
      <c r="L13363" s="34">
        <v>90.640350341796875</v>
      </c>
      <c r="M13363" s="34">
        <v>60.836238861083984</v>
      </c>
      <c r="N13363" s="35">
        <v>8.2892770767211914</v>
      </c>
      <c r="O13363">
        <v>80</v>
      </c>
      <c r="P13363">
        <v>0</v>
      </c>
    </row>
    <row r="13364" spans="1:16" x14ac:dyDescent="0.35">
      <c r="A13364" s="5" t="s">
        <v>5018</v>
      </c>
      <c r="B13364" t="s">
        <v>7016</v>
      </c>
      <c r="C13364" t="s">
        <v>7017</v>
      </c>
      <c r="D13364" t="s">
        <v>7018</v>
      </c>
      <c r="E13364" t="s">
        <v>54</v>
      </c>
      <c r="F13364" s="11" t="s">
        <v>7019</v>
      </c>
      <c r="G13364" s="11" t="s">
        <v>7020</v>
      </c>
      <c r="H13364" t="s">
        <v>56</v>
      </c>
      <c r="I13364" s="11" t="s">
        <v>68</v>
      </c>
      <c r="J13364">
        <v>19</v>
      </c>
      <c r="K13364" s="34">
        <v>79.284248352050781</v>
      </c>
      <c r="L13364" s="34">
        <v>107.13872528076172</v>
      </c>
      <c r="M13364" s="34">
        <v>71.671852111816406</v>
      </c>
      <c r="N13364" s="35">
        <v>9.9015464782714844</v>
      </c>
      <c r="O13364">
        <v>80</v>
      </c>
      <c r="P13364">
        <v>0</v>
      </c>
    </row>
    <row r="13365" spans="1:16" x14ac:dyDescent="0.35">
      <c r="A13365" s="5" t="s">
        <v>5019</v>
      </c>
      <c r="B13365" t="s">
        <v>7016</v>
      </c>
      <c r="C13365" t="s">
        <v>7017</v>
      </c>
      <c r="D13365" t="s">
        <v>7018</v>
      </c>
      <c r="E13365" t="s">
        <v>54</v>
      </c>
      <c r="F13365" s="11" t="s">
        <v>7019</v>
      </c>
      <c r="G13365" s="11" t="s">
        <v>7020</v>
      </c>
      <c r="H13365" t="s">
        <v>56</v>
      </c>
      <c r="I13365" s="11" t="s">
        <v>68</v>
      </c>
      <c r="J13365">
        <v>20</v>
      </c>
      <c r="K13365" s="34">
        <v>77.058753967285156</v>
      </c>
      <c r="L13365" s="34">
        <v>116.53118133544922</v>
      </c>
      <c r="M13365" s="34">
        <v>77.903358459472656</v>
      </c>
      <c r="N13365" s="35">
        <v>10.781347274780273</v>
      </c>
      <c r="O13365">
        <v>80</v>
      </c>
      <c r="P13365">
        <v>0</v>
      </c>
    </row>
    <row r="13366" spans="1:16" x14ac:dyDescent="0.35">
      <c r="A13366" s="5" t="s">
        <v>5020</v>
      </c>
      <c r="B13366" t="s">
        <v>7016</v>
      </c>
      <c r="C13366" t="s">
        <v>7017</v>
      </c>
      <c r="D13366" t="s">
        <v>7018</v>
      </c>
      <c r="E13366" t="s">
        <v>54</v>
      </c>
      <c r="F13366" s="11" t="s">
        <v>7019</v>
      </c>
      <c r="G13366" s="11" t="s">
        <v>7020</v>
      </c>
      <c r="H13366" t="s">
        <v>56</v>
      </c>
      <c r="I13366" s="11" t="s">
        <v>68</v>
      </c>
      <c r="J13366">
        <v>21</v>
      </c>
      <c r="K13366" s="34">
        <v>75.029800415039063</v>
      </c>
      <c r="L13366" s="34">
        <v>127.20079040527344</v>
      </c>
      <c r="M13366" s="34">
        <v>85.296463012695313</v>
      </c>
      <c r="N13366" s="35">
        <v>11.696880340576172</v>
      </c>
      <c r="O13366">
        <v>80</v>
      </c>
      <c r="P13366">
        <v>0</v>
      </c>
    </row>
    <row r="13367" spans="1:16" x14ac:dyDescent="0.35">
      <c r="A13367" s="5" t="s">
        <v>5021</v>
      </c>
      <c r="B13367" t="s">
        <v>7016</v>
      </c>
      <c r="C13367" t="s">
        <v>7017</v>
      </c>
      <c r="D13367" t="s">
        <v>7018</v>
      </c>
      <c r="E13367" t="s">
        <v>54</v>
      </c>
      <c r="F13367" s="11" t="s">
        <v>7019</v>
      </c>
      <c r="G13367" s="11" t="s">
        <v>7020</v>
      </c>
      <c r="H13367" t="s">
        <v>56</v>
      </c>
      <c r="I13367" s="11" t="s">
        <v>68</v>
      </c>
      <c r="J13367">
        <v>22</v>
      </c>
      <c r="K13367" s="34">
        <v>73.551490783691406</v>
      </c>
      <c r="L13367" s="34">
        <v>158.15841674804688</v>
      </c>
      <c r="M13367" s="34">
        <v>94.524444580078125</v>
      </c>
      <c r="N13367" s="35">
        <v>17.721717834472656</v>
      </c>
      <c r="O13367">
        <v>80</v>
      </c>
      <c r="P13367">
        <v>0</v>
      </c>
    </row>
    <row r="13368" spans="1:16" x14ac:dyDescent="0.35">
      <c r="A13368" s="5" t="s">
        <v>5022</v>
      </c>
      <c r="B13368" t="s">
        <v>7016</v>
      </c>
      <c r="C13368" t="s">
        <v>7017</v>
      </c>
      <c r="D13368" t="s">
        <v>7018</v>
      </c>
      <c r="E13368" t="s">
        <v>54</v>
      </c>
      <c r="F13368" s="11" t="s">
        <v>7019</v>
      </c>
      <c r="G13368" s="11" t="s">
        <v>7020</v>
      </c>
      <c r="H13368" t="s">
        <v>56</v>
      </c>
      <c r="I13368" s="11" t="s">
        <v>68</v>
      </c>
      <c r="J13368">
        <v>23</v>
      </c>
      <c r="K13368" s="34">
        <v>72.917678833007813</v>
      </c>
      <c r="L13368" s="34">
        <v>170.89695739746094</v>
      </c>
      <c r="M13368" s="34">
        <v>157.65724182128906</v>
      </c>
      <c r="N13368" s="35">
        <v>3.6811699867248535</v>
      </c>
      <c r="O13368">
        <v>80</v>
      </c>
      <c r="P13368">
        <v>0</v>
      </c>
    </row>
    <row r="13369" spans="1:16" x14ac:dyDescent="0.35">
      <c r="A13369" s="5" t="s">
        <v>5023</v>
      </c>
      <c r="B13369" t="s">
        <v>7016</v>
      </c>
      <c r="C13369" t="s">
        <v>7017</v>
      </c>
      <c r="D13369" t="s">
        <v>7018</v>
      </c>
      <c r="E13369" t="s">
        <v>54</v>
      </c>
      <c r="F13369" s="11" t="s">
        <v>7019</v>
      </c>
      <c r="G13369" s="11" t="s">
        <v>7020</v>
      </c>
      <c r="H13369" t="s">
        <v>56</v>
      </c>
      <c r="I13369" s="11" t="s">
        <v>68</v>
      </c>
      <c r="J13369">
        <v>24</v>
      </c>
      <c r="K13369" s="34">
        <v>72.1375732421875</v>
      </c>
      <c r="L13369" s="34">
        <v>171.69169616699219</v>
      </c>
      <c r="M13369" s="34">
        <v>159.45745849609375</v>
      </c>
      <c r="N13369" s="35">
        <v>3.4034521579742432</v>
      </c>
      <c r="O13369">
        <v>80</v>
      </c>
      <c r="P13369">
        <v>0</v>
      </c>
    </row>
    <row r="13370" spans="1:16" x14ac:dyDescent="0.35">
      <c r="A13370" s="5" t="s">
        <v>5024</v>
      </c>
      <c r="B13370" t="s">
        <v>7016</v>
      </c>
      <c r="C13370" t="s">
        <v>7017</v>
      </c>
      <c r="D13370" t="s">
        <v>7018</v>
      </c>
      <c r="E13370" t="s">
        <v>54</v>
      </c>
      <c r="F13370" s="11" t="s">
        <v>7019</v>
      </c>
      <c r="G13370" s="11" t="s">
        <v>7020</v>
      </c>
      <c r="H13370" t="s">
        <v>57</v>
      </c>
      <c r="I13370" s="11" t="s">
        <v>68</v>
      </c>
      <c r="J13370">
        <v>1</v>
      </c>
      <c r="K13370" s="34">
        <v>70.103614807128906</v>
      </c>
      <c r="L13370" s="34">
        <v>194.33798217773438</v>
      </c>
      <c r="M13370" s="34">
        <v>168.74443054199219</v>
      </c>
      <c r="N13370" s="35">
        <v>7.1137938499450684</v>
      </c>
      <c r="O13370">
        <v>80</v>
      </c>
      <c r="P13370">
        <v>0</v>
      </c>
    </row>
    <row r="13371" spans="1:16" x14ac:dyDescent="0.35">
      <c r="A13371" s="5" t="s">
        <v>5025</v>
      </c>
      <c r="B13371" t="s">
        <v>7016</v>
      </c>
      <c r="C13371" t="s">
        <v>7017</v>
      </c>
      <c r="D13371" t="s">
        <v>7018</v>
      </c>
      <c r="E13371" t="s">
        <v>54</v>
      </c>
      <c r="F13371" s="11" t="s">
        <v>7019</v>
      </c>
      <c r="G13371" s="11" t="s">
        <v>7020</v>
      </c>
      <c r="H13371" t="s">
        <v>57</v>
      </c>
      <c r="I13371" s="11" t="s">
        <v>68</v>
      </c>
      <c r="J13371">
        <v>2</v>
      </c>
      <c r="K13371" s="34">
        <v>69.515464782714844</v>
      </c>
      <c r="L13371" s="34">
        <v>176.73379516601563</v>
      </c>
      <c r="M13371" s="34">
        <v>154.19439697265625</v>
      </c>
      <c r="N13371" s="35">
        <v>6.264991283416748</v>
      </c>
      <c r="O13371">
        <v>80</v>
      </c>
      <c r="P13371">
        <v>0</v>
      </c>
    </row>
    <row r="13372" spans="1:16" x14ac:dyDescent="0.35">
      <c r="A13372" s="5" t="s">
        <v>5026</v>
      </c>
      <c r="B13372" t="s">
        <v>7016</v>
      </c>
      <c r="C13372" t="s">
        <v>7017</v>
      </c>
      <c r="D13372" t="s">
        <v>7018</v>
      </c>
      <c r="E13372" t="s">
        <v>54</v>
      </c>
      <c r="F13372" s="11" t="s">
        <v>7019</v>
      </c>
      <c r="G13372" s="11" t="s">
        <v>7020</v>
      </c>
      <c r="H13372" t="s">
        <v>57</v>
      </c>
      <c r="I13372" s="11" t="s">
        <v>68</v>
      </c>
      <c r="J13372">
        <v>3</v>
      </c>
      <c r="K13372" s="34">
        <v>68.926765441894531</v>
      </c>
      <c r="L13372" s="34">
        <v>154.18551635742188</v>
      </c>
      <c r="M13372" s="34">
        <v>134.90901184082031</v>
      </c>
      <c r="N13372" s="35">
        <v>5.3556475639343262</v>
      </c>
      <c r="O13372">
        <v>80</v>
      </c>
      <c r="P13372">
        <v>0</v>
      </c>
    </row>
    <row r="13373" spans="1:16" x14ac:dyDescent="0.35">
      <c r="A13373" s="5" t="s">
        <v>5027</v>
      </c>
      <c r="B13373" t="s">
        <v>7016</v>
      </c>
      <c r="C13373" t="s">
        <v>7017</v>
      </c>
      <c r="D13373" t="s">
        <v>7018</v>
      </c>
      <c r="E13373" t="s">
        <v>54</v>
      </c>
      <c r="F13373" s="11" t="s">
        <v>7019</v>
      </c>
      <c r="G13373" s="11" t="s">
        <v>7020</v>
      </c>
      <c r="H13373" t="s">
        <v>57</v>
      </c>
      <c r="I13373" s="11" t="s">
        <v>68</v>
      </c>
      <c r="J13373">
        <v>4</v>
      </c>
      <c r="K13373" s="34">
        <v>68.625358581542969</v>
      </c>
      <c r="L13373" s="34">
        <v>128.1513671875</v>
      </c>
      <c r="M13373" s="34">
        <v>112.20489501953125</v>
      </c>
      <c r="N13373" s="35">
        <v>4.4291481971740723</v>
      </c>
      <c r="O13373">
        <v>80</v>
      </c>
      <c r="P13373">
        <v>0</v>
      </c>
    </row>
    <row r="13374" spans="1:16" x14ac:dyDescent="0.35">
      <c r="A13374" s="5" t="s">
        <v>5028</v>
      </c>
      <c r="B13374" t="s">
        <v>7016</v>
      </c>
      <c r="C13374" t="s">
        <v>7017</v>
      </c>
      <c r="D13374" t="s">
        <v>7018</v>
      </c>
      <c r="E13374" t="s">
        <v>54</v>
      </c>
      <c r="F13374" s="11" t="s">
        <v>7019</v>
      </c>
      <c r="G13374" s="11" t="s">
        <v>7020</v>
      </c>
      <c r="H13374" t="s">
        <v>57</v>
      </c>
      <c r="I13374" s="11" t="s">
        <v>68</v>
      </c>
      <c r="J13374">
        <v>5</v>
      </c>
      <c r="K13374" s="34">
        <v>68.116928100585938</v>
      </c>
      <c r="L13374" s="34">
        <v>101.24237060546875</v>
      </c>
      <c r="M13374" s="34">
        <v>88.632965087890625</v>
      </c>
      <c r="N13374" s="35">
        <v>3.5010924339294434</v>
      </c>
      <c r="O13374">
        <v>80</v>
      </c>
      <c r="P13374">
        <v>0</v>
      </c>
    </row>
    <row r="13375" spans="1:16" x14ac:dyDescent="0.35">
      <c r="A13375" s="5" t="s">
        <v>5029</v>
      </c>
      <c r="B13375" t="s">
        <v>7016</v>
      </c>
      <c r="C13375" t="s">
        <v>7017</v>
      </c>
      <c r="D13375" t="s">
        <v>7018</v>
      </c>
      <c r="E13375" t="s">
        <v>54</v>
      </c>
      <c r="F13375" s="11" t="s">
        <v>7019</v>
      </c>
      <c r="G13375" s="11" t="s">
        <v>7020</v>
      </c>
      <c r="H13375" t="s">
        <v>57</v>
      </c>
      <c r="I13375" s="11" t="s">
        <v>68</v>
      </c>
      <c r="J13375">
        <v>6</v>
      </c>
      <c r="K13375" s="34">
        <v>68.009765625</v>
      </c>
      <c r="L13375" s="34">
        <v>74.870826721191406</v>
      </c>
      <c r="M13375" s="34">
        <v>65.44293212890625</v>
      </c>
      <c r="N13375" s="35">
        <v>2.6171605587005615</v>
      </c>
      <c r="O13375">
        <v>80</v>
      </c>
      <c r="P13375">
        <v>0</v>
      </c>
    </row>
    <row r="13376" spans="1:16" x14ac:dyDescent="0.35">
      <c r="A13376" s="5" t="s">
        <v>5030</v>
      </c>
      <c r="B13376" t="s">
        <v>7016</v>
      </c>
      <c r="C13376" t="s">
        <v>7017</v>
      </c>
      <c r="D13376" t="s">
        <v>7018</v>
      </c>
      <c r="E13376" t="s">
        <v>54</v>
      </c>
      <c r="F13376" s="11" t="s">
        <v>7019</v>
      </c>
      <c r="G13376" s="11" t="s">
        <v>7020</v>
      </c>
      <c r="H13376" t="s">
        <v>57</v>
      </c>
      <c r="I13376" s="11" t="s">
        <v>68</v>
      </c>
      <c r="J13376">
        <v>7</v>
      </c>
      <c r="K13376" s="34">
        <v>67.979148864746094</v>
      </c>
      <c r="L13376" s="34">
        <v>47.809329986572266</v>
      </c>
      <c r="M13376" s="34">
        <v>45.244327545166016</v>
      </c>
      <c r="N13376" s="35">
        <v>0.71997815370559692</v>
      </c>
      <c r="O13376">
        <v>80</v>
      </c>
      <c r="P13376">
        <v>0</v>
      </c>
    </row>
    <row r="13377" spans="1:16" x14ac:dyDescent="0.35">
      <c r="A13377" s="5" t="s">
        <v>5031</v>
      </c>
      <c r="B13377" t="s">
        <v>7016</v>
      </c>
      <c r="C13377" t="s">
        <v>7017</v>
      </c>
      <c r="D13377" t="s">
        <v>7018</v>
      </c>
      <c r="E13377" t="s">
        <v>54</v>
      </c>
      <c r="F13377" s="11" t="s">
        <v>7019</v>
      </c>
      <c r="G13377" s="11" t="s">
        <v>7020</v>
      </c>
      <c r="H13377" t="s">
        <v>57</v>
      </c>
      <c r="I13377" s="11" t="s">
        <v>68</v>
      </c>
      <c r="J13377">
        <v>8</v>
      </c>
      <c r="K13377" s="34">
        <v>68.463272094726563</v>
      </c>
      <c r="L13377" s="34">
        <v>38.573112487792969</v>
      </c>
      <c r="M13377" s="34">
        <v>36.766895294189453</v>
      </c>
      <c r="N13377" s="35">
        <v>0.5083310604095459</v>
      </c>
      <c r="O13377">
        <v>80</v>
      </c>
      <c r="P13377">
        <v>0</v>
      </c>
    </row>
    <row r="13378" spans="1:16" x14ac:dyDescent="0.35">
      <c r="A13378" s="5" t="s">
        <v>5032</v>
      </c>
      <c r="B13378" t="s">
        <v>7016</v>
      </c>
      <c r="C13378" t="s">
        <v>7017</v>
      </c>
      <c r="D13378" t="s">
        <v>7018</v>
      </c>
      <c r="E13378" t="s">
        <v>54</v>
      </c>
      <c r="F13378" s="11" t="s">
        <v>7019</v>
      </c>
      <c r="G13378" s="11" t="s">
        <v>7020</v>
      </c>
      <c r="H13378" t="s">
        <v>57</v>
      </c>
      <c r="I13378" s="11" t="s">
        <v>68</v>
      </c>
      <c r="J13378">
        <v>9</v>
      </c>
      <c r="K13378" s="34">
        <v>71.115020751953125</v>
      </c>
      <c r="L13378" s="34">
        <v>41.024253845214844</v>
      </c>
      <c r="M13378" s="34">
        <v>39.360908508300781</v>
      </c>
      <c r="N13378" s="35">
        <v>0.46679222583770752</v>
      </c>
      <c r="O13378">
        <v>80</v>
      </c>
      <c r="P13378">
        <v>0</v>
      </c>
    </row>
    <row r="13379" spans="1:16" x14ac:dyDescent="0.35">
      <c r="A13379" s="5" t="s">
        <v>5033</v>
      </c>
      <c r="B13379" t="s">
        <v>7016</v>
      </c>
      <c r="C13379" t="s">
        <v>7017</v>
      </c>
      <c r="D13379" t="s">
        <v>7018</v>
      </c>
      <c r="E13379" t="s">
        <v>54</v>
      </c>
      <c r="F13379" s="11" t="s">
        <v>7019</v>
      </c>
      <c r="G13379" s="11" t="s">
        <v>7020</v>
      </c>
      <c r="H13379" t="s">
        <v>57</v>
      </c>
      <c r="I13379" s="11" t="s">
        <v>68</v>
      </c>
      <c r="J13379">
        <v>10</v>
      </c>
      <c r="K13379" s="34">
        <v>75.218658447265625</v>
      </c>
      <c r="L13379" s="34">
        <v>47.491497039794922</v>
      </c>
      <c r="M13379" s="34">
        <v>45.561122894287109</v>
      </c>
      <c r="N13379" s="35">
        <v>0.54334539175033569</v>
      </c>
      <c r="O13379">
        <v>80</v>
      </c>
      <c r="P13379">
        <v>0</v>
      </c>
    </row>
    <row r="13380" spans="1:16" x14ac:dyDescent="0.35">
      <c r="A13380" s="5" t="s">
        <v>5034</v>
      </c>
      <c r="B13380" t="s">
        <v>7016</v>
      </c>
      <c r="C13380" t="s">
        <v>7017</v>
      </c>
      <c r="D13380" t="s">
        <v>7018</v>
      </c>
      <c r="E13380" t="s">
        <v>54</v>
      </c>
      <c r="F13380" s="11" t="s">
        <v>7019</v>
      </c>
      <c r="G13380" s="11" t="s">
        <v>7020</v>
      </c>
      <c r="H13380" t="s">
        <v>57</v>
      </c>
      <c r="I13380" s="11" t="s">
        <v>68</v>
      </c>
      <c r="J13380">
        <v>11</v>
      </c>
      <c r="K13380" s="34">
        <v>78.980377197265625</v>
      </c>
      <c r="L13380" s="34">
        <v>52.034183502197266</v>
      </c>
      <c r="M13380" s="34">
        <v>49.858470916748047</v>
      </c>
      <c r="N13380" s="35">
        <v>0.61044901609420776</v>
      </c>
      <c r="O13380">
        <v>80</v>
      </c>
      <c r="P13380">
        <v>0</v>
      </c>
    </row>
    <row r="13381" spans="1:16" x14ac:dyDescent="0.35">
      <c r="A13381" s="5" t="s">
        <v>5035</v>
      </c>
      <c r="B13381" t="s">
        <v>7016</v>
      </c>
      <c r="C13381" t="s">
        <v>7017</v>
      </c>
      <c r="D13381" t="s">
        <v>7018</v>
      </c>
      <c r="E13381" t="s">
        <v>54</v>
      </c>
      <c r="F13381" s="11" t="s">
        <v>7019</v>
      </c>
      <c r="G13381" s="11" t="s">
        <v>7020</v>
      </c>
      <c r="H13381" t="s">
        <v>57</v>
      </c>
      <c r="I13381" s="11" t="s">
        <v>68</v>
      </c>
      <c r="J13381">
        <v>12</v>
      </c>
      <c r="K13381" s="34">
        <v>80.636367797851563</v>
      </c>
      <c r="L13381" s="34">
        <v>55.919902801513672</v>
      </c>
      <c r="M13381" s="34">
        <v>53.435523986816406</v>
      </c>
      <c r="N13381" s="35">
        <v>0.6941189169883728</v>
      </c>
      <c r="O13381">
        <v>80</v>
      </c>
      <c r="P13381">
        <v>0</v>
      </c>
    </row>
    <row r="13382" spans="1:16" x14ac:dyDescent="0.35">
      <c r="A13382" s="5" t="s">
        <v>5036</v>
      </c>
      <c r="B13382" t="s">
        <v>7016</v>
      </c>
      <c r="C13382" t="s">
        <v>7017</v>
      </c>
      <c r="D13382" t="s">
        <v>7018</v>
      </c>
      <c r="E13382" t="s">
        <v>54</v>
      </c>
      <c r="F13382" s="11" t="s">
        <v>7019</v>
      </c>
      <c r="G13382" s="11" t="s">
        <v>7020</v>
      </c>
      <c r="H13382" t="s">
        <v>57</v>
      </c>
      <c r="I13382" s="11" t="s">
        <v>68</v>
      </c>
      <c r="J13382">
        <v>13</v>
      </c>
      <c r="K13382" s="34">
        <v>81.364974975585938</v>
      </c>
      <c r="L13382" s="34">
        <v>61.010158538818359</v>
      </c>
      <c r="M13382" s="34">
        <v>58.063491821289063</v>
      </c>
      <c r="N13382" s="35">
        <v>0.81750208139419556</v>
      </c>
      <c r="O13382">
        <v>80</v>
      </c>
      <c r="P13382">
        <v>0</v>
      </c>
    </row>
    <row r="13383" spans="1:16" x14ac:dyDescent="0.35">
      <c r="A13383" s="5" t="s">
        <v>5037</v>
      </c>
      <c r="B13383" t="s">
        <v>7016</v>
      </c>
      <c r="C13383" t="s">
        <v>7017</v>
      </c>
      <c r="D13383" t="s">
        <v>7018</v>
      </c>
      <c r="E13383" t="s">
        <v>54</v>
      </c>
      <c r="F13383" s="11" t="s">
        <v>7019</v>
      </c>
      <c r="G13383" s="11" t="s">
        <v>7020</v>
      </c>
      <c r="H13383" t="s">
        <v>57</v>
      </c>
      <c r="I13383" s="11" t="s">
        <v>68</v>
      </c>
      <c r="J13383">
        <v>14</v>
      </c>
      <c r="K13383" s="34">
        <v>80.920562744140625</v>
      </c>
      <c r="L13383" s="34">
        <v>66.915870666503906</v>
      </c>
      <c r="M13383" s="34">
        <v>63.450618743896484</v>
      </c>
      <c r="N13383" s="35">
        <v>0.9640774130821228</v>
      </c>
      <c r="O13383">
        <v>80</v>
      </c>
      <c r="P13383">
        <v>0</v>
      </c>
    </row>
    <row r="13384" spans="1:16" x14ac:dyDescent="0.35">
      <c r="A13384" s="5" t="s">
        <v>5038</v>
      </c>
      <c r="B13384" t="s">
        <v>7016</v>
      </c>
      <c r="C13384" t="s">
        <v>7017</v>
      </c>
      <c r="D13384" t="s">
        <v>7018</v>
      </c>
      <c r="E13384" t="s">
        <v>54</v>
      </c>
      <c r="F13384" s="11" t="s">
        <v>7019</v>
      </c>
      <c r="G13384" s="11" t="s">
        <v>7020</v>
      </c>
      <c r="H13384" t="s">
        <v>57</v>
      </c>
      <c r="I13384" s="11" t="s">
        <v>68</v>
      </c>
      <c r="J13384">
        <v>15</v>
      </c>
      <c r="K13384" s="34">
        <v>80.606735229492188</v>
      </c>
      <c r="L13384" s="34">
        <v>73.993431091308594</v>
      </c>
      <c r="M13384" s="34">
        <v>64.174568176269531</v>
      </c>
      <c r="N13384" s="35">
        <v>4.2762913703918457</v>
      </c>
      <c r="O13384">
        <v>80</v>
      </c>
      <c r="P13384">
        <v>0</v>
      </c>
    </row>
    <row r="13385" spans="1:16" x14ac:dyDescent="0.35">
      <c r="A13385" s="5" t="s">
        <v>5039</v>
      </c>
      <c r="B13385" t="s">
        <v>7016</v>
      </c>
      <c r="C13385" t="s">
        <v>7017</v>
      </c>
      <c r="D13385" t="s">
        <v>7018</v>
      </c>
      <c r="E13385" t="s">
        <v>54</v>
      </c>
      <c r="F13385" s="11" t="s">
        <v>7019</v>
      </c>
      <c r="G13385" s="11" t="s">
        <v>7020</v>
      </c>
      <c r="H13385" t="s">
        <v>57</v>
      </c>
      <c r="I13385" s="11" t="s">
        <v>68</v>
      </c>
      <c r="J13385">
        <v>16</v>
      </c>
      <c r="K13385" s="34">
        <v>79.619552612304688</v>
      </c>
      <c r="L13385" s="34">
        <v>81.346427917480469</v>
      </c>
      <c r="M13385" s="34">
        <v>67.417449951171875</v>
      </c>
      <c r="N13385" s="35">
        <v>5.4972023963928223</v>
      </c>
      <c r="O13385">
        <v>80</v>
      </c>
      <c r="P13385">
        <v>0</v>
      </c>
    </row>
    <row r="13386" spans="1:16" x14ac:dyDescent="0.35">
      <c r="A13386" s="5" t="s">
        <v>5040</v>
      </c>
      <c r="B13386" t="s">
        <v>7016</v>
      </c>
      <c r="C13386" t="s">
        <v>7017</v>
      </c>
      <c r="D13386" t="s">
        <v>7018</v>
      </c>
      <c r="E13386" t="s">
        <v>54</v>
      </c>
      <c r="F13386" s="11" t="s">
        <v>7019</v>
      </c>
      <c r="G13386" s="11" t="s">
        <v>7020</v>
      </c>
      <c r="H13386" t="s">
        <v>57</v>
      </c>
      <c r="I13386" s="11" t="s">
        <v>68</v>
      </c>
      <c r="J13386">
        <v>17</v>
      </c>
      <c r="K13386" s="34">
        <v>79.103919982910156</v>
      </c>
      <c r="L13386" s="34">
        <v>81.651443481445313</v>
      </c>
      <c r="M13386" s="34">
        <v>65.659194946289063</v>
      </c>
      <c r="N13386" s="35">
        <v>6.3069429397583008</v>
      </c>
      <c r="O13386">
        <v>80</v>
      </c>
      <c r="P13386">
        <v>0</v>
      </c>
    </row>
    <row r="13387" spans="1:16" x14ac:dyDescent="0.35">
      <c r="A13387" s="5" t="s">
        <v>5041</v>
      </c>
      <c r="B13387" t="s">
        <v>7016</v>
      </c>
      <c r="C13387" t="s">
        <v>7017</v>
      </c>
      <c r="D13387" t="s">
        <v>7018</v>
      </c>
      <c r="E13387" t="s">
        <v>54</v>
      </c>
      <c r="F13387" s="11" t="s">
        <v>7019</v>
      </c>
      <c r="G13387" s="11" t="s">
        <v>7020</v>
      </c>
      <c r="H13387" t="s">
        <v>57</v>
      </c>
      <c r="I13387" s="11" t="s">
        <v>68</v>
      </c>
      <c r="J13387">
        <v>18</v>
      </c>
      <c r="K13387" s="34">
        <v>78.33319091796875</v>
      </c>
      <c r="L13387" s="34">
        <v>95.987693786621094</v>
      </c>
      <c r="M13387" s="34">
        <v>72.869880676269531</v>
      </c>
      <c r="N13387" s="35">
        <v>7.8621029853820801</v>
      </c>
      <c r="O13387">
        <v>80</v>
      </c>
      <c r="P13387">
        <v>0</v>
      </c>
    </row>
    <row r="13388" spans="1:16" x14ac:dyDescent="0.35">
      <c r="A13388" s="5" t="s">
        <v>5042</v>
      </c>
      <c r="B13388" t="s">
        <v>7016</v>
      </c>
      <c r="C13388" t="s">
        <v>7017</v>
      </c>
      <c r="D13388" t="s">
        <v>7018</v>
      </c>
      <c r="E13388" t="s">
        <v>54</v>
      </c>
      <c r="F13388" s="11" t="s">
        <v>7019</v>
      </c>
      <c r="G13388" s="11" t="s">
        <v>7020</v>
      </c>
      <c r="H13388" t="s">
        <v>57</v>
      </c>
      <c r="I13388" s="11" t="s">
        <v>68</v>
      </c>
      <c r="J13388">
        <v>19</v>
      </c>
      <c r="K13388" s="34">
        <v>77.135063171386719</v>
      </c>
      <c r="L13388" s="34">
        <v>112.70558166503906</v>
      </c>
      <c r="M13388" s="34">
        <v>80.460578918457031</v>
      </c>
      <c r="N13388" s="35">
        <v>9.7847919464111328</v>
      </c>
      <c r="O13388">
        <v>80</v>
      </c>
      <c r="P13388">
        <v>0</v>
      </c>
    </row>
    <row r="13389" spans="1:16" x14ac:dyDescent="0.35">
      <c r="A13389" s="5" t="s">
        <v>5043</v>
      </c>
      <c r="B13389" t="s">
        <v>7016</v>
      </c>
      <c r="C13389" t="s">
        <v>7017</v>
      </c>
      <c r="D13389" t="s">
        <v>7018</v>
      </c>
      <c r="E13389" t="s">
        <v>54</v>
      </c>
      <c r="F13389" s="11" t="s">
        <v>7019</v>
      </c>
      <c r="G13389" s="11" t="s">
        <v>7020</v>
      </c>
      <c r="H13389" t="s">
        <v>57</v>
      </c>
      <c r="I13389" s="11" t="s">
        <v>68</v>
      </c>
      <c r="J13389">
        <v>20</v>
      </c>
      <c r="K13389" s="34">
        <v>75.375328063964844</v>
      </c>
      <c r="L13389" s="34">
        <v>123.04296112060547</v>
      </c>
      <c r="M13389" s="34">
        <v>93.359657287597656</v>
      </c>
      <c r="N13389" s="35">
        <v>10.073996543884277</v>
      </c>
      <c r="O13389">
        <v>80</v>
      </c>
      <c r="P13389">
        <v>0</v>
      </c>
    </row>
    <row r="13390" spans="1:16" x14ac:dyDescent="0.35">
      <c r="A13390" s="5" t="s">
        <v>5044</v>
      </c>
      <c r="B13390" t="s">
        <v>7016</v>
      </c>
      <c r="C13390" t="s">
        <v>7017</v>
      </c>
      <c r="D13390" t="s">
        <v>7018</v>
      </c>
      <c r="E13390" t="s">
        <v>54</v>
      </c>
      <c r="F13390" s="11" t="s">
        <v>7019</v>
      </c>
      <c r="G13390" s="11" t="s">
        <v>7020</v>
      </c>
      <c r="H13390" t="s">
        <v>57</v>
      </c>
      <c r="I13390" s="11" t="s">
        <v>68</v>
      </c>
      <c r="J13390">
        <v>21</v>
      </c>
      <c r="K13390" s="34">
        <v>74.003860473632813</v>
      </c>
      <c r="L13390" s="34">
        <v>134.27984619140625</v>
      </c>
      <c r="M13390" s="34">
        <v>113.09923553466797</v>
      </c>
      <c r="N13390" s="35">
        <v>9.6659135818481445</v>
      </c>
      <c r="O13390">
        <v>80</v>
      </c>
      <c r="P13390">
        <v>0</v>
      </c>
    </row>
    <row r="13391" spans="1:16" x14ac:dyDescent="0.35">
      <c r="A13391" s="5" t="s">
        <v>5045</v>
      </c>
      <c r="B13391" t="s">
        <v>7016</v>
      </c>
      <c r="C13391" t="s">
        <v>7017</v>
      </c>
      <c r="D13391" t="s">
        <v>7018</v>
      </c>
      <c r="E13391" t="s">
        <v>54</v>
      </c>
      <c r="F13391" s="11" t="s">
        <v>7019</v>
      </c>
      <c r="G13391" s="11" t="s">
        <v>7020</v>
      </c>
      <c r="H13391" t="s">
        <v>57</v>
      </c>
      <c r="I13391" s="11" t="s">
        <v>68</v>
      </c>
      <c r="J13391">
        <v>22</v>
      </c>
      <c r="K13391" s="34">
        <v>72.7894287109375</v>
      </c>
      <c r="L13391" s="34">
        <v>166.87554931640625</v>
      </c>
      <c r="M13391" s="34">
        <v>138.56355285644531</v>
      </c>
      <c r="N13391" s="35">
        <v>11.163996696472168</v>
      </c>
      <c r="O13391">
        <v>80</v>
      </c>
      <c r="P13391">
        <v>0</v>
      </c>
    </row>
    <row r="13392" spans="1:16" x14ac:dyDescent="0.35">
      <c r="A13392" s="5" t="s">
        <v>5046</v>
      </c>
      <c r="B13392" t="s">
        <v>7016</v>
      </c>
      <c r="C13392" t="s">
        <v>7017</v>
      </c>
      <c r="D13392" t="s">
        <v>7018</v>
      </c>
      <c r="E13392" t="s">
        <v>54</v>
      </c>
      <c r="F13392" s="11" t="s">
        <v>7019</v>
      </c>
      <c r="G13392" s="11" t="s">
        <v>7020</v>
      </c>
      <c r="H13392" t="s">
        <v>57</v>
      </c>
      <c r="I13392" s="11" t="s">
        <v>68</v>
      </c>
      <c r="J13392">
        <v>23</v>
      </c>
      <c r="K13392" s="34">
        <v>72.271102905273438</v>
      </c>
      <c r="L13392" s="34">
        <v>180.14181518554688</v>
      </c>
      <c r="M13392" s="34">
        <v>169.47483825683594</v>
      </c>
      <c r="N13392" s="35">
        <v>2.9880053997039795</v>
      </c>
      <c r="O13392">
        <v>80</v>
      </c>
      <c r="P13392">
        <v>0</v>
      </c>
    </row>
    <row r="13393" spans="1:16" x14ac:dyDescent="0.35">
      <c r="A13393" s="5" t="s">
        <v>5047</v>
      </c>
      <c r="B13393" t="s">
        <v>7016</v>
      </c>
      <c r="C13393" t="s">
        <v>7017</v>
      </c>
      <c r="D13393" t="s">
        <v>7018</v>
      </c>
      <c r="E13393" t="s">
        <v>54</v>
      </c>
      <c r="F13393" s="11" t="s">
        <v>7019</v>
      </c>
      <c r="G13393" s="11" t="s">
        <v>7020</v>
      </c>
      <c r="H13393" t="s">
        <v>57</v>
      </c>
      <c r="I13393" s="11" t="s">
        <v>68</v>
      </c>
      <c r="J13393">
        <v>24</v>
      </c>
      <c r="K13393" s="34">
        <v>72.034088134765625</v>
      </c>
      <c r="L13393" s="34">
        <v>180.402099609375</v>
      </c>
      <c r="M13393" s="34">
        <v>170.66661071777344</v>
      </c>
      <c r="N13393" s="35">
        <v>2.7278492450714111</v>
      </c>
      <c r="O13393">
        <v>80</v>
      </c>
      <c r="P13393">
        <v>0</v>
      </c>
    </row>
    <row r="13394" spans="1:16" x14ac:dyDescent="0.35">
      <c r="A13394" s="5" t="s">
        <v>5048</v>
      </c>
      <c r="B13394" t="s">
        <v>7016</v>
      </c>
      <c r="C13394" t="s">
        <v>7017</v>
      </c>
      <c r="D13394" t="s">
        <v>7018</v>
      </c>
      <c r="E13394" t="s">
        <v>54</v>
      </c>
      <c r="F13394" s="11" t="s">
        <v>7019</v>
      </c>
      <c r="G13394" s="11" t="s">
        <v>7020</v>
      </c>
      <c r="H13394" t="s">
        <v>58</v>
      </c>
      <c r="I13394" s="11" t="s">
        <v>68</v>
      </c>
      <c r="J13394">
        <v>1</v>
      </c>
      <c r="K13394" s="34">
        <v>70.082122802734375</v>
      </c>
      <c r="L13394" s="34">
        <v>189.32780456542969</v>
      </c>
      <c r="M13394" s="34">
        <v>164.55638122558594</v>
      </c>
      <c r="N13394" s="35">
        <v>6.8982710838317871</v>
      </c>
      <c r="O13394">
        <v>80</v>
      </c>
      <c r="P13394">
        <v>0</v>
      </c>
    </row>
    <row r="13395" spans="1:16" x14ac:dyDescent="0.35">
      <c r="A13395" s="5" t="s">
        <v>5049</v>
      </c>
      <c r="B13395" t="s">
        <v>7016</v>
      </c>
      <c r="C13395" t="s">
        <v>7017</v>
      </c>
      <c r="D13395" t="s">
        <v>7018</v>
      </c>
      <c r="E13395" t="s">
        <v>54</v>
      </c>
      <c r="F13395" s="11" t="s">
        <v>7019</v>
      </c>
      <c r="G13395" s="11" t="s">
        <v>7020</v>
      </c>
      <c r="H13395" t="s">
        <v>58</v>
      </c>
      <c r="I13395" s="11" t="s">
        <v>68</v>
      </c>
      <c r="J13395">
        <v>2</v>
      </c>
      <c r="K13395" s="34">
        <v>69.502662658691406</v>
      </c>
      <c r="L13395" s="34">
        <v>173.99847412109375</v>
      </c>
      <c r="M13395" s="34">
        <v>151.85737609863281</v>
      </c>
      <c r="N13395" s="35">
        <v>6.1624836921691895</v>
      </c>
      <c r="O13395">
        <v>80</v>
      </c>
      <c r="P13395">
        <v>0</v>
      </c>
    </row>
    <row r="13396" spans="1:16" x14ac:dyDescent="0.35">
      <c r="A13396" s="5" t="s">
        <v>5050</v>
      </c>
      <c r="B13396" t="s">
        <v>7016</v>
      </c>
      <c r="C13396" t="s">
        <v>7017</v>
      </c>
      <c r="D13396" t="s">
        <v>7018</v>
      </c>
      <c r="E13396" t="s">
        <v>54</v>
      </c>
      <c r="F13396" s="11" t="s">
        <v>7019</v>
      </c>
      <c r="G13396" s="11" t="s">
        <v>7020</v>
      </c>
      <c r="H13396" t="s">
        <v>58</v>
      </c>
      <c r="I13396" s="11" t="s">
        <v>68</v>
      </c>
      <c r="J13396">
        <v>3</v>
      </c>
      <c r="K13396" s="34">
        <v>68.961143493652344</v>
      </c>
      <c r="L13396" s="34">
        <v>152.13140869140625</v>
      </c>
      <c r="M13396" s="34">
        <v>133.12924194335938</v>
      </c>
      <c r="N13396" s="35">
        <v>5.2859048843383789</v>
      </c>
      <c r="O13396">
        <v>80</v>
      </c>
      <c r="P13396">
        <v>0</v>
      </c>
    </row>
    <row r="13397" spans="1:16" x14ac:dyDescent="0.35">
      <c r="A13397" s="5" t="s">
        <v>5051</v>
      </c>
      <c r="B13397" t="s">
        <v>7016</v>
      </c>
      <c r="C13397" t="s">
        <v>7017</v>
      </c>
      <c r="D13397" t="s">
        <v>7018</v>
      </c>
      <c r="E13397" t="s">
        <v>54</v>
      </c>
      <c r="F13397" s="11" t="s">
        <v>7019</v>
      </c>
      <c r="G13397" s="11" t="s">
        <v>7020</v>
      </c>
      <c r="H13397" t="s">
        <v>58</v>
      </c>
      <c r="I13397" s="11" t="s">
        <v>68</v>
      </c>
      <c r="J13397">
        <v>4</v>
      </c>
      <c r="K13397" s="34">
        <v>68.456146240234375</v>
      </c>
      <c r="L13397" s="34">
        <v>127.66991424560547</v>
      </c>
      <c r="M13397" s="34">
        <v>111.80529022216797</v>
      </c>
      <c r="N13397" s="35">
        <v>4.4122519493103027</v>
      </c>
      <c r="O13397">
        <v>80</v>
      </c>
      <c r="P13397">
        <v>0</v>
      </c>
    </row>
    <row r="13398" spans="1:16" x14ac:dyDescent="0.35">
      <c r="A13398" s="5" t="s">
        <v>5052</v>
      </c>
      <c r="B13398" t="s">
        <v>7016</v>
      </c>
      <c r="C13398" t="s">
        <v>7017</v>
      </c>
      <c r="D13398" t="s">
        <v>7018</v>
      </c>
      <c r="E13398" t="s">
        <v>54</v>
      </c>
      <c r="F13398" s="11" t="s">
        <v>7019</v>
      </c>
      <c r="G13398" s="11" t="s">
        <v>7020</v>
      </c>
      <c r="H13398" t="s">
        <v>58</v>
      </c>
      <c r="I13398" s="11" t="s">
        <v>68</v>
      </c>
      <c r="J13398">
        <v>5</v>
      </c>
      <c r="K13398" s="34">
        <v>67.949928283691406</v>
      </c>
      <c r="L13398" s="34">
        <v>102.15444946289063</v>
      </c>
      <c r="M13398" s="34">
        <v>89.456657409667969</v>
      </c>
      <c r="N13398" s="35">
        <v>3.5316882133483887</v>
      </c>
      <c r="O13398">
        <v>80</v>
      </c>
      <c r="P13398">
        <v>0</v>
      </c>
    </row>
    <row r="13399" spans="1:16" x14ac:dyDescent="0.35">
      <c r="A13399" s="5" t="s">
        <v>5053</v>
      </c>
      <c r="B13399" t="s">
        <v>7016</v>
      </c>
      <c r="C13399" t="s">
        <v>7017</v>
      </c>
      <c r="D13399" t="s">
        <v>7018</v>
      </c>
      <c r="E13399" t="s">
        <v>54</v>
      </c>
      <c r="F13399" s="11" t="s">
        <v>7019</v>
      </c>
      <c r="G13399" s="11" t="s">
        <v>7020</v>
      </c>
      <c r="H13399" t="s">
        <v>58</v>
      </c>
      <c r="I13399" s="11" t="s">
        <v>68</v>
      </c>
      <c r="J13399">
        <v>6</v>
      </c>
      <c r="K13399" s="34">
        <v>67.677635192871094</v>
      </c>
      <c r="L13399" s="34">
        <v>76.989784240722656</v>
      </c>
      <c r="M13399" s="34">
        <v>67.304298400878906</v>
      </c>
      <c r="N13399" s="35">
        <v>2.6973061561584473</v>
      </c>
      <c r="O13399">
        <v>80</v>
      </c>
      <c r="P13399">
        <v>0</v>
      </c>
    </row>
    <row r="13400" spans="1:16" x14ac:dyDescent="0.35">
      <c r="A13400" s="5" t="s">
        <v>5054</v>
      </c>
      <c r="B13400" t="s">
        <v>7016</v>
      </c>
      <c r="C13400" t="s">
        <v>7017</v>
      </c>
      <c r="D13400" t="s">
        <v>7018</v>
      </c>
      <c r="E13400" t="s">
        <v>54</v>
      </c>
      <c r="F13400" s="11" t="s">
        <v>7019</v>
      </c>
      <c r="G13400" s="11" t="s">
        <v>7020</v>
      </c>
      <c r="H13400" t="s">
        <v>58</v>
      </c>
      <c r="I13400" s="11" t="s">
        <v>68</v>
      </c>
      <c r="J13400">
        <v>7</v>
      </c>
      <c r="K13400" s="34">
        <v>67.615753173828125</v>
      </c>
      <c r="L13400" s="34">
        <v>51.633632659912109</v>
      </c>
      <c r="M13400" s="34">
        <v>47.647964477539063</v>
      </c>
      <c r="N13400" s="35">
        <v>1.3233811855316162</v>
      </c>
      <c r="O13400">
        <v>80</v>
      </c>
      <c r="P13400">
        <v>0</v>
      </c>
    </row>
    <row r="13401" spans="1:16" x14ac:dyDescent="0.35">
      <c r="A13401" s="5" t="s">
        <v>5055</v>
      </c>
      <c r="B13401" t="s">
        <v>7016</v>
      </c>
      <c r="C13401" t="s">
        <v>7017</v>
      </c>
      <c r="D13401" t="s">
        <v>7018</v>
      </c>
      <c r="E13401" t="s">
        <v>54</v>
      </c>
      <c r="F13401" s="11" t="s">
        <v>7019</v>
      </c>
      <c r="G13401" s="11" t="s">
        <v>7020</v>
      </c>
      <c r="H13401" t="s">
        <v>58</v>
      </c>
      <c r="I13401" s="11" t="s">
        <v>68</v>
      </c>
      <c r="J13401">
        <v>8</v>
      </c>
      <c r="K13401" s="34">
        <v>68.190422058105469</v>
      </c>
      <c r="L13401" s="34">
        <v>42.263046264648438</v>
      </c>
      <c r="M13401" s="34">
        <v>39.364223480224609</v>
      </c>
      <c r="N13401" s="35">
        <v>0.9959145188331604</v>
      </c>
      <c r="O13401">
        <v>80</v>
      </c>
      <c r="P13401">
        <v>0</v>
      </c>
    </row>
    <row r="13402" spans="1:16" x14ac:dyDescent="0.35">
      <c r="A13402" s="5" t="s">
        <v>5056</v>
      </c>
      <c r="B13402" t="s">
        <v>7016</v>
      </c>
      <c r="C13402" t="s">
        <v>7017</v>
      </c>
      <c r="D13402" t="s">
        <v>7018</v>
      </c>
      <c r="E13402" t="s">
        <v>54</v>
      </c>
      <c r="F13402" s="11" t="s">
        <v>7019</v>
      </c>
      <c r="G13402" s="11" t="s">
        <v>7020</v>
      </c>
      <c r="H13402" t="s">
        <v>58</v>
      </c>
      <c r="I13402" s="11" t="s">
        <v>68</v>
      </c>
      <c r="J13402">
        <v>9</v>
      </c>
      <c r="K13402" s="34">
        <v>71.2630615234375</v>
      </c>
      <c r="L13402" s="34">
        <v>44.159523010253906</v>
      </c>
      <c r="M13402" s="34">
        <v>41.512607574462891</v>
      </c>
      <c r="N13402" s="35">
        <v>0.92917019128799438</v>
      </c>
      <c r="O13402">
        <v>80</v>
      </c>
      <c r="P13402">
        <v>0</v>
      </c>
    </row>
    <row r="13403" spans="1:16" x14ac:dyDescent="0.35">
      <c r="A13403" s="5" t="s">
        <v>5057</v>
      </c>
      <c r="B13403" t="s">
        <v>7016</v>
      </c>
      <c r="C13403" t="s">
        <v>7017</v>
      </c>
      <c r="D13403" t="s">
        <v>7018</v>
      </c>
      <c r="E13403" t="s">
        <v>54</v>
      </c>
      <c r="F13403" s="11" t="s">
        <v>7019</v>
      </c>
      <c r="G13403" s="11" t="s">
        <v>7020</v>
      </c>
      <c r="H13403" t="s">
        <v>58</v>
      </c>
      <c r="I13403" s="11" t="s">
        <v>68</v>
      </c>
      <c r="J13403">
        <v>10</v>
      </c>
      <c r="K13403" s="34">
        <v>75.481956481933594</v>
      </c>
      <c r="L13403" s="34">
        <v>50.126369476318359</v>
      </c>
      <c r="M13403" s="34">
        <v>47.2227783203125</v>
      </c>
      <c r="N13403" s="35">
        <v>0.99211728572845459</v>
      </c>
      <c r="O13403">
        <v>80</v>
      </c>
      <c r="P13403">
        <v>0</v>
      </c>
    </row>
    <row r="13404" spans="1:16" x14ac:dyDescent="0.35">
      <c r="A13404" s="5" t="s">
        <v>5058</v>
      </c>
      <c r="B13404" t="s">
        <v>7016</v>
      </c>
      <c r="C13404" t="s">
        <v>7017</v>
      </c>
      <c r="D13404" t="s">
        <v>7018</v>
      </c>
      <c r="E13404" t="s">
        <v>54</v>
      </c>
      <c r="F13404" s="11" t="s">
        <v>7019</v>
      </c>
      <c r="G13404" s="11" t="s">
        <v>7020</v>
      </c>
      <c r="H13404" t="s">
        <v>58</v>
      </c>
      <c r="I13404" s="11" t="s">
        <v>68</v>
      </c>
      <c r="J13404">
        <v>11</v>
      </c>
      <c r="K13404" s="34">
        <v>79.271064758300781</v>
      </c>
      <c r="L13404" s="34">
        <v>54.891292572021484</v>
      </c>
      <c r="M13404" s="34">
        <v>51.618934631347656</v>
      </c>
      <c r="N13404" s="35">
        <v>1.1005287170410156</v>
      </c>
      <c r="O13404">
        <v>80</v>
      </c>
      <c r="P13404">
        <v>0</v>
      </c>
    </row>
    <row r="13405" spans="1:16" x14ac:dyDescent="0.35">
      <c r="A13405" s="5" t="s">
        <v>5059</v>
      </c>
      <c r="B13405" t="s">
        <v>7016</v>
      </c>
      <c r="C13405" t="s">
        <v>7017</v>
      </c>
      <c r="D13405" t="s">
        <v>7018</v>
      </c>
      <c r="E13405" t="s">
        <v>54</v>
      </c>
      <c r="F13405" s="11" t="s">
        <v>7019</v>
      </c>
      <c r="G13405" s="11" t="s">
        <v>7020</v>
      </c>
      <c r="H13405" t="s">
        <v>58</v>
      </c>
      <c r="I13405" s="11" t="s">
        <v>68</v>
      </c>
      <c r="J13405">
        <v>12</v>
      </c>
      <c r="K13405" s="34">
        <v>81.214714050292969</v>
      </c>
      <c r="L13405" s="34">
        <v>60.256172180175781</v>
      </c>
      <c r="M13405" s="34">
        <v>56.431297302246094</v>
      </c>
      <c r="N13405" s="35">
        <v>1.2916756868362427</v>
      </c>
      <c r="O13405">
        <v>80</v>
      </c>
      <c r="P13405">
        <v>0</v>
      </c>
    </row>
    <row r="13406" spans="1:16" x14ac:dyDescent="0.35">
      <c r="A13406" s="5" t="s">
        <v>5060</v>
      </c>
      <c r="B13406" t="s">
        <v>7016</v>
      </c>
      <c r="C13406" t="s">
        <v>7017</v>
      </c>
      <c r="D13406" t="s">
        <v>7018</v>
      </c>
      <c r="E13406" t="s">
        <v>54</v>
      </c>
      <c r="F13406" s="11" t="s">
        <v>7019</v>
      </c>
      <c r="G13406" s="11" t="s">
        <v>7020</v>
      </c>
      <c r="H13406" t="s">
        <v>58</v>
      </c>
      <c r="I13406" s="11" t="s">
        <v>68</v>
      </c>
      <c r="J13406">
        <v>13</v>
      </c>
      <c r="K13406" s="34">
        <v>82.132438659667969</v>
      </c>
      <c r="L13406" s="34">
        <v>66.457908630371094</v>
      </c>
      <c r="M13406" s="34">
        <v>61.913051605224609</v>
      </c>
      <c r="N13406" s="35">
        <v>1.5187444686889648</v>
      </c>
      <c r="O13406">
        <v>80</v>
      </c>
      <c r="P13406">
        <v>0</v>
      </c>
    </row>
    <row r="13407" spans="1:16" x14ac:dyDescent="0.35">
      <c r="A13407" s="5" t="s">
        <v>5061</v>
      </c>
      <c r="B13407" t="s">
        <v>7016</v>
      </c>
      <c r="C13407" t="s">
        <v>7017</v>
      </c>
      <c r="D13407" t="s">
        <v>7018</v>
      </c>
      <c r="E13407" t="s">
        <v>54</v>
      </c>
      <c r="F13407" s="11" t="s">
        <v>7019</v>
      </c>
      <c r="G13407" s="11" t="s">
        <v>7020</v>
      </c>
      <c r="H13407" t="s">
        <v>58</v>
      </c>
      <c r="I13407" s="11" t="s">
        <v>68</v>
      </c>
      <c r="J13407">
        <v>14</v>
      </c>
      <c r="K13407" s="34">
        <v>81.676971435546875</v>
      </c>
      <c r="L13407" s="34">
        <v>72.442710876464844</v>
      </c>
      <c r="M13407" s="34">
        <v>67.194084167480469</v>
      </c>
      <c r="N13407" s="35">
        <v>1.749203085899353</v>
      </c>
      <c r="O13407">
        <v>80</v>
      </c>
      <c r="P13407">
        <v>0</v>
      </c>
    </row>
    <row r="13408" spans="1:16" x14ac:dyDescent="0.35">
      <c r="A13408" s="5" t="s">
        <v>5062</v>
      </c>
      <c r="B13408" t="s">
        <v>7016</v>
      </c>
      <c r="C13408" t="s">
        <v>7017</v>
      </c>
      <c r="D13408" t="s">
        <v>7018</v>
      </c>
      <c r="E13408" t="s">
        <v>54</v>
      </c>
      <c r="F13408" s="11" t="s">
        <v>7019</v>
      </c>
      <c r="G13408" s="11" t="s">
        <v>7020</v>
      </c>
      <c r="H13408" t="s">
        <v>58</v>
      </c>
      <c r="I13408" s="11" t="s">
        <v>68</v>
      </c>
      <c r="J13408">
        <v>15</v>
      </c>
      <c r="K13408" s="34">
        <v>81.331779479980469</v>
      </c>
      <c r="L13408" s="34">
        <v>77.414604187011719</v>
      </c>
      <c r="M13408" s="34">
        <v>70.878746032714844</v>
      </c>
      <c r="N13408" s="35">
        <v>3.0603768825531006</v>
      </c>
      <c r="O13408">
        <v>80</v>
      </c>
      <c r="P13408">
        <v>0</v>
      </c>
    </row>
    <row r="13409" spans="1:16" x14ac:dyDescent="0.35">
      <c r="A13409" s="5" t="s">
        <v>5063</v>
      </c>
      <c r="B13409" t="s">
        <v>7016</v>
      </c>
      <c r="C13409" t="s">
        <v>7017</v>
      </c>
      <c r="D13409" t="s">
        <v>7018</v>
      </c>
      <c r="E13409" t="s">
        <v>54</v>
      </c>
      <c r="F13409" s="11" t="s">
        <v>7019</v>
      </c>
      <c r="G13409" s="11" t="s">
        <v>7020</v>
      </c>
      <c r="H13409" t="s">
        <v>58</v>
      </c>
      <c r="I13409" s="11" t="s">
        <v>68</v>
      </c>
      <c r="J13409">
        <v>16</v>
      </c>
      <c r="K13409" s="34">
        <v>79.647941589355469</v>
      </c>
      <c r="L13409" s="34">
        <v>84.855438232421875</v>
      </c>
      <c r="M13409" s="34">
        <v>75.779388427734375</v>
      </c>
      <c r="N13409" s="35">
        <v>3.9441103935241699</v>
      </c>
      <c r="O13409">
        <v>80</v>
      </c>
      <c r="P13409">
        <v>0</v>
      </c>
    </row>
    <row r="13410" spans="1:16" x14ac:dyDescent="0.35">
      <c r="A13410" s="5" t="s">
        <v>5064</v>
      </c>
      <c r="B13410" t="s">
        <v>7016</v>
      </c>
      <c r="C13410" t="s">
        <v>7017</v>
      </c>
      <c r="D13410" t="s">
        <v>7018</v>
      </c>
      <c r="E13410" t="s">
        <v>54</v>
      </c>
      <c r="F13410" s="11" t="s">
        <v>7019</v>
      </c>
      <c r="G13410" s="11" t="s">
        <v>7020</v>
      </c>
      <c r="H13410" t="s">
        <v>58</v>
      </c>
      <c r="I13410" s="11" t="s">
        <v>68</v>
      </c>
      <c r="J13410">
        <v>17</v>
      </c>
      <c r="K13410" s="34">
        <v>79.471206665039063</v>
      </c>
      <c r="L13410" s="34">
        <v>82.983665466308594</v>
      </c>
      <c r="M13410" s="34">
        <v>76.433746337890625</v>
      </c>
      <c r="N13410" s="35">
        <v>4.9149231910705566</v>
      </c>
      <c r="O13410">
        <v>80</v>
      </c>
      <c r="P13410">
        <v>0</v>
      </c>
    </row>
    <row r="13411" spans="1:16" x14ac:dyDescent="0.35">
      <c r="A13411" s="5" t="s">
        <v>5065</v>
      </c>
      <c r="B13411" t="s">
        <v>7016</v>
      </c>
      <c r="C13411" t="s">
        <v>7017</v>
      </c>
      <c r="D13411" t="s">
        <v>7018</v>
      </c>
      <c r="E13411" t="s">
        <v>54</v>
      </c>
      <c r="F13411" s="11" t="s">
        <v>7019</v>
      </c>
      <c r="G13411" s="11" t="s">
        <v>7020</v>
      </c>
      <c r="H13411" t="s">
        <v>58</v>
      </c>
      <c r="I13411" s="11" t="s">
        <v>68</v>
      </c>
      <c r="J13411">
        <v>18</v>
      </c>
      <c r="K13411" s="34">
        <v>78.74468994140625</v>
      </c>
      <c r="L13411" s="34">
        <v>93.843925476074219</v>
      </c>
      <c r="M13411" s="34">
        <v>79.571998596191406</v>
      </c>
      <c r="N13411" s="35">
        <v>6.628814697265625</v>
      </c>
      <c r="O13411">
        <v>80</v>
      </c>
      <c r="P13411">
        <v>0</v>
      </c>
    </row>
    <row r="13412" spans="1:16" x14ac:dyDescent="0.35">
      <c r="A13412" s="5" t="s">
        <v>5066</v>
      </c>
      <c r="B13412" t="s">
        <v>7016</v>
      </c>
      <c r="C13412" t="s">
        <v>7017</v>
      </c>
      <c r="D13412" t="s">
        <v>7018</v>
      </c>
      <c r="E13412" t="s">
        <v>54</v>
      </c>
      <c r="F13412" s="11" t="s">
        <v>7019</v>
      </c>
      <c r="G13412" s="11" t="s">
        <v>7020</v>
      </c>
      <c r="H13412" t="s">
        <v>58</v>
      </c>
      <c r="I13412" s="11" t="s">
        <v>68</v>
      </c>
      <c r="J13412">
        <v>19</v>
      </c>
      <c r="K13412" s="34">
        <v>77.851402282714844</v>
      </c>
      <c r="L13412" s="34">
        <v>107.13284301757813</v>
      </c>
      <c r="M13412" s="34">
        <v>78.142677307128906</v>
      </c>
      <c r="N13412" s="35">
        <v>9.2140407562255859</v>
      </c>
      <c r="O13412">
        <v>80</v>
      </c>
      <c r="P13412">
        <v>0</v>
      </c>
    </row>
    <row r="13413" spans="1:16" x14ac:dyDescent="0.35">
      <c r="A13413" s="5" t="s">
        <v>5067</v>
      </c>
      <c r="B13413" t="s">
        <v>7016</v>
      </c>
      <c r="C13413" t="s">
        <v>7017</v>
      </c>
      <c r="D13413" t="s">
        <v>7018</v>
      </c>
      <c r="E13413" t="s">
        <v>54</v>
      </c>
      <c r="F13413" s="11" t="s">
        <v>7019</v>
      </c>
      <c r="G13413" s="11" t="s">
        <v>7020</v>
      </c>
      <c r="H13413" t="s">
        <v>58</v>
      </c>
      <c r="I13413" s="11" t="s">
        <v>68</v>
      </c>
      <c r="J13413">
        <v>20</v>
      </c>
      <c r="K13413" s="34">
        <v>75.7969970703125</v>
      </c>
      <c r="L13413" s="34">
        <v>116.86292266845703</v>
      </c>
      <c r="M13413" s="34">
        <v>91.649589538574219</v>
      </c>
      <c r="N13413" s="35">
        <v>9.4159717559814453</v>
      </c>
      <c r="O13413">
        <v>80</v>
      </c>
      <c r="P13413">
        <v>0</v>
      </c>
    </row>
    <row r="13414" spans="1:16" x14ac:dyDescent="0.35">
      <c r="A13414" s="5" t="s">
        <v>5068</v>
      </c>
      <c r="B13414" t="s">
        <v>7016</v>
      </c>
      <c r="C13414" t="s">
        <v>7017</v>
      </c>
      <c r="D13414" t="s">
        <v>7018</v>
      </c>
      <c r="E13414" t="s">
        <v>54</v>
      </c>
      <c r="F13414" s="11" t="s">
        <v>7019</v>
      </c>
      <c r="G13414" s="11" t="s">
        <v>7020</v>
      </c>
      <c r="H13414" t="s">
        <v>58</v>
      </c>
      <c r="I13414" s="11" t="s">
        <v>68</v>
      </c>
      <c r="J13414">
        <v>21</v>
      </c>
      <c r="K13414" s="34">
        <v>73.736404418945313</v>
      </c>
      <c r="L13414" s="34">
        <v>127.68600463867188</v>
      </c>
      <c r="M13414" s="34">
        <v>110.71697998046875</v>
      </c>
      <c r="N13414" s="35">
        <v>8.7732810974121094</v>
      </c>
      <c r="O13414">
        <v>80</v>
      </c>
      <c r="P13414">
        <v>0</v>
      </c>
    </row>
    <row r="13415" spans="1:16" x14ac:dyDescent="0.35">
      <c r="A13415" s="5" t="s">
        <v>5069</v>
      </c>
      <c r="B13415" t="s">
        <v>7016</v>
      </c>
      <c r="C13415" t="s">
        <v>7017</v>
      </c>
      <c r="D13415" t="s">
        <v>7018</v>
      </c>
      <c r="E13415" t="s">
        <v>54</v>
      </c>
      <c r="F13415" s="11" t="s">
        <v>7019</v>
      </c>
      <c r="G13415" s="11" t="s">
        <v>7020</v>
      </c>
      <c r="H13415" t="s">
        <v>58</v>
      </c>
      <c r="I13415" s="11" t="s">
        <v>68</v>
      </c>
      <c r="J13415">
        <v>22</v>
      </c>
      <c r="K13415" s="34">
        <v>72.153823852539063</v>
      </c>
      <c r="L13415" s="34">
        <v>158.63252258300781</v>
      </c>
      <c r="M13415" s="34">
        <v>140.36550903320313</v>
      </c>
      <c r="N13415" s="35">
        <v>7.9827485084533691</v>
      </c>
      <c r="O13415">
        <v>80</v>
      </c>
      <c r="P13415">
        <v>0</v>
      </c>
    </row>
    <row r="13416" spans="1:16" x14ac:dyDescent="0.35">
      <c r="A13416" s="5" t="s">
        <v>5070</v>
      </c>
      <c r="B13416" t="s">
        <v>7016</v>
      </c>
      <c r="C13416" t="s">
        <v>7017</v>
      </c>
      <c r="D13416" t="s">
        <v>7018</v>
      </c>
      <c r="E13416" t="s">
        <v>54</v>
      </c>
      <c r="F13416" s="11" t="s">
        <v>7019</v>
      </c>
      <c r="G13416" s="11" t="s">
        <v>7020</v>
      </c>
      <c r="H13416" t="s">
        <v>58</v>
      </c>
      <c r="I13416" s="11" t="s">
        <v>68</v>
      </c>
      <c r="J13416">
        <v>23</v>
      </c>
      <c r="K13416" s="34">
        <v>71.428245544433594</v>
      </c>
      <c r="L13416" s="34">
        <v>171.59823608398438</v>
      </c>
      <c r="M13416" s="34">
        <v>161.66668701171875</v>
      </c>
      <c r="N13416" s="35">
        <v>2.7942879199981689</v>
      </c>
      <c r="O13416">
        <v>80</v>
      </c>
      <c r="P13416">
        <v>0</v>
      </c>
    </row>
    <row r="13417" spans="1:16" x14ac:dyDescent="0.35">
      <c r="A13417" s="5" t="s">
        <v>5071</v>
      </c>
      <c r="B13417" t="s">
        <v>7016</v>
      </c>
      <c r="C13417" t="s">
        <v>7017</v>
      </c>
      <c r="D13417" t="s">
        <v>7018</v>
      </c>
      <c r="E13417" t="s">
        <v>54</v>
      </c>
      <c r="F13417" s="11" t="s">
        <v>7019</v>
      </c>
      <c r="G13417" s="11" t="s">
        <v>7020</v>
      </c>
      <c r="H13417" t="s">
        <v>58</v>
      </c>
      <c r="I13417" s="11" t="s">
        <v>68</v>
      </c>
      <c r="J13417">
        <v>24</v>
      </c>
      <c r="K13417" s="34">
        <v>70.899703979492188</v>
      </c>
      <c r="L13417" s="34">
        <v>172.40087890625</v>
      </c>
      <c r="M13417" s="34">
        <v>163.35592651367188</v>
      </c>
      <c r="N13417" s="35">
        <v>2.5432455539703369</v>
      </c>
      <c r="O13417">
        <v>80</v>
      </c>
      <c r="P13417">
        <v>0</v>
      </c>
    </row>
    <row r="13418" spans="1:16" x14ac:dyDescent="0.35">
      <c r="A13418" s="5" t="s">
        <v>5072</v>
      </c>
      <c r="B13418" t="s">
        <v>7016</v>
      </c>
      <c r="C13418" t="s">
        <v>7017</v>
      </c>
      <c r="D13418" t="s">
        <v>7018</v>
      </c>
      <c r="E13418" t="s">
        <v>54</v>
      </c>
      <c r="F13418" s="11" t="s">
        <v>7019</v>
      </c>
      <c r="G13418" s="11" t="s">
        <v>7020</v>
      </c>
      <c r="H13418" t="s">
        <v>59</v>
      </c>
      <c r="I13418" s="11" t="s">
        <v>68</v>
      </c>
      <c r="J13418">
        <v>1</v>
      </c>
      <c r="K13418" s="34">
        <v>69.124748229980469</v>
      </c>
      <c r="L13418" s="34">
        <v>190.09828186035156</v>
      </c>
      <c r="M13418" s="34">
        <v>165.00135803222656</v>
      </c>
      <c r="N13418" s="35">
        <v>7.0051326751708984</v>
      </c>
      <c r="O13418">
        <v>80</v>
      </c>
      <c r="P13418">
        <v>0</v>
      </c>
    </row>
    <row r="13419" spans="1:16" x14ac:dyDescent="0.35">
      <c r="A13419" s="5" t="s">
        <v>5073</v>
      </c>
      <c r="B13419" t="s">
        <v>7016</v>
      </c>
      <c r="C13419" t="s">
        <v>7017</v>
      </c>
      <c r="D13419" t="s">
        <v>7018</v>
      </c>
      <c r="E13419" t="s">
        <v>54</v>
      </c>
      <c r="F13419" s="11" t="s">
        <v>7019</v>
      </c>
      <c r="G13419" s="11" t="s">
        <v>7020</v>
      </c>
      <c r="H13419" t="s">
        <v>59</v>
      </c>
      <c r="I13419" s="11" t="s">
        <v>68</v>
      </c>
      <c r="J13419">
        <v>2</v>
      </c>
      <c r="K13419" s="34">
        <v>68.853569030761719</v>
      </c>
      <c r="L13419" s="34">
        <v>172.85797119140625</v>
      </c>
      <c r="M13419" s="34">
        <v>150.62519836425781</v>
      </c>
      <c r="N13419" s="35">
        <v>6.2043185234069824</v>
      </c>
      <c r="O13419">
        <v>80</v>
      </c>
      <c r="P13419">
        <v>0</v>
      </c>
    </row>
    <row r="13420" spans="1:16" x14ac:dyDescent="0.35">
      <c r="A13420" s="5" t="s">
        <v>5074</v>
      </c>
      <c r="B13420" t="s">
        <v>7016</v>
      </c>
      <c r="C13420" t="s">
        <v>7017</v>
      </c>
      <c r="D13420" t="s">
        <v>7018</v>
      </c>
      <c r="E13420" t="s">
        <v>54</v>
      </c>
      <c r="F13420" s="11" t="s">
        <v>7019</v>
      </c>
      <c r="G13420" s="11" t="s">
        <v>7020</v>
      </c>
      <c r="H13420" t="s">
        <v>59</v>
      </c>
      <c r="I13420" s="11" t="s">
        <v>68</v>
      </c>
      <c r="J13420">
        <v>3</v>
      </c>
      <c r="K13420" s="34">
        <v>68.244796752929688</v>
      </c>
      <c r="L13420" s="34">
        <v>150.72836303710938</v>
      </c>
      <c r="M13420" s="34">
        <v>131.768310546875</v>
      </c>
      <c r="N13420" s="35">
        <v>5.2847385406494141</v>
      </c>
      <c r="O13420">
        <v>80</v>
      </c>
      <c r="P13420">
        <v>0</v>
      </c>
    </row>
    <row r="13421" spans="1:16" x14ac:dyDescent="0.35">
      <c r="A13421" s="5" t="s">
        <v>5075</v>
      </c>
      <c r="B13421" t="s">
        <v>7016</v>
      </c>
      <c r="C13421" t="s">
        <v>7017</v>
      </c>
      <c r="D13421" t="s">
        <v>7018</v>
      </c>
      <c r="E13421" t="s">
        <v>54</v>
      </c>
      <c r="F13421" s="11" t="s">
        <v>7019</v>
      </c>
      <c r="G13421" s="11" t="s">
        <v>7020</v>
      </c>
      <c r="H13421" t="s">
        <v>59</v>
      </c>
      <c r="I13421" s="11" t="s">
        <v>68</v>
      </c>
      <c r="J13421">
        <v>4</v>
      </c>
      <c r="K13421" s="34">
        <v>67.691253662109375</v>
      </c>
      <c r="L13421" s="34">
        <v>125.26876831054688</v>
      </c>
      <c r="M13421" s="34">
        <v>109.63523101806641</v>
      </c>
      <c r="N13421" s="35">
        <v>4.3540892601013184</v>
      </c>
      <c r="O13421">
        <v>80</v>
      </c>
      <c r="P13421">
        <v>0</v>
      </c>
    </row>
    <row r="13422" spans="1:16" x14ac:dyDescent="0.35">
      <c r="A13422" s="5" t="s">
        <v>5076</v>
      </c>
      <c r="B13422" t="s">
        <v>7016</v>
      </c>
      <c r="C13422" t="s">
        <v>7017</v>
      </c>
      <c r="D13422" t="s">
        <v>7018</v>
      </c>
      <c r="E13422" t="s">
        <v>54</v>
      </c>
      <c r="F13422" s="11" t="s">
        <v>7019</v>
      </c>
      <c r="G13422" s="11" t="s">
        <v>7020</v>
      </c>
      <c r="H13422" t="s">
        <v>59</v>
      </c>
      <c r="I13422" s="11" t="s">
        <v>68</v>
      </c>
      <c r="J13422">
        <v>5</v>
      </c>
      <c r="K13422" s="34">
        <v>66.995567321777344</v>
      </c>
      <c r="L13422" s="34">
        <v>98.944541931152344</v>
      </c>
      <c r="M13422" s="34">
        <v>86.532562255859375</v>
      </c>
      <c r="N13422" s="35">
        <v>3.4556453227996826</v>
      </c>
      <c r="O13422">
        <v>80</v>
      </c>
      <c r="P13422">
        <v>0</v>
      </c>
    </row>
    <row r="13423" spans="1:16" x14ac:dyDescent="0.35">
      <c r="A13423" s="5" t="s">
        <v>5077</v>
      </c>
      <c r="B13423" t="s">
        <v>7016</v>
      </c>
      <c r="C13423" t="s">
        <v>7017</v>
      </c>
      <c r="D13423" t="s">
        <v>7018</v>
      </c>
      <c r="E13423" t="s">
        <v>54</v>
      </c>
      <c r="F13423" s="11" t="s">
        <v>7019</v>
      </c>
      <c r="G13423" s="11" t="s">
        <v>7020</v>
      </c>
      <c r="H13423" t="s">
        <v>59</v>
      </c>
      <c r="I13423" s="11" t="s">
        <v>68</v>
      </c>
      <c r="J13423">
        <v>6</v>
      </c>
      <c r="K13423" s="34">
        <v>66.837203979492188</v>
      </c>
      <c r="L13423" s="34">
        <v>73.172012329101563</v>
      </c>
      <c r="M13423" s="34">
        <v>63.912425994873047</v>
      </c>
      <c r="N13423" s="35">
        <v>2.5765395164489746</v>
      </c>
      <c r="O13423">
        <v>80</v>
      </c>
      <c r="P13423">
        <v>0</v>
      </c>
    </row>
    <row r="13424" spans="1:16" x14ac:dyDescent="0.35">
      <c r="A13424" s="5" t="s">
        <v>5078</v>
      </c>
      <c r="B13424" t="s">
        <v>7016</v>
      </c>
      <c r="C13424" t="s">
        <v>7017</v>
      </c>
      <c r="D13424" t="s">
        <v>7018</v>
      </c>
      <c r="E13424" t="s">
        <v>54</v>
      </c>
      <c r="F13424" s="11" t="s">
        <v>7019</v>
      </c>
      <c r="G13424" s="11" t="s">
        <v>7020</v>
      </c>
      <c r="H13424" t="s">
        <v>59</v>
      </c>
      <c r="I13424" s="11" t="s">
        <v>68</v>
      </c>
      <c r="J13424">
        <v>7</v>
      </c>
      <c r="K13424" s="34">
        <v>67.079597473144531</v>
      </c>
      <c r="L13424" s="34">
        <v>46.739410400390625</v>
      </c>
      <c r="M13424" s="34">
        <v>44.252349853515625</v>
      </c>
      <c r="N13424" s="35">
        <v>0.70668613910675049</v>
      </c>
      <c r="O13424">
        <v>80</v>
      </c>
      <c r="P13424">
        <v>0</v>
      </c>
    </row>
    <row r="13425" spans="1:16" x14ac:dyDescent="0.35">
      <c r="A13425" s="5" t="s">
        <v>5079</v>
      </c>
      <c r="B13425" t="s">
        <v>7016</v>
      </c>
      <c r="C13425" t="s">
        <v>7017</v>
      </c>
      <c r="D13425" t="s">
        <v>7018</v>
      </c>
      <c r="E13425" t="s">
        <v>54</v>
      </c>
      <c r="F13425" s="11" t="s">
        <v>7019</v>
      </c>
      <c r="G13425" s="11" t="s">
        <v>7020</v>
      </c>
      <c r="H13425" t="s">
        <v>59</v>
      </c>
      <c r="I13425" s="11" t="s">
        <v>68</v>
      </c>
      <c r="J13425">
        <v>8</v>
      </c>
      <c r="K13425" s="34">
        <v>67.742828369140625</v>
      </c>
      <c r="L13425" s="34">
        <v>37.729263305664063</v>
      </c>
      <c r="M13425" s="34">
        <v>36.037094116210938</v>
      </c>
      <c r="N13425" s="35">
        <v>0.48016217350959778</v>
      </c>
      <c r="O13425">
        <v>80</v>
      </c>
      <c r="P13425">
        <v>0</v>
      </c>
    </row>
    <row r="13426" spans="1:16" x14ac:dyDescent="0.35">
      <c r="A13426" s="5" t="s">
        <v>5080</v>
      </c>
      <c r="B13426" t="s">
        <v>7016</v>
      </c>
      <c r="C13426" t="s">
        <v>7017</v>
      </c>
      <c r="D13426" t="s">
        <v>7018</v>
      </c>
      <c r="E13426" t="s">
        <v>54</v>
      </c>
      <c r="F13426" s="11" t="s">
        <v>7019</v>
      </c>
      <c r="G13426" s="11" t="s">
        <v>7020</v>
      </c>
      <c r="H13426" t="s">
        <v>59</v>
      </c>
      <c r="I13426" s="11" t="s">
        <v>68</v>
      </c>
      <c r="J13426">
        <v>9</v>
      </c>
      <c r="K13426" s="34">
        <v>71.559577941894531</v>
      </c>
      <c r="L13426" s="34">
        <v>40.149745941162109</v>
      </c>
      <c r="M13426" s="34">
        <v>38.505386352539063</v>
      </c>
      <c r="N13426" s="35">
        <v>0.4630921483039856</v>
      </c>
      <c r="O13426">
        <v>80</v>
      </c>
      <c r="P13426">
        <v>0</v>
      </c>
    </row>
    <row r="13427" spans="1:16" x14ac:dyDescent="0.35">
      <c r="A13427" s="5" t="s">
        <v>5081</v>
      </c>
      <c r="B13427" t="s">
        <v>7016</v>
      </c>
      <c r="C13427" t="s">
        <v>7017</v>
      </c>
      <c r="D13427" t="s">
        <v>7018</v>
      </c>
      <c r="E13427" t="s">
        <v>54</v>
      </c>
      <c r="F13427" s="11" t="s">
        <v>7019</v>
      </c>
      <c r="G13427" s="11" t="s">
        <v>7020</v>
      </c>
      <c r="H13427" t="s">
        <v>59</v>
      </c>
      <c r="I13427" s="11" t="s">
        <v>68</v>
      </c>
      <c r="J13427">
        <v>10</v>
      </c>
      <c r="K13427" s="34">
        <v>76.304130554199219</v>
      </c>
      <c r="L13427" s="34">
        <v>46.445934295654297</v>
      </c>
      <c r="M13427" s="34">
        <v>44.535087585449219</v>
      </c>
      <c r="N13427" s="35">
        <v>0.5417974591255188</v>
      </c>
      <c r="O13427">
        <v>80</v>
      </c>
      <c r="P13427">
        <v>0</v>
      </c>
    </row>
    <row r="13428" spans="1:16" x14ac:dyDescent="0.35">
      <c r="A13428" s="5" t="s">
        <v>5082</v>
      </c>
      <c r="B13428" t="s">
        <v>7016</v>
      </c>
      <c r="C13428" t="s">
        <v>7017</v>
      </c>
      <c r="D13428" t="s">
        <v>7018</v>
      </c>
      <c r="E13428" t="s">
        <v>54</v>
      </c>
      <c r="F13428" s="11" t="s">
        <v>7019</v>
      </c>
      <c r="G13428" s="11" t="s">
        <v>7020</v>
      </c>
      <c r="H13428" t="s">
        <v>59</v>
      </c>
      <c r="I13428" s="11" t="s">
        <v>68</v>
      </c>
      <c r="J13428">
        <v>11</v>
      </c>
      <c r="K13428" s="34">
        <v>80.761032104492188</v>
      </c>
      <c r="L13428" s="34">
        <v>50.677883148193359</v>
      </c>
      <c r="M13428" s="34">
        <v>48.483665466308594</v>
      </c>
      <c r="N13428" s="35">
        <v>0.61090195178985596</v>
      </c>
      <c r="O13428">
        <v>80</v>
      </c>
      <c r="P13428">
        <v>0</v>
      </c>
    </row>
    <row r="13429" spans="1:16" x14ac:dyDescent="0.35">
      <c r="A13429" s="5" t="s">
        <v>5083</v>
      </c>
      <c r="B13429" t="s">
        <v>7016</v>
      </c>
      <c r="C13429" t="s">
        <v>7017</v>
      </c>
      <c r="D13429" t="s">
        <v>7018</v>
      </c>
      <c r="E13429" t="s">
        <v>54</v>
      </c>
      <c r="F13429" s="11" t="s">
        <v>7019</v>
      </c>
      <c r="G13429" s="11" t="s">
        <v>7020</v>
      </c>
      <c r="H13429" t="s">
        <v>59</v>
      </c>
      <c r="I13429" s="11" t="s">
        <v>68</v>
      </c>
      <c r="J13429">
        <v>12</v>
      </c>
      <c r="K13429" s="34">
        <v>82.456268310546875</v>
      </c>
      <c r="L13429" s="34">
        <v>54.676460266113281</v>
      </c>
      <c r="M13429" s="34">
        <v>52.130836486816406</v>
      </c>
      <c r="N13429" s="35">
        <v>0.70678955316543579</v>
      </c>
      <c r="O13429">
        <v>80</v>
      </c>
      <c r="P13429">
        <v>0</v>
      </c>
    </row>
    <row r="13430" spans="1:16" x14ac:dyDescent="0.35">
      <c r="A13430" s="5" t="s">
        <v>5084</v>
      </c>
      <c r="B13430" t="s">
        <v>7016</v>
      </c>
      <c r="C13430" t="s">
        <v>7017</v>
      </c>
      <c r="D13430" t="s">
        <v>7018</v>
      </c>
      <c r="E13430" t="s">
        <v>54</v>
      </c>
      <c r="F13430" s="11" t="s">
        <v>7019</v>
      </c>
      <c r="G13430" s="11" t="s">
        <v>7020</v>
      </c>
      <c r="H13430" t="s">
        <v>59</v>
      </c>
      <c r="I13430" s="11" t="s">
        <v>68</v>
      </c>
      <c r="J13430">
        <v>13</v>
      </c>
      <c r="K13430" s="34">
        <v>83.042213439941406</v>
      </c>
      <c r="L13430" s="34">
        <v>59.723316192626953</v>
      </c>
      <c r="M13430" s="34">
        <v>56.789150238037109</v>
      </c>
      <c r="N13430" s="35">
        <v>0.81490784883499146</v>
      </c>
      <c r="O13430">
        <v>80</v>
      </c>
      <c r="P13430">
        <v>0</v>
      </c>
    </row>
    <row r="13431" spans="1:16" x14ac:dyDescent="0.35">
      <c r="A13431" s="5" t="s">
        <v>5085</v>
      </c>
      <c r="B13431" t="s">
        <v>7016</v>
      </c>
      <c r="C13431" t="s">
        <v>7017</v>
      </c>
      <c r="D13431" t="s">
        <v>7018</v>
      </c>
      <c r="E13431" t="s">
        <v>54</v>
      </c>
      <c r="F13431" s="11" t="s">
        <v>7019</v>
      </c>
      <c r="G13431" s="11" t="s">
        <v>7020</v>
      </c>
      <c r="H13431" t="s">
        <v>59</v>
      </c>
      <c r="I13431" s="11" t="s">
        <v>68</v>
      </c>
      <c r="J13431">
        <v>14</v>
      </c>
      <c r="K13431" s="34">
        <v>82.581863403320313</v>
      </c>
      <c r="L13431" s="34">
        <v>65.3350830078125</v>
      </c>
      <c r="M13431" s="34">
        <v>61.76226806640625</v>
      </c>
      <c r="N13431" s="35">
        <v>0.99215215444564819</v>
      </c>
      <c r="O13431">
        <v>80</v>
      </c>
      <c r="P13431">
        <v>0</v>
      </c>
    </row>
    <row r="13432" spans="1:16" x14ac:dyDescent="0.35">
      <c r="A13432" s="5" t="s">
        <v>5086</v>
      </c>
      <c r="B13432" t="s">
        <v>7016</v>
      </c>
      <c r="C13432" t="s">
        <v>7017</v>
      </c>
      <c r="D13432" t="s">
        <v>7018</v>
      </c>
      <c r="E13432" t="s">
        <v>54</v>
      </c>
      <c r="F13432" s="11" t="s">
        <v>7019</v>
      </c>
      <c r="G13432" s="11" t="s">
        <v>7020</v>
      </c>
      <c r="H13432" t="s">
        <v>59</v>
      </c>
      <c r="I13432" s="11" t="s">
        <v>68</v>
      </c>
      <c r="J13432">
        <v>15</v>
      </c>
      <c r="K13432" s="34">
        <v>82.325027465820313</v>
      </c>
      <c r="L13432" s="34">
        <v>72.232040405273438</v>
      </c>
      <c r="M13432" s="34">
        <v>63.251689910888672</v>
      </c>
      <c r="N13432" s="35">
        <v>3.773188591003418</v>
      </c>
      <c r="O13432">
        <v>80</v>
      </c>
      <c r="P13432">
        <v>0</v>
      </c>
    </row>
    <row r="13433" spans="1:16" x14ac:dyDescent="0.35">
      <c r="A13433" s="5" t="s">
        <v>5087</v>
      </c>
      <c r="B13433" t="s">
        <v>7016</v>
      </c>
      <c r="C13433" t="s">
        <v>7017</v>
      </c>
      <c r="D13433" t="s">
        <v>7018</v>
      </c>
      <c r="E13433" t="s">
        <v>54</v>
      </c>
      <c r="F13433" s="11" t="s">
        <v>7019</v>
      </c>
      <c r="G13433" s="11" t="s">
        <v>7020</v>
      </c>
      <c r="H13433" t="s">
        <v>59</v>
      </c>
      <c r="I13433" s="11" t="s">
        <v>68</v>
      </c>
      <c r="J13433">
        <v>16</v>
      </c>
      <c r="K13433" s="34">
        <v>81.484352111816406</v>
      </c>
      <c r="L13433" s="34">
        <v>79.247756958007813</v>
      </c>
      <c r="M13433" s="34">
        <v>64.016448974609375</v>
      </c>
      <c r="N13433" s="35">
        <v>5.6045241355895996</v>
      </c>
      <c r="O13433">
        <v>80</v>
      </c>
      <c r="P13433">
        <v>0</v>
      </c>
    </row>
    <row r="13434" spans="1:16" x14ac:dyDescent="0.35">
      <c r="A13434" s="5" t="s">
        <v>5088</v>
      </c>
      <c r="B13434" t="s">
        <v>7016</v>
      </c>
      <c r="C13434" t="s">
        <v>7017</v>
      </c>
      <c r="D13434" t="s">
        <v>7018</v>
      </c>
      <c r="E13434" t="s">
        <v>54</v>
      </c>
      <c r="F13434" s="11" t="s">
        <v>7019</v>
      </c>
      <c r="G13434" s="11" t="s">
        <v>7020</v>
      </c>
      <c r="H13434" t="s">
        <v>59</v>
      </c>
      <c r="I13434" s="11" t="s">
        <v>68</v>
      </c>
      <c r="J13434">
        <v>17</v>
      </c>
      <c r="K13434" s="34">
        <v>81.475303649902344</v>
      </c>
      <c r="L13434" s="34">
        <v>79.484077453613281</v>
      </c>
      <c r="M13434" s="34">
        <v>59.719627380371094</v>
      </c>
      <c r="N13434" s="35">
        <v>6.5558667182922363</v>
      </c>
      <c r="O13434">
        <v>80</v>
      </c>
      <c r="P13434">
        <v>0</v>
      </c>
    </row>
    <row r="13435" spans="1:16" x14ac:dyDescent="0.35">
      <c r="A13435" s="5" t="s">
        <v>5089</v>
      </c>
      <c r="B13435" t="s">
        <v>7016</v>
      </c>
      <c r="C13435" t="s">
        <v>7017</v>
      </c>
      <c r="D13435" t="s">
        <v>7018</v>
      </c>
      <c r="E13435" t="s">
        <v>54</v>
      </c>
      <c r="F13435" s="11" t="s">
        <v>7019</v>
      </c>
      <c r="G13435" s="11" t="s">
        <v>7020</v>
      </c>
      <c r="H13435" t="s">
        <v>59</v>
      </c>
      <c r="I13435" s="11" t="s">
        <v>68</v>
      </c>
      <c r="J13435">
        <v>18</v>
      </c>
      <c r="K13435" s="34">
        <v>81.176239013671875</v>
      </c>
      <c r="L13435" s="34">
        <v>93.431159973144531</v>
      </c>
      <c r="M13435" s="34">
        <v>69.977935791015625</v>
      </c>
      <c r="N13435" s="35">
        <v>7.7402100563049316</v>
      </c>
      <c r="O13435">
        <v>80</v>
      </c>
      <c r="P13435">
        <v>0</v>
      </c>
    </row>
    <row r="13436" spans="1:16" x14ac:dyDescent="0.35">
      <c r="A13436" s="5" t="s">
        <v>5090</v>
      </c>
      <c r="B13436" t="s">
        <v>7016</v>
      </c>
      <c r="C13436" t="s">
        <v>7017</v>
      </c>
      <c r="D13436" t="s">
        <v>7018</v>
      </c>
      <c r="E13436" t="s">
        <v>54</v>
      </c>
      <c r="F13436" s="11" t="s">
        <v>7019</v>
      </c>
      <c r="G13436" s="11" t="s">
        <v>7020</v>
      </c>
      <c r="H13436" t="s">
        <v>59</v>
      </c>
      <c r="I13436" s="11" t="s">
        <v>68</v>
      </c>
      <c r="J13436">
        <v>19</v>
      </c>
      <c r="K13436" s="34">
        <v>80.065162658691406</v>
      </c>
      <c r="L13436" s="34">
        <v>109.64713287353516</v>
      </c>
      <c r="M13436" s="34">
        <v>82.114372253417969</v>
      </c>
      <c r="N13436" s="35">
        <v>9.0812168121337891</v>
      </c>
      <c r="O13436">
        <v>80</v>
      </c>
      <c r="P13436">
        <v>0</v>
      </c>
    </row>
    <row r="13437" spans="1:16" x14ac:dyDescent="0.35">
      <c r="A13437" s="5" t="s">
        <v>5091</v>
      </c>
      <c r="B13437" t="s">
        <v>7016</v>
      </c>
      <c r="C13437" t="s">
        <v>7017</v>
      </c>
      <c r="D13437" t="s">
        <v>7018</v>
      </c>
      <c r="E13437" t="s">
        <v>54</v>
      </c>
      <c r="F13437" s="11" t="s">
        <v>7019</v>
      </c>
      <c r="G13437" s="11" t="s">
        <v>7020</v>
      </c>
      <c r="H13437" t="s">
        <v>59</v>
      </c>
      <c r="I13437" s="11" t="s">
        <v>68</v>
      </c>
      <c r="J13437">
        <v>20</v>
      </c>
      <c r="K13437" s="34">
        <v>78.271697998046875</v>
      </c>
      <c r="L13437" s="34">
        <v>119.74687957763672</v>
      </c>
      <c r="M13437" s="34">
        <v>89.536392211914063</v>
      </c>
      <c r="N13437" s="35">
        <v>9.9241943359375</v>
      </c>
      <c r="O13437">
        <v>80</v>
      </c>
      <c r="P13437">
        <v>0</v>
      </c>
    </row>
    <row r="13438" spans="1:16" x14ac:dyDescent="0.35">
      <c r="A13438" s="5" t="s">
        <v>5092</v>
      </c>
      <c r="B13438" t="s">
        <v>7016</v>
      </c>
      <c r="C13438" t="s">
        <v>7017</v>
      </c>
      <c r="D13438" t="s">
        <v>7018</v>
      </c>
      <c r="E13438" t="s">
        <v>54</v>
      </c>
      <c r="F13438" s="11" t="s">
        <v>7019</v>
      </c>
      <c r="G13438" s="11" t="s">
        <v>7020</v>
      </c>
      <c r="H13438" t="s">
        <v>59</v>
      </c>
      <c r="I13438" s="11" t="s">
        <v>68</v>
      </c>
      <c r="J13438">
        <v>21</v>
      </c>
      <c r="K13438" s="34">
        <v>76.486747741699219</v>
      </c>
      <c r="L13438" s="34">
        <v>130.6336669921875</v>
      </c>
      <c r="M13438" s="34">
        <v>107.58905029296875</v>
      </c>
      <c r="N13438" s="35">
        <v>9.7588634490966797</v>
      </c>
      <c r="O13438">
        <v>80</v>
      </c>
      <c r="P13438">
        <v>0</v>
      </c>
    </row>
    <row r="13439" spans="1:16" x14ac:dyDescent="0.35">
      <c r="A13439" s="5" t="s">
        <v>5093</v>
      </c>
      <c r="B13439" t="s">
        <v>7016</v>
      </c>
      <c r="C13439" t="s">
        <v>7017</v>
      </c>
      <c r="D13439" t="s">
        <v>7018</v>
      </c>
      <c r="E13439" t="s">
        <v>54</v>
      </c>
      <c r="F13439" s="11" t="s">
        <v>7019</v>
      </c>
      <c r="G13439" s="11" t="s">
        <v>7020</v>
      </c>
      <c r="H13439" t="s">
        <v>59</v>
      </c>
      <c r="I13439" s="11" t="s">
        <v>68</v>
      </c>
      <c r="J13439">
        <v>22</v>
      </c>
      <c r="K13439" s="34">
        <v>74.35882568359375</v>
      </c>
      <c r="L13439" s="34">
        <v>162.61585998535156</v>
      </c>
      <c r="M13439" s="34">
        <v>119.47238159179688</v>
      </c>
      <c r="N13439" s="35">
        <v>14.576200485229492</v>
      </c>
      <c r="O13439">
        <v>80</v>
      </c>
      <c r="P13439">
        <v>0</v>
      </c>
    </row>
    <row r="13440" spans="1:16" x14ac:dyDescent="0.35">
      <c r="A13440" s="5" t="s">
        <v>5094</v>
      </c>
      <c r="B13440" t="s">
        <v>7016</v>
      </c>
      <c r="C13440" t="s">
        <v>7017</v>
      </c>
      <c r="D13440" t="s">
        <v>7018</v>
      </c>
      <c r="E13440" t="s">
        <v>54</v>
      </c>
      <c r="F13440" s="11" t="s">
        <v>7019</v>
      </c>
      <c r="G13440" s="11" t="s">
        <v>7020</v>
      </c>
      <c r="H13440" t="s">
        <v>59</v>
      </c>
      <c r="I13440" s="11" t="s">
        <v>68</v>
      </c>
      <c r="J13440">
        <v>23</v>
      </c>
      <c r="K13440" s="34">
        <v>73.810478210449219</v>
      </c>
      <c r="L13440" s="34">
        <v>175.69358825683594</v>
      </c>
      <c r="M13440" s="34">
        <v>164.5103759765625</v>
      </c>
      <c r="N13440" s="35">
        <v>3.1416549682617188</v>
      </c>
      <c r="O13440">
        <v>80</v>
      </c>
      <c r="P13440">
        <v>0</v>
      </c>
    </row>
    <row r="13441" spans="1:16" x14ac:dyDescent="0.35">
      <c r="A13441" s="5" t="s">
        <v>5095</v>
      </c>
      <c r="B13441" t="s">
        <v>7016</v>
      </c>
      <c r="C13441" t="s">
        <v>7017</v>
      </c>
      <c r="D13441" t="s">
        <v>7018</v>
      </c>
      <c r="E13441" t="s">
        <v>54</v>
      </c>
      <c r="F13441" s="11" t="s">
        <v>7019</v>
      </c>
      <c r="G13441" s="11" t="s">
        <v>7020</v>
      </c>
      <c r="H13441" t="s">
        <v>59</v>
      </c>
      <c r="I13441" s="11" t="s">
        <v>68</v>
      </c>
      <c r="J13441">
        <v>24</v>
      </c>
      <c r="K13441" s="34">
        <v>73.401863098144531</v>
      </c>
      <c r="L13441" s="34">
        <v>176.06460571289063</v>
      </c>
      <c r="M13441" s="34">
        <v>165.91017150878906</v>
      </c>
      <c r="N13441" s="35">
        <v>2.8614060878753662</v>
      </c>
      <c r="O13441">
        <v>80</v>
      </c>
      <c r="P13441">
        <v>0</v>
      </c>
    </row>
    <row r="13442" spans="1:16" x14ac:dyDescent="0.35">
      <c r="A13442" s="5" t="s">
        <v>5096</v>
      </c>
      <c r="B13442" t="s">
        <v>7016</v>
      </c>
      <c r="C13442" t="s">
        <v>7017</v>
      </c>
      <c r="D13442" t="s">
        <v>7018</v>
      </c>
      <c r="E13442" t="s">
        <v>54</v>
      </c>
      <c r="F13442" s="11" t="s">
        <v>7019</v>
      </c>
      <c r="G13442" s="11" t="s">
        <v>7021</v>
      </c>
      <c r="H13442" t="s">
        <v>55</v>
      </c>
      <c r="I13442" s="11" t="s">
        <v>60</v>
      </c>
      <c r="J13442">
        <v>1</v>
      </c>
      <c r="K13442" s="34">
        <v>48.585086822509766</v>
      </c>
      <c r="L13442" s="34">
        <v>18.333194732666016</v>
      </c>
      <c r="M13442" s="34">
        <v>18.494218826293945</v>
      </c>
      <c r="N13442" s="35">
        <v>5.3974989801645279E-2</v>
      </c>
      <c r="O13442">
        <v>140</v>
      </c>
      <c r="P13442">
        <v>0</v>
      </c>
    </row>
    <row r="13443" spans="1:16" x14ac:dyDescent="0.35">
      <c r="A13443" s="5" t="s">
        <v>5097</v>
      </c>
      <c r="B13443" t="s">
        <v>7016</v>
      </c>
      <c r="C13443" t="s">
        <v>7017</v>
      </c>
      <c r="D13443" t="s">
        <v>7018</v>
      </c>
      <c r="E13443" t="s">
        <v>54</v>
      </c>
      <c r="F13443" s="11" t="s">
        <v>7019</v>
      </c>
      <c r="G13443" s="11" t="s">
        <v>7021</v>
      </c>
      <c r="H13443" t="s">
        <v>55</v>
      </c>
      <c r="I13443" s="11" t="s">
        <v>60</v>
      </c>
      <c r="J13443">
        <v>2</v>
      </c>
      <c r="K13443" s="34">
        <v>47.965122222900391</v>
      </c>
      <c r="L13443" s="34">
        <v>16.548147201538086</v>
      </c>
      <c r="M13443" s="34">
        <v>16.717500686645508</v>
      </c>
      <c r="N13443" s="35">
        <v>4.9362488090991974E-2</v>
      </c>
      <c r="O13443">
        <v>140</v>
      </c>
      <c r="P13443">
        <v>0</v>
      </c>
    </row>
    <row r="13444" spans="1:16" x14ac:dyDescent="0.35">
      <c r="A13444" s="5" t="s">
        <v>5098</v>
      </c>
      <c r="B13444" t="s">
        <v>7016</v>
      </c>
      <c r="C13444" t="s">
        <v>7017</v>
      </c>
      <c r="D13444" t="s">
        <v>7018</v>
      </c>
      <c r="E13444" t="s">
        <v>54</v>
      </c>
      <c r="F13444" s="11" t="s">
        <v>7019</v>
      </c>
      <c r="G13444" s="11" t="s">
        <v>7021</v>
      </c>
      <c r="H13444" t="s">
        <v>55</v>
      </c>
      <c r="I13444" s="11" t="s">
        <v>60</v>
      </c>
      <c r="J13444">
        <v>3</v>
      </c>
      <c r="K13444" s="34">
        <v>47.076553344726563</v>
      </c>
      <c r="L13444" s="34">
        <v>14.867740631103516</v>
      </c>
      <c r="M13444" s="34">
        <v>15.040943145751953</v>
      </c>
      <c r="N13444" s="35">
        <v>4.5522160828113556E-2</v>
      </c>
      <c r="O13444">
        <v>140</v>
      </c>
      <c r="P13444">
        <v>0</v>
      </c>
    </row>
    <row r="13445" spans="1:16" x14ac:dyDescent="0.35">
      <c r="A13445" s="5" t="s">
        <v>5099</v>
      </c>
      <c r="B13445" t="s">
        <v>7016</v>
      </c>
      <c r="C13445" t="s">
        <v>7017</v>
      </c>
      <c r="D13445" t="s">
        <v>7018</v>
      </c>
      <c r="E13445" t="s">
        <v>54</v>
      </c>
      <c r="F13445" s="11" t="s">
        <v>7019</v>
      </c>
      <c r="G13445" s="11" t="s">
        <v>7021</v>
      </c>
      <c r="H13445" t="s">
        <v>55</v>
      </c>
      <c r="I13445" s="11" t="s">
        <v>60</v>
      </c>
      <c r="J13445">
        <v>4</v>
      </c>
      <c r="K13445" s="34">
        <v>46.7188720703125</v>
      </c>
      <c r="L13445" s="34">
        <v>13.485828399658203</v>
      </c>
      <c r="M13445" s="34">
        <v>13.652983665466309</v>
      </c>
      <c r="N13445" s="35">
        <v>4.4306736439466476E-2</v>
      </c>
      <c r="O13445">
        <v>140</v>
      </c>
      <c r="P13445">
        <v>0</v>
      </c>
    </row>
    <row r="13446" spans="1:16" x14ac:dyDescent="0.35">
      <c r="A13446" s="5" t="s">
        <v>5100</v>
      </c>
      <c r="B13446" t="s">
        <v>7016</v>
      </c>
      <c r="C13446" t="s">
        <v>7017</v>
      </c>
      <c r="D13446" t="s">
        <v>7018</v>
      </c>
      <c r="E13446" t="s">
        <v>54</v>
      </c>
      <c r="F13446" s="11" t="s">
        <v>7019</v>
      </c>
      <c r="G13446" s="11" t="s">
        <v>7021</v>
      </c>
      <c r="H13446" t="s">
        <v>55</v>
      </c>
      <c r="I13446" s="11" t="s">
        <v>60</v>
      </c>
      <c r="J13446">
        <v>5</v>
      </c>
      <c r="K13446" s="34">
        <v>46.001346588134766</v>
      </c>
      <c r="L13446" s="34">
        <v>17.368688583374023</v>
      </c>
      <c r="M13446" s="34">
        <v>17.562046051025391</v>
      </c>
      <c r="N13446" s="35">
        <v>5.4937578737735748E-2</v>
      </c>
      <c r="O13446">
        <v>140</v>
      </c>
      <c r="P13446">
        <v>0</v>
      </c>
    </row>
    <row r="13447" spans="1:16" x14ac:dyDescent="0.35">
      <c r="A13447" s="5" t="s">
        <v>5101</v>
      </c>
      <c r="B13447" t="s">
        <v>7016</v>
      </c>
      <c r="C13447" t="s">
        <v>7017</v>
      </c>
      <c r="D13447" t="s">
        <v>7018</v>
      </c>
      <c r="E13447" t="s">
        <v>54</v>
      </c>
      <c r="F13447" s="11" t="s">
        <v>7019</v>
      </c>
      <c r="G13447" s="11" t="s">
        <v>7021</v>
      </c>
      <c r="H13447" t="s">
        <v>55</v>
      </c>
      <c r="I13447" s="11" t="s">
        <v>60</v>
      </c>
      <c r="J13447">
        <v>6</v>
      </c>
      <c r="K13447" s="34">
        <v>45.516654968261719</v>
      </c>
      <c r="L13447" s="34">
        <v>27.677911758422852</v>
      </c>
      <c r="M13447" s="34">
        <v>27.787519454956055</v>
      </c>
      <c r="N13447" s="35">
        <v>6.6049493849277496E-2</v>
      </c>
      <c r="O13447">
        <v>140</v>
      </c>
      <c r="P13447">
        <v>0</v>
      </c>
    </row>
    <row r="13448" spans="1:16" x14ac:dyDescent="0.35">
      <c r="A13448" s="5" t="s">
        <v>5102</v>
      </c>
      <c r="B13448" t="s">
        <v>7016</v>
      </c>
      <c r="C13448" t="s">
        <v>7017</v>
      </c>
      <c r="D13448" t="s">
        <v>7018</v>
      </c>
      <c r="E13448" t="s">
        <v>54</v>
      </c>
      <c r="F13448" s="11" t="s">
        <v>7019</v>
      </c>
      <c r="G13448" s="11" t="s">
        <v>7021</v>
      </c>
      <c r="H13448" t="s">
        <v>55</v>
      </c>
      <c r="I13448" s="11" t="s">
        <v>60</v>
      </c>
      <c r="J13448">
        <v>7</v>
      </c>
      <c r="K13448" s="34">
        <v>45.902778625488281</v>
      </c>
      <c r="L13448" s="34">
        <v>57.911808013916016</v>
      </c>
      <c r="M13448" s="34">
        <v>58.060626983642578</v>
      </c>
      <c r="N13448" s="35">
        <v>0.16437238454818726</v>
      </c>
      <c r="O13448">
        <v>140</v>
      </c>
      <c r="P13448">
        <v>0</v>
      </c>
    </row>
    <row r="13449" spans="1:16" x14ac:dyDescent="0.35">
      <c r="A13449" s="5" t="s">
        <v>5103</v>
      </c>
      <c r="B13449" t="s">
        <v>7016</v>
      </c>
      <c r="C13449" t="s">
        <v>7017</v>
      </c>
      <c r="D13449" t="s">
        <v>7018</v>
      </c>
      <c r="E13449" t="s">
        <v>54</v>
      </c>
      <c r="F13449" s="11" t="s">
        <v>7019</v>
      </c>
      <c r="G13449" s="11" t="s">
        <v>7021</v>
      </c>
      <c r="H13449" t="s">
        <v>55</v>
      </c>
      <c r="I13449" s="11" t="s">
        <v>60</v>
      </c>
      <c r="J13449">
        <v>8</v>
      </c>
      <c r="K13449" s="34">
        <v>49.909126281738281</v>
      </c>
      <c r="L13449" s="34">
        <v>130.0704345703125</v>
      </c>
      <c r="M13449" s="34">
        <v>130.55349731445313</v>
      </c>
      <c r="N13449" s="35">
        <v>0.38023066520690918</v>
      </c>
      <c r="O13449">
        <v>140</v>
      </c>
      <c r="P13449">
        <v>0</v>
      </c>
    </row>
    <row r="13450" spans="1:16" x14ac:dyDescent="0.35">
      <c r="A13450" s="5" t="s">
        <v>5104</v>
      </c>
      <c r="B13450" t="s">
        <v>7016</v>
      </c>
      <c r="C13450" t="s">
        <v>7017</v>
      </c>
      <c r="D13450" t="s">
        <v>7018</v>
      </c>
      <c r="E13450" t="s">
        <v>54</v>
      </c>
      <c r="F13450" s="11" t="s">
        <v>7019</v>
      </c>
      <c r="G13450" s="11" t="s">
        <v>7021</v>
      </c>
      <c r="H13450" t="s">
        <v>55</v>
      </c>
      <c r="I13450" s="11" t="s">
        <v>60</v>
      </c>
      <c r="J13450">
        <v>9</v>
      </c>
      <c r="K13450" s="34">
        <v>55.57861328125</v>
      </c>
      <c r="L13450" s="34">
        <v>242.54145812988281</v>
      </c>
      <c r="M13450" s="34">
        <v>246.20167541503906</v>
      </c>
      <c r="N13450" s="35">
        <v>1.1442410945892334</v>
      </c>
      <c r="O13450">
        <v>140</v>
      </c>
      <c r="P13450">
        <v>0</v>
      </c>
    </row>
    <row r="13451" spans="1:16" x14ac:dyDescent="0.35">
      <c r="A13451" s="5" t="s">
        <v>5105</v>
      </c>
      <c r="B13451" t="s">
        <v>7016</v>
      </c>
      <c r="C13451" t="s">
        <v>7017</v>
      </c>
      <c r="D13451" t="s">
        <v>7018</v>
      </c>
      <c r="E13451" t="s">
        <v>54</v>
      </c>
      <c r="F13451" s="11" t="s">
        <v>7019</v>
      </c>
      <c r="G13451" s="11" t="s">
        <v>7021</v>
      </c>
      <c r="H13451" t="s">
        <v>55</v>
      </c>
      <c r="I13451" s="11" t="s">
        <v>60</v>
      </c>
      <c r="J13451">
        <v>10</v>
      </c>
      <c r="K13451" s="34">
        <v>60.066535949707031</v>
      </c>
      <c r="L13451" s="34">
        <v>321.7364501953125</v>
      </c>
      <c r="M13451" s="34">
        <v>330.54525756835938</v>
      </c>
      <c r="N13451" s="35">
        <v>2.3173758983612061</v>
      </c>
      <c r="O13451">
        <v>140</v>
      </c>
      <c r="P13451">
        <v>0</v>
      </c>
    </row>
    <row r="13452" spans="1:16" x14ac:dyDescent="0.35">
      <c r="A13452" s="5" t="s">
        <v>5106</v>
      </c>
      <c r="B13452" t="s">
        <v>7016</v>
      </c>
      <c r="C13452" t="s">
        <v>7017</v>
      </c>
      <c r="D13452" t="s">
        <v>7018</v>
      </c>
      <c r="E13452" t="s">
        <v>54</v>
      </c>
      <c r="F13452" s="11" t="s">
        <v>7019</v>
      </c>
      <c r="G13452" s="11" t="s">
        <v>7021</v>
      </c>
      <c r="H13452" t="s">
        <v>55</v>
      </c>
      <c r="I13452" s="11" t="s">
        <v>60</v>
      </c>
      <c r="J13452">
        <v>11</v>
      </c>
      <c r="K13452" s="34">
        <v>63.302776336669922</v>
      </c>
      <c r="L13452" s="34">
        <v>318.61724853515625</v>
      </c>
      <c r="M13452" s="34">
        <v>329.7685546875</v>
      </c>
      <c r="N13452" s="35">
        <v>2.8118085861206055</v>
      </c>
      <c r="O13452">
        <v>140</v>
      </c>
      <c r="P13452">
        <v>0</v>
      </c>
    </row>
    <row r="13453" spans="1:16" x14ac:dyDescent="0.35">
      <c r="A13453" s="5" t="s">
        <v>5107</v>
      </c>
      <c r="B13453" t="s">
        <v>7016</v>
      </c>
      <c r="C13453" t="s">
        <v>7017</v>
      </c>
      <c r="D13453" t="s">
        <v>7018</v>
      </c>
      <c r="E13453" t="s">
        <v>54</v>
      </c>
      <c r="F13453" s="11" t="s">
        <v>7019</v>
      </c>
      <c r="G13453" s="11" t="s">
        <v>7021</v>
      </c>
      <c r="H13453" t="s">
        <v>55</v>
      </c>
      <c r="I13453" s="11" t="s">
        <v>60</v>
      </c>
      <c r="J13453">
        <v>12</v>
      </c>
      <c r="K13453" s="34">
        <v>64.728843688964844</v>
      </c>
      <c r="L13453" s="34">
        <v>277.5399169921875</v>
      </c>
      <c r="M13453" s="34">
        <v>287.9091796875</v>
      </c>
      <c r="N13453" s="35">
        <v>2.555124044418335</v>
      </c>
      <c r="O13453">
        <v>140</v>
      </c>
      <c r="P13453">
        <v>0</v>
      </c>
    </row>
    <row r="13454" spans="1:16" x14ac:dyDescent="0.35">
      <c r="A13454" s="5" t="s">
        <v>5108</v>
      </c>
      <c r="B13454" t="s">
        <v>7016</v>
      </c>
      <c r="C13454" t="s">
        <v>7017</v>
      </c>
      <c r="D13454" t="s">
        <v>7018</v>
      </c>
      <c r="E13454" t="s">
        <v>54</v>
      </c>
      <c r="F13454" s="11" t="s">
        <v>7019</v>
      </c>
      <c r="G13454" s="11" t="s">
        <v>7021</v>
      </c>
      <c r="H13454" t="s">
        <v>55</v>
      </c>
      <c r="I13454" s="11" t="s">
        <v>60</v>
      </c>
      <c r="J13454">
        <v>13</v>
      </c>
      <c r="K13454" s="34">
        <v>65.193855285644531</v>
      </c>
      <c r="L13454" s="34">
        <v>231.04832458496094</v>
      </c>
      <c r="M13454" s="34">
        <v>240.32391357421875</v>
      </c>
      <c r="N13454" s="35">
        <v>2.2490344047546387</v>
      </c>
      <c r="O13454">
        <v>140</v>
      </c>
      <c r="P13454">
        <v>0</v>
      </c>
    </row>
    <row r="13455" spans="1:16" x14ac:dyDescent="0.35">
      <c r="A13455" s="5" t="s">
        <v>5109</v>
      </c>
      <c r="B13455" t="s">
        <v>7016</v>
      </c>
      <c r="C13455" t="s">
        <v>7017</v>
      </c>
      <c r="D13455" t="s">
        <v>7018</v>
      </c>
      <c r="E13455" t="s">
        <v>54</v>
      </c>
      <c r="F13455" s="11" t="s">
        <v>7019</v>
      </c>
      <c r="G13455" s="11" t="s">
        <v>7021</v>
      </c>
      <c r="H13455" t="s">
        <v>55</v>
      </c>
      <c r="I13455" s="11" t="s">
        <v>60</v>
      </c>
      <c r="J13455">
        <v>14</v>
      </c>
      <c r="K13455" s="34">
        <v>64.961860656738281</v>
      </c>
      <c r="L13455" s="34">
        <v>210.60389709472656</v>
      </c>
      <c r="M13455" s="34">
        <v>219.71182250976563</v>
      </c>
      <c r="N13455" s="35">
        <v>2.1738743782043457</v>
      </c>
      <c r="O13455">
        <v>140</v>
      </c>
      <c r="P13455">
        <v>0</v>
      </c>
    </row>
    <row r="13456" spans="1:16" x14ac:dyDescent="0.35">
      <c r="A13456" s="5" t="s">
        <v>5110</v>
      </c>
      <c r="B13456" t="s">
        <v>7016</v>
      </c>
      <c r="C13456" t="s">
        <v>7017</v>
      </c>
      <c r="D13456" t="s">
        <v>7018</v>
      </c>
      <c r="E13456" t="s">
        <v>54</v>
      </c>
      <c r="F13456" s="11" t="s">
        <v>7019</v>
      </c>
      <c r="G13456" s="11" t="s">
        <v>7021</v>
      </c>
      <c r="H13456" t="s">
        <v>55</v>
      </c>
      <c r="I13456" s="11" t="s">
        <v>60</v>
      </c>
      <c r="J13456">
        <v>15</v>
      </c>
      <c r="K13456" s="34">
        <v>64.10906982421875</v>
      </c>
      <c r="L13456" s="34">
        <v>186.22314453125</v>
      </c>
      <c r="M13456" s="34">
        <v>193.746337890625</v>
      </c>
      <c r="N13456" s="35">
        <v>1.7859663963317871</v>
      </c>
      <c r="O13456">
        <v>140</v>
      </c>
      <c r="P13456">
        <v>0</v>
      </c>
    </row>
    <row r="13457" spans="1:16" x14ac:dyDescent="0.35">
      <c r="A13457" s="5" t="s">
        <v>5111</v>
      </c>
      <c r="B13457" t="s">
        <v>7016</v>
      </c>
      <c r="C13457" t="s">
        <v>7017</v>
      </c>
      <c r="D13457" t="s">
        <v>7018</v>
      </c>
      <c r="E13457" t="s">
        <v>54</v>
      </c>
      <c r="F13457" s="11" t="s">
        <v>7019</v>
      </c>
      <c r="G13457" s="11" t="s">
        <v>7021</v>
      </c>
      <c r="H13457" t="s">
        <v>55</v>
      </c>
      <c r="I13457" s="11" t="s">
        <v>60</v>
      </c>
      <c r="J13457">
        <v>16</v>
      </c>
      <c r="K13457" s="34">
        <v>62.773979187011719</v>
      </c>
      <c r="L13457" s="34">
        <v>147.64210510253906</v>
      </c>
      <c r="M13457" s="34">
        <v>151.63761901855469</v>
      </c>
      <c r="N13457" s="35">
        <v>0.95152747631072998</v>
      </c>
      <c r="O13457">
        <v>140</v>
      </c>
      <c r="P13457">
        <v>0</v>
      </c>
    </row>
    <row r="13458" spans="1:16" x14ac:dyDescent="0.35">
      <c r="A13458" s="5" t="s">
        <v>5112</v>
      </c>
      <c r="B13458" t="s">
        <v>7016</v>
      </c>
      <c r="C13458" t="s">
        <v>7017</v>
      </c>
      <c r="D13458" t="s">
        <v>7018</v>
      </c>
      <c r="E13458" t="s">
        <v>54</v>
      </c>
      <c r="F13458" s="11" t="s">
        <v>7019</v>
      </c>
      <c r="G13458" s="11" t="s">
        <v>7021</v>
      </c>
      <c r="H13458" t="s">
        <v>55</v>
      </c>
      <c r="I13458" s="11" t="s">
        <v>60</v>
      </c>
      <c r="J13458">
        <v>17</v>
      </c>
      <c r="K13458" s="34">
        <v>59.915458679199219</v>
      </c>
      <c r="L13458" s="34">
        <v>100.42765808105469</v>
      </c>
      <c r="M13458" s="34">
        <v>103.08950805664063</v>
      </c>
      <c r="N13458" s="35">
        <v>0.60555648803710938</v>
      </c>
      <c r="O13458">
        <v>140</v>
      </c>
      <c r="P13458">
        <v>0</v>
      </c>
    </row>
    <row r="13459" spans="1:16" x14ac:dyDescent="0.35">
      <c r="A13459" s="5" t="s">
        <v>5113</v>
      </c>
      <c r="B13459" t="s">
        <v>7016</v>
      </c>
      <c r="C13459" t="s">
        <v>7017</v>
      </c>
      <c r="D13459" t="s">
        <v>7018</v>
      </c>
      <c r="E13459" t="s">
        <v>54</v>
      </c>
      <c r="F13459" s="11" t="s">
        <v>7019</v>
      </c>
      <c r="G13459" s="11" t="s">
        <v>7021</v>
      </c>
      <c r="H13459" t="s">
        <v>55</v>
      </c>
      <c r="I13459" s="11" t="s">
        <v>60</v>
      </c>
      <c r="J13459">
        <v>18</v>
      </c>
      <c r="K13459" s="34">
        <v>57.124706268310547</v>
      </c>
      <c r="L13459" s="34">
        <v>61.503108978271484</v>
      </c>
      <c r="M13459" s="34">
        <v>62.786422729492188</v>
      </c>
      <c r="N13459" s="35">
        <v>0.28687670826911926</v>
      </c>
      <c r="O13459">
        <v>140</v>
      </c>
      <c r="P13459">
        <v>0</v>
      </c>
    </row>
    <row r="13460" spans="1:16" x14ac:dyDescent="0.35">
      <c r="A13460" s="5" t="s">
        <v>5114</v>
      </c>
      <c r="B13460" t="s">
        <v>7016</v>
      </c>
      <c r="C13460" t="s">
        <v>7017</v>
      </c>
      <c r="D13460" t="s">
        <v>7018</v>
      </c>
      <c r="E13460" t="s">
        <v>54</v>
      </c>
      <c r="F13460" s="11" t="s">
        <v>7019</v>
      </c>
      <c r="G13460" s="11" t="s">
        <v>7021</v>
      </c>
      <c r="H13460" t="s">
        <v>55</v>
      </c>
      <c r="I13460" s="11" t="s">
        <v>60</v>
      </c>
      <c r="J13460">
        <v>19</v>
      </c>
      <c r="K13460" s="34">
        <v>55.455799102783203</v>
      </c>
      <c r="L13460" s="34">
        <v>40.643802642822266</v>
      </c>
      <c r="M13460" s="34">
        <v>41.721523284912109</v>
      </c>
      <c r="N13460" s="35">
        <v>0.23559685051441193</v>
      </c>
      <c r="O13460">
        <v>140</v>
      </c>
      <c r="P13460">
        <v>0</v>
      </c>
    </row>
    <row r="13461" spans="1:16" x14ac:dyDescent="0.35">
      <c r="A13461" s="5" t="s">
        <v>5115</v>
      </c>
      <c r="B13461" t="s">
        <v>7016</v>
      </c>
      <c r="C13461" t="s">
        <v>7017</v>
      </c>
      <c r="D13461" t="s">
        <v>7018</v>
      </c>
      <c r="E13461" t="s">
        <v>54</v>
      </c>
      <c r="F13461" s="11" t="s">
        <v>7019</v>
      </c>
      <c r="G13461" s="11" t="s">
        <v>7021</v>
      </c>
      <c r="H13461" t="s">
        <v>55</v>
      </c>
      <c r="I13461" s="11" t="s">
        <v>60</v>
      </c>
      <c r="J13461">
        <v>20</v>
      </c>
      <c r="K13461" s="34">
        <v>53.760513305664063</v>
      </c>
      <c r="L13461" s="34">
        <v>36.862857818603516</v>
      </c>
      <c r="M13461" s="34">
        <v>38.078819274902344</v>
      </c>
      <c r="N13461" s="35">
        <v>0.26501455903053284</v>
      </c>
      <c r="O13461">
        <v>140</v>
      </c>
      <c r="P13461">
        <v>0</v>
      </c>
    </row>
    <row r="13462" spans="1:16" x14ac:dyDescent="0.35">
      <c r="A13462" s="5" t="s">
        <v>5116</v>
      </c>
      <c r="B13462" t="s">
        <v>7016</v>
      </c>
      <c r="C13462" t="s">
        <v>7017</v>
      </c>
      <c r="D13462" t="s">
        <v>7018</v>
      </c>
      <c r="E13462" t="s">
        <v>54</v>
      </c>
      <c r="F13462" s="11" t="s">
        <v>7019</v>
      </c>
      <c r="G13462" s="11" t="s">
        <v>7021</v>
      </c>
      <c r="H13462" t="s">
        <v>55</v>
      </c>
      <c r="I13462" s="11" t="s">
        <v>60</v>
      </c>
      <c r="J13462">
        <v>21</v>
      </c>
      <c r="K13462" s="34">
        <v>52.358192443847656</v>
      </c>
      <c r="L13462" s="34">
        <v>32.881511688232422</v>
      </c>
      <c r="M13462" s="34">
        <v>34.013168334960938</v>
      </c>
      <c r="N13462" s="35">
        <v>0.24560663104057312</v>
      </c>
      <c r="O13462">
        <v>140</v>
      </c>
      <c r="P13462">
        <v>0</v>
      </c>
    </row>
    <row r="13463" spans="1:16" x14ac:dyDescent="0.35">
      <c r="A13463" s="5" t="s">
        <v>5117</v>
      </c>
      <c r="B13463" t="s">
        <v>7016</v>
      </c>
      <c r="C13463" t="s">
        <v>7017</v>
      </c>
      <c r="D13463" t="s">
        <v>7018</v>
      </c>
      <c r="E13463" t="s">
        <v>54</v>
      </c>
      <c r="F13463" s="11" t="s">
        <v>7019</v>
      </c>
      <c r="G13463" s="11" t="s">
        <v>7021</v>
      </c>
      <c r="H13463" t="s">
        <v>55</v>
      </c>
      <c r="I13463" s="11" t="s">
        <v>60</v>
      </c>
      <c r="J13463">
        <v>22</v>
      </c>
      <c r="K13463" s="34">
        <v>51.369682312011719</v>
      </c>
      <c r="L13463" s="34">
        <v>27.853912353515625</v>
      </c>
      <c r="M13463" s="34">
        <v>28.196226119995117</v>
      </c>
      <c r="N13463" s="35">
        <v>9.8976761102676392E-2</v>
      </c>
      <c r="O13463">
        <v>140</v>
      </c>
      <c r="P13463">
        <v>0</v>
      </c>
    </row>
    <row r="13464" spans="1:16" x14ac:dyDescent="0.35">
      <c r="A13464" s="5" t="s">
        <v>5118</v>
      </c>
      <c r="B13464" t="s">
        <v>7016</v>
      </c>
      <c r="C13464" t="s">
        <v>7017</v>
      </c>
      <c r="D13464" t="s">
        <v>7018</v>
      </c>
      <c r="E13464" t="s">
        <v>54</v>
      </c>
      <c r="F13464" s="11" t="s">
        <v>7019</v>
      </c>
      <c r="G13464" s="11" t="s">
        <v>7021</v>
      </c>
      <c r="H13464" t="s">
        <v>55</v>
      </c>
      <c r="I13464" s="11" t="s">
        <v>60</v>
      </c>
      <c r="J13464">
        <v>23</v>
      </c>
      <c r="K13464" s="34">
        <v>50.215065002441406</v>
      </c>
      <c r="L13464" s="34">
        <v>23.946657180786133</v>
      </c>
      <c r="M13464" s="34">
        <v>24.283470153808594</v>
      </c>
      <c r="N13464" s="35">
        <v>8.5690364241600037E-2</v>
      </c>
      <c r="O13464">
        <v>140</v>
      </c>
      <c r="P13464">
        <v>0</v>
      </c>
    </row>
    <row r="13465" spans="1:16" x14ac:dyDescent="0.35">
      <c r="A13465" s="5" t="s">
        <v>5119</v>
      </c>
      <c r="B13465" t="s">
        <v>7016</v>
      </c>
      <c r="C13465" t="s">
        <v>7017</v>
      </c>
      <c r="D13465" t="s">
        <v>7018</v>
      </c>
      <c r="E13465" t="s">
        <v>54</v>
      </c>
      <c r="F13465" s="11" t="s">
        <v>7019</v>
      </c>
      <c r="G13465" s="11" t="s">
        <v>7021</v>
      </c>
      <c r="H13465" t="s">
        <v>55</v>
      </c>
      <c r="I13465" s="11" t="s">
        <v>60</v>
      </c>
      <c r="J13465">
        <v>24</v>
      </c>
      <c r="K13465" s="34">
        <v>49.169422149658203</v>
      </c>
      <c r="L13465" s="34">
        <v>20.165998458862305</v>
      </c>
      <c r="M13465" s="34">
        <v>20.484228134155273</v>
      </c>
      <c r="N13465" s="35">
        <v>7.4864163994789124E-2</v>
      </c>
      <c r="O13465">
        <v>140</v>
      </c>
      <c r="P13465">
        <v>0</v>
      </c>
    </row>
    <row r="13466" spans="1:16" x14ac:dyDescent="0.35">
      <c r="A13466" s="5" t="s">
        <v>5120</v>
      </c>
      <c r="B13466" t="s">
        <v>7016</v>
      </c>
      <c r="C13466" t="s">
        <v>7017</v>
      </c>
      <c r="D13466" t="s">
        <v>7018</v>
      </c>
      <c r="E13466" t="s">
        <v>54</v>
      </c>
      <c r="F13466" s="11" t="s">
        <v>7019</v>
      </c>
      <c r="G13466" s="11" t="s">
        <v>7021</v>
      </c>
      <c r="H13466" t="s">
        <v>55</v>
      </c>
      <c r="I13466" s="11" t="s">
        <v>61</v>
      </c>
      <c r="J13466">
        <v>1</v>
      </c>
      <c r="K13466" s="34">
        <v>52.825122833251953</v>
      </c>
      <c r="L13466" s="34">
        <v>21.370927810668945</v>
      </c>
      <c r="M13466" s="34">
        <v>20.989349365234375</v>
      </c>
      <c r="N13466" s="35">
        <v>7.7499426901340485E-2</v>
      </c>
      <c r="O13466">
        <v>140</v>
      </c>
      <c r="P13466">
        <v>0</v>
      </c>
    </row>
    <row r="13467" spans="1:16" x14ac:dyDescent="0.35">
      <c r="A13467" s="5" t="s">
        <v>5121</v>
      </c>
      <c r="B13467" t="s">
        <v>7016</v>
      </c>
      <c r="C13467" t="s">
        <v>7017</v>
      </c>
      <c r="D13467" t="s">
        <v>7018</v>
      </c>
      <c r="E13467" t="s">
        <v>54</v>
      </c>
      <c r="F13467" s="11" t="s">
        <v>7019</v>
      </c>
      <c r="G13467" s="11" t="s">
        <v>7021</v>
      </c>
      <c r="H13467" t="s">
        <v>55</v>
      </c>
      <c r="I13467" s="11" t="s">
        <v>61</v>
      </c>
      <c r="J13467">
        <v>2</v>
      </c>
      <c r="K13467" s="34">
        <v>52.082675933837891</v>
      </c>
      <c r="L13467" s="34">
        <v>19.327547073364258</v>
      </c>
      <c r="M13467" s="34">
        <v>18.998746871948242</v>
      </c>
      <c r="N13467" s="35">
        <v>6.6719986498355865E-2</v>
      </c>
      <c r="O13467">
        <v>140</v>
      </c>
      <c r="P13467">
        <v>0</v>
      </c>
    </row>
    <row r="13468" spans="1:16" x14ac:dyDescent="0.35">
      <c r="A13468" s="5" t="s">
        <v>5122</v>
      </c>
      <c r="B13468" t="s">
        <v>7016</v>
      </c>
      <c r="C13468" t="s">
        <v>7017</v>
      </c>
      <c r="D13468" t="s">
        <v>7018</v>
      </c>
      <c r="E13468" t="s">
        <v>54</v>
      </c>
      <c r="F13468" s="11" t="s">
        <v>7019</v>
      </c>
      <c r="G13468" s="11" t="s">
        <v>7021</v>
      </c>
      <c r="H13468" t="s">
        <v>55</v>
      </c>
      <c r="I13468" s="11" t="s">
        <v>61</v>
      </c>
      <c r="J13468">
        <v>3</v>
      </c>
      <c r="K13468" s="34">
        <v>51.746936798095703</v>
      </c>
      <c r="L13468" s="34">
        <v>17.452672958374023</v>
      </c>
      <c r="M13468" s="34">
        <v>17.158868789672852</v>
      </c>
      <c r="N13468" s="35">
        <v>5.9254035353660583E-2</v>
      </c>
      <c r="O13468">
        <v>140</v>
      </c>
      <c r="P13468">
        <v>0</v>
      </c>
    </row>
    <row r="13469" spans="1:16" x14ac:dyDescent="0.35">
      <c r="A13469" s="5" t="s">
        <v>5123</v>
      </c>
      <c r="B13469" t="s">
        <v>7016</v>
      </c>
      <c r="C13469" t="s">
        <v>7017</v>
      </c>
      <c r="D13469" t="s">
        <v>7018</v>
      </c>
      <c r="E13469" t="s">
        <v>54</v>
      </c>
      <c r="F13469" s="11" t="s">
        <v>7019</v>
      </c>
      <c r="G13469" s="11" t="s">
        <v>7021</v>
      </c>
      <c r="H13469" t="s">
        <v>55</v>
      </c>
      <c r="I13469" s="11" t="s">
        <v>61</v>
      </c>
      <c r="J13469">
        <v>4</v>
      </c>
      <c r="K13469" s="34">
        <v>51.536216735839844</v>
      </c>
      <c r="L13469" s="34">
        <v>15.838569641113281</v>
      </c>
      <c r="M13469" s="34">
        <v>15.557834625244141</v>
      </c>
      <c r="N13469" s="35">
        <v>5.6877382099628448E-2</v>
      </c>
      <c r="O13469">
        <v>140</v>
      </c>
      <c r="P13469">
        <v>0</v>
      </c>
    </row>
    <row r="13470" spans="1:16" x14ac:dyDescent="0.35">
      <c r="A13470" s="5" t="s">
        <v>5124</v>
      </c>
      <c r="B13470" t="s">
        <v>7016</v>
      </c>
      <c r="C13470" t="s">
        <v>7017</v>
      </c>
      <c r="D13470" t="s">
        <v>7018</v>
      </c>
      <c r="E13470" t="s">
        <v>54</v>
      </c>
      <c r="F13470" s="11" t="s">
        <v>7019</v>
      </c>
      <c r="G13470" s="11" t="s">
        <v>7021</v>
      </c>
      <c r="H13470" t="s">
        <v>55</v>
      </c>
      <c r="I13470" s="11" t="s">
        <v>61</v>
      </c>
      <c r="J13470">
        <v>5</v>
      </c>
      <c r="K13470" s="34">
        <v>51.306468963623047</v>
      </c>
      <c r="L13470" s="34">
        <v>20.439193725585938</v>
      </c>
      <c r="M13470" s="34">
        <v>20.013330459594727</v>
      </c>
      <c r="N13470" s="35">
        <v>8.8015556335449219E-2</v>
      </c>
      <c r="O13470">
        <v>140</v>
      </c>
      <c r="P13470">
        <v>0</v>
      </c>
    </row>
    <row r="13471" spans="1:16" x14ac:dyDescent="0.35">
      <c r="A13471" s="5" t="s">
        <v>5125</v>
      </c>
      <c r="B13471" t="s">
        <v>7016</v>
      </c>
      <c r="C13471" t="s">
        <v>7017</v>
      </c>
      <c r="D13471" t="s">
        <v>7018</v>
      </c>
      <c r="E13471" t="s">
        <v>54</v>
      </c>
      <c r="F13471" s="11" t="s">
        <v>7019</v>
      </c>
      <c r="G13471" s="11" t="s">
        <v>7021</v>
      </c>
      <c r="H13471" t="s">
        <v>55</v>
      </c>
      <c r="I13471" s="11" t="s">
        <v>61</v>
      </c>
      <c r="J13471">
        <v>6</v>
      </c>
      <c r="K13471" s="34">
        <v>51.17803955078125</v>
      </c>
      <c r="L13471" s="34">
        <v>32.148979187011719</v>
      </c>
      <c r="M13471" s="34">
        <v>31.442510604858398</v>
      </c>
      <c r="N13471" s="35">
        <v>0.147364541888237</v>
      </c>
      <c r="O13471">
        <v>140</v>
      </c>
      <c r="P13471">
        <v>0</v>
      </c>
    </row>
    <row r="13472" spans="1:16" x14ac:dyDescent="0.35">
      <c r="A13472" s="5" t="s">
        <v>5126</v>
      </c>
      <c r="B13472" t="s">
        <v>7016</v>
      </c>
      <c r="C13472" t="s">
        <v>7017</v>
      </c>
      <c r="D13472" t="s">
        <v>7018</v>
      </c>
      <c r="E13472" t="s">
        <v>54</v>
      </c>
      <c r="F13472" s="11" t="s">
        <v>7019</v>
      </c>
      <c r="G13472" s="11" t="s">
        <v>7021</v>
      </c>
      <c r="H13472" t="s">
        <v>55</v>
      </c>
      <c r="I13472" s="11" t="s">
        <v>61</v>
      </c>
      <c r="J13472">
        <v>7</v>
      </c>
      <c r="K13472" s="34">
        <v>51.552993774414063</v>
      </c>
      <c r="L13472" s="34">
        <v>66.699638366699219</v>
      </c>
      <c r="M13472" s="34">
        <v>65.179985046386719</v>
      </c>
      <c r="N13472" s="35">
        <v>0.32806912064552307</v>
      </c>
      <c r="O13472">
        <v>140</v>
      </c>
      <c r="P13472">
        <v>0</v>
      </c>
    </row>
    <row r="13473" spans="1:16" x14ac:dyDescent="0.35">
      <c r="A13473" s="5" t="s">
        <v>5127</v>
      </c>
      <c r="B13473" t="s">
        <v>7016</v>
      </c>
      <c r="C13473" t="s">
        <v>7017</v>
      </c>
      <c r="D13473" t="s">
        <v>7018</v>
      </c>
      <c r="E13473" t="s">
        <v>54</v>
      </c>
      <c r="F13473" s="11" t="s">
        <v>7019</v>
      </c>
      <c r="G13473" s="11" t="s">
        <v>7021</v>
      </c>
      <c r="H13473" t="s">
        <v>55</v>
      </c>
      <c r="I13473" s="11" t="s">
        <v>61</v>
      </c>
      <c r="J13473">
        <v>8</v>
      </c>
      <c r="K13473" s="34">
        <v>54.694580078125</v>
      </c>
      <c r="L13473" s="34">
        <v>146.05712890625</v>
      </c>
      <c r="M13473" s="34">
        <v>143.72547912597656</v>
      </c>
      <c r="N13473" s="35">
        <v>0.56582963466644287</v>
      </c>
      <c r="O13473">
        <v>140</v>
      </c>
      <c r="P13473">
        <v>0</v>
      </c>
    </row>
    <row r="13474" spans="1:16" x14ac:dyDescent="0.35">
      <c r="A13474" s="5" t="s">
        <v>5128</v>
      </c>
      <c r="B13474" t="s">
        <v>7016</v>
      </c>
      <c r="C13474" t="s">
        <v>7017</v>
      </c>
      <c r="D13474" t="s">
        <v>7018</v>
      </c>
      <c r="E13474" t="s">
        <v>54</v>
      </c>
      <c r="F13474" s="11" t="s">
        <v>7019</v>
      </c>
      <c r="G13474" s="11" t="s">
        <v>7021</v>
      </c>
      <c r="H13474" t="s">
        <v>55</v>
      </c>
      <c r="I13474" s="11" t="s">
        <v>61</v>
      </c>
      <c r="J13474">
        <v>9</v>
      </c>
      <c r="K13474" s="34">
        <v>58.586673736572266</v>
      </c>
      <c r="L13474" s="34">
        <v>270.457275390625</v>
      </c>
      <c r="M13474" s="34">
        <v>270.3779296875</v>
      </c>
      <c r="N13474" s="35">
        <v>0.72378760576248169</v>
      </c>
      <c r="O13474">
        <v>140</v>
      </c>
      <c r="P13474">
        <v>0</v>
      </c>
    </row>
    <row r="13475" spans="1:16" x14ac:dyDescent="0.35">
      <c r="A13475" s="5" t="s">
        <v>5129</v>
      </c>
      <c r="B13475" t="s">
        <v>7016</v>
      </c>
      <c r="C13475" t="s">
        <v>7017</v>
      </c>
      <c r="D13475" t="s">
        <v>7018</v>
      </c>
      <c r="E13475" t="s">
        <v>54</v>
      </c>
      <c r="F13475" s="11" t="s">
        <v>7019</v>
      </c>
      <c r="G13475" s="11" t="s">
        <v>7021</v>
      </c>
      <c r="H13475" t="s">
        <v>55</v>
      </c>
      <c r="I13475" s="11" t="s">
        <v>61</v>
      </c>
      <c r="J13475">
        <v>10</v>
      </c>
      <c r="K13475" s="34">
        <v>61.853542327880859</v>
      </c>
      <c r="L13475" s="34">
        <v>359.57208251953125</v>
      </c>
      <c r="M13475" s="34">
        <v>362.27267456054688</v>
      </c>
      <c r="N13475" s="35">
        <v>1.4051048755645752</v>
      </c>
      <c r="O13475">
        <v>140</v>
      </c>
      <c r="P13475">
        <v>0</v>
      </c>
    </row>
    <row r="13476" spans="1:16" x14ac:dyDescent="0.35">
      <c r="A13476" s="5" t="s">
        <v>5130</v>
      </c>
      <c r="B13476" t="s">
        <v>7016</v>
      </c>
      <c r="C13476" t="s">
        <v>7017</v>
      </c>
      <c r="D13476" t="s">
        <v>7018</v>
      </c>
      <c r="E13476" t="s">
        <v>54</v>
      </c>
      <c r="F13476" s="11" t="s">
        <v>7019</v>
      </c>
      <c r="G13476" s="11" t="s">
        <v>7021</v>
      </c>
      <c r="H13476" t="s">
        <v>55</v>
      </c>
      <c r="I13476" s="11" t="s">
        <v>61</v>
      </c>
      <c r="J13476">
        <v>11</v>
      </c>
      <c r="K13476" s="34">
        <v>64.731170654296875</v>
      </c>
      <c r="L13476" s="34">
        <v>356.83541870117188</v>
      </c>
      <c r="M13476" s="34">
        <v>361.81387329101563</v>
      </c>
      <c r="N13476" s="35">
        <v>1.6251606941223145</v>
      </c>
      <c r="O13476">
        <v>140</v>
      </c>
      <c r="P13476">
        <v>0</v>
      </c>
    </row>
    <row r="13477" spans="1:16" x14ac:dyDescent="0.35">
      <c r="A13477" s="5" t="s">
        <v>5131</v>
      </c>
      <c r="B13477" t="s">
        <v>7016</v>
      </c>
      <c r="C13477" t="s">
        <v>7017</v>
      </c>
      <c r="D13477" t="s">
        <v>7018</v>
      </c>
      <c r="E13477" t="s">
        <v>54</v>
      </c>
      <c r="F13477" s="11" t="s">
        <v>7019</v>
      </c>
      <c r="G13477" s="11" t="s">
        <v>7021</v>
      </c>
      <c r="H13477" t="s">
        <v>55</v>
      </c>
      <c r="I13477" s="11" t="s">
        <v>61</v>
      </c>
      <c r="J13477">
        <v>12</v>
      </c>
      <c r="K13477" s="34">
        <v>65.425689697265625</v>
      </c>
      <c r="L13477" s="34">
        <v>311.32232666015625</v>
      </c>
      <c r="M13477" s="34">
        <v>316.17398071289063</v>
      </c>
      <c r="N13477" s="35">
        <v>1.47182297706604</v>
      </c>
      <c r="O13477">
        <v>140</v>
      </c>
      <c r="P13477">
        <v>0</v>
      </c>
    </row>
    <row r="13478" spans="1:16" x14ac:dyDescent="0.35">
      <c r="A13478" s="5" t="s">
        <v>5132</v>
      </c>
      <c r="B13478" t="s">
        <v>7016</v>
      </c>
      <c r="C13478" t="s">
        <v>7017</v>
      </c>
      <c r="D13478" t="s">
        <v>7018</v>
      </c>
      <c r="E13478" t="s">
        <v>54</v>
      </c>
      <c r="F13478" s="11" t="s">
        <v>7019</v>
      </c>
      <c r="G13478" s="11" t="s">
        <v>7021</v>
      </c>
      <c r="H13478" t="s">
        <v>55</v>
      </c>
      <c r="I13478" s="11" t="s">
        <v>61</v>
      </c>
      <c r="J13478">
        <v>13</v>
      </c>
      <c r="K13478" s="34">
        <v>65.434165954589844</v>
      </c>
      <c r="L13478" s="34">
        <v>259.5245361328125</v>
      </c>
      <c r="M13478" s="34">
        <v>263.8485107421875</v>
      </c>
      <c r="N13478" s="35">
        <v>1.2606792449951172</v>
      </c>
      <c r="O13478">
        <v>140</v>
      </c>
      <c r="P13478">
        <v>0</v>
      </c>
    </row>
    <row r="13479" spans="1:16" x14ac:dyDescent="0.35">
      <c r="A13479" s="5" t="s">
        <v>5133</v>
      </c>
      <c r="B13479" t="s">
        <v>7016</v>
      </c>
      <c r="C13479" t="s">
        <v>7017</v>
      </c>
      <c r="D13479" t="s">
        <v>7018</v>
      </c>
      <c r="E13479" t="s">
        <v>54</v>
      </c>
      <c r="F13479" s="11" t="s">
        <v>7019</v>
      </c>
      <c r="G13479" s="11" t="s">
        <v>7021</v>
      </c>
      <c r="H13479" t="s">
        <v>55</v>
      </c>
      <c r="I13479" s="11" t="s">
        <v>61</v>
      </c>
      <c r="J13479">
        <v>14</v>
      </c>
      <c r="K13479" s="34">
        <v>65.005805969238281</v>
      </c>
      <c r="L13479" s="34">
        <v>236.61639404296875</v>
      </c>
      <c r="M13479" s="34">
        <v>240.75300598144531</v>
      </c>
      <c r="N13479" s="35">
        <v>1.1593285799026489</v>
      </c>
      <c r="O13479">
        <v>140</v>
      </c>
      <c r="P13479">
        <v>0</v>
      </c>
    </row>
    <row r="13480" spans="1:16" x14ac:dyDescent="0.35">
      <c r="A13480" s="5" t="s">
        <v>5134</v>
      </c>
      <c r="B13480" t="s">
        <v>7016</v>
      </c>
      <c r="C13480" t="s">
        <v>7017</v>
      </c>
      <c r="D13480" t="s">
        <v>7018</v>
      </c>
      <c r="E13480" t="s">
        <v>54</v>
      </c>
      <c r="F13480" s="11" t="s">
        <v>7019</v>
      </c>
      <c r="G13480" s="11" t="s">
        <v>7021</v>
      </c>
      <c r="H13480" t="s">
        <v>55</v>
      </c>
      <c r="I13480" s="11" t="s">
        <v>61</v>
      </c>
      <c r="J13480">
        <v>15</v>
      </c>
      <c r="K13480" s="34">
        <v>64.519149780273438</v>
      </c>
      <c r="L13480" s="34">
        <v>209.6163330078125</v>
      </c>
      <c r="M13480" s="34">
        <v>213.23960876464844</v>
      </c>
      <c r="N13480" s="35">
        <v>0.99431306123733521</v>
      </c>
      <c r="O13480">
        <v>140</v>
      </c>
      <c r="P13480">
        <v>0</v>
      </c>
    </row>
    <row r="13481" spans="1:16" x14ac:dyDescent="0.35">
      <c r="A13481" s="5" t="s">
        <v>5135</v>
      </c>
      <c r="B13481" t="s">
        <v>7016</v>
      </c>
      <c r="C13481" t="s">
        <v>7017</v>
      </c>
      <c r="D13481" t="s">
        <v>7018</v>
      </c>
      <c r="E13481" t="s">
        <v>54</v>
      </c>
      <c r="F13481" s="11" t="s">
        <v>7019</v>
      </c>
      <c r="G13481" s="11" t="s">
        <v>7021</v>
      </c>
      <c r="H13481" t="s">
        <v>55</v>
      </c>
      <c r="I13481" s="11" t="s">
        <v>61</v>
      </c>
      <c r="J13481">
        <v>16</v>
      </c>
      <c r="K13481" s="34">
        <v>63.351272583007813</v>
      </c>
      <c r="L13481" s="34">
        <v>166.00328063964844</v>
      </c>
      <c r="M13481" s="34">
        <v>167.92158508300781</v>
      </c>
      <c r="N13481" s="35">
        <v>0.63059872388839722</v>
      </c>
      <c r="O13481">
        <v>140</v>
      </c>
      <c r="P13481">
        <v>0</v>
      </c>
    </row>
    <row r="13482" spans="1:16" x14ac:dyDescent="0.35">
      <c r="A13482" s="5" t="s">
        <v>5136</v>
      </c>
      <c r="B13482" t="s">
        <v>7016</v>
      </c>
      <c r="C13482" t="s">
        <v>7017</v>
      </c>
      <c r="D13482" t="s">
        <v>7018</v>
      </c>
      <c r="E13482" t="s">
        <v>54</v>
      </c>
      <c r="F13482" s="11" t="s">
        <v>7019</v>
      </c>
      <c r="G13482" s="11" t="s">
        <v>7021</v>
      </c>
      <c r="H13482" t="s">
        <v>55</v>
      </c>
      <c r="I13482" s="11" t="s">
        <v>61</v>
      </c>
      <c r="J13482">
        <v>17</v>
      </c>
      <c r="K13482" s="34">
        <v>61.287578582763672</v>
      </c>
      <c r="L13482" s="34">
        <v>112.97251892089844</v>
      </c>
      <c r="M13482" s="34">
        <v>113.87913513183594</v>
      </c>
      <c r="N13482" s="35">
        <v>0.30124816298484802</v>
      </c>
      <c r="O13482">
        <v>140</v>
      </c>
      <c r="P13482">
        <v>0</v>
      </c>
    </row>
    <row r="13483" spans="1:16" x14ac:dyDescent="0.35">
      <c r="A13483" s="5" t="s">
        <v>5137</v>
      </c>
      <c r="B13483" t="s">
        <v>7016</v>
      </c>
      <c r="C13483" t="s">
        <v>7017</v>
      </c>
      <c r="D13483" t="s">
        <v>7018</v>
      </c>
      <c r="E13483" t="s">
        <v>54</v>
      </c>
      <c r="F13483" s="11" t="s">
        <v>7019</v>
      </c>
      <c r="G13483" s="11" t="s">
        <v>7021</v>
      </c>
      <c r="H13483" t="s">
        <v>55</v>
      </c>
      <c r="I13483" s="11" t="s">
        <v>61</v>
      </c>
      <c r="J13483">
        <v>18</v>
      </c>
      <c r="K13483" s="34">
        <v>58.818382263183594</v>
      </c>
      <c r="L13483" s="34">
        <v>69.353034973144531</v>
      </c>
      <c r="M13483" s="34">
        <v>69.194412231445313</v>
      </c>
      <c r="N13483" s="35">
        <v>7.4121944606304169E-2</v>
      </c>
      <c r="O13483">
        <v>140</v>
      </c>
      <c r="P13483">
        <v>0</v>
      </c>
    </row>
    <row r="13484" spans="1:16" x14ac:dyDescent="0.35">
      <c r="A13484" s="5" t="s">
        <v>5138</v>
      </c>
      <c r="B13484" t="s">
        <v>7016</v>
      </c>
      <c r="C13484" t="s">
        <v>7017</v>
      </c>
      <c r="D13484" t="s">
        <v>7018</v>
      </c>
      <c r="E13484" t="s">
        <v>54</v>
      </c>
      <c r="F13484" s="11" t="s">
        <v>7019</v>
      </c>
      <c r="G13484" s="11" t="s">
        <v>7021</v>
      </c>
      <c r="H13484" t="s">
        <v>55</v>
      </c>
      <c r="I13484" s="11" t="s">
        <v>61</v>
      </c>
      <c r="J13484">
        <v>19</v>
      </c>
      <c r="K13484" s="34">
        <v>57.512802124023438</v>
      </c>
      <c r="L13484" s="34">
        <v>46.139396667480469</v>
      </c>
      <c r="M13484" s="34">
        <v>45.998374938964844</v>
      </c>
      <c r="N13484" s="35">
        <v>4.877244308590889E-2</v>
      </c>
      <c r="O13484">
        <v>140</v>
      </c>
      <c r="P13484">
        <v>0</v>
      </c>
    </row>
    <row r="13485" spans="1:16" x14ac:dyDescent="0.35">
      <c r="A13485" s="5" t="s">
        <v>5139</v>
      </c>
      <c r="B13485" t="s">
        <v>7016</v>
      </c>
      <c r="C13485" t="s">
        <v>7017</v>
      </c>
      <c r="D13485" t="s">
        <v>7018</v>
      </c>
      <c r="E13485" t="s">
        <v>54</v>
      </c>
      <c r="F13485" s="11" t="s">
        <v>7019</v>
      </c>
      <c r="G13485" s="11" t="s">
        <v>7021</v>
      </c>
      <c r="H13485" t="s">
        <v>55</v>
      </c>
      <c r="I13485" s="11" t="s">
        <v>61</v>
      </c>
      <c r="J13485">
        <v>20</v>
      </c>
      <c r="K13485" s="34">
        <v>56.400733947753906</v>
      </c>
      <c r="L13485" s="34">
        <v>41.935722351074219</v>
      </c>
      <c r="M13485" s="34">
        <v>41.911396026611328</v>
      </c>
      <c r="N13485" s="35">
        <v>4.1611894965171814E-2</v>
      </c>
      <c r="O13485">
        <v>140</v>
      </c>
      <c r="P13485">
        <v>0</v>
      </c>
    </row>
    <row r="13486" spans="1:16" x14ac:dyDescent="0.35">
      <c r="A13486" s="5" t="s">
        <v>5140</v>
      </c>
      <c r="B13486" t="s">
        <v>7016</v>
      </c>
      <c r="C13486" t="s">
        <v>7017</v>
      </c>
      <c r="D13486" t="s">
        <v>7018</v>
      </c>
      <c r="E13486" t="s">
        <v>54</v>
      </c>
      <c r="F13486" s="11" t="s">
        <v>7019</v>
      </c>
      <c r="G13486" s="11" t="s">
        <v>7021</v>
      </c>
      <c r="H13486" t="s">
        <v>55</v>
      </c>
      <c r="I13486" s="11" t="s">
        <v>61</v>
      </c>
      <c r="J13486">
        <v>21</v>
      </c>
      <c r="K13486" s="34">
        <v>55.837421417236328</v>
      </c>
      <c r="L13486" s="34">
        <v>37.516147613525391</v>
      </c>
      <c r="M13486" s="34">
        <v>37.533367156982422</v>
      </c>
      <c r="N13486" s="35">
        <v>3.8222666829824448E-2</v>
      </c>
      <c r="O13486">
        <v>140</v>
      </c>
      <c r="P13486">
        <v>0</v>
      </c>
    </row>
    <row r="13487" spans="1:16" x14ac:dyDescent="0.35">
      <c r="A13487" s="5" t="s">
        <v>5141</v>
      </c>
      <c r="B13487" t="s">
        <v>7016</v>
      </c>
      <c r="C13487" t="s">
        <v>7017</v>
      </c>
      <c r="D13487" t="s">
        <v>7018</v>
      </c>
      <c r="E13487" t="s">
        <v>54</v>
      </c>
      <c r="F13487" s="11" t="s">
        <v>7019</v>
      </c>
      <c r="G13487" s="11" t="s">
        <v>7021</v>
      </c>
      <c r="H13487" t="s">
        <v>55</v>
      </c>
      <c r="I13487" s="11" t="s">
        <v>61</v>
      </c>
      <c r="J13487">
        <v>22</v>
      </c>
      <c r="K13487" s="34">
        <v>55.052230834960938</v>
      </c>
      <c r="L13487" s="34">
        <v>31.866006851196289</v>
      </c>
      <c r="M13487" s="34">
        <v>31.221405029296875</v>
      </c>
      <c r="N13487" s="35">
        <v>0.13550187647342682</v>
      </c>
      <c r="O13487">
        <v>140</v>
      </c>
      <c r="P13487">
        <v>0</v>
      </c>
    </row>
    <row r="13488" spans="1:16" x14ac:dyDescent="0.35">
      <c r="A13488" s="5" t="s">
        <v>5142</v>
      </c>
      <c r="B13488" t="s">
        <v>7016</v>
      </c>
      <c r="C13488" t="s">
        <v>7017</v>
      </c>
      <c r="D13488" t="s">
        <v>7018</v>
      </c>
      <c r="E13488" t="s">
        <v>54</v>
      </c>
      <c r="F13488" s="11" t="s">
        <v>7019</v>
      </c>
      <c r="G13488" s="11" t="s">
        <v>7021</v>
      </c>
      <c r="H13488" t="s">
        <v>55</v>
      </c>
      <c r="I13488" s="11" t="s">
        <v>61</v>
      </c>
      <c r="J13488">
        <v>23</v>
      </c>
      <c r="K13488" s="34">
        <v>54.307567596435547</v>
      </c>
      <c r="L13488" s="34">
        <v>27.624320983886719</v>
      </c>
      <c r="M13488" s="34">
        <v>27.159429550170898</v>
      </c>
      <c r="N13488" s="35">
        <v>9.6813887357711792E-2</v>
      </c>
      <c r="O13488">
        <v>140</v>
      </c>
      <c r="P13488">
        <v>0</v>
      </c>
    </row>
    <row r="13489" spans="1:16" x14ac:dyDescent="0.35">
      <c r="A13489" s="5" t="s">
        <v>5143</v>
      </c>
      <c r="B13489" t="s">
        <v>7016</v>
      </c>
      <c r="C13489" t="s">
        <v>7017</v>
      </c>
      <c r="D13489" t="s">
        <v>7018</v>
      </c>
      <c r="E13489" t="s">
        <v>54</v>
      </c>
      <c r="F13489" s="11" t="s">
        <v>7019</v>
      </c>
      <c r="G13489" s="11" t="s">
        <v>7021</v>
      </c>
      <c r="H13489" t="s">
        <v>55</v>
      </c>
      <c r="I13489" s="11" t="s">
        <v>61</v>
      </c>
      <c r="J13489">
        <v>24</v>
      </c>
      <c r="K13489" s="34">
        <v>53.578769683837891</v>
      </c>
      <c r="L13489" s="34">
        <v>23.478899002075195</v>
      </c>
      <c r="M13489" s="34">
        <v>23.16084098815918</v>
      </c>
      <c r="N13489" s="35">
        <v>6.6269896924495697E-2</v>
      </c>
      <c r="O13489">
        <v>140</v>
      </c>
      <c r="P13489">
        <v>0</v>
      </c>
    </row>
    <row r="13490" spans="1:16" x14ac:dyDescent="0.35">
      <c r="A13490" s="5" t="s">
        <v>5144</v>
      </c>
      <c r="B13490" t="s">
        <v>7016</v>
      </c>
      <c r="C13490" t="s">
        <v>7017</v>
      </c>
      <c r="D13490" t="s">
        <v>7018</v>
      </c>
      <c r="E13490" t="s">
        <v>54</v>
      </c>
      <c r="F13490" s="11" t="s">
        <v>7019</v>
      </c>
      <c r="G13490" s="11" t="s">
        <v>7021</v>
      </c>
      <c r="H13490" t="s">
        <v>55</v>
      </c>
      <c r="I13490" s="11" t="s">
        <v>62</v>
      </c>
      <c r="J13490">
        <v>1</v>
      </c>
      <c r="K13490" s="34">
        <v>54.436714172363281</v>
      </c>
      <c r="L13490" s="34">
        <v>19.887233734130859</v>
      </c>
      <c r="M13490" s="34">
        <v>19.525819778442383</v>
      </c>
      <c r="N13490" s="35">
        <v>8.4203556180000305E-2</v>
      </c>
      <c r="O13490">
        <v>140</v>
      </c>
      <c r="P13490">
        <v>0</v>
      </c>
    </row>
    <row r="13491" spans="1:16" x14ac:dyDescent="0.35">
      <c r="A13491" s="5" t="s">
        <v>5145</v>
      </c>
      <c r="B13491" t="s">
        <v>7016</v>
      </c>
      <c r="C13491" t="s">
        <v>7017</v>
      </c>
      <c r="D13491" t="s">
        <v>7018</v>
      </c>
      <c r="E13491" t="s">
        <v>54</v>
      </c>
      <c r="F13491" s="11" t="s">
        <v>7019</v>
      </c>
      <c r="G13491" s="11" t="s">
        <v>7021</v>
      </c>
      <c r="H13491" t="s">
        <v>55</v>
      </c>
      <c r="I13491" s="11" t="s">
        <v>62</v>
      </c>
      <c r="J13491">
        <v>2</v>
      </c>
      <c r="K13491" s="34">
        <v>53.941459655761719</v>
      </c>
      <c r="L13491" s="34">
        <v>17.996616363525391</v>
      </c>
      <c r="M13491" s="34">
        <v>17.700038909912109</v>
      </c>
      <c r="N13491" s="35">
        <v>6.9707445800304413E-2</v>
      </c>
      <c r="O13491">
        <v>140</v>
      </c>
      <c r="P13491">
        <v>0</v>
      </c>
    </row>
    <row r="13492" spans="1:16" x14ac:dyDescent="0.35">
      <c r="A13492" s="5" t="s">
        <v>5146</v>
      </c>
      <c r="B13492" t="s">
        <v>7016</v>
      </c>
      <c r="C13492" t="s">
        <v>7017</v>
      </c>
      <c r="D13492" t="s">
        <v>7018</v>
      </c>
      <c r="E13492" t="s">
        <v>54</v>
      </c>
      <c r="F13492" s="11" t="s">
        <v>7019</v>
      </c>
      <c r="G13492" s="11" t="s">
        <v>7021</v>
      </c>
      <c r="H13492" t="s">
        <v>55</v>
      </c>
      <c r="I13492" s="11" t="s">
        <v>62</v>
      </c>
      <c r="J13492">
        <v>3</v>
      </c>
      <c r="K13492" s="34">
        <v>53.693046569824219</v>
      </c>
      <c r="L13492" s="34">
        <v>16.411684036254883</v>
      </c>
      <c r="M13492" s="34">
        <v>16.159538269042969</v>
      </c>
      <c r="N13492" s="35">
        <v>6.0365002602338791E-2</v>
      </c>
      <c r="O13492">
        <v>140</v>
      </c>
      <c r="P13492">
        <v>0</v>
      </c>
    </row>
    <row r="13493" spans="1:16" x14ac:dyDescent="0.35">
      <c r="A13493" s="5" t="s">
        <v>5147</v>
      </c>
      <c r="B13493" t="s">
        <v>7016</v>
      </c>
      <c r="C13493" t="s">
        <v>7017</v>
      </c>
      <c r="D13493" t="s">
        <v>7018</v>
      </c>
      <c r="E13493" t="s">
        <v>54</v>
      </c>
      <c r="F13493" s="11" t="s">
        <v>7019</v>
      </c>
      <c r="G13493" s="11" t="s">
        <v>7021</v>
      </c>
      <c r="H13493" t="s">
        <v>55</v>
      </c>
      <c r="I13493" s="11" t="s">
        <v>62</v>
      </c>
      <c r="J13493">
        <v>4</v>
      </c>
      <c r="K13493" s="34">
        <v>53.278770446777344</v>
      </c>
      <c r="L13493" s="34">
        <v>14.898527145385742</v>
      </c>
      <c r="M13493" s="34">
        <v>14.664752006530762</v>
      </c>
      <c r="N13493" s="35">
        <v>5.6137755513191223E-2</v>
      </c>
      <c r="O13493">
        <v>140</v>
      </c>
      <c r="P13493">
        <v>0</v>
      </c>
    </row>
    <row r="13494" spans="1:16" x14ac:dyDescent="0.35">
      <c r="A13494" s="5" t="s">
        <v>5148</v>
      </c>
      <c r="B13494" t="s">
        <v>7016</v>
      </c>
      <c r="C13494" t="s">
        <v>7017</v>
      </c>
      <c r="D13494" t="s">
        <v>7018</v>
      </c>
      <c r="E13494" t="s">
        <v>54</v>
      </c>
      <c r="F13494" s="11" t="s">
        <v>7019</v>
      </c>
      <c r="G13494" s="11" t="s">
        <v>7021</v>
      </c>
      <c r="H13494" t="s">
        <v>55</v>
      </c>
      <c r="I13494" s="11" t="s">
        <v>62</v>
      </c>
      <c r="J13494">
        <v>5</v>
      </c>
      <c r="K13494" s="34">
        <v>52.778835296630859</v>
      </c>
      <c r="L13494" s="34">
        <v>19.385675430297852</v>
      </c>
      <c r="M13494" s="34">
        <v>19.0328369140625</v>
      </c>
      <c r="N13494" s="35">
        <v>8.5023999214172363E-2</v>
      </c>
      <c r="O13494">
        <v>140</v>
      </c>
      <c r="P13494">
        <v>0</v>
      </c>
    </row>
    <row r="13495" spans="1:16" x14ac:dyDescent="0.35">
      <c r="A13495" s="5" t="s">
        <v>5149</v>
      </c>
      <c r="B13495" t="s">
        <v>7016</v>
      </c>
      <c r="C13495" t="s">
        <v>7017</v>
      </c>
      <c r="D13495" t="s">
        <v>7018</v>
      </c>
      <c r="E13495" t="s">
        <v>54</v>
      </c>
      <c r="F13495" s="11" t="s">
        <v>7019</v>
      </c>
      <c r="G13495" s="11" t="s">
        <v>7021</v>
      </c>
      <c r="H13495" t="s">
        <v>55</v>
      </c>
      <c r="I13495" s="11" t="s">
        <v>62</v>
      </c>
      <c r="J13495">
        <v>6</v>
      </c>
      <c r="K13495" s="34">
        <v>52.531532287597656</v>
      </c>
      <c r="L13495" s="34">
        <v>30.850929260253906</v>
      </c>
      <c r="M13495" s="34">
        <v>30.195732116699219</v>
      </c>
      <c r="N13495" s="35">
        <v>0.15547333657741547</v>
      </c>
      <c r="O13495">
        <v>140</v>
      </c>
      <c r="P13495">
        <v>0</v>
      </c>
    </row>
    <row r="13496" spans="1:16" x14ac:dyDescent="0.35">
      <c r="A13496" s="5" t="s">
        <v>5150</v>
      </c>
      <c r="B13496" t="s">
        <v>7016</v>
      </c>
      <c r="C13496" t="s">
        <v>7017</v>
      </c>
      <c r="D13496" t="s">
        <v>7018</v>
      </c>
      <c r="E13496" t="s">
        <v>54</v>
      </c>
      <c r="F13496" s="11" t="s">
        <v>7019</v>
      </c>
      <c r="G13496" s="11" t="s">
        <v>7021</v>
      </c>
      <c r="H13496" t="s">
        <v>55</v>
      </c>
      <c r="I13496" s="11" t="s">
        <v>62</v>
      </c>
      <c r="J13496">
        <v>7</v>
      </c>
      <c r="K13496" s="34">
        <v>52.404285430908203</v>
      </c>
      <c r="L13496" s="34">
        <v>64.870193481445313</v>
      </c>
      <c r="M13496" s="34">
        <v>63.429267883300781</v>
      </c>
      <c r="N13496" s="35">
        <v>0.34820055961608887</v>
      </c>
      <c r="O13496">
        <v>140</v>
      </c>
      <c r="P13496">
        <v>0</v>
      </c>
    </row>
    <row r="13497" spans="1:16" x14ac:dyDescent="0.35">
      <c r="A13497" s="5" t="s">
        <v>5151</v>
      </c>
      <c r="B13497" t="s">
        <v>7016</v>
      </c>
      <c r="C13497" t="s">
        <v>7017</v>
      </c>
      <c r="D13497" t="s">
        <v>7018</v>
      </c>
      <c r="E13497" t="s">
        <v>54</v>
      </c>
      <c r="F13497" s="11" t="s">
        <v>7019</v>
      </c>
      <c r="G13497" s="11" t="s">
        <v>7021</v>
      </c>
      <c r="H13497" t="s">
        <v>55</v>
      </c>
      <c r="I13497" s="11" t="s">
        <v>62</v>
      </c>
      <c r="J13497">
        <v>8</v>
      </c>
      <c r="K13497" s="34">
        <v>53.015575408935547</v>
      </c>
      <c r="L13497" s="34">
        <v>144.19172668457031</v>
      </c>
      <c r="M13497" s="34">
        <v>141.91514587402344</v>
      </c>
      <c r="N13497" s="35">
        <v>0.64262223243713379</v>
      </c>
      <c r="O13497">
        <v>140</v>
      </c>
      <c r="P13497">
        <v>0</v>
      </c>
    </row>
    <row r="13498" spans="1:16" x14ac:dyDescent="0.35">
      <c r="A13498" s="5" t="s">
        <v>5152</v>
      </c>
      <c r="B13498" t="s">
        <v>7016</v>
      </c>
      <c r="C13498" t="s">
        <v>7017</v>
      </c>
      <c r="D13498" t="s">
        <v>7018</v>
      </c>
      <c r="E13498" t="s">
        <v>54</v>
      </c>
      <c r="F13498" s="11" t="s">
        <v>7019</v>
      </c>
      <c r="G13498" s="11" t="s">
        <v>7021</v>
      </c>
      <c r="H13498" t="s">
        <v>55</v>
      </c>
      <c r="I13498" s="11" t="s">
        <v>62</v>
      </c>
      <c r="J13498">
        <v>9</v>
      </c>
      <c r="K13498" s="34">
        <v>54.668560028076172</v>
      </c>
      <c r="L13498" s="34">
        <v>270.58349609375</v>
      </c>
      <c r="M13498" s="34">
        <v>270.664306640625</v>
      </c>
      <c r="N13498" s="35">
        <v>0.92286372184753418</v>
      </c>
      <c r="O13498">
        <v>140</v>
      </c>
      <c r="P13498">
        <v>0</v>
      </c>
    </row>
    <row r="13499" spans="1:16" x14ac:dyDescent="0.35">
      <c r="A13499" s="5" t="s">
        <v>5153</v>
      </c>
      <c r="B13499" t="s">
        <v>7016</v>
      </c>
      <c r="C13499" t="s">
        <v>7017</v>
      </c>
      <c r="D13499" t="s">
        <v>7018</v>
      </c>
      <c r="E13499" t="s">
        <v>54</v>
      </c>
      <c r="F13499" s="11" t="s">
        <v>7019</v>
      </c>
      <c r="G13499" s="11" t="s">
        <v>7021</v>
      </c>
      <c r="H13499" t="s">
        <v>55</v>
      </c>
      <c r="I13499" s="11" t="s">
        <v>62</v>
      </c>
      <c r="J13499">
        <v>10</v>
      </c>
      <c r="K13499" s="34">
        <v>57.444217681884766</v>
      </c>
      <c r="L13499" s="34">
        <v>360.5098876953125</v>
      </c>
      <c r="M13499" s="34">
        <v>364.99688720703125</v>
      </c>
      <c r="N13499" s="35">
        <v>1.8173624277114868</v>
      </c>
      <c r="O13499">
        <v>140</v>
      </c>
      <c r="P13499">
        <v>0</v>
      </c>
    </row>
    <row r="13500" spans="1:16" x14ac:dyDescent="0.35">
      <c r="A13500" s="5" t="s">
        <v>5154</v>
      </c>
      <c r="B13500" t="s">
        <v>7016</v>
      </c>
      <c r="C13500" t="s">
        <v>7017</v>
      </c>
      <c r="D13500" t="s">
        <v>7018</v>
      </c>
      <c r="E13500" t="s">
        <v>54</v>
      </c>
      <c r="F13500" s="11" t="s">
        <v>7019</v>
      </c>
      <c r="G13500" s="11" t="s">
        <v>7021</v>
      </c>
      <c r="H13500" t="s">
        <v>55</v>
      </c>
      <c r="I13500" s="11" t="s">
        <v>62</v>
      </c>
      <c r="J13500">
        <v>11</v>
      </c>
      <c r="K13500" s="34">
        <v>60.179725646972656</v>
      </c>
      <c r="L13500" s="34">
        <v>359.04086303710938</v>
      </c>
      <c r="M13500" s="34">
        <v>363.918701171875</v>
      </c>
      <c r="N13500" s="35">
        <v>1.9627652168273926</v>
      </c>
      <c r="O13500">
        <v>140</v>
      </c>
      <c r="P13500">
        <v>0</v>
      </c>
    </row>
    <row r="13501" spans="1:16" x14ac:dyDescent="0.35">
      <c r="A13501" s="5" t="s">
        <v>5155</v>
      </c>
      <c r="B13501" t="s">
        <v>7016</v>
      </c>
      <c r="C13501" t="s">
        <v>7017</v>
      </c>
      <c r="D13501" t="s">
        <v>7018</v>
      </c>
      <c r="E13501" t="s">
        <v>54</v>
      </c>
      <c r="F13501" s="11" t="s">
        <v>7019</v>
      </c>
      <c r="G13501" s="11" t="s">
        <v>7021</v>
      </c>
      <c r="H13501" t="s">
        <v>55</v>
      </c>
      <c r="I13501" s="11" t="s">
        <v>62</v>
      </c>
      <c r="J13501">
        <v>12</v>
      </c>
      <c r="K13501" s="34">
        <v>61.679107666015625</v>
      </c>
      <c r="L13501" s="34">
        <v>312.050048828125</v>
      </c>
      <c r="M13501" s="34">
        <v>317.50143432617188</v>
      </c>
      <c r="N13501" s="35">
        <v>1.8169126510620117</v>
      </c>
      <c r="O13501">
        <v>140</v>
      </c>
      <c r="P13501">
        <v>0</v>
      </c>
    </row>
    <row r="13502" spans="1:16" x14ac:dyDescent="0.35">
      <c r="A13502" s="5" t="s">
        <v>5156</v>
      </c>
      <c r="B13502" t="s">
        <v>7016</v>
      </c>
      <c r="C13502" t="s">
        <v>7017</v>
      </c>
      <c r="D13502" t="s">
        <v>7018</v>
      </c>
      <c r="E13502" t="s">
        <v>54</v>
      </c>
      <c r="F13502" s="11" t="s">
        <v>7019</v>
      </c>
      <c r="G13502" s="11" t="s">
        <v>7021</v>
      </c>
      <c r="H13502" t="s">
        <v>55</v>
      </c>
      <c r="I13502" s="11" t="s">
        <v>62</v>
      </c>
      <c r="J13502">
        <v>13</v>
      </c>
      <c r="K13502" s="34">
        <v>63.114891052246094</v>
      </c>
      <c r="L13502" s="34">
        <v>259.49432373046875</v>
      </c>
      <c r="M13502" s="34">
        <v>264.56802368164063</v>
      </c>
      <c r="N13502" s="35">
        <v>1.5194550752639771</v>
      </c>
      <c r="O13502">
        <v>140</v>
      </c>
      <c r="P13502">
        <v>0</v>
      </c>
    </row>
    <row r="13503" spans="1:16" x14ac:dyDescent="0.35">
      <c r="A13503" s="5" t="s">
        <v>5157</v>
      </c>
      <c r="B13503" t="s">
        <v>7016</v>
      </c>
      <c r="C13503" t="s">
        <v>7017</v>
      </c>
      <c r="D13503" t="s">
        <v>7018</v>
      </c>
      <c r="E13503" t="s">
        <v>54</v>
      </c>
      <c r="F13503" s="11" t="s">
        <v>7019</v>
      </c>
      <c r="G13503" s="11" t="s">
        <v>7021</v>
      </c>
      <c r="H13503" t="s">
        <v>55</v>
      </c>
      <c r="I13503" s="11" t="s">
        <v>62</v>
      </c>
      <c r="J13503">
        <v>14</v>
      </c>
      <c r="K13503" s="34">
        <v>63.1375732421875</v>
      </c>
      <c r="L13503" s="34">
        <v>236.14666748046875</v>
      </c>
      <c r="M13503" s="34">
        <v>240.90625</v>
      </c>
      <c r="N13503" s="35">
        <v>1.3870763778686523</v>
      </c>
      <c r="O13503">
        <v>140</v>
      </c>
      <c r="P13503">
        <v>0</v>
      </c>
    </row>
    <row r="13504" spans="1:16" x14ac:dyDescent="0.35">
      <c r="A13504" s="5" t="s">
        <v>5158</v>
      </c>
      <c r="B13504" t="s">
        <v>7016</v>
      </c>
      <c r="C13504" t="s">
        <v>7017</v>
      </c>
      <c r="D13504" t="s">
        <v>7018</v>
      </c>
      <c r="E13504" t="s">
        <v>54</v>
      </c>
      <c r="F13504" s="11" t="s">
        <v>7019</v>
      </c>
      <c r="G13504" s="11" t="s">
        <v>7021</v>
      </c>
      <c r="H13504" t="s">
        <v>55</v>
      </c>
      <c r="I13504" s="11" t="s">
        <v>62</v>
      </c>
      <c r="J13504">
        <v>15</v>
      </c>
      <c r="K13504" s="34">
        <v>63.075908660888672</v>
      </c>
      <c r="L13504" s="34">
        <v>207.58171081542969</v>
      </c>
      <c r="M13504" s="34">
        <v>212.82003784179688</v>
      </c>
      <c r="N13504" s="35">
        <v>1.3747600317001343</v>
      </c>
      <c r="O13504">
        <v>140</v>
      </c>
      <c r="P13504">
        <v>0</v>
      </c>
    </row>
    <row r="13505" spans="1:16" x14ac:dyDescent="0.35">
      <c r="A13505" s="5" t="s">
        <v>5159</v>
      </c>
      <c r="B13505" t="s">
        <v>7016</v>
      </c>
      <c r="C13505" t="s">
        <v>7017</v>
      </c>
      <c r="D13505" t="s">
        <v>7018</v>
      </c>
      <c r="E13505" t="s">
        <v>54</v>
      </c>
      <c r="F13505" s="11" t="s">
        <v>7019</v>
      </c>
      <c r="G13505" s="11" t="s">
        <v>7021</v>
      </c>
      <c r="H13505" t="s">
        <v>55</v>
      </c>
      <c r="I13505" s="11" t="s">
        <v>62</v>
      </c>
      <c r="J13505">
        <v>16</v>
      </c>
      <c r="K13505" s="34">
        <v>62.746833801269531</v>
      </c>
      <c r="L13505" s="34">
        <v>164.16056823730469</v>
      </c>
      <c r="M13505" s="34">
        <v>168.08567810058594</v>
      </c>
      <c r="N13505" s="35">
        <v>1.0374215841293335</v>
      </c>
      <c r="O13505">
        <v>140</v>
      </c>
      <c r="P13505">
        <v>0</v>
      </c>
    </row>
    <row r="13506" spans="1:16" x14ac:dyDescent="0.35">
      <c r="A13506" s="5" t="s">
        <v>5160</v>
      </c>
      <c r="B13506" t="s">
        <v>7016</v>
      </c>
      <c r="C13506" t="s">
        <v>7017</v>
      </c>
      <c r="D13506" t="s">
        <v>7018</v>
      </c>
      <c r="E13506" t="s">
        <v>54</v>
      </c>
      <c r="F13506" s="11" t="s">
        <v>7019</v>
      </c>
      <c r="G13506" s="11" t="s">
        <v>7021</v>
      </c>
      <c r="H13506" t="s">
        <v>55</v>
      </c>
      <c r="I13506" s="11" t="s">
        <v>62</v>
      </c>
      <c r="J13506">
        <v>17</v>
      </c>
      <c r="K13506" s="34">
        <v>61.943698883056641</v>
      </c>
      <c r="L13506" s="34">
        <v>110.61579895019531</v>
      </c>
      <c r="M13506" s="34">
        <v>114.29749298095703</v>
      </c>
      <c r="N13506" s="35">
        <v>0.89706724882125854</v>
      </c>
      <c r="O13506">
        <v>140</v>
      </c>
      <c r="P13506">
        <v>0</v>
      </c>
    </row>
    <row r="13507" spans="1:16" x14ac:dyDescent="0.35">
      <c r="A13507" s="5" t="s">
        <v>5161</v>
      </c>
      <c r="B13507" t="s">
        <v>7016</v>
      </c>
      <c r="C13507" t="s">
        <v>7017</v>
      </c>
      <c r="D13507" t="s">
        <v>7018</v>
      </c>
      <c r="E13507" t="s">
        <v>54</v>
      </c>
      <c r="F13507" s="11" t="s">
        <v>7019</v>
      </c>
      <c r="G13507" s="11" t="s">
        <v>7021</v>
      </c>
      <c r="H13507" t="s">
        <v>55</v>
      </c>
      <c r="I13507" s="11" t="s">
        <v>62</v>
      </c>
      <c r="J13507">
        <v>18</v>
      </c>
      <c r="K13507" s="34">
        <v>60.892364501953125</v>
      </c>
      <c r="L13507" s="34">
        <v>67.005653381347656</v>
      </c>
      <c r="M13507" s="34">
        <v>68.254867553710938</v>
      </c>
      <c r="N13507" s="35">
        <v>0.36216771602630615</v>
      </c>
      <c r="O13507">
        <v>140</v>
      </c>
      <c r="P13507">
        <v>0</v>
      </c>
    </row>
    <row r="13508" spans="1:16" x14ac:dyDescent="0.35">
      <c r="A13508" s="5" t="s">
        <v>5162</v>
      </c>
      <c r="B13508" t="s">
        <v>7016</v>
      </c>
      <c r="C13508" t="s">
        <v>7017</v>
      </c>
      <c r="D13508" t="s">
        <v>7018</v>
      </c>
      <c r="E13508" t="s">
        <v>54</v>
      </c>
      <c r="F13508" s="11" t="s">
        <v>7019</v>
      </c>
      <c r="G13508" s="11" t="s">
        <v>7021</v>
      </c>
      <c r="H13508" t="s">
        <v>55</v>
      </c>
      <c r="I13508" s="11" t="s">
        <v>62</v>
      </c>
      <c r="J13508">
        <v>19</v>
      </c>
      <c r="K13508" s="34">
        <v>59.070590972900391</v>
      </c>
      <c r="L13508" s="34">
        <v>43.993831634521484</v>
      </c>
      <c r="M13508" s="34">
        <v>44.18084716796875</v>
      </c>
      <c r="N13508" s="35">
        <v>0.11460844427347183</v>
      </c>
      <c r="O13508">
        <v>140</v>
      </c>
      <c r="P13508">
        <v>0</v>
      </c>
    </row>
    <row r="13509" spans="1:16" x14ac:dyDescent="0.35">
      <c r="A13509" s="5" t="s">
        <v>5163</v>
      </c>
      <c r="B13509" t="s">
        <v>7016</v>
      </c>
      <c r="C13509" t="s">
        <v>7017</v>
      </c>
      <c r="D13509" t="s">
        <v>7018</v>
      </c>
      <c r="E13509" t="s">
        <v>54</v>
      </c>
      <c r="F13509" s="11" t="s">
        <v>7019</v>
      </c>
      <c r="G13509" s="11" t="s">
        <v>7021</v>
      </c>
      <c r="H13509" t="s">
        <v>55</v>
      </c>
      <c r="I13509" s="11" t="s">
        <v>62</v>
      </c>
      <c r="J13509">
        <v>20</v>
      </c>
      <c r="K13509" s="34">
        <v>57.841300964355469</v>
      </c>
      <c r="L13509" s="34">
        <v>39.770957946777344</v>
      </c>
      <c r="M13509" s="34">
        <v>39.853610992431641</v>
      </c>
      <c r="N13509" s="35">
        <v>0.11308738589286804</v>
      </c>
      <c r="O13509">
        <v>140</v>
      </c>
      <c r="P13509">
        <v>0</v>
      </c>
    </row>
    <row r="13510" spans="1:16" x14ac:dyDescent="0.35">
      <c r="A13510" s="5" t="s">
        <v>5164</v>
      </c>
      <c r="B13510" t="s">
        <v>7016</v>
      </c>
      <c r="C13510" t="s">
        <v>7017</v>
      </c>
      <c r="D13510" t="s">
        <v>7018</v>
      </c>
      <c r="E13510" t="s">
        <v>54</v>
      </c>
      <c r="F13510" s="11" t="s">
        <v>7019</v>
      </c>
      <c r="G13510" s="11" t="s">
        <v>7021</v>
      </c>
      <c r="H13510" t="s">
        <v>55</v>
      </c>
      <c r="I13510" s="11" t="s">
        <v>62</v>
      </c>
      <c r="J13510">
        <v>21</v>
      </c>
      <c r="K13510" s="34">
        <v>56.865089416503906</v>
      </c>
      <c r="L13510" s="34">
        <v>35.513908386230469</v>
      </c>
      <c r="M13510" s="34">
        <v>35.631153106689453</v>
      </c>
      <c r="N13510" s="35">
        <v>0.10207111388444901</v>
      </c>
      <c r="O13510">
        <v>140</v>
      </c>
      <c r="P13510">
        <v>0</v>
      </c>
    </row>
    <row r="13511" spans="1:16" x14ac:dyDescent="0.35">
      <c r="A13511" s="5" t="s">
        <v>5165</v>
      </c>
      <c r="B13511" t="s">
        <v>7016</v>
      </c>
      <c r="C13511" t="s">
        <v>7017</v>
      </c>
      <c r="D13511" t="s">
        <v>7018</v>
      </c>
      <c r="E13511" t="s">
        <v>54</v>
      </c>
      <c r="F13511" s="11" t="s">
        <v>7019</v>
      </c>
      <c r="G13511" s="11" t="s">
        <v>7021</v>
      </c>
      <c r="H13511" t="s">
        <v>55</v>
      </c>
      <c r="I13511" s="11" t="s">
        <v>62</v>
      </c>
      <c r="J13511">
        <v>22</v>
      </c>
      <c r="K13511" s="34">
        <v>56.313991546630859</v>
      </c>
      <c r="L13511" s="34">
        <v>30.048625946044922</v>
      </c>
      <c r="M13511" s="34">
        <v>29.508308410644531</v>
      </c>
      <c r="N13511" s="35">
        <v>0.14081358909606934</v>
      </c>
      <c r="O13511">
        <v>140</v>
      </c>
      <c r="P13511">
        <v>0</v>
      </c>
    </row>
    <row r="13512" spans="1:16" x14ac:dyDescent="0.35">
      <c r="A13512" s="5" t="s">
        <v>5166</v>
      </c>
      <c r="B13512" t="s">
        <v>7016</v>
      </c>
      <c r="C13512" t="s">
        <v>7017</v>
      </c>
      <c r="D13512" t="s">
        <v>7018</v>
      </c>
      <c r="E13512" t="s">
        <v>54</v>
      </c>
      <c r="F13512" s="11" t="s">
        <v>7019</v>
      </c>
      <c r="G13512" s="11" t="s">
        <v>7021</v>
      </c>
      <c r="H13512" t="s">
        <v>55</v>
      </c>
      <c r="I13512" s="11" t="s">
        <v>62</v>
      </c>
      <c r="J13512">
        <v>23</v>
      </c>
      <c r="K13512" s="34">
        <v>55.716011047363281</v>
      </c>
      <c r="L13512" s="34">
        <v>25.814172744750977</v>
      </c>
      <c r="M13512" s="34">
        <v>25.421998977661133</v>
      </c>
      <c r="N13512" s="35">
        <v>0.10269272327423096</v>
      </c>
      <c r="O13512">
        <v>140</v>
      </c>
      <c r="P13512">
        <v>0</v>
      </c>
    </row>
    <row r="13513" spans="1:16" x14ac:dyDescent="0.35">
      <c r="A13513" s="5" t="s">
        <v>5167</v>
      </c>
      <c r="B13513" t="s">
        <v>7016</v>
      </c>
      <c r="C13513" t="s">
        <v>7017</v>
      </c>
      <c r="D13513" t="s">
        <v>7018</v>
      </c>
      <c r="E13513" t="s">
        <v>54</v>
      </c>
      <c r="F13513" s="11" t="s">
        <v>7019</v>
      </c>
      <c r="G13513" s="11" t="s">
        <v>7021</v>
      </c>
      <c r="H13513" t="s">
        <v>55</v>
      </c>
      <c r="I13513" s="11" t="s">
        <v>62</v>
      </c>
      <c r="J13513">
        <v>24</v>
      </c>
      <c r="K13513" s="34">
        <v>55.001956939697266</v>
      </c>
      <c r="L13513" s="34">
        <v>21.75750732421875</v>
      </c>
      <c r="M13513" s="34">
        <v>21.482316970825195</v>
      </c>
      <c r="N13513" s="35">
        <v>7.3078744113445282E-2</v>
      </c>
      <c r="O13513">
        <v>140</v>
      </c>
      <c r="P13513">
        <v>0</v>
      </c>
    </row>
    <row r="13514" spans="1:16" x14ac:dyDescent="0.35">
      <c r="A13514" s="5" t="s">
        <v>5168</v>
      </c>
      <c r="B13514" t="s">
        <v>7016</v>
      </c>
      <c r="C13514" t="s">
        <v>7017</v>
      </c>
      <c r="D13514" t="s">
        <v>7018</v>
      </c>
      <c r="E13514" t="s">
        <v>54</v>
      </c>
      <c r="F13514" s="11" t="s">
        <v>7019</v>
      </c>
      <c r="G13514" s="11" t="s">
        <v>7021</v>
      </c>
      <c r="H13514" t="s">
        <v>55</v>
      </c>
      <c r="I13514" s="11" t="s">
        <v>63</v>
      </c>
      <c r="J13514">
        <v>1</v>
      </c>
      <c r="K13514" s="34">
        <v>56.523586273193359</v>
      </c>
      <c r="L13514" s="34">
        <v>19.740823745727539</v>
      </c>
      <c r="M13514" s="34">
        <v>19.471979141235352</v>
      </c>
      <c r="N13514" s="35">
        <v>5.6658312678337097E-2</v>
      </c>
      <c r="O13514">
        <v>140</v>
      </c>
      <c r="P13514">
        <v>0</v>
      </c>
    </row>
    <row r="13515" spans="1:16" x14ac:dyDescent="0.35">
      <c r="A13515" s="5" t="s">
        <v>5169</v>
      </c>
      <c r="B13515" t="s">
        <v>7016</v>
      </c>
      <c r="C13515" t="s">
        <v>7017</v>
      </c>
      <c r="D13515" t="s">
        <v>7018</v>
      </c>
      <c r="E13515" t="s">
        <v>54</v>
      </c>
      <c r="F13515" s="11" t="s">
        <v>7019</v>
      </c>
      <c r="G13515" s="11" t="s">
        <v>7021</v>
      </c>
      <c r="H13515" t="s">
        <v>55</v>
      </c>
      <c r="I13515" s="11" t="s">
        <v>63</v>
      </c>
      <c r="J13515">
        <v>2</v>
      </c>
      <c r="K13515" s="34">
        <v>56.034557342529297</v>
      </c>
      <c r="L13515" s="34">
        <v>17.837137222290039</v>
      </c>
      <c r="M13515" s="34">
        <v>17.612260818481445</v>
      </c>
      <c r="N13515" s="35">
        <v>4.7020837664604187E-2</v>
      </c>
      <c r="O13515">
        <v>140</v>
      </c>
      <c r="P13515">
        <v>0</v>
      </c>
    </row>
    <row r="13516" spans="1:16" x14ac:dyDescent="0.35">
      <c r="A13516" s="5" t="s">
        <v>5170</v>
      </c>
      <c r="B13516" t="s">
        <v>7016</v>
      </c>
      <c r="C13516" t="s">
        <v>7017</v>
      </c>
      <c r="D13516" t="s">
        <v>7018</v>
      </c>
      <c r="E13516" t="s">
        <v>54</v>
      </c>
      <c r="F13516" s="11" t="s">
        <v>7019</v>
      </c>
      <c r="G13516" s="11" t="s">
        <v>7021</v>
      </c>
      <c r="H13516" t="s">
        <v>55</v>
      </c>
      <c r="I13516" s="11" t="s">
        <v>63</v>
      </c>
      <c r="J13516">
        <v>3</v>
      </c>
      <c r="K13516" s="34">
        <v>55.506195068359375</v>
      </c>
      <c r="L13516" s="34">
        <v>16.113832473754883</v>
      </c>
      <c r="M13516" s="34">
        <v>15.926316261291504</v>
      </c>
      <c r="N13516" s="35">
        <v>3.9471577852964401E-2</v>
      </c>
      <c r="O13516">
        <v>140</v>
      </c>
      <c r="P13516">
        <v>0</v>
      </c>
    </row>
    <row r="13517" spans="1:16" x14ac:dyDescent="0.35">
      <c r="A13517" s="5" t="s">
        <v>5171</v>
      </c>
      <c r="B13517" t="s">
        <v>7016</v>
      </c>
      <c r="C13517" t="s">
        <v>7017</v>
      </c>
      <c r="D13517" t="s">
        <v>7018</v>
      </c>
      <c r="E13517" t="s">
        <v>54</v>
      </c>
      <c r="F13517" s="11" t="s">
        <v>7019</v>
      </c>
      <c r="G13517" s="11" t="s">
        <v>7021</v>
      </c>
      <c r="H13517" t="s">
        <v>55</v>
      </c>
      <c r="I13517" s="11" t="s">
        <v>63</v>
      </c>
      <c r="J13517">
        <v>4</v>
      </c>
      <c r="K13517" s="34">
        <v>55.059394836425781</v>
      </c>
      <c r="L13517" s="34">
        <v>14.669256210327148</v>
      </c>
      <c r="M13517" s="34">
        <v>14.493856430053711</v>
      </c>
      <c r="N13517" s="35">
        <v>3.7067115306854248E-2</v>
      </c>
      <c r="O13517">
        <v>140</v>
      </c>
      <c r="P13517">
        <v>0</v>
      </c>
    </row>
    <row r="13518" spans="1:16" x14ac:dyDescent="0.35">
      <c r="A13518" s="5" t="s">
        <v>5172</v>
      </c>
      <c r="B13518" t="s">
        <v>7016</v>
      </c>
      <c r="C13518" t="s">
        <v>7017</v>
      </c>
      <c r="D13518" t="s">
        <v>7018</v>
      </c>
      <c r="E13518" t="s">
        <v>54</v>
      </c>
      <c r="F13518" s="11" t="s">
        <v>7019</v>
      </c>
      <c r="G13518" s="11" t="s">
        <v>7021</v>
      </c>
      <c r="H13518" t="s">
        <v>55</v>
      </c>
      <c r="I13518" s="11" t="s">
        <v>63</v>
      </c>
      <c r="J13518">
        <v>5</v>
      </c>
      <c r="K13518" s="34">
        <v>54.527641296386719</v>
      </c>
      <c r="L13518" s="34">
        <v>19.519268035888672</v>
      </c>
      <c r="M13518" s="34">
        <v>19.262630462646484</v>
      </c>
      <c r="N13518" s="35">
        <v>5.4899480193853378E-2</v>
      </c>
      <c r="O13518">
        <v>140</v>
      </c>
      <c r="P13518">
        <v>0</v>
      </c>
    </row>
    <row r="13519" spans="1:16" x14ac:dyDescent="0.35">
      <c r="A13519" s="5" t="s">
        <v>5173</v>
      </c>
      <c r="B13519" t="s">
        <v>7016</v>
      </c>
      <c r="C13519" t="s">
        <v>7017</v>
      </c>
      <c r="D13519" t="s">
        <v>7018</v>
      </c>
      <c r="E13519" t="s">
        <v>54</v>
      </c>
      <c r="F13519" s="11" t="s">
        <v>7019</v>
      </c>
      <c r="G13519" s="11" t="s">
        <v>7021</v>
      </c>
      <c r="H13519" t="s">
        <v>55</v>
      </c>
      <c r="I13519" s="11" t="s">
        <v>63</v>
      </c>
      <c r="J13519">
        <v>6</v>
      </c>
      <c r="K13519" s="34">
        <v>54.296546936035156</v>
      </c>
      <c r="L13519" s="34">
        <v>31.398735046386719</v>
      </c>
      <c r="M13519" s="34">
        <v>30.927881240844727</v>
      </c>
      <c r="N13519" s="35">
        <v>0.1024630218744278</v>
      </c>
      <c r="O13519">
        <v>140</v>
      </c>
      <c r="P13519">
        <v>0</v>
      </c>
    </row>
    <row r="13520" spans="1:16" x14ac:dyDescent="0.35">
      <c r="A13520" s="5" t="s">
        <v>5174</v>
      </c>
      <c r="B13520" t="s">
        <v>7016</v>
      </c>
      <c r="C13520" t="s">
        <v>7017</v>
      </c>
      <c r="D13520" t="s">
        <v>7018</v>
      </c>
      <c r="E13520" t="s">
        <v>54</v>
      </c>
      <c r="F13520" s="11" t="s">
        <v>7019</v>
      </c>
      <c r="G13520" s="11" t="s">
        <v>7021</v>
      </c>
      <c r="H13520" t="s">
        <v>55</v>
      </c>
      <c r="I13520" s="11" t="s">
        <v>63</v>
      </c>
      <c r="J13520">
        <v>7</v>
      </c>
      <c r="K13520" s="34">
        <v>54.037220001220703</v>
      </c>
      <c r="L13520" s="34">
        <v>66.892898559570313</v>
      </c>
      <c r="M13520" s="34">
        <v>65.9111328125</v>
      </c>
      <c r="N13520" s="35">
        <v>0.22139590978622437</v>
      </c>
      <c r="O13520">
        <v>140</v>
      </c>
      <c r="P13520">
        <v>0</v>
      </c>
    </row>
    <row r="13521" spans="1:16" x14ac:dyDescent="0.35">
      <c r="A13521" s="5" t="s">
        <v>5175</v>
      </c>
      <c r="B13521" t="s">
        <v>7016</v>
      </c>
      <c r="C13521" t="s">
        <v>7017</v>
      </c>
      <c r="D13521" t="s">
        <v>7018</v>
      </c>
      <c r="E13521" t="s">
        <v>54</v>
      </c>
      <c r="F13521" s="11" t="s">
        <v>7019</v>
      </c>
      <c r="G13521" s="11" t="s">
        <v>7021</v>
      </c>
      <c r="H13521" t="s">
        <v>55</v>
      </c>
      <c r="I13521" s="11" t="s">
        <v>63</v>
      </c>
      <c r="J13521">
        <v>8</v>
      </c>
      <c r="K13521" s="34">
        <v>54.910694122314453</v>
      </c>
      <c r="L13521" s="34">
        <v>149.57254028320313</v>
      </c>
      <c r="M13521" s="34">
        <v>148.9610595703125</v>
      </c>
      <c r="N13521" s="35">
        <v>0.36425039172172546</v>
      </c>
      <c r="O13521">
        <v>140</v>
      </c>
      <c r="P13521">
        <v>0</v>
      </c>
    </row>
    <row r="13522" spans="1:16" x14ac:dyDescent="0.35">
      <c r="A13522" s="5" t="s">
        <v>5176</v>
      </c>
      <c r="B13522" t="s">
        <v>7016</v>
      </c>
      <c r="C13522" t="s">
        <v>7017</v>
      </c>
      <c r="D13522" t="s">
        <v>7018</v>
      </c>
      <c r="E13522" t="s">
        <v>54</v>
      </c>
      <c r="F13522" s="11" t="s">
        <v>7019</v>
      </c>
      <c r="G13522" s="11" t="s">
        <v>7021</v>
      </c>
      <c r="H13522" t="s">
        <v>55</v>
      </c>
      <c r="I13522" s="11" t="s">
        <v>63</v>
      </c>
      <c r="J13522">
        <v>9</v>
      </c>
      <c r="K13522" s="34">
        <v>57.048343658447266</v>
      </c>
      <c r="L13522" s="34">
        <v>281.61819458007813</v>
      </c>
      <c r="M13522" s="34">
        <v>285.75900268554688</v>
      </c>
      <c r="N13522" s="35">
        <v>1.2359343767166138</v>
      </c>
      <c r="O13522">
        <v>140</v>
      </c>
      <c r="P13522">
        <v>0</v>
      </c>
    </row>
    <row r="13523" spans="1:16" x14ac:dyDescent="0.35">
      <c r="A13523" s="5" t="s">
        <v>5177</v>
      </c>
      <c r="B13523" t="s">
        <v>7016</v>
      </c>
      <c r="C13523" t="s">
        <v>7017</v>
      </c>
      <c r="D13523" t="s">
        <v>7018</v>
      </c>
      <c r="E13523" t="s">
        <v>54</v>
      </c>
      <c r="F13523" s="11" t="s">
        <v>7019</v>
      </c>
      <c r="G13523" s="11" t="s">
        <v>7021</v>
      </c>
      <c r="H13523" t="s">
        <v>55</v>
      </c>
      <c r="I13523" s="11" t="s">
        <v>63</v>
      </c>
      <c r="J13523">
        <v>10</v>
      </c>
      <c r="K13523" s="34">
        <v>60.124645233154297</v>
      </c>
      <c r="L13523" s="34">
        <v>376.27603149414063</v>
      </c>
      <c r="M13523" s="34">
        <v>384.16522216796875</v>
      </c>
      <c r="N13523" s="35">
        <v>2.0060985088348389</v>
      </c>
      <c r="O13523">
        <v>140</v>
      </c>
      <c r="P13523">
        <v>0</v>
      </c>
    </row>
    <row r="13524" spans="1:16" x14ac:dyDescent="0.35">
      <c r="A13524" s="5" t="s">
        <v>5178</v>
      </c>
      <c r="B13524" t="s">
        <v>7016</v>
      </c>
      <c r="C13524" t="s">
        <v>7017</v>
      </c>
      <c r="D13524" t="s">
        <v>7018</v>
      </c>
      <c r="E13524" t="s">
        <v>54</v>
      </c>
      <c r="F13524" s="11" t="s">
        <v>7019</v>
      </c>
      <c r="G13524" s="11" t="s">
        <v>7021</v>
      </c>
      <c r="H13524" t="s">
        <v>55</v>
      </c>
      <c r="I13524" s="11" t="s">
        <v>63</v>
      </c>
      <c r="J13524">
        <v>11</v>
      </c>
      <c r="K13524" s="34">
        <v>62.678153991699219</v>
      </c>
      <c r="L13524" s="34">
        <v>374.70333862304688</v>
      </c>
      <c r="M13524" s="34">
        <v>381.77679443359375</v>
      </c>
      <c r="N13524" s="35">
        <v>1.7088977098464966</v>
      </c>
      <c r="O13524">
        <v>140</v>
      </c>
      <c r="P13524">
        <v>0</v>
      </c>
    </row>
    <row r="13525" spans="1:16" x14ac:dyDescent="0.35">
      <c r="A13525" s="5" t="s">
        <v>5179</v>
      </c>
      <c r="B13525" t="s">
        <v>7016</v>
      </c>
      <c r="C13525" t="s">
        <v>7017</v>
      </c>
      <c r="D13525" t="s">
        <v>7018</v>
      </c>
      <c r="E13525" t="s">
        <v>54</v>
      </c>
      <c r="F13525" s="11" t="s">
        <v>7019</v>
      </c>
      <c r="G13525" s="11" t="s">
        <v>7021</v>
      </c>
      <c r="H13525" t="s">
        <v>55</v>
      </c>
      <c r="I13525" s="11" t="s">
        <v>63</v>
      </c>
      <c r="J13525">
        <v>12</v>
      </c>
      <c r="K13525" s="34">
        <v>64.313423156738281</v>
      </c>
      <c r="L13525" s="34">
        <v>325.30059814453125</v>
      </c>
      <c r="M13525" s="34">
        <v>331.91229248046875</v>
      </c>
      <c r="N13525" s="35">
        <v>1.5297081470489502</v>
      </c>
      <c r="O13525">
        <v>140</v>
      </c>
      <c r="P13525">
        <v>0</v>
      </c>
    </row>
    <row r="13526" spans="1:16" x14ac:dyDescent="0.35">
      <c r="A13526" s="5" t="s">
        <v>5180</v>
      </c>
      <c r="B13526" t="s">
        <v>7016</v>
      </c>
      <c r="C13526" t="s">
        <v>7017</v>
      </c>
      <c r="D13526" t="s">
        <v>7018</v>
      </c>
      <c r="E13526" t="s">
        <v>54</v>
      </c>
      <c r="F13526" s="11" t="s">
        <v>7019</v>
      </c>
      <c r="G13526" s="11" t="s">
        <v>7021</v>
      </c>
      <c r="H13526" t="s">
        <v>55</v>
      </c>
      <c r="I13526" s="11" t="s">
        <v>63</v>
      </c>
      <c r="J13526">
        <v>13</v>
      </c>
      <c r="K13526" s="34">
        <v>65.465614318847656</v>
      </c>
      <c r="L13526" s="34">
        <v>269.3282470703125</v>
      </c>
      <c r="M13526" s="34">
        <v>274.9947509765625</v>
      </c>
      <c r="N13526" s="35">
        <v>1.2755078077316284</v>
      </c>
      <c r="O13526">
        <v>140</v>
      </c>
      <c r="P13526">
        <v>0</v>
      </c>
    </row>
    <row r="13527" spans="1:16" x14ac:dyDescent="0.35">
      <c r="A13527" s="5" t="s">
        <v>5181</v>
      </c>
      <c r="B13527" t="s">
        <v>7016</v>
      </c>
      <c r="C13527" t="s">
        <v>7017</v>
      </c>
      <c r="D13527" t="s">
        <v>7018</v>
      </c>
      <c r="E13527" t="s">
        <v>54</v>
      </c>
      <c r="F13527" s="11" t="s">
        <v>7019</v>
      </c>
      <c r="G13527" s="11" t="s">
        <v>7021</v>
      </c>
      <c r="H13527" t="s">
        <v>55</v>
      </c>
      <c r="I13527" s="11" t="s">
        <v>63</v>
      </c>
      <c r="J13527">
        <v>14</v>
      </c>
      <c r="K13527" s="34">
        <v>66.252777099609375</v>
      </c>
      <c r="L13527" s="34">
        <v>245.17668151855469</v>
      </c>
      <c r="M13527" s="34">
        <v>250.33534240722656</v>
      </c>
      <c r="N13527" s="35">
        <v>1.1492557525634766</v>
      </c>
      <c r="O13527">
        <v>140</v>
      </c>
      <c r="P13527">
        <v>0</v>
      </c>
    </row>
    <row r="13528" spans="1:16" x14ac:dyDescent="0.35">
      <c r="A13528" s="5" t="s">
        <v>5182</v>
      </c>
      <c r="B13528" t="s">
        <v>7016</v>
      </c>
      <c r="C13528" t="s">
        <v>7017</v>
      </c>
      <c r="D13528" t="s">
        <v>7018</v>
      </c>
      <c r="E13528" t="s">
        <v>54</v>
      </c>
      <c r="F13528" s="11" t="s">
        <v>7019</v>
      </c>
      <c r="G13528" s="11" t="s">
        <v>7021</v>
      </c>
      <c r="H13528" t="s">
        <v>55</v>
      </c>
      <c r="I13528" s="11" t="s">
        <v>63</v>
      </c>
      <c r="J13528">
        <v>15</v>
      </c>
      <c r="K13528" s="34">
        <v>66.247604370117188</v>
      </c>
      <c r="L13528" s="34">
        <v>215.02751159667969</v>
      </c>
      <c r="M13528" s="34">
        <v>220.72651672363281</v>
      </c>
      <c r="N13528" s="35">
        <v>1.2540700435638428</v>
      </c>
      <c r="O13528">
        <v>140</v>
      </c>
      <c r="P13528">
        <v>0</v>
      </c>
    </row>
    <row r="13529" spans="1:16" x14ac:dyDescent="0.35">
      <c r="A13529" s="5" t="s">
        <v>5183</v>
      </c>
      <c r="B13529" t="s">
        <v>7016</v>
      </c>
      <c r="C13529" t="s">
        <v>7017</v>
      </c>
      <c r="D13529" t="s">
        <v>7018</v>
      </c>
      <c r="E13529" t="s">
        <v>54</v>
      </c>
      <c r="F13529" s="11" t="s">
        <v>7019</v>
      </c>
      <c r="G13529" s="11" t="s">
        <v>7021</v>
      </c>
      <c r="H13529" t="s">
        <v>55</v>
      </c>
      <c r="I13529" s="11" t="s">
        <v>63</v>
      </c>
      <c r="J13529">
        <v>16</v>
      </c>
      <c r="K13529" s="34">
        <v>66.118461608886719</v>
      </c>
      <c r="L13529" s="34">
        <v>169.39752197265625</v>
      </c>
      <c r="M13529" s="34">
        <v>173.67227172851563</v>
      </c>
      <c r="N13529" s="35">
        <v>0.9397616982460022</v>
      </c>
      <c r="O13529">
        <v>140</v>
      </c>
      <c r="P13529">
        <v>0</v>
      </c>
    </row>
    <row r="13530" spans="1:16" x14ac:dyDescent="0.35">
      <c r="A13530" s="5" t="s">
        <v>5184</v>
      </c>
      <c r="B13530" t="s">
        <v>7016</v>
      </c>
      <c r="C13530" t="s">
        <v>7017</v>
      </c>
      <c r="D13530" t="s">
        <v>7018</v>
      </c>
      <c r="E13530" t="s">
        <v>54</v>
      </c>
      <c r="F13530" s="11" t="s">
        <v>7019</v>
      </c>
      <c r="G13530" s="11" t="s">
        <v>7021</v>
      </c>
      <c r="H13530" t="s">
        <v>55</v>
      </c>
      <c r="I13530" s="11" t="s">
        <v>63</v>
      </c>
      <c r="J13530">
        <v>17</v>
      </c>
      <c r="K13530" s="34">
        <v>65.675247192382813</v>
      </c>
      <c r="L13530" s="34">
        <v>113.35665130615234</v>
      </c>
      <c r="M13530" s="34">
        <v>118.00823211669922</v>
      </c>
      <c r="N13530" s="35">
        <v>0.99656307697296143</v>
      </c>
      <c r="O13530">
        <v>140</v>
      </c>
      <c r="P13530">
        <v>0</v>
      </c>
    </row>
    <row r="13531" spans="1:16" x14ac:dyDescent="0.35">
      <c r="A13531" s="5" t="s">
        <v>5185</v>
      </c>
      <c r="B13531" t="s">
        <v>7016</v>
      </c>
      <c r="C13531" t="s">
        <v>7017</v>
      </c>
      <c r="D13531" t="s">
        <v>7018</v>
      </c>
      <c r="E13531" t="s">
        <v>54</v>
      </c>
      <c r="F13531" s="11" t="s">
        <v>7019</v>
      </c>
      <c r="G13531" s="11" t="s">
        <v>7021</v>
      </c>
      <c r="H13531" t="s">
        <v>55</v>
      </c>
      <c r="I13531" s="11" t="s">
        <v>63</v>
      </c>
      <c r="J13531">
        <v>18</v>
      </c>
      <c r="K13531" s="34">
        <v>64.585105895996094</v>
      </c>
      <c r="L13531" s="34">
        <v>68.086570739746094</v>
      </c>
      <c r="M13531" s="34">
        <v>70.262931823730469</v>
      </c>
      <c r="N13531" s="35">
        <v>0.47553476691246033</v>
      </c>
      <c r="O13531">
        <v>140</v>
      </c>
      <c r="P13531">
        <v>0</v>
      </c>
    </row>
    <row r="13532" spans="1:16" x14ac:dyDescent="0.35">
      <c r="A13532" s="5" t="s">
        <v>5186</v>
      </c>
      <c r="B13532" t="s">
        <v>7016</v>
      </c>
      <c r="C13532" t="s">
        <v>7017</v>
      </c>
      <c r="D13532" t="s">
        <v>7018</v>
      </c>
      <c r="E13532" t="s">
        <v>54</v>
      </c>
      <c r="F13532" s="11" t="s">
        <v>7019</v>
      </c>
      <c r="G13532" s="11" t="s">
        <v>7021</v>
      </c>
      <c r="H13532" t="s">
        <v>55</v>
      </c>
      <c r="I13532" s="11" t="s">
        <v>63</v>
      </c>
      <c r="J13532">
        <v>19</v>
      </c>
      <c r="K13532" s="34">
        <v>63.191631317138672</v>
      </c>
      <c r="L13532" s="34">
        <v>44.348800659179688</v>
      </c>
      <c r="M13532" s="34">
        <v>44.809577941894531</v>
      </c>
      <c r="N13532" s="35">
        <v>0.10539785772562027</v>
      </c>
      <c r="O13532">
        <v>140</v>
      </c>
      <c r="P13532">
        <v>0</v>
      </c>
    </row>
    <row r="13533" spans="1:16" x14ac:dyDescent="0.35">
      <c r="A13533" s="5" t="s">
        <v>5187</v>
      </c>
      <c r="B13533" t="s">
        <v>7016</v>
      </c>
      <c r="C13533" t="s">
        <v>7017</v>
      </c>
      <c r="D13533" t="s">
        <v>7018</v>
      </c>
      <c r="E13533" t="s">
        <v>54</v>
      </c>
      <c r="F13533" s="11" t="s">
        <v>7019</v>
      </c>
      <c r="G13533" s="11" t="s">
        <v>7021</v>
      </c>
      <c r="H13533" t="s">
        <v>55</v>
      </c>
      <c r="I13533" s="11" t="s">
        <v>63</v>
      </c>
      <c r="J13533">
        <v>20</v>
      </c>
      <c r="K13533" s="34">
        <v>60.874195098876953</v>
      </c>
      <c r="L13533" s="34">
        <v>40.1964111328125</v>
      </c>
      <c r="M13533" s="34">
        <v>40.518768310546875</v>
      </c>
      <c r="N13533" s="35">
        <v>8.064395934343338E-2</v>
      </c>
      <c r="O13533">
        <v>140</v>
      </c>
      <c r="P13533">
        <v>0</v>
      </c>
    </row>
    <row r="13534" spans="1:16" x14ac:dyDescent="0.35">
      <c r="A13534" s="5" t="s">
        <v>5188</v>
      </c>
      <c r="B13534" t="s">
        <v>7016</v>
      </c>
      <c r="C13534" t="s">
        <v>7017</v>
      </c>
      <c r="D13534" t="s">
        <v>7018</v>
      </c>
      <c r="E13534" t="s">
        <v>54</v>
      </c>
      <c r="F13534" s="11" t="s">
        <v>7019</v>
      </c>
      <c r="G13534" s="11" t="s">
        <v>7021</v>
      </c>
      <c r="H13534" t="s">
        <v>55</v>
      </c>
      <c r="I13534" s="11" t="s">
        <v>63</v>
      </c>
      <c r="J13534">
        <v>21</v>
      </c>
      <c r="K13534" s="34">
        <v>59.159049987792969</v>
      </c>
      <c r="L13534" s="34">
        <v>35.890792846679688</v>
      </c>
      <c r="M13534" s="34">
        <v>36.222545623779297</v>
      </c>
      <c r="N13534" s="35">
        <v>7.6716966927051544E-2</v>
      </c>
      <c r="O13534">
        <v>140</v>
      </c>
      <c r="P13534">
        <v>0</v>
      </c>
    </row>
    <row r="13535" spans="1:16" x14ac:dyDescent="0.35">
      <c r="A13535" s="5" t="s">
        <v>5189</v>
      </c>
      <c r="B13535" t="s">
        <v>7016</v>
      </c>
      <c r="C13535" t="s">
        <v>7017</v>
      </c>
      <c r="D13535" t="s">
        <v>7018</v>
      </c>
      <c r="E13535" t="s">
        <v>54</v>
      </c>
      <c r="F13535" s="11" t="s">
        <v>7019</v>
      </c>
      <c r="G13535" s="11" t="s">
        <v>7021</v>
      </c>
      <c r="H13535" t="s">
        <v>55</v>
      </c>
      <c r="I13535" s="11" t="s">
        <v>63</v>
      </c>
      <c r="J13535">
        <v>22</v>
      </c>
      <c r="K13535" s="34">
        <v>58.558849334716797</v>
      </c>
      <c r="L13535" s="34">
        <v>30.29924201965332</v>
      </c>
      <c r="M13535" s="34">
        <v>29.942926406860352</v>
      </c>
      <c r="N13535" s="35">
        <v>7.8942447900772095E-2</v>
      </c>
      <c r="O13535">
        <v>140</v>
      </c>
      <c r="P13535">
        <v>0</v>
      </c>
    </row>
    <row r="13536" spans="1:16" x14ac:dyDescent="0.35">
      <c r="A13536" s="5" t="s">
        <v>5190</v>
      </c>
      <c r="B13536" t="s">
        <v>7016</v>
      </c>
      <c r="C13536" t="s">
        <v>7017</v>
      </c>
      <c r="D13536" t="s">
        <v>7018</v>
      </c>
      <c r="E13536" t="s">
        <v>54</v>
      </c>
      <c r="F13536" s="11" t="s">
        <v>7019</v>
      </c>
      <c r="G13536" s="11" t="s">
        <v>7021</v>
      </c>
      <c r="H13536" t="s">
        <v>55</v>
      </c>
      <c r="I13536" s="11" t="s">
        <v>63</v>
      </c>
      <c r="J13536">
        <v>23</v>
      </c>
      <c r="K13536" s="34">
        <v>57.624504089355469</v>
      </c>
      <c r="L13536" s="34">
        <v>25.831872940063477</v>
      </c>
      <c r="M13536" s="34">
        <v>25.56928825378418</v>
      </c>
      <c r="N13536" s="35">
        <v>5.7860787957906723E-2</v>
      </c>
      <c r="O13536">
        <v>140</v>
      </c>
      <c r="P13536">
        <v>0</v>
      </c>
    </row>
    <row r="13537" spans="1:16" x14ac:dyDescent="0.35">
      <c r="A13537" s="5" t="s">
        <v>5191</v>
      </c>
      <c r="B13537" t="s">
        <v>7016</v>
      </c>
      <c r="C13537" t="s">
        <v>7017</v>
      </c>
      <c r="D13537" t="s">
        <v>7018</v>
      </c>
      <c r="E13537" t="s">
        <v>54</v>
      </c>
      <c r="F13537" s="11" t="s">
        <v>7019</v>
      </c>
      <c r="G13537" s="11" t="s">
        <v>7021</v>
      </c>
      <c r="H13537" t="s">
        <v>55</v>
      </c>
      <c r="I13537" s="11" t="s">
        <v>63</v>
      </c>
      <c r="J13537">
        <v>24</v>
      </c>
      <c r="K13537" s="34">
        <v>57.070262908935547</v>
      </c>
      <c r="L13537" s="34">
        <v>21.637374877929688</v>
      </c>
      <c r="M13537" s="34">
        <v>21.453073501586914</v>
      </c>
      <c r="N13537" s="35">
        <v>4.0731865912675858E-2</v>
      </c>
      <c r="O13537">
        <v>140</v>
      </c>
      <c r="P13537">
        <v>0</v>
      </c>
    </row>
    <row r="13538" spans="1:16" x14ac:dyDescent="0.35">
      <c r="A13538" s="5" t="s">
        <v>5192</v>
      </c>
      <c r="B13538" t="s">
        <v>7016</v>
      </c>
      <c r="C13538" t="s">
        <v>7017</v>
      </c>
      <c r="D13538" t="s">
        <v>7018</v>
      </c>
      <c r="E13538" t="s">
        <v>54</v>
      </c>
      <c r="F13538" s="11" t="s">
        <v>7019</v>
      </c>
      <c r="G13538" s="11" t="s">
        <v>7021</v>
      </c>
      <c r="H13538" t="s">
        <v>55</v>
      </c>
      <c r="I13538" s="11" t="s">
        <v>64</v>
      </c>
      <c r="J13538">
        <v>1</v>
      </c>
      <c r="K13538" s="34">
        <v>60.17840576171875</v>
      </c>
      <c r="L13538" s="34">
        <v>19.962459564208984</v>
      </c>
      <c r="M13538" s="34">
        <v>19.627632141113281</v>
      </c>
      <c r="N13538" s="35">
        <v>7.1979619562625885E-2</v>
      </c>
      <c r="O13538">
        <v>140</v>
      </c>
      <c r="P13538">
        <v>0</v>
      </c>
    </row>
    <row r="13539" spans="1:16" x14ac:dyDescent="0.35">
      <c r="A13539" s="5" t="s">
        <v>5193</v>
      </c>
      <c r="B13539" t="s">
        <v>7016</v>
      </c>
      <c r="C13539" t="s">
        <v>7017</v>
      </c>
      <c r="D13539" t="s">
        <v>7018</v>
      </c>
      <c r="E13539" t="s">
        <v>54</v>
      </c>
      <c r="F13539" s="11" t="s">
        <v>7019</v>
      </c>
      <c r="G13539" s="11" t="s">
        <v>7021</v>
      </c>
      <c r="H13539" t="s">
        <v>55</v>
      </c>
      <c r="I13539" s="11" t="s">
        <v>64</v>
      </c>
      <c r="J13539">
        <v>2</v>
      </c>
      <c r="K13539" s="34">
        <v>59.891399383544922</v>
      </c>
      <c r="L13539" s="34">
        <v>18.054010391235352</v>
      </c>
      <c r="M13539" s="34">
        <v>17.779338836669922</v>
      </c>
      <c r="N13539" s="35">
        <v>5.9340428560972214E-2</v>
      </c>
      <c r="O13539">
        <v>140</v>
      </c>
      <c r="P13539">
        <v>0</v>
      </c>
    </row>
    <row r="13540" spans="1:16" x14ac:dyDescent="0.35">
      <c r="A13540" s="5" t="s">
        <v>5194</v>
      </c>
      <c r="B13540" t="s">
        <v>7016</v>
      </c>
      <c r="C13540" t="s">
        <v>7017</v>
      </c>
      <c r="D13540" t="s">
        <v>7018</v>
      </c>
      <c r="E13540" t="s">
        <v>54</v>
      </c>
      <c r="F13540" s="11" t="s">
        <v>7019</v>
      </c>
      <c r="G13540" s="11" t="s">
        <v>7021</v>
      </c>
      <c r="H13540" t="s">
        <v>55</v>
      </c>
      <c r="I13540" s="11" t="s">
        <v>64</v>
      </c>
      <c r="J13540">
        <v>3</v>
      </c>
      <c r="K13540" s="34">
        <v>59.68731689453125</v>
      </c>
      <c r="L13540" s="34">
        <v>16.371482849121094</v>
      </c>
      <c r="M13540" s="34">
        <v>16.139213562011719</v>
      </c>
      <c r="N13540" s="35">
        <v>5.0385389477014542E-2</v>
      </c>
      <c r="O13540">
        <v>140</v>
      </c>
      <c r="P13540">
        <v>0</v>
      </c>
    </row>
    <row r="13541" spans="1:16" x14ac:dyDescent="0.35">
      <c r="A13541" s="5" t="s">
        <v>5195</v>
      </c>
      <c r="B13541" t="s">
        <v>7016</v>
      </c>
      <c r="C13541" t="s">
        <v>7017</v>
      </c>
      <c r="D13541" t="s">
        <v>7018</v>
      </c>
      <c r="E13541" t="s">
        <v>54</v>
      </c>
      <c r="F13541" s="11" t="s">
        <v>7019</v>
      </c>
      <c r="G13541" s="11" t="s">
        <v>7021</v>
      </c>
      <c r="H13541" t="s">
        <v>55</v>
      </c>
      <c r="I13541" s="11" t="s">
        <v>64</v>
      </c>
      <c r="J13541">
        <v>4</v>
      </c>
      <c r="K13541" s="34">
        <v>59.454837799072266</v>
      </c>
      <c r="L13541" s="34">
        <v>14.943815231323242</v>
      </c>
      <c r="M13541" s="34">
        <v>14.733926773071289</v>
      </c>
      <c r="N13541" s="35">
        <v>4.5972861349582672E-2</v>
      </c>
      <c r="O13541">
        <v>140</v>
      </c>
      <c r="P13541">
        <v>0</v>
      </c>
    </row>
    <row r="13542" spans="1:16" x14ac:dyDescent="0.35">
      <c r="A13542" s="5" t="s">
        <v>5196</v>
      </c>
      <c r="B13542" t="s">
        <v>7016</v>
      </c>
      <c r="C13542" t="s">
        <v>7017</v>
      </c>
      <c r="D13542" t="s">
        <v>7018</v>
      </c>
      <c r="E13542" t="s">
        <v>54</v>
      </c>
      <c r="F13542" s="11" t="s">
        <v>7019</v>
      </c>
      <c r="G13542" s="11" t="s">
        <v>7021</v>
      </c>
      <c r="H13542" t="s">
        <v>55</v>
      </c>
      <c r="I13542" s="11" t="s">
        <v>64</v>
      </c>
      <c r="J13542">
        <v>5</v>
      </c>
      <c r="K13542" s="34">
        <v>59.191612243652344</v>
      </c>
      <c r="L13542" s="34">
        <v>19.751115798950195</v>
      </c>
      <c r="M13542" s="34">
        <v>19.435073852539063</v>
      </c>
      <c r="N13542" s="35">
        <v>6.9637849926948547E-2</v>
      </c>
      <c r="O13542">
        <v>140</v>
      </c>
      <c r="P13542">
        <v>0</v>
      </c>
    </row>
    <row r="13543" spans="1:16" x14ac:dyDescent="0.35">
      <c r="A13543" s="5" t="s">
        <v>5197</v>
      </c>
      <c r="B13543" t="s">
        <v>7016</v>
      </c>
      <c r="C13543" t="s">
        <v>7017</v>
      </c>
      <c r="D13543" t="s">
        <v>7018</v>
      </c>
      <c r="E13543" t="s">
        <v>54</v>
      </c>
      <c r="F13543" s="11" t="s">
        <v>7019</v>
      </c>
      <c r="G13543" s="11" t="s">
        <v>7021</v>
      </c>
      <c r="H13543" t="s">
        <v>55</v>
      </c>
      <c r="I13543" s="11" t="s">
        <v>64</v>
      </c>
      <c r="J13543">
        <v>6</v>
      </c>
      <c r="K13543" s="34">
        <v>59.008247375488281</v>
      </c>
      <c r="L13543" s="34">
        <v>31.228803634643555</v>
      </c>
      <c r="M13543" s="34">
        <v>30.679927825927734</v>
      </c>
      <c r="N13543" s="35">
        <v>0.12240044772624969</v>
      </c>
      <c r="O13543">
        <v>140</v>
      </c>
      <c r="P13543">
        <v>0</v>
      </c>
    </row>
    <row r="13544" spans="1:16" x14ac:dyDescent="0.35">
      <c r="A13544" s="5" t="s">
        <v>5198</v>
      </c>
      <c r="B13544" t="s">
        <v>7016</v>
      </c>
      <c r="C13544" t="s">
        <v>7017</v>
      </c>
      <c r="D13544" t="s">
        <v>7018</v>
      </c>
      <c r="E13544" t="s">
        <v>54</v>
      </c>
      <c r="F13544" s="11" t="s">
        <v>7019</v>
      </c>
      <c r="G13544" s="11" t="s">
        <v>7021</v>
      </c>
      <c r="H13544" t="s">
        <v>55</v>
      </c>
      <c r="I13544" s="11" t="s">
        <v>64</v>
      </c>
      <c r="J13544">
        <v>7</v>
      </c>
      <c r="K13544" s="34">
        <v>58.860858917236328</v>
      </c>
      <c r="L13544" s="34">
        <v>65.62701416015625</v>
      </c>
      <c r="M13544" s="34">
        <v>64.902572631835938</v>
      </c>
      <c r="N13544" s="35">
        <v>0.18386083841323853</v>
      </c>
      <c r="O13544">
        <v>140</v>
      </c>
      <c r="P13544">
        <v>0</v>
      </c>
    </row>
    <row r="13545" spans="1:16" x14ac:dyDescent="0.35">
      <c r="A13545" s="5" t="s">
        <v>5199</v>
      </c>
      <c r="B13545" t="s">
        <v>7016</v>
      </c>
      <c r="C13545" t="s">
        <v>7017</v>
      </c>
      <c r="D13545" t="s">
        <v>7018</v>
      </c>
      <c r="E13545" t="s">
        <v>54</v>
      </c>
      <c r="F13545" s="11" t="s">
        <v>7019</v>
      </c>
      <c r="G13545" s="11" t="s">
        <v>7021</v>
      </c>
      <c r="H13545" t="s">
        <v>55</v>
      </c>
      <c r="I13545" s="11" t="s">
        <v>64</v>
      </c>
      <c r="J13545">
        <v>8</v>
      </c>
      <c r="K13545" s="34">
        <v>59.609302520751953</v>
      </c>
      <c r="L13545" s="34">
        <v>144.07994079589844</v>
      </c>
      <c r="M13545" s="34">
        <v>144.61026000976563</v>
      </c>
      <c r="N13545" s="35">
        <v>0.39075997471809387</v>
      </c>
      <c r="O13545">
        <v>140</v>
      </c>
      <c r="P13545">
        <v>0</v>
      </c>
    </row>
    <row r="13546" spans="1:16" x14ac:dyDescent="0.35">
      <c r="A13546" s="5" t="s">
        <v>5200</v>
      </c>
      <c r="B13546" t="s">
        <v>7016</v>
      </c>
      <c r="C13546" t="s">
        <v>7017</v>
      </c>
      <c r="D13546" t="s">
        <v>7018</v>
      </c>
      <c r="E13546" t="s">
        <v>54</v>
      </c>
      <c r="F13546" s="11" t="s">
        <v>7019</v>
      </c>
      <c r="G13546" s="11" t="s">
        <v>7021</v>
      </c>
      <c r="H13546" t="s">
        <v>55</v>
      </c>
      <c r="I13546" s="11" t="s">
        <v>64</v>
      </c>
      <c r="J13546">
        <v>9</v>
      </c>
      <c r="K13546" s="34">
        <v>62.127239227294922</v>
      </c>
      <c r="L13546" s="34">
        <v>269.32733154296875</v>
      </c>
      <c r="M13546" s="34">
        <v>273.15740966796875</v>
      </c>
      <c r="N13546" s="35">
        <v>1.1156623363494873</v>
      </c>
      <c r="O13546">
        <v>140</v>
      </c>
      <c r="P13546">
        <v>0</v>
      </c>
    </row>
    <row r="13547" spans="1:16" x14ac:dyDescent="0.35">
      <c r="A13547" s="5" t="s">
        <v>5201</v>
      </c>
      <c r="B13547" t="s">
        <v>7016</v>
      </c>
      <c r="C13547" t="s">
        <v>7017</v>
      </c>
      <c r="D13547" t="s">
        <v>7018</v>
      </c>
      <c r="E13547" t="s">
        <v>54</v>
      </c>
      <c r="F13547" s="11" t="s">
        <v>7019</v>
      </c>
      <c r="G13547" s="11" t="s">
        <v>7021</v>
      </c>
      <c r="H13547" t="s">
        <v>55</v>
      </c>
      <c r="I13547" s="11" t="s">
        <v>64</v>
      </c>
      <c r="J13547">
        <v>10</v>
      </c>
      <c r="K13547" s="34">
        <v>64.397926330566406</v>
      </c>
      <c r="L13547" s="34">
        <v>359.25189208984375</v>
      </c>
      <c r="M13547" s="34">
        <v>365.13949584960938</v>
      </c>
      <c r="N13547" s="35">
        <v>1.6761184930801392</v>
      </c>
      <c r="O13547">
        <v>140</v>
      </c>
      <c r="P13547">
        <v>0</v>
      </c>
    </row>
    <row r="13548" spans="1:16" x14ac:dyDescent="0.35">
      <c r="A13548" s="5" t="s">
        <v>5202</v>
      </c>
      <c r="B13548" t="s">
        <v>7016</v>
      </c>
      <c r="C13548" t="s">
        <v>7017</v>
      </c>
      <c r="D13548" t="s">
        <v>7018</v>
      </c>
      <c r="E13548" t="s">
        <v>54</v>
      </c>
      <c r="F13548" s="11" t="s">
        <v>7019</v>
      </c>
      <c r="G13548" s="11" t="s">
        <v>7021</v>
      </c>
      <c r="H13548" t="s">
        <v>55</v>
      </c>
      <c r="I13548" s="11" t="s">
        <v>64</v>
      </c>
      <c r="J13548">
        <v>11</v>
      </c>
      <c r="K13548" s="34">
        <v>66.429656982421875</v>
      </c>
      <c r="L13548" s="34">
        <v>356.6175537109375</v>
      </c>
      <c r="M13548" s="34">
        <v>362.40811157226563</v>
      </c>
      <c r="N13548" s="35">
        <v>1.5879220962524414</v>
      </c>
      <c r="O13548">
        <v>140</v>
      </c>
      <c r="P13548">
        <v>0</v>
      </c>
    </row>
    <row r="13549" spans="1:16" x14ac:dyDescent="0.35">
      <c r="A13549" s="5" t="s">
        <v>5203</v>
      </c>
      <c r="B13549" t="s">
        <v>7016</v>
      </c>
      <c r="C13549" t="s">
        <v>7017</v>
      </c>
      <c r="D13549" t="s">
        <v>7018</v>
      </c>
      <c r="E13549" t="s">
        <v>54</v>
      </c>
      <c r="F13549" s="11" t="s">
        <v>7019</v>
      </c>
      <c r="G13549" s="11" t="s">
        <v>7021</v>
      </c>
      <c r="H13549" t="s">
        <v>55</v>
      </c>
      <c r="I13549" s="11" t="s">
        <v>64</v>
      </c>
      <c r="J13549">
        <v>12</v>
      </c>
      <c r="K13549" s="34">
        <v>67.890556335449219</v>
      </c>
      <c r="L13549" s="34">
        <v>310.01480102539063</v>
      </c>
      <c r="M13549" s="34">
        <v>315.14794921875</v>
      </c>
      <c r="N13549" s="35">
        <v>1.3689055442810059</v>
      </c>
      <c r="O13549">
        <v>140</v>
      </c>
      <c r="P13549">
        <v>0</v>
      </c>
    </row>
    <row r="13550" spans="1:16" x14ac:dyDescent="0.35">
      <c r="A13550" s="5" t="s">
        <v>5204</v>
      </c>
      <c r="B13550" t="s">
        <v>7016</v>
      </c>
      <c r="C13550" t="s">
        <v>7017</v>
      </c>
      <c r="D13550" t="s">
        <v>7018</v>
      </c>
      <c r="E13550" t="s">
        <v>54</v>
      </c>
      <c r="F13550" s="11" t="s">
        <v>7019</v>
      </c>
      <c r="G13550" s="11" t="s">
        <v>7021</v>
      </c>
      <c r="H13550" t="s">
        <v>55</v>
      </c>
      <c r="I13550" s="11" t="s">
        <v>64</v>
      </c>
      <c r="J13550">
        <v>13</v>
      </c>
      <c r="K13550" s="34">
        <v>69.000251770019531</v>
      </c>
      <c r="L13550" s="34">
        <v>257.47073364257813</v>
      </c>
      <c r="M13550" s="34">
        <v>261.72506713867188</v>
      </c>
      <c r="N13550" s="35">
        <v>1.1304194927215576</v>
      </c>
      <c r="O13550">
        <v>140</v>
      </c>
      <c r="P13550">
        <v>0</v>
      </c>
    </row>
    <row r="13551" spans="1:16" x14ac:dyDescent="0.35">
      <c r="A13551" s="5" t="s">
        <v>5205</v>
      </c>
      <c r="B13551" t="s">
        <v>7016</v>
      </c>
      <c r="C13551" t="s">
        <v>7017</v>
      </c>
      <c r="D13551" t="s">
        <v>7018</v>
      </c>
      <c r="E13551" t="s">
        <v>54</v>
      </c>
      <c r="F13551" s="11" t="s">
        <v>7019</v>
      </c>
      <c r="G13551" s="11" t="s">
        <v>7021</v>
      </c>
      <c r="H13551" t="s">
        <v>55</v>
      </c>
      <c r="I13551" s="11" t="s">
        <v>64</v>
      </c>
      <c r="J13551">
        <v>14</v>
      </c>
      <c r="K13551" s="34">
        <v>69.70013427734375</v>
      </c>
      <c r="L13551" s="34">
        <v>234.19267272949219</v>
      </c>
      <c r="M13551" s="34">
        <v>238.10910034179688</v>
      </c>
      <c r="N13551" s="35">
        <v>1.0272161960601807</v>
      </c>
      <c r="O13551">
        <v>140</v>
      </c>
      <c r="P13551">
        <v>0</v>
      </c>
    </row>
    <row r="13552" spans="1:16" x14ac:dyDescent="0.35">
      <c r="A13552" s="5" t="s">
        <v>5206</v>
      </c>
      <c r="B13552" t="s">
        <v>7016</v>
      </c>
      <c r="C13552" t="s">
        <v>7017</v>
      </c>
      <c r="D13552" t="s">
        <v>7018</v>
      </c>
      <c r="E13552" t="s">
        <v>54</v>
      </c>
      <c r="F13552" s="11" t="s">
        <v>7019</v>
      </c>
      <c r="G13552" s="11" t="s">
        <v>7021</v>
      </c>
      <c r="H13552" t="s">
        <v>55</v>
      </c>
      <c r="I13552" s="11" t="s">
        <v>64</v>
      </c>
      <c r="J13552">
        <v>15</v>
      </c>
      <c r="K13552" s="34">
        <v>69.724113464355469</v>
      </c>
      <c r="L13552" s="34">
        <v>206.4384765625</v>
      </c>
      <c r="M13552" s="34">
        <v>209.79341125488281</v>
      </c>
      <c r="N13552" s="35">
        <v>0.86853927373886108</v>
      </c>
      <c r="O13552">
        <v>140</v>
      </c>
      <c r="P13552">
        <v>0</v>
      </c>
    </row>
    <row r="13553" spans="1:16" x14ac:dyDescent="0.35">
      <c r="A13553" s="5" t="s">
        <v>5207</v>
      </c>
      <c r="B13553" t="s">
        <v>7016</v>
      </c>
      <c r="C13553" t="s">
        <v>7017</v>
      </c>
      <c r="D13553" t="s">
        <v>7018</v>
      </c>
      <c r="E13553" t="s">
        <v>54</v>
      </c>
      <c r="F13553" s="11" t="s">
        <v>7019</v>
      </c>
      <c r="G13553" s="11" t="s">
        <v>7021</v>
      </c>
      <c r="H13553" t="s">
        <v>55</v>
      </c>
      <c r="I13553" s="11" t="s">
        <v>64</v>
      </c>
      <c r="J13553">
        <v>16</v>
      </c>
      <c r="K13553" s="34">
        <v>69.317741394042969</v>
      </c>
      <c r="L13553" s="34">
        <v>162.910400390625</v>
      </c>
      <c r="M13553" s="34">
        <v>165.43452453613281</v>
      </c>
      <c r="N13553" s="35">
        <v>0.67730772495269775</v>
      </c>
      <c r="O13553">
        <v>140</v>
      </c>
      <c r="P13553">
        <v>0</v>
      </c>
    </row>
    <row r="13554" spans="1:16" x14ac:dyDescent="0.35">
      <c r="A13554" s="5" t="s">
        <v>5208</v>
      </c>
      <c r="B13554" t="s">
        <v>7016</v>
      </c>
      <c r="C13554" t="s">
        <v>7017</v>
      </c>
      <c r="D13554" t="s">
        <v>7018</v>
      </c>
      <c r="E13554" t="s">
        <v>54</v>
      </c>
      <c r="F13554" s="11" t="s">
        <v>7019</v>
      </c>
      <c r="G13554" s="11" t="s">
        <v>7021</v>
      </c>
      <c r="H13554" t="s">
        <v>55</v>
      </c>
      <c r="I13554" s="11" t="s">
        <v>64</v>
      </c>
      <c r="J13554">
        <v>17</v>
      </c>
      <c r="K13554" s="34">
        <v>68.275848388671875</v>
      </c>
      <c r="L13554" s="34">
        <v>109.67037963867188</v>
      </c>
      <c r="M13554" s="34">
        <v>113.14403533935547</v>
      </c>
      <c r="N13554" s="35">
        <v>0.78853791952133179</v>
      </c>
      <c r="O13554">
        <v>140</v>
      </c>
      <c r="P13554">
        <v>0</v>
      </c>
    </row>
    <row r="13555" spans="1:16" x14ac:dyDescent="0.35">
      <c r="A13555" s="5" t="s">
        <v>5209</v>
      </c>
      <c r="B13555" t="s">
        <v>7016</v>
      </c>
      <c r="C13555" t="s">
        <v>7017</v>
      </c>
      <c r="D13555" t="s">
        <v>7018</v>
      </c>
      <c r="E13555" t="s">
        <v>54</v>
      </c>
      <c r="F13555" s="11" t="s">
        <v>7019</v>
      </c>
      <c r="G13555" s="11" t="s">
        <v>7021</v>
      </c>
      <c r="H13555" t="s">
        <v>55</v>
      </c>
      <c r="I13555" s="11" t="s">
        <v>64</v>
      </c>
      <c r="J13555">
        <v>18</v>
      </c>
      <c r="K13555" s="34">
        <v>67.3892822265625</v>
      </c>
      <c r="L13555" s="34">
        <v>66.345634460449219</v>
      </c>
      <c r="M13555" s="34">
        <v>67.998191833496094</v>
      </c>
      <c r="N13555" s="35">
        <v>0.3893914520740509</v>
      </c>
      <c r="O13555">
        <v>140</v>
      </c>
      <c r="P13555">
        <v>0</v>
      </c>
    </row>
    <row r="13556" spans="1:16" x14ac:dyDescent="0.35">
      <c r="A13556" s="5" t="s">
        <v>5210</v>
      </c>
      <c r="B13556" t="s">
        <v>7016</v>
      </c>
      <c r="C13556" t="s">
        <v>7017</v>
      </c>
      <c r="D13556" t="s">
        <v>7018</v>
      </c>
      <c r="E13556" t="s">
        <v>54</v>
      </c>
      <c r="F13556" s="11" t="s">
        <v>7019</v>
      </c>
      <c r="G13556" s="11" t="s">
        <v>7021</v>
      </c>
      <c r="H13556" t="s">
        <v>55</v>
      </c>
      <c r="I13556" s="11" t="s">
        <v>64</v>
      </c>
      <c r="J13556">
        <v>19</v>
      </c>
      <c r="K13556" s="34">
        <v>66.19287109375</v>
      </c>
      <c r="L13556" s="34">
        <v>43.859012603759766</v>
      </c>
      <c r="M13556" s="34">
        <v>44.307086944580078</v>
      </c>
      <c r="N13556" s="35">
        <v>0.12415914237499237</v>
      </c>
      <c r="O13556">
        <v>140</v>
      </c>
      <c r="P13556">
        <v>0</v>
      </c>
    </row>
    <row r="13557" spans="1:16" x14ac:dyDescent="0.35">
      <c r="A13557" s="5" t="s">
        <v>5211</v>
      </c>
      <c r="B13557" t="s">
        <v>7016</v>
      </c>
      <c r="C13557" t="s">
        <v>7017</v>
      </c>
      <c r="D13557" t="s">
        <v>7018</v>
      </c>
      <c r="E13557" t="s">
        <v>54</v>
      </c>
      <c r="F13557" s="11" t="s">
        <v>7019</v>
      </c>
      <c r="G13557" s="11" t="s">
        <v>7021</v>
      </c>
      <c r="H13557" t="s">
        <v>55</v>
      </c>
      <c r="I13557" s="11" t="s">
        <v>64</v>
      </c>
      <c r="J13557">
        <v>20</v>
      </c>
      <c r="K13557" s="34">
        <v>64.456008911132813</v>
      </c>
      <c r="L13557" s="34">
        <v>40.022861480712891</v>
      </c>
      <c r="M13557" s="34">
        <v>40.152294158935547</v>
      </c>
      <c r="N13557" s="35">
        <v>9.8844036459922791E-2</v>
      </c>
      <c r="O13557">
        <v>140</v>
      </c>
      <c r="P13557">
        <v>0</v>
      </c>
    </row>
    <row r="13558" spans="1:16" x14ac:dyDescent="0.35">
      <c r="A13558" s="5" t="s">
        <v>5212</v>
      </c>
      <c r="B13558" t="s">
        <v>7016</v>
      </c>
      <c r="C13558" t="s">
        <v>7017</v>
      </c>
      <c r="D13558" t="s">
        <v>7018</v>
      </c>
      <c r="E13558" t="s">
        <v>54</v>
      </c>
      <c r="F13558" s="11" t="s">
        <v>7019</v>
      </c>
      <c r="G13558" s="11" t="s">
        <v>7021</v>
      </c>
      <c r="H13558" t="s">
        <v>55</v>
      </c>
      <c r="I13558" s="11" t="s">
        <v>64</v>
      </c>
      <c r="J13558">
        <v>21</v>
      </c>
      <c r="K13558" s="34">
        <v>62.602462768554688</v>
      </c>
      <c r="L13558" s="34">
        <v>35.796165466308594</v>
      </c>
      <c r="M13558" s="34">
        <v>35.938468933105469</v>
      </c>
      <c r="N13558" s="35">
        <v>7.8510388731956482E-2</v>
      </c>
      <c r="O13558">
        <v>140</v>
      </c>
      <c r="P13558">
        <v>0</v>
      </c>
    </row>
    <row r="13559" spans="1:16" x14ac:dyDescent="0.35">
      <c r="A13559" s="5" t="s">
        <v>5213</v>
      </c>
      <c r="B13559" t="s">
        <v>7016</v>
      </c>
      <c r="C13559" t="s">
        <v>7017</v>
      </c>
      <c r="D13559" t="s">
        <v>7018</v>
      </c>
      <c r="E13559" t="s">
        <v>54</v>
      </c>
      <c r="F13559" s="11" t="s">
        <v>7019</v>
      </c>
      <c r="G13559" s="11" t="s">
        <v>7021</v>
      </c>
      <c r="H13559" t="s">
        <v>55</v>
      </c>
      <c r="I13559" s="11" t="s">
        <v>64</v>
      </c>
      <c r="J13559">
        <v>22</v>
      </c>
      <c r="K13559" s="34">
        <v>61.688404083251953</v>
      </c>
      <c r="L13559" s="34">
        <v>30.383401870727539</v>
      </c>
      <c r="M13559" s="34">
        <v>29.870443344116211</v>
      </c>
      <c r="N13559" s="35">
        <v>0.1219969242811203</v>
      </c>
      <c r="O13559">
        <v>140</v>
      </c>
      <c r="P13559">
        <v>0</v>
      </c>
    </row>
    <row r="13560" spans="1:16" x14ac:dyDescent="0.35">
      <c r="A13560" s="5" t="s">
        <v>5214</v>
      </c>
      <c r="B13560" t="s">
        <v>7016</v>
      </c>
      <c r="C13560" t="s">
        <v>7017</v>
      </c>
      <c r="D13560" t="s">
        <v>7018</v>
      </c>
      <c r="E13560" t="s">
        <v>54</v>
      </c>
      <c r="F13560" s="11" t="s">
        <v>7019</v>
      </c>
      <c r="G13560" s="11" t="s">
        <v>7021</v>
      </c>
      <c r="H13560" t="s">
        <v>55</v>
      </c>
      <c r="I13560" s="11" t="s">
        <v>64</v>
      </c>
      <c r="J13560">
        <v>23</v>
      </c>
      <c r="K13560" s="34">
        <v>61.06207275390625</v>
      </c>
      <c r="L13560" s="34">
        <v>26.004892349243164</v>
      </c>
      <c r="M13560" s="34">
        <v>25.658254623413086</v>
      </c>
      <c r="N13560" s="35">
        <v>8.581455796957016E-2</v>
      </c>
      <c r="O13560">
        <v>140</v>
      </c>
      <c r="P13560">
        <v>0</v>
      </c>
    </row>
    <row r="13561" spans="1:16" x14ac:dyDescent="0.35">
      <c r="A13561" s="5" t="s">
        <v>5215</v>
      </c>
      <c r="B13561" t="s">
        <v>7016</v>
      </c>
      <c r="C13561" t="s">
        <v>7017</v>
      </c>
      <c r="D13561" t="s">
        <v>7018</v>
      </c>
      <c r="E13561" t="s">
        <v>54</v>
      </c>
      <c r="F13561" s="11" t="s">
        <v>7019</v>
      </c>
      <c r="G13561" s="11" t="s">
        <v>7021</v>
      </c>
      <c r="H13561" t="s">
        <v>55</v>
      </c>
      <c r="I13561" s="11" t="s">
        <v>64</v>
      </c>
      <c r="J13561">
        <v>24</v>
      </c>
      <c r="K13561" s="34">
        <v>60.698398590087891</v>
      </c>
      <c r="L13561" s="34">
        <v>21.832181930541992</v>
      </c>
      <c r="M13561" s="34">
        <v>21.574493408203125</v>
      </c>
      <c r="N13561" s="35">
        <v>6.4563654363155365E-2</v>
      </c>
      <c r="O13561">
        <v>140</v>
      </c>
      <c r="P13561">
        <v>0</v>
      </c>
    </row>
    <row r="13562" spans="1:16" x14ac:dyDescent="0.35">
      <c r="A13562" s="5" t="s">
        <v>5216</v>
      </c>
      <c r="B13562" t="s">
        <v>7016</v>
      </c>
      <c r="C13562" t="s">
        <v>7017</v>
      </c>
      <c r="D13562" t="s">
        <v>7018</v>
      </c>
      <c r="E13562" t="s">
        <v>54</v>
      </c>
      <c r="F13562" s="11" t="s">
        <v>7019</v>
      </c>
      <c r="G13562" s="11" t="s">
        <v>7021</v>
      </c>
      <c r="H13562" t="s">
        <v>55</v>
      </c>
      <c r="I13562" s="11" t="s">
        <v>65</v>
      </c>
      <c r="J13562">
        <v>1</v>
      </c>
      <c r="K13562" s="34">
        <v>62.660373687744141</v>
      </c>
      <c r="L13562" s="34">
        <v>21.268966674804688</v>
      </c>
      <c r="M13562" s="34">
        <v>19.517019271850586</v>
      </c>
      <c r="N13562" s="35">
        <v>0.3694455623626709</v>
      </c>
      <c r="O13562">
        <v>139</v>
      </c>
      <c r="P13562">
        <v>0</v>
      </c>
    </row>
    <row r="13563" spans="1:16" x14ac:dyDescent="0.35">
      <c r="A13563" s="5" t="s">
        <v>5217</v>
      </c>
      <c r="B13563" t="s">
        <v>7016</v>
      </c>
      <c r="C13563" t="s">
        <v>7017</v>
      </c>
      <c r="D13563" t="s">
        <v>7018</v>
      </c>
      <c r="E13563" t="s">
        <v>54</v>
      </c>
      <c r="F13563" s="11" t="s">
        <v>7019</v>
      </c>
      <c r="G13563" s="11" t="s">
        <v>7021</v>
      </c>
      <c r="H13563" t="s">
        <v>55</v>
      </c>
      <c r="I13563" s="11" t="s">
        <v>65</v>
      </c>
      <c r="J13563">
        <v>2</v>
      </c>
      <c r="K13563" s="34">
        <v>62.419944763183594</v>
      </c>
      <c r="L13563" s="34">
        <v>19.232728958129883</v>
      </c>
      <c r="M13563" s="34">
        <v>17.679843902587891</v>
      </c>
      <c r="N13563" s="35">
        <v>0.32725447416305542</v>
      </c>
      <c r="O13563">
        <v>139</v>
      </c>
      <c r="P13563">
        <v>0</v>
      </c>
    </row>
    <row r="13564" spans="1:16" x14ac:dyDescent="0.35">
      <c r="A13564" s="5" t="s">
        <v>5218</v>
      </c>
      <c r="B13564" t="s">
        <v>7016</v>
      </c>
      <c r="C13564" t="s">
        <v>7017</v>
      </c>
      <c r="D13564" t="s">
        <v>7018</v>
      </c>
      <c r="E13564" t="s">
        <v>54</v>
      </c>
      <c r="F13564" s="11" t="s">
        <v>7019</v>
      </c>
      <c r="G13564" s="11" t="s">
        <v>7021</v>
      </c>
      <c r="H13564" t="s">
        <v>55</v>
      </c>
      <c r="I13564" s="11" t="s">
        <v>65</v>
      </c>
      <c r="J13564">
        <v>3</v>
      </c>
      <c r="K13564" s="34">
        <v>62.104900360107422</v>
      </c>
      <c r="L13564" s="34">
        <v>17.475835800170898</v>
      </c>
      <c r="M13564" s="34">
        <v>16.061546325683594</v>
      </c>
      <c r="N13564" s="35">
        <v>0.2973187267780304</v>
      </c>
      <c r="O13564">
        <v>139</v>
      </c>
      <c r="P13564">
        <v>0</v>
      </c>
    </row>
    <row r="13565" spans="1:16" x14ac:dyDescent="0.35">
      <c r="A13565" s="5" t="s">
        <v>5219</v>
      </c>
      <c r="B13565" t="s">
        <v>7016</v>
      </c>
      <c r="C13565" t="s">
        <v>7017</v>
      </c>
      <c r="D13565" t="s">
        <v>7018</v>
      </c>
      <c r="E13565" t="s">
        <v>54</v>
      </c>
      <c r="F13565" s="11" t="s">
        <v>7019</v>
      </c>
      <c r="G13565" s="11" t="s">
        <v>7021</v>
      </c>
      <c r="H13565" t="s">
        <v>55</v>
      </c>
      <c r="I13565" s="11" t="s">
        <v>65</v>
      </c>
      <c r="J13565">
        <v>4</v>
      </c>
      <c r="K13565" s="34">
        <v>61.892261505126953</v>
      </c>
      <c r="L13565" s="34">
        <v>15.985169410705566</v>
      </c>
      <c r="M13565" s="34">
        <v>14.653420448303223</v>
      </c>
      <c r="N13565" s="35">
        <v>0.28031525015830994</v>
      </c>
      <c r="O13565">
        <v>139</v>
      </c>
      <c r="P13565">
        <v>0</v>
      </c>
    </row>
    <row r="13566" spans="1:16" x14ac:dyDescent="0.35">
      <c r="A13566" s="5" t="s">
        <v>5220</v>
      </c>
      <c r="B13566" t="s">
        <v>7016</v>
      </c>
      <c r="C13566" t="s">
        <v>7017</v>
      </c>
      <c r="D13566" t="s">
        <v>7018</v>
      </c>
      <c r="E13566" t="s">
        <v>54</v>
      </c>
      <c r="F13566" s="11" t="s">
        <v>7019</v>
      </c>
      <c r="G13566" s="11" t="s">
        <v>7021</v>
      </c>
      <c r="H13566" t="s">
        <v>55</v>
      </c>
      <c r="I13566" s="11" t="s">
        <v>65</v>
      </c>
      <c r="J13566">
        <v>5</v>
      </c>
      <c r="K13566" s="34">
        <v>61.665515899658203</v>
      </c>
      <c r="L13566" s="34">
        <v>20.937982559204102</v>
      </c>
      <c r="M13566" s="34">
        <v>19.09373664855957</v>
      </c>
      <c r="N13566" s="35">
        <v>0.38537552952766418</v>
      </c>
      <c r="O13566">
        <v>139</v>
      </c>
      <c r="P13566">
        <v>0</v>
      </c>
    </row>
    <row r="13567" spans="1:16" x14ac:dyDescent="0.35">
      <c r="A13567" s="5" t="s">
        <v>5221</v>
      </c>
      <c r="B13567" t="s">
        <v>7016</v>
      </c>
      <c r="C13567" t="s">
        <v>7017</v>
      </c>
      <c r="D13567" t="s">
        <v>7018</v>
      </c>
      <c r="E13567" t="s">
        <v>54</v>
      </c>
      <c r="F13567" s="11" t="s">
        <v>7019</v>
      </c>
      <c r="G13567" s="11" t="s">
        <v>7021</v>
      </c>
      <c r="H13567" t="s">
        <v>55</v>
      </c>
      <c r="I13567" s="11" t="s">
        <v>65</v>
      </c>
      <c r="J13567">
        <v>6</v>
      </c>
      <c r="K13567" s="34">
        <v>61.590541839599609</v>
      </c>
      <c r="L13567" s="34">
        <v>32.583831787109375</v>
      </c>
      <c r="M13567" s="34">
        <v>29.951057434082031</v>
      </c>
      <c r="N13567" s="35">
        <v>0.55068260431289673</v>
      </c>
      <c r="O13567">
        <v>139</v>
      </c>
      <c r="P13567">
        <v>0</v>
      </c>
    </row>
    <row r="13568" spans="1:16" x14ac:dyDescent="0.35">
      <c r="A13568" s="5" t="s">
        <v>5222</v>
      </c>
      <c r="B13568" t="s">
        <v>7016</v>
      </c>
      <c r="C13568" t="s">
        <v>7017</v>
      </c>
      <c r="D13568" t="s">
        <v>7018</v>
      </c>
      <c r="E13568" t="s">
        <v>54</v>
      </c>
      <c r="F13568" s="11" t="s">
        <v>7019</v>
      </c>
      <c r="G13568" s="11" t="s">
        <v>7021</v>
      </c>
      <c r="H13568" t="s">
        <v>55</v>
      </c>
      <c r="I13568" s="11" t="s">
        <v>65</v>
      </c>
      <c r="J13568">
        <v>7</v>
      </c>
      <c r="K13568" s="34">
        <v>61.660541534423828</v>
      </c>
      <c r="L13568" s="34">
        <v>64.925994873046875</v>
      </c>
      <c r="M13568" s="34">
        <v>62.719394683837891</v>
      </c>
      <c r="N13568" s="35">
        <v>0.48661547899246216</v>
      </c>
      <c r="O13568">
        <v>139</v>
      </c>
      <c r="P13568">
        <v>0</v>
      </c>
    </row>
    <row r="13569" spans="1:16" x14ac:dyDescent="0.35">
      <c r="A13569" s="5" t="s">
        <v>5223</v>
      </c>
      <c r="B13569" t="s">
        <v>7016</v>
      </c>
      <c r="C13569" t="s">
        <v>7017</v>
      </c>
      <c r="D13569" t="s">
        <v>7018</v>
      </c>
      <c r="E13569" t="s">
        <v>54</v>
      </c>
      <c r="F13569" s="11" t="s">
        <v>7019</v>
      </c>
      <c r="G13569" s="11" t="s">
        <v>7021</v>
      </c>
      <c r="H13569" t="s">
        <v>55</v>
      </c>
      <c r="I13569" s="11" t="s">
        <v>65</v>
      </c>
      <c r="J13569">
        <v>8</v>
      </c>
      <c r="K13569" s="34">
        <v>62.360610961914063</v>
      </c>
      <c r="L13569" s="34">
        <v>141.3646240234375</v>
      </c>
      <c r="M13569" s="34">
        <v>138.86518859863281</v>
      </c>
      <c r="N13569" s="35">
        <v>0.61198770999908447</v>
      </c>
      <c r="O13569">
        <v>139</v>
      </c>
      <c r="P13569">
        <v>0</v>
      </c>
    </row>
    <row r="13570" spans="1:16" x14ac:dyDescent="0.35">
      <c r="A13570" s="5" t="s">
        <v>5224</v>
      </c>
      <c r="B13570" t="s">
        <v>7016</v>
      </c>
      <c r="C13570" t="s">
        <v>7017</v>
      </c>
      <c r="D13570" t="s">
        <v>7018</v>
      </c>
      <c r="E13570" t="s">
        <v>54</v>
      </c>
      <c r="F13570" s="11" t="s">
        <v>7019</v>
      </c>
      <c r="G13570" s="11" t="s">
        <v>7021</v>
      </c>
      <c r="H13570" t="s">
        <v>55</v>
      </c>
      <c r="I13570" s="11" t="s">
        <v>65</v>
      </c>
      <c r="J13570">
        <v>9</v>
      </c>
      <c r="K13570" s="34">
        <v>63.716598510742188</v>
      </c>
      <c r="L13570" s="34">
        <v>262.17361450195313</v>
      </c>
      <c r="M13570" s="34">
        <v>259.32135009765625</v>
      </c>
      <c r="N13570" s="35">
        <v>0.78691017627716064</v>
      </c>
      <c r="O13570">
        <v>139</v>
      </c>
      <c r="P13570">
        <v>0</v>
      </c>
    </row>
    <row r="13571" spans="1:16" x14ac:dyDescent="0.35">
      <c r="A13571" s="5" t="s">
        <v>5225</v>
      </c>
      <c r="B13571" t="s">
        <v>7016</v>
      </c>
      <c r="C13571" t="s">
        <v>7017</v>
      </c>
      <c r="D13571" t="s">
        <v>7018</v>
      </c>
      <c r="E13571" t="s">
        <v>54</v>
      </c>
      <c r="F13571" s="11" t="s">
        <v>7019</v>
      </c>
      <c r="G13571" s="11" t="s">
        <v>7021</v>
      </c>
      <c r="H13571" t="s">
        <v>55</v>
      </c>
      <c r="I13571" s="11" t="s">
        <v>65</v>
      </c>
      <c r="J13571">
        <v>10</v>
      </c>
      <c r="K13571" s="34">
        <v>66.031295776367188</v>
      </c>
      <c r="L13571" s="34">
        <v>349.06341552734375</v>
      </c>
      <c r="M13571" s="34">
        <v>346.13079833984375</v>
      </c>
      <c r="N13571" s="35">
        <v>0.86242783069610596</v>
      </c>
      <c r="O13571">
        <v>139</v>
      </c>
      <c r="P13571">
        <v>0</v>
      </c>
    </row>
    <row r="13572" spans="1:16" x14ac:dyDescent="0.35">
      <c r="A13572" s="5" t="s">
        <v>5226</v>
      </c>
      <c r="B13572" t="s">
        <v>7016</v>
      </c>
      <c r="C13572" t="s">
        <v>7017</v>
      </c>
      <c r="D13572" t="s">
        <v>7018</v>
      </c>
      <c r="E13572" t="s">
        <v>54</v>
      </c>
      <c r="F13572" s="11" t="s">
        <v>7019</v>
      </c>
      <c r="G13572" s="11" t="s">
        <v>7021</v>
      </c>
      <c r="H13572" t="s">
        <v>55</v>
      </c>
      <c r="I13572" s="11" t="s">
        <v>65</v>
      </c>
      <c r="J13572">
        <v>11</v>
      </c>
      <c r="K13572" s="34">
        <v>68.420814514160156</v>
      </c>
      <c r="L13572" s="34">
        <v>346.729248046875</v>
      </c>
      <c r="M13572" s="34">
        <v>343.17315673828125</v>
      </c>
      <c r="N13572" s="35">
        <v>0.92086797952651978</v>
      </c>
      <c r="O13572">
        <v>139</v>
      </c>
      <c r="P13572">
        <v>0</v>
      </c>
    </row>
    <row r="13573" spans="1:16" x14ac:dyDescent="0.35">
      <c r="A13573" s="5" t="s">
        <v>5227</v>
      </c>
      <c r="B13573" t="s">
        <v>7016</v>
      </c>
      <c r="C13573" t="s">
        <v>7017</v>
      </c>
      <c r="D13573" t="s">
        <v>7018</v>
      </c>
      <c r="E13573" t="s">
        <v>54</v>
      </c>
      <c r="F13573" s="11" t="s">
        <v>7019</v>
      </c>
      <c r="G13573" s="11" t="s">
        <v>7021</v>
      </c>
      <c r="H13573" t="s">
        <v>55</v>
      </c>
      <c r="I13573" s="11" t="s">
        <v>65</v>
      </c>
      <c r="J13573">
        <v>12</v>
      </c>
      <c r="K13573" s="34">
        <v>70.028465270996094</v>
      </c>
      <c r="L13573" s="34">
        <v>301.94265747070313</v>
      </c>
      <c r="M13573" s="34">
        <v>298.974365234375</v>
      </c>
      <c r="N13573" s="35">
        <v>0.79521298408508301</v>
      </c>
      <c r="O13573">
        <v>139</v>
      </c>
      <c r="P13573">
        <v>0</v>
      </c>
    </row>
    <row r="13574" spans="1:16" x14ac:dyDescent="0.35">
      <c r="A13574" s="5" t="s">
        <v>5228</v>
      </c>
      <c r="B13574" t="s">
        <v>7016</v>
      </c>
      <c r="C13574" t="s">
        <v>7017</v>
      </c>
      <c r="D13574" t="s">
        <v>7018</v>
      </c>
      <c r="E13574" t="s">
        <v>54</v>
      </c>
      <c r="F13574" s="11" t="s">
        <v>7019</v>
      </c>
      <c r="G13574" s="11" t="s">
        <v>7021</v>
      </c>
      <c r="H13574" t="s">
        <v>55</v>
      </c>
      <c r="I13574" s="11" t="s">
        <v>65</v>
      </c>
      <c r="J13574">
        <v>13</v>
      </c>
      <c r="K13574" s="34">
        <v>71.296943664550781</v>
      </c>
      <c r="L13574" s="34">
        <v>251.16506958007813</v>
      </c>
      <c r="M13574" s="34">
        <v>248.5604248046875</v>
      </c>
      <c r="N13574" s="35">
        <v>0.70201712846755981</v>
      </c>
      <c r="O13574">
        <v>139</v>
      </c>
      <c r="P13574">
        <v>0</v>
      </c>
    </row>
    <row r="13575" spans="1:16" x14ac:dyDescent="0.35">
      <c r="A13575" s="5" t="s">
        <v>5229</v>
      </c>
      <c r="B13575" t="s">
        <v>7016</v>
      </c>
      <c r="C13575" t="s">
        <v>7017</v>
      </c>
      <c r="D13575" t="s">
        <v>7018</v>
      </c>
      <c r="E13575" t="s">
        <v>54</v>
      </c>
      <c r="F13575" s="11" t="s">
        <v>7019</v>
      </c>
      <c r="G13575" s="11" t="s">
        <v>7021</v>
      </c>
      <c r="H13575" t="s">
        <v>55</v>
      </c>
      <c r="I13575" s="11" t="s">
        <v>65</v>
      </c>
      <c r="J13575">
        <v>14</v>
      </c>
      <c r="K13575" s="34">
        <v>72.150558471679688</v>
      </c>
      <c r="L13575" s="34">
        <v>228.46400451660156</v>
      </c>
      <c r="M13575" s="34">
        <v>226.15168762207031</v>
      </c>
      <c r="N13575" s="35">
        <v>0.63502109050750732</v>
      </c>
      <c r="O13575">
        <v>139</v>
      </c>
      <c r="P13575">
        <v>0</v>
      </c>
    </row>
    <row r="13576" spans="1:16" x14ac:dyDescent="0.35">
      <c r="A13576" s="5" t="s">
        <v>5230</v>
      </c>
      <c r="B13576" t="s">
        <v>7016</v>
      </c>
      <c r="C13576" t="s">
        <v>7017</v>
      </c>
      <c r="D13576" t="s">
        <v>7018</v>
      </c>
      <c r="E13576" t="s">
        <v>54</v>
      </c>
      <c r="F13576" s="11" t="s">
        <v>7019</v>
      </c>
      <c r="G13576" s="11" t="s">
        <v>7021</v>
      </c>
      <c r="H13576" t="s">
        <v>55</v>
      </c>
      <c r="I13576" s="11" t="s">
        <v>65</v>
      </c>
      <c r="J13576">
        <v>15</v>
      </c>
      <c r="K13576" s="34">
        <v>72.453620910644531</v>
      </c>
      <c r="L13576" s="34">
        <v>200.79069519042969</v>
      </c>
      <c r="M13576" s="34">
        <v>199.71525573730469</v>
      </c>
      <c r="N13576" s="35">
        <v>0.39877188205718994</v>
      </c>
      <c r="O13576">
        <v>139</v>
      </c>
      <c r="P13576">
        <v>0</v>
      </c>
    </row>
    <row r="13577" spans="1:16" x14ac:dyDescent="0.35">
      <c r="A13577" s="5" t="s">
        <v>5231</v>
      </c>
      <c r="B13577" t="s">
        <v>7016</v>
      </c>
      <c r="C13577" t="s">
        <v>7017</v>
      </c>
      <c r="D13577" t="s">
        <v>7018</v>
      </c>
      <c r="E13577" t="s">
        <v>54</v>
      </c>
      <c r="F13577" s="11" t="s">
        <v>7019</v>
      </c>
      <c r="G13577" s="11" t="s">
        <v>7021</v>
      </c>
      <c r="H13577" t="s">
        <v>55</v>
      </c>
      <c r="I13577" s="11" t="s">
        <v>65</v>
      </c>
      <c r="J13577">
        <v>16</v>
      </c>
      <c r="K13577" s="34">
        <v>71.978584289550781</v>
      </c>
      <c r="L13577" s="34">
        <v>158.54376220703125</v>
      </c>
      <c r="M13577" s="34">
        <v>157.43852233886719</v>
      </c>
      <c r="N13577" s="35">
        <v>0.37782564759254456</v>
      </c>
      <c r="O13577">
        <v>139</v>
      </c>
      <c r="P13577">
        <v>0</v>
      </c>
    </row>
    <row r="13578" spans="1:16" x14ac:dyDescent="0.35">
      <c r="A13578" s="5" t="s">
        <v>5232</v>
      </c>
      <c r="B13578" t="s">
        <v>7016</v>
      </c>
      <c r="C13578" t="s">
        <v>7017</v>
      </c>
      <c r="D13578" t="s">
        <v>7018</v>
      </c>
      <c r="E13578" t="s">
        <v>54</v>
      </c>
      <c r="F13578" s="11" t="s">
        <v>7019</v>
      </c>
      <c r="G13578" s="11" t="s">
        <v>7021</v>
      </c>
      <c r="H13578" t="s">
        <v>55</v>
      </c>
      <c r="I13578" s="11" t="s">
        <v>65</v>
      </c>
      <c r="J13578">
        <v>17</v>
      </c>
      <c r="K13578" s="34">
        <v>71.275108337402344</v>
      </c>
      <c r="L13578" s="34">
        <v>102.90892028808594</v>
      </c>
      <c r="M13578" s="34">
        <v>107.92100524902344</v>
      </c>
      <c r="N13578" s="35">
        <v>1.0900332927703857</v>
      </c>
      <c r="O13578">
        <v>139</v>
      </c>
      <c r="P13578">
        <v>0</v>
      </c>
    </row>
    <row r="13579" spans="1:16" x14ac:dyDescent="0.35">
      <c r="A13579" s="5" t="s">
        <v>5233</v>
      </c>
      <c r="B13579" t="s">
        <v>7016</v>
      </c>
      <c r="C13579" t="s">
        <v>7017</v>
      </c>
      <c r="D13579" t="s">
        <v>7018</v>
      </c>
      <c r="E13579" t="s">
        <v>54</v>
      </c>
      <c r="F13579" s="11" t="s">
        <v>7019</v>
      </c>
      <c r="G13579" s="11" t="s">
        <v>7021</v>
      </c>
      <c r="H13579" t="s">
        <v>55</v>
      </c>
      <c r="I13579" s="11" t="s">
        <v>65</v>
      </c>
      <c r="J13579">
        <v>18</v>
      </c>
      <c r="K13579" s="34">
        <v>70.246452331542969</v>
      </c>
      <c r="L13579" s="34">
        <v>62.695529937744141</v>
      </c>
      <c r="M13579" s="34">
        <v>65.473709106445313</v>
      </c>
      <c r="N13579" s="35">
        <v>0.59256249666213989</v>
      </c>
      <c r="O13579">
        <v>139</v>
      </c>
      <c r="P13579">
        <v>0</v>
      </c>
    </row>
    <row r="13580" spans="1:16" x14ac:dyDescent="0.35">
      <c r="A13580" s="5" t="s">
        <v>5234</v>
      </c>
      <c r="B13580" t="s">
        <v>7016</v>
      </c>
      <c r="C13580" t="s">
        <v>7017</v>
      </c>
      <c r="D13580" t="s">
        <v>7018</v>
      </c>
      <c r="E13580" t="s">
        <v>54</v>
      </c>
      <c r="F13580" s="11" t="s">
        <v>7019</v>
      </c>
      <c r="G13580" s="11" t="s">
        <v>7021</v>
      </c>
      <c r="H13580" t="s">
        <v>55</v>
      </c>
      <c r="I13580" s="11" t="s">
        <v>65</v>
      </c>
      <c r="J13580">
        <v>19</v>
      </c>
      <c r="K13580" s="34">
        <v>68.724662780761719</v>
      </c>
      <c r="L13580" s="34">
        <v>41.57342529296875</v>
      </c>
      <c r="M13580" s="34">
        <v>43.224609375</v>
      </c>
      <c r="N13580" s="35">
        <v>0.34471309185028076</v>
      </c>
      <c r="O13580">
        <v>139</v>
      </c>
      <c r="P13580">
        <v>0</v>
      </c>
    </row>
    <row r="13581" spans="1:16" x14ac:dyDescent="0.35">
      <c r="A13581" s="5" t="s">
        <v>5235</v>
      </c>
      <c r="B13581" t="s">
        <v>7016</v>
      </c>
      <c r="C13581" t="s">
        <v>7017</v>
      </c>
      <c r="D13581" t="s">
        <v>7018</v>
      </c>
      <c r="E13581" t="s">
        <v>54</v>
      </c>
      <c r="F13581" s="11" t="s">
        <v>7019</v>
      </c>
      <c r="G13581" s="11" t="s">
        <v>7021</v>
      </c>
      <c r="H13581" t="s">
        <v>55</v>
      </c>
      <c r="I13581" s="11" t="s">
        <v>65</v>
      </c>
      <c r="J13581">
        <v>20</v>
      </c>
      <c r="K13581" s="34">
        <v>66.715705871582031</v>
      </c>
      <c r="L13581" s="34">
        <v>37.769168853759766</v>
      </c>
      <c r="M13581" s="34">
        <v>39.170249938964844</v>
      </c>
      <c r="N13581" s="35">
        <v>0.29129058122634888</v>
      </c>
      <c r="O13581">
        <v>139</v>
      </c>
      <c r="P13581">
        <v>0</v>
      </c>
    </row>
    <row r="13582" spans="1:16" x14ac:dyDescent="0.35">
      <c r="A13582" s="5" t="s">
        <v>5236</v>
      </c>
      <c r="B13582" t="s">
        <v>7016</v>
      </c>
      <c r="C13582" t="s">
        <v>7017</v>
      </c>
      <c r="D13582" t="s">
        <v>7018</v>
      </c>
      <c r="E13582" t="s">
        <v>54</v>
      </c>
      <c r="F13582" s="11" t="s">
        <v>7019</v>
      </c>
      <c r="G13582" s="11" t="s">
        <v>7021</v>
      </c>
      <c r="H13582" t="s">
        <v>55</v>
      </c>
      <c r="I13582" s="11" t="s">
        <v>65</v>
      </c>
      <c r="J13582">
        <v>21</v>
      </c>
      <c r="K13582" s="34">
        <v>64.852485656738281</v>
      </c>
      <c r="L13582" s="34">
        <v>33.850509643554688</v>
      </c>
      <c r="M13582" s="34">
        <v>35.098854064941406</v>
      </c>
      <c r="N13582" s="35">
        <v>0.25961479544639587</v>
      </c>
      <c r="O13582">
        <v>139</v>
      </c>
      <c r="P13582">
        <v>0</v>
      </c>
    </row>
    <row r="13583" spans="1:16" x14ac:dyDescent="0.35">
      <c r="A13583" s="5" t="s">
        <v>5237</v>
      </c>
      <c r="B13583" t="s">
        <v>7016</v>
      </c>
      <c r="C13583" t="s">
        <v>7017</v>
      </c>
      <c r="D13583" t="s">
        <v>7018</v>
      </c>
      <c r="E13583" t="s">
        <v>54</v>
      </c>
      <c r="F13583" s="11" t="s">
        <v>7019</v>
      </c>
      <c r="G13583" s="11" t="s">
        <v>7021</v>
      </c>
      <c r="H13583" t="s">
        <v>55</v>
      </c>
      <c r="I13583" s="11" t="s">
        <v>65</v>
      </c>
      <c r="J13583">
        <v>22</v>
      </c>
      <c r="K13583" s="34">
        <v>63.790252685546875</v>
      </c>
      <c r="L13583" s="34">
        <v>30.437028884887695</v>
      </c>
      <c r="M13583" s="34">
        <v>29.316755294799805</v>
      </c>
      <c r="N13583" s="35">
        <v>0.23685579001903534</v>
      </c>
      <c r="O13583">
        <v>139</v>
      </c>
      <c r="P13583">
        <v>0</v>
      </c>
    </row>
    <row r="13584" spans="1:16" x14ac:dyDescent="0.35">
      <c r="A13584" s="5" t="s">
        <v>5238</v>
      </c>
      <c r="B13584" t="s">
        <v>7016</v>
      </c>
      <c r="C13584" t="s">
        <v>7017</v>
      </c>
      <c r="D13584" t="s">
        <v>7018</v>
      </c>
      <c r="E13584" t="s">
        <v>54</v>
      </c>
      <c r="F13584" s="11" t="s">
        <v>7019</v>
      </c>
      <c r="G13584" s="11" t="s">
        <v>7021</v>
      </c>
      <c r="H13584" t="s">
        <v>55</v>
      </c>
      <c r="I13584" s="11" t="s">
        <v>65</v>
      </c>
      <c r="J13584">
        <v>23</v>
      </c>
      <c r="K13584" s="34">
        <v>63.225841522216797</v>
      </c>
      <c r="L13584" s="34">
        <v>26.212442398071289</v>
      </c>
      <c r="M13584" s="34">
        <v>25.37794303894043</v>
      </c>
      <c r="N13584" s="35">
        <v>0.1743009090423584</v>
      </c>
      <c r="O13584">
        <v>139</v>
      </c>
      <c r="P13584">
        <v>0</v>
      </c>
    </row>
    <row r="13585" spans="1:16" x14ac:dyDescent="0.35">
      <c r="A13585" s="5" t="s">
        <v>5239</v>
      </c>
      <c r="B13585" t="s">
        <v>7016</v>
      </c>
      <c r="C13585" t="s">
        <v>7017</v>
      </c>
      <c r="D13585" t="s">
        <v>7018</v>
      </c>
      <c r="E13585" t="s">
        <v>54</v>
      </c>
      <c r="F13585" s="11" t="s">
        <v>7019</v>
      </c>
      <c r="G13585" s="11" t="s">
        <v>7021</v>
      </c>
      <c r="H13585" t="s">
        <v>55</v>
      </c>
      <c r="I13585" s="11" t="s">
        <v>65</v>
      </c>
      <c r="J13585">
        <v>24</v>
      </c>
      <c r="K13585" s="34">
        <v>62.901145935058594</v>
      </c>
      <c r="L13585" s="34">
        <v>22.104957580566406</v>
      </c>
      <c r="M13585" s="34">
        <v>21.451446533203125</v>
      </c>
      <c r="N13585" s="35">
        <v>0.13610760867595673</v>
      </c>
      <c r="O13585">
        <v>139</v>
      </c>
      <c r="P13585">
        <v>0</v>
      </c>
    </row>
    <row r="13586" spans="1:16" x14ac:dyDescent="0.35">
      <c r="A13586" s="5" t="s">
        <v>5240</v>
      </c>
      <c r="B13586" t="s">
        <v>7016</v>
      </c>
      <c r="C13586" t="s">
        <v>7017</v>
      </c>
      <c r="D13586" t="s">
        <v>7018</v>
      </c>
      <c r="E13586" t="s">
        <v>54</v>
      </c>
      <c r="F13586" s="11" t="s">
        <v>7019</v>
      </c>
      <c r="G13586" s="11" t="s">
        <v>7021</v>
      </c>
      <c r="H13586" t="s">
        <v>55</v>
      </c>
      <c r="I13586" s="11" t="s">
        <v>66</v>
      </c>
      <c r="J13586">
        <v>1</v>
      </c>
      <c r="K13586" s="34">
        <v>64.625389099121094</v>
      </c>
      <c r="L13586" s="34">
        <v>20.278240203857422</v>
      </c>
      <c r="M13586" s="34">
        <v>18.581029891967773</v>
      </c>
      <c r="N13586" s="35">
        <v>0.33829700946807861</v>
      </c>
      <c r="O13586">
        <v>139</v>
      </c>
      <c r="P13586">
        <v>0</v>
      </c>
    </row>
    <row r="13587" spans="1:16" x14ac:dyDescent="0.35">
      <c r="A13587" s="5" t="s">
        <v>5241</v>
      </c>
      <c r="B13587" t="s">
        <v>7016</v>
      </c>
      <c r="C13587" t="s">
        <v>7017</v>
      </c>
      <c r="D13587" t="s">
        <v>7018</v>
      </c>
      <c r="E13587" t="s">
        <v>54</v>
      </c>
      <c r="F13587" s="11" t="s">
        <v>7019</v>
      </c>
      <c r="G13587" s="11" t="s">
        <v>7021</v>
      </c>
      <c r="H13587" t="s">
        <v>55</v>
      </c>
      <c r="I13587" s="11" t="s">
        <v>66</v>
      </c>
      <c r="J13587">
        <v>2</v>
      </c>
      <c r="K13587" s="34">
        <v>64.461517333984375</v>
      </c>
      <c r="L13587" s="34">
        <v>18.343877792358398</v>
      </c>
      <c r="M13587" s="34">
        <v>16.843696594238281</v>
      </c>
      <c r="N13587" s="35">
        <v>0.29891616106033325</v>
      </c>
      <c r="O13587">
        <v>139</v>
      </c>
      <c r="P13587">
        <v>0</v>
      </c>
    </row>
    <row r="13588" spans="1:16" x14ac:dyDescent="0.35">
      <c r="A13588" s="5" t="s">
        <v>5242</v>
      </c>
      <c r="B13588" t="s">
        <v>7016</v>
      </c>
      <c r="C13588" t="s">
        <v>7017</v>
      </c>
      <c r="D13588" t="s">
        <v>7018</v>
      </c>
      <c r="E13588" t="s">
        <v>54</v>
      </c>
      <c r="F13588" s="11" t="s">
        <v>7019</v>
      </c>
      <c r="G13588" s="11" t="s">
        <v>7021</v>
      </c>
      <c r="H13588" t="s">
        <v>55</v>
      </c>
      <c r="I13588" s="11" t="s">
        <v>66</v>
      </c>
      <c r="J13588">
        <v>3</v>
      </c>
      <c r="K13588" s="34">
        <v>64.362152099609375</v>
      </c>
      <c r="L13588" s="34">
        <v>16.626178741455078</v>
      </c>
      <c r="M13588" s="34">
        <v>15.252176284790039</v>
      </c>
      <c r="N13588" s="35">
        <v>0.27339300513267517</v>
      </c>
      <c r="O13588">
        <v>139</v>
      </c>
      <c r="P13588">
        <v>0</v>
      </c>
    </row>
    <row r="13589" spans="1:16" x14ac:dyDescent="0.35">
      <c r="A13589" s="5" t="s">
        <v>5243</v>
      </c>
      <c r="B13589" t="s">
        <v>7016</v>
      </c>
      <c r="C13589" t="s">
        <v>7017</v>
      </c>
      <c r="D13589" t="s">
        <v>7018</v>
      </c>
      <c r="E13589" t="s">
        <v>54</v>
      </c>
      <c r="F13589" s="11" t="s">
        <v>7019</v>
      </c>
      <c r="G13589" s="11" t="s">
        <v>7021</v>
      </c>
      <c r="H13589" t="s">
        <v>55</v>
      </c>
      <c r="I13589" s="11" t="s">
        <v>66</v>
      </c>
      <c r="J13589">
        <v>4</v>
      </c>
      <c r="K13589" s="34">
        <v>64.168212890625</v>
      </c>
      <c r="L13589" s="34">
        <v>15.181760787963867</v>
      </c>
      <c r="M13589" s="34">
        <v>13.886165618896484</v>
      </c>
      <c r="N13589" s="35">
        <v>0.25822880864143372</v>
      </c>
      <c r="O13589">
        <v>139</v>
      </c>
      <c r="P13589">
        <v>0</v>
      </c>
    </row>
    <row r="13590" spans="1:16" x14ac:dyDescent="0.35">
      <c r="A13590" s="5" t="s">
        <v>5244</v>
      </c>
      <c r="B13590" t="s">
        <v>7016</v>
      </c>
      <c r="C13590" t="s">
        <v>7017</v>
      </c>
      <c r="D13590" t="s">
        <v>7018</v>
      </c>
      <c r="E13590" t="s">
        <v>54</v>
      </c>
      <c r="F13590" s="11" t="s">
        <v>7019</v>
      </c>
      <c r="G13590" s="11" t="s">
        <v>7021</v>
      </c>
      <c r="H13590" t="s">
        <v>55</v>
      </c>
      <c r="I13590" s="11" t="s">
        <v>66</v>
      </c>
      <c r="J13590">
        <v>5</v>
      </c>
      <c r="K13590" s="34">
        <v>63.937358856201172</v>
      </c>
      <c r="L13590" s="34">
        <v>20.188333511352539</v>
      </c>
      <c r="M13590" s="34">
        <v>18.386930465698242</v>
      </c>
      <c r="N13590" s="35">
        <v>0.36222535371780396</v>
      </c>
      <c r="O13590">
        <v>139</v>
      </c>
      <c r="P13590">
        <v>0</v>
      </c>
    </row>
    <row r="13591" spans="1:16" x14ac:dyDescent="0.35">
      <c r="A13591" s="5" t="s">
        <v>5245</v>
      </c>
      <c r="B13591" t="s">
        <v>7016</v>
      </c>
      <c r="C13591" t="s">
        <v>7017</v>
      </c>
      <c r="D13591" t="s">
        <v>7018</v>
      </c>
      <c r="E13591" t="s">
        <v>54</v>
      </c>
      <c r="F13591" s="11" t="s">
        <v>7019</v>
      </c>
      <c r="G13591" s="11" t="s">
        <v>7021</v>
      </c>
      <c r="H13591" t="s">
        <v>55</v>
      </c>
      <c r="I13591" s="11" t="s">
        <v>66</v>
      </c>
      <c r="J13591">
        <v>6</v>
      </c>
      <c r="K13591" s="34">
        <v>63.948486328125</v>
      </c>
      <c r="L13591" s="34">
        <v>32.177089691162109</v>
      </c>
      <c r="M13591" s="34">
        <v>29.549167633056641</v>
      </c>
      <c r="N13591" s="35">
        <v>0.53808301687240601</v>
      </c>
      <c r="O13591">
        <v>139</v>
      </c>
      <c r="P13591">
        <v>0</v>
      </c>
    </row>
    <row r="13592" spans="1:16" x14ac:dyDescent="0.35">
      <c r="A13592" s="5" t="s">
        <v>5246</v>
      </c>
      <c r="B13592" t="s">
        <v>7016</v>
      </c>
      <c r="C13592" t="s">
        <v>7017</v>
      </c>
      <c r="D13592" t="s">
        <v>7018</v>
      </c>
      <c r="E13592" t="s">
        <v>54</v>
      </c>
      <c r="F13592" s="11" t="s">
        <v>7019</v>
      </c>
      <c r="G13592" s="11" t="s">
        <v>7021</v>
      </c>
      <c r="H13592" t="s">
        <v>55</v>
      </c>
      <c r="I13592" s="11" t="s">
        <v>66</v>
      </c>
      <c r="J13592">
        <v>7</v>
      </c>
      <c r="K13592" s="34">
        <v>63.926349639892578</v>
      </c>
      <c r="L13592" s="34">
        <v>65.404350280761719</v>
      </c>
      <c r="M13592" s="34">
        <v>63.003829956054688</v>
      </c>
      <c r="N13592" s="35">
        <v>0.48017027974128723</v>
      </c>
      <c r="O13592">
        <v>139</v>
      </c>
      <c r="P13592">
        <v>0</v>
      </c>
    </row>
    <row r="13593" spans="1:16" x14ac:dyDescent="0.35">
      <c r="A13593" s="5" t="s">
        <v>5247</v>
      </c>
      <c r="B13593" t="s">
        <v>7016</v>
      </c>
      <c r="C13593" t="s">
        <v>7017</v>
      </c>
      <c r="D13593" t="s">
        <v>7018</v>
      </c>
      <c r="E13593" t="s">
        <v>54</v>
      </c>
      <c r="F13593" s="11" t="s">
        <v>7019</v>
      </c>
      <c r="G13593" s="11" t="s">
        <v>7021</v>
      </c>
      <c r="H13593" t="s">
        <v>55</v>
      </c>
      <c r="I13593" s="11" t="s">
        <v>66</v>
      </c>
      <c r="J13593">
        <v>8</v>
      </c>
      <c r="K13593" s="34">
        <v>64.7037353515625</v>
      </c>
      <c r="L13593" s="34">
        <v>145.00540161132813</v>
      </c>
      <c r="M13593" s="34">
        <v>141.43818664550781</v>
      </c>
      <c r="N13593" s="35">
        <v>0.72859567403793335</v>
      </c>
      <c r="O13593">
        <v>139</v>
      </c>
      <c r="P13593">
        <v>0</v>
      </c>
    </row>
    <row r="13594" spans="1:16" x14ac:dyDescent="0.35">
      <c r="A13594" s="5" t="s">
        <v>5248</v>
      </c>
      <c r="B13594" t="s">
        <v>7016</v>
      </c>
      <c r="C13594" t="s">
        <v>7017</v>
      </c>
      <c r="D13594" t="s">
        <v>7018</v>
      </c>
      <c r="E13594" t="s">
        <v>54</v>
      </c>
      <c r="F13594" s="11" t="s">
        <v>7019</v>
      </c>
      <c r="G13594" s="11" t="s">
        <v>7021</v>
      </c>
      <c r="H13594" t="s">
        <v>55</v>
      </c>
      <c r="I13594" s="11" t="s">
        <v>66</v>
      </c>
      <c r="J13594">
        <v>9</v>
      </c>
      <c r="K13594" s="34">
        <v>65.794952392578125</v>
      </c>
      <c r="L13594" s="34">
        <v>271.82351684570313</v>
      </c>
      <c r="M13594" s="34">
        <v>266.42950439453125</v>
      </c>
      <c r="N13594" s="35">
        <v>1.1534684896469116</v>
      </c>
      <c r="O13594">
        <v>139</v>
      </c>
      <c r="P13594">
        <v>0</v>
      </c>
    </row>
    <row r="13595" spans="1:16" x14ac:dyDescent="0.35">
      <c r="A13595" s="5" t="s">
        <v>5249</v>
      </c>
      <c r="B13595" t="s">
        <v>7016</v>
      </c>
      <c r="C13595" t="s">
        <v>7017</v>
      </c>
      <c r="D13595" t="s">
        <v>7018</v>
      </c>
      <c r="E13595" t="s">
        <v>54</v>
      </c>
      <c r="F13595" s="11" t="s">
        <v>7019</v>
      </c>
      <c r="G13595" s="11" t="s">
        <v>7021</v>
      </c>
      <c r="H13595" t="s">
        <v>55</v>
      </c>
      <c r="I13595" s="11" t="s">
        <v>66</v>
      </c>
      <c r="J13595">
        <v>10</v>
      </c>
      <c r="K13595" s="34">
        <v>68.263099670410156</v>
      </c>
      <c r="L13595" s="34">
        <v>362.652099609375</v>
      </c>
      <c r="M13595" s="34">
        <v>355.91513061523438</v>
      </c>
      <c r="N13595" s="35">
        <v>1.4448986053466797</v>
      </c>
      <c r="O13595">
        <v>139</v>
      </c>
      <c r="P13595">
        <v>0</v>
      </c>
    </row>
    <row r="13596" spans="1:16" x14ac:dyDescent="0.35">
      <c r="A13596" s="5" t="s">
        <v>5250</v>
      </c>
      <c r="B13596" t="s">
        <v>7016</v>
      </c>
      <c r="C13596" t="s">
        <v>7017</v>
      </c>
      <c r="D13596" t="s">
        <v>7018</v>
      </c>
      <c r="E13596" t="s">
        <v>54</v>
      </c>
      <c r="F13596" s="11" t="s">
        <v>7019</v>
      </c>
      <c r="G13596" s="11" t="s">
        <v>7021</v>
      </c>
      <c r="H13596" t="s">
        <v>55</v>
      </c>
      <c r="I13596" s="11" t="s">
        <v>66</v>
      </c>
      <c r="J13596">
        <v>11</v>
      </c>
      <c r="K13596" s="34">
        <v>70.751739501953125</v>
      </c>
      <c r="L13596" s="34">
        <v>359.91510009765625</v>
      </c>
      <c r="M13596" s="34">
        <v>353.09176635742188</v>
      </c>
      <c r="N13596" s="35">
        <v>1.4683496952056885</v>
      </c>
      <c r="O13596">
        <v>139</v>
      </c>
      <c r="P13596">
        <v>0</v>
      </c>
    </row>
    <row r="13597" spans="1:16" x14ac:dyDescent="0.35">
      <c r="A13597" s="5" t="s">
        <v>5251</v>
      </c>
      <c r="B13597" t="s">
        <v>7016</v>
      </c>
      <c r="C13597" t="s">
        <v>7017</v>
      </c>
      <c r="D13597" t="s">
        <v>7018</v>
      </c>
      <c r="E13597" t="s">
        <v>54</v>
      </c>
      <c r="F13597" s="11" t="s">
        <v>7019</v>
      </c>
      <c r="G13597" s="11" t="s">
        <v>7021</v>
      </c>
      <c r="H13597" t="s">
        <v>55</v>
      </c>
      <c r="I13597" s="11" t="s">
        <v>66</v>
      </c>
      <c r="J13597">
        <v>12</v>
      </c>
      <c r="K13597" s="34">
        <v>72.55426025390625</v>
      </c>
      <c r="L13597" s="34">
        <v>313.4879150390625</v>
      </c>
      <c r="M13597" s="34">
        <v>307.64999389648438</v>
      </c>
      <c r="N13597" s="35">
        <v>1.2483185529708862</v>
      </c>
      <c r="O13597">
        <v>139</v>
      </c>
      <c r="P13597">
        <v>0</v>
      </c>
    </row>
    <row r="13598" spans="1:16" x14ac:dyDescent="0.35">
      <c r="A13598" s="5" t="s">
        <v>5252</v>
      </c>
      <c r="B13598" t="s">
        <v>7016</v>
      </c>
      <c r="C13598" t="s">
        <v>7017</v>
      </c>
      <c r="D13598" t="s">
        <v>7018</v>
      </c>
      <c r="E13598" t="s">
        <v>54</v>
      </c>
      <c r="F13598" s="11" t="s">
        <v>7019</v>
      </c>
      <c r="G13598" s="11" t="s">
        <v>7021</v>
      </c>
      <c r="H13598" t="s">
        <v>55</v>
      </c>
      <c r="I13598" s="11" t="s">
        <v>66</v>
      </c>
      <c r="J13598">
        <v>13</v>
      </c>
      <c r="K13598" s="34">
        <v>73.983085632324219</v>
      </c>
      <c r="L13598" s="34">
        <v>259.98504638671875</v>
      </c>
      <c r="M13598" s="34">
        <v>255.09344482421875</v>
      </c>
      <c r="N13598" s="35">
        <v>1.0310312509536743</v>
      </c>
      <c r="O13598">
        <v>139</v>
      </c>
      <c r="P13598">
        <v>0</v>
      </c>
    </row>
    <row r="13599" spans="1:16" x14ac:dyDescent="0.35">
      <c r="A13599" s="5" t="s">
        <v>5253</v>
      </c>
      <c r="B13599" t="s">
        <v>7016</v>
      </c>
      <c r="C13599" t="s">
        <v>7017</v>
      </c>
      <c r="D13599" t="s">
        <v>7018</v>
      </c>
      <c r="E13599" t="s">
        <v>54</v>
      </c>
      <c r="F13599" s="11" t="s">
        <v>7019</v>
      </c>
      <c r="G13599" s="11" t="s">
        <v>7021</v>
      </c>
      <c r="H13599" t="s">
        <v>55</v>
      </c>
      <c r="I13599" s="11" t="s">
        <v>66</v>
      </c>
      <c r="J13599">
        <v>14</v>
      </c>
      <c r="K13599" s="34">
        <v>74.578628540039063</v>
      </c>
      <c r="L13599" s="34">
        <v>236.63348388671875</v>
      </c>
      <c r="M13599" s="34">
        <v>232.11605834960938</v>
      </c>
      <c r="N13599" s="35">
        <v>0.95462805032730103</v>
      </c>
      <c r="O13599">
        <v>139</v>
      </c>
      <c r="P13599">
        <v>0</v>
      </c>
    </row>
    <row r="13600" spans="1:16" x14ac:dyDescent="0.35">
      <c r="A13600" s="5" t="s">
        <v>5254</v>
      </c>
      <c r="B13600" t="s">
        <v>7016</v>
      </c>
      <c r="C13600" t="s">
        <v>7017</v>
      </c>
      <c r="D13600" t="s">
        <v>7018</v>
      </c>
      <c r="E13600" t="s">
        <v>54</v>
      </c>
      <c r="F13600" s="11" t="s">
        <v>7019</v>
      </c>
      <c r="G13600" s="11" t="s">
        <v>7021</v>
      </c>
      <c r="H13600" t="s">
        <v>55</v>
      </c>
      <c r="I13600" s="11" t="s">
        <v>66</v>
      </c>
      <c r="J13600">
        <v>15</v>
      </c>
      <c r="K13600" s="34">
        <v>74.774703979492188</v>
      </c>
      <c r="L13600" s="34">
        <v>208.14730834960938</v>
      </c>
      <c r="M13600" s="34">
        <v>204.7188720703125</v>
      </c>
      <c r="N13600" s="35">
        <v>0.84007495641708374</v>
      </c>
      <c r="O13600">
        <v>139</v>
      </c>
      <c r="P13600">
        <v>0</v>
      </c>
    </row>
    <row r="13601" spans="1:16" x14ac:dyDescent="0.35">
      <c r="A13601" s="5" t="s">
        <v>5255</v>
      </c>
      <c r="B13601" t="s">
        <v>7016</v>
      </c>
      <c r="C13601" t="s">
        <v>7017</v>
      </c>
      <c r="D13601" t="s">
        <v>7018</v>
      </c>
      <c r="E13601" t="s">
        <v>54</v>
      </c>
      <c r="F13601" s="11" t="s">
        <v>7019</v>
      </c>
      <c r="G13601" s="11" t="s">
        <v>7021</v>
      </c>
      <c r="H13601" t="s">
        <v>55</v>
      </c>
      <c r="I13601" s="11" t="s">
        <v>66</v>
      </c>
      <c r="J13601">
        <v>16</v>
      </c>
      <c r="K13601" s="34">
        <v>74.441299438476563</v>
      </c>
      <c r="L13601" s="34">
        <v>163.94142150878906</v>
      </c>
      <c r="M13601" s="34">
        <v>160.88558959960938</v>
      </c>
      <c r="N13601" s="35">
        <v>0.74101698398590088</v>
      </c>
      <c r="O13601">
        <v>139</v>
      </c>
      <c r="P13601">
        <v>0</v>
      </c>
    </row>
    <row r="13602" spans="1:16" x14ac:dyDescent="0.35">
      <c r="A13602" s="5" t="s">
        <v>5256</v>
      </c>
      <c r="B13602" t="s">
        <v>7016</v>
      </c>
      <c r="C13602" t="s">
        <v>7017</v>
      </c>
      <c r="D13602" t="s">
        <v>7018</v>
      </c>
      <c r="E13602" t="s">
        <v>54</v>
      </c>
      <c r="F13602" s="11" t="s">
        <v>7019</v>
      </c>
      <c r="G13602" s="11" t="s">
        <v>7021</v>
      </c>
      <c r="H13602" t="s">
        <v>55</v>
      </c>
      <c r="I13602" s="11" t="s">
        <v>66</v>
      </c>
      <c r="J13602">
        <v>17</v>
      </c>
      <c r="K13602" s="34">
        <v>73.647621154785156</v>
      </c>
      <c r="L13602" s="34">
        <v>105.96353912353516</v>
      </c>
      <c r="M13602" s="34">
        <v>109.70172119140625</v>
      </c>
      <c r="N13602" s="35">
        <v>0.79334068298339844</v>
      </c>
      <c r="O13602">
        <v>139</v>
      </c>
      <c r="P13602">
        <v>0</v>
      </c>
    </row>
    <row r="13603" spans="1:16" x14ac:dyDescent="0.35">
      <c r="A13603" s="5" t="s">
        <v>5257</v>
      </c>
      <c r="B13603" t="s">
        <v>7016</v>
      </c>
      <c r="C13603" t="s">
        <v>7017</v>
      </c>
      <c r="D13603" t="s">
        <v>7018</v>
      </c>
      <c r="E13603" t="s">
        <v>54</v>
      </c>
      <c r="F13603" s="11" t="s">
        <v>7019</v>
      </c>
      <c r="G13603" s="11" t="s">
        <v>7021</v>
      </c>
      <c r="H13603" t="s">
        <v>55</v>
      </c>
      <c r="I13603" s="11" t="s">
        <v>66</v>
      </c>
      <c r="J13603">
        <v>18</v>
      </c>
      <c r="K13603" s="34">
        <v>72.6380615234375</v>
      </c>
      <c r="L13603" s="34">
        <v>63.491405487060547</v>
      </c>
      <c r="M13603" s="34">
        <v>65.538055419921875</v>
      </c>
      <c r="N13603" s="35">
        <v>0.42788806557655334</v>
      </c>
      <c r="O13603">
        <v>139</v>
      </c>
      <c r="P13603">
        <v>0</v>
      </c>
    </row>
    <row r="13604" spans="1:16" x14ac:dyDescent="0.35">
      <c r="A13604" s="5" t="s">
        <v>5258</v>
      </c>
      <c r="B13604" t="s">
        <v>7016</v>
      </c>
      <c r="C13604" t="s">
        <v>7017</v>
      </c>
      <c r="D13604" t="s">
        <v>7018</v>
      </c>
      <c r="E13604" t="s">
        <v>54</v>
      </c>
      <c r="F13604" s="11" t="s">
        <v>7019</v>
      </c>
      <c r="G13604" s="11" t="s">
        <v>7021</v>
      </c>
      <c r="H13604" t="s">
        <v>55</v>
      </c>
      <c r="I13604" s="11" t="s">
        <v>66</v>
      </c>
      <c r="J13604">
        <v>19</v>
      </c>
      <c r="K13604" s="34">
        <v>70.916954040527344</v>
      </c>
      <c r="L13604" s="34">
        <v>41.2821044921875</v>
      </c>
      <c r="M13604" s="34">
        <v>42.615776062011719</v>
      </c>
      <c r="N13604" s="35">
        <v>0.27272522449493408</v>
      </c>
      <c r="O13604">
        <v>139</v>
      </c>
      <c r="P13604">
        <v>0</v>
      </c>
    </row>
    <row r="13605" spans="1:16" x14ac:dyDescent="0.35">
      <c r="A13605" s="5" t="s">
        <v>5259</v>
      </c>
      <c r="B13605" t="s">
        <v>7016</v>
      </c>
      <c r="C13605" t="s">
        <v>7017</v>
      </c>
      <c r="D13605" t="s">
        <v>7018</v>
      </c>
      <c r="E13605" t="s">
        <v>54</v>
      </c>
      <c r="F13605" s="11" t="s">
        <v>7019</v>
      </c>
      <c r="G13605" s="11" t="s">
        <v>7021</v>
      </c>
      <c r="H13605" t="s">
        <v>55</v>
      </c>
      <c r="I13605" s="11" t="s">
        <v>66</v>
      </c>
      <c r="J13605">
        <v>20</v>
      </c>
      <c r="K13605" s="34">
        <v>68.783447265625</v>
      </c>
      <c r="L13605" s="34">
        <v>37.111354827880859</v>
      </c>
      <c r="M13605" s="34">
        <v>38.354183197021484</v>
      </c>
      <c r="N13605" s="35">
        <v>0.25861087441444397</v>
      </c>
      <c r="O13605">
        <v>139</v>
      </c>
      <c r="P13605">
        <v>0</v>
      </c>
    </row>
    <row r="13606" spans="1:16" x14ac:dyDescent="0.35">
      <c r="A13606" s="5" t="s">
        <v>5260</v>
      </c>
      <c r="B13606" t="s">
        <v>7016</v>
      </c>
      <c r="C13606" t="s">
        <v>7017</v>
      </c>
      <c r="D13606" t="s">
        <v>7018</v>
      </c>
      <c r="E13606" t="s">
        <v>54</v>
      </c>
      <c r="F13606" s="11" t="s">
        <v>7019</v>
      </c>
      <c r="G13606" s="11" t="s">
        <v>7021</v>
      </c>
      <c r="H13606" t="s">
        <v>55</v>
      </c>
      <c r="I13606" s="11" t="s">
        <v>66</v>
      </c>
      <c r="J13606">
        <v>21</v>
      </c>
      <c r="K13606" s="34">
        <v>66.676521301269531</v>
      </c>
      <c r="L13606" s="34">
        <v>33.119205474853516</v>
      </c>
      <c r="M13606" s="34">
        <v>34.286693572998047</v>
      </c>
      <c r="N13606" s="35">
        <v>0.24164502322673798</v>
      </c>
      <c r="O13606">
        <v>139</v>
      </c>
      <c r="P13606">
        <v>0</v>
      </c>
    </row>
    <row r="13607" spans="1:16" x14ac:dyDescent="0.35">
      <c r="A13607" s="5" t="s">
        <v>5261</v>
      </c>
      <c r="B13607" t="s">
        <v>7016</v>
      </c>
      <c r="C13607" t="s">
        <v>7017</v>
      </c>
      <c r="D13607" t="s">
        <v>7018</v>
      </c>
      <c r="E13607" t="s">
        <v>54</v>
      </c>
      <c r="F13607" s="11" t="s">
        <v>7019</v>
      </c>
      <c r="G13607" s="11" t="s">
        <v>7021</v>
      </c>
      <c r="H13607" t="s">
        <v>55</v>
      </c>
      <c r="I13607" s="11" t="s">
        <v>66</v>
      </c>
      <c r="J13607">
        <v>22</v>
      </c>
      <c r="K13607" s="34">
        <v>65.623069763183594</v>
      </c>
      <c r="L13607" s="34">
        <v>29.526956558227539</v>
      </c>
      <c r="M13607" s="34">
        <v>28.385908126831055</v>
      </c>
      <c r="N13607" s="35">
        <v>0.23827219009399414</v>
      </c>
      <c r="O13607">
        <v>139</v>
      </c>
      <c r="P13607">
        <v>0</v>
      </c>
    </row>
    <row r="13608" spans="1:16" x14ac:dyDescent="0.35">
      <c r="A13608" s="5" t="s">
        <v>5262</v>
      </c>
      <c r="B13608" t="s">
        <v>7016</v>
      </c>
      <c r="C13608" t="s">
        <v>7017</v>
      </c>
      <c r="D13608" t="s">
        <v>7018</v>
      </c>
      <c r="E13608" t="s">
        <v>54</v>
      </c>
      <c r="F13608" s="11" t="s">
        <v>7019</v>
      </c>
      <c r="G13608" s="11" t="s">
        <v>7021</v>
      </c>
      <c r="H13608" t="s">
        <v>55</v>
      </c>
      <c r="I13608" s="11" t="s">
        <v>66</v>
      </c>
      <c r="J13608">
        <v>23</v>
      </c>
      <c r="K13608" s="34">
        <v>65.145530700683594</v>
      </c>
      <c r="L13608" s="34">
        <v>25.22130012512207</v>
      </c>
      <c r="M13608" s="34">
        <v>24.345909118652344</v>
      </c>
      <c r="N13608" s="35">
        <v>0.18046091496944427</v>
      </c>
      <c r="O13608">
        <v>139</v>
      </c>
      <c r="P13608">
        <v>0</v>
      </c>
    </row>
    <row r="13609" spans="1:16" x14ac:dyDescent="0.35">
      <c r="A13609" s="5" t="s">
        <v>5263</v>
      </c>
      <c r="B13609" t="s">
        <v>7016</v>
      </c>
      <c r="C13609" t="s">
        <v>7017</v>
      </c>
      <c r="D13609" t="s">
        <v>7018</v>
      </c>
      <c r="E13609" t="s">
        <v>54</v>
      </c>
      <c r="F13609" s="11" t="s">
        <v>7019</v>
      </c>
      <c r="G13609" s="11" t="s">
        <v>7021</v>
      </c>
      <c r="H13609" t="s">
        <v>55</v>
      </c>
      <c r="I13609" s="11" t="s">
        <v>66</v>
      </c>
      <c r="J13609">
        <v>24</v>
      </c>
      <c r="K13609" s="34">
        <v>64.779365539550781</v>
      </c>
      <c r="L13609" s="34">
        <v>21.163997650146484</v>
      </c>
      <c r="M13609" s="34">
        <v>20.48112678527832</v>
      </c>
      <c r="N13609" s="35">
        <v>0.13946935534477234</v>
      </c>
      <c r="O13609">
        <v>139</v>
      </c>
      <c r="P13609">
        <v>0</v>
      </c>
    </row>
    <row r="13610" spans="1:16" x14ac:dyDescent="0.35">
      <c r="A13610" s="5" t="s">
        <v>5264</v>
      </c>
      <c r="B13610" t="s">
        <v>7016</v>
      </c>
      <c r="C13610" t="s">
        <v>7017</v>
      </c>
      <c r="D13610" t="s">
        <v>7018</v>
      </c>
      <c r="E13610" t="s">
        <v>54</v>
      </c>
      <c r="F13610" s="11" t="s">
        <v>7019</v>
      </c>
      <c r="G13610" s="11" t="s">
        <v>7021</v>
      </c>
      <c r="H13610" t="s">
        <v>55</v>
      </c>
      <c r="I13610" s="11" t="s">
        <v>67</v>
      </c>
      <c r="J13610">
        <v>1</v>
      </c>
      <c r="K13610" s="34">
        <v>67.135009765625</v>
      </c>
      <c r="L13610" s="34">
        <v>20.390531539916992</v>
      </c>
      <c r="M13610" s="34">
        <v>18.70350456237793</v>
      </c>
      <c r="N13610" s="35">
        <v>0.34108409285545349</v>
      </c>
      <c r="O13610">
        <v>139</v>
      </c>
      <c r="P13610">
        <v>0</v>
      </c>
    </row>
    <row r="13611" spans="1:16" x14ac:dyDescent="0.35">
      <c r="A13611" s="5" t="s">
        <v>5265</v>
      </c>
      <c r="B13611" t="s">
        <v>7016</v>
      </c>
      <c r="C13611" t="s">
        <v>7017</v>
      </c>
      <c r="D13611" t="s">
        <v>7018</v>
      </c>
      <c r="E13611" t="s">
        <v>54</v>
      </c>
      <c r="F13611" s="11" t="s">
        <v>7019</v>
      </c>
      <c r="G13611" s="11" t="s">
        <v>7021</v>
      </c>
      <c r="H13611" t="s">
        <v>55</v>
      </c>
      <c r="I13611" s="11" t="s">
        <v>67</v>
      </c>
      <c r="J13611">
        <v>2</v>
      </c>
      <c r="K13611" s="34">
        <v>66.622062683105469</v>
      </c>
      <c r="L13611" s="34">
        <v>18.458984375</v>
      </c>
      <c r="M13611" s="34">
        <v>16.973894119262695</v>
      </c>
      <c r="N13611" s="35">
        <v>0.29986849427223206</v>
      </c>
      <c r="O13611">
        <v>139</v>
      </c>
      <c r="P13611">
        <v>0</v>
      </c>
    </row>
    <row r="13612" spans="1:16" x14ac:dyDescent="0.35">
      <c r="A13612" s="5" t="s">
        <v>5266</v>
      </c>
      <c r="B13612" t="s">
        <v>7016</v>
      </c>
      <c r="C13612" t="s">
        <v>7017</v>
      </c>
      <c r="D13612" t="s">
        <v>7018</v>
      </c>
      <c r="E13612" t="s">
        <v>54</v>
      </c>
      <c r="F13612" s="11" t="s">
        <v>7019</v>
      </c>
      <c r="G13612" s="11" t="s">
        <v>7021</v>
      </c>
      <c r="H13612" t="s">
        <v>55</v>
      </c>
      <c r="I13612" s="11" t="s">
        <v>67</v>
      </c>
      <c r="J13612">
        <v>3</v>
      </c>
      <c r="K13612" s="34">
        <v>66.366439819335938</v>
      </c>
      <c r="L13612" s="34">
        <v>16.734441757202148</v>
      </c>
      <c r="M13612" s="34">
        <v>15.379508018493652</v>
      </c>
      <c r="N13612" s="35">
        <v>0.2736935019493103</v>
      </c>
      <c r="O13612">
        <v>139</v>
      </c>
      <c r="P13612">
        <v>0</v>
      </c>
    </row>
    <row r="13613" spans="1:16" x14ac:dyDescent="0.35">
      <c r="A13613" s="5" t="s">
        <v>5267</v>
      </c>
      <c r="B13613" t="s">
        <v>7016</v>
      </c>
      <c r="C13613" t="s">
        <v>7017</v>
      </c>
      <c r="D13613" t="s">
        <v>7018</v>
      </c>
      <c r="E13613" t="s">
        <v>54</v>
      </c>
      <c r="F13613" s="11" t="s">
        <v>7019</v>
      </c>
      <c r="G13613" s="11" t="s">
        <v>7021</v>
      </c>
      <c r="H13613" t="s">
        <v>55</v>
      </c>
      <c r="I13613" s="11" t="s">
        <v>67</v>
      </c>
      <c r="J13613">
        <v>4</v>
      </c>
      <c r="K13613" s="34">
        <v>65.931343078613281</v>
      </c>
      <c r="L13613" s="34">
        <v>15.243026733398438</v>
      </c>
      <c r="M13613" s="34">
        <v>13.968567848205566</v>
      </c>
      <c r="N13613" s="35">
        <v>0.25710427761077881</v>
      </c>
      <c r="O13613">
        <v>139</v>
      </c>
      <c r="P13613">
        <v>0</v>
      </c>
    </row>
    <row r="13614" spans="1:16" x14ac:dyDescent="0.35">
      <c r="A13614" s="5" t="s">
        <v>5268</v>
      </c>
      <c r="B13614" t="s">
        <v>7016</v>
      </c>
      <c r="C13614" t="s">
        <v>7017</v>
      </c>
      <c r="D13614" t="s">
        <v>7018</v>
      </c>
      <c r="E13614" t="s">
        <v>54</v>
      </c>
      <c r="F13614" s="11" t="s">
        <v>7019</v>
      </c>
      <c r="G13614" s="11" t="s">
        <v>7021</v>
      </c>
      <c r="H13614" t="s">
        <v>55</v>
      </c>
      <c r="I13614" s="11" t="s">
        <v>67</v>
      </c>
      <c r="J13614">
        <v>5</v>
      </c>
      <c r="K13614" s="34">
        <v>65.609596252441406</v>
      </c>
      <c r="L13614" s="34">
        <v>20.010746002197266</v>
      </c>
      <c r="M13614" s="34">
        <v>18.24528694152832</v>
      </c>
      <c r="N13614" s="35">
        <v>0.35873150825500488</v>
      </c>
      <c r="O13614">
        <v>139</v>
      </c>
      <c r="P13614">
        <v>0</v>
      </c>
    </row>
    <row r="13615" spans="1:16" x14ac:dyDescent="0.35">
      <c r="A13615" s="5" t="s">
        <v>5269</v>
      </c>
      <c r="B13615" t="s">
        <v>7016</v>
      </c>
      <c r="C13615" t="s">
        <v>7017</v>
      </c>
      <c r="D13615" t="s">
        <v>7018</v>
      </c>
      <c r="E13615" t="s">
        <v>54</v>
      </c>
      <c r="F13615" s="11" t="s">
        <v>7019</v>
      </c>
      <c r="G13615" s="11" t="s">
        <v>7021</v>
      </c>
      <c r="H13615" t="s">
        <v>55</v>
      </c>
      <c r="I13615" s="11" t="s">
        <v>67</v>
      </c>
      <c r="J13615">
        <v>6</v>
      </c>
      <c r="K13615" s="34">
        <v>65.383918762207031</v>
      </c>
      <c r="L13615" s="34">
        <v>31.754049301147461</v>
      </c>
      <c r="M13615" s="34">
        <v>29.214736938476563</v>
      </c>
      <c r="N13615" s="35">
        <v>0.52687859535217285</v>
      </c>
      <c r="O13615">
        <v>139</v>
      </c>
      <c r="P13615">
        <v>0</v>
      </c>
    </row>
    <row r="13616" spans="1:16" x14ac:dyDescent="0.35">
      <c r="A13616" s="5" t="s">
        <v>5270</v>
      </c>
      <c r="B13616" t="s">
        <v>7016</v>
      </c>
      <c r="C13616" t="s">
        <v>7017</v>
      </c>
      <c r="D13616" t="s">
        <v>7018</v>
      </c>
      <c r="E13616" t="s">
        <v>54</v>
      </c>
      <c r="F13616" s="11" t="s">
        <v>7019</v>
      </c>
      <c r="G13616" s="11" t="s">
        <v>7021</v>
      </c>
      <c r="H13616" t="s">
        <v>55</v>
      </c>
      <c r="I13616" s="11" t="s">
        <v>67</v>
      </c>
      <c r="J13616">
        <v>7</v>
      </c>
      <c r="K13616" s="34">
        <v>65.348388671875</v>
      </c>
      <c r="L13616" s="34">
        <v>64.091361999511719</v>
      </c>
      <c r="M13616" s="34">
        <v>61.584735870361328</v>
      </c>
      <c r="N13616" s="35">
        <v>0.53415584564208984</v>
      </c>
      <c r="O13616">
        <v>139</v>
      </c>
      <c r="P13616">
        <v>0</v>
      </c>
    </row>
    <row r="13617" spans="1:16" x14ac:dyDescent="0.35">
      <c r="A13617" s="5" t="s">
        <v>5271</v>
      </c>
      <c r="B13617" t="s">
        <v>7016</v>
      </c>
      <c r="C13617" t="s">
        <v>7017</v>
      </c>
      <c r="D13617" t="s">
        <v>7018</v>
      </c>
      <c r="E13617" t="s">
        <v>54</v>
      </c>
      <c r="F13617" s="11" t="s">
        <v>7019</v>
      </c>
      <c r="G13617" s="11" t="s">
        <v>7021</v>
      </c>
      <c r="H13617" t="s">
        <v>55</v>
      </c>
      <c r="I13617" s="11" t="s">
        <v>67</v>
      </c>
      <c r="J13617">
        <v>8</v>
      </c>
      <c r="K13617" s="34">
        <v>66.148651123046875</v>
      </c>
      <c r="L13617" s="34">
        <v>141.6510009765625</v>
      </c>
      <c r="M13617" s="34">
        <v>137.57183837890625</v>
      </c>
      <c r="N13617" s="35">
        <v>0.93608695268630981</v>
      </c>
      <c r="O13617">
        <v>139</v>
      </c>
      <c r="P13617">
        <v>0</v>
      </c>
    </row>
    <row r="13618" spans="1:16" x14ac:dyDescent="0.35">
      <c r="A13618" s="5" t="s">
        <v>5272</v>
      </c>
      <c r="B13618" t="s">
        <v>7016</v>
      </c>
      <c r="C13618" t="s">
        <v>7017</v>
      </c>
      <c r="D13618" t="s">
        <v>7018</v>
      </c>
      <c r="E13618" t="s">
        <v>54</v>
      </c>
      <c r="F13618" s="11" t="s">
        <v>7019</v>
      </c>
      <c r="G13618" s="11" t="s">
        <v>7021</v>
      </c>
      <c r="H13618" t="s">
        <v>55</v>
      </c>
      <c r="I13618" s="11" t="s">
        <v>67</v>
      </c>
      <c r="J13618">
        <v>9</v>
      </c>
      <c r="K13618" s="34">
        <v>68.362869262695313</v>
      </c>
      <c r="L13618" s="34">
        <v>263.99432373046875</v>
      </c>
      <c r="M13618" s="34">
        <v>257.50311279296875</v>
      </c>
      <c r="N13618" s="35">
        <v>1.6090103387832642</v>
      </c>
      <c r="O13618">
        <v>139</v>
      </c>
      <c r="P13618">
        <v>0</v>
      </c>
    </row>
    <row r="13619" spans="1:16" x14ac:dyDescent="0.35">
      <c r="A13619" s="5" t="s">
        <v>5273</v>
      </c>
      <c r="B13619" t="s">
        <v>7016</v>
      </c>
      <c r="C13619" t="s">
        <v>7017</v>
      </c>
      <c r="D13619" t="s">
        <v>7018</v>
      </c>
      <c r="E13619" t="s">
        <v>54</v>
      </c>
      <c r="F13619" s="11" t="s">
        <v>7019</v>
      </c>
      <c r="G13619" s="11" t="s">
        <v>7021</v>
      </c>
      <c r="H13619" t="s">
        <v>55</v>
      </c>
      <c r="I13619" s="11" t="s">
        <v>67</v>
      </c>
      <c r="J13619">
        <v>10</v>
      </c>
      <c r="K13619" s="34">
        <v>71.810981750488281</v>
      </c>
      <c r="L13619" s="34">
        <v>351.25753784179688</v>
      </c>
      <c r="M13619" s="34">
        <v>342.7530517578125</v>
      </c>
      <c r="N13619" s="35">
        <v>2.2048249244689941</v>
      </c>
      <c r="O13619">
        <v>139</v>
      </c>
      <c r="P13619">
        <v>0</v>
      </c>
    </row>
    <row r="13620" spans="1:16" x14ac:dyDescent="0.35">
      <c r="A13620" s="5" t="s">
        <v>5274</v>
      </c>
      <c r="B13620" t="s">
        <v>7016</v>
      </c>
      <c r="C13620" t="s">
        <v>7017</v>
      </c>
      <c r="D13620" t="s">
        <v>7018</v>
      </c>
      <c r="E13620" t="s">
        <v>54</v>
      </c>
      <c r="F13620" s="11" t="s">
        <v>7019</v>
      </c>
      <c r="G13620" s="11" t="s">
        <v>7021</v>
      </c>
      <c r="H13620" t="s">
        <v>55</v>
      </c>
      <c r="I13620" s="11" t="s">
        <v>67</v>
      </c>
      <c r="J13620">
        <v>11</v>
      </c>
      <c r="K13620" s="34">
        <v>75.094955444335938</v>
      </c>
      <c r="L13620" s="34">
        <v>349.1070556640625</v>
      </c>
      <c r="M13620" s="34">
        <v>340.5252685546875</v>
      </c>
      <c r="N13620" s="35">
        <v>2.2347629070281982</v>
      </c>
      <c r="O13620">
        <v>139</v>
      </c>
      <c r="P13620">
        <v>0</v>
      </c>
    </row>
    <row r="13621" spans="1:16" x14ac:dyDescent="0.35">
      <c r="A13621" s="5" t="s">
        <v>5275</v>
      </c>
      <c r="B13621" t="s">
        <v>7016</v>
      </c>
      <c r="C13621" t="s">
        <v>7017</v>
      </c>
      <c r="D13621" t="s">
        <v>7018</v>
      </c>
      <c r="E13621" t="s">
        <v>54</v>
      </c>
      <c r="F13621" s="11" t="s">
        <v>7019</v>
      </c>
      <c r="G13621" s="11" t="s">
        <v>7021</v>
      </c>
      <c r="H13621" t="s">
        <v>55</v>
      </c>
      <c r="I13621" s="11" t="s">
        <v>67</v>
      </c>
      <c r="J13621">
        <v>12</v>
      </c>
      <c r="K13621" s="34">
        <v>76.936111450195313</v>
      </c>
      <c r="L13621" s="34">
        <v>305.239013671875</v>
      </c>
      <c r="M13621" s="34">
        <v>297.41036987304688</v>
      </c>
      <c r="N13621" s="35">
        <v>2.0034258365631104</v>
      </c>
      <c r="O13621">
        <v>139</v>
      </c>
      <c r="P13621">
        <v>0</v>
      </c>
    </row>
    <row r="13622" spans="1:16" x14ac:dyDescent="0.35">
      <c r="A13622" s="5" t="s">
        <v>5276</v>
      </c>
      <c r="B13622" t="s">
        <v>7016</v>
      </c>
      <c r="C13622" t="s">
        <v>7017</v>
      </c>
      <c r="D13622" t="s">
        <v>7018</v>
      </c>
      <c r="E13622" t="s">
        <v>54</v>
      </c>
      <c r="F13622" s="11" t="s">
        <v>7019</v>
      </c>
      <c r="G13622" s="11" t="s">
        <v>7021</v>
      </c>
      <c r="H13622" t="s">
        <v>55</v>
      </c>
      <c r="I13622" s="11" t="s">
        <v>67</v>
      </c>
      <c r="J13622">
        <v>13</v>
      </c>
      <c r="K13622" s="34">
        <v>78.211128234863281</v>
      </c>
      <c r="L13622" s="34">
        <v>254.01936340332031</v>
      </c>
      <c r="M13622" s="34">
        <v>247.14366149902344</v>
      </c>
      <c r="N13622" s="35">
        <v>1.7277848720550537</v>
      </c>
      <c r="O13622">
        <v>139</v>
      </c>
      <c r="P13622">
        <v>0</v>
      </c>
    </row>
    <row r="13623" spans="1:16" x14ac:dyDescent="0.35">
      <c r="A13623" s="5" t="s">
        <v>5277</v>
      </c>
      <c r="B13623" t="s">
        <v>7016</v>
      </c>
      <c r="C13623" t="s">
        <v>7017</v>
      </c>
      <c r="D13623" t="s">
        <v>7018</v>
      </c>
      <c r="E13623" t="s">
        <v>54</v>
      </c>
      <c r="F13623" s="11" t="s">
        <v>7019</v>
      </c>
      <c r="G13623" s="11" t="s">
        <v>7021</v>
      </c>
      <c r="H13623" t="s">
        <v>55</v>
      </c>
      <c r="I13623" s="11" t="s">
        <v>67</v>
      </c>
      <c r="J13623">
        <v>14</v>
      </c>
      <c r="K13623" s="34">
        <v>78.467376708984375</v>
      </c>
      <c r="L13623" s="34">
        <v>231.47846984863281</v>
      </c>
      <c r="M13623" s="34">
        <v>224.99729919433594</v>
      </c>
      <c r="N13623" s="35">
        <v>1.6160563230514526</v>
      </c>
      <c r="O13623">
        <v>139</v>
      </c>
      <c r="P13623">
        <v>0</v>
      </c>
    </row>
    <row r="13624" spans="1:16" x14ac:dyDescent="0.35">
      <c r="A13624" s="5" t="s">
        <v>5278</v>
      </c>
      <c r="B13624" t="s">
        <v>7016</v>
      </c>
      <c r="C13624" t="s">
        <v>7017</v>
      </c>
      <c r="D13624" t="s">
        <v>7018</v>
      </c>
      <c r="E13624" t="s">
        <v>54</v>
      </c>
      <c r="F13624" s="11" t="s">
        <v>7019</v>
      </c>
      <c r="G13624" s="11" t="s">
        <v>7021</v>
      </c>
      <c r="H13624" t="s">
        <v>55</v>
      </c>
      <c r="I13624" s="11" t="s">
        <v>67</v>
      </c>
      <c r="J13624">
        <v>15</v>
      </c>
      <c r="K13624" s="34">
        <v>78.333091735839844</v>
      </c>
      <c r="L13624" s="34">
        <v>203.87260437011719</v>
      </c>
      <c r="M13624" s="34">
        <v>198.66848754882813</v>
      </c>
      <c r="N13624" s="35">
        <v>1.4279234409332275</v>
      </c>
      <c r="O13624">
        <v>139</v>
      </c>
      <c r="P13624">
        <v>0</v>
      </c>
    </row>
    <row r="13625" spans="1:16" x14ac:dyDescent="0.35">
      <c r="A13625" s="5" t="s">
        <v>5279</v>
      </c>
      <c r="B13625" t="s">
        <v>7016</v>
      </c>
      <c r="C13625" t="s">
        <v>7017</v>
      </c>
      <c r="D13625" t="s">
        <v>7018</v>
      </c>
      <c r="E13625" t="s">
        <v>54</v>
      </c>
      <c r="F13625" s="11" t="s">
        <v>7019</v>
      </c>
      <c r="G13625" s="11" t="s">
        <v>7021</v>
      </c>
      <c r="H13625" t="s">
        <v>55</v>
      </c>
      <c r="I13625" s="11" t="s">
        <v>67</v>
      </c>
      <c r="J13625">
        <v>16</v>
      </c>
      <c r="K13625" s="34">
        <v>77.556472778320313</v>
      </c>
      <c r="L13625" s="34">
        <v>160.88104248046875</v>
      </c>
      <c r="M13625" s="34">
        <v>156.36044311523438</v>
      </c>
      <c r="N13625" s="35">
        <v>1.1841163635253906</v>
      </c>
      <c r="O13625">
        <v>139</v>
      </c>
      <c r="P13625">
        <v>0</v>
      </c>
    </row>
    <row r="13626" spans="1:16" x14ac:dyDescent="0.35">
      <c r="A13626" s="5" t="s">
        <v>5280</v>
      </c>
      <c r="B13626" t="s">
        <v>7016</v>
      </c>
      <c r="C13626" t="s">
        <v>7017</v>
      </c>
      <c r="D13626" t="s">
        <v>7018</v>
      </c>
      <c r="E13626" t="s">
        <v>54</v>
      </c>
      <c r="F13626" s="11" t="s">
        <v>7019</v>
      </c>
      <c r="G13626" s="11" t="s">
        <v>7021</v>
      </c>
      <c r="H13626" t="s">
        <v>55</v>
      </c>
      <c r="I13626" s="11" t="s">
        <v>67</v>
      </c>
      <c r="J13626">
        <v>17</v>
      </c>
      <c r="K13626" s="34">
        <v>77.235931396484375</v>
      </c>
      <c r="L13626" s="34">
        <v>104.4371337890625</v>
      </c>
      <c r="M13626" s="34">
        <v>105.44126892089844</v>
      </c>
      <c r="N13626" s="35">
        <v>1.1489807367324829</v>
      </c>
      <c r="O13626">
        <v>139</v>
      </c>
      <c r="P13626">
        <v>0</v>
      </c>
    </row>
    <row r="13627" spans="1:16" x14ac:dyDescent="0.35">
      <c r="A13627" s="5" t="s">
        <v>5281</v>
      </c>
      <c r="B13627" t="s">
        <v>7016</v>
      </c>
      <c r="C13627" t="s">
        <v>7017</v>
      </c>
      <c r="D13627" t="s">
        <v>7018</v>
      </c>
      <c r="E13627" t="s">
        <v>54</v>
      </c>
      <c r="F13627" s="11" t="s">
        <v>7019</v>
      </c>
      <c r="G13627" s="11" t="s">
        <v>7021</v>
      </c>
      <c r="H13627" t="s">
        <v>55</v>
      </c>
      <c r="I13627" s="11" t="s">
        <v>67</v>
      </c>
      <c r="J13627">
        <v>18</v>
      </c>
      <c r="K13627" s="34">
        <v>76.254165649414063</v>
      </c>
      <c r="L13627" s="34">
        <v>62.917232513427734</v>
      </c>
      <c r="M13627" s="34">
        <v>63.046333312988281</v>
      </c>
      <c r="N13627" s="35">
        <v>0.72949719429016113</v>
      </c>
      <c r="O13627">
        <v>139</v>
      </c>
      <c r="P13627">
        <v>0</v>
      </c>
    </row>
    <row r="13628" spans="1:16" x14ac:dyDescent="0.35">
      <c r="A13628" s="5" t="s">
        <v>5282</v>
      </c>
      <c r="B13628" t="s">
        <v>7016</v>
      </c>
      <c r="C13628" t="s">
        <v>7017</v>
      </c>
      <c r="D13628" t="s">
        <v>7018</v>
      </c>
      <c r="E13628" t="s">
        <v>54</v>
      </c>
      <c r="F13628" s="11" t="s">
        <v>7019</v>
      </c>
      <c r="G13628" s="11" t="s">
        <v>7021</v>
      </c>
      <c r="H13628" t="s">
        <v>55</v>
      </c>
      <c r="I13628" s="11" t="s">
        <v>67</v>
      </c>
      <c r="J13628">
        <v>19</v>
      </c>
      <c r="K13628" s="34">
        <v>75.007698059082031</v>
      </c>
      <c r="L13628" s="34">
        <v>41.036029815673828</v>
      </c>
      <c r="M13628" s="34">
        <v>39.486873626708984</v>
      </c>
      <c r="N13628" s="35">
        <v>0.89422070980072021</v>
      </c>
      <c r="O13628">
        <v>139</v>
      </c>
      <c r="P13628">
        <v>0</v>
      </c>
    </row>
    <row r="13629" spans="1:16" x14ac:dyDescent="0.35">
      <c r="A13629" s="5" t="s">
        <v>5283</v>
      </c>
      <c r="B13629" t="s">
        <v>7016</v>
      </c>
      <c r="C13629" t="s">
        <v>7017</v>
      </c>
      <c r="D13629" t="s">
        <v>7018</v>
      </c>
      <c r="E13629" t="s">
        <v>54</v>
      </c>
      <c r="F13629" s="11" t="s">
        <v>7019</v>
      </c>
      <c r="G13629" s="11" t="s">
        <v>7021</v>
      </c>
      <c r="H13629" t="s">
        <v>55</v>
      </c>
      <c r="I13629" s="11" t="s">
        <v>67</v>
      </c>
      <c r="J13629">
        <v>20</v>
      </c>
      <c r="K13629" s="34">
        <v>72.733306884765625</v>
      </c>
      <c r="L13629" s="34">
        <v>36.738357543945313</v>
      </c>
      <c r="M13629" s="34">
        <v>35.980747222900391</v>
      </c>
      <c r="N13629" s="35">
        <v>0.74301058053970337</v>
      </c>
      <c r="O13629">
        <v>139</v>
      </c>
      <c r="P13629">
        <v>0</v>
      </c>
    </row>
    <row r="13630" spans="1:16" x14ac:dyDescent="0.35">
      <c r="A13630" s="5" t="s">
        <v>5284</v>
      </c>
      <c r="B13630" t="s">
        <v>7016</v>
      </c>
      <c r="C13630" t="s">
        <v>7017</v>
      </c>
      <c r="D13630" t="s">
        <v>7018</v>
      </c>
      <c r="E13630" t="s">
        <v>54</v>
      </c>
      <c r="F13630" s="11" t="s">
        <v>7019</v>
      </c>
      <c r="G13630" s="11" t="s">
        <v>7021</v>
      </c>
      <c r="H13630" t="s">
        <v>55</v>
      </c>
      <c r="I13630" s="11" t="s">
        <v>67</v>
      </c>
      <c r="J13630">
        <v>21</v>
      </c>
      <c r="K13630" s="34">
        <v>70.411453247070313</v>
      </c>
      <c r="L13630" s="34">
        <v>32.801609039306641</v>
      </c>
      <c r="M13630" s="34">
        <v>32.875400543212891</v>
      </c>
      <c r="N13630" s="35">
        <v>0.51918280124664307</v>
      </c>
      <c r="O13630">
        <v>139</v>
      </c>
      <c r="P13630">
        <v>0</v>
      </c>
    </row>
    <row r="13631" spans="1:16" x14ac:dyDescent="0.35">
      <c r="A13631" s="5" t="s">
        <v>5285</v>
      </c>
      <c r="B13631" t="s">
        <v>7016</v>
      </c>
      <c r="C13631" t="s">
        <v>7017</v>
      </c>
      <c r="D13631" t="s">
        <v>7018</v>
      </c>
      <c r="E13631" t="s">
        <v>54</v>
      </c>
      <c r="F13631" s="11" t="s">
        <v>7019</v>
      </c>
      <c r="G13631" s="11" t="s">
        <v>7021</v>
      </c>
      <c r="H13631" t="s">
        <v>55</v>
      </c>
      <c r="I13631" s="11" t="s">
        <v>67</v>
      </c>
      <c r="J13631">
        <v>22</v>
      </c>
      <c r="K13631" s="34">
        <v>69.071052551269531</v>
      </c>
      <c r="L13631" s="34">
        <v>29.253561019897461</v>
      </c>
      <c r="M13631" s="34">
        <v>27.974956512451172</v>
      </c>
      <c r="N13631" s="35">
        <v>0.27856540679931641</v>
      </c>
      <c r="O13631">
        <v>139</v>
      </c>
      <c r="P13631">
        <v>0</v>
      </c>
    </row>
    <row r="13632" spans="1:16" x14ac:dyDescent="0.35">
      <c r="A13632" s="5" t="s">
        <v>5286</v>
      </c>
      <c r="B13632" t="s">
        <v>7016</v>
      </c>
      <c r="C13632" t="s">
        <v>7017</v>
      </c>
      <c r="D13632" t="s">
        <v>7018</v>
      </c>
      <c r="E13632" t="s">
        <v>54</v>
      </c>
      <c r="F13632" s="11" t="s">
        <v>7019</v>
      </c>
      <c r="G13632" s="11" t="s">
        <v>7021</v>
      </c>
      <c r="H13632" t="s">
        <v>55</v>
      </c>
      <c r="I13632" s="11" t="s">
        <v>67</v>
      </c>
      <c r="J13632">
        <v>23</v>
      </c>
      <c r="K13632" s="34">
        <v>68.395408630371094</v>
      </c>
      <c r="L13632" s="34">
        <v>25.189477920532227</v>
      </c>
      <c r="M13632" s="34">
        <v>24.196624755859375</v>
      </c>
      <c r="N13632" s="35">
        <v>0.21476420760154724</v>
      </c>
      <c r="O13632">
        <v>139</v>
      </c>
      <c r="P13632">
        <v>0</v>
      </c>
    </row>
    <row r="13633" spans="1:16" x14ac:dyDescent="0.35">
      <c r="A13633" s="5" t="s">
        <v>5287</v>
      </c>
      <c r="B13633" t="s">
        <v>7016</v>
      </c>
      <c r="C13633" t="s">
        <v>7017</v>
      </c>
      <c r="D13633" t="s">
        <v>7018</v>
      </c>
      <c r="E13633" t="s">
        <v>54</v>
      </c>
      <c r="F13633" s="11" t="s">
        <v>7019</v>
      </c>
      <c r="G13633" s="11" t="s">
        <v>7021</v>
      </c>
      <c r="H13633" t="s">
        <v>55</v>
      </c>
      <c r="I13633" s="11" t="s">
        <v>67</v>
      </c>
      <c r="J13633">
        <v>24</v>
      </c>
      <c r="K13633" s="34">
        <v>67.916107177734375</v>
      </c>
      <c r="L13633" s="34">
        <v>21.286897659301758</v>
      </c>
      <c r="M13633" s="34">
        <v>20.547872543334961</v>
      </c>
      <c r="N13633" s="35">
        <v>0.15912680327892303</v>
      </c>
      <c r="O13633">
        <v>139</v>
      </c>
      <c r="P13633">
        <v>0</v>
      </c>
    </row>
    <row r="13634" spans="1:16" x14ac:dyDescent="0.35">
      <c r="A13634" s="5" t="s">
        <v>5288</v>
      </c>
      <c r="B13634" t="s">
        <v>7016</v>
      </c>
      <c r="C13634" t="s">
        <v>7017</v>
      </c>
      <c r="D13634" t="s">
        <v>7018</v>
      </c>
      <c r="E13634" t="s">
        <v>54</v>
      </c>
      <c r="F13634" s="11" t="s">
        <v>7019</v>
      </c>
      <c r="G13634" s="11" t="s">
        <v>7021</v>
      </c>
      <c r="H13634" t="s">
        <v>55</v>
      </c>
      <c r="I13634" s="11" t="s">
        <v>68</v>
      </c>
      <c r="J13634">
        <v>1</v>
      </c>
      <c r="K13634" s="34">
        <v>68.090606689453125</v>
      </c>
      <c r="L13634" s="34">
        <v>21.306549072265625</v>
      </c>
      <c r="M13634" s="34">
        <v>19.420637130737305</v>
      </c>
      <c r="N13634" s="35">
        <v>0.37973809242248535</v>
      </c>
      <c r="O13634">
        <v>139</v>
      </c>
      <c r="P13634">
        <v>0</v>
      </c>
    </row>
    <row r="13635" spans="1:16" x14ac:dyDescent="0.35">
      <c r="A13635" s="5" t="s">
        <v>5289</v>
      </c>
      <c r="B13635" t="s">
        <v>7016</v>
      </c>
      <c r="C13635" t="s">
        <v>7017</v>
      </c>
      <c r="D13635" t="s">
        <v>7018</v>
      </c>
      <c r="E13635" t="s">
        <v>54</v>
      </c>
      <c r="F13635" s="11" t="s">
        <v>7019</v>
      </c>
      <c r="G13635" s="11" t="s">
        <v>7021</v>
      </c>
      <c r="H13635" t="s">
        <v>55</v>
      </c>
      <c r="I13635" s="11" t="s">
        <v>68</v>
      </c>
      <c r="J13635">
        <v>2</v>
      </c>
      <c r="K13635" s="34">
        <v>67.767181396484375</v>
      </c>
      <c r="L13635" s="34">
        <v>19.293123245239258</v>
      </c>
      <c r="M13635" s="34">
        <v>17.636394500732422</v>
      </c>
      <c r="N13635" s="35">
        <v>0.33292615413665771</v>
      </c>
      <c r="O13635">
        <v>139</v>
      </c>
      <c r="P13635">
        <v>0</v>
      </c>
    </row>
    <row r="13636" spans="1:16" x14ac:dyDescent="0.35">
      <c r="A13636" s="5" t="s">
        <v>5290</v>
      </c>
      <c r="B13636" t="s">
        <v>7016</v>
      </c>
      <c r="C13636" t="s">
        <v>7017</v>
      </c>
      <c r="D13636" t="s">
        <v>7018</v>
      </c>
      <c r="E13636" t="s">
        <v>54</v>
      </c>
      <c r="F13636" s="11" t="s">
        <v>7019</v>
      </c>
      <c r="G13636" s="11" t="s">
        <v>7021</v>
      </c>
      <c r="H13636" t="s">
        <v>55</v>
      </c>
      <c r="I13636" s="11" t="s">
        <v>68</v>
      </c>
      <c r="J13636">
        <v>3</v>
      </c>
      <c r="K13636" s="34">
        <v>67.332969665527344</v>
      </c>
      <c r="L13636" s="34">
        <v>17.476551055908203</v>
      </c>
      <c r="M13636" s="34">
        <v>15.97198486328125</v>
      </c>
      <c r="N13636" s="35">
        <v>0.30181598663330078</v>
      </c>
      <c r="O13636">
        <v>139</v>
      </c>
      <c r="P13636">
        <v>0</v>
      </c>
    </row>
    <row r="13637" spans="1:16" x14ac:dyDescent="0.35">
      <c r="A13637" s="5" t="s">
        <v>5291</v>
      </c>
      <c r="B13637" t="s">
        <v>7016</v>
      </c>
      <c r="C13637" t="s">
        <v>7017</v>
      </c>
      <c r="D13637" t="s">
        <v>7018</v>
      </c>
      <c r="E13637" t="s">
        <v>54</v>
      </c>
      <c r="F13637" s="11" t="s">
        <v>7019</v>
      </c>
      <c r="G13637" s="11" t="s">
        <v>7021</v>
      </c>
      <c r="H13637" t="s">
        <v>55</v>
      </c>
      <c r="I13637" s="11" t="s">
        <v>68</v>
      </c>
      <c r="J13637">
        <v>4</v>
      </c>
      <c r="K13637" s="34">
        <v>67.039718627929688</v>
      </c>
      <c r="L13637" s="34">
        <v>15.897920608520508</v>
      </c>
      <c r="M13637" s="34">
        <v>14.477587699890137</v>
      </c>
      <c r="N13637" s="35">
        <v>0.2850508987903595</v>
      </c>
      <c r="O13637">
        <v>139</v>
      </c>
      <c r="P13637">
        <v>0</v>
      </c>
    </row>
    <row r="13638" spans="1:16" x14ac:dyDescent="0.35">
      <c r="A13638" s="5" t="s">
        <v>5292</v>
      </c>
      <c r="B13638" t="s">
        <v>7016</v>
      </c>
      <c r="C13638" t="s">
        <v>7017</v>
      </c>
      <c r="D13638" t="s">
        <v>7018</v>
      </c>
      <c r="E13638" t="s">
        <v>54</v>
      </c>
      <c r="F13638" s="11" t="s">
        <v>7019</v>
      </c>
      <c r="G13638" s="11" t="s">
        <v>7021</v>
      </c>
      <c r="H13638" t="s">
        <v>55</v>
      </c>
      <c r="I13638" s="11" t="s">
        <v>68</v>
      </c>
      <c r="J13638">
        <v>5</v>
      </c>
      <c r="K13638" s="34">
        <v>66.7838134765625</v>
      </c>
      <c r="L13638" s="34">
        <v>20.985662460327148</v>
      </c>
      <c r="M13638" s="34">
        <v>19.01115608215332</v>
      </c>
      <c r="N13638" s="35">
        <v>0.40105152130126953</v>
      </c>
      <c r="O13638">
        <v>139</v>
      </c>
      <c r="P13638">
        <v>0</v>
      </c>
    </row>
    <row r="13639" spans="1:16" x14ac:dyDescent="0.35">
      <c r="A13639" s="5" t="s">
        <v>5293</v>
      </c>
      <c r="B13639" t="s">
        <v>7016</v>
      </c>
      <c r="C13639" t="s">
        <v>7017</v>
      </c>
      <c r="D13639" t="s">
        <v>7018</v>
      </c>
      <c r="E13639" t="s">
        <v>54</v>
      </c>
      <c r="F13639" s="11" t="s">
        <v>7019</v>
      </c>
      <c r="G13639" s="11" t="s">
        <v>7021</v>
      </c>
      <c r="H13639" t="s">
        <v>55</v>
      </c>
      <c r="I13639" s="11" t="s">
        <v>68</v>
      </c>
      <c r="J13639">
        <v>6</v>
      </c>
      <c r="K13639" s="34">
        <v>66.673377990722656</v>
      </c>
      <c r="L13639" s="34">
        <v>33.485912322998047</v>
      </c>
      <c r="M13639" s="34">
        <v>30.596220016479492</v>
      </c>
      <c r="N13639" s="35">
        <v>0.59876382350921631</v>
      </c>
      <c r="O13639">
        <v>139</v>
      </c>
      <c r="P13639">
        <v>0</v>
      </c>
    </row>
    <row r="13640" spans="1:16" x14ac:dyDescent="0.35">
      <c r="A13640" s="5" t="s">
        <v>5294</v>
      </c>
      <c r="B13640" t="s">
        <v>7016</v>
      </c>
      <c r="C13640" t="s">
        <v>7017</v>
      </c>
      <c r="D13640" t="s">
        <v>7018</v>
      </c>
      <c r="E13640" t="s">
        <v>54</v>
      </c>
      <c r="F13640" s="11" t="s">
        <v>7019</v>
      </c>
      <c r="G13640" s="11" t="s">
        <v>7021</v>
      </c>
      <c r="H13640" t="s">
        <v>55</v>
      </c>
      <c r="I13640" s="11" t="s">
        <v>68</v>
      </c>
      <c r="J13640">
        <v>7</v>
      </c>
      <c r="K13640" s="34">
        <v>66.656608581542969</v>
      </c>
      <c r="L13640" s="34">
        <v>67.943824768066406</v>
      </c>
      <c r="M13640" s="34">
        <v>64.7236328125</v>
      </c>
      <c r="N13640" s="35">
        <v>0.67391777038574219</v>
      </c>
      <c r="O13640">
        <v>139</v>
      </c>
      <c r="P13640">
        <v>0</v>
      </c>
    </row>
    <row r="13641" spans="1:16" x14ac:dyDescent="0.35">
      <c r="A13641" s="5" t="s">
        <v>5295</v>
      </c>
      <c r="B13641" t="s">
        <v>7016</v>
      </c>
      <c r="C13641" t="s">
        <v>7017</v>
      </c>
      <c r="D13641" t="s">
        <v>7018</v>
      </c>
      <c r="E13641" t="s">
        <v>54</v>
      </c>
      <c r="F13641" s="11" t="s">
        <v>7019</v>
      </c>
      <c r="G13641" s="11" t="s">
        <v>7021</v>
      </c>
      <c r="H13641" t="s">
        <v>55</v>
      </c>
      <c r="I13641" s="11" t="s">
        <v>68</v>
      </c>
      <c r="J13641">
        <v>8</v>
      </c>
      <c r="K13641" s="34">
        <v>67.019386291503906</v>
      </c>
      <c r="L13641" s="34">
        <v>151.08221435546875</v>
      </c>
      <c r="M13641" s="34">
        <v>145.32890319824219</v>
      </c>
      <c r="N13641" s="35">
        <v>1.2736021280288696</v>
      </c>
      <c r="O13641">
        <v>139</v>
      </c>
      <c r="P13641">
        <v>0</v>
      </c>
    </row>
    <row r="13642" spans="1:16" x14ac:dyDescent="0.35">
      <c r="A13642" s="5" t="s">
        <v>5296</v>
      </c>
      <c r="B13642" t="s">
        <v>7016</v>
      </c>
      <c r="C13642" t="s">
        <v>7017</v>
      </c>
      <c r="D13642" t="s">
        <v>7018</v>
      </c>
      <c r="E13642" t="s">
        <v>54</v>
      </c>
      <c r="F13642" s="11" t="s">
        <v>7019</v>
      </c>
      <c r="G13642" s="11" t="s">
        <v>7021</v>
      </c>
      <c r="H13642" t="s">
        <v>55</v>
      </c>
      <c r="I13642" s="11" t="s">
        <v>68</v>
      </c>
      <c r="J13642">
        <v>9</v>
      </c>
      <c r="K13642" s="34">
        <v>68.851394653320313</v>
      </c>
      <c r="L13642" s="34">
        <v>282.8740234375</v>
      </c>
      <c r="M13642" s="34">
        <v>275.25958251953125</v>
      </c>
      <c r="N13642" s="35">
        <v>1.9732153415679932</v>
      </c>
      <c r="O13642">
        <v>139</v>
      </c>
      <c r="P13642">
        <v>0</v>
      </c>
    </row>
    <row r="13643" spans="1:16" x14ac:dyDescent="0.35">
      <c r="A13643" s="5" t="s">
        <v>5297</v>
      </c>
      <c r="B13643" t="s">
        <v>7016</v>
      </c>
      <c r="C13643" t="s">
        <v>7017</v>
      </c>
      <c r="D13643" t="s">
        <v>7018</v>
      </c>
      <c r="E13643" t="s">
        <v>54</v>
      </c>
      <c r="F13643" s="11" t="s">
        <v>7019</v>
      </c>
      <c r="G13643" s="11" t="s">
        <v>7021</v>
      </c>
      <c r="H13643" t="s">
        <v>55</v>
      </c>
      <c r="I13643" s="11" t="s">
        <v>68</v>
      </c>
      <c r="J13643">
        <v>10</v>
      </c>
      <c r="K13643" s="34">
        <v>71.576469421386719</v>
      </c>
      <c r="L13643" s="34">
        <v>376.62240600585938</v>
      </c>
      <c r="M13643" s="34">
        <v>366.7158203125</v>
      </c>
      <c r="N13643" s="35">
        <v>2.6634836196899414</v>
      </c>
      <c r="O13643">
        <v>139</v>
      </c>
      <c r="P13643">
        <v>0</v>
      </c>
    </row>
    <row r="13644" spans="1:16" x14ac:dyDescent="0.35">
      <c r="A13644" s="5" t="s">
        <v>5298</v>
      </c>
      <c r="B13644" t="s">
        <v>7016</v>
      </c>
      <c r="C13644" t="s">
        <v>7017</v>
      </c>
      <c r="D13644" t="s">
        <v>7018</v>
      </c>
      <c r="E13644" t="s">
        <v>54</v>
      </c>
      <c r="F13644" s="11" t="s">
        <v>7019</v>
      </c>
      <c r="G13644" s="11" t="s">
        <v>7021</v>
      </c>
      <c r="H13644" t="s">
        <v>55</v>
      </c>
      <c r="I13644" s="11" t="s">
        <v>68</v>
      </c>
      <c r="J13644">
        <v>11</v>
      </c>
      <c r="K13644" s="34">
        <v>74.307975769042969</v>
      </c>
      <c r="L13644" s="34">
        <v>373.84487915039063</v>
      </c>
      <c r="M13644" s="34">
        <v>363.79412841796875</v>
      </c>
      <c r="N13644" s="35">
        <v>2.681704044342041</v>
      </c>
      <c r="O13644">
        <v>139</v>
      </c>
      <c r="P13644">
        <v>0</v>
      </c>
    </row>
    <row r="13645" spans="1:16" x14ac:dyDescent="0.35">
      <c r="A13645" s="5" t="s">
        <v>5299</v>
      </c>
      <c r="B13645" t="s">
        <v>7016</v>
      </c>
      <c r="C13645" t="s">
        <v>7017</v>
      </c>
      <c r="D13645" t="s">
        <v>7018</v>
      </c>
      <c r="E13645" t="s">
        <v>54</v>
      </c>
      <c r="F13645" s="11" t="s">
        <v>7019</v>
      </c>
      <c r="G13645" s="11" t="s">
        <v>7021</v>
      </c>
      <c r="H13645" t="s">
        <v>55</v>
      </c>
      <c r="I13645" s="11" t="s">
        <v>68</v>
      </c>
      <c r="J13645">
        <v>12</v>
      </c>
      <c r="K13645" s="34">
        <v>76.149429321289063</v>
      </c>
      <c r="L13645" s="34">
        <v>325.88333129882813</v>
      </c>
      <c r="M13645" s="34">
        <v>316.73101806640625</v>
      </c>
      <c r="N13645" s="35">
        <v>2.3960597515106201</v>
      </c>
      <c r="O13645">
        <v>139</v>
      </c>
      <c r="P13645">
        <v>0</v>
      </c>
    </row>
    <row r="13646" spans="1:16" x14ac:dyDescent="0.35">
      <c r="A13646" s="5" t="s">
        <v>5300</v>
      </c>
      <c r="B13646" t="s">
        <v>7016</v>
      </c>
      <c r="C13646" t="s">
        <v>7017</v>
      </c>
      <c r="D13646" t="s">
        <v>7018</v>
      </c>
      <c r="E13646" t="s">
        <v>54</v>
      </c>
      <c r="F13646" s="11" t="s">
        <v>7019</v>
      </c>
      <c r="G13646" s="11" t="s">
        <v>7021</v>
      </c>
      <c r="H13646" t="s">
        <v>55</v>
      </c>
      <c r="I13646" s="11" t="s">
        <v>68</v>
      </c>
      <c r="J13646">
        <v>13</v>
      </c>
      <c r="K13646" s="34">
        <v>77.313682556152344</v>
      </c>
      <c r="L13646" s="34">
        <v>271.00787353515625</v>
      </c>
      <c r="M13646" s="34">
        <v>263.10916137695313</v>
      </c>
      <c r="N13646" s="35">
        <v>2.0520625114440918</v>
      </c>
      <c r="O13646">
        <v>139</v>
      </c>
      <c r="P13646">
        <v>0</v>
      </c>
    </row>
    <row r="13647" spans="1:16" x14ac:dyDescent="0.35">
      <c r="A13647" s="5" t="s">
        <v>5301</v>
      </c>
      <c r="B13647" t="s">
        <v>7016</v>
      </c>
      <c r="C13647" t="s">
        <v>7017</v>
      </c>
      <c r="D13647" t="s">
        <v>7018</v>
      </c>
      <c r="E13647" t="s">
        <v>54</v>
      </c>
      <c r="F13647" s="11" t="s">
        <v>7019</v>
      </c>
      <c r="G13647" s="11" t="s">
        <v>7021</v>
      </c>
      <c r="H13647" t="s">
        <v>55</v>
      </c>
      <c r="I13647" s="11" t="s">
        <v>68</v>
      </c>
      <c r="J13647">
        <v>14</v>
      </c>
      <c r="K13647" s="34">
        <v>77.584907531738281</v>
      </c>
      <c r="L13647" s="34">
        <v>247.13323974609375</v>
      </c>
      <c r="M13647" s="34">
        <v>239.8780517578125</v>
      </c>
      <c r="N13647" s="35">
        <v>1.8887617588043213</v>
      </c>
      <c r="O13647">
        <v>139</v>
      </c>
      <c r="P13647">
        <v>0</v>
      </c>
    </row>
    <row r="13648" spans="1:16" x14ac:dyDescent="0.35">
      <c r="A13648" s="5" t="s">
        <v>5302</v>
      </c>
      <c r="B13648" t="s">
        <v>7016</v>
      </c>
      <c r="C13648" t="s">
        <v>7017</v>
      </c>
      <c r="D13648" t="s">
        <v>7018</v>
      </c>
      <c r="E13648" t="s">
        <v>54</v>
      </c>
      <c r="F13648" s="11" t="s">
        <v>7019</v>
      </c>
      <c r="G13648" s="11" t="s">
        <v>7021</v>
      </c>
      <c r="H13648" t="s">
        <v>55</v>
      </c>
      <c r="I13648" s="11" t="s">
        <v>68</v>
      </c>
      <c r="J13648">
        <v>15</v>
      </c>
      <c r="K13648" s="34">
        <v>77.603607177734375</v>
      </c>
      <c r="L13648" s="34">
        <v>217.84661865234375</v>
      </c>
      <c r="M13648" s="34">
        <v>209.28718566894531</v>
      </c>
      <c r="N13648" s="35">
        <v>3.4504580497741699</v>
      </c>
      <c r="O13648">
        <v>139</v>
      </c>
      <c r="P13648">
        <v>0</v>
      </c>
    </row>
    <row r="13649" spans="1:16" x14ac:dyDescent="0.35">
      <c r="A13649" s="5" t="s">
        <v>5303</v>
      </c>
      <c r="B13649" t="s">
        <v>7016</v>
      </c>
      <c r="C13649" t="s">
        <v>7017</v>
      </c>
      <c r="D13649" t="s">
        <v>7018</v>
      </c>
      <c r="E13649" t="s">
        <v>54</v>
      </c>
      <c r="F13649" s="11" t="s">
        <v>7019</v>
      </c>
      <c r="G13649" s="11" t="s">
        <v>7021</v>
      </c>
      <c r="H13649" t="s">
        <v>55</v>
      </c>
      <c r="I13649" s="11" t="s">
        <v>68</v>
      </c>
      <c r="J13649">
        <v>16</v>
      </c>
      <c r="K13649" s="34">
        <v>76.76715087890625</v>
      </c>
      <c r="L13649" s="34">
        <v>171.70317077636719</v>
      </c>
      <c r="M13649" s="34">
        <v>163.62307739257813</v>
      </c>
      <c r="N13649" s="35">
        <v>3.1002485752105713</v>
      </c>
      <c r="O13649">
        <v>139</v>
      </c>
      <c r="P13649">
        <v>0</v>
      </c>
    </row>
    <row r="13650" spans="1:16" x14ac:dyDescent="0.35">
      <c r="A13650" s="5" t="s">
        <v>5304</v>
      </c>
      <c r="B13650" t="s">
        <v>7016</v>
      </c>
      <c r="C13650" t="s">
        <v>7017</v>
      </c>
      <c r="D13650" t="s">
        <v>7018</v>
      </c>
      <c r="E13650" t="s">
        <v>54</v>
      </c>
      <c r="F13650" s="11" t="s">
        <v>7019</v>
      </c>
      <c r="G13650" s="11" t="s">
        <v>7021</v>
      </c>
      <c r="H13650" t="s">
        <v>55</v>
      </c>
      <c r="I13650" s="11" t="s">
        <v>68</v>
      </c>
      <c r="J13650">
        <v>17</v>
      </c>
      <c r="K13650" s="34">
        <v>76.244712829589844</v>
      </c>
      <c r="L13650" s="34">
        <v>111.35472869873047</v>
      </c>
      <c r="M13650" s="34">
        <v>110.1689453125</v>
      </c>
      <c r="N13650" s="35">
        <v>1.9839842319488525</v>
      </c>
      <c r="O13650">
        <v>139</v>
      </c>
      <c r="P13650">
        <v>0</v>
      </c>
    </row>
    <row r="13651" spans="1:16" x14ac:dyDescent="0.35">
      <c r="A13651" s="5" t="s">
        <v>5305</v>
      </c>
      <c r="B13651" t="s">
        <v>7016</v>
      </c>
      <c r="C13651" t="s">
        <v>7017</v>
      </c>
      <c r="D13651" t="s">
        <v>7018</v>
      </c>
      <c r="E13651" t="s">
        <v>54</v>
      </c>
      <c r="F13651" s="11" t="s">
        <v>7019</v>
      </c>
      <c r="G13651" s="11" t="s">
        <v>7021</v>
      </c>
      <c r="H13651" t="s">
        <v>55</v>
      </c>
      <c r="I13651" s="11" t="s">
        <v>68</v>
      </c>
      <c r="J13651">
        <v>18</v>
      </c>
      <c r="K13651" s="34">
        <v>75.159858703613281</v>
      </c>
      <c r="L13651" s="34">
        <v>66.961257934570313</v>
      </c>
      <c r="M13651" s="34">
        <v>64.364082336425781</v>
      </c>
      <c r="N13651" s="35">
        <v>1.4431025981903076</v>
      </c>
      <c r="O13651">
        <v>139</v>
      </c>
      <c r="P13651">
        <v>0</v>
      </c>
    </row>
    <row r="13652" spans="1:16" x14ac:dyDescent="0.35">
      <c r="A13652" s="5" t="s">
        <v>5306</v>
      </c>
      <c r="B13652" t="s">
        <v>7016</v>
      </c>
      <c r="C13652" t="s">
        <v>7017</v>
      </c>
      <c r="D13652" t="s">
        <v>7018</v>
      </c>
      <c r="E13652" t="s">
        <v>54</v>
      </c>
      <c r="F13652" s="11" t="s">
        <v>7019</v>
      </c>
      <c r="G13652" s="11" t="s">
        <v>7021</v>
      </c>
      <c r="H13652" t="s">
        <v>55</v>
      </c>
      <c r="I13652" s="11" t="s">
        <v>68</v>
      </c>
      <c r="J13652">
        <v>19</v>
      </c>
      <c r="K13652" s="34">
        <v>73.271942138671875</v>
      </c>
      <c r="L13652" s="34">
        <v>43.43841552734375</v>
      </c>
      <c r="M13652" s="34">
        <v>40.331825256347656</v>
      </c>
      <c r="N13652" s="35">
        <v>1.186064600944519</v>
      </c>
      <c r="O13652">
        <v>139</v>
      </c>
      <c r="P13652">
        <v>0</v>
      </c>
    </row>
    <row r="13653" spans="1:16" x14ac:dyDescent="0.35">
      <c r="A13653" s="5" t="s">
        <v>5307</v>
      </c>
      <c r="B13653" t="s">
        <v>7016</v>
      </c>
      <c r="C13653" t="s">
        <v>7017</v>
      </c>
      <c r="D13653" t="s">
        <v>7018</v>
      </c>
      <c r="E13653" t="s">
        <v>54</v>
      </c>
      <c r="F13653" s="11" t="s">
        <v>7019</v>
      </c>
      <c r="G13653" s="11" t="s">
        <v>7021</v>
      </c>
      <c r="H13653" t="s">
        <v>55</v>
      </c>
      <c r="I13653" s="11" t="s">
        <v>68</v>
      </c>
      <c r="J13653">
        <v>20</v>
      </c>
      <c r="K13653" s="34">
        <v>71.172439575195313</v>
      </c>
      <c r="L13653" s="34">
        <v>38.872291564941406</v>
      </c>
      <c r="M13653" s="34">
        <v>36.937057495117188</v>
      </c>
      <c r="N13653" s="35">
        <v>1.072546124458313</v>
      </c>
      <c r="O13653">
        <v>139</v>
      </c>
      <c r="P13653">
        <v>0</v>
      </c>
    </row>
    <row r="13654" spans="1:16" x14ac:dyDescent="0.35">
      <c r="A13654" s="5" t="s">
        <v>5308</v>
      </c>
      <c r="B13654" t="s">
        <v>7016</v>
      </c>
      <c r="C13654" t="s">
        <v>7017</v>
      </c>
      <c r="D13654" t="s">
        <v>7018</v>
      </c>
      <c r="E13654" t="s">
        <v>54</v>
      </c>
      <c r="F13654" s="11" t="s">
        <v>7019</v>
      </c>
      <c r="G13654" s="11" t="s">
        <v>7021</v>
      </c>
      <c r="H13654" t="s">
        <v>55</v>
      </c>
      <c r="I13654" s="11" t="s">
        <v>68</v>
      </c>
      <c r="J13654">
        <v>21</v>
      </c>
      <c r="K13654" s="34">
        <v>69.884819030761719</v>
      </c>
      <c r="L13654" s="34">
        <v>34.691364288330078</v>
      </c>
      <c r="M13654" s="34">
        <v>33.867404937744141</v>
      </c>
      <c r="N13654" s="35">
        <v>0.79214370250701904</v>
      </c>
      <c r="O13654">
        <v>139</v>
      </c>
      <c r="P13654">
        <v>0</v>
      </c>
    </row>
    <row r="13655" spans="1:16" x14ac:dyDescent="0.35">
      <c r="A13655" s="5" t="s">
        <v>5309</v>
      </c>
      <c r="B13655" t="s">
        <v>7016</v>
      </c>
      <c r="C13655" t="s">
        <v>7017</v>
      </c>
      <c r="D13655" t="s">
        <v>7018</v>
      </c>
      <c r="E13655" t="s">
        <v>54</v>
      </c>
      <c r="F13655" s="11" t="s">
        <v>7019</v>
      </c>
      <c r="G13655" s="11" t="s">
        <v>7021</v>
      </c>
      <c r="H13655" t="s">
        <v>55</v>
      </c>
      <c r="I13655" s="11" t="s">
        <v>68</v>
      </c>
      <c r="J13655">
        <v>22</v>
      </c>
      <c r="K13655" s="34">
        <v>69.35992431640625</v>
      </c>
      <c r="L13655" s="34">
        <v>30.823268890380859</v>
      </c>
      <c r="M13655" s="34">
        <v>28.626646041870117</v>
      </c>
      <c r="N13655" s="35">
        <v>0.72172057628631592</v>
      </c>
      <c r="O13655">
        <v>139</v>
      </c>
      <c r="P13655">
        <v>0</v>
      </c>
    </row>
    <row r="13656" spans="1:16" x14ac:dyDescent="0.35">
      <c r="A13656" s="5" t="s">
        <v>5310</v>
      </c>
      <c r="B13656" t="s">
        <v>7016</v>
      </c>
      <c r="C13656" t="s">
        <v>7017</v>
      </c>
      <c r="D13656" t="s">
        <v>7018</v>
      </c>
      <c r="E13656" t="s">
        <v>54</v>
      </c>
      <c r="F13656" s="11" t="s">
        <v>7019</v>
      </c>
      <c r="G13656" s="11" t="s">
        <v>7021</v>
      </c>
      <c r="H13656" t="s">
        <v>55</v>
      </c>
      <c r="I13656" s="11" t="s">
        <v>68</v>
      </c>
      <c r="J13656">
        <v>23</v>
      </c>
      <c r="K13656" s="34">
        <v>68.82952880859375</v>
      </c>
      <c r="L13656" s="34">
        <v>26.459329605102539</v>
      </c>
      <c r="M13656" s="34">
        <v>25.28400993347168</v>
      </c>
      <c r="N13656" s="35">
        <v>0.25341790914535522</v>
      </c>
      <c r="O13656">
        <v>139</v>
      </c>
      <c r="P13656">
        <v>0</v>
      </c>
    </row>
    <row r="13657" spans="1:16" x14ac:dyDescent="0.35">
      <c r="A13657" s="5" t="s">
        <v>5311</v>
      </c>
      <c r="B13657" t="s">
        <v>7016</v>
      </c>
      <c r="C13657" t="s">
        <v>7017</v>
      </c>
      <c r="D13657" t="s">
        <v>7018</v>
      </c>
      <c r="E13657" t="s">
        <v>54</v>
      </c>
      <c r="F13657" s="11" t="s">
        <v>7019</v>
      </c>
      <c r="G13657" s="11" t="s">
        <v>7021</v>
      </c>
      <c r="H13657" t="s">
        <v>55</v>
      </c>
      <c r="I13657" s="11" t="s">
        <v>68</v>
      </c>
      <c r="J13657">
        <v>24</v>
      </c>
      <c r="K13657" s="34">
        <v>68.456878662109375</v>
      </c>
      <c r="L13657" s="34">
        <v>22.314842224121094</v>
      </c>
      <c r="M13657" s="34">
        <v>21.411937713623047</v>
      </c>
      <c r="N13657" s="35">
        <v>0.19345200061798096</v>
      </c>
      <c r="O13657">
        <v>139</v>
      </c>
      <c r="P13657">
        <v>0</v>
      </c>
    </row>
    <row r="13658" spans="1:16" x14ac:dyDescent="0.35">
      <c r="A13658" s="5" t="s">
        <v>5312</v>
      </c>
      <c r="B13658" t="s">
        <v>7016</v>
      </c>
      <c r="C13658" t="s">
        <v>7017</v>
      </c>
      <c r="D13658" t="s">
        <v>7018</v>
      </c>
      <c r="E13658" t="s">
        <v>54</v>
      </c>
      <c r="F13658" s="11" t="s">
        <v>7019</v>
      </c>
      <c r="G13658" s="11" t="s">
        <v>7021</v>
      </c>
      <c r="H13658" t="s">
        <v>55</v>
      </c>
      <c r="I13658" s="11" t="s">
        <v>69</v>
      </c>
      <c r="J13658">
        <v>1</v>
      </c>
      <c r="K13658" s="34">
        <v>61.235282897949219</v>
      </c>
      <c r="L13658" s="34">
        <v>21.499073028564453</v>
      </c>
      <c r="M13658" s="34">
        <v>20.715019226074219</v>
      </c>
      <c r="N13658" s="35">
        <v>0.17289093136787415</v>
      </c>
      <c r="O13658">
        <v>141</v>
      </c>
      <c r="P13658">
        <v>0</v>
      </c>
    </row>
    <row r="13659" spans="1:16" x14ac:dyDescent="0.35">
      <c r="A13659" s="5" t="s">
        <v>5313</v>
      </c>
      <c r="B13659" t="s">
        <v>7016</v>
      </c>
      <c r="C13659" t="s">
        <v>7017</v>
      </c>
      <c r="D13659" t="s">
        <v>7018</v>
      </c>
      <c r="E13659" t="s">
        <v>54</v>
      </c>
      <c r="F13659" s="11" t="s">
        <v>7019</v>
      </c>
      <c r="G13659" s="11" t="s">
        <v>7021</v>
      </c>
      <c r="H13659" t="s">
        <v>55</v>
      </c>
      <c r="I13659" s="11" t="s">
        <v>69</v>
      </c>
      <c r="J13659">
        <v>2</v>
      </c>
      <c r="K13659" s="34">
        <v>60.665641784667969</v>
      </c>
      <c r="L13659" s="34">
        <v>19.495761871337891</v>
      </c>
      <c r="M13659" s="34">
        <v>18.837158203125</v>
      </c>
      <c r="N13659" s="35">
        <v>0.14509327709674835</v>
      </c>
      <c r="O13659">
        <v>141</v>
      </c>
      <c r="P13659">
        <v>0</v>
      </c>
    </row>
    <row r="13660" spans="1:16" x14ac:dyDescent="0.35">
      <c r="A13660" s="5" t="s">
        <v>5314</v>
      </c>
      <c r="B13660" t="s">
        <v>7016</v>
      </c>
      <c r="C13660" t="s">
        <v>7017</v>
      </c>
      <c r="D13660" t="s">
        <v>7018</v>
      </c>
      <c r="E13660" t="s">
        <v>54</v>
      </c>
      <c r="F13660" s="11" t="s">
        <v>7019</v>
      </c>
      <c r="G13660" s="11" t="s">
        <v>7021</v>
      </c>
      <c r="H13660" t="s">
        <v>55</v>
      </c>
      <c r="I13660" s="11" t="s">
        <v>69</v>
      </c>
      <c r="J13660">
        <v>3</v>
      </c>
      <c r="K13660" s="34">
        <v>60.070610046386719</v>
      </c>
      <c r="L13660" s="34">
        <v>17.669538497924805</v>
      </c>
      <c r="M13660" s="34">
        <v>17.080982208251953</v>
      </c>
      <c r="N13660" s="35">
        <v>0.13046382367610931</v>
      </c>
      <c r="O13660">
        <v>141</v>
      </c>
      <c r="P13660">
        <v>0</v>
      </c>
    </row>
    <row r="13661" spans="1:16" x14ac:dyDescent="0.35">
      <c r="A13661" s="5" t="s">
        <v>5315</v>
      </c>
      <c r="B13661" t="s">
        <v>7016</v>
      </c>
      <c r="C13661" t="s">
        <v>7017</v>
      </c>
      <c r="D13661" t="s">
        <v>7018</v>
      </c>
      <c r="E13661" t="s">
        <v>54</v>
      </c>
      <c r="F13661" s="11" t="s">
        <v>7019</v>
      </c>
      <c r="G13661" s="11" t="s">
        <v>7021</v>
      </c>
      <c r="H13661" t="s">
        <v>55</v>
      </c>
      <c r="I13661" s="11" t="s">
        <v>69</v>
      </c>
      <c r="J13661">
        <v>4</v>
      </c>
      <c r="K13661" s="34">
        <v>59.64495849609375</v>
      </c>
      <c r="L13661" s="34">
        <v>16.070640563964844</v>
      </c>
      <c r="M13661" s="34">
        <v>15.520834922790527</v>
      </c>
      <c r="N13661" s="35">
        <v>0.12266889959573746</v>
      </c>
      <c r="O13661">
        <v>141</v>
      </c>
      <c r="P13661">
        <v>0</v>
      </c>
    </row>
    <row r="13662" spans="1:16" x14ac:dyDescent="0.35">
      <c r="A13662" s="5" t="s">
        <v>5316</v>
      </c>
      <c r="B13662" t="s">
        <v>7016</v>
      </c>
      <c r="C13662" t="s">
        <v>7017</v>
      </c>
      <c r="D13662" t="s">
        <v>7018</v>
      </c>
      <c r="E13662" t="s">
        <v>54</v>
      </c>
      <c r="F13662" s="11" t="s">
        <v>7019</v>
      </c>
      <c r="G13662" s="11" t="s">
        <v>7021</v>
      </c>
      <c r="H13662" t="s">
        <v>55</v>
      </c>
      <c r="I13662" s="11" t="s">
        <v>69</v>
      </c>
      <c r="J13662">
        <v>5</v>
      </c>
      <c r="K13662" s="34">
        <v>59.196426391601563</v>
      </c>
      <c r="L13662" s="34">
        <v>20.888423919677734</v>
      </c>
      <c r="M13662" s="34">
        <v>20.119386672973633</v>
      </c>
      <c r="N13662" s="35">
        <v>0.16921837627887726</v>
      </c>
      <c r="O13662">
        <v>141</v>
      </c>
      <c r="P13662">
        <v>0</v>
      </c>
    </row>
    <row r="13663" spans="1:16" x14ac:dyDescent="0.35">
      <c r="A13663" s="5" t="s">
        <v>5317</v>
      </c>
      <c r="B13663" t="s">
        <v>7016</v>
      </c>
      <c r="C13663" t="s">
        <v>7017</v>
      </c>
      <c r="D13663" t="s">
        <v>7018</v>
      </c>
      <c r="E13663" t="s">
        <v>54</v>
      </c>
      <c r="F13663" s="11" t="s">
        <v>7019</v>
      </c>
      <c r="G13663" s="11" t="s">
        <v>7021</v>
      </c>
      <c r="H13663" t="s">
        <v>55</v>
      </c>
      <c r="I13663" s="11" t="s">
        <v>69</v>
      </c>
      <c r="J13663">
        <v>6</v>
      </c>
      <c r="K13663" s="34">
        <v>59.052642822265625</v>
      </c>
      <c r="L13663" s="34">
        <v>32.790153503417969</v>
      </c>
      <c r="M13663" s="34">
        <v>31.604455947875977</v>
      </c>
      <c r="N13663" s="35">
        <v>0.25774732232093811</v>
      </c>
      <c r="O13663">
        <v>141</v>
      </c>
      <c r="P13663">
        <v>0</v>
      </c>
    </row>
    <row r="13664" spans="1:16" x14ac:dyDescent="0.35">
      <c r="A13664" s="5" t="s">
        <v>5318</v>
      </c>
      <c r="B13664" t="s">
        <v>7016</v>
      </c>
      <c r="C13664" t="s">
        <v>7017</v>
      </c>
      <c r="D13664" t="s">
        <v>7018</v>
      </c>
      <c r="E13664" t="s">
        <v>54</v>
      </c>
      <c r="F13664" s="11" t="s">
        <v>7019</v>
      </c>
      <c r="G13664" s="11" t="s">
        <v>7021</v>
      </c>
      <c r="H13664" t="s">
        <v>55</v>
      </c>
      <c r="I13664" s="11" t="s">
        <v>69</v>
      </c>
      <c r="J13664">
        <v>7</v>
      </c>
      <c r="K13664" s="34">
        <v>58.480640411376953</v>
      </c>
      <c r="L13664" s="34">
        <v>65.543739318847656</v>
      </c>
      <c r="M13664" s="34">
        <v>65.632400512695313</v>
      </c>
      <c r="N13664" s="35">
        <v>0.27292793989181519</v>
      </c>
      <c r="O13664">
        <v>141</v>
      </c>
      <c r="P13664">
        <v>0</v>
      </c>
    </row>
    <row r="13665" spans="1:16" x14ac:dyDescent="0.35">
      <c r="A13665" s="5" t="s">
        <v>5319</v>
      </c>
      <c r="B13665" t="s">
        <v>7016</v>
      </c>
      <c r="C13665" t="s">
        <v>7017</v>
      </c>
      <c r="D13665" t="s">
        <v>7018</v>
      </c>
      <c r="E13665" t="s">
        <v>54</v>
      </c>
      <c r="F13665" s="11" t="s">
        <v>7019</v>
      </c>
      <c r="G13665" s="11" t="s">
        <v>7021</v>
      </c>
      <c r="H13665" t="s">
        <v>55</v>
      </c>
      <c r="I13665" s="11" t="s">
        <v>69</v>
      </c>
      <c r="J13665">
        <v>8</v>
      </c>
      <c r="K13665" s="34">
        <v>58.552162170410156</v>
      </c>
      <c r="L13665" s="34">
        <v>144.00027465820313</v>
      </c>
      <c r="M13665" s="34">
        <v>144.64881896972656</v>
      </c>
      <c r="N13665" s="35">
        <v>0.51694256067276001</v>
      </c>
      <c r="O13665">
        <v>141</v>
      </c>
      <c r="P13665">
        <v>0</v>
      </c>
    </row>
    <row r="13666" spans="1:16" x14ac:dyDescent="0.35">
      <c r="A13666" s="5" t="s">
        <v>5320</v>
      </c>
      <c r="B13666" t="s">
        <v>7016</v>
      </c>
      <c r="C13666" t="s">
        <v>7017</v>
      </c>
      <c r="D13666" t="s">
        <v>7018</v>
      </c>
      <c r="E13666" t="s">
        <v>54</v>
      </c>
      <c r="F13666" s="11" t="s">
        <v>7019</v>
      </c>
      <c r="G13666" s="11" t="s">
        <v>7021</v>
      </c>
      <c r="H13666" t="s">
        <v>55</v>
      </c>
      <c r="I13666" s="11" t="s">
        <v>69</v>
      </c>
      <c r="J13666">
        <v>9</v>
      </c>
      <c r="K13666" s="34">
        <v>60.506229400634766</v>
      </c>
      <c r="L13666" s="34">
        <v>267.79190063476563</v>
      </c>
      <c r="M13666" s="34">
        <v>273.01141357421875</v>
      </c>
      <c r="N13666" s="35">
        <v>1.4981939792633057</v>
      </c>
      <c r="O13666">
        <v>141</v>
      </c>
      <c r="P13666">
        <v>0</v>
      </c>
    </row>
    <row r="13667" spans="1:16" x14ac:dyDescent="0.35">
      <c r="A13667" s="5" t="s">
        <v>5321</v>
      </c>
      <c r="B13667" t="s">
        <v>7016</v>
      </c>
      <c r="C13667" t="s">
        <v>7017</v>
      </c>
      <c r="D13667" t="s">
        <v>7018</v>
      </c>
      <c r="E13667" t="s">
        <v>54</v>
      </c>
      <c r="F13667" s="11" t="s">
        <v>7019</v>
      </c>
      <c r="G13667" s="11" t="s">
        <v>7021</v>
      </c>
      <c r="H13667" t="s">
        <v>55</v>
      </c>
      <c r="I13667" s="11" t="s">
        <v>69</v>
      </c>
      <c r="J13667">
        <v>10</v>
      </c>
      <c r="K13667" s="34">
        <v>65.080009460449219</v>
      </c>
      <c r="L13667" s="34">
        <v>355.07046508789063</v>
      </c>
      <c r="M13667" s="34">
        <v>364.51446533203125</v>
      </c>
      <c r="N13667" s="35">
        <v>2.5729408264160156</v>
      </c>
      <c r="O13667">
        <v>141</v>
      </c>
      <c r="P13667">
        <v>0</v>
      </c>
    </row>
    <row r="13668" spans="1:16" x14ac:dyDescent="0.35">
      <c r="A13668" s="5" t="s">
        <v>5322</v>
      </c>
      <c r="B13668" t="s">
        <v>7016</v>
      </c>
      <c r="C13668" t="s">
        <v>7017</v>
      </c>
      <c r="D13668" t="s">
        <v>7018</v>
      </c>
      <c r="E13668" t="s">
        <v>54</v>
      </c>
      <c r="F13668" s="11" t="s">
        <v>7019</v>
      </c>
      <c r="G13668" s="11" t="s">
        <v>7021</v>
      </c>
      <c r="H13668" t="s">
        <v>55</v>
      </c>
      <c r="I13668" s="11" t="s">
        <v>69</v>
      </c>
      <c r="J13668">
        <v>11</v>
      </c>
      <c r="K13668" s="34">
        <v>69.356277465820313</v>
      </c>
      <c r="L13668" s="34">
        <v>351.57421875</v>
      </c>
      <c r="M13668" s="34">
        <v>361.49069213867188</v>
      </c>
      <c r="N13668" s="35">
        <v>2.7962262630462646</v>
      </c>
      <c r="O13668">
        <v>141</v>
      </c>
      <c r="P13668">
        <v>0</v>
      </c>
    </row>
    <row r="13669" spans="1:16" x14ac:dyDescent="0.35">
      <c r="A13669" s="5" t="s">
        <v>5323</v>
      </c>
      <c r="B13669" t="s">
        <v>7016</v>
      </c>
      <c r="C13669" t="s">
        <v>7017</v>
      </c>
      <c r="D13669" t="s">
        <v>7018</v>
      </c>
      <c r="E13669" t="s">
        <v>54</v>
      </c>
      <c r="F13669" s="11" t="s">
        <v>7019</v>
      </c>
      <c r="G13669" s="11" t="s">
        <v>7021</v>
      </c>
      <c r="H13669" t="s">
        <v>55</v>
      </c>
      <c r="I13669" s="11" t="s">
        <v>69</v>
      </c>
      <c r="J13669">
        <v>12</v>
      </c>
      <c r="K13669" s="34">
        <v>72.195137023925781</v>
      </c>
      <c r="L13669" s="34">
        <v>307.1103515625</v>
      </c>
      <c r="M13669" s="34">
        <v>315.5679931640625</v>
      </c>
      <c r="N13669" s="35">
        <v>2.5183236598968506</v>
      </c>
      <c r="O13669">
        <v>141</v>
      </c>
      <c r="P13669">
        <v>0</v>
      </c>
    </row>
    <row r="13670" spans="1:16" x14ac:dyDescent="0.35">
      <c r="A13670" s="5" t="s">
        <v>5324</v>
      </c>
      <c r="B13670" t="s">
        <v>7016</v>
      </c>
      <c r="C13670" t="s">
        <v>7017</v>
      </c>
      <c r="D13670" t="s">
        <v>7018</v>
      </c>
      <c r="E13670" t="s">
        <v>54</v>
      </c>
      <c r="F13670" s="11" t="s">
        <v>7019</v>
      </c>
      <c r="G13670" s="11" t="s">
        <v>7021</v>
      </c>
      <c r="H13670" t="s">
        <v>55</v>
      </c>
      <c r="I13670" s="11" t="s">
        <v>69</v>
      </c>
      <c r="J13670">
        <v>13</v>
      </c>
      <c r="K13670" s="34">
        <v>73.538841247558594</v>
      </c>
      <c r="L13670" s="34">
        <v>255.47293090820313</v>
      </c>
      <c r="M13670" s="34">
        <v>262.45645141601563</v>
      </c>
      <c r="N13670" s="35">
        <v>2.045612096786499</v>
      </c>
      <c r="O13670">
        <v>141</v>
      </c>
      <c r="P13670">
        <v>0</v>
      </c>
    </row>
    <row r="13671" spans="1:16" x14ac:dyDescent="0.35">
      <c r="A13671" s="5" t="s">
        <v>5325</v>
      </c>
      <c r="B13671" t="s">
        <v>7016</v>
      </c>
      <c r="C13671" t="s">
        <v>7017</v>
      </c>
      <c r="D13671" t="s">
        <v>7018</v>
      </c>
      <c r="E13671" t="s">
        <v>54</v>
      </c>
      <c r="F13671" s="11" t="s">
        <v>7019</v>
      </c>
      <c r="G13671" s="11" t="s">
        <v>7021</v>
      </c>
      <c r="H13671" t="s">
        <v>55</v>
      </c>
      <c r="I13671" s="11" t="s">
        <v>69</v>
      </c>
      <c r="J13671">
        <v>14</v>
      </c>
      <c r="K13671" s="34">
        <v>74.215835571289063</v>
      </c>
      <c r="L13671" s="34">
        <v>232.85043334960938</v>
      </c>
      <c r="M13671" s="34">
        <v>238.28106689453125</v>
      </c>
      <c r="N13671" s="35">
        <v>1.7498351335525513</v>
      </c>
      <c r="O13671">
        <v>141</v>
      </c>
      <c r="P13671">
        <v>0</v>
      </c>
    </row>
    <row r="13672" spans="1:16" x14ac:dyDescent="0.35">
      <c r="A13672" s="5" t="s">
        <v>5326</v>
      </c>
      <c r="B13672" t="s">
        <v>7016</v>
      </c>
      <c r="C13672" t="s">
        <v>7017</v>
      </c>
      <c r="D13672" t="s">
        <v>7018</v>
      </c>
      <c r="E13672" t="s">
        <v>54</v>
      </c>
      <c r="F13672" s="11" t="s">
        <v>7019</v>
      </c>
      <c r="G13672" s="11" t="s">
        <v>7021</v>
      </c>
      <c r="H13672" t="s">
        <v>55</v>
      </c>
      <c r="I13672" s="11" t="s">
        <v>69</v>
      </c>
      <c r="J13672">
        <v>15</v>
      </c>
      <c r="K13672" s="34">
        <v>74.514999389648438</v>
      </c>
      <c r="L13672" s="34">
        <v>205.06462097167969</v>
      </c>
      <c r="M13672" s="34">
        <v>210.13447570800781</v>
      </c>
      <c r="N13672" s="35">
        <v>1.5052317380905151</v>
      </c>
      <c r="O13672">
        <v>141</v>
      </c>
      <c r="P13672">
        <v>0</v>
      </c>
    </row>
    <row r="13673" spans="1:16" x14ac:dyDescent="0.35">
      <c r="A13673" s="5" t="s">
        <v>5327</v>
      </c>
      <c r="B13673" t="s">
        <v>7016</v>
      </c>
      <c r="C13673" t="s">
        <v>7017</v>
      </c>
      <c r="D13673" t="s">
        <v>7018</v>
      </c>
      <c r="E13673" t="s">
        <v>54</v>
      </c>
      <c r="F13673" s="11" t="s">
        <v>7019</v>
      </c>
      <c r="G13673" s="11" t="s">
        <v>7021</v>
      </c>
      <c r="H13673" t="s">
        <v>55</v>
      </c>
      <c r="I13673" s="11" t="s">
        <v>69</v>
      </c>
      <c r="J13673">
        <v>16</v>
      </c>
      <c r="K13673" s="34">
        <v>74.372474670410156</v>
      </c>
      <c r="L13673" s="34">
        <v>161.73768615722656</v>
      </c>
      <c r="M13673" s="34">
        <v>164.94837951660156</v>
      </c>
      <c r="N13673" s="35">
        <v>1.1016997098922729</v>
      </c>
      <c r="O13673">
        <v>141</v>
      </c>
      <c r="P13673">
        <v>0</v>
      </c>
    </row>
    <row r="13674" spans="1:16" x14ac:dyDescent="0.35">
      <c r="A13674" s="5" t="s">
        <v>5328</v>
      </c>
      <c r="B13674" t="s">
        <v>7016</v>
      </c>
      <c r="C13674" t="s">
        <v>7017</v>
      </c>
      <c r="D13674" t="s">
        <v>7018</v>
      </c>
      <c r="E13674" t="s">
        <v>54</v>
      </c>
      <c r="F13674" s="11" t="s">
        <v>7019</v>
      </c>
      <c r="G13674" s="11" t="s">
        <v>7021</v>
      </c>
      <c r="H13674" t="s">
        <v>55</v>
      </c>
      <c r="I13674" s="11" t="s">
        <v>69</v>
      </c>
      <c r="J13674">
        <v>17</v>
      </c>
      <c r="K13674" s="34">
        <v>73.56573486328125</v>
      </c>
      <c r="L13674" s="34">
        <v>105.66693115234375</v>
      </c>
      <c r="M13674" s="34">
        <v>111.29890441894531</v>
      </c>
      <c r="N13674" s="35">
        <v>1.8457883596420288</v>
      </c>
      <c r="O13674">
        <v>141</v>
      </c>
      <c r="P13674">
        <v>0</v>
      </c>
    </row>
    <row r="13675" spans="1:16" x14ac:dyDescent="0.35">
      <c r="A13675" s="5" t="s">
        <v>5329</v>
      </c>
      <c r="B13675" t="s">
        <v>7016</v>
      </c>
      <c r="C13675" t="s">
        <v>7017</v>
      </c>
      <c r="D13675" t="s">
        <v>7018</v>
      </c>
      <c r="E13675" t="s">
        <v>54</v>
      </c>
      <c r="F13675" s="11" t="s">
        <v>7019</v>
      </c>
      <c r="G13675" s="11" t="s">
        <v>7021</v>
      </c>
      <c r="H13675" t="s">
        <v>55</v>
      </c>
      <c r="I13675" s="11" t="s">
        <v>69</v>
      </c>
      <c r="J13675">
        <v>18</v>
      </c>
      <c r="K13675" s="34">
        <v>71.734107971191406</v>
      </c>
      <c r="L13675" s="34">
        <v>64.344413757324219</v>
      </c>
      <c r="M13675" s="34">
        <v>66.086692810058594</v>
      </c>
      <c r="N13675" s="35">
        <v>1.1708537340164185</v>
      </c>
      <c r="O13675">
        <v>141</v>
      </c>
      <c r="P13675">
        <v>0</v>
      </c>
    </row>
    <row r="13676" spans="1:16" x14ac:dyDescent="0.35">
      <c r="A13676" s="5" t="s">
        <v>5330</v>
      </c>
      <c r="B13676" t="s">
        <v>7016</v>
      </c>
      <c r="C13676" t="s">
        <v>7017</v>
      </c>
      <c r="D13676" t="s">
        <v>7018</v>
      </c>
      <c r="E13676" t="s">
        <v>54</v>
      </c>
      <c r="F13676" s="11" t="s">
        <v>7019</v>
      </c>
      <c r="G13676" s="11" t="s">
        <v>7021</v>
      </c>
      <c r="H13676" t="s">
        <v>55</v>
      </c>
      <c r="I13676" s="11" t="s">
        <v>69</v>
      </c>
      <c r="J13676">
        <v>19</v>
      </c>
      <c r="K13676" s="34">
        <v>68.713615417480469</v>
      </c>
      <c r="L13676" s="34">
        <v>42.481487274169922</v>
      </c>
      <c r="M13676" s="34">
        <v>43.598781585693359</v>
      </c>
      <c r="N13676" s="35">
        <v>0.86962014436721802</v>
      </c>
      <c r="O13676">
        <v>141</v>
      </c>
      <c r="P13676">
        <v>0</v>
      </c>
    </row>
    <row r="13677" spans="1:16" x14ac:dyDescent="0.35">
      <c r="A13677" s="5" t="s">
        <v>5331</v>
      </c>
      <c r="B13677" t="s">
        <v>7016</v>
      </c>
      <c r="C13677" t="s">
        <v>7017</v>
      </c>
      <c r="D13677" t="s">
        <v>7018</v>
      </c>
      <c r="E13677" t="s">
        <v>54</v>
      </c>
      <c r="F13677" s="11" t="s">
        <v>7019</v>
      </c>
      <c r="G13677" s="11" t="s">
        <v>7021</v>
      </c>
      <c r="H13677" t="s">
        <v>55</v>
      </c>
      <c r="I13677" s="11" t="s">
        <v>69</v>
      </c>
      <c r="J13677">
        <v>20</v>
      </c>
      <c r="K13677" s="34">
        <v>65.991813659667969</v>
      </c>
      <c r="L13677" s="34">
        <v>38.268531799316406</v>
      </c>
      <c r="M13677" s="34">
        <v>39.848236083984375</v>
      </c>
      <c r="N13677" s="35">
        <v>0.90923225879669189</v>
      </c>
      <c r="O13677">
        <v>141</v>
      </c>
      <c r="P13677">
        <v>0</v>
      </c>
    </row>
    <row r="13678" spans="1:16" x14ac:dyDescent="0.35">
      <c r="A13678" s="5" t="s">
        <v>5332</v>
      </c>
      <c r="B13678" t="s">
        <v>7016</v>
      </c>
      <c r="C13678" t="s">
        <v>7017</v>
      </c>
      <c r="D13678" t="s">
        <v>7018</v>
      </c>
      <c r="E13678" t="s">
        <v>54</v>
      </c>
      <c r="F13678" s="11" t="s">
        <v>7019</v>
      </c>
      <c r="G13678" s="11" t="s">
        <v>7021</v>
      </c>
      <c r="H13678" t="s">
        <v>55</v>
      </c>
      <c r="I13678" s="11" t="s">
        <v>69</v>
      </c>
      <c r="J13678">
        <v>21</v>
      </c>
      <c r="K13678" s="34">
        <v>64.477081298828125</v>
      </c>
      <c r="L13678" s="34">
        <v>34.304283142089844</v>
      </c>
      <c r="M13678" s="34">
        <v>36.463169097900391</v>
      </c>
      <c r="N13678" s="35">
        <v>0.71611714363098145</v>
      </c>
      <c r="O13678">
        <v>141</v>
      </c>
      <c r="P13678">
        <v>0</v>
      </c>
    </row>
    <row r="13679" spans="1:16" x14ac:dyDescent="0.35">
      <c r="A13679" s="5" t="s">
        <v>5333</v>
      </c>
      <c r="B13679" t="s">
        <v>7016</v>
      </c>
      <c r="C13679" t="s">
        <v>7017</v>
      </c>
      <c r="D13679" t="s">
        <v>7018</v>
      </c>
      <c r="E13679" t="s">
        <v>54</v>
      </c>
      <c r="F13679" s="11" t="s">
        <v>7019</v>
      </c>
      <c r="G13679" s="11" t="s">
        <v>7021</v>
      </c>
      <c r="H13679" t="s">
        <v>55</v>
      </c>
      <c r="I13679" s="11" t="s">
        <v>69</v>
      </c>
      <c r="J13679">
        <v>22</v>
      </c>
      <c r="K13679" s="34">
        <v>63.397010803222656</v>
      </c>
      <c r="L13679" s="34">
        <v>30.630865097045898</v>
      </c>
      <c r="M13679" s="34">
        <v>30.598239898681641</v>
      </c>
      <c r="N13679" s="35">
        <v>0.33381232619285583</v>
      </c>
      <c r="O13679">
        <v>141</v>
      </c>
      <c r="P13679">
        <v>0</v>
      </c>
    </row>
    <row r="13680" spans="1:16" x14ac:dyDescent="0.35">
      <c r="A13680" s="5" t="s">
        <v>5334</v>
      </c>
      <c r="B13680" t="s">
        <v>7016</v>
      </c>
      <c r="C13680" t="s">
        <v>7017</v>
      </c>
      <c r="D13680" t="s">
        <v>7018</v>
      </c>
      <c r="E13680" t="s">
        <v>54</v>
      </c>
      <c r="F13680" s="11" t="s">
        <v>7019</v>
      </c>
      <c r="G13680" s="11" t="s">
        <v>7021</v>
      </c>
      <c r="H13680" t="s">
        <v>55</v>
      </c>
      <c r="I13680" s="11" t="s">
        <v>69</v>
      </c>
      <c r="J13680">
        <v>23</v>
      </c>
      <c r="K13680" s="34">
        <v>62.483905792236328</v>
      </c>
      <c r="L13680" s="34">
        <v>26.517953872680664</v>
      </c>
      <c r="M13680" s="34">
        <v>26.795581817626953</v>
      </c>
      <c r="N13680" s="35">
        <v>9.0526707470417023E-2</v>
      </c>
      <c r="O13680">
        <v>141</v>
      </c>
      <c r="P13680">
        <v>0</v>
      </c>
    </row>
    <row r="13681" spans="1:16" x14ac:dyDescent="0.35">
      <c r="A13681" s="5" t="s">
        <v>5335</v>
      </c>
      <c r="B13681" t="s">
        <v>7016</v>
      </c>
      <c r="C13681" t="s">
        <v>7017</v>
      </c>
      <c r="D13681" t="s">
        <v>7018</v>
      </c>
      <c r="E13681" t="s">
        <v>54</v>
      </c>
      <c r="F13681" s="11" t="s">
        <v>7019</v>
      </c>
      <c r="G13681" s="11" t="s">
        <v>7021</v>
      </c>
      <c r="H13681" t="s">
        <v>55</v>
      </c>
      <c r="I13681" s="11" t="s">
        <v>69</v>
      </c>
      <c r="J13681">
        <v>24</v>
      </c>
      <c r="K13681" s="34">
        <v>61.681751251220703</v>
      </c>
      <c r="L13681" s="34">
        <v>22.497165679931641</v>
      </c>
      <c r="M13681" s="34">
        <v>22.816776275634766</v>
      </c>
      <c r="N13681" s="35">
        <v>8.262421190738678E-2</v>
      </c>
      <c r="O13681">
        <v>141</v>
      </c>
      <c r="P13681">
        <v>0</v>
      </c>
    </row>
    <row r="13682" spans="1:16" x14ac:dyDescent="0.35">
      <c r="A13682" s="5" t="s">
        <v>5336</v>
      </c>
      <c r="B13682" t="s">
        <v>7016</v>
      </c>
      <c r="C13682" t="s">
        <v>7017</v>
      </c>
      <c r="D13682" t="s">
        <v>7018</v>
      </c>
      <c r="E13682" t="s">
        <v>54</v>
      </c>
      <c r="F13682" s="11" t="s">
        <v>7019</v>
      </c>
      <c r="G13682" s="11" t="s">
        <v>7021</v>
      </c>
      <c r="H13682" t="s">
        <v>55</v>
      </c>
      <c r="I13682" s="11" t="s">
        <v>70</v>
      </c>
      <c r="J13682">
        <v>1</v>
      </c>
      <c r="K13682" s="34">
        <v>52.108112335205078</v>
      </c>
      <c r="L13682" s="34">
        <v>19.299182891845703</v>
      </c>
      <c r="M13682" s="34">
        <v>19.698080062866211</v>
      </c>
      <c r="N13682" s="35">
        <v>9.0898700058460236E-2</v>
      </c>
      <c r="O13682">
        <v>141</v>
      </c>
      <c r="P13682">
        <v>0</v>
      </c>
    </row>
    <row r="13683" spans="1:16" x14ac:dyDescent="0.35">
      <c r="A13683" s="5" t="s">
        <v>5337</v>
      </c>
      <c r="B13683" t="s">
        <v>7016</v>
      </c>
      <c r="C13683" t="s">
        <v>7017</v>
      </c>
      <c r="D13683" t="s">
        <v>7018</v>
      </c>
      <c r="E13683" t="s">
        <v>54</v>
      </c>
      <c r="F13683" s="11" t="s">
        <v>7019</v>
      </c>
      <c r="G13683" s="11" t="s">
        <v>7021</v>
      </c>
      <c r="H13683" t="s">
        <v>55</v>
      </c>
      <c r="I13683" s="11" t="s">
        <v>70</v>
      </c>
      <c r="J13683">
        <v>2</v>
      </c>
      <c r="K13683" s="34">
        <v>51.219955444335938</v>
      </c>
      <c r="L13683" s="34">
        <v>17.467802047729492</v>
      </c>
      <c r="M13683" s="34">
        <v>17.839923858642578</v>
      </c>
      <c r="N13683" s="35">
        <v>8.4789544343948364E-2</v>
      </c>
      <c r="O13683">
        <v>141</v>
      </c>
      <c r="P13683">
        <v>0</v>
      </c>
    </row>
    <row r="13684" spans="1:16" x14ac:dyDescent="0.35">
      <c r="A13684" s="5" t="s">
        <v>5338</v>
      </c>
      <c r="B13684" t="s">
        <v>7016</v>
      </c>
      <c r="C13684" t="s">
        <v>7017</v>
      </c>
      <c r="D13684" t="s">
        <v>7018</v>
      </c>
      <c r="E13684" t="s">
        <v>54</v>
      </c>
      <c r="F13684" s="11" t="s">
        <v>7019</v>
      </c>
      <c r="G13684" s="11" t="s">
        <v>7021</v>
      </c>
      <c r="H13684" t="s">
        <v>55</v>
      </c>
      <c r="I13684" s="11" t="s">
        <v>70</v>
      </c>
      <c r="J13684">
        <v>3</v>
      </c>
      <c r="K13684" s="34">
        <v>50.584877014160156</v>
      </c>
      <c r="L13684" s="34">
        <v>15.80488395690918</v>
      </c>
      <c r="M13684" s="34">
        <v>16.165325164794922</v>
      </c>
      <c r="N13684" s="35">
        <v>8.4581121802330017E-2</v>
      </c>
      <c r="O13684">
        <v>141</v>
      </c>
      <c r="P13684">
        <v>0</v>
      </c>
    </row>
    <row r="13685" spans="1:16" x14ac:dyDescent="0.35">
      <c r="A13685" s="5" t="s">
        <v>5339</v>
      </c>
      <c r="B13685" t="s">
        <v>7016</v>
      </c>
      <c r="C13685" t="s">
        <v>7017</v>
      </c>
      <c r="D13685" t="s">
        <v>7018</v>
      </c>
      <c r="E13685" t="s">
        <v>54</v>
      </c>
      <c r="F13685" s="11" t="s">
        <v>7019</v>
      </c>
      <c r="G13685" s="11" t="s">
        <v>7021</v>
      </c>
      <c r="H13685" t="s">
        <v>55</v>
      </c>
      <c r="I13685" s="11" t="s">
        <v>70</v>
      </c>
      <c r="J13685">
        <v>4</v>
      </c>
      <c r="K13685" s="34">
        <v>50.106971740722656</v>
      </c>
      <c r="L13685" s="34">
        <v>14.282747268676758</v>
      </c>
      <c r="M13685" s="34">
        <v>14.630905151367188</v>
      </c>
      <c r="N13685" s="35">
        <v>8.4229797124862671E-2</v>
      </c>
      <c r="O13685">
        <v>141</v>
      </c>
      <c r="P13685">
        <v>0</v>
      </c>
    </row>
    <row r="13686" spans="1:16" x14ac:dyDescent="0.35">
      <c r="A13686" s="5" t="s">
        <v>5340</v>
      </c>
      <c r="B13686" t="s">
        <v>7016</v>
      </c>
      <c r="C13686" t="s">
        <v>7017</v>
      </c>
      <c r="D13686" t="s">
        <v>7018</v>
      </c>
      <c r="E13686" t="s">
        <v>54</v>
      </c>
      <c r="F13686" s="11" t="s">
        <v>7019</v>
      </c>
      <c r="G13686" s="11" t="s">
        <v>7021</v>
      </c>
      <c r="H13686" t="s">
        <v>55</v>
      </c>
      <c r="I13686" s="11" t="s">
        <v>70</v>
      </c>
      <c r="J13686">
        <v>5</v>
      </c>
      <c r="K13686" s="34">
        <v>49.36846923828125</v>
      </c>
      <c r="L13686" s="34">
        <v>18.006301879882813</v>
      </c>
      <c r="M13686" s="34">
        <v>18.427223205566406</v>
      </c>
      <c r="N13686" s="35">
        <v>9.760594367980957E-2</v>
      </c>
      <c r="O13686">
        <v>141</v>
      </c>
      <c r="P13686">
        <v>0</v>
      </c>
    </row>
    <row r="13687" spans="1:16" x14ac:dyDescent="0.35">
      <c r="A13687" s="5" t="s">
        <v>5341</v>
      </c>
      <c r="B13687" t="s">
        <v>7016</v>
      </c>
      <c r="C13687" t="s">
        <v>7017</v>
      </c>
      <c r="D13687" t="s">
        <v>7018</v>
      </c>
      <c r="E13687" t="s">
        <v>54</v>
      </c>
      <c r="F13687" s="11" t="s">
        <v>7019</v>
      </c>
      <c r="G13687" s="11" t="s">
        <v>7021</v>
      </c>
      <c r="H13687" t="s">
        <v>55</v>
      </c>
      <c r="I13687" s="11" t="s">
        <v>70</v>
      </c>
      <c r="J13687">
        <v>6</v>
      </c>
      <c r="K13687" s="34">
        <v>49.333606719970703</v>
      </c>
      <c r="L13687" s="34">
        <v>27.81702995300293</v>
      </c>
      <c r="M13687" s="34">
        <v>28.276821136474609</v>
      </c>
      <c r="N13687" s="35">
        <v>0.10601356625556946</v>
      </c>
      <c r="O13687">
        <v>141</v>
      </c>
      <c r="P13687">
        <v>0</v>
      </c>
    </row>
    <row r="13688" spans="1:16" x14ac:dyDescent="0.35">
      <c r="A13688" s="5" t="s">
        <v>5342</v>
      </c>
      <c r="B13688" t="s">
        <v>7016</v>
      </c>
      <c r="C13688" t="s">
        <v>7017</v>
      </c>
      <c r="D13688" t="s">
        <v>7018</v>
      </c>
      <c r="E13688" t="s">
        <v>54</v>
      </c>
      <c r="F13688" s="11" t="s">
        <v>7019</v>
      </c>
      <c r="G13688" s="11" t="s">
        <v>7021</v>
      </c>
      <c r="H13688" t="s">
        <v>55</v>
      </c>
      <c r="I13688" s="11" t="s">
        <v>70</v>
      </c>
      <c r="J13688">
        <v>7</v>
      </c>
      <c r="K13688" s="34">
        <v>50.822620391845703</v>
      </c>
      <c r="L13688" s="34">
        <v>56.432704925537109</v>
      </c>
      <c r="M13688" s="34">
        <v>57.525852203369141</v>
      </c>
      <c r="N13688" s="35">
        <v>0.24983087182044983</v>
      </c>
      <c r="O13688">
        <v>141</v>
      </c>
      <c r="P13688">
        <v>0</v>
      </c>
    </row>
    <row r="13689" spans="1:16" x14ac:dyDescent="0.35">
      <c r="A13689" s="5" t="s">
        <v>5343</v>
      </c>
      <c r="B13689" t="s">
        <v>7016</v>
      </c>
      <c r="C13689" t="s">
        <v>7017</v>
      </c>
      <c r="D13689" t="s">
        <v>7018</v>
      </c>
      <c r="E13689" t="s">
        <v>54</v>
      </c>
      <c r="F13689" s="11" t="s">
        <v>7019</v>
      </c>
      <c r="G13689" s="11" t="s">
        <v>7021</v>
      </c>
      <c r="H13689" t="s">
        <v>55</v>
      </c>
      <c r="I13689" s="11" t="s">
        <v>70</v>
      </c>
      <c r="J13689">
        <v>8</v>
      </c>
      <c r="K13689" s="34">
        <v>56.670089721679688</v>
      </c>
      <c r="L13689" s="34">
        <v>121.11371612548828</v>
      </c>
      <c r="M13689" s="34">
        <v>124.73234558105469</v>
      </c>
      <c r="N13689" s="35">
        <v>0.87066537141799927</v>
      </c>
      <c r="O13689">
        <v>141</v>
      </c>
      <c r="P13689">
        <v>0</v>
      </c>
    </row>
    <row r="13690" spans="1:16" x14ac:dyDescent="0.35">
      <c r="A13690" s="5" t="s">
        <v>5344</v>
      </c>
      <c r="B13690" t="s">
        <v>7016</v>
      </c>
      <c r="C13690" t="s">
        <v>7017</v>
      </c>
      <c r="D13690" t="s">
        <v>7018</v>
      </c>
      <c r="E13690" t="s">
        <v>54</v>
      </c>
      <c r="F13690" s="11" t="s">
        <v>7019</v>
      </c>
      <c r="G13690" s="11" t="s">
        <v>7021</v>
      </c>
      <c r="H13690" t="s">
        <v>55</v>
      </c>
      <c r="I13690" s="11" t="s">
        <v>70</v>
      </c>
      <c r="J13690">
        <v>9</v>
      </c>
      <c r="K13690" s="34">
        <v>61.876998901367188</v>
      </c>
      <c r="L13690" s="34">
        <v>221.23062133789063</v>
      </c>
      <c r="M13690" s="34">
        <v>231.90846252441406</v>
      </c>
      <c r="N13690" s="35">
        <v>2.6759090423583984</v>
      </c>
      <c r="O13690">
        <v>141</v>
      </c>
      <c r="P13690">
        <v>0</v>
      </c>
    </row>
    <row r="13691" spans="1:16" x14ac:dyDescent="0.35">
      <c r="A13691" s="5" t="s">
        <v>5345</v>
      </c>
      <c r="B13691" t="s">
        <v>7016</v>
      </c>
      <c r="C13691" t="s">
        <v>7017</v>
      </c>
      <c r="D13691" t="s">
        <v>7018</v>
      </c>
      <c r="E13691" t="s">
        <v>54</v>
      </c>
      <c r="F13691" s="11" t="s">
        <v>7019</v>
      </c>
      <c r="G13691" s="11" t="s">
        <v>7021</v>
      </c>
      <c r="H13691" t="s">
        <v>55</v>
      </c>
      <c r="I13691" s="11" t="s">
        <v>70</v>
      </c>
      <c r="J13691">
        <v>10</v>
      </c>
      <c r="K13691" s="34">
        <v>66.056327819824219</v>
      </c>
      <c r="L13691" s="34">
        <v>292.130615234375</v>
      </c>
      <c r="M13691" s="34">
        <v>307.18792724609375</v>
      </c>
      <c r="N13691" s="35">
        <v>3.8152279853820801</v>
      </c>
      <c r="O13691">
        <v>141</v>
      </c>
      <c r="P13691">
        <v>0</v>
      </c>
    </row>
    <row r="13692" spans="1:16" x14ac:dyDescent="0.35">
      <c r="A13692" s="5" t="s">
        <v>5346</v>
      </c>
      <c r="B13692" t="s">
        <v>7016</v>
      </c>
      <c r="C13692" t="s">
        <v>7017</v>
      </c>
      <c r="D13692" t="s">
        <v>7018</v>
      </c>
      <c r="E13692" t="s">
        <v>54</v>
      </c>
      <c r="F13692" s="11" t="s">
        <v>7019</v>
      </c>
      <c r="G13692" s="11" t="s">
        <v>7021</v>
      </c>
      <c r="H13692" t="s">
        <v>55</v>
      </c>
      <c r="I13692" s="11" t="s">
        <v>70</v>
      </c>
      <c r="J13692">
        <v>11</v>
      </c>
      <c r="K13692" s="34">
        <v>68.502227783203125</v>
      </c>
      <c r="L13692" s="34">
        <v>290.06735229492188</v>
      </c>
      <c r="M13692" s="34">
        <v>305.42953491210938</v>
      </c>
      <c r="N13692" s="35">
        <v>3.8319768905639648</v>
      </c>
      <c r="O13692">
        <v>141</v>
      </c>
      <c r="P13692">
        <v>0</v>
      </c>
    </row>
    <row r="13693" spans="1:16" x14ac:dyDescent="0.35">
      <c r="A13693" s="5" t="s">
        <v>5347</v>
      </c>
      <c r="B13693" t="s">
        <v>7016</v>
      </c>
      <c r="C13693" t="s">
        <v>7017</v>
      </c>
      <c r="D13693" t="s">
        <v>7018</v>
      </c>
      <c r="E13693" t="s">
        <v>54</v>
      </c>
      <c r="F13693" s="11" t="s">
        <v>7019</v>
      </c>
      <c r="G13693" s="11" t="s">
        <v>7021</v>
      </c>
      <c r="H13693" t="s">
        <v>55</v>
      </c>
      <c r="I13693" s="11" t="s">
        <v>70</v>
      </c>
      <c r="J13693">
        <v>12</v>
      </c>
      <c r="K13693" s="34">
        <v>69.246688842773438</v>
      </c>
      <c r="L13693" s="34">
        <v>253.89631652832031</v>
      </c>
      <c r="M13693" s="34">
        <v>267.42340087890625</v>
      </c>
      <c r="N13693" s="35">
        <v>3.3263332843780518</v>
      </c>
      <c r="O13693">
        <v>141</v>
      </c>
      <c r="P13693">
        <v>0</v>
      </c>
    </row>
    <row r="13694" spans="1:16" x14ac:dyDescent="0.35">
      <c r="A13694" s="5" t="s">
        <v>5348</v>
      </c>
      <c r="B13694" t="s">
        <v>7016</v>
      </c>
      <c r="C13694" t="s">
        <v>7017</v>
      </c>
      <c r="D13694" t="s">
        <v>7018</v>
      </c>
      <c r="E13694" t="s">
        <v>54</v>
      </c>
      <c r="F13694" s="11" t="s">
        <v>7019</v>
      </c>
      <c r="G13694" s="11" t="s">
        <v>7021</v>
      </c>
      <c r="H13694" t="s">
        <v>55</v>
      </c>
      <c r="I13694" s="11" t="s">
        <v>70</v>
      </c>
      <c r="J13694">
        <v>13</v>
      </c>
      <c r="K13694" s="34">
        <v>69.334991455078125</v>
      </c>
      <c r="L13694" s="34">
        <v>212.33235168457031</v>
      </c>
      <c r="M13694" s="34">
        <v>223.86906433105469</v>
      </c>
      <c r="N13694" s="35">
        <v>2.8300509452819824</v>
      </c>
      <c r="O13694">
        <v>141</v>
      </c>
      <c r="P13694">
        <v>0</v>
      </c>
    </row>
    <row r="13695" spans="1:16" x14ac:dyDescent="0.35">
      <c r="A13695" s="5" t="s">
        <v>5349</v>
      </c>
      <c r="B13695" t="s">
        <v>7016</v>
      </c>
      <c r="C13695" t="s">
        <v>7017</v>
      </c>
      <c r="D13695" t="s">
        <v>7018</v>
      </c>
      <c r="E13695" t="s">
        <v>54</v>
      </c>
      <c r="F13695" s="11" t="s">
        <v>7019</v>
      </c>
      <c r="G13695" s="11" t="s">
        <v>7021</v>
      </c>
      <c r="H13695" t="s">
        <v>55</v>
      </c>
      <c r="I13695" s="11" t="s">
        <v>70</v>
      </c>
      <c r="J13695">
        <v>14</v>
      </c>
      <c r="K13695" s="34">
        <v>68.556480407714844</v>
      </c>
      <c r="L13695" s="34">
        <v>193.81005859375</v>
      </c>
      <c r="M13695" s="34">
        <v>204.32315063476563</v>
      </c>
      <c r="N13695" s="35">
        <v>2.5580921173095703</v>
      </c>
      <c r="O13695">
        <v>141</v>
      </c>
      <c r="P13695">
        <v>0</v>
      </c>
    </row>
    <row r="13696" spans="1:16" x14ac:dyDescent="0.35">
      <c r="A13696" s="5" t="s">
        <v>5350</v>
      </c>
      <c r="B13696" t="s">
        <v>7016</v>
      </c>
      <c r="C13696" t="s">
        <v>7017</v>
      </c>
      <c r="D13696" t="s">
        <v>7018</v>
      </c>
      <c r="E13696" t="s">
        <v>54</v>
      </c>
      <c r="F13696" s="11" t="s">
        <v>7019</v>
      </c>
      <c r="G13696" s="11" t="s">
        <v>7021</v>
      </c>
      <c r="H13696" t="s">
        <v>55</v>
      </c>
      <c r="I13696" s="11" t="s">
        <v>70</v>
      </c>
      <c r="J13696">
        <v>15</v>
      </c>
      <c r="K13696" s="34">
        <v>67.557655334472656</v>
      </c>
      <c r="L13696" s="34">
        <v>172.01420593261719</v>
      </c>
      <c r="M13696" s="34">
        <v>180.54397583007813</v>
      </c>
      <c r="N13696" s="35">
        <v>2.0511355400085449</v>
      </c>
      <c r="O13696">
        <v>141</v>
      </c>
      <c r="P13696">
        <v>0</v>
      </c>
    </row>
    <row r="13697" spans="1:16" x14ac:dyDescent="0.35">
      <c r="A13697" s="5" t="s">
        <v>5351</v>
      </c>
      <c r="B13697" t="s">
        <v>7016</v>
      </c>
      <c r="C13697" t="s">
        <v>7017</v>
      </c>
      <c r="D13697" t="s">
        <v>7018</v>
      </c>
      <c r="E13697" t="s">
        <v>54</v>
      </c>
      <c r="F13697" s="11" t="s">
        <v>7019</v>
      </c>
      <c r="G13697" s="11" t="s">
        <v>7021</v>
      </c>
      <c r="H13697" t="s">
        <v>55</v>
      </c>
      <c r="I13697" s="11" t="s">
        <v>70</v>
      </c>
      <c r="J13697">
        <v>16</v>
      </c>
      <c r="K13697" s="34">
        <v>65.695472717285156</v>
      </c>
      <c r="L13697" s="34">
        <v>137.49082946777344</v>
      </c>
      <c r="M13697" s="34">
        <v>141.22921752929688</v>
      </c>
      <c r="N13697" s="35">
        <v>0.89283889532089233</v>
      </c>
      <c r="O13697">
        <v>141</v>
      </c>
      <c r="P13697">
        <v>0</v>
      </c>
    </row>
    <row r="13698" spans="1:16" x14ac:dyDescent="0.35">
      <c r="A13698" s="5" t="s">
        <v>5352</v>
      </c>
      <c r="B13698" t="s">
        <v>7016</v>
      </c>
      <c r="C13698" t="s">
        <v>7017</v>
      </c>
      <c r="D13698" t="s">
        <v>7018</v>
      </c>
      <c r="E13698" t="s">
        <v>54</v>
      </c>
      <c r="F13698" s="11" t="s">
        <v>7019</v>
      </c>
      <c r="G13698" s="11" t="s">
        <v>7021</v>
      </c>
      <c r="H13698" t="s">
        <v>55</v>
      </c>
      <c r="I13698" s="11" t="s">
        <v>70</v>
      </c>
      <c r="J13698">
        <v>17</v>
      </c>
      <c r="K13698" s="34">
        <v>62.544609069824219</v>
      </c>
      <c r="L13698" s="34">
        <v>94.759750366210938</v>
      </c>
      <c r="M13698" s="34">
        <v>97.683082580566406</v>
      </c>
      <c r="N13698" s="35">
        <v>0.64808440208435059</v>
      </c>
      <c r="O13698">
        <v>141</v>
      </c>
      <c r="P13698">
        <v>0</v>
      </c>
    </row>
    <row r="13699" spans="1:16" x14ac:dyDescent="0.35">
      <c r="A13699" s="5" t="s">
        <v>5353</v>
      </c>
      <c r="B13699" t="s">
        <v>7016</v>
      </c>
      <c r="C13699" t="s">
        <v>7017</v>
      </c>
      <c r="D13699" t="s">
        <v>7018</v>
      </c>
      <c r="E13699" t="s">
        <v>54</v>
      </c>
      <c r="F13699" s="11" t="s">
        <v>7019</v>
      </c>
      <c r="G13699" s="11" t="s">
        <v>7021</v>
      </c>
      <c r="H13699" t="s">
        <v>55</v>
      </c>
      <c r="I13699" s="11" t="s">
        <v>70</v>
      </c>
      <c r="J13699">
        <v>18</v>
      </c>
      <c r="K13699" s="34">
        <v>60.414562225341797</v>
      </c>
      <c r="L13699" s="34">
        <v>59.017490386962891</v>
      </c>
      <c r="M13699" s="34">
        <v>60.797348022460938</v>
      </c>
      <c r="N13699" s="35">
        <v>0.39129456877708435</v>
      </c>
      <c r="O13699">
        <v>141</v>
      </c>
      <c r="P13699">
        <v>0</v>
      </c>
    </row>
    <row r="13700" spans="1:16" x14ac:dyDescent="0.35">
      <c r="A13700" s="5" t="s">
        <v>5354</v>
      </c>
      <c r="B13700" t="s">
        <v>7016</v>
      </c>
      <c r="C13700" t="s">
        <v>7017</v>
      </c>
      <c r="D13700" t="s">
        <v>7018</v>
      </c>
      <c r="E13700" t="s">
        <v>54</v>
      </c>
      <c r="F13700" s="11" t="s">
        <v>7019</v>
      </c>
      <c r="G13700" s="11" t="s">
        <v>7021</v>
      </c>
      <c r="H13700" t="s">
        <v>55</v>
      </c>
      <c r="I13700" s="11" t="s">
        <v>70</v>
      </c>
      <c r="J13700">
        <v>19</v>
      </c>
      <c r="K13700" s="34">
        <v>58.653141021728516</v>
      </c>
      <c r="L13700" s="34">
        <v>40.115200042724609</v>
      </c>
      <c r="M13700" s="34">
        <v>41.539096832275391</v>
      </c>
      <c r="N13700" s="35">
        <v>0.31479308009147644</v>
      </c>
      <c r="O13700">
        <v>141</v>
      </c>
      <c r="P13700">
        <v>0</v>
      </c>
    </row>
    <row r="13701" spans="1:16" x14ac:dyDescent="0.35">
      <c r="A13701" s="5" t="s">
        <v>5355</v>
      </c>
      <c r="B13701" t="s">
        <v>7016</v>
      </c>
      <c r="C13701" t="s">
        <v>7017</v>
      </c>
      <c r="D13701" t="s">
        <v>7018</v>
      </c>
      <c r="E13701" t="s">
        <v>54</v>
      </c>
      <c r="F13701" s="11" t="s">
        <v>7019</v>
      </c>
      <c r="G13701" s="11" t="s">
        <v>7021</v>
      </c>
      <c r="H13701" t="s">
        <v>55</v>
      </c>
      <c r="I13701" s="11" t="s">
        <v>70</v>
      </c>
      <c r="J13701">
        <v>20</v>
      </c>
      <c r="K13701" s="34">
        <v>56.970878601074219</v>
      </c>
      <c r="L13701" s="34">
        <v>36.561744689941406</v>
      </c>
      <c r="M13701" s="34">
        <v>38.068775177001953</v>
      </c>
      <c r="N13701" s="35">
        <v>0.33230996131896973</v>
      </c>
      <c r="O13701">
        <v>141</v>
      </c>
      <c r="P13701">
        <v>0</v>
      </c>
    </row>
    <row r="13702" spans="1:16" x14ac:dyDescent="0.35">
      <c r="A13702" s="5" t="s">
        <v>5356</v>
      </c>
      <c r="B13702" t="s">
        <v>7016</v>
      </c>
      <c r="C13702" t="s">
        <v>7017</v>
      </c>
      <c r="D13702" t="s">
        <v>7018</v>
      </c>
      <c r="E13702" t="s">
        <v>54</v>
      </c>
      <c r="F13702" s="11" t="s">
        <v>7019</v>
      </c>
      <c r="G13702" s="11" t="s">
        <v>7021</v>
      </c>
      <c r="H13702" t="s">
        <v>55</v>
      </c>
      <c r="I13702" s="11" t="s">
        <v>70</v>
      </c>
      <c r="J13702">
        <v>21</v>
      </c>
      <c r="K13702" s="34">
        <v>55.644275665283203</v>
      </c>
      <c r="L13702" s="34">
        <v>32.902885437011719</v>
      </c>
      <c r="M13702" s="34">
        <v>34.270763397216797</v>
      </c>
      <c r="N13702" s="35">
        <v>0.30001375079154968</v>
      </c>
      <c r="O13702">
        <v>141</v>
      </c>
      <c r="P13702">
        <v>0</v>
      </c>
    </row>
    <row r="13703" spans="1:16" x14ac:dyDescent="0.35">
      <c r="A13703" s="5" t="s">
        <v>5357</v>
      </c>
      <c r="B13703" t="s">
        <v>7016</v>
      </c>
      <c r="C13703" t="s">
        <v>7017</v>
      </c>
      <c r="D13703" t="s">
        <v>7018</v>
      </c>
      <c r="E13703" t="s">
        <v>54</v>
      </c>
      <c r="F13703" s="11" t="s">
        <v>7019</v>
      </c>
      <c r="G13703" s="11" t="s">
        <v>7021</v>
      </c>
      <c r="H13703" t="s">
        <v>55</v>
      </c>
      <c r="I13703" s="11" t="s">
        <v>70</v>
      </c>
      <c r="J13703">
        <v>22</v>
      </c>
      <c r="K13703" s="34">
        <v>54.525138854980469</v>
      </c>
      <c r="L13703" s="34">
        <v>28.149314880371094</v>
      </c>
      <c r="M13703" s="34">
        <v>28.742805480957031</v>
      </c>
      <c r="N13703" s="35">
        <v>0.14344842731952667</v>
      </c>
      <c r="O13703">
        <v>141</v>
      </c>
      <c r="P13703">
        <v>0</v>
      </c>
    </row>
    <row r="13704" spans="1:16" x14ac:dyDescent="0.35">
      <c r="A13704" s="5" t="s">
        <v>5358</v>
      </c>
      <c r="B13704" t="s">
        <v>7016</v>
      </c>
      <c r="C13704" t="s">
        <v>7017</v>
      </c>
      <c r="D13704" t="s">
        <v>7018</v>
      </c>
      <c r="E13704" t="s">
        <v>54</v>
      </c>
      <c r="F13704" s="11" t="s">
        <v>7019</v>
      </c>
      <c r="G13704" s="11" t="s">
        <v>7021</v>
      </c>
      <c r="H13704" t="s">
        <v>55</v>
      </c>
      <c r="I13704" s="11" t="s">
        <v>70</v>
      </c>
      <c r="J13704">
        <v>23</v>
      </c>
      <c r="K13704" s="34">
        <v>53.582138061523438</v>
      </c>
      <c r="L13704" s="34">
        <v>24.645280838012695</v>
      </c>
      <c r="M13704" s="34">
        <v>25.194393157958984</v>
      </c>
      <c r="N13704" s="35">
        <v>0.13155098259449005</v>
      </c>
      <c r="O13704">
        <v>141</v>
      </c>
      <c r="P13704">
        <v>0</v>
      </c>
    </row>
    <row r="13705" spans="1:16" x14ac:dyDescent="0.35">
      <c r="A13705" s="5" t="s">
        <v>5359</v>
      </c>
      <c r="B13705" t="s">
        <v>7016</v>
      </c>
      <c r="C13705" t="s">
        <v>7017</v>
      </c>
      <c r="D13705" t="s">
        <v>7018</v>
      </c>
      <c r="E13705" t="s">
        <v>54</v>
      </c>
      <c r="F13705" s="11" t="s">
        <v>7019</v>
      </c>
      <c r="G13705" s="11" t="s">
        <v>7021</v>
      </c>
      <c r="H13705" t="s">
        <v>55</v>
      </c>
      <c r="I13705" s="11" t="s">
        <v>70</v>
      </c>
      <c r="J13705">
        <v>24</v>
      </c>
      <c r="K13705" s="34">
        <v>52.771896362304688</v>
      </c>
      <c r="L13705" s="34">
        <v>21.085897445678711</v>
      </c>
      <c r="M13705" s="34">
        <v>21.599781036376953</v>
      </c>
      <c r="N13705" s="35">
        <v>0.11993980407714844</v>
      </c>
      <c r="O13705">
        <v>141</v>
      </c>
      <c r="P13705">
        <v>0</v>
      </c>
    </row>
    <row r="13706" spans="1:16" x14ac:dyDescent="0.35">
      <c r="A13706" s="5" t="s">
        <v>5360</v>
      </c>
      <c r="B13706" t="s">
        <v>7016</v>
      </c>
      <c r="C13706" t="s">
        <v>7017</v>
      </c>
      <c r="D13706" t="s">
        <v>7018</v>
      </c>
      <c r="E13706" t="s">
        <v>54</v>
      </c>
      <c r="F13706" s="11" t="s">
        <v>7019</v>
      </c>
      <c r="G13706" s="11" t="s">
        <v>7021</v>
      </c>
      <c r="H13706" t="s">
        <v>55</v>
      </c>
      <c r="I13706" s="11" t="s">
        <v>71</v>
      </c>
      <c r="J13706">
        <v>1</v>
      </c>
      <c r="K13706" s="34">
        <v>50.491504669189453</v>
      </c>
      <c r="L13706" s="34">
        <v>15.610160827636719</v>
      </c>
      <c r="M13706" s="34">
        <v>15.898341178894043</v>
      </c>
      <c r="N13706" s="35">
        <v>6.4274802803993225E-2</v>
      </c>
      <c r="O13706">
        <v>141</v>
      </c>
      <c r="P13706">
        <v>0</v>
      </c>
    </row>
    <row r="13707" spans="1:16" x14ac:dyDescent="0.35">
      <c r="A13707" s="5" t="s">
        <v>5361</v>
      </c>
      <c r="B13707" t="s">
        <v>7016</v>
      </c>
      <c r="C13707" t="s">
        <v>7017</v>
      </c>
      <c r="D13707" t="s">
        <v>7018</v>
      </c>
      <c r="E13707" t="s">
        <v>54</v>
      </c>
      <c r="F13707" s="11" t="s">
        <v>7019</v>
      </c>
      <c r="G13707" s="11" t="s">
        <v>7021</v>
      </c>
      <c r="H13707" t="s">
        <v>55</v>
      </c>
      <c r="I13707" s="11" t="s">
        <v>71</v>
      </c>
      <c r="J13707">
        <v>2</v>
      </c>
      <c r="K13707" s="34">
        <v>49.901157379150391</v>
      </c>
      <c r="L13707" s="34">
        <v>14.08834171295166</v>
      </c>
      <c r="M13707" s="34">
        <v>14.370139122009277</v>
      </c>
      <c r="N13707" s="35">
        <v>6.0512121766805649E-2</v>
      </c>
      <c r="O13707">
        <v>141</v>
      </c>
      <c r="P13707">
        <v>0</v>
      </c>
    </row>
    <row r="13708" spans="1:16" x14ac:dyDescent="0.35">
      <c r="A13708" s="5" t="s">
        <v>5362</v>
      </c>
      <c r="B13708" t="s">
        <v>7016</v>
      </c>
      <c r="C13708" t="s">
        <v>7017</v>
      </c>
      <c r="D13708" t="s">
        <v>7018</v>
      </c>
      <c r="E13708" t="s">
        <v>54</v>
      </c>
      <c r="F13708" s="11" t="s">
        <v>7019</v>
      </c>
      <c r="G13708" s="11" t="s">
        <v>7021</v>
      </c>
      <c r="H13708" t="s">
        <v>55</v>
      </c>
      <c r="I13708" s="11" t="s">
        <v>71</v>
      </c>
      <c r="J13708">
        <v>3</v>
      </c>
      <c r="K13708" s="34">
        <v>49.510578155517578</v>
      </c>
      <c r="L13708" s="34">
        <v>12.733826637268066</v>
      </c>
      <c r="M13708" s="34">
        <v>13.008810043334961</v>
      </c>
      <c r="N13708" s="35">
        <v>5.8184776455163956E-2</v>
      </c>
      <c r="O13708">
        <v>141</v>
      </c>
      <c r="P13708">
        <v>0</v>
      </c>
    </row>
    <row r="13709" spans="1:16" x14ac:dyDescent="0.35">
      <c r="A13709" s="5" t="s">
        <v>5363</v>
      </c>
      <c r="B13709" t="s">
        <v>7016</v>
      </c>
      <c r="C13709" t="s">
        <v>7017</v>
      </c>
      <c r="D13709" t="s">
        <v>7018</v>
      </c>
      <c r="E13709" t="s">
        <v>54</v>
      </c>
      <c r="F13709" s="11" t="s">
        <v>7019</v>
      </c>
      <c r="G13709" s="11" t="s">
        <v>7021</v>
      </c>
      <c r="H13709" t="s">
        <v>55</v>
      </c>
      <c r="I13709" s="11" t="s">
        <v>71</v>
      </c>
      <c r="J13709">
        <v>4</v>
      </c>
      <c r="K13709" s="34">
        <v>49.013668060302734</v>
      </c>
      <c r="L13709" s="34">
        <v>11.57273006439209</v>
      </c>
      <c r="M13709" s="34">
        <v>11.835655212402344</v>
      </c>
      <c r="N13709" s="35">
        <v>5.6021276861429214E-2</v>
      </c>
      <c r="O13709">
        <v>141</v>
      </c>
      <c r="P13709">
        <v>0</v>
      </c>
    </row>
    <row r="13710" spans="1:16" x14ac:dyDescent="0.35">
      <c r="A13710" s="5" t="s">
        <v>5364</v>
      </c>
      <c r="B13710" t="s">
        <v>7016</v>
      </c>
      <c r="C13710" t="s">
        <v>7017</v>
      </c>
      <c r="D13710" t="s">
        <v>7018</v>
      </c>
      <c r="E13710" t="s">
        <v>54</v>
      </c>
      <c r="F13710" s="11" t="s">
        <v>7019</v>
      </c>
      <c r="G13710" s="11" t="s">
        <v>7021</v>
      </c>
      <c r="H13710" t="s">
        <v>55</v>
      </c>
      <c r="I13710" s="11" t="s">
        <v>71</v>
      </c>
      <c r="J13710">
        <v>5</v>
      </c>
      <c r="K13710" s="34">
        <v>48.55377197265625</v>
      </c>
      <c r="L13710" s="34">
        <v>15.161065101623535</v>
      </c>
      <c r="M13710" s="34">
        <v>15.48879337310791</v>
      </c>
      <c r="N13710" s="35">
        <v>6.9940611720085144E-2</v>
      </c>
      <c r="O13710">
        <v>141</v>
      </c>
      <c r="P13710">
        <v>0</v>
      </c>
    </row>
    <row r="13711" spans="1:16" x14ac:dyDescent="0.35">
      <c r="A13711" s="5" t="s">
        <v>5365</v>
      </c>
      <c r="B13711" t="s">
        <v>7016</v>
      </c>
      <c r="C13711" t="s">
        <v>7017</v>
      </c>
      <c r="D13711" t="s">
        <v>7018</v>
      </c>
      <c r="E13711" t="s">
        <v>54</v>
      </c>
      <c r="F13711" s="11" t="s">
        <v>7019</v>
      </c>
      <c r="G13711" s="11" t="s">
        <v>7021</v>
      </c>
      <c r="H13711" t="s">
        <v>55</v>
      </c>
      <c r="I13711" s="11" t="s">
        <v>71</v>
      </c>
      <c r="J13711">
        <v>6</v>
      </c>
      <c r="K13711" s="34">
        <v>48.364086151123047</v>
      </c>
      <c r="L13711" s="34">
        <v>24.120786666870117</v>
      </c>
      <c r="M13711" s="34">
        <v>24.451032638549805</v>
      </c>
      <c r="N13711" s="35">
        <v>7.7714584767818451E-2</v>
      </c>
      <c r="O13711">
        <v>141</v>
      </c>
      <c r="P13711">
        <v>0</v>
      </c>
    </row>
    <row r="13712" spans="1:16" x14ac:dyDescent="0.35">
      <c r="A13712" s="5" t="s">
        <v>5366</v>
      </c>
      <c r="B13712" t="s">
        <v>7016</v>
      </c>
      <c r="C13712" t="s">
        <v>7017</v>
      </c>
      <c r="D13712" t="s">
        <v>7018</v>
      </c>
      <c r="E13712" t="s">
        <v>54</v>
      </c>
      <c r="F13712" s="11" t="s">
        <v>7019</v>
      </c>
      <c r="G13712" s="11" t="s">
        <v>7021</v>
      </c>
      <c r="H13712" t="s">
        <v>55</v>
      </c>
      <c r="I13712" s="11" t="s">
        <v>71</v>
      </c>
      <c r="J13712">
        <v>7</v>
      </c>
      <c r="K13712" s="34">
        <v>48.946212768554688</v>
      </c>
      <c r="L13712" s="34">
        <v>50.660366058349609</v>
      </c>
      <c r="M13712" s="34">
        <v>51.453712463378906</v>
      </c>
      <c r="N13712" s="35">
        <v>0.18293559551239014</v>
      </c>
      <c r="O13712">
        <v>141</v>
      </c>
      <c r="P13712">
        <v>0</v>
      </c>
    </row>
    <row r="13713" spans="1:16" x14ac:dyDescent="0.35">
      <c r="A13713" s="5" t="s">
        <v>5367</v>
      </c>
      <c r="B13713" t="s">
        <v>7016</v>
      </c>
      <c r="C13713" t="s">
        <v>7017</v>
      </c>
      <c r="D13713" t="s">
        <v>7018</v>
      </c>
      <c r="E13713" t="s">
        <v>54</v>
      </c>
      <c r="F13713" s="11" t="s">
        <v>7019</v>
      </c>
      <c r="G13713" s="11" t="s">
        <v>7021</v>
      </c>
      <c r="H13713" t="s">
        <v>55</v>
      </c>
      <c r="I13713" s="11" t="s">
        <v>71</v>
      </c>
      <c r="J13713">
        <v>8</v>
      </c>
      <c r="K13713" s="34">
        <v>52.399402618408203</v>
      </c>
      <c r="L13713" s="34">
        <v>112.88749694824219</v>
      </c>
      <c r="M13713" s="34">
        <v>114.86723327636719</v>
      </c>
      <c r="N13713" s="35">
        <v>0.46500402688980103</v>
      </c>
      <c r="O13713">
        <v>141</v>
      </c>
      <c r="P13713">
        <v>0</v>
      </c>
    </row>
    <row r="13714" spans="1:16" x14ac:dyDescent="0.35">
      <c r="A13714" s="5" t="s">
        <v>5368</v>
      </c>
      <c r="B13714" t="s">
        <v>7016</v>
      </c>
      <c r="C13714" t="s">
        <v>7017</v>
      </c>
      <c r="D13714" t="s">
        <v>7018</v>
      </c>
      <c r="E13714" t="s">
        <v>54</v>
      </c>
      <c r="F13714" s="11" t="s">
        <v>7019</v>
      </c>
      <c r="G13714" s="11" t="s">
        <v>7021</v>
      </c>
      <c r="H13714" t="s">
        <v>55</v>
      </c>
      <c r="I13714" s="11" t="s">
        <v>71</v>
      </c>
      <c r="J13714">
        <v>9</v>
      </c>
      <c r="K13714" s="34">
        <v>56.926780700683594</v>
      </c>
      <c r="L13714" s="34">
        <v>209.77952575683594</v>
      </c>
      <c r="M13714" s="34">
        <v>215.68937683105469</v>
      </c>
      <c r="N13714" s="35">
        <v>1.442259669303894</v>
      </c>
      <c r="O13714">
        <v>141</v>
      </c>
      <c r="P13714">
        <v>0</v>
      </c>
    </row>
    <row r="13715" spans="1:16" x14ac:dyDescent="0.35">
      <c r="A13715" s="5" t="s">
        <v>5369</v>
      </c>
      <c r="B13715" t="s">
        <v>7016</v>
      </c>
      <c r="C13715" t="s">
        <v>7017</v>
      </c>
      <c r="D13715" t="s">
        <v>7018</v>
      </c>
      <c r="E13715" t="s">
        <v>54</v>
      </c>
      <c r="F13715" s="11" t="s">
        <v>7019</v>
      </c>
      <c r="G13715" s="11" t="s">
        <v>7021</v>
      </c>
      <c r="H13715" t="s">
        <v>55</v>
      </c>
      <c r="I13715" s="11" t="s">
        <v>71</v>
      </c>
      <c r="J13715">
        <v>10</v>
      </c>
      <c r="K13715" s="34">
        <v>60.791999816894531</v>
      </c>
      <c r="L13715" s="34">
        <v>278.52871704101563</v>
      </c>
      <c r="M13715" s="34">
        <v>287.67092895507813</v>
      </c>
      <c r="N13715" s="35">
        <v>2.2239699363708496</v>
      </c>
      <c r="O13715">
        <v>141</v>
      </c>
      <c r="P13715">
        <v>0</v>
      </c>
    </row>
    <row r="13716" spans="1:16" x14ac:dyDescent="0.35">
      <c r="A13716" s="5" t="s">
        <v>5370</v>
      </c>
      <c r="B13716" t="s">
        <v>7016</v>
      </c>
      <c r="C13716" t="s">
        <v>7017</v>
      </c>
      <c r="D13716" t="s">
        <v>7018</v>
      </c>
      <c r="E13716" t="s">
        <v>54</v>
      </c>
      <c r="F13716" s="11" t="s">
        <v>7019</v>
      </c>
      <c r="G13716" s="11" t="s">
        <v>7021</v>
      </c>
      <c r="H13716" t="s">
        <v>55</v>
      </c>
      <c r="I13716" s="11" t="s">
        <v>71</v>
      </c>
      <c r="J13716">
        <v>11</v>
      </c>
      <c r="K13716" s="34">
        <v>63.600250244140625</v>
      </c>
      <c r="L13716" s="34">
        <v>275.68197631835938</v>
      </c>
      <c r="M13716" s="34">
        <v>285.64889526367188</v>
      </c>
      <c r="N13716" s="35">
        <v>2.4378831386566162</v>
      </c>
      <c r="O13716">
        <v>141</v>
      </c>
      <c r="P13716">
        <v>0</v>
      </c>
    </row>
    <row r="13717" spans="1:16" x14ac:dyDescent="0.35">
      <c r="A13717" s="5" t="s">
        <v>5371</v>
      </c>
      <c r="B13717" t="s">
        <v>7016</v>
      </c>
      <c r="C13717" t="s">
        <v>7017</v>
      </c>
      <c r="D13717" t="s">
        <v>7018</v>
      </c>
      <c r="E13717" t="s">
        <v>54</v>
      </c>
      <c r="F13717" s="11" t="s">
        <v>7019</v>
      </c>
      <c r="G13717" s="11" t="s">
        <v>7021</v>
      </c>
      <c r="H13717" t="s">
        <v>55</v>
      </c>
      <c r="I13717" s="11" t="s">
        <v>71</v>
      </c>
      <c r="J13717">
        <v>12</v>
      </c>
      <c r="K13717" s="34">
        <v>64.945632934570313</v>
      </c>
      <c r="L13717" s="34">
        <v>240.35173034667969</v>
      </c>
      <c r="M13717" s="34">
        <v>249.24427795410156</v>
      </c>
      <c r="N13717" s="35">
        <v>2.1601064205169678</v>
      </c>
      <c r="O13717">
        <v>141</v>
      </c>
      <c r="P13717">
        <v>0</v>
      </c>
    </row>
    <row r="13718" spans="1:16" x14ac:dyDescent="0.35">
      <c r="A13718" s="5" t="s">
        <v>5372</v>
      </c>
      <c r="B13718" t="s">
        <v>7016</v>
      </c>
      <c r="C13718" t="s">
        <v>7017</v>
      </c>
      <c r="D13718" t="s">
        <v>7018</v>
      </c>
      <c r="E13718" t="s">
        <v>54</v>
      </c>
      <c r="F13718" s="11" t="s">
        <v>7019</v>
      </c>
      <c r="G13718" s="11" t="s">
        <v>7021</v>
      </c>
      <c r="H13718" t="s">
        <v>55</v>
      </c>
      <c r="I13718" s="11" t="s">
        <v>71</v>
      </c>
      <c r="J13718">
        <v>13</v>
      </c>
      <c r="K13718" s="34">
        <v>65.511085510253906</v>
      </c>
      <c r="L13718" s="34">
        <v>199.88645935058594</v>
      </c>
      <c r="M13718" s="34">
        <v>207.74627685546875</v>
      </c>
      <c r="N13718" s="35">
        <v>1.8926483392715454</v>
      </c>
      <c r="O13718">
        <v>141</v>
      </c>
      <c r="P13718">
        <v>0</v>
      </c>
    </row>
    <row r="13719" spans="1:16" x14ac:dyDescent="0.35">
      <c r="A13719" s="5" t="s">
        <v>5373</v>
      </c>
      <c r="B13719" t="s">
        <v>7016</v>
      </c>
      <c r="C13719" t="s">
        <v>7017</v>
      </c>
      <c r="D13719" t="s">
        <v>7018</v>
      </c>
      <c r="E13719" t="s">
        <v>54</v>
      </c>
      <c r="F13719" s="11" t="s">
        <v>7019</v>
      </c>
      <c r="G13719" s="11" t="s">
        <v>7021</v>
      </c>
      <c r="H13719" t="s">
        <v>55</v>
      </c>
      <c r="I13719" s="11" t="s">
        <v>71</v>
      </c>
      <c r="J13719">
        <v>14</v>
      </c>
      <c r="K13719" s="34">
        <v>65.5458984375</v>
      </c>
      <c r="L13719" s="34">
        <v>182.16171264648438</v>
      </c>
      <c r="M13719" s="34">
        <v>189.35122680664063</v>
      </c>
      <c r="N13719" s="35">
        <v>1.7332948446273804</v>
      </c>
      <c r="O13719">
        <v>141</v>
      </c>
      <c r="P13719">
        <v>0</v>
      </c>
    </row>
    <row r="13720" spans="1:16" x14ac:dyDescent="0.35">
      <c r="A13720" s="5" t="s">
        <v>5374</v>
      </c>
      <c r="B13720" t="s">
        <v>7016</v>
      </c>
      <c r="C13720" t="s">
        <v>7017</v>
      </c>
      <c r="D13720" t="s">
        <v>7018</v>
      </c>
      <c r="E13720" t="s">
        <v>54</v>
      </c>
      <c r="F13720" s="11" t="s">
        <v>7019</v>
      </c>
      <c r="G13720" s="11" t="s">
        <v>7021</v>
      </c>
      <c r="H13720" t="s">
        <v>55</v>
      </c>
      <c r="I13720" s="11" t="s">
        <v>71</v>
      </c>
      <c r="J13720">
        <v>15</v>
      </c>
      <c r="K13720" s="34">
        <v>64.563179016113281</v>
      </c>
      <c r="L13720" s="34">
        <v>161.30589294433594</v>
      </c>
      <c r="M13720" s="34">
        <v>166.91474914550781</v>
      </c>
      <c r="N13720" s="35">
        <v>1.3292371034622192</v>
      </c>
      <c r="O13720">
        <v>141</v>
      </c>
      <c r="P13720">
        <v>0</v>
      </c>
    </row>
    <row r="13721" spans="1:16" x14ac:dyDescent="0.35">
      <c r="A13721" s="5" t="s">
        <v>5375</v>
      </c>
      <c r="B13721" t="s">
        <v>7016</v>
      </c>
      <c r="C13721" t="s">
        <v>7017</v>
      </c>
      <c r="D13721" t="s">
        <v>7018</v>
      </c>
      <c r="E13721" t="s">
        <v>54</v>
      </c>
      <c r="F13721" s="11" t="s">
        <v>7019</v>
      </c>
      <c r="G13721" s="11" t="s">
        <v>7021</v>
      </c>
      <c r="H13721" t="s">
        <v>55</v>
      </c>
      <c r="I13721" s="11" t="s">
        <v>71</v>
      </c>
      <c r="J13721">
        <v>16</v>
      </c>
      <c r="K13721" s="34">
        <v>62.513858795166016</v>
      </c>
      <c r="L13721" s="34">
        <v>127.82810211181641</v>
      </c>
      <c r="M13721" s="34">
        <v>130.51863098144531</v>
      </c>
      <c r="N13721" s="35">
        <v>0.60557222366333008</v>
      </c>
      <c r="O13721">
        <v>141</v>
      </c>
      <c r="P13721">
        <v>0</v>
      </c>
    </row>
    <row r="13722" spans="1:16" x14ac:dyDescent="0.35">
      <c r="A13722" s="5" t="s">
        <v>5376</v>
      </c>
      <c r="B13722" t="s">
        <v>7016</v>
      </c>
      <c r="C13722" t="s">
        <v>7017</v>
      </c>
      <c r="D13722" t="s">
        <v>7018</v>
      </c>
      <c r="E13722" t="s">
        <v>54</v>
      </c>
      <c r="F13722" s="11" t="s">
        <v>7019</v>
      </c>
      <c r="G13722" s="11" t="s">
        <v>7021</v>
      </c>
      <c r="H13722" t="s">
        <v>55</v>
      </c>
      <c r="I13722" s="11" t="s">
        <v>71</v>
      </c>
      <c r="J13722">
        <v>17</v>
      </c>
      <c r="K13722" s="34">
        <v>59.066730499267578</v>
      </c>
      <c r="L13722" s="34">
        <v>86.844993591308594</v>
      </c>
      <c r="M13722" s="34">
        <v>89.379447937011719</v>
      </c>
      <c r="N13722" s="35">
        <v>0.55139672756195068</v>
      </c>
      <c r="O13722">
        <v>141</v>
      </c>
      <c r="P13722">
        <v>0</v>
      </c>
    </row>
    <row r="13723" spans="1:16" x14ac:dyDescent="0.35">
      <c r="A13723" s="5" t="s">
        <v>5377</v>
      </c>
      <c r="B13723" t="s">
        <v>7016</v>
      </c>
      <c r="C13723" t="s">
        <v>7017</v>
      </c>
      <c r="D13723" t="s">
        <v>7018</v>
      </c>
      <c r="E13723" t="s">
        <v>54</v>
      </c>
      <c r="F13723" s="11" t="s">
        <v>7019</v>
      </c>
      <c r="G13723" s="11" t="s">
        <v>7021</v>
      </c>
      <c r="H13723" t="s">
        <v>55</v>
      </c>
      <c r="I13723" s="11" t="s">
        <v>71</v>
      </c>
      <c r="J13723">
        <v>18</v>
      </c>
      <c r="K13723" s="34">
        <v>57.031227111816406</v>
      </c>
      <c r="L13723" s="34">
        <v>52.834522247314453</v>
      </c>
      <c r="M13723" s="34">
        <v>54.306083679199219</v>
      </c>
      <c r="N13723" s="35">
        <v>0.31533780694007874</v>
      </c>
      <c r="O13723">
        <v>141</v>
      </c>
      <c r="P13723">
        <v>0</v>
      </c>
    </row>
    <row r="13724" spans="1:16" x14ac:dyDescent="0.35">
      <c r="A13724" s="5" t="s">
        <v>5378</v>
      </c>
      <c r="B13724" t="s">
        <v>7016</v>
      </c>
      <c r="C13724" t="s">
        <v>7017</v>
      </c>
      <c r="D13724" t="s">
        <v>7018</v>
      </c>
      <c r="E13724" t="s">
        <v>54</v>
      </c>
      <c r="F13724" s="11" t="s">
        <v>7019</v>
      </c>
      <c r="G13724" s="11" t="s">
        <v>7021</v>
      </c>
      <c r="H13724" t="s">
        <v>55</v>
      </c>
      <c r="I13724" s="11" t="s">
        <v>71</v>
      </c>
      <c r="J13724">
        <v>19</v>
      </c>
      <c r="K13724" s="34">
        <v>55.512371063232422</v>
      </c>
      <c r="L13724" s="34">
        <v>34.857200622558594</v>
      </c>
      <c r="M13724" s="34">
        <v>36.073013305664063</v>
      </c>
      <c r="N13724" s="35">
        <v>0.24992175400257111</v>
      </c>
      <c r="O13724">
        <v>141</v>
      </c>
      <c r="P13724">
        <v>0</v>
      </c>
    </row>
    <row r="13725" spans="1:16" x14ac:dyDescent="0.35">
      <c r="A13725" s="5" t="s">
        <v>5379</v>
      </c>
      <c r="B13725" t="s">
        <v>7016</v>
      </c>
      <c r="C13725" t="s">
        <v>7017</v>
      </c>
      <c r="D13725" t="s">
        <v>7018</v>
      </c>
      <c r="E13725" t="s">
        <v>54</v>
      </c>
      <c r="F13725" s="11" t="s">
        <v>7019</v>
      </c>
      <c r="G13725" s="11" t="s">
        <v>7021</v>
      </c>
      <c r="H13725" t="s">
        <v>55</v>
      </c>
      <c r="I13725" s="11" t="s">
        <v>71</v>
      </c>
      <c r="J13725">
        <v>20</v>
      </c>
      <c r="K13725" s="34">
        <v>54.239658355712891</v>
      </c>
      <c r="L13725" s="34">
        <v>31.608970642089844</v>
      </c>
      <c r="M13725" s="34">
        <v>32.93524169921875</v>
      </c>
      <c r="N13725" s="35">
        <v>0.2734667956829071</v>
      </c>
      <c r="O13725">
        <v>141</v>
      </c>
      <c r="P13725">
        <v>0</v>
      </c>
    </row>
    <row r="13726" spans="1:16" x14ac:dyDescent="0.35">
      <c r="A13726" s="5" t="s">
        <v>5380</v>
      </c>
      <c r="B13726" t="s">
        <v>7016</v>
      </c>
      <c r="C13726" t="s">
        <v>7017</v>
      </c>
      <c r="D13726" t="s">
        <v>7018</v>
      </c>
      <c r="E13726" t="s">
        <v>54</v>
      </c>
      <c r="F13726" s="11" t="s">
        <v>7019</v>
      </c>
      <c r="G13726" s="11" t="s">
        <v>7021</v>
      </c>
      <c r="H13726" t="s">
        <v>55</v>
      </c>
      <c r="I13726" s="11" t="s">
        <v>71</v>
      </c>
      <c r="J13726">
        <v>21</v>
      </c>
      <c r="K13726" s="34">
        <v>53.158367156982422</v>
      </c>
      <c r="L13726" s="34">
        <v>28.119894027709961</v>
      </c>
      <c r="M13726" s="34">
        <v>29.313970565795898</v>
      </c>
      <c r="N13726" s="35">
        <v>0.24532763659954071</v>
      </c>
      <c r="O13726">
        <v>141</v>
      </c>
      <c r="P13726">
        <v>0</v>
      </c>
    </row>
    <row r="13727" spans="1:16" x14ac:dyDescent="0.35">
      <c r="A13727" s="5" t="s">
        <v>5381</v>
      </c>
      <c r="B13727" t="s">
        <v>7016</v>
      </c>
      <c r="C13727" t="s">
        <v>7017</v>
      </c>
      <c r="D13727" t="s">
        <v>7018</v>
      </c>
      <c r="E13727" t="s">
        <v>54</v>
      </c>
      <c r="F13727" s="11" t="s">
        <v>7019</v>
      </c>
      <c r="G13727" s="11" t="s">
        <v>7021</v>
      </c>
      <c r="H13727" t="s">
        <v>55</v>
      </c>
      <c r="I13727" s="11" t="s">
        <v>71</v>
      </c>
      <c r="J13727">
        <v>22</v>
      </c>
      <c r="K13727" s="34">
        <v>52.490856170654297</v>
      </c>
      <c r="L13727" s="34">
        <v>23.761087417602539</v>
      </c>
      <c r="M13727" s="34">
        <v>24.225885391235352</v>
      </c>
      <c r="N13727" s="35">
        <v>9.7758874297142029E-2</v>
      </c>
      <c r="O13727">
        <v>141</v>
      </c>
      <c r="P13727">
        <v>0</v>
      </c>
    </row>
    <row r="13728" spans="1:16" x14ac:dyDescent="0.35">
      <c r="A13728" s="5" t="s">
        <v>5382</v>
      </c>
      <c r="B13728" t="s">
        <v>7016</v>
      </c>
      <c r="C13728" t="s">
        <v>7017</v>
      </c>
      <c r="D13728" t="s">
        <v>7018</v>
      </c>
      <c r="E13728" t="s">
        <v>54</v>
      </c>
      <c r="F13728" s="11" t="s">
        <v>7019</v>
      </c>
      <c r="G13728" s="11" t="s">
        <v>7021</v>
      </c>
      <c r="H13728" t="s">
        <v>55</v>
      </c>
      <c r="I13728" s="11" t="s">
        <v>71</v>
      </c>
      <c r="J13728">
        <v>23</v>
      </c>
      <c r="K13728" s="34">
        <v>51.476997375488281</v>
      </c>
      <c r="L13728" s="34">
        <v>20.376735687255859</v>
      </c>
      <c r="M13728" s="34">
        <v>20.806190490722656</v>
      </c>
      <c r="N13728" s="35">
        <v>8.8330544531345367E-2</v>
      </c>
      <c r="O13728">
        <v>141</v>
      </c>
      <c r="P13728">
        <v>0</v>
      </c>
    </row>
    <row r="13729" spans="1:16" x14ac:dyDescent="0.35">
      <c r="A13729" s="5" t="s">
        <v>5383</v>
      </c>
      <c r="B13729" t="s">
        <v>7016</v>
      </c>
      <c r="C13729" t="s">
        <v>7017</v>
      </c>
      <c r="D13729" t="s">
        <v>7018</v>
      </c>
      <c r="E13729" t="s">
        <v>54</v>
      </c>
      <c r="F13729" s="11" t="s">
        <v>7019</v>
      </c>
      <c r="G13729" s="11" t="s">
        <v>7021</v>
      </c>
      <c r="H13729" t="s">
        <v>55</v>
      </c>
      <c r="I13729" s="11" t="s">
        <v>71</v>
      </c>
      <c r="J13729">
        <v>24</v>
      </c>
      <c r="K13729" s="34">
        <v>50.859134674072266</v>
      </c>
      <c r="L13729" s="34">
        <v>17.078729629516602</v>
      </c>
      <c r="M13729" s="34">
        <v>17.465763092041016</v>
      </c>
      <c r="N13729" s="35">
        <v>7.9305894672870636E-2</v>
      </c>
      <c r="O13729">
        <v>141</v>
      </c>
      <c r="P13729">
        <v>0</v>
      </c>
    </row>
    <row r="13730" spans="1:16" x14ac:dyDescent="0.35">
      <c r="A13730" s="5" t="s">
        <v>16674</v>
      </c>
      <c r="B13730" t="s">
        <v>7016</v>
      </c>
      <c r="C13730" t="s">
        <v>7017</v>
      </c>
      <c r="D13730" t="s">
        <v>7018</v>
      </c>
      <c r="E13730" t="s">
        <v>54</v>
      </c>
      <c r="F13730" s="11" t="s">
        <v>7019</v>
      </c>
      <c r="G13730" s="11" t="s">
        <v>7021</v>
      </c>
      <c r="H13730" t="s">
        <v>18690</v>
      </c>
      <c r="I13730" s="11" t="s">
        <v>60</v>
      </c>
      <c r="J13730">
        <v>1</v>
      </c>
      <c r="K13730" s="34">
        <v>49.221885681152344</v>
      </c>
      <c r="L13730" s="34">
        <v>19.821012496948242</v>
      </c>
      <c r="M13730" s="34">
        <v>20.023298263549805</v>
      </c>
      <c r="N13730" s="35">
        <v>4.2293272912502289E-2</v>
      </c>
      <c r="O13730">
        <v>140</v>
      </c>
      <c r="P13730">
        <v>0</v>
      </c>
    </row>
    <row r="13731" spans="1:16" x14ac:dyDescent="0.35">
      <c r="A13731" s="5" t="s">
        <v>16675</v>
      </c>
      <c r="B13731" t="s">
        <v>7016</v>
      </c>
      <c r="C13731" t="s">
        <v>7017</v>
      </c>
      <c r="D13731" t="s">
        <v>7018</v>
      </c>
      <c r="E13731" t="s">
        <v>54</v>
      </c>
      <c r="F13731" s="11" t="s">
        <v>7019</v>
      </c>
      <c r="G13731" s="11" t="s">
        <v>7021</v>
      </c>
      <c r="H13731" t="s">
        <v>18690</v>
      </c>
      <c r="I13731" s="11" t="s">
        <v>60</v>
      </c>
      <c r="J13731">
        <v>2</v>
      </c>
      <c r="K13731" s="34">
        <v>48.652423858642578</v>
      </c>
      <c r="L13731" s="34">
        <v>17.99329948425293</v>
      </c>
      <c r="M13731" s="34">
        <v>18.189474105834961</v>
      </c>
      <c r="N13731" s="35">
        <v>3.9887242019176483E-2</v>
      </c>
      <c r="O13731">
        <v>140</v>
      </c>
      <c r="P13731">
        <v>0</v>
      </c>
    </row>
    <row r="13732" spans="1:16" x14ac:dyDescent="0.35">
      <c r="A13732" s="5" t="s">
        <v>16676</v>
      </c>
      <c r="B13732" t="s">
        <v>7016</v>
      </c>
      <c r="C13732" t="s">
        <v>7017</v>
      </c>
      <c r="D13732" t="s">
        <v>7018</v>
      </c>
      <c r="E13732" t="s">
        <v>54</v>
      </c>
      <c r="F13732" s="11" t="s">
        <v>7019</v>
      </c>
      <c r="G13732" s="11" t="s">
        <v>7021</v>
      </c>
      <c r="H13732" t="s">
        <v>18690</v>
      </c>
      <c r="I13732" s="11" t="s">
        <v>60</v>
      </c>
      <c r="J13732">
        <v>3</v>
      </c>
      <c r="K13732" s="34">
        <v>47.432254791259766</v>
      </c>
      <c r="L13732" s="34">
        <v>15.962857246398926</v>
      </c>
      <c r="M13732" s="34">
        <v>16.14495849609375</v>
      </c>
      <c r="N13732" s="35">
        <v>3.7074744701385498E-2</v>
      </c>
      <c r="O13732">
        <v>140</v>
      </c>
      <c r="P13732">
        <v>0</v>
      </c>
    </row>
    <row r="13733" spans="1:16" x14ac:dyDescent="0.35">
      <c r="A13733" s="5" t="s">
        <v>16677</v>
      </c>
      <c r="B13733" t="s">
        <v>7016</v>
      </c>
      <c r="C13733" t="s">
        <v>7017</v>
      </c>
      <c r="D13733" t="s">
        <v>7018</v>
      </c>
      <c r="E13733" t="s">
        <v>54</v>
      </c>
      <c r="F13733" s="11" t="s">
        <v>7019</v>
      </c>
      <c r="G13733" s="11" t="s">
        <v>7021</v>
      </c>
      <c r="H13733" t="s">
        <v>18690</v>
      </c>
      <c r="I13733" s="11" t="s">
        <v>60</v>
      </c>
      <c r="J13733">
        <v>4</v>
      </c>
      <c r="K13733" s="34">
        <v>46.653026580810547</v>
      </c>
      <c r="L13733" s="34">
        <v>14.394103050231934</v>
      </c>
      <c r="M13733" s="34">
        <v>14.565052032470703</v>
      </c>
      <c r="N13733" s="35">
        <v>3.5160943865776062E-2</v>
      </c>
      <c r="O13733">
        <v>140</v>
      </c>
      <c r="P13733">
        <v>0</v>
      </c>
    </row>
    <row r="13734" spans="1:16" x14ac:dyDescent="0.35">
      <c r="A13734" s="5" t="s">
        <v>16678</v>
      </c>
      <c r="B13734" t="s">
        <v>7016</v>
      </c>
      <c r="C13734" t="s">
        <v>7017</v>
      </c>
      <c r="D13734" t="s">
        <v>7018</v>
      </c>
      <c r="E13734" t="s">
        <v>54</v>
      </c>
      <c r="F13734" s="11" t="s">
        <v>7019</v>
      </c>
      <c r="G13734" s="11" t="s">
        <v>7021</v>
      </c>
      <c r="H13734" t="s">
        <v>18690</v>
      </c>
      <c r="I13734" s="11" t="s">
        <v>60</v>
      </c>
      <c r="J13734">
        <v>5</v>
      </c>
      <c r="K13734" s="34">
        <v>46.603042602539063</v>
      </c>
      <c r="L13734" s="34">
        <v>20.050495147705078</v>
      </c>
      <c r="M13734" s="34">
        <v>20.254671096801758</v>
      </c>
      <c r="N13734" s="35">
        <v>4.3205581605434418E-2</v>
      </c>
      <c r="O13734">
        <v>140</v>
      </c>
      <c r="P13734">
        <v>0</v>
      </c>
    </row>
    <row r="13735" spans="1:16" x14ac:dyDescent="0.35">
      <c r="A13735" s="5" t="s">
        <v>16679</v>
      </c>
      <c r="B13735" t="s">
        <v>7016</v>
      </c>
      <c r="C13735" t="s">
        <v>7017</v>
      </c>
      <c r="D13735" t="s">
        <v>7018</v>
      </c>
      <c r="E13735" t="s">
        <v>54</v>
      </c>
      <c r="F13735" s="11" t="s">
        <v>7019</v>
      </c>
      <c r="G13735" s="11" t="s">
        <v>7021</v>
      </c>
      <c r="H13735" t="s">
        <v>18690</v>
      </c>
      <c r="I13735" s="11" t="s">
        <v>60</v>
      </c>
      <c r="J13735">
        <v>6</v>
      </c>
      <c r="K13735" s="34">
        <v>45.618301391601563</v>
      </c>
      <c r="L13735" s="34">
        <v>34.557186126708984</v>
      </c>
      <c r="M13735" s="34">
        <v>34.617923736572266</v>
      </c>
      <c r="N13735" s="35">
        <v>5.6302249431610107E-2</v>
      </c>
      <c r="O13735">
        <v>140</v>
      </c>
      <c r="P13735">
        <v>0</v>
      </c>
    </row>
    <row r="13736" spans="1:16" x14ac:dyDescent="0.35">
      <c r="A13736" s="5" t="s">
        <v>16680</v>
      </c>
      <c r="B13736" t="s">
        <v>7016</v>
      </c>
      <c r="C13736" t="s">
        <v>7017</v>
      </c>
      <c r="D13736" t="s">
        <v>7018</v>
      </c>
      <c r="E13736" t="s">
        <v>54</v>
      </c>
      <c r="F13736" s="11" t="s">
        <v>7019</v>
      </c>
      <c r="G13736" s="11" t="s">
        <v>7021</v>
      </c>
      <c r="H13736" t="s">
        <v>18690</v>
      </c>
      <c r="I13736" s="11" t="s">
        <v>60</v>
      </c>
      <c r="J13736">
        <v>7</v>
      </c>
      <c r="K13736" s="34">
        <v>46.388767242431641</v>
      </c>
      <c r="L13736" s="34">
        <v>77.512451171875</v>
      </c>
      <c r="M13736" s="34">
        <v>77.885147094726563</v>
      </c>
      <c r="N13736" s="35">
        <v>9.3221336603164673E-2</v>
      </c>
      <c r="O13736">
        <v>140</v>
      </c>
      <c r="P13736">
        <v>0</v>
      </c>
    </row>
    <row r="13737" spans="1:16" x14ac:dyDescent="0.35">
      <c r="A13737" s="5" t="s">
        <v>16681</v>
      </c>
      <c r="B13737" t="s">
        <v>7016</v>
      </c>
      <c r="C13737" t="s">
        <v>7017</v>
      </c>
      <c r="D13737" t="s">
        <v>7018</v>
      </c>
      <c r="E13737" t="s">
        <v>54</v>
      </c>
      <c r="F13737" s="11" t="s">
        <v>7019</v>
      </c>
      <c r="G13737" s="11" t="s">
        <v>7021</v>
      </c>
      <c r="H13737" t="s">
        <v>18690</v>
      </c>
      <c r="I13737" s="11" t="s">
        <v>60</v>
      </c>
      <c r="J13737">
        <v>8</v>
      </c>
      <c r="K13737" s="34">
        <v>51.267570495605469</v>
      </c>
      <c r="L13737" s="34">
        <v>184.19189453125</v>
      </c>
      <c r="M13737" s="34">
        <v>185.25721740722656</v>
      </c>
      <c r="N13737" s="35">
        <v>0.26328858733177185</v>
      </c>
      <c r="O13737">
        <v>140</v>
      </c>
      <c r="P13737">
        <v>0</v>
      </c>
    </row>
    <row r="13738" spans="1:16" x14ac:dyDescent="0.35">
      <c r="A13738" s="5" t="s">
        <v>16682</v>
      </c>
      <c r="B13738" t="s">
        <v>7016</v>
      </c>
      <c r="C13738" t="s">
        <v>7017</v>
      </c>
      <c r="D13738" t="s">
        <v>7018</v>
      </c>
      <c r="E13738" t="s">
        <v>54</v>
      </c>
      <c r="F13738" s="11" t="s">
        <v>7019</v>
      </c>
      <c r="G13738" s="11" t="s">
        <v>7021</v>
      </c>
      <c r="H13738" t="s">
        <v>18690</v>
      </c>
      <c r="I13738" s="11" t="s">
        <v>60</v>
      </c>
      <c r="J13738">
        <v>9</v>
      </c>
      <c r="K13738" s="34">
        <v>57.897281646728516</v>
      </c>
      <c r="L13738" s="34">
        <v>350.84625244140625</v>
      </c>
      <c r="M13738" s="34">
        <v>356.97836303710938</v>
      </c>
      <c r="N13738" s="35">
        <v>1.2812232971191406</v>
      </c>
      <c r="O13738">
        <v>140</v>
      </c>
      <c r="P13738">
        <v>0</v>
      </c>
    </row>
    <row r="13739" spans="1:16" x14ac:dyDescent="0.35">
      <c r="A13739" s="5" t="s">
        <v>16683</v>
      </c>
      <c r="B13739" t="s">
        <v>7016</v>
      </c>
      <c r="C13739" t="s">
        <v>7017</v>
      </c>
      <c r="D13739" t="s">
        <v>7018</v>
      </c>
      <c r="E13739" t="s">
        <v>54</v>
      </c>
      <c r="F13739" s="11" t="s">
        <v>7019</v>
      </c>
      <c r="G13739" s="11" t="s">
        <v>7021</v>
      </c>
      <c r="H13739" t="s">
        <v>18690</v>
      </c>
      <c r="I13739" s="11" t="s">
        <v>60</v>
      </c>
      <c r="J13739">
        <v>10</v>
      </c>
      <c r="K13739" s="34">
        <v>62.497104644775391</v>
      </c>
      <c r="L13739" s="34">
        <v>470.75003051757813</v>
      </c>
      <c r="M13739" s="34">
        <v>484.52651977539063</v>
      </c>
      <c r="N13739" s="35">
        <v>2.9564840793609619</v>
      </c>
      <c r="O13739">
        <v>140</v>
      </c>
      <c r="P13739">
        <v>0</v>
      </c>
    </row>
    <row r="13740" spans="1:16" x14ac:dyDescent="0.35">
      <c r="A13740" s="5" t="s">
        <v>16684</v>
      </c>
      <c r="B13740" t="s">
        <v>7016</v>
      </c>
      <c r="C13740" t="s">
        <v>7017</v>
      </c>
      <c r="D13740" t="s">
        <v>7018</v>
      </c>
      <c r="E13740" t="s">
        <v>54</v>
      </c>
      <c r="F13740" s="11" t="s">
        <v>7019</v>
      </c>
      <c r="G13740" s="11" t="s">
        <v>7021</v>
      </c>
      <c r="H13740" t="s">
        <v>18690</v>
      </c>
      <c r="I13740" s="11" t="s">
        <v>60</v>
      </c>
      <c r="J13740">
        <v>11</v>
      </c>
      <c r="K13740" s="34">
        <v>65.203048706054688</v>
      </c>
      <c r="L13740" s="34">
        <v>466.88137817382813</v>
      </c>
      <c r="M13740" s="34">
        <v>483.64059448242188</v>
      </c>
      <c r="N13740" s="35">
        <v>3.4390137195587158</v>
      </c>
      <c r="O13740">
        <v>140</v>
      </c>
      <c r="P13740">
        <v>0</v>
      </c>
    </row>
    <row r="13741" spans="1:16" x14ac:dyDescent="0.35">
      <c r="A13741" s="5" t="s">
        <v>16685</v>
      </c>
      <c r="B13741" t="s">
        <v>7016</v>
      </c>
      <c r="C13741" t="s">
        <v>7017</v>
      </c>
      <c r="D13741" t="s">
        <v>7018</v>
      </c>
      <c r="E13741" t="s">
        <v>54</v>
      </c>
      <c r="F13741" s="11" t="s">
        <v>7019</v>
      </c>
      <c r="G13741" s="11" t="s">
        <v>7021</v>
      </c>
      <c r="H13741" t="s">
        <v>18690</v>
      </c>
      <c r="I13741" s="11" t="s">
        <v>60</v>
      </c>
      <c r="J13741">
        <v>12</v>
      </c>
      <c r="K13741" s="34">
        <v>66.845474243164063</v>
      </c>
      <c r="L13741" s="34">
        <v>404.82443237304688</v>
      </c>
      <c r="M13741" s="34">
        <v>420.451416015625</v>
      </c>
      <c r="N13741" s="35">
        <v>3.1405441761016846</v>
      </c>
      <c r="O13741">
        <v>140</v>
      </c>
      <c r="P13741">
        <v>0</v>
      </c>
    </row>
    <row r="13742" spans="1:16" x14ac:dyDescent="0.35">
      <c r="A13742" s="5" t="s">
        <v>16686</v>
      </c>
      <c r="B13742" t="s">
        <v>7016</v>
      </c>
      <c r="C13742" t="s">
        <v>7017</v>
      </c>
      <c r="D13742" t="s">
        <v>7018</v>
      </c>
      <c r="E13742" t="s">
        <v>54</v>
      </c>
      <c r="F13742" s="11" t="s">
        <v>7019</v>
      </c>
      <c r="G13742" s="11" t="s">
        <v>7021</v>
      </c>
      <c r="H13742" t="s">
        <v>18690</v>
      </c>
      <c r="I13742" s="11" t="s">
        <v>60</v>
      </c>
      <c r="J13742">
        <v>13</v>
      </c>
      <c r="K13742" s="34">
        <v>67.494987487792969</v>
      </c>
      <c r="L13742" s="34">
        <v>334.73068237304688</v>
      </c>
      <c r="M13742" s="34">
        <v>348.4658203125</v>
      </c>
      <c r="N13742" s="35">
        <v>2.7522938251495361</v>
      </c>
      <c r="O13742">
        <v>140</v>
      </c>
      <c r="P13742">
        <v>0</v>
      </c>
    </row>
    <row r="13743" spans="1:16" x14ac:dyDescent="0.35">
      <c r="A13743" s="5" t="s">
        <v>16687</v>
      </c>
      <c r="B13743" t="s">
        <v>7016</v>
      </c>
      <c r="C13743" t="s">
        <v>7017</v>
      </c>
      <c r="D13743" t="s">
        <v>7018</v>
      </c>
      <c r="E13743" t="s">
        <v>54</v>
      </c>
      <c r="F13743" s="11" t="s">
        <v>7019</v>
      </c>
      <c r="G13743" s="11" t="s">
        <v>7021</v>
      </c>
      <c r="H13743" t="s">
        <v>18690</v>
      </c>
      <c r="I13743" s="11" t="s">
        <v>60</v>
      </c>
      <c r="J13743">
        <v>14</v>
      </c>
      <c r="K13743" s="34">
        <v>67.210075378417969</v>
      </c>
      <c r="L13743" s="34">
        <v>304.82382202148438</v>
      </c>
      <c r="M13743" s="34">
        <v>318.10662841796875</v>
      </c>
      <c r="N13743" s="35">
        <v>2.6475272178649902</v>
      </c>
      <c r="O13743">
        <v>140</v>
      </c>
      <c r="P13743">
        <v>0</v>
      </c>
    </row>
    <row r="13744" spans="1:16" x14ac:dyDescent="0.35">
      <c r="A13744" s="5" t="s">
        <v>16688</v>
      </c>
      <c r="B13744" t="s">
        <v>7016</v>
      </c>
      <c r="C13744" t="s">
        <v>7017</v>
      </c>
      <c r="D13744" t="s">
        <v>7018</v>
      </c>
      <c r="E13744" t="s">
        <v>54</v>
      </c>
      <c r="F13744" s="11" t="s">
        <v>7019</v>
      </c>
      <c r="G13744" s="11" t="s">
        <v>7021</v>
      </c>
      <c r="H13744" t="s">
        <v>18690</v>
      </c>
      <c r="I13744" s="11" t="s">
        <v>60</v>
      </c>
      <c r="J13744">
        <v>15</v>
      </c>
      <c r="K13744" s="34">
        <v>66.330421447753906</v>
      </c>
      <c r="L13744" s="34">
        <v>268.60009765625</v>
      </c>
      <c r="M13744" s="34">
        <v>279.3529052734375</v>
      </c>
      <c r="N13744" s="35">
        <v>2.1475005149841309</v>
      </c>
      <c r="O13744">
        <v>140</v>
      </c>
      <c r="P13744">
        <v>0</v>
      </c>
    </row>
    <row r="13745" spans="1:16" x14ac:dyDescent="0.35">
      <c r="A13745" s="5" t="s">
        <v>16689</v>
      </c>
      <c r="B13745" t="s">
        <v>7016</v>
      </c>
      <c r="C13745" t="s">
        <v>7017</v>
      </c>
      <c r="D13745" t="s">
        <v>7018</v>
      </c>
      <c r="E13745" t="s">
        <v>54</v>
      </c>
      <c r="F13745" s="11" t="s">
        <v>7019</v>
      </c>
      <c r="G13745" s="11" t="s">
        <v>7021</v>
      </c>
      <c r="H13745" t="s">
        <v>18690</v>
      </c>
      <c r="I13745" s="11" t="s">
        <v>60</v>
      </c>
      <c r="J13745">
        <v>16</v>
      </c>
      <c r="K13745" s="34">
        <v>65.120681762695313</v>
      </c>
      <c r="L13745" s="34">
        <v>210.48797607421875</v>
      </c>
      <c r="M13745" s="34">
        <v>215.90557861328125</v>
      </c>
      <c r="N13745" s="35">
        <v>1.0825322866439819</v>
      </c>
      <c r="O13745">
        <v>140</v>
      </c>
      <c r="P13745">
        <v>0</v>
      </c>
    </row>
    <row r="13746" spans="1:16" x14ac:dyDescent="0.35">
      <c r="A13746" s="5" t="s">
        <v>16690</v>
      </c>
      <c r="B13746" t="s">
        <v>7016</v>
      </c>
      <c r="C13746" t="s">
        <v>7017</v>
      </c>
      <c r="D13746" t="s">
        <v>7018</v>
      </c>
      <c r="E13746" t="s">
        <v>54</v>
      </c>
      <c r="F13746" s="11" t="s">
        <v>7019</v>
      </c>
      <c r="G13746" s="11" t="s">
        <v>7021</v>
      </c>
      <c r="H13746" t="s">
        <v>18690</v>
      </c>
      <c r="I13746" s="11" t="s">
        <v>60</v>
      </c>
      <c r="J13746">
        <v>17</v>
      </c>
      <c r="K13746" s="34">
        <v>62.217987060546875</v>
      </c>
      <c r="L13746" s="34">
        <v>139.69401550292969</v>
      </c>
      <c r="M13746" s="34">
        <v>143.4322509765625</v>
      </c>
      <c r="N13746" s="35">
        <v>0.73177164793014526</v>
      </c>
      <c r="O13746">
        <v>140</v>
      </c>
      <c r="P13746">
        <v>0</v>
      </c>
    </row>
    <row r="13747" spans="1:16" x14ac:dyDescent="0.35">
      <c r="A13747" s="5" t="s">
        <v>16691</v>
      </c>
      <c r="B13747" t="s">
        <v>7016</v>
      </c>
      <c r="C13747" t="s">
        <v>7017</v>
      </c>
      <c r="D13747" t="s">
        <v>7018</v>
      </c>
      <c r="E13747" t="s">
        <v>54</v>
      </c>
      <c r="F13747" s="11" t="s">
        <v>7019</v>
      </c>
      <c r="G13747" s="11" t="s">
        <v>7021</v>
      </c>
      <c r="H13747" t="s">
        <v>18690</v>
      </c>
      <c r="I13747" s="11" t="s">
        <v>60</v>
      </c>
      <c r="J13747">
        <v>18</v>
      </c>
      <c r="K13747" s="34">
        <v>58.251064300537109</v>
      </c>
      <c r="L13747" s="34">
        <v>81.934280395507813</v>
      </c>
      <c r="M13747" s="34">
        <v>83.546379089355469</v>
      </c>
      <c r="N13747" s="35">
        <v>0.33149051666259766</v>
      </c>
      <c r="O13747">
        <v>140</v>
      </c>
      <c r="P13747">
        <v>0</v>
      </c>
    </row>
    <row r="13748" spans="1:16" x14ac:dyDescent="0.35">
      <c r="A13748" s="5" t="s">
        <v>16692</v>
      </c>
      <c r="B13748" t="s">
        <v>7016</v>
      </c>
      <c r="C13748" t="s">
        <v>7017</v>
      </c>
      <c r="D13748" t="s">
        <v>7018</v>
      </c>
      <c r="E13748" t="s">
        <v>54</v>
      </c>
      <c r="F13748" s="11" t="s">
        <v>7019</v>
      </c>
      <c r="G13748" s="11" t="s">
        <v>7021</v>
      </c>
      <c r="H13748" t="s">
        <v>18690</v>
      </c>
      <c r="I13748" s="11" t="s">
        <v>60</v>
      </c>
      <c r="J13748">
        <v>19</v>
      </c>
      <c r="K13748" s="34">
        <v>56.033378601074219</v>
      </c>
      <c r="L13748" s="34">
        <v>50.564765930175781</v>
      </c>
      <c r="M13748" s="34">
        <v>51.777175903320313</v>
      </c>
      <c r="N13748" s="35">
        <v>0.24430389702320099</v>
      </c>
      <c r="O13748">
        <v>140</v>
      </c>
      <c r="P13748">
        <v>0</v>
      </c>
    </row>
    <row r="13749" spans="1:16" x14ac:dyDescent="0.35">
      <c r="A13749" s="5" t="s">
        <v>16693</v>
      </c>
      <c r="B13749" t="s">
        <v>7016</v>
      </c>
      <c r="C13749" t="s">
        <v>7017</v>
      </c>
      <c r="D13749" t="s">
        <v>7018</v>
      </c>
      <c r="E13749" t="s">
        <v>54</v>
      </c>
      <c r="F13749" s="11" t="s">
        <v>7019</v>
      </c>
      <c r="G13749" s="11" t="s">
        <v>7021</v>
      </c>
      <c r="H13749" t="s">
        <v>18690</v>
      </c>
      <c r="I13749" s="11" t="s">
        <v>60</v>
      </c>
      <c r="J13749">
        <v>20</v>
      </c>
      <c r="K13749" s="34">
        <v>53.761421203613281</v>
      </c>
      <c r="L13749" s="34">
        <v>44.452842712402344</v>
      </c>
      <c r="M13749" s="34">
        <v>45.822513580322266</v>
      </c>
      <c r="N13749" s="35">
        <v>0.28092315793037415</v>
      </c>
      <c r="O13749">
        <v>140</v>
      </c>
      <c r="P13749">
        <v>0</v>
      </c>
    </row>
    <row r="13750" spans="1:16" x14ac:dyDescent="0.35">
      <c r="A13750" s="5" t="s">
        <v>16694</v>
      </c>
      <c r="B13750" t="s">
        <v>7016</v>
      </c>
      <c r="C13750" t="s">
        <v>7017</v>
      </c>
      <c r="D13750" t="s">
        <v>7018</v>
      </c>
      <c r="E13750" t="s">
        <v>54</v>
      </c>
      <c r="F13750" s="11" t="s">
        <v>7019</v>
      </c>
      <c r="G13750" s="11" t="s">
        <v>7021</v>
      </c>
      <c r="H13750" t="s">
        <v>18690</v>
      </c>
      <c r="I13750" s="11" t="s">
        <v>60</v>
      </c>
      <c r="J13750">
        <v>21</v>
      </c>
      <c r="K13750" s="34">
        <v>52.599941253662109</v>
      </c>
      <c r="L13750" s="34">
        <v>38.930782318115234</v>
      </c>
      <c r="M13750" s="34">
        <v>40.167903900146484</v>
      </c>
      <c r="N13750" s="35">
        <v>0.25484636425971985</v>
      </c>
      <c r="O13750">
        <v>140</v>
      </c>
      <c r="P13750">
        <v>0</v>
      </c>
    </row>
    <row r="13751" spans="1:16" x14ac:dyDescent="0.35">
      <c r="A13751" s="5" t="s">
        <v>16695</v>
      </c>
      <c r="B13751" t="s">
        <v>7016</v>
      </c>
      <c r="C13751" t="s">
        <v>7017</v>
      </c>
      <c r="D13751" t="s">
        <v>7018</v>
      </c>
      <c r="E13751" t="s">
        <v>54</v>
      </c>
      <c r="F13751" s="11" t="s">
        <v>7019</v>
      </c>
      <c r="G13751" s="11" t="s">
        <v>7021</v>
      </c>
      <c r="H13751" t="s">
        <v>18690</v>
      </c>
      <c r="I13751" s="11" t="s">
        <v>60</v>
      </c>
      <c r="J13751">
        <v>22</v>
      </c>
      <c r="K13751" s="34">
        <v>51.805156707763672</v>
      </c>
      <c r="L13751" s="34">
        <v>32.132801055908203</v>
      </c>
      <c r="M13751" s="34">
        <v>32.44378662109375</v>
      </c>
      <c r="N13751" s="35">
        <v>8.4649726748466492E-2</v>
      </c>
      <c r="O13751">
        <v>140</v>
      </c>
      <c r="P13751">
        <v>0</v>
      </c>
    </row>
    <row r="13752" spans="1:16" x14ac:dyDescent="0.35">
      <c r="A13752" s="5" t="s">
        <v>16696</v>
      </c>
      <c r="B13752" t="s">
        <v>7016</v>
      </c>
      <c r="C13752" t="s">
        <v>7017</v>
      </c>
      <c r="D13752" t="s">
        <v>7018</v>
      </c>
      <c r="E13752" t="s">
        <v>54</v>
      </c>
      <c r="F13752" s="11" t="s">
        <v>7019</v>
      </c>
      <c r="G13752" s="11" t="s">
        <v>7021</v>
      </c>
      <c r="H13752" t="s">
        <v>18690</v>
      </c>
      <c r="I13752" s="11" t="s">
        <v>60</v>
      </c>
      <c r="J13752">
        <v>23</v>
      </c>
      <c r="K13752" s="34">
        <v>51.246738433837891</v>
      </c>
      <c r="L13752" s="34">
        <v>26.493932723999023</v>
      </c>
      <c r="M13752" s="34">
        <v>26.784019470214844</v>
      </c>
      <c r="N13752" s="35">
        <v>6.2092415988445282E-2</v>
      </c>
      <c r="O13752">
        <v>140</v>
      </c>
      <c r="P13752">
        <v>0</v>
      </c>
    </row>
    <row r="13753" spans="1:16" x14ac:dyDescent="0.35">
      <c r="A13753" s="5" t="s">
        <v>16697</v>
      </c>
      <c r="B13753" t="s">
        <v>7016</v>
      </c>
      <c r="C13753" t="s">
        <v>7017</v>
      </c>
      <c r="D13753" t="s">
        <v>7018</v>
      </c>
      <c r="E13753" t="s">
        <v>54</v>
      </c>
      <c r="F13753" s="11" t="s">
        <v>7019</v>
      </c>
      <c r="G13753" s="11" t="s">
        <v>7021</v>
      </c>
      <c r="H13753" t="s">
        <v>18690</v>
      </c>
      <c r="I13753" s="11" t="s">
        <v>60</v>
      </c>
      <c r="J13753">
        <v>24</v>
      </c>
      <c r="K13753" s="34">
        <v>51.291465759277344</v>
      </c>
      <c r="L13753" s="34">
        <v>21.696374893188477</v>
      </c>
      <c r="M13753" s="34">
        <v>22.024229049682617</v>
      </c>
      <c r="N13753" s="35">
        <v>7.0410318672657013E-2</v>
      </c>
      <c r="O13753">
        <v>140</v>
      </c>
      <c r="P13753">
        <v>0</v>
      </c>
    </row>
    <row r="13754" spans="1:16" x14ac:dyDescent="0.35">
      <c r="A13754" s="5" t="s">
        <v>16698</v>
      </c>
      <c r="B13754" t="s">
        <v>7016</v>
      </c>
      <c r="C13754" t="s">
        <v>7017</v>
      </c>
      <c r="D13754" t="s">
        <v>7018</v>
      </c>
      <c r="E13754" t="s">
        <v>54</v>
      </c>
      <c r="F13754" s="11" t="s">
        <v>7019</v>
      </c>
      <c r="G13754" s="11" t="s">
        <v>7021</v>
      </c>
      <c r="H13754" t="s">
        <v>18690</v>
      </c>
      <c r="I13754" s="11" t="s">
        <v>61</v>
      </c>
      <c r="J13754">
        <v>1</v>
      </c>
      <c r="K13754" s="34">
        <v>54.079093933105469</v>
      </c>
      <c r="L13754" s="34">
        <v>21.446111679077148</v>
      </c>
      <c r="M13754" s="34">
        <v>20.979145050048828</v>
      </c>
      <c r="N13754" s="35">
        <v>9.3754082918167114E-2</v>
      </c>
      <c r="O13754">
        <v>140</v>
      </c>
      <c r="P13754">
        <v>0</v>
      </c>
    </row>
    <row r="13755" spans="1:16" x14ac:dyDescent="0.35">
      <c r="A13755" s="5" t="s">
        <v>16699</v>
      </c>
      <c r="B13755" t="s">
        <v>7016</v>
      </c>
      <c r="C13755" t="s">
        <v>7017</v>
      </c>
      <c r="D13755" t="s">
        <v>7018</v>
      </c>
      <c r="E13755" t="s">
        <v>54</v>
      </c>
      <c r="F13755" s="11" t="s">
        <v>7019</v>
      </c>
      <c r="G13755" s="11" t="s">
        <v>7021</v>
      </c>
      <c r="H13755" t="s">
        <v>18690</v>
      </c>
      <c r="I13755" s="11" t="s">
        <v>61</v>
      </c>
      <c r="J13755">
        <v>2</v>
      </c>
      <c r="K13755" s="34">
        <v>54.254161834716797</v>
      </c>
      <c r="L13755" s="34">
        <v>19.422554016113281</v>
      </c>
      <c r="M13755" s="34">
        <v>19.032293319702148</v>
      </c>
      <c r="N13755" s="35">
        <v>7.7475570142269135E-2</v>
      </c>
      <c r="O13755">
        <v>140</v>
      </c>
      <c r="P13755">
        <v>0</v>
      </c>
    </row>
    <row r="13756" spans="1:16" x14ac:dyDescent="0.35">
      <c r="A13756" s="5" t="s">
        <v>16700</v>
      </c>
      <c r="B13756" t="s">
        <v>7016</v>
      </c>
      <c r="C13756" t="s">
        <v>7017</v>
      </c>
      <c r="D13756" t="s">
        <v>7018</v>
      </c>
      <c r="E13756" t="s">
        <v>54</v>
      </c>
      <c r="F13756" s="11" t="s">
        <v>7019</v>
      </c>
      <c r="G13756" s="11" t="s">
        <v>7021</v>
      </c>
      <c r="H13756" t="s">
        <v>18690</v>
      </c>
      <c r="I13756" s="11" t="s">
        <v>61</v>
      </c>
      <c r="J13756">
        <v>3</v>
      </c>
      <c r="K13756" s="34">
        <v>54.521652221679688</v>
      </c>
      <c r="L13756" s="34">
        <v>17.437492370605469</v>
      </c>
      <c r="M13756" s="34">
        <v>17.094436645507813</v>
      </c>
      <c r="N13756" s="35">
        <v>6.7834578454494476E-2</v>
      </c>
      <c r="O13756">
        <v>140</v>
      </c>
      <c r="P13756">
        <v>0</v>
      </c>
    </row>
    <row r="13757" spans="1:16" x14ac:dyDescent="0.35">
      <c r="A13757" s="5" t="s">
        <v>16701</v>
      </c>
      <c r="B13757" t="s">
        <v>7016</v>
      </c>
      <c r="C13757" t="s">
        <v>7017</v>
      </c>
      <c r="D13757" t="s">
        <v>7018</v>
      </c>
      <c r="E13757" t="s">
        <v>54</v>
      </c>
      <c r="F13757" s="11" t="s">
        <v>7019</v>
      </c>
      <c r="G13757" s="11" t="s">
        <v>7021</v>
      </c>
      <c r="H13757" t="s">
        <v>18690</v>
      </c>
      <c r="I13757" s="11" t="s">
        <v>61</v>
      </c>
      <c r="J13757">
        <v>4</v>
      </c>
      <c r="K13757" s="34">
        <v>54.618556976318359</v>
      </c>
      <c r="L13757" s="34">
        <v>15.789576530456543</v>
      </c>
      <c r="M13757" s="34">
        <v>15.468674659729004</v>
      </c>
      <c r="N13757" s="35">
        <v>6.346604973077774E-2</v>
      </c>
      <c r="O13757">
        <v>140</v>
      </c>
      <c r="P13757">
        <v>0</v>
      </c>
    </row>
    <row r="13758" spans="1:16" x14ac:dyDescent="0.35">
      <c r="A13758" s="5" t="s">
        <v>16702</v>
      </c>
      <c r="B13758" t="s">
        <v>7016</v>
      </c>
      <c r="C13758" t="s">
        <v>7017</v>
      </c>
      <c r="D13758" t="s">
        <v>7018</v>
      </c>
      <c r="E13758" t="s">
        <v>54</v>
      </c>
      <c r="F13758" s="11" t="s">
        <v>7019</v>
      </c>
      <c r="G13758" s="11" t="s">
        <v>7021</v>
      </c>
      <c r="H13758" t="s">
        <v>18690</v>
      </c>
      <c r="I13758" s="11" t="s">
        <v>61</v>
      </c>
      <c r="J13758">
        <v>5</v>
      </c>
      <c r="K13758" s="34">
        <v>54.508499145507813</v>
      </c>
      <c r="L13758" s="34">
        <v>22.062562942504883</v>
      </c>
      <c r="M13758" s="34">
        <v>21.579473495483398</v>
      </c>
      <c r="N13758" s="35">
        <v>9.5672808587551117E-2</v>
      </c>
      <c r="O13758">
        <v>140</v>
      </c>
      <c r="P13758">
        <v>0</v>
      </c>
    </row>
    <row r="13759" spans="1:16" x14ac:dyDescent="0.35">
      <c r="A13759" s="5" t="s">
        <v>16703</v>
      </c>
      <c r="B13759" t="s">
        <v>7016</v>
      </c>
      <c r="C13759" t="s">
        <v>7017</v>
      </c>
      <c r="D13759" t="s">
        <v>7018</v>
      </c>
      <c r="E13759" t="s">
        <v>54</v>
      </c>
      <c r="F13759" s="11" t="s">
        <v>7019</v>
      </c>
      <c r="G13759" s="11" t="s">
        <v>7021</v>
      </c>
      <c r="H13759" t="s">
        <v>18690</v>
      </c>
      <c r="I13759" s="11" t="s">
        <v>61</v>
      </c>
      <c r="J13759">
        <v>6</v>
      </c>
      <c r="K13759" s="34">
        <v>54.179119110107422</v>
      </c>
      <c r="L13759" s="34">
        <v>37.920932769775391</v>
      </c>
      <c r="M13759" s="34">
        <v>37.050811767578125</v>
      </c>
      <c r="N13759" s="35">
        <v>0.1725873202085495</v>
      </c>
      <c r="O13759">
        <v>140</v>
      </c>
      <c r="P13759">
        <v>0</v>
      </c>
    </row>
    <row r="13760" spans="1:16" x14ac:dyDescent="0.35">
      <c r="A13760" s="5" t="s">
        <v>16704</v>
      </c>
      <c r="B13760" t="s">
        <v>7016</v>
      </c>
      <c r="C13760" t="s">
        <v>7017</v>
      </c>
      <c r="D13760" t="s">
        <v>7018</v>
      </c>
      <c r="E13760" t="s">
        <v>54</v>
      </c>
      <c r="F13760" s="11" t="s">
        <v>7019</v>
      </c>
      <c r="G13760" s="11" t="s">
        <v>7021</v>
      </c>
      <c r="H13760" t="s">
        <v>18690</v>
      </c>
      <c r="I13760" s="11" t="s">
        <v>61</v>
      </c>
      <c r="J13760">
        <v>7</v>
      </c>
      <c r="K13760" s="34">
        <v>53.374732971191406</v>
      </c>
      <c r="L13760" s="34">
        <v>85.245101928710938</v>
      </c>
      <c r="M13760" s="34">
        <v>83.377861022949219</v>
      </c>
      <c r="N13760" s="35">
        <v>0.36658629775047302</v>
      </c>
      <c r="O13760">
        <v>140</v>
      </c>
      <c r="P13760">
        <v>0</v>
      </c>
    </row>
    <row r="13761" spans="1:16" x14ac:dyDescent="0.35">
      <c r="A13761" s="5" t="s">
        <v>16705</v>
      </c>
      <c r="B13761" t="s">
        <v>7016</v>
      </c>
      <c r="C13761" t="s">
        <v>7017</v>
      </c>
      <c r="D13761" t="s">
        <v>7018</v>
      </c>
      <c r="E13761" t="s">
        <v>54</v>
      </c>
      <c r="F13761" s="11" t="s">
        <v>7019</v>
      </c>
      <c r="G13761" s="11" t="s">
        <v>7021</v>
      </c>
      <c r="H13761" t="s">
        <v>18690</v>
      </c>
      <c r="I13761" s="11" t="s">
        <v>61</v>
      </c>
      <c r="J13761">
        <v>8</v>
      </c>
      <c r="K13761" s="34">
        <v>53.757972717285156</v>
      </c>
      <c r="L13761" s="34">
        <v>198.0228271484375</v>
      </c>
      <c r="M13761" s="34">
        <v>194.26119995117188</v>
      </c>
      <c r="N13761" s="35">
        <v>0.74775511026382446</v>
      </c>
      <c r="O13761">
        <v>140</v>
      </c>
      <c r="P13761">
        <v>0</v>
      </c>
    </row>
    <row r="13762" spans="1:16" x14ac:dyDescent="0.35">
      <c r="A13762" s="5" t="s">
        <v>16706</v>
      </c>
      <c r="B13762" t="s">
        <v>7016</v>
      </c>
      <c r="C13762" t="s">
        <v>7017</v>
      </c>
      <c r="D13762" t="s">
        <v>7018</v>
      </c>
      <c r="E13762" t="s">
        <v>54</v>
      </c>
      <c r="F13762" s="11" t="s">
        <v>7019</v>
      </c>
      <c r="G13762" s="11" t="s">
        <v>7021</v>
      </c>
      <c r="H13762" t="s">
        <v>18690</v>
      </c>
      <c r="I13762" s="11" t="s">
        <v>61</v>
      </c>
      <c r="J13762">
        <v>9</v>
      </c>
      <c r="K13762" s="34">
        <v>54.368602752685547</v>
      </c>
      <c r="L13762" s="34">
        <v>381.23818969726563</v>
      </c>
      <c r="M13762" s="34">
        <v>377.02749633789063</v>
      </c>
      <c r="N13762" s="35">
        <v>0.98130559921264648</v>
      </c>
      <c r="O13762">
        <v>140</v>
      </c>
      <c r="P13762">
        <v>0</v>
      </c>
    </row>
    <row r="13763" spans="1:16" x14ac:dyDescent="0.35">
      <c r="A13763" s="5" t="s">
        <v>16707</v>
      </c>
      <c r="B13763" t="s">
        <v>7016</v>
      </c>
      <c r="C13763" t="s">
        <v>7017</v>
      </c>
      <c r="D13763" t="s">
        <v>7018</v>
      </c>
      <c r="E13763" t="s">
        <v>54</v>
      </c>
      <c r="F13763" s="11" t="s">
        <v>7019</v>
      </c>
      <c r="G13763" s="11" t="s">
        <v>7021</v>
      </c>
      <c r="H13763" t="s">
        <v>18690</v>
      </c>
      <c r="I13763" s="11" t="s">
        <v>61</v>
      </c>
      <c r="J13763">
        <v>10</v>
      </c>
      <c r="K13763" s="34">
        <v>55.024799346923828</v>
      </c>
      <c r="L13763" s="34">
        <v>515.0469970703125</v>
      </c>
      <c r="M13763" s="34">
        <v>510.74749755859375</v>
      </c>
      <c r="N13763" s="35">
        <v>1.6003739833831787</v>
      </c>
      <c r="O13763">
        <v>140</v>
      </c>
      <c r="P13763">
        <v>0</v>
      </c>
    </row>
    <row r="13764" spans="1:16" x14ac:dyDescent="0.35">
      <c r="A13764" s="5" t="s">
        <v>16708</v>
      </c>
      <c r="B13764" t="s">
        <v>7016</v>
      </c>
      <c r="C13764" t="s">
        <v>7017</v>
      </c>
      <c r="D13764" t="s">
        <v>7018</v>
      </c>
      <c r="E13764" t="s">
        <v>54</v>
      </c>
      <c r="F13764" s="11" t="s">
        <v>7019</v>
      </c>
      <c r="G13764" s="11" t="s">
        <v>7021</v>
      </c>
      <c r="H13764" t="s">
        <v>18690</v>
      </c>
      <c r="I13764" s="11" t="s">
        <v>61</v>
      </c>
      <c r="J13764">
        <v>11</v>
      </c>
      <c r="K13764" s="34">
        <v>55.958629608154297</v>
      </c>
      <c r="L13764" s="34">
        <v>512.44000244140625</v>
      </c>
      <c r="M13764" s="34">
        <v>510.87026977539063</v>
      </c>
      <c r="N13764" s="35">
        <v>1.5022608041763306</v>
      </c>
      <c r="O13764">
        <v>140</v>
      </c>
      <c r="P13764">
        <v>0</v>
      </c>
    </row>
    <row r="13765" spans="1:16" x14ac:dyDescent="0.35">
      <c r="A13765" s="5" t="s">
        <v>16709</v>
      </c>
      <c r="B13765" t="s">
        <v>7016</v>
      </c>
      <c r="C13765" t="s">
        <v>7017</v>
      </c>
      <c r="D13765" t="s">
        <v>7018</v>
      </c>
      <c r="E13765" t="s">
        <v>54</v>
      </c>
      <c r="F13765" s="11" t="s">
        <v>7019</v>
      </c>
      <c r="G13765" s="11" t="s">
        <v>7021</v>
      </c>
      <c r="H13765" t="s">
        <v>18690</v>
      </c>
      <c r="I13765" s="11" t="s">
        <v>61</v>
      </c>
      <c r="J13765">
        <v>12</v>
      </c>
      <c r="K13765" s="34">
        <v>56.913177490234375</v>
      </c>
      <c r="L13765" s="34">
        <v>442.40817260742188</v>
      </c>
      <c r="M13765" s="34">
        <v>440.97332763671875</v>
      </c>
      <c r="N13765" s="35">
        <v>1.4551626443862915</v>
      </c>
      <c r="O13765">
        <v>140</v>
      </c>
      <c r="P13765">
        <v>0</v>
      </c>
    </row>
    <row r="13766" spans="1:16" x14ac:dyDescent="0.35">
      <c r="A13766" s="5" t="s">
        <v>16710</v>
      </c>
      <c r="B13766" t="s">
        <v>7016</v>
      </c>
      <c r="C13766" t="s">
        <v>7017</v>
      </c>
      <c r="D13766" t="s">
        <v>7018</v>
      </c>
      <c r="E13766" t="s">
        <v>54</v>
      </c>
      <c r="F13766" s="11" t="s">
        <v>7019</v>
      </c>
      <c r="G13766" s="11" t="s">
        <v>7021</v>
      </c>
      <c r="H13766" t="s">
        <v>18690</v>
      </c>
      <c r="I13766" s="11" t="s">
        <v>61</v>
      </c>
      <c r="J13766">
        <v>13</v>
      </c>
      <c r="K13766" s="34">
        <v>57.362560272216797</v>
      </c>
      <c r="L13766" s="34">
        <v>365.79898071289063</v>
      </c>
      <c r="M13766" s="34">
        <v>364.75814819335938</v>
      </c>
      <c r="N13766" s="35">
        <v>1.2331802845001221</v>
      </c>
      <c r="O13766">
        <v>140</v>
      </c>
      <c r="P13766">
        <v>0</v>
      </c>
    </row>
    <row r="13767" spans="1:16" x14ac:dyDescent="0.35">
      <c r="A13767" s="5" t="s">
        <v>16711</v>
      </c>
      <c r="B13767" t="s">
        <v>7016</v>
      </c>
      <c r="C13767" t="s">
        <v>7017</v>
      </c>
      <c r="D13767" t="s">
        <v>7018</v>
      </c>
      <c r="E13767" t="s">
        <v>54</v>
      </c>
      <c r="F13767" s="11" t="s">
        <v>7019</v>
      </c>
      <c r="G13767" s="11" t="s">
        <v>7021</v>
      </c>
      <c r="H13767" t="s">
        <v>18690</v>
      </c>
      <c r="I13767" s="11" t="s">
        <v>61</v>
      </c>
      <c r="J13767">
        <v>14</v>
      </c>
      <c r="K13767" s="34">
        <v>57.870208740234375</v>
      </c>
      <c r="L13767" s="34">
        <v>332.96124267578125</v>
      </c>
      <c r="M13767" s="34">
        <v>332.724609375</v>
      </c>
      <c r="N13767" s="35">
        <v>0.94649261236190796</v>
      </c>
      <c r="O13767">
        <v>140</v>
      </c>
      <c r="P13767">
        <v>0</v>
      </c>
    </row>
    <row r="13768" spans="1:16" x14ac:dyDescent="0.35">
      <c r="A13768" s="5" t="s">
        <v>16712</v>
      </c>
      <c r="B13768" t="s">
        <v>7016</v>
      </c>
      <c r="C13768" t="s">
        <v>7017</v>
      </c>
      <c r="D13768" t="s">
        <v>7018</v>
      </c>
      <c r="E13768" t="s">
        <v>54</v>
      </c>
      <c r="F13768" s="11" t="s">
        <v>7019</v>
      </c>
      <c r="G13768" s="11" t="s">
        <v>7021</v>
      </c>
      <c r="H13768" t="s">
        <v>18690</v>
      </c>
      <c r="I13768" s="11" t="s">
        <v>61</v>
      </c>
      <c r="J13768">
        <v>15</v>
      </c>
      <c r="K13768" s="34">
        <v>58.065299987792969</v>
      </c>
      <c r="L13768" s="34">
        <v>293.3671875</v>
      </c>
      <c r="M13768" s="34">
        <v>292.85305786132813</v>
      </c>
      <c r="N13768" s="35">
        <v>0.75590193271636963</v>
      </c>
      <c r="O13768">
        <v>140</v>
      </c>
      <c r="P13768">
        <v>0</v>
      </c>
    </row>
    <row r="13769" spans="1:16" x14ac:dyDescent="0.35">
      <c r="A13769" s="5" t="s">
        <v>16713</v>
      </c>
      <c r="B13769" t="s">
        <v>7016</v>
      </c>
      <c r="C13769" t="s">
        <v>7017</v>
      </c>
      <c r="D13769" t="s">
        <v>7018</v>
      </c>
      <c r="E13769" t="s">
        <v>54</v>
      </c>
      <c r="F13769" s="11" t="s">
        <v>7019</v>
      </c>
      <c r="G13769" s="11" t="s">
        <v>7021</v>
      </c>
      <c r="H13769" t="s">
        <v>18690</v>
      </c>
      <c r="I13769" s="11" t="s">
        <v>61</v>
      </c>
      <c r="J13769">
        <v>16</v>
      </c>
      <c r="K13769" s="34">
        <v>58.026321411132813</v>
      </c>
      <c r="L13769" s="34">
        <v>229.20477294921875</v>
      </c>
      <c r="M13769" s="34">
        <v>227.50367736816406</v>
      </c>
      <c r="N13769" s="35">
        <v>0.56955045461654663</v>
      </c>
      <c r="O13769">
        <v>140</v>
      </c>
      <c r="P13769">
        <v>0</v>
      </c>
    </row>
    <row r="13770" spans="1:16" x14ac:dyDescent="0.35">
      <c r="A13770" s="5" t="s">
        <v>16714</v>
      </c>
      <c r="B13770" t="s">
        <v>7016</v>
      </c>
      <c r="C13770" t="s">
        <v>7017</v>
      </c>
      <c r="D13770" t="s">
        <v>7018</v>
      </c>
      <c r="E13770" t="s">
        <v>54</v>
      </c>
      <c r="F13770" s="11" t="s">
        <v>7019</v>
      </c>
      <c r="G13770" s="11" t="s">
        <v>7021</v>
      </c>
      <c r="H13770" t="s">
        <v>18690</v>
      </c>
      <c r="I13770" s="11" t="s">
        <v>61</v>
      </c>
      <c r="J13770">
        <v>17</v>
      </c>
      <c r="K13770" s="34">
        <v>57.149234771728516</v>
      </c>
      <c r="L13770" s="34">
        <v>151.76336669921875</v>
      </c>
      <c r="M13770" s="34">
        <v>151.710205078125</v>
      </c>
      <c r="N13770" s="35">
        <v>9.9629975855350494E-2</v>
      </c>
      <c r="O13770">
        <v>140</v>
      </c>
      <c r="P13770">
        <v>0</v>
      </c>
    </row>
    <row r="13771" spans="1:16" x14ac:dyDescent="0.35">
      <c r="A13771" s="5" t="s">
        <v>16715</v>
      </c>
      <c r="B13771" t="s">
        <v>7016</v>
      </c>
      <c r="C13771" t="s">
        <v>7017</v>
      </c>
      <c r="D13771" t="s">
        <v>7018</v>
      </c>
      <c r="E13771" t="s">
        <v>54</v>
      </c>
      <c r="F13771" s="11" t="s">
        <v>7019</v>
      </c>
      <c r="G13771" s="11" t="s">
        <v>7021</v>
      </c>
      <c r="H13771" t="s">
        <v>18690</v>
      </c>
      <c r="I13771" s="11" t="s">
        <v>61</v>
      </c>
      <c r="J13771">
        <v>18</v>
      </c>
      <c r="K13771" s="34">
        <v>56.498676300048828</v>
      </c>
      <c r="L13771" s="34">
        <v>88.319358825683594</v>
      </c>
      <c r="M13771" s="34">
        <v>87.96466064453125</v>
      </c>
      <c r="N13771" s="35">
        <v>7.8177697956562042E-2</v>
      </c>
      <c r="O13771">
        <v>140</v>
      </c>
      <c r="P13771">
        <v>0</v>
      </c>
    </row>
    <row r="13772" spans="1:16" x14ac:dyDescent="0.35">
      <c r="A13772" s="5" t="s">
        <v>16716</v>
      </c>
      <c r="B13772" t="s">
        <v>7016</v>
      </c>
      <c r="C13772" t="s">
        <v>7017</v>
      </c>
      <c r="D13772" t="s">
        <v>7018</v>
      </c>
      <c r="E13772" t="s">
        <v>54</v>
      </c>
      <c r="F13772" s="11" t="s">
        <v>7019</v>
      </c>
      <c r="G13772" s="11" t="s">
        <v>7021</v>
      </c>
      <c r="H13772" t="s">
        <v>18690</v>
      </c>
      <c r="I13772" s="11" t="s">
        <v>61</v>
      </c>
      <c r="J13772">
        <v>19</v>
      </c>
      <c r="K13772" s="34">
        <v>56.128646850585938</v>
      </c>
      <c r="L13772" s="34">
        <v>54.524456024169922</v>
      </c>
      <c r="M13772" s="34">
        <v>54.262020111083984</v>
      </c>
      <c r="N13772" s="35">
        <v>5.9263855218887329E-2</v>
      </c>
      <c r="O13772">
        <v>140</v>
      </c>
      <c r="P13772">
        <v>0</v>
      </c>
    </row>
    <row r="13773" spans="1:16" x14ac:dyDescent="0.35">
      <c r="A13773" s="5" t="s">
        <v>16717</v>
      </c>
      <c r="B13773" t="s">
        <v>7016</v>
      </c>
      <c r="C13773" t="s">
        <v>7017</v>
      </c>
      <c r="D13773" t="s">
        <v>7018</v>
      </c>
      <c r="E13773" t="s">
        <v>54</v>
      </c>
      <c r="F13773" s="11" t="s">
        <v>7019</v>
      </c>
      <c r="G13773" s="11" t="s">
        <v>7021</v>
      </c>
      <c r="H13773" t="s">
        <v>18690</v>
      </c>
      <c r="I13773" s="11" t="s">
        <v>61</v>
      </c>
      <c r="J13773">
        <v>20</v>
      </c>
      <c r="K13773" s="34">
        <v>55.966434478759766</v>
      </c>
      <c r="L13773" s="34">
        <v>47.796985626220703</v>
      </c>
      <c r="M13773" s="34">
        <v>47.609951019287109</v>
      </c>
      <c r="N13773" s="35">
        <v>4.5492913573980331E-2</v>
      </c>
      <c r="O13773">
        <v>140</v>
      </c>
      <c r="P13773">
        <v>0</v>
      </c>
    </row>
    <row r="13774" spans="1:16" x14ac:dyDescent="0.35">
      <c r="A13774" s="5" t="s">
        <v>16718</v>
      </c>
      <c r="B13774" t="s">
        <v>7016</v>
      </c>
      <c r="C13774" t="s">
        <v>7017</v>
      </c>
      <c r="D13774" t="s">
        <v>7018</v>
      </c>
      <c r="E13774" t="s">
        <v>54</v>
      </c>
      <c r="F13774" s="11" t="s">
        <v>7019</v>
      </c>
      <c r="G13774" s="11" t="s">
        <v>7021</v>
      </c>
      <c r="H13774" t="s">
        <v>18690</v>
      </c>
      <c r="I13774" s="11" t="s">
        <v>61</v>
      </c>
      <c r="J13774">
        <v>21</v>
      </c>
      <c r="K13774" s="34">
        <v>55.794307708740234</v>
      </c>
      <c r="L13774" s="34">
        <v>41.937976837158203</v>
      </c>
      <c r="M13774" s="34">
        <v>41.8114013671875</v>
      </c>
      <c r="N13774" s="35">
        <v>3.6853387951850891E-2</v>
      </c>
      <c r="O13774">
        <v>140</v>
      </c>
      <c r="P13774">
        <v>0</v>
      </c>
    </row>
    <row r="13775" spans="1:16" x14ac:dyDescent="0.35">
      <c r="A13775" s="5" t="s">
        <v>16719</v>
      </c>
      <c r="B13775" t="s">
        <v>7016</v>
      </c>
      <c r="C13775" t="s">
        <v>7017</v>
      </c>
      <c r="D13775" t="s">
        <v>7018</v>
      </c>
      <c r="E13775" t="s">
        <v>54</v>
      </c>
      <c r="F13775" s="11" t="s">
        <v>7019</v>
      </c>
      <c r="G13775" s="11" t="s">
        <v>7021</v>
      </c>
      <c r="H13775" t="s">
        <v>18690</v>
      </c>
      <c r="I13775" s="11" t="s">
        <v>61</v>
      </c>
      <c r="J13775">
        <v>22</v>
      </c>
      <c r="K13775" s="34">
        <v>54.815227508544922</v>
      </c>
      <c r="L13775" s="34">
        <v>34.594673156738281</v>
      </c>
      <c r="M13775" s="34">
        <v>33.766216278076172</v>
      </c>
      <c r="N13775" s="35">
        <v>0.16557247936725616</v>
      </c>
      <c r="O13775">
        <v>140</v>
      </c>
      <c r="P13775">
        <v>0</v>
      </c>
    </row>
    <row r="13776" spans="1:16" x14ac:dyDescent="0.35">
      <c r="A13776" s="5" t="s">
        <v>16720</v>
      </c>
      <c r="B13776" t="s">
        <v>7016</v>
      </c>
      <c r="C13776" t="s">
        <v>7017</v>
      </c>
      <c r="D13776" t="s">
        <v>7018</v>
      </c>
      <c r="E13776" t="s">
        <v>54</v>
      </c>
      <c r="F13776" s="11" t="s">
        <v>7019</v>
      </c>
      <c r="G13776" s="11" t="s">
        <v>7021</v>
      </c>
      <c r="H13776" t="s">
        <v>18690</v>
      </c>
      <c r="I13776" s="11" t="s">
        <v>61</v>
      </c>
      <c r="J13776">
        <v>23</v>
      </c>
      <c r="K13776" s="34">
        <v>54.625579833984375</v>
      </c>
      <c r="L13776" s="34">
        <v>28.819000244140625</v>
      </c>
      <c r="M13776" s="34">
        <v>28.206493377685547</v>
      </c>
      <c r="N13776" s="35">
        <v>0.12246465682983398</v>
      </c>
      <c r="O13776">
        <v>140</v>
      </c>
      <c r="P13776">
        <v>0</v>
      </c>
    </row>
    <row r="13777" spans="1:16" x14ac:dyDescent="0.35">
      <c r="A13777" s="5" t="s">
        <v>16721</v>
      </c>
      <c r="B13777" t="s">
        <v>7016</v>
      </c>
      <c r="C13777" t="s">
        <v>7017</v>
      </c>
      <c r="D13777" t="s">
        <v>7018</v>
      </c>
      <c r="E13777" t="s">
        <v>54</v>
      </c>
      <c r="F13777" s="11" t="s">
        <v>7019</v>
      </c>
      <c r="G13777" s="11" t="s">
        <v>7021</v>
      </c>
      <c r="H13777" t="s">
        <v>18690</v>
      </c>
      <c r="I13777" s="11" t="s">
        <v>61</v>
      </c>
      <c r="J13777">
        <v>24</v>
      </c>
      <c r="K13777" s="34">
        <v>53.985511779785156</v>
      </c>
      <c r="L13777" s="34">
        <v>23.725149154663086</v>
      </c>
      <c r="M13777" s="34">
        <v>23.313959121704102</v>
      </c>
      <c r="N13777" s="35">
        <v>8.1608176231384277E-2</v>
      </c>
      <c r="O13777">
        <v>140</v>
      </c>
      <c r="P13777">
        <v>0</v>
      </c>
    </row>
    <row r="13778" spans="1:16" x14ac:dyDescent="0.35">
      <c r="A13778" s="5" t="s">
        <v>16722</v>
      </c>
      <c r="B13778" t="s">
        <v>7016</v>
      </c>
      <c r="C13778" t="s">
        <v>7017</v>
      </c>
      <c r="D13778" t="s">
        <v>7018</v>
      </c>
      <c r="E13778" t="s">
        <v>54</v>
      </c>
      <c r="F13778" s="11" t="s">
        <v>7019</v>
      </c>
      <c r="G13778" s="11" t="s">
        <v>7021</v>
      </c>
      <c r="H13778" t="s">
        <v>18690</v>
      </c>
      <c r="I13778" s="11" t="s">
        <v>62</v>
      </c>
      <c r="J13778">
        <v>1</v>
      </c>
      <c r="K13778" s="34">
        <v>57.325714111328125</v>
      </c>
      <c r="L13778" s="34">
        <v>19.783487319946289</v>
      </c>
      <c r="M13778" s="34">
        <v>19.513322830200195</v>
      </c>
      <c r="N13778" s="35">
        <v>6.608293205499649E-2</v>
      </c>
      <c r="O13778">
        <v>140</v>
      </c>
      <c r="P13778">
        <v>0</v>
      </c>
    </row>
    <row r="13779" spans="1:16" x14ac:dyDescent="0.35">
      <c r="A13779" s="5" t="s">
        <v>16723</v>
      </c>
      <c r="B13779" t="s">
        <v>7016</v>
      </c>
      <c r="C13779" t="s">
        <v>7017</v>
      </c>
      <c r="D13779" t="s">
        <v>7018</v>
      </c>
      <c r="E13779" t="s">
        <v>54</v>
      </c>
      <c r="F13779" s="11" t="s">
        <v>7019</v>
      </c>
      <c r="G13779" s="11" t="s">
        <v>7021</v>
      </c>
      <c r="H13779" t="s">
        <v>18690</v>
      </c>
      <c r="I13779" s="11" t="s">
        <v>62</v>
      </c>
      <c r="J13779">
        <v>2</v>
      </c>
      <c r="K13779" s="34">
        <v>56.840404510498047</v>
      </c>
      <c r="L13779" s="34">
        <v>17.872861862182617</v>
      </c>
      <c r="M13779" s="34">
        <v>17.645919799804688</v>
      </c>
      <c r="N13779" s="35">
        <v>5.3998645395040512E-2</v>
      </c>
      <c r="O13779">
        <v>140</v>
      </c>
      <c r="P13779">
        <v>0</v>
      </c>
    </row>
    <row r="13780" spans="1:16" x14ac:dyDescent="0.35">
      <c r="A13780" s="5" t="s">
        <v>16724</v>
      </c>
      <c r="B13780" t="s">
        <v>7016</v>
      </c>
      <c r="C13780" t="s">
        <v>7017</v>
      </c>
      <c r="D13780" t="s">
        <v>7018</v>
      </c>
      <c r="E13780" t="s">
        <v>54</v>
      </c>
      <c r="F13780" s="11" t="s">
        <v>7019</v>
      </c>
      <c r="G13780" s="11" t="s">
        <v>7021</v>
      </c>
      <c r="H13780" t="s">
        <v>18690</v>
      </c>
      <c r="I13780" s="11" t="s">
        <v>62</v>
      </c>
      <c r="J13780">
        <v>3</v>
      </c>
      <c r="K13780" s="34">
        <v>56.066028594970703</v>
      </c>
      <c r="L13780" s="34">
        <v>16.096281051635742</v>
      </c>
      <c r="M13780" s="34">
        <v>15.897249221801758</v>
      </c>
      <c r="N13780" s="35">
        <v>4.7471150755882263E-2</v>
      </c>
      <c r="O13780">
        <v>140</v>
      </c>
      <c r="P13780">
        <v>0</v>
      </c>
    </row>
    <row r="13781" spans="1:16" x14ac:dyDescent="0.35">
      <c r="A13781" s="5" t="s">
        <v>16725</v>
      </c>
      <c r="B13781" t="s">
        <v>7016</v>
      </c>
      <c r="C13781" t="s">
        <v>7017</v>
      </c>
      <c r="D13781" t="s">
        <v>7018</v>
      </c>
      <c r="E13781" t="s">
        <v>54</v>
      </c>
      <c r="F13781" s="11" t="s">
        <v>7019</v>
      </c>
      <c r="G13781" s="11" t="s">
        <v>7021</v>
      </c>
      <c r="H13781" t="s">
        <v>18690</v>
      </c>
      <c r="I13781" s="11" t="s">
        <v>62</v>
      </c>
      <c r="J13781">
        <v>4</v>
      </c>
      <c r="K13781" s="34">
        <v>55.704235076904297</v>
      </c>
      <c r="L13781" s="34">
        <v>14.627782821655273</v>
      </c>
      <c r="M13781" s="34">
        <v>14.43635368347168</v>
      </c>
      <c r="N13781" s="35">
        <v>4.5477353036403656E-2</v>
      </c>
      <c r="O13781">
        <v>140</v>
      </c>
      <c r="P13781">
        <v>0</v>
      </c>
    </row>
    <row r="13782" spans="1:16" x14ac:dyDescent="0.35">
      <c r="A13782" s="5" t="s">
        <v>16726</v>
      </c>
      <c r="B13782" t="s">
        <v>7016</v>
      </c>
      <c r="C13782" t="s">
        <v>7017</v>
      </c>
      <c r="D13782" t="s">
        <v>7018</v>
      </c>
      <c r="E13782" t="s">
        <v>54</v>
      </c>
      <c r="F13782" s="11" t="s">
        <v>7019</v>
      </c>
      <c r="G13782" s="11" t="s">
        <v>7021</v>
      </c>
      <c r="H13782" t="s">
        <v>18690</v>
      </c>
      <c r="I13782" s="11" t="s">
        <v>62</v>
      </c>
      <c r="J13782">
        <v>5</v>
      </c>
      <c r="K13782" s="34">
        <v>55.916007995605469</v>
      </c>
      <c r="L13782" s="34">
        <v>20.483867645263672</v>
      </c>
      <c r="M13782" s="34">
        <v>20.200962066650391</v>
      </c>
      <c r="N13782" s="35">
        <v>6.6936813294887543E-2</v>
      </c>
      <c r="O13782">
        <v>140</v>
      </c>
      <c r="P13782">
        <v>0</v>
      </c>
    </row>
    <row r="13783" spans="1:16" x14ac:dyDescent="0.35">
      <c r="A13783" s="5" t="s">
        <v>16727</v>
      </c>
      <c r="B13783" t="s">
        <v>7016</v>
      </c>
      <c r="C13783" t="s">
        <v>7017</v>
      </c>
      <c r="D13783" t="s">
        <v>7018</v>
      </c>
      <c r="E13783" t="s">
        <v>54</v>
      </c>
      <c r="F13783" s="11" t="s">
        <v>7019</v>
      </c>
      <c r="G13783" s="11" t="s">
        <v>7021</v>
      </c>
      <c r="H13783" t="s">
        <v>18690</v>
      </c>
      <c r="I13783" s="11" t="s">
        <v>62</v>
      </c>
      <c r="J13783">
        <v>6</v>
      </c>
      <c r="K13783" s="34">
        <v>55.5018310546875</v>
      </c>
      <c r="L13783" s="34">
        <v>34.812595367431641</v>
      </c>
      <c r="M13783" s="34">
        <v>34.208042144775391</v>
      </c>
      <c r="N13783" s="35">
        <v>0.13836124539375305</v>
      </c>
      <c r="O13783">
        <v>140</v>
      </c>
      <c r="P13783">
        <v>0</v>
      </c>
    </row>
    <row r="13784" spans="1:16" x14ac:dyDescent="0.35">
      <c r="A13784" s="5" t="s">
        <v>16728</v>
      </c>
      <c r="B13784" t="s">
        <v>7016</v>
      </c>
      <c r="C13784" t="s">
        <v>7017</v>
      </c>
      <c r="D13784" t="s">
        <v>7018</v>
      </c>
      <c r="E13784" t="s">
        <v>54</v>
      </c>
      <c r="F13784" s="11" t="s">
        <v>7019</v>
      </c>
      <c r="G13784" s="11" t="s">
        <v>7021</v>
      </c>
      <c r="H13784" t="s">
        <v>18690</v>
      </c>
      <c r="I13784" s="11" t="s">
        <v>62</v>
      </c>
      <c r="J13784">
        <v>7</v>
      </c>
      <c r="K13784" s="34">
        <v>55.420696258544922</v>
      </c>
      <c r="L13784" s="34">
        <v>78.214546203613281</v>
      </c>
      <c r="M13784" s="34">
        <v>76.938438415527344</v>
      </c>
      <c r="N13784" s="35">
        <v>0.30165323615074158</v>
      </c>
      <c r="O13784">
        <v>140</v>
      </c>
      <c r="P13784">
        <v>0</v>
      </c>
    </row>
    <row r="13785" spans="1:16" x14ac:dyDescent="0.35">
      <c r="A13785" s="5" t="s">
        <v>16729</v>
      </c>
      <c r="B13785" t="s">
        <v>7016</v>
      </c>
      <c r="C13785" t="s">
        <v>7017</v>
      </c>
      <c r="D13785" t="s">
        <v>7018</v>
      </c>
      <c r="E13785" t="s">
        <v>54</v>
      </c>
      <c r="F13785" s="11" t="s">
        <v>7019</v>
      </c>
      <c r="G13785" s="11" t="s">
        <v>7021</v>
      </c>
      <c r="H13785" t="s">
        <v>18690</v>
      </c>
      <c r="I13785" s="11" t="s">
        <v>62</v>
      </c>
      <c r="J13785">
        <v>8</v>
      </c>
      <c r="K13785" s="34">
        <v>55.398677825927734</v>
      </c>
      <c r="L13785" s="34">
        <v>180.80665588378906</v>
      </c>
      <c r="M13785" s="34">
        <v>178.17417907714844</v>
      </c>
      <c r="N13785" s="35">
        <v>0.68574923276901245</v>
      </c>
      <c r="O13785">
        <v>140</v>
      </c>
      <c r="P13785">
        <v>0</v>
      </c>
    </row>
    <row r="13786" spans="1:16" x14ac:dyDescent="0.35">
      <c r="A13786" s="5" t="s">
        <v>16730</v>
      </c>
      <c r="B13786" t="s">
        <v>7016</v>
      </c>
      <c r="C13786" t="s">
        <v>7017</v>
      </c>
      <c r="D13786" t="s">
        <v>7018</v>
      </c>
      <c r="E13786" t="s">
        <v>54</v>
      </c>
      <c r="F13786" s="11" t="s">
        <v>7019</v>
      </c>
      <c r="G13786" s="11" t="s">
        <v>7021</v>
      </c>
      <c r="H13786" t="s">
        <v>18690</v>
      </c>
      <c r="I13786" s="11" t="s">
        <v>62</v>
      </c>
      <c r="J13786">
        <v>9</v>
      </c>
      <c r="K13786" s="34">
        <v>56.129169464111328</v>
      </c>
      <c r="L13786" s="34">
        <v>346.87490844726563</v>
      </c>
      <c r="M13786" s="34">
        <v>344.89080810546875</v>
      </c>
      <c r="N13786" s="35">
        <v>1.0849534273147583</v>
      </c>
      <c r="O13786">
        <v>140</v>
      </c>
      <c r="P13786">
        <v>0</v>
      </c>
    </row>
    <row r="13787" spans="1:16" x14ac:dyDescent="0.35">
      <c r="A13787" s="5" t="s">
        <v>16731</v>
      </c>
      <c r="B13787" t="s">
        <v>7016</v>
      </c>
      <c r="C13787" t="s">
        <v>7017</v>
      </c>
      <c r="D13787" t="s">
        <v>7018</v>
      </c>
      <c r="E13787" t="s">
        <v>54</v>
      </c>
      <c r="F13787" s="11" t="s">
        <v>7019</v>
      </c>
      <c r="G13787" s="11" t="s">
        <v>7021</v>
      </c>
      <c r="H13787" t="s">
        <v>18690</v>
      </c>
      <c r="I13787" s="11" t="s">
        <v>62</v>
      </c>
      <c r="J13787">
        <v>10</v>
      </c>
      <c r="K13787" s="34">
        <v>56.578170776367188</v>
      </c>
      <c r="L13787" s="34">
        <v>470.45196533203125</v>
      </c>
      <c r="M13787" s="34">
        <v>473.0880126953125</v>
      </c>
      <c r="N13787" s="35">
        <v>1.8654228448867798</v>
      </c>
      <c r="O13787">
        <v>140</v>
      </c>
      <c r="P13787">
        <v>0</v>
      </c>
    </row>
    <row r="13788" spans="1:16" x14ac:dyDescent="0.35">
      <c r="A13788" s="5" t="s">
        <v>16732</v>
      </c>
      <c r="B13788" t="s">
        <v>7016</v>
      </c>
      <c r="C13788" t="s">
        <v>7017</v>
      </c>
      <c r="D13788" t="s">
        <v>7018</v>
      </c>
      <c r="E13788" t="s">
        <v>54</v>
      </c>
      <c r="F13788" s="11" t="s">
        <v>7019</v>
      </c>
      <c r="G13788" s="11" t="s">
        <v>7021</v>
      </c>
      <c r="H13788" t="s">
        <v>18690</v>
      </c>
      <c r="I13788" s="11" t="s">
        <v>62</v>
      </c>
      <c r="J13788">
        <v>11</v>
      </c>
      <c r="K13788" s="34">
        <v>57.436550140380859</v>
      </c>
      <c r="L13788" s="34">
        <v>470.39187622070313</v>
      </c>
      <c r="M13788" s="34">
        <v>472.74380493164063</v>
      </c>
      <c r="N13788" s="35">
        <v>2.0267610549926758</v>
      </c>
      <c r="O13788">
        <v>140</v>
      </c>
      <c r="P13788">
        <v>0</v>
      </c>
    </row>
    <row r="13789" spans="1:16" x14ac:dyDescent="0.35">
      <c r="A13789" s="5" t="s">
        <v>16733</v>
      </c>
      <c r="B13789" t="s">
        <v>7016</v>
      </c>
      <c r="C13789" t="s">
        <v>7017</v>
      </c>
      <c r="D13789" t="s">
        <v>7018</v>
      </c>
      <c r="E13789" t="s">
        <v>54</v>
      </c>
      <c r="F13789" s="11" t="s">
        <v>7019</v>
      </c>
      <c r="G13789" s="11" t="s">
        <v>7021</v>
      </c>
      <c r="H13789" t="s">
        <v>18690</v>
      </c>
      <c r="I13789" s="11" t="s">
        <v>62</v>
      </c>
      <c r="J13789">
        <v>12</v>
      </c>
      <c r="K13789" s="34">
        <v>58.710765838623047</v>
      </c>
      <c r="L13789" s="34">
        <v>407.64480590820313</v>
      </c>
      <c r="M13789" s="34">
        <v>411.12872314453125</v>
      </c>
      <c r="N13789" s="35">
        <v>1.8546568155288696</v>
      </c>
      <c r="O13789">
        <v>140</v>
      </c>
      <c r="P13789">
        <v>0</v>
      </c>
    </row>
    <row r="13790" spans="1:16" x14ac:dyDescent="0.35">
      <c r="A13790" s="5" t="s">
        <v>16734</v>
      </c>
      <c r="B13790" t="s">
        <v>7016</v>
      </c>
      <c r="C13790" t="s">
        <v>7017</v>
      </c>
      <c r="D13790" t="s">
        <v>7018</v>
      </c>
      <c r="E13790" t="s">
        <v>54</v>
      </c>
      <c r="F13790" s="11" t="s">
        <v>7019</v>
      </c>
      <c r="G13790" s="11" t="s">
        <v>7021</v>
      </c>
      <c r="H13790" t="s">
        <v>18690</v>
      </c>
      <c r="I13790" s="11" t="s">
        <v>62</v>
      </c>
      <c r="J13790">
        <v>13</v>
      </c>
      <c r="K13790" s="34">
        <v>58.628009796142578</v>
      </c>
      <c r="L13790" s="34">
        <v>336.1051025390625</v>
      </c>
      <c r="M13790" s="34">
        <v>339.62680053710938</v>
      </c>
      <c r="N13790" s="35">
        <v>1.4812625646591187</v>
      </c>
      <c r="O13790">
        <v>140</v>
      </c>
      <c r="P13790">
        <v>0</v>
      </c>
    </row>
    <row r="13791" spans="1:16" x14ac:dyDescent="0.35">
      <c r="A13791" s="5" t="s">
        <v>16735</v>
      </c>
      <c r="B13791" t="s">
        <v>7016</v>
      </c>
      <c r="C13791" t="s">
        <v>7017</v>
      </c>
      <c r="D13791" t="s">
        <v>7018</v>
      </c>
      <c r="E13791" t="s">
        <v>54</v>
      </c>
      <c r="F13791" s="11" t="s">
        <v>7019</v>
      </c>
      <c r="G13791" s="11" t="s">
        <v>7021</v>
      </c>
      <c r="H13791" t="s">
        <v>18690</v>
      </c>
      <c r="I13791" s="11" t="s">
        <v>62</v>
      </c>
      <c r="J13791">
        <v>14</v>
      </c>
      <c r="K13791" s="34">
        <v>58.698326110839844</v>
      </c>
      <c r="L13791" s="34">
        <v>305.99301147460938</v>
      </c>
      <c r="M13791" s="34">
        <v>309.1983642578125</v>
      </c>
      <c r="N13791" s="35">
        <v>1.3400555849075317</v>
      </c>
      <c r="O13791">
        <v>140</v>
      </c>
      <c r="P13791">
        <v>0</v>
      </c>
    </row>
    <row r="13792" spans="1:16" x14ac:dyDescent="0.35">
      <c r="A13792" s="5" t="s">
        <v>16736</v>
      </c>
      <c r="B13792" t="s">
        <v>7016</v>
      </c>
      <c r="C13792" t="s">
        <v>7017</v>
      </c>
      <c r="D13792" t="s">
        <v>7018</v>
      </c>
      <c r="E13792" t="s">
        <v>54</v>
      </c>
      <c r="F13792" s="11" t="s">
        <v>7019</v>
      </c>
      <c r="G13792" s="11" t="s">
        <v>7021</v>
      </c>
      <c r="H13792" t="s">
        <v>18690</v>
      </c>
      <c r="I13792" s="11" t="s">
        <v>62</v>
      </c>
      <c r="J13792">
        <v>15</v>
      </c>
      <c r="K13792" s="34">
        <v>59.111293792724609</v>
      </c>
      <c r="L13792" s="34">
        <v>267.61361694335938</v>
      </c>
      <c r="M13792" s="34">
        <v>272.3564453125</v>
      </c>
      <c r="N13792" s="35">
        <v>1.3494271039962769</v>
      </c>
      <c r="O13792">
        <v>140</v>
      </c>
      <c r="P13792">
        <v>0</v>
      </c>
    </row>
    <row r="13793" spans="1:16" x14ac:dyDescent="0.35">
      <c r="A13793" s="5" t="s">
        <v>16737</v>
      </c>
      <c r="B13793" t="s">
        <v>7016</v>
      </c>
      <c r="C13793" t="s">
        <v>7017</v>
      </c>
      <c r="D13793" t="s">
        <v>7018</v>
      </c>
      <c r="E13793" t="s">
        <v>54</v>
      </c>
      <c r="F13793" s="11" t="s">
        <v>7019</v>
      </c>
      <c r="G13793" s="11" t="s">
        <v>7021</v>
      </c>
      <c r="H13793" t="s">
        <v>18690</v>
      </c>
      <c r="I13793" s="11" t="s">
        <v>62</v>
      </c>
      <c r="J13793">
        <v>16</v>
      </c>
      <c r="K13793" s="34">
        <v>58.432621002197266</v>
      </c>
      <c r="L13793" s="34">
        <v>209.50721740722656</v>
      </c>
      <c r="M13793" s="34">
        <v>212.95730590820313</v>
      </c>
      <c r="N13793" s="35">
        <v>0.9688725471496582</v>
      </c>
      <c r="O13793">
        <v>140</v>
      </c>
      <c r="P13793">
        <v>0</v>
      </c>
    </row>
    <row r="13794" spans="1:16" x14ac:dyDescent="0.35">
      <c r="A13794" s="5" t="s">
        <v>16738</v>
      </c>
      <c r="B13794" t="s">
        <v>7016</v>
      </c>
      <c r="C13794" t="s">
        <v>7017</v>
      </c>
      <c r="D13794" t="s">
        <v>7018</v>
      </c>
      <c r="E13794" t="s">
        <v>54</v>
      </c>
      <c r="F13794" s="11" t="s">
        <v>7019</v>
      </c>
      <c r="G13794" s="11" t="s">
        <v>7021</v>
      </c>
      <c r="H13794" t="s">
        <v>18690</v>
      </c>
      <c r="I13794" s="11" t="s">
        <v>62</v>
      </c>
      <c r="J13794">
        <v>17</v>
      </c>
      <c r="K13794" s="34">
        <v>58.323539733886719</v>
      </c>
      <c r="L13794" s="34">
        <v>137.96806335449219</v>
      </c>
      <c r="M13794" s="34">
        <v>142.2374267578125</v>
      </c>
      <c r="N13794" s="35">
        <v>0.9623449444770813</v>
      </c>
      <c r="O13794">
        <v>140</v>
      </c>
      <c r="P13794">
        <v>0</v>
      </c>
    </row>
    <row r="13795" spans="1:16" x14ac:dyDescent="0.35">
      <c r="A13795" s="5" t="s">
        <v>16739</v>
      </c>
      <c r="B13795" t="s">
        <v>7016</v>
      </c>
      <c r="C13795" t="s">
        <v>7017</v>
      </c>
      <c r="D13795" t="s">
        <v>7018</v>
      </c>
      <c r="E13795" t="s">
        <v>54</v>
      </c>
      <c r="F13795" s="11" t="s">
        <v>7019</v>
      </c>
      <c r="G13795" s="11" t="s">
        <v>7021</v>
      </c>
      <c r="H13795" t="s">
        <v>18690</v>
      </c>
      <c r="I13795" s="11" t="s">
        <v>62</v>
      </c>
      <c r="J13795">
        <v>18</v>
      </c>
      <c r="K13795" s="34">
        <v>58.293609619140625</v>
      </c>
      <c r="L13795" s="34">
        <v>80.196563720703125</v>
      </c>
      <c r="M13795" s="34">
        <v>82.189163208007813</v>
      </c>
      <c r="N13795" s="35">
        <v>0.47978648543357849</v>
      </c>
      <c r="O13795">
        <v>140</v>
      </c>
      <c r="P13795">
        <v>0</v>
      </c>
    </row>
    <row r="13796" spans="1:16" x14ac:dyDescent="0.35">
      <c r="A13796" s="5" t="s">
        <v>16740</v>
      </c>
      <c r="B13796" t="s">
        <v>7016</v>
      </c>
      <c r="C13796" t="s">
        <v>7017</v>
      </c>
      <c r="D13796" t="s">
        <v>7018</v>
      </c>
      <c r="E13796" t="s">
        <v>54</v>
      </c>
      <c r="F13796" s="11" t="s">
        <v>7019</v>
      </c>
      <c r="G13796" s="11" t="s">
        <v>7021</v>
      </c>
      <c r="H13796" t="s">
        <v>18690</v>
      </c>
      <c r="I13796" s="11" t="s">
        <v>62</v>
      </c>
      <c r="J13796">
        <v>19</v>
      </c>
      <c r="K13796" s="34">
        <v>57.897491455078125</v>
      </c>
      <c r="L13796" s="34">
        <v>49.638015747070313</v>
      </c>
      <c r="M13796" s="34">
        <v>50.176643371582031</v>
      </c>
      <c r="N13796" s="35">
        <v>0.16943123936653137</v>
      </c>
      <c r="O13796">
        <v>140</v>
      </c>
      <c r="P13796">
        <v>0</v>
      </c>
    </row>
    <row r="13797" spans="1:16" x14ac:dyDescent="0.35">
      <c r="A13797" s="5" t="s">
        <v>16741</v>
      </c>
      <c r="B13797" t="s">
        <v>7016</v>
      </c>
      <c r="C13797" t="s">
        <v>7017</v>
      </c>
      <c r="D13797" t="s">
        <v>7018</v>
      </c>
      <c r="E13797" t="s">
        <v>54</v>
      </c>
      <c r="F13797" s="11" t="s">
        <v>7019</v>
      </c>
      <c r="G13797" s="11" t="s">
        <v>7021</v>
      </c>
      <c r="H13797" t="s">
        <v>18690</v>
      </c>
      <c r="I13797" s="11" t="s">
        <v>62</v>
      </c>
      <c r="J13797">
        <v>20</v>
      </c>
      <c r="K13797" s="34">
        <v>57.652072906494141</v>
      </c>
      <c r="L13797" s="34">
        <v>44.150932312011719</v>
      </c>
      <c r="M13797" s="34">
        <v>44.595069885253906</v>
      </c>
      <c r="N13797" s="35">
        <v>0.16435462236404419</v>
      </c>
      <c r="O13797">
        <v>140</v>
      </c>
      <c r="P13797">
        <v>0</v>
      </c>
    </row>
    <row r="13798" spans="1:16" x14ac:dyDescent="0.35">
      <c r="A13798" s="5" t="s">
        <v>16742</v>
      </c>
      <c r="B13798" t="s">
        <v>7016</v>
      </c>
      <c r="C13798" t="s">
        <v>7017</v>
      </c>
      <c r="D13798" t="s">
        <v>7018</v>
      </c>
      <c r="E13798" t="s">
        <v>54</v>
      </c>
      <c r="F13798" s="11" t="s">
        <v>7019</v>
      </c>
      <c r="G13798" s="11" t="s">
        <v>7021</v>
      </c>
      <c r="H13798" t="s">
        <v>18690</v>
      </c>
      <c r="I13798" s="11" t="s">
        <v>62</v>
      </c>
      <c r="J13798">
        <v>21</v>
      </c>
      <c r="K13798" s="34">
        <v>58.463699340820313</v>
      </c>
      <c r="L13798" s="34">
        <v>38.912940979003906</v>
      </c>
      <c r="M13798" s="34">
        <v>39.324512481689453</v>
      </c>
      <c r="N13798" s="35">
        <v>0.16032968461513519</v>
      </c>
      <c r="O13798">
        <v>140</v>
      </c>
      <c r="P13798">
        <v>0</v>
      </c>
    </row>
    <row r="13799" spans="1:16" x14ac:dyDescent="0.35">
      <c r="A13799" s="5" t="s">
        <v>16743</v>
      </c>
      <c r="B13799" t="s">
        <v>7016</v>
      </c>
      <c r="C13799" t="s">
        <v>7017</v>
      </c>
      <c r="D13799" t="s">
        <v>7018</v>
      </c>
      <c r="E13799" t="s">
        <v>54</v>
      </c>
      <c r="F13799" s="11" t="s">
        <v>7019</v>
      </c>
      <c r="G13799" s="11" t="s">
        <v>7021</v>
      </c>
      <c r="H13799" t="s">
        <v>18690</v>
      </c>
      <c r="I13799" s="11" t="s">
        <v>62</v>
      </c>
      <c r="J13799">
        <v>22</v>
      </c>
      <c r="K13799" s="34">
        <v>58.576828002929688</v>
      </c>
      <c r="L13799" s="34">
        <v>32.293972015380859</v>
      </c>
      <c r="M13799" s="34">
        <v>31.892087936401367</v>
      </c>
      <c r="N13799" s="35">
        <v>0.1335977166891098</v>
      </c>
      <c r="O13799">
        <v>140</v>
      </c>
      <c r="P13799">
        <v>0</v>
      </c>
    </row>
    <row r="13800" spans="1:16" x14ac:dyDescent="0.35">
      <c r="A13800" s="5" t="s">
        <v>16744</v>
      </c>
      <c r="B13800" t="s">
        <v>7016</v>
      </c>
      <c r="C13800" t="s">
        <v>7017</v>
      </c>
      <c r="D13800" t="s">
        <v>7018</v>
      </c>
      <c r="E13800" t="s">
        <v>54</v>
      </c>
      <c r="F13800" s="11" t="s">
        <v>7019</v>
      </c>
      <c r="G13800" s="11" t="s">
        <v>7021</v>
      </c>
      <c r="H13800" t="s">
        <v>18690</v>
      </c>
      <c r="I13800" s="11" t="s">
        <v>62</v>
      </c>
      <c r="J13800">
        <v>23</v>
      </c>
      <c r="K13800" s="34">
        <v>57.969432830810547</v>
      </c>
      <c r="L13800" s="34">
        <v>26.805044174194336</v>
      </c>
      <c r="M13800" s="34">
        <v>26.585338592529297</v>
      </c>
      <c r="N13800" s="35">
        <v>7.5346119701862335E-2</v>
      </c>
      <c r="O13800">
        <v>140</v>
      </c>
      <c r="P13800">
        <v>0</v>
      </c>
    </row>
    <row r="13801" spans="1:16" x14ac:dyDescent="0.35">
      <c r="A13801" s="5" t="s">
        <v>16745</v>
      </c>
      <c r="B13801" t="s">
        <v>7016</v>
      </c>
      <c r="C13801" t="s">
        <v>7017</v>
      </c>
      <c r="D13801" t="s">
        <v>7018</v>
      </c>
      <c r="E13801" t="s">
        <v>54</v>
      </c>
      <c r="F13801" s="11" t="s">
        <v>7019</v>
      </c>
      <c r="G13801" s="11" t="s">
        <v>7021</v>
      </c>
      <c r="H13801" t="s">
        <v>18690</v>
      </c>
      <c r="I13801" s="11" t="s">
        <v>62</v>
      </c>
      <c r="J13801">
        <v>24</v>
      </c>
      <c r="K13801" s="34">
        <v>57.605361938476563</v>
      </c>
      <c r="L13801" s="34">
        <v>22.010932922363281</v>
      </c>
      <c r="M13801" s="34">
        <v>21.867673873901367</v>
      </c>
      <c r="N13801" s="35">
        <v>5.2634276449680328E-2</v>
      </c>
      <c r="O13801">
        <v>140</v>
      </c>
      <c r="P13801">
        <v>0</v>
      </c>
    </row>
    <row r="13802" spans="1:16" x14ac:dyDescent="0.35">
      <c r="A13802" s="5" t="s">
        <v>16746</v>
      </c>
      <c r="B13802" t="s">
        <v>7016</v>
      </c>
      <c r="C13802" t="s">
        <v>7017</v>
      </c>
      <c r="D13802" t="s">
        <v>7018</v>
      </c>
      <c r="E13802" t="s">
        <v>54</v>
      </c>
      <c r="F13802" s="11" t="s">
        <v>7019</v>
      </c>
      <c r="G13802" s="11" t="s">
        <v>7021</v>
      </c>
      <c r="H13802" t="s">
        <v>18690</v>
      </c>
      <c r="I13802" s="11" t="s">
        <v>63</v>
      </c>
      <c r="J13802">
        <v>1</v>
      </c>
      <c r="K13802" s="34">
        <v>58.171333312988281</v>
      </c>
      <c r="L13802" s="34">
        <v>20.594577789306641</v>
      </c>
      <c r="M13802" s="34">
        <v>20.329675674438477</v>
      </c>
      <c r="N13802" s="35">
        <v>5.3263980895280838E-2</v>
      </c>
      <c r="O13802">
        <v>140</v>
      </c>
      <c r="P13802">
        <v>0</v>
      </c>
    </row>
    <row r="13803" spans="1:16" x14ac:dyDescent="0.35">
      <c r="A13803" s="5" t="s">
        <v>16747</v>
      </c>
      <c r="B13803" t="s">
        <v>7016</v>
      </c>
      <c r="C13803" t="s">
        <v>7017</v>
      </c>
      <c r="D13803" t="s">
        <v>7018</v>
      </c>
      <c r="E13803" t="s">
        <v>54</v>
      </c>
      <c r="F13803" s="11" t="s">
        <v>7019</v>
      </c>
      <c r="G13803" s="11" t="s">
        <v>7021</v>
      </c>
      <c r="H13803" t="s">
        <v>18690</v>
      </c>
      <c r="I13803" s="11" t="s">
        <v>63</v>
      </c>
      <c r="J13803">
        <v>2</v>
      </c>
      <c r="K13803" s="34">
        <v>57.794826507568359</v>
      </c>
      <c r="L13803" s="34">
        <v>18.608695983886719</v>
      </c>
      <c r="M13803" s="34">
        <v>18.389223098754883</v>
      </c>
      <c r="N13803" s="35">
        <v>4.4460751116275787E-2</v>
      </c>
      <c r="O13803">
        <v>140</v>
      </c>
      <c r="P13803">
        <v>0</v>
      </c>
    </row>
    <row r="13804" spans="1:16" x14ac:dyDescent="0.35">
      <c r="A13804" s="5" t="s">
        <v>16748</v>
      </c>
      <c r="B13804" t="s">
        <v>7016</v>
      </c>
      <c r="C13804" t="s">
        <v>7017</v>
      </c>
      <c r="D13804" t="s">
        <v>7018</v>
      </c>
      <c r="E13804" t="s">
        <v>54</v>
      </c>
      <c r="F13804" s="11" t="s">
        <v>7019</v>
      </c>
      <c r="G13804" s="11" t="s">
        <v>7021</v>
      </c>
      <c r="H13804" t="s">
        <v>18690</v>
      </c>
      <c r="I13804" s="11" t="s">
        <v>63</v>
      </c>
      <c r="J13804">
        <v>3</v>
      </c>
      <c r="K13804" s="34">
        <v>57.584930419921875</v>
      </c>
      <c r="L13804" s="34">
        <v>16.722288131713867</v>
      </c>
      <c r="M13804" s="34">
        <v>16.53082275390625</v>
      </c>
      <c r="N13804" s="35">
        <v>3.9342965930700302E-2</v>
      </c>
      <c r="O13804">
        <v>140</v>
      </c>
      <c r="P13804">
        <v>0</v>
      </c>
    </row>
    <row r="13805" spans="1:16" x14ac:dyDescent="0.35">
      <c r="A13805" s="5" t="s">
        <v>16749</v>
      </c>
      <c r="B13805" t="s">
        <v>7016</v>
      </c>
      <c r="C13805" t="s">
        <v>7017</v>
      </c>
      <c r="D13805" t="s">
        <v>7018</v>
      </c>
      <c r="E13805" t="s">
        <v>54</v>
      </c>
      <c r="F13805" s="11" t="s">
        <v>7019</v>
      </c>
      <c r="G13805" s="11" t="s">
        <v>7021</v>
      </c>
      <c r="H13805" t="s">
        <v>18690</v>
      </c>
      <c r="I13805" s="11" t="s">
        <v>63</v>
      </c>
      <c r="J13805">
        <v>4</v>
      </c>
      <c r="K13805" s="34">
        <v>56.827465057373047</v>
      </c>
      <c r="L13805" s="34">
        <v>15.246358871459961</v>
      </c>
      <c r="M13805" s="34">
        <v>15.066132545471191</v>
      </c>
      <c r="N13805" s="35">
        <v>3.7487238645553589E-2</v>
      </c>
      <c r="O13805">
        <v>140</v>
      </c>
      <c r="P13805">
        <v>0</v>
      </c>
    </row>
    <row r="13806" spans="1:16" x14ac:dyDescent="0.35">
      <c r="A13806" s="5" t="s">
        <v>16750</v>
      </c>
      <c r="B13806" t="s">
        <v>7016</v>
      </c>
      <c r="C13806" t="s">
        <v>7017</v>
      </c>
      <c r="D13806" t="s">
        <v>7018</v>
      </c>
      <c r="E13806" t="s">
        <v>54</v>
      </c>
      <c r="F13806" s="11" t="s">
        <v>7019</v>
      </c>
      <c r="G13806" s="11" t="s">
        <v>7021</v>
      </c>
      <c r="H13806" t="s">
        <v>18690</v>
      </c>
      <c r="I13806" s="11" t="s">
        <v>63</v>
      </c>
      <c r="J13806">
        <v>5</v>
      </c>
      <c r="K13806" s="34">
        <v>56.226680755615234</v>
      </c>
      <c r="L13806" s="34">
        <v>21.285688400268555</v>
      </c>
      <c r="M13806" s="34">
        <v>21.022150039672852</v>
      </c>
      <c r="N13806" s="35">
        <v>5.5180750787258148E-2</v>
      </c>
      <c r="O13806">
        <v>140</v>
      </c>
      <c r="P13806">
        <v>0</v>
      </c>
    </row>
    <row r="13807" spans="1:16" x14ac:dyDescent="0.35">
      <c r="A13807" s="5" t="s">
        <v>16751</v>
      </c>
      <c r="B13807" t="s">
        <v>7016</v>
      </c>
      <c r="C13807" t="s">
        <v>7017</v>
      </c>
      <c r="D13807" t="s">
        <v>7018</v>
      </c>
      <c r="E13807" t="s">
        <v>54</v>
      </c>
      <c r="F13807" s="11" t="s">
        <v>7019</v>
      </c>
      <c r="G13807" s="11" t="s">
        <v>7021</v>
      </c>
      <c r="H13807" t="s">
        <v>18690</v>
      </c>
      <c r="I13807" s="11" t="s">
        <v>63</v>
      </c>
      <c r="J13807">
        <v>6</v>
      </c>
      <c r="K13807" s="34">
        <v>56.155319213867188</v>
      </c>
      <c r="L13807" s="34">
        <v>36.264270782470703</v>
      </c>
      <c r="M13807" s="34">
        <v>35.684436798095703</v>
      </c>
      <c r="N13807" s="35">
        <v>0.1190817728638649</v>
      </c>
      <c r="O13807">
        <v>140</v>
      </c>
      <c r="P13807">
        <v>0</v>
      </c>
    </row>
    <row r="13808" spans="1:16" x14ac:dyDescent="0.35">
      <c r="A13808" s="5" t="s">
        <v>16752</v>
      </c>
      <c r="B13808" t="s">
        <v>7016</v>
      </c>
      <c r="C13808" t="s">
        <v>7017</v>
      </c>
      <c r="D13808" t="s">
        <v>7018</v>
      </c>
      <c r="E13808" t="s">
        <v>54</v>
      </c>
      <c r="F13808" s="11" t="s">
        <v>7019</v>
      </c>
      <c r="G13808" s="11" t="s">
        <v>7021</v>
      </c>
      <c r="H13808" t="s">
        <v>18690</v>
      </c>
      <c r="I13808" s="11" t="s">
        <v>63</v>
      </c>
      <c r="J13808">
        <v>7</v>
      </c>
      <c r="K13808" s="34">
        <v>56.377227783203125</v>
      </c>
      <c r="L13808" s="34">
        <v>81.395797729492188</v>
      </c>
      <c r="M13808" s="34">
        <v>80.126678466796875</v>
      </c>
      <c r="N13808" s="35">
        <v>0.28415980935096741</v>
      </c>
      <c r="O13808">
        <v>140</v>
      </c>
      <c r="P13808">
        <v>0</v>
      </c>
    </row>
    <row r="13809" spans="1:16" x14ac:dyDescent="0.35">
      <c r="A13809" s="5" t="s">
        <v>16753</v>
      </c>
      <c r="B13809" t="s">
        <v>7016</v>
      </c>
      <c r="C13809" t="s">
        <v>7017</v>
      </c>
      <c r="D13809" t="s">
        <v>7018</v>
      </c>
      <c r="E13809" t="s">
        <v>54</v>
      </c>
      <c r="F13809" s="11" t="s">
        <v>7019</v>
      </c>
      <c r="G13809" s="11" t="s">
        <v>7021</v>
      </c>
      <c r="H13809" t="s">
        <v>18690</v>
      </c>
      <c r="I13809" s="11" t="s">
        <v>63</v>
      </c>
      <c r="J13809">
        <v>8</v>
      </c>
      <c r="K13809" s="34">
        <v>56.630176544189453</v>
      </c>
      <c r="L13809" s="34">
        <v>188.65863037109375</v>
      </c>
      <c r="M13809" s="34">
        <v>187.72251892089844</v>
      </c>
      <c r="N13809" s="35">
        <v>0.46223774552345276</v>
      </c>
      <c r="O13809">
        <v>140</v>
      </c>
      <c r="P13809">
        <v>0</v>
      </c>
    </row>
    <row r="13810" spans="1:16" x14ac:dyDescent="0.35">
      <c r="A13810" s="5" t="s">
        <v>16754</v>
      </c>
      <c r="B13810" t="s">
        <v>7016</v>
      </c>
      <c r="C13810" t="s">
        <v>7017</v>
      </c>
      <c r="D13810" t="s">
        <v>7018</v>
      </c>
      <c r="E13810" t="s">
        <v>54</v>
      </c>
      <c r="F13810" s="11" t="s">
        <v>7019</v>
      </c>
      <c r="G13810" s="11" t="s">
        <v>7021</v>
      </c>
      <c r="H13810" t="s">
        <v>18690</v>
      </c>
      <c r="I13810" s="11" t="s">
        <v>63</v>
      </c>
      <c r="J13810">
        <v>9</v>
      </c>
      <c r="K13810" s="34">
        <v>58.143508911132813</v>
      </c>
      <c r="L13810" s="34">
        <v>362.54324340820313</v>
      </c>
      <c r="M13810" s="34">
        <v>368.19708251953125</v>
      </c>
      <c r="N13810" s="35">
        <v>1.1447322368621826</v>
      </c>
      <c r="O13810">
        <v>140</v>
      </c>
      <c r="P13810">
        <v>0</v>
      </c>
    </row>
    <row r="13811" spans="1:16" x14ac:dyDescent="0.35">
      <c r="A13811" s="5" t="s">
        <v>16755</v>
      </c>
      <c r="B13811" t="s">
        <v>7016</v>
      </c>
      <c r="C13811" t="s">
        <v>7017</v>
      </c>
      <c r="D13811" t="s">
        <v>7018</v>
      </c>
      <c r="E13811" t="s">
        <v>54</v>
      </c>
      <c r="F13811" s="11" t="s">
        <v>7019</v>
      </c>
      <c r="G13811" s="11" t="s">
        <v>7021</v>
      </c>
      <c r="H13811" t="s">
        <v>18690</v>
      </c>
      <c r="I13811" s="11" t="s">
        <v>63</v>
      </c>
      <c r="J13811">
        <v>10</v>
      </c>
      <c r="K13811" s="34">
        <v>60.141891479492188</v>
      </c>
      <c r="L13811" s="34">
        <v>488.1517333984375</v>
      </c>
      <c r="M13811" s="34">
        <v>499.02804565429688</v>
      </c>
      <c r="N13811" s="35">
        <v>2.149092435836792</v>
      </c>
      <c r="O13811">
        <v>140</v>
      </c>
      <c r="P13811">
        <v>0</v>
      </c>
    </row>
    <row r="13812" spans="1:16" x14ac:dyDescent="0.35">
      <c r="A13812" s="5" t="s">
        <v>16756</v>
      </c>
      <c r="B13812" t="s">
        <v>7016</v>
      </c>
      <c r="C13812" t="s">
        <v>7017</v>
      </c>
      <c r="D13812" t="s">
        <v>7018</v>
      </c>
      <c r="E13812" t="s">
        <v>54</v>
      </c>
      <c r="F13812" s="11" t="s">
        <v>7019</v>
      </c>
      <c r="G13812" s="11" t="s">
        <v>7021</v>
      </c>
      <c r="H13812" t="s">
        <v>18690</v>
      </c>
      <c r="I13812" s="11" t="s">
        <v>63</v>
      </c>
      <c r="J13812">
        <v>11</v>
      </c>
      <c r="K13812" s="34">
        <v>63.259342193603516</v>
      </c>
      <c r="L13812" s="34">
        <v>486.60934448242188</v>
      </c>
      <c r="M13812" s="34">
        <v>496.0574951171875</v>
      </c>
      <c r="N13812" s="35">
        <v>1.8966639041900635</v>
      </c>
      <c r="O13812">
        <v>140</v>
      </c>
      <c r="P13812">
        <v>0</v>
      </c>
    </row>
    <row r="13813" spans="1:16" x14ac:dyDescent="0.35">
      <c r="A13813" s="5" t="s">
        <v>16757</v>
      </c>
      <c r="B13813" t="s">
        <v>7016</v>
      </c>
      <c r="C13813" t="s">
        <v>7017</v>
      </c>
      <c r="D13813" t="s">
        <v>7018</v>
      </c>
      <c r="E13813" t="s">
        <v>54</v>
      </c>
      <c r="F13813" s="11" t="s">
        <v>7019</v>
      </c>
      <c r="G13813" s="11" t="s">
        <v>7021</v>
      </c>
      <c r="H13813" t="s">
        <v>18690</v>
      </c>
      <c r="I13813" s="11" t="s">
        <v>63</v>
      </c>
      <c r="J13813">
        <v>12</v>
      </c>
      <c r="K13813" s="34">
        <v>63.671092987060547</v>
      </c>
      <c r="L13813" s="34">
        <v>420.95999145507813</v>
      </c>
      <c r="M13813" s="34">
        <v>429.56356811523438</v>
      </c>
      <c r="N13813" s="35">
        <v>1.7368813753128052</v>
      </c>
      <c r="O13813">
        <v>140</v>
      </c>
      <c r="P13813">
        <v>0</v>
      </c>
    </row>
    <row r="13814" spans="1:16" x14ac:dyDescent="0.35">
      <c r="A13814" s="5" t="s">
        <v>16758</v>
      </c>
      <c r="B13814" t="s">
        <v>7016</v>
      </c>
      <c r="C13814" t="s">
        <v>7017</v>
      </c>
      <c r="D13814" t="s">
        <v>7018</v>
      </c>
      <c r="E13814" t="s">
        <v>54</v>
      </c>
      <c r="F13814" s="11" t="s">
        <v>7019</v>
      </c>
      <c r="G13814" s="11" t="s">
        <v>7021</v>
      </c>
      <c r="H13814" t="s">
        <v>18690</v>
      </c>
      <c r="I13814" s="11" t="s">
        <v>63</v>
      </c>
      <c r="J13814">
        <v>13</v>
      </c>
      <c r="K13814" s="34">
        <v>63.973457336425781</v>
      </c>
      <c r="L13814" s="34">
        <v>347.56976318359375</v>
      </c>
      <c r="M13814" s="34">
        <v>354.70419311523438</v>
      </c>
      <c r="N13814" s="35">
        <v>1.4411084651947021</v>
      </c>
      <c r="O13814">
        <v>140</v>
      </c>
      <c r="P13814">
        <v>0</v>
      </c>
    </row>
    <row r="13815" spans="1:16" x14ac:dyDescent="0.35">
      <c r="A13815" s="5" t="s">
        <v>16759</v>
      </c>
      <c r="B13815" t="s">
        <v>7016</v>
      </c>
      <c r="C13815" t="s">
        <v>7017</v>
      </c>
      <c r="D13815" t="s">
        <v>7018</v>
      </c>
      <c r="E13815" t="s">
        <v>54</v>
      </c>
      <c r="F13815" s="11" t="s">
        <v>7019</v>
      </c>
      <c r="G13815" s="11" t="s">
        <v>7021</v>
      </c>
      <c r="H13815" t="s">
        <v>18690</v>
      </c>
      <c r="I13815" s="11" t="s">
        <v>63</v>
      </c>
      <c r="J13815">
        <v>14</v>
      </c>
      <c r="K13815" s="34">
        <v>64.444007873535156</v>
      </c>
      <c r="L13815" s="34">
        <v>316.46563720703125</v>
      </c>
      <c r="M13815" s="34">
        <v>322.76998901367188</v>
      </c>
      <c r="N13815" s="35">
        <v>1.275465726852417</v>
      </c>
      <c r="O13815">
        <v>140</v>
      </c>
      <c r="P13815">
        <v>0</v>
      </c>
    </row>
    <row r="13816" spans="1:16" x14ac:dyDescent="0.35">
      <c r="A13816" s="5" t="s">
        <v>16760</v>
      </c>
      <c r="B13816" t="s">
        <v>7016</v>
      </c>
      <c r="C13816" t="s">
        <v>7017</v>
      </c>
      <c r="D13816" t="s">
        <v>7018</v>
      </c>
      <c r="E13816" t="s">
        <v>54</v>
      </c>
      <c r="F13816" s="11" t="s">
        <v>7019</v>
      </c>
      <c r="G13816" s="11" t="s">
        <v>7021</v>
      </c>
      <c r="H13816" t="s">
        <v>18690</v>
      </c>
      <c r="I13816" s="11" t="s">
        <v>63</v>
      </c>
      <c r="J13816">
        <v>15</v>
      </c>
      <c r="K13816" s="34">
        <v>65.663902282714844</v>
      </c>
      <c r="L13816" s="34">
        <v>275.97711181640625</v>
      </c>
      <c r="M13816" s="34">
        <v>282.7197265625</v>
      </c>
      <c r="N13816" s="35">
        <v>1.3441827297210693</v>
      </c>
      <c r="O13816">
        <v>140</v>
      </c>
      <c r="P13816">
        <v>0</v>
      </c>
    </row>
    <row r="13817" spans="1:16" x14ac:dyDescent="0.35">
      <c r="A13817" s="5" t="s">
        <v>16761</v>
      </c>
      <c r="B13817" t="s">
        <v>7016</v>
      </c>
      <c r="C13817" t="s">
        <v>7017</v>
      </c>
      <c r="D13817" t="s">
        <v>7018</v>
      </c>
      <c r="E13817" t="s">
        <v>54</v>
      </c>
      <c r="F13817" s="11" t="s">
        <v>7019</v>
      </c>
      <c r="G13817" s="11" t="s">
        <v>7021</v>
      </c>
      <c r="H13817" t="s">
        <v>18690</v>
      </c>
      <c r="I13817" s="11" t="s">
        <v>63</v>
      </c>
      <c r="J13817">
        <v>16</v>
      </c>
      <c r="K13817" s="34">
        <v>65.812713623046875</v>
      </c>
      <c r="L13817" s="34">
        <v>216.21040344238281</v>
      </c>
      <c r="M13817" s="34">
        <v>221.18966674804688</v>
      </c>
      <c r="N13817" s="35">
        <v>0.98687988519668579</v>
      </c>
      <c r="O13817">
        <v>140</v>
      </c>
      <c r="P13817">
        <v>0</v>
      </c>
    </row>
    <row r="13818" spans="1:16" x14ac:dyDescent="0.35">
      <c r="A13818" s="5" t="s">
        <v>16762</v>
      </c>
      <c r="B13818" t="s">
        <v>7016</v>
      </c>
      <c r="C13818" t="s">
        <v>7017</v>
      </c>
      <c r="D13818" t="s">
        <v>7018</v>
      </c>
      <c r="E13818" t="s">
        <v>54</v>
      </c>
      <c r="F13818" s="11" t="s">
        <v>7019</v>
      </c>
      <c r="G13818" s="11" t="s">
        <v>7021</v>
      </c>
      <c r="H13818" t="s">
        <v>18690</v>
      </c>
      <c r="I13818" s="11" t="s">
        <v>63</v>
      </c>
      <c r="J13818">
        <v>17</v>
      </c>
      <c r="K13818" s="34">
        <v>65.320693969726563</v>
      </c>
      <c r="L13818" s="34">
        <v>142.31803894042969</v>
      </c>
      <c r="M13818" s="34">
        <v>147.74700927734375</v>
      </c>
      <c r="N13818" s="35">
        <v>1.0680356025695801</v>
      </c>
      <c r="O13818">
        <v>140</v>
      </c>
      <c r="P13818">
        <v>0</v>
      </c>
    </row>
    <row r="13819" spans="1:16" x14ac:dyDescent="0.35">
      <c r="A13819" s="5" t="s">
        <v>16763</v>
      </c>
      <c r="B13819" t="s">
        <v>7016</v>
      </c>
      <c r="C13819" t="s">
        <v>7017</v>
      </c>
      <c r="D13819" t="s">
        <v>7018</v>
      </c>
      <c r="E13819" t="s">
        <v>54</v>
      </c>
      <c r="F13819" s="11" t="s">
        <v>7019</v>
      </c>
      <c r="G13819" s="11" t="s">
        <v>7021</v>
      </c>
      <c r="H13819" t="s">
        <v>18690</v>
      </c>
      <c r="I13819" s="11" t="s">
        <v>63</v>
      </c>
      <c r="J13819">
        <v>18</v>
      </c>
      <c r="K13819" s="34">
        <v>64.305328369140625</v>
      </c>
      <c r="L13819" s="34">
        <v>82.721817016601563</v>
      </c>
      <c r="M13819" s="34">
        <v>84.695915222167969</v>
      </c>
      <c r="N13819" s="35">
        <v>0.45427718758583069</v>
      </c>
      <c r="O13819">
        <v>140</v>
      </c>
      <c r="P13819">
        <v>0</v>
      </c>
    </row>
    <row r="13820" spans="1:16" x14ac:dyDescent="0.35">
      <c r="A13820" s="5" t="s">
        <v>16764</v>
      </c>
      <c r="B13820" t="s">
        <v>7016</v>
      </c>
      <c r="C13820" t="s">
        <v>7017</v>
      </c>
      <c r="D13820" t="s">
        <v>7018</v>
      </c>
      <c r="E13820" t="s">
        <v>54</v>
      </c>
      <c r="F13820" s="11" t="s">
        <v>7019</v>
      </c>
      <c r="G13820" s="11" t="s">
        <v>7021</v>
      </c>
      <c r="H13820" t="s">
        <v>18690</v>
      </c>
      <c r="I13820" s="11" t="s">
        <v>63</v>
      </c>
      <c r="J13820">
        <v>19</v>
      </c>
      <c r="K13820" s="34">
        <v>63.517051696777344</v>
      </c>
      <c r="L13820" s="34">
        <v>51.3289794921875</v>
      </c>
      <c r="M13820" s="34">
        <v>51.792446136474609</v>
      </c>
      <c r="N13820" s="35">
        <v>0.11452333629131317</v>
      </c>
      <c r="O13820">
        <v>140</v>
      </c>
      <c r="P13820">
        <v>0</v>
      </c>
    </row>
    <row r="13821" spans="1:16" x14ac:dyDescent="0.35">
      <c r="A13821" s="5" t="s">
        <v>16765</v>
      </c>
      <c r="B13821" t="s">
        <v>7016</v>
      </c>
      <c r="C13821" t="s">
        <v>7017</v>
      </c>
      <c r="D13821" t="s">
        <v>7018</v>
      </c>
      <c r="E13821" t="s">
        <v>54</v>
      </c>
      <c r="F13821" s="11" t="s">
        <v>7019</v>
      </c>
      <c r="G13821" s="11" t="s">
        <v>7021</v>
      </c>
      <c r="H13821" t="s">
        <v>18690</v>
      </c>
      <c r="I13821" s="11" t="s">
        <v>63</v>
      </c>
      <c r="J13821">
        <v>20</v>
      </c>
      <c r="K13821" s="34">
        <v>61.017139434814453</v>
      </c>
      <c r="L13821" s="34">
        <v>45.592124938964844</v>
      </c>
      <c r="M13821" s="34">
        <v>45.951972961425781</v>
      </c>
      <c r="N13821" s="35">
        <v>9.2869170010089874E-2</v>
      </c>
      <c r="O13821">
        <v>140</v>
      </c>
      <c r="P13821">
        <v>0</v>
      </c>
    </row>
    <row r="13822" spans="1:16" x14ac:dyDescent="0.35">
      <c r="A13822" s="5" t="s">
        <v>16766</v>
      </c>
      <c r="B13822" t="s">
        <v>7016</v>
      </c>
      <c r="C13822" t="s">
        <v>7017</v>
      </c>
      <c r="D13822" t="s">
        <v>7018</v>
      </c>
      <c r="E13822" t="s">
        <v>54</v>
      </c>
      <c r="F13822" s="11" t="s">
        <v>7019</v>
      </c>
      <c r="G13822" s="11" t="s">
        <v>7021</v>
      </c>
      <c r="H13822" t="s">
        <v>18690</v>
      </c>
      <c r="I13822" s="11" t="s">
        <v>63</v>
      </c>
      <c r="J13822">
        <v>21</v>
      </c>
      <c r="K13822" s="34">
        <v>59.186473846435547</v>
      </c>
      <c r="L13822" s="34">
        <v>40.392807006835938</v>
      </c>
      <c r="M13822" s="34">
        <v>40.804679870605469</v>
      </c>
      <c r="N13822" s="35">
        <v>9.0377487242221832E-2</v>
      </c>
      <c r="O13822">
        <v>140</v>
      </c>
      <c r="P13822">
        <v>0</v>
      </c>
    </row>
    <row r="13823" spans="1:16" x14ac:dyDescent="0.35">
      <c r="A13823" s="5" t="s">
        <v>16767</v>
      </c>
      <c r="B13823" t="s">
        <v>7016</v>
      </c>
      <c r="C13823" t="s">
        <v>7017</v>
      </c>
      <c r="D13823" t="s">
        <v>7018</v>
      </c>
      <c r="E13823" t="s">
        <v>54</v>
      </c>
      <c r="F13823" s="11" t="s">
        <v>7019</v>
      </c>
      <c r="G13823" s="11" t="s">
        <v>7021</v>
      </c>
      <c r="H13823" t="s">
        <v>18690</v>
      </c>
      <c r="I13823" s="11" t="s">
        <v>63</v>
      </c>
      <c r="J13823">
        <v>22</v>
      </c>
      <c r="K13823" s="34">
        <v>58.853477478027344</v>
      </c>
      <c r="L13823" s="34">
        <v>33.420753479003906</v>
      </c>
      <c r="M13823" s="34">
        <v>32.986404418945313</v>
      </c>
      <c r="N13823" s="35">
        <v>9.3578822910785675E-2</v>
      </c>
      <c r="O13823">
        <v>140</v>
      </c>
      <c r="P13823">
        <v>0</v>
      </c>
    </row>
    <row r="13824" spans="1:16" x14ac:dyDescent="0.35">
      <c r="A13824" s="5" t="s">
        <v>16768</v>
      </c>
      <c r="B13824" t="s">
        <v>7016</v>
      </c>
      <c r="C13824" t="s">
        <v>7017</v>
      </c>
      <c r="D13824" t="s">
        <v>7018</v>
      </c>
      <c r="E13824" t="s">
        <v>54</v>
      </c>
      <c r="F13824" s="11" t="s">
        <v>7019</v>
      </c>
      <c r="G13824" s="11" t="s">
        <v>7021</v>
      </c>
      <c r="H13824" t="s">
        <v>18690</v>
      </c>
      <c r="I13824" s="11" t="s">
        <v>63</v>
      </c>
      <c r="J13824">
        <v>23</v>
      </c>
      <c r="K13824" s="34">
        <v>58.272006988525391</v>
      </c>
      <c r="L13824" s="34">
        <v>27.779684066772461</v>
      </c>
      <c r="M13824" s="34">
        <v>27.459892272949219</v>
      </c>
      <c r="N13824" s="35">
        <v>6.8742096424102783E-2</v>
      </c>
      <c r="O13824">
        <v>140</v>
      </c>
      <c r="P13824">
        <v>0</v>
      </c>
    </row>
    <row r="13825" spans="1:16" x14ac:dyDescent="0.35">
      <c r="A13825" s="5" t="s">
        <v>16769</v>
      </c>
      <c r="B13825" t="s">
        <v>7016</v>
      </c>
      <c r="C13825" t="s">
        <v>7017</v>
      </c>
      <c r="D13825" t="s">
        <v>7018</v>
      </c>
      <c r="E13825" t="s">
        <v>54</v>
      </c>
      <c r="F13825" s="11" t="s">
        <v>7019</v>
      </c>
      <c r="G13825" s="11" t="s">
        <v>7021</v>
      </c>
      <c r="H13825" t="s">
        <v>18690</v>
      </c>
      <c r="I13825" s="11" t="s">
        <v>63</v>
      </c>
      <c r="J13825">
        <v>24</v>
      </c>
      <c r="K13825" s="34">
        <v>56.765949249267578</v>
      </c>
      <c r="L13825" s="34">
        <v>22.855268478393555</v>
      </c>
      <c r="M13825" s="34">
        <v>22.631523132324219</v>
      </c>
      <c r="N13825" s="35">
        <v>4.7672644257545471E-2</v>
      </c>
      <c r="O13825">
        <v>140</v>
      </c>
      <c r="P13825">
        <v>0</v>
      </c>
    </row>
    <row r="13826" spans="1:16" x14ac:dyDescent="0.35">
      <c r="A13826" s="5" t="s">
        <v>16770</v>
      </c>
      <c r="B13826" t="s">
        <v>7016</v>
      </c>
      <c r="C13826" t="s">
        <v>7017</v>
      </c>
      <c r="D13826" t="s">
        <v>7018</v>
      </c>
      <c r="E13826" t="s">
        <v>54</v>
      </c>
      <c r="F13826" s="11" t="s">
        <v>7019</v>
      </c>
      <c r="G13826" s="11" t="s">
        <v>7021</v>
      </c>
      <c r="H13826" t="s">
        <v>18690</v>
      </c>
      <c r="I13826" s="11" t="s">
        <v>64</v>
      </c>
      <c r="J13826">
        <v>1</v>
      </c>
      <c r="K13826" s="34">
        <v>61.051506042480469</v>
      </c>
      <c r="L13826" s="34">
        <v>19.39495849609375</v>
      </c>
      <c r="M13826" s="34">
        <v>18.955926895141602</v>
      </c>
      <c r="N13826" s="35">
        <v>8.7316684424877167E-2</v>
      </c>
      <c r="O13826">
        <v>140</v>
      </c>
      <c r="P13826">
        <v>0</v>
      </c>
    </row>
    <row r="13827" spans="1:16" x14ac:dyDescent="0.35">
      <c r="A13827" s="5" t="s">
        <v>16771</v>
      </c>
      <c r="B13827" t="s">
        <v>7016</v>
      </c>
      <c r="C13827" t="s">
        <v>7017</v>
      </c>
      <c r="D13827" t="s">
        <v>7018</v>
      </c>
      <c r="E13827" t="s">
        <v>54</v>
      </c>
      <c r="F13827" s="11" t="s">
        <v>7019</v>
      </c>
      <c r="G13827" s="11" t="s">
        <v>7021</v>
      </c>
      <c r="H13827" t="s">
        <v>18690</v>
      </c>
      <c r="I13827" s="11" t="s">
        <v>64</v>
      </c>
      <c r="J13827">
        <v>2</v>
      </c>
      <c r="K13827" s="34">
        <v>60.692184448242188</v>
      </c>
      <c r="L13827" s="34">
        <v>17.520778656005859</v>
      </c>
      <c r="M13827" s="34">
        <v>17.14982795715332</v>
      </c>
      <c r="N13827" s="35">
        <v>7.4267283082008362E-2</v>
      </c>
      <c r="O13827">
        <v>140</v>
      </c>
      <c r="P13827">
        <v>0</v>
      </c>
    </row>
    <row r="13828" spans="1:16" x14ac:dyDescent="0.35">
      <c r="A13828" s="5" t="s">
        <v>16772</v>
      </c>
      <c r="B13828" t="s">
        <v>7016</v>
      </c>
      <c r="C13828" t="s">
        <v>7017</v>
      </c>
      <c r="D13828" t="s">
        <v>7018</v>
      </c>
      <c r="E13828" t="s">
        <v>54</v>
      </c>
      <c r="F13828" s="11" t="s">
        <v>7019</v>
      </c>
      <c r="G13828" s="11" t="s">
        <v>7021</v>
      </c>
      <c r="H13828" t="s">
        <v>18690</v>
      </c>
      <c r="I13828" s="11" t="s">
        <v>64</v>
      </c>
      <c r="J13828">
        <v>3</v>
      </c>
      <c r="K13828" s="34">
        <v>60.529014587402344</v>
      </c>
      <c r="L13828" s="34">
        <v>16.040496826171875</v>
      </c>
      <c r="M13828" s="34">
        <v>15.710393905639648</v>
      </c>
      <c r="N13828" s="35">
        <v>6.6221371293067932E-2</v>
      </c>
      <c r="O13828">
        <v>140</v>
      </c>
      <c r="P13828">
        <v>0</v>
      </c>
    </row>
    <row r="13829" spans="1:16" x14ac:dyDescent="0.35">
      <c r="A13829" s="5" t="s">
        <v>16773</v>
      </c>
      <c r="B13829" t="s">
        <v>7016</v>
      </c>
      <c r="C13829" t="s">
        <v>7017</v>
      </c>
      <c r="D13829" t="s">
        <v>7018</v>
      </c>
      <c r="E13829" t="s">
        <v>54</v>
      </c>
      <c r="F13829" s="11" t="s">
        <v>7019</v>
      </c>
      <c r="G13829" s="11" t="s">
        <v>7021</v>
      </c>
      <c r="H13829" t="s">
        <v>18690</v>
      </c>
      <c r="I13829" s="11" t="s">
        <v>64</v>
      </c>
      <c r="J13829">
        <v>4</v>
      </c>
      <c r="K13829" s="34">
        <v>60.099510192871094</v>
      </c>
      <c r="L13829" s="34">
        <v>14.702009201049805</v>
      </c>
      <c r="M13829" s="34">
        <v>14.396656036376953</v>
      </c>
      <c r="N13829" s="35">
        <v>6.1607219278812408E-2</v>
      </c>
      <c r="O13829">
        <v>140</v>
      </c>
      <c r="P13829">
        <v>0</v>
      </c>
    </row>
    <row r="13830" spans="1:16" x14ac:dyDescent="0.35">
      <c r="A13830" s="5" t="s">
        <v>16774</v>
      </c>
      <c r="B13830" t="s">
        <v>7016</v>
      </c>
      <c r="C13830" t="s">
        <v>7017</v>
      </c>
      <c r="D13830" t="s">
        <v>7018</v>
      </c>
      <c r="E13830" t="s">
        <v>54</v>
      </c>
      <c r="F13830" s="11" t="s">
        <v>7019</v>
      </c>
      <c r="G13830" s="11" t="s">
        <v>7021</v>
      </c>
      <c r="H13830" t="s">
        <v>18690</v>
      </c>
      <c r="I13830" s="11" t="s">
        <v>64</v>
      </c>
      <c r="J13830">
        <v>5</v>
      </c>
      <c r="K13830" s="34">
        <v>59.149314880371094</v>
      </c>
      <c r="L13830" s="34">
        <v>17.868886947631836</v>
      </c>
      <c r="M13830" s="34">
        <v>17.461204528808594</v>
      </c>
      <c r="N13830" s="35">
        <v>8.1273853778839111E-2</v>
      </c>
      <c r="O13830">
        <v>140</v>
      </c>
      <c r="P13830">
        <v>0</v>
      </c>
    </row>
    <row r="13831" spans="1:16" x14ac:dyDescent="0.35">
      <c r="A13831" s="5" t="s">
        <v>16775</v>
      </c>
      <c r="B13831" t="s">
        <v>7016</v>
      </c>
      <c r="C13831" t="s">
        <v>7017</v>
      </c>
      <c r="D13831" t="s">
        <v>7018</v>
      </c>
      <c r="E13831" t="s">
        <v>54</v>
      </c>
      <c r="F13831" s="11" t="s">
        <v>7019</v>
      </c>
      <c r="G13831" s="11" t="s">
        <v>7021</v>
      </c>
      <c r="H13831" t="s">
        <v>18690</v>
      </c>
      <c r="I13831" s="11" t="s">
        <v>64</v>
      </c>
      <c r="J13831">
        <v>6</v>
      </c>
      <c r="K13831" s="34">
        <v>59.060062408447266</v>
      </c>
      <c r="L13831" s="34">
        <v>25.270538330078125</v>
      </c>
      <c r="M13831" s="34">
        <v>24.659330368041992</v>
      </c>
      <c r="N13831" s="35">
        <v>0.12407476454973221</v>
      </c>
      <c r="O13831">
        <v>140</v>
      </c>
      <c r="P13831">
        <v>0</v>
      </c>
    </row>
    <row r="13832" spans="1:16" x14ac:dyDescent="0.35">
      <c r="A13832" s="5" t="s">
        <v>16776</v>
      </c>
      <c r="B13832" t="s">
        <v>7016</v>
      </c>
      <c r="C13832" t="s">
        <v>7017</v>
      </c>
      <c r="D13832" t="s">
        <v>7018</v>
      </c>
      <c r="E13832" t="s">
        <v>54</v>
      </c>
      <c r="F13832" s="11" t="s">
        <v>7019</v>
      </c>
      <c r="G13832" s="11" t="s">
        <v>7021</v>
      </c>
      <c r="H13832" t="s">
        <v>18690</v>
      </c>
      <c r="I13832" s="11" t="s">
        <v>64</v>
      </c>
      <c r="J13832">
        <v>7</v>
      </c>
      <c r="K13832" s="34">
        <v>58.986598968505859</v>
      </c>
      <c r="L13832" s="34">
        <v>46.835670471191406</v>
      </c>
      <c r="M13832" s="34">
        <v>46.019283294677734</v>
      </c>
      <c r="N13832" s="35">
        <v>0.17048873007297516</v>
      </c>
      <c r="O13832">
        <v>140</v>
      </c>
      <c r="P13832">
        <v>0</v>
      </c>
    </row>
    <row r="13833" spans="1:16" x14ac:dyDescent="0.35">
      <c r="A13833" s="5" t="s">
        <v>16777</v>
      </c>
      <c r="B13833" t="s">
        <v>7016</v>
      </c>
      <c r="C13833" t="s">
        <v>7017</v>
      </c>
      <c r="D13833" t="s">
        <v>7018</v>
      </c>
      <c r="E13833" t="s">
        <v>54</v>
      </c>
      <c r="F13833" s="11" t="s">
        <v>7019</v>
      </c>
      <c r="G13833" s="11" t="s">
        <v>7021</v>
      </c>
      <c r="H13833" t="s">
        <v>18690</v>
      </c>
      <c r="I13833" s="11" t="s">
        <v>64</v>
      </c>
      <c r="J13833">
        <v>8</v>
      </c>
      <c r="K13833" s="34">
        <v>61.083850860595703</v>
      </c>
      <c r="L13833" s="34">
        <v>92.831581115722656</v>
      </c>
      <c r="M13833" s="34">
        <v>92.299896240234375</v>
      </c>
      <c r="N13833" s="35">
        <v>0.15603825449943542</v>
      </c>
      <c r="O13833">
        <v>140</v>
      </c>
      <c r="P13833">
        <v>0</v>
      </c>
    </row>
    <row r="13834" spans="1:16" x14ac:dyDescent="0.35">
      <c r="A13834" s="5" t="s">
        <v>16778</v>
      </c>
      <c r="B13834" t="s">
        <v>7016</v>
      </c>
      <c r="C13834" t="s">
        <v>7017</v>
      </c>
      <c r="D13834" t="s">
        <v>7018</v>
      </c>
      <c r="E13834" t="s">
        <v>54</v>
      </c>
      <c r="F13834" s="11" t="s">
        <v>7019</v>
      </c>
      <c r="G13834" s="11" t="s">
        <v>7021</v>
      </c>
      <c r="H13834" t="s">
        <v>18690</v>
      </c>
      <c r="I13834" s="11" t="s">
        <v>64</v>
      </c>
      <c r="J13834">
        <v>9</v>
      </c>
      <c r="K13834" s="34">
        <v>65.028610229492188</v>
      </c>
      <c r="L13834" s="34">
        <v>161.80088806152344</v>
      </c>
      <c r="M13834" s="34">
        <v>163.04409790039063</v>
      </c>
      <c r="N13834" s="35">
        <v>0.43480256199836731</v>
      </c>
      <c r="O13834">
        <v>140</v>
      </c>
      <c r="P13834">
        <v>0</v>
      </c>
    </row>
    <row r="13835" spans="1:16" x14ac:dyDescent="0.35">
      <c r="A13835" s="5" t="s">
        <v>16779</v>
      </c>
      <c r="B13835" t="s">
        <v>7016</v>
      </c>
      <c r="C13835" t="s">
        <v>7017</v>
      </c>
      <c r="D13835" t="s">
        <v>7018</v>
      </c>
      <c r="E13835" t="s">
        <v>54</v>
      </c>
      <c r="F13835" s="11" t="s">
        <v>7019</v>
      </c>
      <c r="G13835" s="11" t="s">
        <v>7021</v>
      </c>
      <c r="H13835" t="s">
        <v>18690</v>
      </c>
      <c r="I13835" s="11" t="s">
        <v>64</v>
      </c>
      <c r="J13835">
        <v>10</v>
      </c>
      <c r="K13835" s="34">
        <v>68.907905578613281</v>
      </c>
      <c r="L13835" s="34">
        <v>210.46517944335938</v>
      </c>
      <c r="M13835" s="34">
        <v>213.30958557128906</v>
      </c>
      <c r="N13835" s="35">
        <v>0.99822771549224854</v>
      </c>
      <c r="O13835">
        <v>140</v>
      </c>
      <c r="P13835">
        <v>0</v>
      </c>
    </row>
    <row r="13836" spans="1:16" x14ac:dyDescent="0.35">
      <c r="A13836" s="5" t="s">
        <v>16780</v>
      </c>
      <c r="B13836" t="s">
        <v>7016</v>
      </c>
      <c r="C13836" t="s">
        <v>7017</v>
      </c>
      <c r="D13836" t="s">
        <v>7018</v>
      </c>
      <c r="E13836" t="s">
        <v>54</v>
      </c>
      <c r="F13836" s="11" t="s">
        <v>7019</v>
      </c>
      <c r="G13836" s="11" t="s">
        <v>7021</v>
      </c>
      <c r="H13836" t="s">
        <v>18690</v>
      </c>
      <c r="I13836" s="11" t="s">
        <v>64</v>
      </c>
      <c r="J13836">
        <v>11</v>
      </c>
      <c r="K13836" s="34">
        <v>72.393997192382813</v>
      </c>
      <c r="L13836" s="34">
        <v>209.97398376464844</v>
      </c>
      <c r="M13836" s="34">
        <v>212.9029541015625</v>
      </c>
      <c r="N13836" s="35">
        <v>1.0395870208740234</v>
      </c>
      <c r="O13836">
        <v>140</v>
      </c>
      <c r="P13836">
        <v>0</v>
      </c>
    </row>
    <row r="13837" spans="1:16" x14ac:dyDescent="0.35">
      <c r="A13837" s="5" t="s">
        <v>16781</v>
      </c>
      <c r="B13837" t="s">
        <v>7016</v>
      </c>
      <c r="C13837" t="s">
        <v>7017</v>
      </c>
      <c r="D13837" t="s">
        <v>7018</v>
      </c>
      <c r="E13837" t="s">
        <v>54</v>
      </c>
      <c r="F13837" s="11" t="s">
        <v>7019</v>
      </c>
      <c r="G13837" s="11" t="s">
        <v>7021</v>
      </c>
      <c r="H13837" t="s">
        <v>18690</v>
      </c>
      <c r="I13837" s="11" t="s">
        <v>64</v>
      </c>
      <c r="J13837">
        <v>12</v>
      </c>
      <c r="K13837" s="34">
        <v>73.293830871582031</v>
      </c>
      <c r="L13837" s="34">
        <v>184.43312072753906</v>
      </c>
      <c r="M13837" s="34">
        <v>186.90681457519531</v>
      </c>
      <c r="N13837" s="35">
        <v>0.879280686378479</v>
      </c>
      <c r="O13837">
        <v>140</v>
      </c>
      <c r="P13837">
        <v>0</v>
      </c>
    </row>
    <row r="13838" spans="1:16" x14ac:dyDescent="0.35">
      <c r="A13838" s="5" t="s">
        <v>16782</v>
      </c>
      <c r="B13838" t="s">
        <v>7016</v>
      </c>
      <c r="C13838" t="s">
        <v>7017</v>
      </c>
      <c r="D13838" t="s">
        <v>7018</v>
      </c>
      <c r="E13838" t="s">
        <v>54</v>
      </c>
      <c r="F13838" s="11" t="s">
        <v>7019</v>
      </c>
      <c r="G13838" s="11" t="s">
        <v>7021</v>
      </c>
      <c r="H13838" t="s">
        <v>18690</v>
      </c>
      <c r="I13838" s="11" t="s">
        <v>64</v>
      </c>
      <c r="J13838">
        <v>13</v>
      </c>
      <c r="K13838" s="34">
        <v>74.134017944335938</v>
      </c>
      <c r="L13838" s="34">
        <v>155.98701477050781</v>
      </c>
      <c r="M13838" s="34">
        <v>157.97834777832031</v>
      </c>
      <c r="N13838" s="35">
        <v>0.72748243808746338</v>
      </c>
      <c r="O13838">
        <v>140</v>
      </c>
      <c r="P13838">
        <v>0</v>
      </c>
    </row>
    <row r="13839" spans="1:16" x14ac:dyDescent="0.35">
      <c r="A13839" s="5" t="s">
        <v>16783</v>
      </c>
      <c r="B13839" t="s">
        <v>7016</v>
      </c>
      <c r="C13839" t="s">
        <v>7017</v>
      </c>
      <c r="D13839" t="s">
        <v>7018</v>
      </c>
      <c r="E13839" t="s">
        <v>54</v>
      </c>
      <c r="F13839" s="11" t="s">
        <v>7019</v>
      </c>
      <c r="G13839" s="11" t="s">
        <v>7021</v>
      </c>
      <c r="H13839" t="s">
        <v>18690</v>
      </c>
      <c r="I13839" s="11" t="s">
        <v>64</v>
      </c>
      <c r="J13839">
        <v>14</v>
      </c>
      <c r="K13839" s="34">
        <v>74.918975830078125</v>
      </c>
      <c r="L13839" s="34">
        <v>142.08186340332031</v>
      </c>
      <c r="M13839" s="34">
        <v>143.90533447265625</v>
      </c>
      <c r="N13839" s="35">
        <v>0.65785735845565796</v>
      </c>
      <c r="O13839">
        <v>140</v>
      </c>
      <c r="P13839">
        <v>0</v>
      </c>
    </row>
    <row r="13840" spans="1:16" x14ac:dyDescent="0.35">
      <c r="A13840" s="5" t="s">
        <v>16784</v>
      </c>
      <c r="B13840" t="s">
        <v>7016</v>
      </c>
      <c r="C13840" t="s">
        <v>7017</v>
      </c>
      <c r="D13840" t="s">
        <v>7018</v>
      </c>
      <c r="E13840" t="s">
        <v>54</v>
      </c>
      <c r="F13840" s="11" t="s">
        <v>7019</v>
      </c>
      <c r="G13840" s="11" t="s">
        <v>7021</v>
      </c>
      <c r="H13840" t="s">
        <v>18690</v>
      </c>
      <c r="I13840" s="11" t="s">
        <v>64</v>
      </c>
      <c r="J13840">
        <v>15</v>
      </c>
      <c r="K13840" s="34">
        <v>73.541961669921875</v>
      </c>
      <c r="L13840" s="34">
        <v>127.20017242431641</v>
      </c>
      <c r="M13840" s="34">
        <v>128.88389587402344</v>
      </c>
      <c r="N13840" s="35">
        <v>0.56696569919586182</v>
      </c>
      <c r="O13840">
        <v>140</v>
      </c>
      <c r="P13840">
        <v>0</v>
      </c>
    </row>
    <row r="13841" spans="1:16" x14ac:dyDescent="0.35">
      <c r="A13841" s="5" t="s">
        <v>16785</v>
      </c>
      <c r="B13841" t="s">
        <v>7016</v>
      </c>
      <c r="C13841" t="s">
        <v>7017</v>
      </c>
      <c r="D13841" t="s">
        <v>7018</v>
      </c>
      <c r="E13841" t="s">
        <v>54</v>
      </c>
      <c r="F13841" s="11" t="s">
        <v>7019</v>
      </c>
      <c r="G13841" s="11" t="s">
        <v>7021</v>
      </c>
      <c r="H13841" t="s">
        <v>18690</v>
      </c>
      <c r="I13841" s="11" t="s">
        <v>64</v>
      </c>
      <c r="J13841">
        <v>16</v>
      </c>
      <c r="K13841" s="34">
        <v>73.908279418945313</v>
      </c>
      <c r="L13841" s="34">
        <v>102.97080993652344</v>
      </c>
      <c r="M13841" s="34">
        <v>104.15446472167969</v>
      </c>
      <c r="N13841" s="35">
        <v>0.45278447866439819</v>
      </c>
      <c r="O13841">
        <v>140</v>
      </c>
      <c r="P13841">
        <v>0</v>
      </c>
    </row>
    <row r="13842" spans="1:16" x14ac:dyDescent="0.35">
      <c r="A13842" s="5" t="s">
        <v>16786</v>
      </c>
      <c r="B13842" t="s">
        <v>7016</v>
      </c>
      <c r="C13842" t="s">
        <v>7017</v>
      </c>
      <c r="D13842" t="s">
        <v>7018</v>
      </c>
      <c r="E13842" t="s">
        <v>54</v>
      </c>
      <c r="F13842" s="11" t="s">
        <v>7019</v>
      </c>
      <c r="G13842" s="11" t="s">
        <v>7021</v>
      </c>
      <c r="H13842" t="s">
        <v>18690</v>
      </c>
      <c r="I13842" s="11" t="s">
        <v>64</v>
      </c>
      <c r="J13842">
        <v>17</v>
      </c>
      <c r="K13842" s="34">
        <v>72.4354248046875</v>
      </c>
      <c r="L13842" s="34">
        <v>72.84503173828125</v>
      </c>
      <c r="M13842" s="34">
        <v>74.661224365234375</v>
      </c>
      <c r="N13842" s="35">
        <v>0.54403871297836304</v>
      </c>
      <c r="O13842">
        <v>140</v>
      </c>
      <c r="P13842">
        <v>0</v>
      </c>
    </row>
    <row r="13843" spans="1:16" x14ac:dyDescent="0.35">
      <c r="A13843" s="5" t="s">
        <v>16787</v>
      </c>
      <c r="B13843" t="s">
        <v>7016</v>
      </c>
      <c r="C13843" t="s">
        <v>7017</v>
      </c>
      <c r="D13843" t="s">
        <v>7018</v>
      </c>
      <c r="E13843" t="s">
        <v>54</v>
      </c>
      <c r="F13843" s="11" t="s">
        <v>7019</v>
      </c>
      <c r="G13843" s="11" t="s">
        <v>7021</v>
      </c>
      <c r="H13843" t="s">
        <v>18690</v>
      </c>
      <c r="I13843" s="11" t="s">
        <v>64</v>
      </c>
      <c r="J13843">
        <v>18</v>
      </c>
      <c r="K13843" s="34">
        <v>71.819854736328125</v>
      </c>
      <c r="L13843" s="34">
        <v>47.891044616699219</v>
      </c>
      <c r="M13843" s="34">
        <v>48.820987701416016</v>
      </c>
      <c r="N13843" s="35">
        <v>0.27892372012138367</v>
      </c>
      <c r="O13843">
        <v>140</v>
      </c>
      <c r="P13843">
        <v>0</v>
      </c>
    </row>
    <row r="13844" spans="1:16" x14ac:dyDescent="0.35">
      <c r="A13844" s="5" t="s">
        <v>16788</v>
      </c>
      <c r="B13844" t="s">
        <v>7016</v>
      </c>
      <c r="C13844" t="s">
        <v>7017</v>
      </c>
      <c r="D13844" t="s">
        <v>7018</v>
      </c>
      <c r="E13844" t="s">
        <v>54</v>
      </c>
      <c r="F13844" s="11" t="s">
        <v>7019</v>
      </c>
      <c r="G13844" s="11" t="s">
        <v>7021</v>
      </c>
      <c r="H13844" t="s">
        <v>18690</v>
      </c>
      <c r="I13844" s="11" t="s">
        <v>64</v>
      </c>
      <c r="J13844">
        <v>19</v>
      </c>
      <c r="K13844" s="34">
        <v>72.023712158203125</v>
      </c>
      <c r="L13844" s="34">
        <v>35.173568725585938</v>
      </c>
      <c r="M13844" s="34">
        <v>35.310565948486328</v>
      </c>
      <c r="N13844" s="35">
        <v>7.5908370316028595E-2</v>
      </c>
      <c r="O13844">
        <v>140</v>
      </c>
      <c r="P13844">
        <v>0</v>
      </c>
    </row>
    <row r="13845" spans="1:16" x14ac:dyDescent="0.35">
      <c r="A13845" s="5" t="s">
        <v>16789</v>
      </c>
      <c r="B13845" t="s">
        <v>7016</v>
      </c>
      <c r="C13845" t="s">
        <v>7017</v>
      </c>
      <c r="D13845" t="s">
        <v>7018</v>
      </c>
      <c r="E13845" t="s">
        <v>54</v>
      </c>
      <c r="F13845" s="11" t="s">
        <v>7019</v>
      </c>
      <c r="G13845" s="11" t="s">
        <v>7021</v>
      </c>
      <c r="H13845" t="s">
        <v>18690</v>
      </c>
      <c r="I13845" s="11" t="s">
        <v>64</v>
      </c>
      <c r="J13845">
        <v>20</v>
      </c>
      <c r="K13845" s="34">
        <v>71.360145568847656</v>
      </c>
      <c r="L13845" s="34">
        <v>33.202373504638672</v>
      </c>
      <c r="M13845" s="34">
        <v>33.073932647705078</v>
      </c>
      <c r="N13845" s="35">
        <v>8.9783839881420135E-2</v>
      </c>
      <c r="O13845">
        <v>140</v>
      </c>
      <c r="P13845">
        <v>0</v>
      </c>
    </row>
    <row r="13846" spans="1:16" x14ac:dyDescent="0.35">
      <c r="A13846" s="5" t="s">
        <v>16790</v>
      </c>
      <c r="B13846" t="s">
        <v>7016</v>
      </c>
      <c r="C13846" t="s">
        <v>7017</v>
      </c>
      <c r="D13846" t="s">
        <v>7018</v>
      </c>
      <c r="E13846" t="s">
        <v>54</v>
      </c>
      <c r="F13846" s="11" t="s">
        <v>7019</v>
      </c>
      <c r="G13846" s="11" t="s">
        <v>7021</v>
      </c>
      <c r="H13846" t="s">
        <v>18690</v>
      </c>
      <c r="I13846" s="11" t="s">
        <v>64</v>
      </c>
      <c r="J13846">
        <v>21</v>
      </c>
      <c r="K13846" s="34">
        <v>68.600349426269531</v>
      </c>
      <c r="L13846" s="34">
        <v>30.21763801574707</v>
      </c>
      <c r="M13846" s="34">
        <v>30.159444808959961</v>
      </c>
      <c r="N13846" s="35">
        <v>6.1587601900100708E-2</v>
      </c>
      <c r="O13846">
        <v>140</v>
      </c>
      <c r="P13846">
        <v>0</v>
      </c>
    </row>
    <row r="13847" spans="1:16" x14ac:dyDescent="0.35">
      <c r="A13847" s="5" t="s">
        <v>16791</v>
      </c>
      <c r="B13847" t="s">
        <v>7016</v>
      </c>
      <c r="C13847" t="s">
        <v>7017</v>
      </c>
      <c r="D13847" t="s">
        <v>7018</v>
      </c>
      <c r="E13847" t="s">
        <v>54</v>
      </c>
      <c r="F13847" s="11" t="s">
        <v>7019</v>
      </c>
      <c r="G13847" s="11" t="s">
        <v>7021</v>
      </c>
      <c r="H13847" t="s">
        <v>18690</v>
      </c>
      <c r="I13847" s="11" t="s">
        <v>64</v>
      </c>
      <c r="J13847">
        <v>22</v>
      </c>
      <c r="K13847" s="34">
        <v>66.472122192382813</v>
      </c>
      <c r="L13847" s="34">
        <v>26.662918090820313</v>
      </c>
      <c r="M13847" s="34">
        <v>26.102359771728516</v>
      </c>
      <c r="N13847" s="35">
        <v>0.11311016976833344</v>
      </c>
      <c r="O13847">
        <v>140</v>
      </c>
      <c r="P13847">
        <v>0</v>
      </c>
    </row>
    <row r="13848" spans="1:16" x14ac:dyDescent="0.35">
      <c r="A13848" s="5" t="s">
        <v>16792</v>
      </c>
      <c r="B13848" t="s">
        <v>7016</v>
      </c>
      <c r="C13848" t="s">
        <v>7017</v>
      </c>
      <c r="D13848" t="s">
        <v>7018</v>
      </c>
      <c r="E13848" t="s">
        <v>54</v>
      </c>
      <c r="F13848" s="11" t="s">
        <v>7019</v>
      </c>
      <c r="G13848" s="11" t="s">
        <v>7021</v>
      </c>
      <c r="H13848" t="s">
        <v>18690</v>
      </c>
      <c r="I13848" s="11" t="s">
        <v>64</v>
      </c>
      <c r="J13848">
        <v>23</v>
      </c>
      <c r="K13848" s="34">
        <v>65.176383972167969</v>
      </c>
      <c r="L13848" s="34">
        <v>23.905067443847656</v>
      </c>
      <c r="M13848" s="34">
        <v>23.474502563476563</v>
      </c>
      <c r="N13848" s="35">
        <v>8.6756452918052673E-2</v>
      </c>
      <c r="O13848">
        <v>140</v>
      </c>
      <c r="P13848">
        <v>0</v>
      </c>
    </row>
    <row r="13849" spans="1:16" x14ac:dyDescent="0.35">
      <c r="A13849" s="5" t="s">
        <v>16793</v>
      </c>
      <c r="B13849" t="s">
        <v>7016</v>
      </c>
      <c r="C13849" t="s">
        <v>7017</v>
      </c>
      <c r="D13849" t="s">
        <v>7018</v>
      </c>
      <c r="E13849" t="s">
        <v>54</v>
      </c>
      <c r="F13849" s="11" t="s">
        <v>7019</v>
      </c>
      <c r="G13849" s="11" t="s">
        <v>7021</v>
      </c>
      <c r="H13849" t="s">
        <v>18690</v>
      </c>
      <c r="I13849" s="11" t="s">
        <v>64</v>
      </c>
      <c r="J13849">
        <v>24</v>
      </c>
      <c r="K13849" s="34">
        <v>64.168739318847656</v>
      </c>
      <c r="L13849" s="34">
        <v>20.76788330078125</v>
      </c>
      <c r="M13849" s="34">
        <v>20.460199356079102</v>
      </c>
      <c r="N13849" s="35">
        <v>6.1739519238471985E-2</v>
      </c>
      <c r="O13849">
        <v>140</v>
      </c>
      <c r="P13849">
        <v>0</v>
      </c>
    </row>
    <row r="13850" spans="1:16" x14ac:dyDescent="0.35">
      <c r="A13850" s="5" t="s">
        <v>16794</v>
      </c>
      <c r="B13850" t="s">
        <v>7016</v>
      </c>
      <c r="C13850" t="s">
        <v>7017</v>
      </c>
      <c r="D13850" t="s">
        <v>7018</v>
      </c>
      <c r="E13850" t="s">
        <v>54</v>
      </c>
      <c r="F13850" s="11" t="s">
        <v>7019</v>
      </c>
      <c r="G13850" s="11" t="s">
        <v>7021</v>
      </c>
      <c r="H13850" t="s">
        <v>18690</v>
      </c>
      <c r="I13850" s="11" t="s">
        <v>65</v>
      </c>
      <c r="J13850">
        <v>1</v>
      </c>
      <c r="K13850" s="34">
        <v>64.141883850097656</v>
      </c>
      <c r="L13850" s="34">
        <v>22.743009567260742</v>
      </c>
      <c r="M13850" s="34">
        <v>20.878334045410156</v>
      </c>
      <c r="N13850" s="35">
        <v>0.37023130059242249</v>
      </c>
      <c r="O13850">
        <v>139</v>
      </c>
      <c r="P13850">
        <v>0</v>
      </c>
    </row>
    <row r="13851" spans="1:16" x14ac:dyDescent="0.35">
      <c r="A13851" s="5" t="s">
        <v>16795</v>
      </c>
      <c r="B13851" t="s">
        <v>7016</v>
      </c>
      <c r="C13851" t="s">
        <v>7017</v>
      </c>
      <c r="D13851" t="s">
        <v>7018</v>
      </c>
      <c r="E13851" t="s">
        <v>54</v>
      </c>
      <c r="F13851" s="11" t="s">
        <v>7019</v>
      </c>
      <c r="G13851" s="11" t="s">
        <v>7021</v>
      </c>
      <c r="H13851" t="s">
        <v>18690</v>
      </c>
      <c r="I13851" s="11" t="s">
        <v>65</v>
      </c>
      <c r="J13851">
        <v>2</v>
      </c>
      <c r="K13851" s="34">
        <v>63.854598999023438</v>
      </c>
      <c r="L13851" s="34">
        <v>20.552957534790039</v>
      </c>
      <c r="M13851" s="34">
        <v>18.909753799438477</v>
      </c>
      <c r="N13851" s="35">
        <v>0.32628005743026733</v>
      </c>
      <c r="O13851">
        <v>139</v>
      </c>
      <c r="P13851">
        <v>0</v>
      </c>
    </row>
    <row r="13852" spans="1:16" x14ac:dyDescent="0.35">
      <c r="A13852" s="5" t="s">
        <v>16796</v>
      </c>
      <c r="B13852" t="s">
        <v>7016</v>
      </c>
      <c r="C13852" t="s">
        <v>7017</v>
      </c>
      <c r="D13852" t="s">
        <v>7018</v>
      </c>
      <c r="E13852" t="s">
        <v>54</v>
      </c>
      <c r="F13852" s="11" t="s">
        <v>7019</v>
      </c>
      <c r="G13852" s="11" t="s">
        <v>7021</v>
      </c>
      <c r="H13852" t="s">
        <v>18690</v>
      </c>
      <c r="I13852" s="11" t="s">
        <v>65</v>
      </c>
      <c r="J13852">
        <v>3</v>
      </c>
      <c r="K13852" s="34">
        <v>62.961624145507813</v>
      </c>
      <c r="L13852" s="34">
        <v>18.529382705688477</v>
      </c>
      <c r="M13852" s="34">
        <v>17.059646606445313</v>
      </c>
      <c r="N13852" s="35">
        <v>0.29221183061599731</v>
      </c>
      <c r="O13852">
        <v>139</v>
      </c>
      <c r="P13852">
        <v>0</v>
      </c>
    </row>
    <row r="13853" spans="1:16" x14ac:dyDescent="0.35">
      <c r="A13853" s="5" t="s">
        <v>16797</v>
      </c>
      <c r="B13853" t="s">
        <v>7016</v>
      </c>
      <c r="C13853" t="s">
        <v>7017</v>
      </c>
      <c r="D13853" t="s">
        <v>7018</v>
      </c>
      <c r="E13853" t="s">
        <v>54</v>
      </c>
      <c r="F13853" s="11" t="s">
        <v>7019</v>
      </c>
      <c r="G13853" s="11" t="s">
        <v>7021</v>
      </c>
      <c r="H13853" t="s">
        <v>18690</v>
      </c>
      <c r="I13853" s="11" t="s">
        <v>65</v>
      </c>
      <c r="J13853">
        <v>4</v>
      </c>
      <c r="K13853" s="34">
        <v>62.483013153076172</v>
      </c>
      <c r="L13853" s="34">
        <v>16.901058197021484</v>
      </c>
      <c r="M13853" s="34">
        <v>15.537070274353027</v>
      </c>
      <c r="N13853" s="35">
        <v>0.2712475061416626</v>
      </c>
      <c r="O13853">
        <v>139</v>
      </c>
      <c r="P13853">
        <v>0</v>
      </c>
    </row>
    <row r="13854" spans="1:16" x14ac:dyDescent="0.35">
      <c r="A13854" s="5" t="s">
        <v>16798</v>
      </c>
      <c r="B13854" t="s">
        <v>7016</v>
      </c>
      <c r="C13854" t="s">
        <v>7017</v>
      </c>
      <c r="D13854" t="s">
        <v>7018</v>
      </c>
      <c r="E13854" t="s">
        <v>54</v>
      </c>
      <c r="F13854" s="11" t="s">
        <v>7019</v>
      </c>
      <c r="G13854" s="11" t="s">
        <v>7021</v>
      </c>
      <c r="H13854" t="s">
        <v>18690</v>
      </c>
      <c r="I13854" s="11" t="s">
        <v>65</v>
      </c>
      <c r="J13854">
        <v>5</v>
      </c>
      <c r="K13854" s="34">
        <v>62.075496673583984</v>
      </c>
      <c r="L13854" s="34">
        <v>23.746089935302734</v>
      </c>
      <c r="M13854" s="34">
        <v>21.73162841796875</v>
      </c>
      <c r="N13854" s="35">
        <v>0.40107202529907227</v>
      </c>
      <c r="O13854">
        <v>139</v>
      </c>
      <c r="P13854">
        <v>0</v>
      </c>
    </row>
    <row r="13855" spans="1:16" x14ac:dyDescent="0.35">
      <c r="A13855" s="5" t="s">
        <v>16799</v>
      </c>
      <c r="B13855" t="s">
        <v>7016</v>
      </c>
      <c r="C13855" t="s">
        <v>7017</v>
      </c>
      <c r="D13855" t="s">
        <v>7018</v>
      </c>
      <c r="E13855" t="s">
        <v>54</v>
      </c>
      <c r="F13855" s="11" t="s">
        <v>7019</v>
      </c>
      <c r="G13855" s="11" t="s">
        <v>7021</v>
      </c>
      <c r="H13855" t="s">
        <v>18690</v>
      </c>
      <c r="I13855" s="11" t="s">
        <v>65</v>
      </c>
      <c r="J13855">
        <v>6</v>
      </c>
      <c r="K13855" s="34">
        <v>62.057106018066406</v>
      </c>
      <c r="L13855" s="34">
        <v>40.104385375976563</v>
      </c>
      <c r="M13855" s="34">
        <v>37.016300201416016</v>
      </c>
      <c r="N13855" s="35">
        <v>0.61216568946838379</v>
      </c>
      <c r="O13855">
        <v>139</v>
      </c>
      <c r="P13855">
        <v>0</v>
      </c>
    </row>
    <row r="13856" spans="1:16" x14ac:dyDescent="0.35">
      <c r="A13856" s="5" t="s">
        <v>16800</v>
      </c>
      <c r="B13856" t="s">
        <v>7016</v>
      </c>
      <c r="C13856" t="s">
        <v>7017</v>
      </c>
      <c r="D13856" t="s">
        <v>7018</v>
      </c>
      <c r="E13856" t="s">
        <v>54</v>
      </c>
      <c r="F13856" s="11" t="s">
        <v>7019</v>
      </c>
      <c r="G13856" s="11" t="s">
        <v>7021</v>
      </c>
      <c r="H13856" t="s">
        <v>18690</v>
      </c>
      <c r="I13856" s="11" t="s">
        <v>65</v>
      </c>
      <c r="J13856">
        <v>7</v>
      </c>
      <c r="K13856" s="34">
        <v>62.115280151367188</v>
      </c>
      <c r="L13856" s="34">
        <v>85.681526184082031</v>
      </c>
      <c r="M13856" s="34">
        <v>83.703834533691406</v>
      </c>
      <c r="N13856" s="35">
        <v>0.4030870795249939</v>
      </c>
      <c r="O13856">
        <v>139</v>
      </c>
      <c r="P13856">
        <v>0</v>
      </c>
    </row>
    <row r="13857" spans="1:16" x14ac:dyDescent="0.35">
      <c r="A13857" s="5" t="s">
        <v>16801</v>
      </c>
      <c r="B13857" t="s">
        <v>7016</v>
      </c>
      <c r="C13857" t="s">
        <v>7017</v>
      </c>
      <c r="D13857" t="s">
        <v>7018</v>
      </c>
      <c r="E13857" t="s">
        <v>54</v>
      </c>
      <c r="F13857" s="11" t="s">
        <v>7019</v>
      </c>
      <c r="G13857" s="11" t="s">
        <v>7021</v>
      </c>
      <c r="H13857" t="s">
        <v>18690</v>
      </c>
      <c r="I13857" s="11" t="s">
        <v>65</v>
      </c>
      <c r="J13857">
        <v>8</v>
      </c>
      <c r="K13857" s="34">
        <v>63.215442657470703</v>
      </c>
      <c r="L13857" s="34">
        <v>197.060546875</v>
      </c>
      <c r="M13857" s="34">
        <v>195.17323303222656</v>
      </c>
      <c r="N13857" s="35">
        <v>0.5069955587387085</v>
      </c>
      <c r="O13857">
        <v>139</v>
      </c>
      <c r="P13857">
        <v>0</v>
      </c>
    </row>
    <row r="13858" spans="1:16" x14ac:dyDescent="0.35">
      <c r="A13858" s="5" t="s">
        <v>16802</v>
      </c>
      <c r="B13858" t="s">
        <v>7016</v>
      </c>
      <c r="C13858" t="s">
        <v>7017</v>
      </c>
      <c r="D13858" t="s">
        <v>7018</v>
      </c>
      <c r="E13858" t="s">
        <v>54</v>
      </c>
      <c r="F13858" s="11" t="s">
        <v>7019</v>
      </c>
      <c r="G13858" s="11" t="s">
        <v>7021</v>
      </c>
      <c r="H13858" t="s">
        <v>18690</v>
      </c>
      <c r="I13858" s="11" t="s">
        <v>65</v>
      </c>
      <c r="J13858">
        <v>9</v>
      </c>
      <c r="K13858" s="34">
        <v>66.305809020996094</v>
      </c>
      <c r="L13858" s="34">
        <v>374.85479736328125</v>
      </c>
      <c r="M13858" s="34">
        <v>372.94589233398438</v>
      </c>
      <c r="N13858" s="35">
        <v>0.71774262189865112</v>
      </c>
      <c r="O13858">
        <v>139</v>
      </c>
      <c r="P13858">
        <v>0</v>
      </c>
    </row>
    <row r="13859" spans="1:16" x14ac:dyDescent="0.35">
      <c r="A13859" s="5" t="s">
        <v>16803</v>
      </c>
      <c r="B13859" t="s">
        <v>7016</v>
      </c>
      <c r="C13859" t="s">
        <v>7017</v>
      </c>
      <c r="D13859" t="s">
        <v>7018</v>
      </c>
      <c r="E13859" t="s">
        <v>54</v>
      </c>
      <c r="F13859" s="11" t="s">
        <v>7019</v>
      </c>
      <c r="G13859" s="11" t="s">
        <v>7021</v>
      </c>
      <c r="H13859" t="s">
        <v>18690</v>
      </c>
      <c r="I13859" s="11" t="s">
        <v>65</v>
      </c>
      <c r="J13859">
        <v>10</v>
      </c>
      <c r="K13859" s="34">
        <v>71.0618896484375</v>
      </c>
      <c r="L13859" s="34">
        <v>503.65310668945313</v>
      </c>
      <c r="M13859" s="34">
        <v>502.3756103515625</v>
      </c>
      <c r="N13859" s="35">
        <v>0.55037689208984375</v>
      </c>
      <c r="O13859">
        <v>139</v>
      </c>
      <c r="P13859">
        <v>0</v>
      </c>
    </row>
    <row r="13860" spans="1:16" x14ac:dyDescent="0.35">
      <c r="A13860" s="5" t="s">
        <v>16804</v>
      </c>
      <c r="B13860" t="s">
        <v>7016</v>
      </c>
      <c r="C13860" t="s">
        <v>7017</v>
      </c>
      <c r="D13860" t="s">
        <v>7018</v>
      </c>
      <c r="E13860" t="s">
        <v>54</v>
      </c>
      <c r="F13860" s="11" t="s">
        <v>7019</v>
      </c>
      <c r="G13860" s="11" t="s">
        <v>7021</v>
      </c>
      <c r="H13860" t="s">
        <v>18690</v>
      </c>
      <c r="I13860" s="11" t="s">
        <v>65</v>
      </c>
      <c r="J13860">
        <v>11</v>
      </c>
      <c r="K13860" s="34">
        <v>73.566612243652344</v>
      </c>
      <c r="L13860" s="34">
        <v>500.79409790039063</v>
      </c>
      <c r="M13860" s="34">
        <v>496.59283447265625</v>
      </c>
      <c r="N13860" s="35">
        <v>1.0925490856170654</v>
      </c>
      <c r="O13860">
        <v>139</v>
      </c>
      <c r="P13860">
        <v>0</v>
      </c>
    </row>
    <row r="13861" spans="1:16" x14ac:dyDescent="0.35">
      <c r="A13861" s="5" t="s">
        <v>16805</v>
      </c>
      <c r="B13861" t="s">
        <v>7016</v>
      </c>
      <c r="C13861" t="s">
        <v>7017</v>
      </c>
      <c r="D13861" t="s">
        <v>7018</v>
      </c>
      <c r="E13861" t="s">
        <v>54</v>
      </c>
      <c r="F13861" s="11" t="s">
        <v>7019</v>
      </c>
      <c r="G13861" s="11" t="s">
        <v>7021</v>
      </c>
      <c r="H13861" t="s">
        <v>18690</v>
      </c>
      <c r="I13861" s="11" t="s">
        <v>65</v>
      </c>
      <c r="J13861">
        <v>12</v>
      </c>
      <c r="K13861" s="34">
        <v>75.247566223144531</v>
      </c>
      <c r="L13861" s="34">
        <v>435.06591796875</v>
      </c>
      <c r="M13861" s="34">
        <v>431.12237548828125</v>
      </c>
      <c r="N13861" s="35">
        <v>0.98550903797149658</v>
      </c>
      <c r="O13861">
        <v>139</v>
      </c>
      <c r="P13861">
        <v>0</v>
      </c>
    </row>
    <row r="13862" spans="1:16" x14ac:dyDescent="0.35">
      <c r="A13862" s="5" t="s">
        <v>16806</v>
      </c>
      <c r="B13862" t="s">
        <v>7016</v>
      </c>
      <c r="C13862" t="s">
        <v>7017</v>
      </c>
      <c r="D13862" t="s">
        <v>7018</v>
      </c>
      <c r="E13862" t="s">
        <v>54</v>
      </c>
      <c r="F13862" s="11" t="s">
        <v>7019</v>
      </c>
      <c r="G13862" s="11" t="s">
        <v>7021</v>
      </c>
      <c r="H13862" t="s">
        <v>18690</v>
      </c>
      <c r="I13862" s="11" t="s">
        <v>65</v>
      </c>
      <c r="J13862">
        <v>13</v>
      </c>
      <c r="K13862" s="34">
        <v>76.941291809082031</v>
      </c>
      <c r="L13862" s="34">
        <v>359.31439208984375</v>
      </c>
      <c r="M13862" s="34">
        <v>355.72042846679688</v>
      </c>
      <c r="N13862" s="35">
        <v>0.91847342252731323</v>
      </c>
      <c r="O13862">
        <v>139</v>
      </c>
      <c r="P13862">
        <v>0</v>
      </c>
    </row>
    <row r="13863" spans="1:16" x14ac:dyDescent="0.35">
      <c r="A13863" s="5" t="s">
        <v>16807</v>
      </c>
      <c r="B13863" t="s">
        <v>7016</v>
      </c>
      <c r="C13863" t="s">
        <v>7017</v>
      </c>
      <c r="D13863" t="s">
        <v>7018</v>
      </c>
      <c r="E13863" t="s">
        <v>54</v>
      </c>
      <c r="F13863" s="11" t="s">
        <v>7019</v>
      </c>
      <c r="G13863" s="11" t="s">
        <v>7021</v>
      </c>
      <c r="H13863" t="s">
        <v>18690</v>
      </c>
      <c r="I13863" s="11" t="s">
        <v>65</v>
      </c>
      <c r="J13863">
        <v>14</v>
      </c>
      <c r="K13863" s="34">
        <v>77.570289611816406</v>
      </c>
      <c r="L13863" s="34">
        <v>326.1668701171875</v>
      </c>
      <c r="M13863" s="34">
        <v>322.9609375</v>
      </c>
      <c r="N13863" s="35">
        <v>0.79779940843582153</v>
      </c>
      <c r="O13863">
        <v>139</v>
      </c>
      <c r="P13863">
        <v>0</v>
      </c>
    </row>
    <row r="13864" spans="1:16" x14ac:dyDescent="0.35">
      <c r="A13864" s="5" t="s">
        <v>16808</v>
      </c>
      <c r="B13864" t="s">
        <v>7016</v>
      </c>
      <c r="C13864" t="s">
        <v>7017</v>
      </c>
      <c r="D13864" t="s">
        <v>7018</v>
      </c>
      <c r="E13864" t="s">
        <v>54</v>
      </c>
      <c r="F13864" s="11" t="s">
        <v>7019</v>
      </c>
      <c r="G13864" s="11" t="s">
        <v>7021</v>
      </c>
      <c r="H13864" t="s">
        <v>18690</v>
      </c>
      <c r="I13864" s="11" t="s">
        <v>65</v>
      </c>
      <c r="J13864">
        <v>15</v>
      </c>
      <c r="K13864" s="34">
        <v>77.374839782714844</v>
      </c>
      <c r="L13864" s="34">
        <v>286.4898681640625</v>
      </c>
      <c r="M13864" s="34">
        <v>283.76205444335938</v>
      </c>
      <c r="N13864" s="35">
        <v>0.68709784746170044</v>
      </c>
      <c r="O13864">
        <v>139</v>
      </c>
      <c r="P13864">
        <v>0</v>
      </c>
    </row>
    <row r="13865" spans="1:16" x14ac:dyDescent="0.35">
      <c r="A13865" s="5" t="s">
        <v>16809</v>
      </c>
      <c r="B13865" t="s">
        <v>7016</v>
      </c>
      <c r="C13865" t="s">
        <v>7017</v>
      </c>
      <c r="D13865" t="s">
        <v>7018</v>
      </c>
      <c r="E13865" t="s">
        <v>54</v>
      </c>
      <c r="F13865" s="11" t="s">
        <v>7019</v>
      </c>
      <c r="G13865" s="11" t="s">
        <v>7021</v>
      </c>
      <c r="H13865" t="s">
        <v>18690</v>
      </c>
      <c r="I13865" s="11" t="s">
        <v>65</v>
      </c>
      <c r="J13865">
        <v>16</v>
      </c>
      <c r="K13865" s="34">
        <v>76.927154541015625</v>
      </c>
      <c r="L13865" s="34">
        <v>223.66181945800781</v>
      </c>
      <c r="M13865" s="34">
        <v>220.79362487792969</v>
      </c>
      <c r="N13865" s="35">
        <v>0.64568698406219482</v>
      </c>
      <c r="O13865">
        <v>139</v>
      </c>
      <c r="P13865">
        <v>0</v>
      </c>
    </row>
    <row r="13866" spans="1:16" x14ac:dyDescent="0.35">
      <c r="A13866" s="5" t="s">
        <v>16810</v>
      </c>
      <c r="B13866" t="s">
        <v>7016</v>
      </c>
      <c r="C13866" t="s">
        <v>7017</v>
      </c>
      <c r="D13866" t="s">
        <v>7018</v>
      </c>
      <c r="E13866" t="s">
        <v>54</v>
      </c>
      <c r="F13866" s="11" t="s">
        <v>7019</v>
      </c>
      <c r="G13866" s="11" t="s">
        <v>7021</v>
      </c>
      <c r="H13866" t="s">
        <v>18690</v>
      </c>
      <c r="I13866" s="11" t="s">
        <v>65</v>
      </c>
      <c r="J13866">
        <v>17</v>
      </c>
      <c r="K13866" s="34">
        <v>76.551559448242188</v>
      </c>
      <c r="L13866" s="34">
        <v>141.4395751953125</v>
      </c>
      <c r="M13866" s="34">
        <v>146.9921875</v>
      </c>
      <c r="N13866" s="35">
        <v>1.1224707365036011</v>
      </c>
      <c r="O13866">
        <v>139</v>
      </c>
      <c r="P13866">
        <v>0</v>
      </c>
    </row>
    <row r="13867" spans="1:16" x14ac:dyDescent="0.35">
      <c r="A13867" s="5" t="s">
        <v>16811</v>
      </c>
      <c r="B13867" t="s">
        <v>7016</v>
      </c>
      <c r="C13867" t="s">
        <v>7017</v>
      </c>
      <c r="D13867" t="s">
        <v>7018</v>
      </c>
      <c r="E13867" t="s">
        <v>54</v>
      </c>
      <c r="F13867" s="11" t="s">
        <v>7019</v>
      </c>
      <c r="G13867" s="11" t="s">
        <v>7021</v>
      </c>
      <c r="H13867" t="s">
        <v>18690</v>
      </c>
      <c r="I13867" s="11" t="s">
        <v>65</v>
      </c>
      <c r="J13867">
        <v>18</v>
      </c>
      <c r="K13867" s="34">
        <v>75.540985107421875</v>
      </c>
      <c r="L13867" s="34">
        <v>82.498916625976563</v>
      </c>
      <c r="M13867" s="34">
        <v>85.394966125488281</v>
      </c>
      <c r="N13867" s="35">
        <v>0.58354318141937256</v>
      </c>
      <c r="O13867">
        <v>139</v>
      </c>
      <c r="P13867">
        <v>0</v>
      </c>
    </row>
    <row r="13868" spans="1:16" x14ac:dyDescent="0.35">
      <c r="A13868" s="5" t="s">
        <v>16812</v>
      </c>
      <c r="B13868" t="s">
        <v>7016</v>
      </c>
      <c r="C13868" t="s">
        <v>7017</v>
      </c>
      <c r="D13868" t="s">
        <v>7018</v>
      </c>
      <c r="E13868" t="s">
        <v>54</v>
      </c>
      <c r="F13868" s="11" t="s">
        <v>7019</v>
      </c>
      <c r="G13868" s="11" t="s">
        <v>7021</v>
      </c>
      <c r="H13868" t="s">
        <v>18690</v>
      </c>
      <c r="I13868" s="11" t="s">
        <v>65</v>
      </c>
      <c r="J13868">
        <v>19</v>
      </c>
      <c r="K13868" s="34">
        <v>74.39556884765625</v>
      </c>
      <c r="L13868" s="34">
        <v>51.045009613037109</v>
      </c>
      <c r="M13868" s="34">
        <v>52.807437896728516</v>
      </c>
      <c r="N13868" s="35">
        <v>0.35377001762390137</v>
      </c>
      <c r="O13868">
        <v>139</v>
      </c>
      <c r="P13868">
        <v>0</v>
      </c>
    </row>
    <row r="13869" spans="1:16" x14ac:dyDescent="0.35">
      <c r="A13869" s="5" t="s">
        <v>16813</v>
      </c>
      <c r="B13869" t="s">
        <v>7016</v>
      </c>
      <c r="C13869" t="s">
        <v>7017</v>
      </c>
      <c r="D13869" t="s">
        <v>7018</v>
      </c>
      <c r="E13869" t="s">
        <v>54</v>
      </c>
      <c r="F13869" s="11" t="s">
        <v>7019</v>
      </c>
      <c r="G13869" s="11" t="s">
        <v>7021</v>
      </c>
      <c r="H13869" t="s">
        <v>18690</v>
      </c>
      <c r="I13869" s="11" t="s">
        <v>65</v>
      </c>
      <c r="J13869">
        <v>20</v>
      </c>
      <c r="K13869" s="34">
        <v>71.826095581054688</v>
      </c>
      <c r="L13869" s="34">
        <v>45.200675964355469</v>
      </c>
      <c r="M13869" s="34">
        <v>46.659717559814453</v>
      </c>
      <c r="N13869" s="35">
        <v>0.29236200451850891</v>
      </c>
      <c r="O13869">
        <v>139</v>
      </c>
      <c r="P13869">
        <v>0</v>
      </c>
    </row>
    <row r="13870" spans="1:16" x14ac:dyDescent="0.35">
      <c r="A13870" s="5" t="s">
        <v>16814</v>
      </c>
      <c r="B13870" t="s">
        <v>7016</v>
      </c>
      <c r="C13870" t="s">
        <v>7017</v>
      </c>
      <c r="D13870" t="s">
        <v>7018</v>
      </c>
      <c r="E13870" t="s">
        <v>54</v>
      </c>
      <c r="F13870" s="11" t="s">
        <v>7019</v>
      </c>
      <c r="G13870" s="11" t="s">
        <v>7021</v>
      </c>
      <c r="H13870" t="s">
        <v>18690</v>
      </c>
      <c r="I13870" s="11" t="s">
        <v>65</v>
      </c>
      <c r="J13870">
        <v>21</v>
      </c>
      <c r="K13870" s="34">
        <v>68.590827941894531</v>
      </c>
      <c r="L13870" s="34">
        <v>40.012008666992188</v>
      </c>
      <c r="M13870" s="34">
        <v>41.32965087890625</v>
      </c>
      <c r="N13870" s="35">
        <v>0.26430782675743103</v>
      </c>
      <c r="O13870">
        <v>139</v>
      </c>
      <c r="P13870">
        <v>0</v>
      </c>
    </row>
    <row r="13871" spans="1:16" x14ac:dyDescent="0.35">
      <c r="A13871" s="5" t="s">
        <v>16815</v>
      </c>
      <c r="B13871" t="s">
        <v>7016</v>
      </c>
      <c r="C13871" t="s">
        <v>7017</v>
      </c>
      <c r="D13871" t="s">
        <v>7018</v>
      </c>
      <c r="E13871" t="s">
        <v>54</v>
      </c>
      <c r="F13871" s="11" t="s">
        <v>7019</v>
      </c>
      <c r="G13871" s="11" t="s">
        <v>7021</v>
      </c>
      <c r="H13871" t="s">
        <v>18690</v>
      </c>
      <c r="I13871" s="11" t="s">
        <v>65</v>
      </c>
      <c r="J13871">
        <v>22</v>
      </c>
      <c r="K13871" s="34">
        <v>66.827880859375</v>
      </c>
      <c r="L13871" s="34">
        <v>35.139244079589844</v>
      </c>
      <c r="M13871" s="34">
        <v>33.666202545166016</v>
      </c>
      <c r="N13871" s="35">
        <v>0.295439213514328</v>
      </c>
      <c r="O13871">
        <v>139</v>
      </c>
      <c r="P13871">
        <v>0</v>
      </c>
    </row>
    <row r="13872" spans="1:16" x14ac:dyDescent="0.35">
      <c r="A13872" s="5" t="s">
        <v>16816</v>
      </c>
      <c r="B13872" t="s">
        <v>7016</v>
      </c>
      <c r="C13872" t="s">
        <v>7017</v>
      </c>
      <c r="D13872" t="s">
        <v>7018</v>
      </c>
      <c r="E13872" t="s">
        <v>54</v>
      </c>
      <c r="F13872" s="11" t="s">
        <v>7019</v>
      </c>
      <c r="G13872" s="11" t="s">
        <v>7021</v>
      </c>
      <c r="H13872" t="s">
        <v>18690</v>
      </c>
      <c r="I13872" s="11" t="s">
        <v>65</v>
      </c>
      <c r="J13872">
        <v>23</v>
      </c>
      <c r="K13872" s="34">
        <v>65.497528076171875</v>
      </c>
      <c r="L13872" s="34">
        <v>29.204019546508789</v>
      </c>
      <c r="M13872" s="34">
        <v>28.152992248535156</v>
      </c>
      <c r="N13872" s="35">
        <v>0.21187065541744232</v>
      </c>
      <c r="O13872">
        <v>139</v>
      </c>
      <c r="P13872">
        <v>0</v>
      </c>
    </row>
    <row r="13873" spans="1:16" x14ac:dyDescent="0.35">
      <c r="A13873" s="5" t="s">
        <v>16817</v>
      </c>
      <c r="B13873" t="s">
        <v>7016</v>
      </c>
      <c r="C13873" t="s">
        <v>7017</v>
      </c>
      <c r="D13873" t="s">
        <v>7018</v>
      </c>
      <c r="E13873" t="s">
        <v>54</v>
      </c>
      <c r="F13873" s="11" t="s">
        <v>7019</v>
      </c>
      <c r="G13873" s="11" t="s">
        <v>7021</v>
      </c>
      <c r="H13873" t="s">
        <v>18690</v>
      </c>
      <c r="I13873" s="11" t="s">
        <v>65</v>
      </c>
      <c r="J13873">
        <v>24</v>
      </c>
      <c r="K13873" s="34">
        <v>64.622810363769531</v>
      </c>
      <c r="L13873" s="34">
        <v>24.019981384277344</v>
      </c>
      <c r="M13873" s="34">
        <v>23.22850227355957</v>
      </c>
      <c r="N13873" s="35">
        <v>0.15868015587329865</v>
      </c>
      <c r="O13873">
        <v>139</v>
      </c>
      <c r="P13873">
        <v>0</v>
      </c>
    </row>
    <row r="13874" spans="1:16" x14ac:dyDescent="0.35">
      <c r="A13874" s="5" t="s">
        <v>16818</v>
      </c>
      <c r="B13874" t="s">
        <v>7016</v>
      </c>
      <c r="C13874" t="s">
        <v>7017</v>
      </c>
      <c r="D13874" t="s">
        <v>7018</v>
      </c>
      <c r="E13874" t="s">
        <v>54</v>
      </c>
      <c r="F13874" s="11" t="s">
        <v>7019</v>
      </c>
      <c r="G13874" s="11" t="s">
        <v>7021</v>
      </c>
      <c r="H13874" t="s">
        <v>18690</v>
      </c>
      <c r="I13874" s="11" t="s">
        <v>66</v>
      </c>
      <c r="J13874">
        <v>1</v>
      </c>
      <c r="K13874" s="34">
        <v>66.380134582519531</v>
      </c>
      <c r="L13874" s="34">
        <v>18.051876068115234</v>
      </c>
      <c r="M13874" s="34">
        <v>16.441869735717773</v>
      </c>
      <c r="N13874" s="35">
        <v>0.32051551342010498</v>
      </c>
      <c r="O13874">
        <v>139</v>
      </c>
      <c r="P13874">
        <v>0</v>
      </c>
    </row>
    <row r="13875" spans="1:16" x14ac:dyDescent="0.35">
      <c r="A13875" s="5" t="s">
        <v>16819</v>
      </c>
      <c r="B13875" t="s">
        <v>7016</v>
      </c>
      <c r="C13875" t="s">
        <v>7017</v>
      </c>
      <c r="D13875" t="s">
        <v>7018</v>
      </c>
      <c r="E13875" t="s">
        <v>54</v>
      </c>
      <c r="F13875" s="11" t="s">
        <v>7019</v>
      </c>
      <c r="G13875" s="11" t="s">
        <v>7021</v>
      </c>
      <c r="H13875" t="s">
        <v>18690</v>
      </c>
      <c r="I13875" s="11" t="s">
        <v>66</v>
      </c>
      <c r="J13875">
        <v>2</v>
      </c>
      <c r="K13875" s="34">
        <v>66.179191589355469</v>
      </c>
      <c r="L13875" s="34">
        <v>16.311386108398438</v>
      </c>
      <c r="M13875" s="34">
        <v>14.878229141235352</v>
      </c>
      <c r="N13875" s="35">
        <v>0.28527599573135376</v>
      </c>
      <c r="O13875">
        <v>139</v>
      </c>
      <c r="P13875">
        <v>0</v>
      </c>
    </row>
    <row r="13876" spans="1:16" x14ac:dyDescent="0.35">
      <c r="A13876" s="5" t="s">
        <v>16820</v>
      </c>
      <c r="B13876" t="s">
        <v>7016</v>
      </c>
      <c r="C13876" t="s">
        <v>7017</v>
      </c>
      <c r="D13876" t="s">
        <v>7018</v>
      </c>
      <c r="E13876" t="s">
        <v>54</v>
      </c>
      <c r="F13876" s="11" t="s">
        <v>7019</v>
      </c>
      <c r="G13876" s="11" t="s">
        <v>7021</v>
      </c>
      <c r="H13876" t="s">
        <v>18690</v>
      </c>
      <c r="I13876" s="11" t="s">
        <v>66</v>
      </c>
      <c r="J13876">
        <v>3</v>
      </c>
      <c r="K13876" s="34">
        <v>66.134140014648438</v>
      </c>
      <c r="L13876" s="34">
        <v>14.823027610778809</v>
      </c>
      <c r="M13876" s="34">
        <v>13.513910293579102</v>
      </c>
      <c r="N13876" s="35">
        <v>0.26034927368164063</v>
      </c>
      <c r="O13876">
        <v>139</v>
      </c>
      <c r="P13876">
        <v>0</v>
      </c>
    </row>
    <row r="13877" spans="1:16" x14ac:dyDescent="0.35">
      <c r="A13877" s="5" t="s">
        <v>16821</v>
      </c>
      <c r="B13877" t="s">
        <v>7016</v>
      </c>
      <c r="C13877" t="s">
        <v>7017</v>
      </c>
      <c r="D13877" t="s">
        <v>7018</v>
      </c>
      <c r="E13877" t="s">
        <v>54</v>
      </c>
      <c r="F13877" s="11" t="s">
        <v>7019</v>
      </c>
      <c r="G13877" s="11" t="s">
        <v>7021</v>
      </c>
      <c r="H13877" t="s">
        <v>18690</v>
      </c>
      <c r="I13877" s="11" t="s">
        <v>66</v>
      </c>
      <c r="J13877">
        <v>4</v>
      </c>
      <c r="K13877" s="34">
        <v>65.5977783203125</v>
      </c>
      <c r="L13877" s="34">
        <v>13.591279983520508</v>
      </c>
      <c r="M13877" s="34">
        <v>12.364998817443848</v>
      </c>
      <c r="N13877" s="35">
        <v>0.24402253329753876</v>
      </c>
      <c r="O13877">
        <v>139</v>
      </c>
      <c r="P13877">
        <v>0</v>
      </c>
    </row>
    <row r="13878" spans="1:16" x14ac:dyDescent="0.35">
      <c r="A13878" s="5" t="s">
        <v>16822</v>
      </c>
      <c r="B13878" t="s">
        <v>7016</v>
      </c>
      <c r="C13878" t="s">
        <v>7017</v>
      </c>
      <c r="D13878" t="s">
        <v>7018</v>
      </c>
      <c r="E13878" t="s">
        <v>54</v>
      </c>
      <c r="F13878" s="11" t="s">
        <v>7019</v>
      </c>
      <c r="G13878" s="11" t="s">
        <v>7021</v>
      </c>
      <c r="H13878" t="s">
        <v>18690</v>
      </c>
      <c r="I13878" s="11" t="s">
        <v>66</v>
      </c>
      <c r="J13878">
        <v>5</v>
      </c>
      <c r="K13878" s="34">
        <v>65.419937133789063</v>
      </c>
      <c r="L13878" s="34">
        <v>17.983991622924805</v>
      </c>
      <c r="M13878" s="34">
        <v>16.290323257446289</v>
      </c>
      <c r="N13878" s="35">
        <v>0.34024381637573242</v>
      </c>
      <c r="O13878">
        <v>139</v>
      </c>
      <c r="P13878">
        <v>0</v>
      </c>
    </row>
    <row r="13879" spans="1:16" x14ac:dyDescent="0.35">
      <c r="A13879" s="5" t="s">
        <v>16823</v>
      </c>
      <c r="B13879" t="s">
        <v>7016</v>
      </c>
      <c r="C13879" t="s">
        <v>7017</v>
      </c>
      <c r="D13879" t="s">
        <v>7018</v>
      </c>
      <c r="E13879" t="s">
        <v>54</v>
      </c>
      <c r="F13879" s="11" t="s">
        <v>7019</v>
      </c>
      <c r="G13879" s="11" t="s">
        <v>7021</v>
      </c>
      <c r="H13879" t="s">
        <v>18690</v>
      </c>
      <c r="I13879" s="11" t="s">
        <v>66</v>
      </c>
      <c r="J13879">
        <v>6</v>
      </c>
      <c r="K13879" s="34">
        <v>65.598884582519531</v>
      </c>
      <c r="L13879" s="34">
        <v>28.157907485961914</v>
      </c>
      <c r="M13879" s="34">
        <v>25.719755172729492</v>
      </c>
      <c r="N13879" s="35">
        <v>0.49813640117645264</v>
      </c>
      <c r="O13879">
        <v>139</v>
      </c>
      <c r="P13879">
        <v>0</v>
      </c>
    </row>
    <row r="13880" spans="1:16" x14ac:dyDescent="0.35">
      <c r="A13880" s="5" t="s">
        <v>16824</v>
      </c>
      <c r="B13880" t="s">
        <v>7016</v>
      </c>
      <c r="C13880" t="s">
        <v>7017</v>
      </c>
      <c r="D13880" t="s">
        <v>7018</v>
      </c>
      <c r="E13880" t="s">
        <v>54</v>
      </c>
      <c r="F13880" s="11" t="s">
        <v>7019</v>
      </c>
      <c r="G13880" s="11" t="s">
        <v>7021</v>
      </c>
      <c r="H13880" t="s">
        <v>18690</v>
      </c>
      <c r="I13880" s="11" t="s">
        <v>66</v>
      </c>
      <c r="J13880">
        <v>7</v>
      </c>
      <c r="K13880" s="34">
        <v>65.734931945800781</v>
      </c>
      <c r="L13880" s="34">
        <v>56.478183746337891</v>
      </c>
      <c r="M13880" s="34">
        <v>54.305076599121094</v>
      </c>
      <c r="N13880" s="35">
        <v>0.43255773186683655</v>
      </c>
      <c r="O13880">
        <v>139</v>
      </c>
      <c r="P13880">
        <v>0</v>
      </c>
    </row>
    <row r="13881" spans="1:16" x14ac:dyDescent="0.35">
      <c r="A13881" s="5" t="s">
        <v>16825</v>
      </c>
      <c r="B13881" t="s">
        <v>7016</v>
      </c>
      <c r="C13881" t="s">
        <v>7017</v>
      </c>
      <c r="D13881" t="s">
        <v>7018</v>
      </c>
      <c r="E13881" t="s">
        <v>54</v>
      </c>
      <c r="F13881" s="11" t="s">
        <v>7019</v>
      </c>
      <c r="G13881" s="11" t="s">
        <v>7021</v>
      </c>
      <c r="H13881" t="s">
        <v>18690</v>
      </c>
      <c r="I13881" s="11" t="s">
        <v>66</v>
      </c>
      <c r="J13881">
        <v>8</v>
      </c>
      <c r="K13881" s="34">
        <v>66.796249389648438</v>
      </c>
      <c r="L13881" s="34">
        <v>123.49617004394531</v>
      </c>
      <c r="M13881" s="34">
        <v>120.27536773681641</v>
      </c>
      <c r="N13881" s="35">
        <v>0.63976776599884033</v>
      </c>
      <c r="O13881">
        <v>139</v>
      </c>
      <c r="P13881">
        <v>0</v>
      </c>
    </row>
    <row r="13882" spans="1:16" x14ac:dyDescent="0.35">
      <c r="A13882" s="5" t="s">
        <v>16826</v>
      </c>
      <c r="B13882" t="s">
        <v>7016</v>
      </c>
      <c r="C13882" t="s">
        <v>7017</v>
      </c>
      <c r="D13882" t="s">
        <v>7018</v>
      </c>
      <c r="E13882" t="s">
        <v>54</v>
      </c>
      <c r="F13882" s="11" t="s">
        <v>7019</v>
      </c>
      <c r="G13882" s="11" t="s">
        <v>7021</v>
      </c>
      <c r="H13882" t="s">
        <v>18690</v>
      </c>
      <c r="I13882" s="11" t="s">
        <v>66</v>
      </c>
      <c r="J13882">
        <v>9</v>
      </c>
      <c r="K13882" s="34">
        <v>68.129631042480469</v>
      </c>
      <c r="L13882" s="34">
        <v>229.21525573730469</v>
      </c>
      <c r="M13882" s="34">
        <v>224.543212890625</v>
      </c>
      <c r="N13882" s="35">
        <v>0.94855195283889771</v>
      </c>
      <c r="O13882">
        <v>139</v>
      </c>
      <c r="P13882">
        <v>0</v>
      </c>
    </row>
    <row r="13883" spans="1:16" x14ac:dyDescent="0.35">
      <c r="A13883" s="5" t="s">
        <v>16827</v>
      </c>
      <c r="B13883" t="s">
        <v>7016</v>
      </c>
      <c r="C13883" t="s">
        <v>7017</v>
      </c>
      <c r="D13883" t="s">
        <v>7018</v>
      </c>
      <c r="E13883" t="s">
        <v>54</v>
      </c>
      <c r="F13883" s="11" t="s">
        <v>7019</v>
      </c>
      <c r="G13883" s="11" t="s">
        <v>7021</v>
      </c>
      <c r="H13883" t="s">
        <v>18690</v>
      </c>
      <c r="I13883" s="11" t="s">
        <v>66</v>
      </c>
      <c r="J13883">
        <v>10</v>
      </c>
      <c r="K13883" s="34">
        <v>69.798316955566406</v>
      </c>
      <c r="L13883" s="34">
        <v>305.24893188476563</v>
      </c>
      <c r="M13883" s="34">
        <v>299.17642211914063</v>
      </c>
      <c r="N13883" s="35">
        <v>1.2660819292068481</v>
      </c>
      <c r="O13883">
        <v>139</v>
      </c>
      <c r="P13883">
        <v>0</v>
      </c>
    </row>
    <row r="13884" spans="1:16" x14ac:dyDescent="0.35">
      <c r="A13884" s="5" t="s">
        <v>16828</v>
      </c>
      <c r="B13884" t="s">
        <v>7016</v>
      </c>
      <c r="C13884" t="s">
        <v>7017</v>
      </c>
      <c r="D13884" t="s">
        <v>7018</v>
      </c>
      <c r="E13884" t="s">
        <v>54</v>
      </c>
      <c r="F13884" s="11" t="s">
        <v>7019</v>
      </c>
      <c r="G13884" s="11" t="s">
        <v>7021</v>
      </c>
      <c r="H13884" t="s">
        <v>18690</v>
      </c>
      <c r="I13884" s="11" t="s">
        <v>66</v>
      </c>
      <c r="J13884">
        <v>11</v>
      </c>
      <c r="K13884" s="34">
        <v>71.294929504394531</v>
      </c>
      <c r="L13884" s="34">
        <v>303.83404541015625</v>
      </c>
      <c r="M13884" s="34">
        <v>297.4056396484375</v>
      </c>
      <c r="N13884" s="35">
        <v>1.348894476890564</v>
      </c>
      <c r="O13884">
        <v>139</v>
      </c>
      <c r="P13884">
        <v>0</v>
      </c>
    </row>
    <row r="13885" spans="1:16" x14ac:dyDescent="0.35">
      <c r="A13885" s="5" t="s">
        <v>16829</v>
      </c>
      <c r="B13885" t="s">
        <v>7016</v>
      </c>
      <c r="C13885" t="s">
        <v>7017</v>
      </c>
      <c r="D13885" t="s">
        <v>7018</v>
      </c>
      <c r="E13885" t="s">
        <v>54</v>
      </c>
      <c r="F13885" s="11" t="s">
        <v>7019</v>
      </c>
      <c r="G13885" s="11" t="s">
        <v>7021</v>
      </c>
      <c r="H13885" t="s">
        <v>18690</v>
      </c>
      <c r="I13885" s="11" t="s">
        <v>66</v>
      </c>
      <c r="J13885">
        <v>12</v>
      </c>
      <c r="K13885" s="34">
        <v>72.642501831054688</v>
      </c>
      <c r="L13885" s="34">
        <v>264.84796142578125</v>
      </c>
      <c r="M13885" s="34">
        <v>259.3974609375</v>
      </c>
      <c r="N13885" s="35">
        <v>1.1277430057525635</v>
      </c>
      <c r="O13885">
        <v>139</v>
      </c>
      <c r="P13885">
        <v>0</v>
      </c>
    </row>
    <row r="13886" spans="1:16" x14ac:dyDescent="0.35">
      <c r="A13886" s="5" t="s">
        <v>16830</v>
      </c>
      <c r="B13886" t="s">
        <v>7016</v>
      </c>
      <c r="C13886" t="s">
        <v>7017</v>
      </c>
      <c r="D13886" t="s">
        <v>7018</v>
      </c>
      <c r="E13886" t="s">
        <v>54</v>
      </c>
      <c r="F13886" s="11" t="s">
        <v>7019</v>
      </c>
      <c r="G13886" s="11" t="s">
        <v>7021</v>
      </c>
      <c r="H13886" t="s">
        <v>18690</v>
      </c>
      <c r="I13886" s="11" t="s">
        <v>66</v>
      </c>
      <c r="J13886">
        <v>13</v>
      </c>
      <c r="K13886" s="34">
        <v>74.848045349121094</v>
      </c>
      <c r="L13886" s="34">
        <v>219.58450317382813</v>
      </c>
      <c r="M13886" s="34">
        <v>214.9517822265625</v>
      </c>
      <c r="N13886" s="35">
        <v>0.94734156131744385</v>
      </c>
      <c r="O13886">
        <v>139</v>
      </c>
      <c r="P13886">
        <v>0</v>
      </c>
    </row>
    <row r="13887" spans="1:16" x14ac:dyDescent="0.35">
      <c r="A13887" s="5" t="s">
        <v>16831</v>
      </c>
      <c r="B13887" t="s">
        <v>7016</v>
      </c>
      <c r="C13887" t="s">
        <v>7017</v>
      </c>
      <c r="D13887" t="s">
        <v>7018</v>
      </c>
      <c r="E13887" t="s">
        <v>54</v>
      </c>
      <c r="F13887" s="11" t="s">
        <v>7019</v>
      </c>
      <c r="G13887" s="11" t="s">
        <v>7021</v>
      </c>
      <c r="H13887" t="s">
        <v>18690</v>
      </c>
      <c r="I13887" s="11" t="s">
        <v>66</v>
      </c>
      <c r="J13887">
        <v>14</v>
      </c>
      <c r="K13887" s="34">
        <v>75.567497253417969</v>
      </c>
      <c r="L13887" s="34">
        <v>199.93719482421875</v>
      </c>
      <c r="M13887" s="34">
        <v>195.74153137207031</v>
      </c>
      <c r="N13887" s="35">
        <v>0.85338962078094482</v>
      </c>
      <c r="O13887">
        <v>139</v>
      </c>
      <c r="P13887">
        <v>0</v>
      </c>
    </row>
    <row r="13888" spans="1:16" x14ac:dyDescent="0.35">
      <c r="A13888" s="5" t="s">
        <v>16832</v>
      </c>
      <c r="B13888" t="s">
        <v>7016</v>
      </c>
      <c r="C13888" t="s">
        <v>7017</v>
      </c>
      <c r="D13888" t="s">
        <v>7018</v>
      </c>
      <c r="E13888" t="s">
        <v>54</v>
      </c>
      <c r="F13888" s="11" t="s">
        <v>7019</v>
      </c>
      <c r="G13888" s="11" t="s">
        <v>7021</v>
      </c>
      <c r="H13888" t="s">
        <v>18690</v>
      </c>
      <c r="I13888" s="11" t="s">
        <v>66</v>
      </c>
      <c r="J13888">
        <v>15</v>
      </c>
      <c r="K13888" s="34">
        <v>75.300346374511719</v>
      </c>
      <c r="L13888" s="34">
        <v>175.54328918457031</v>
      </c>
      <c r="M13888" s="34">
        <v>172.38604736328125</v>
      </c>
      <c r="N13888" s="35">
        <v>0.75748127698898315</v>
      </c>
      <c r="O13888">
        <v>139</v>
      </c>
      <c r="P13888">
        <v>0</v>
      </c>
    </row>
    <row r="13889" spans="1:16" x14ac:dyDescent="0.35">
      <c r="A13889" s="5" t="s">
        <v>16833</v>
      </c>
      <c r="B13889" t="s">
        <v>7016</v>
      </c>
      <c r="C13889" t="s">
        <v>7017</v>
      </c>
      <c r="D13889" t="s">
        <v>7018</v>
      </c>
      <c r="E13889" t="s">
        <v>54</v>
      </c>
      <c r="F13889" s="11" t="s">
        <v>7019</v>
      </c>
      <c r="G13889" s="11" t="s">
        <v>7021</v>
      </c>
      <c r="H13889" t="s">
        <v>18690</v>
      </c>
      <c r="I13889" s="11" t="s">
        <v>66</v>
      </c>
      <c r="J13889">
        <v>16</v>
      </c>
      <c r="K13889" s="34">
        <v>75.301048278808594</v>
      </c>
      <c r="L13889" s="34">
        <v>138.43836975097656</v>
      </c>
      <c r="M13889" s="34">
        <v>135.48844909667969</v>
      </c>
      <c r="N13889" s="35">
        <v>0.70149165391921997</v>
      </c>
      <c r="O13889">
        <v>139</v>
      </c>
      <c r="P13889">
        <v>0</v>
      </c>
    </row>
    <row r="13890" spans="1:16" x14ac:dyDescent="0.35">
      <c r="A13890" s="5" t="s">
        <v>16834</v>
      </c>
      <c r="B13890" t="s">
        <v>7016</v>
      </c>
      <c r="C13890" t="s">
        <v>7017</v>
      </c>
      <c r="D13890" t="s">
        <v>7018</v>
      </c>
      <c r="E13890" t="s">
        <v>54</v>
      </c>
      <c r="F13890" s="11" t="s">
        <v>7019</v>
      </c>
      <c r="G13890" s="11" t="s">
        <v>7021</v>
      </c>
      <c r="H13890" t="s">
        <v>18690</v>
      </c>
      <c r="I13890" s="11" t="s">
        <v>66</v>
      </c>
      <c r="J13890">
        <v>17</v>
      </c>
      <c r="K13890" s="34">
        <v>74.793952941894531</v>
      </c>
      <c r="L13890" s="34">
        <v>89.367530822753906</v>
      </c>
      <c r="M13890" s="34">
        <v>92.7899169921875</v>
      </c>
      <c r="N13890" s="35">
        <v>0.73989439010620117</v>
      </c>
      <c r="O13890">
        <v>139</v>
      </c>
      <c r="P13890">
        <v>0</v>
      </c>
    </row>
    <row r="13891" spans="1:16" x14ac:dyDescent="0.35">
      <c r="A13891" s="5" t="s">
        <v>16835</v>
      </c>
      <c r="B13891" t="s">
        <v>7016</v>
      </c>
      <c r="C13891" t="s">
        <v>7017</v>
      </c>
      <c r="D13891" t="s">
        <v>7018</v>
      </c>
      <c r="E13891" t="s">
        <v>54</v>
      </c>
      <c r="F13891" s="11" t="s">
        <v>7019</v>
      </c>
      <c r="G13891" s="11" t="s">
        <v>7021</v>
      </c>
      <c r="H13891" t="s">
        <v>18690</v>
      </c>
      <c r="I13891" s="11" t="s">
        <v>66</v>
      </c>
      <c r="J13891">
        <v>18</v>
      </c>
      <c r="K13891" s="34">
        <v>73.704978942871094</v>
      </c>
      <c r="L13891" s="34">
        <v>54.108394622802734</v>
      </c>
      <c r="M13891" s="34">
        <v>56.001445770263672</v>
      </c>
      <c r="N13891" s="35">
        <v>0.39755809307098389</v>
      </c>
      <c r="O13891">
        <v>139</v>
      </c>
      <c r="P13891">
        <v>0</v>
      </c>
    </row>
    <row r="13892" spans="1:16" x14ac:dyDescent="0.35">
      <c r="A13892" s="5" t="s">
        <v>16836</v>
      </c>
      <c r="B13892" t="s">
        <v>7016</v>
      </c>
      <c r="C13892" t="s">
        <v>7017</v>
      </c>
      <c r="D13892" t="s">
        <v>7018</v>
      </c>
      <c r="E13892" t="s">
        <v>54</v>
      </c>
      <c r="F13892" s="11" t="s">
        <v>7019</v>
      </c>
      <c r="G13892" s="11" t="s">
        <v>7021</v>
      </c>
      <c r="H13892" t="s">
        <v>18690</v>
      </c>
      <c r="I13892" s="11" t="s">
        <v>66</v>
      </c>
      <c r="J13892">
        <v>19</v>
      </c>
      <c r="K13892" s="34">
        <v>71.7938232421875</v>
      </c>
      <c r="L13892" s="34">
        <v>35.725387573242188</v>
      </c>
      <c r="M13892" s="34">
        <v>36.915435791015625</v>
      </c>
      <c r="N13892" s="35">
        <v>0.24292072653770447</v>
      </c>
      <c r="O13892">
        <v>139</v>
      </c>
      <c r="P13892">
        <v>0</v>
      </c>
    </row>
    <row r="13893" spans="1:16" x14ac:dyDescent="0.35">
      <c r="A13893" s="5" t="s">
        <v>16837</v>
      </c>
      <c r="B13893" t="s">
        <v>7016</v>
      </c>
      <c r="C13893" t="s">
        <v>7017</v>
      </c>
      <c r="D13893" t="s">
        <v>7018</v>
      </c>
      <c r="E13893" t="s">
        <v>54</v>
      </c>
      <c r="F13893" s="11" t="s">
        <v>7019</v>
      </c>
      <c r="G13893" s="11" t="s">
        <v>7021</v>
      </c>
      <c r="H13893" t="s">
        <v>18690</v>
      </c>
      <c r="I13893" s="11" t="s">
        <v>66</v>
      </c>
      <c r="J13893">
        <v>20</v>
      </c>
      <c r="K13893" s="34">
        <v>69.300132751464844</v>
      </c>
      <c r="L13893" s="34">
        <v>32.5032958984375</v>
      </c>
      <c r="M13893" s="34">
        <v>33.583549499511719</v>
      </c>
      <c r="N13893" s="35">
        <v>0.22760246694087982</v>
      </c>
      <c r="O13893">
        <v>139</v>
      </c>
      <c r="P13893">
        <v>0</v>
      </c>
    </row>
    <row r="13894" spans="1:16" x14ac:dyDescent="0.35">
      <c r="A13894" s="5" t="s">
        <v>16838</v>
      </c>
      <c r="B13894" t="s">
        <v>7016</v>
      </c>
      <c r="C13894" t="s">
        <v>7017</v>
      </c>
      <c r="D13894" t="s">
        <v>7018</v>
      </c>
      <c r="E13894" t="s">
        <v>54</v>
      </c>
      <c r="F13894" s="11" t="s">
        <v>7019</v>
      </c>
      <c r="G13894" s="11" t="s">
        <v>7021</v>
      </c>
      <c r="H13894" t="s">
        <v>18690</v>
      </c>
      <c r="I13894" s="11" t="s">
        <v>66</v>
      </c>
      <c r="J13894">
        <v>21</v>
      </c>
      <c r="K13894" s="34">
        <v>67.588737487792969</v>
      </c>
      <c r="L13894" s="34">
        <v>29.032907485961914</v>
      </c>
      <c r="M13894" s="34">
        <v>30.08656120300293</v>
      </c>
      <c r="N13894" s="35">
        <v>0.21832996606826782</v>
      </c>
      <c r="O13894">
        <v>139</v>
      </c>
      <c r="P13894">
        <v>0</v>
      </c>
    </row>
    <row r="13895" spans="1:16" x14ac:dyDescent="0.35">
      <c r="A13895" s="5" t="s">
        <v>16839</v>
      </c>
      <c r="B13895" t="s">
        <v>7016</v>
      </c>
      <c r="C13895" t="s">
        <v>7017</v>
      </c>
      <c r="D13895" t="s">
        <v>7018</v>
      </c>
      <c r="E13895" t="s">
        <v>54</v>
      </c>
      <c r="F13895" s="11" t="s">
        <v>7019</v>
      </c>
      <c r="G13895" s="11" t="s">
        <v>7021</v>
      </c>
      <c r="H13895" t="s">
        <v>18690</v>
      </c>
      <c r="I13895" s="11" t="s">
        <v>66</v>
      </c>
      <c r="J13895">
        <v>22</v>
      </c>
      <c r="K13895" s="34">
        <v>66.867416381835938</v>
      </c>
      <c r="L13895" s="34">
        <v>26.124380111694336</v>
      </c>
      <c r="M13895" s="34">
        <v>25.044107437133789</v>
      </c>
      <c r="N13895" s="35">
        <v>0.22527123987674713</v>
      </c>
      <c r="O13895">
        <v>139</v>
      </c>
      <c r="P13895">
        <v>0</v>
      </c>
    </row>
    <row r="13896" spans="1:16" x14ac:dyDescent="0.35">
      <c r="A13896" s="5" t="s">
        <v>16840</v>
      </c>
      <c r="B13896" t="s">
        <v>7016</v>
      </c>
      <c r="C13896" t="s">
        <v>7017</v>
      </c>
      <c r="D13896" t="s">
        <v>7018</v>
      </c>
      <c r="E13896" t="s">
        <v>54</v>
      </c>
      <c r="F13896" s="11" t="s">
        <v>7019</v>
      </c>
      <c r="G13896" s="11" t="s">
        <v>7021</v>
      </c>
      <c r="H13896" t="s">
        <v>18690</v>
      </c>
      <c r="I13896" s="11" t="s">
        <v>66</v>
      </c>
      <c r="J13896">
        <v>23</v>
      </c>
      <c r="K13896" s="34">
        <v>66.337928771972656</v>
      </c>
      <c r="L13896" s="34">
        <v>22.349504470825195</v>
      </c>
      <c r="M13896" s="34">
        <v>21.491670608520508</v>
      </c>
      <c r="N13896" s="35">
        <v>0.17560388147830963</v>
      </c>
      <c r="O13896">
        <v>139</v>
      </c>
      <c r="P13896">
        <v>0</v>
      </c>
    </row>
    <row r="13897" spans="1:16" x14ac:dyDescent="0.35">
      <c r="A13897" s="5" t="s">
        <v>16841</v>
      </c>
      <c r="B13897" t="s">
        <v>7016</v>
      </c>
      <c r="C13897" t="s">
        <v>7017</v>
      </c>
      <c r="D13897" t="s">
        <v>7018</v>
      </c>
      <c r="E13897" t="s">
        <v>54</v>
      </c>
      <c r="F13897" s="11" t="s">
        <v>7019</v>
      </c>
      <c r="G13897" s="11" t="s">
        <v>7021</v>
      </c>
      <c r="H13897" t="s">
        <v>18690</v>
      </c>
      <c r="I13897" s="11" t="s">
        <v>66</v>
      </c>
      <c r="J13897">
        <v>24</v>
      </c>
      <c r="K13897" s="34">
        <v>65.986427307128906</v>
      </c>
      <c r="L13897" s="34">
        <v>18.748180389404297</v>
      </c>
      <c r="M13897" s="34">
        <v>18.075494766235352</v>
      </c>
      <c r="N13897" s="35">
        <v>0.13715673983097076</v>
      </c>
      <c r="O13897">
        <v>139</v>
      </c>
      <c r="P13897">
        <v>0</v>
      </c>
    </row>
    <row r="13898" spans="1:16" x14ac:dyDescent="0.35">
      <c r="A13898" s="5" t="s">
        <v>16842</v>
      </c>
      <c r="B13898" t="s">
        <v>7016</v>
      </c>
      <c r="C13898" t="s">
        <v>7017</v>
      </c>
      <c r="D13898" t="s">
        <v>7018</v>
      </c>
      <c r="E13898" t="s">
        <v>54</v>
      </c>
      <c r="F13898" s="11" t="s">
        <v>7019</v>
      </c>
      <c r="G13898" s="11" t="s">
        <v>7021</v>
      </c>
      <c r="H13898" t="s">
        <v>18690</v>
      </c>
      <c r="I13898" s="11" t="s">
        <v>67</v>
      </c>
      <c r="J13898">
        <v>1</v>
      </c>
      <c r="K13898" s="34">
        <v>68.829513549804688</v>
      </c>
      <c r="L13898" s="34">
        <v>20.415000915527344</v>
      </c>
      <c r="M13898" s="34">
        <v>18.715847015380859</v>
      </c>
      <c r="N13898" s="35">
        <v>0.33360862731933594</v>
      </c>
      <c r="O13898">
        <v>139</v>
      </c>
      <c r="P13898">
        <v>0</v>
      </c>
    </row>
    <row r="13899" spans="1:16" x14ac:dyDescent="0.35">
      <c r="A13899" s="5" t="s">
        <v>16843</v>
      </c>
      <c r="B13899" t="s">
        <v>7016</v>
      </c>
      <c r="C13899" t="s">
        <v>7017</v>
      </c>
      <c r="D13899" t="s">
        <v>7018</v>
      </c>
      <c r="E13899" t="s">
        <v>54</v>
      </c>
      <c r="F13899" s="11" t="s">
        <v>7019</v>
      </c>
      <c r="G13899" s="11" t="s">
        <v>7021</v>
      </c>
      <c r="H13899" t="s">
        <v>18690</v>
      </c>
      <c r="I13899" s="11" t="s">
        <v>67</v>
      </c>
      <c r="J13899">
        <v>2</v>
      </c>
      <c r="K13899" s="34">
        <v>68.461952209472656</v>
      </c>
      <c r="L13899" s="34">
        <v>18.441127777099609</v>
      </c>
      <c r="M13899" s="34">
        <v>16.959236145019531</v>
      </c>
      <c r="N13899" s="35">
        <v>0.29076382517814636</v>
      </c>
      <c r="O13899">
        <v>139</v>
      </c>
      <c r="P13899">
        <v>0</v>
      </c>
    </row>
    <row r="13900" spans="1:16" x14ac:dyDescent="0.35">
      <c r="A13900" s="5" t="s">
        <v>16844</v>
      </c>
      <c r="B13900" t="s">
        <v>7016</v>
      </c>
      <c r="C13900" t="s">
        <v>7017</v>
      </c>
      <c r="D13900" t="s">
        <v>7018</v>
      </c>
      <c r="E13900" t="s">
        <v>54</v>
      </c>
      <c r="F13900" s="11" t="s">
        <v>7019</v>
      </c>
      <c r="G13900" s="11" t="s">
        <v>7021</v>
      </c>
      <c r="H13900" t="s">
        <v>18690</v>
      </c>
      <c r="I13900" s="11" t="s">
        <v>67</v>
      </c>
      <c r="J13900">
        <v>3</v>
      </c>
      <c r="K13900" s="34">
        <v>67.8795166015625</v>
      </c>
      <c r="L13900" s="34">
        <v>16.607378005981445</v>
      </c>
      <c r="M13900" s="34">
        <v>15.270840644836426</v>
      </c>
      <c r="N13900" s="35">
        <v>0.26243096590042114</v>
      </c>
      <c r="O13900">
        <v>139</v>
      </c>
      <c r="P13900">
        <v>0</v>
      </c>
    </row>
    <row r="13901" spans="1:16" x14ac:dyDescent="0.35">
      <c r="A13901" s="5" t="s">
        <v>16845</v>
      </c>
      <c r="B13901" t="s">
        <v>7016</v>
      </c>
      <c r="C13901" t="s">
        <v>7017</v>
      </c>
      <c r="D13901" t="s">
        <v>7018</v>
      </c>
      <c r="E13901" t="s">
        <v>54</v>
      </c>
      <c r="F13901" s="11" t="s">
        <v>7019</v>
      </c>
      <c r="G13901" s="11" t="s">
        <v>7021</v>
      </c>
      <c r="H13901" t="s">
        <v>18690</v>
      </c>
      <c r="I13901" s="11" t="s">
        <v>67</v>
      </c>
      <c r="J13901">
        <v>4</v>
      </c>
      <c r="K13901" s="34">
        <v>67.0762939453125</v>
      </c>
      <c r="L13901" s="34">
        <v>15.080241203308105</v>
      </c>
      <c r="M13901" s="34">
        <v>13.820834159851074</v>
      </c>
      <c r="N13901" s="35">
        <v>0.24773718416690826</v>
      </c>
      <c r="O13901">
        <v>139</v>
      </c>
      <c r="P13901">
        <v>0</v>
      </c>
    </row>
    <row r="13902" spans="1:16" x14ac:dyDescent="0.35">
      <c r="A13902" s="5" t="s">
        <v>16846</v>
      </c>
      <c r="B13902" t="s">
        <v>7016</v>
      </c>
      <c r="C13902" t="s">
        <v>7017</v>
      </c>
      <c r="D13902" t="s">
        <v>7018</v>
      </c>
      <c r="E13902" t="s">
        <v>54</v>
      </c>
      <c r="F13902" s="11" t="s">
        <v>7019</v>
      </c>
      <c r="G13902" s="11" t="s">
        <v>7021</v>
      </c>
      <c r="H13902" t="s">
        <v>18690</v>
      </c>
      <c r="I13902" s="11" t="s">
        <v>67</v>
      </c>
      <c r="J13902">
        <v>5</v>
      </c>
      <c r="K13902" s="34">
        <v>66.677993774414063</v>
      </c>
      <c r="L13902" s="34">
        <v>21.117137908935547</v>
      </c>
      <c r="M13902" s="34">
        <v>19.281177520751953</v>
      </c>
      <c r="N13902" s="35">
        <v>0.36166438460350037</v>
      </c>
      <c r="O13902">
        <v>139</v>
      </c>
      <c r="P13902">
        <v>0</v>
      </c>
    </row>
    <row r="13903" spans="1:16" x14ac:dyDescent="0.35">
      <c r="A13903" s="5" t="s">
        <v>16847</v>
      </c>
      <c r="B13903" t="s">
        <v>7016</v>
      </c>
      <c r="C13903" t="s">
        <v>7017</v>
      </c>
      <c r="D13903" t="s">
        <v>7018</v>
      </c>
      <c r="E13903" t="s">
        <v>54</v>
      </c>
      <c r="F13903" s="11" t="s">
        <v>7019</v>
      </c>
      <c r="G13903" s="11" t="s">
        <v>7021</v>
      </c>
      <c r="H13903" t="s">
        <v>18690</v>
      </c>
      <c r="I13903" s="11" t="s">
        <v>67</v>
      </c>
      <c r="J13903">
        <v>6</v>
      </c>
      <c r="K13903" s="34">
        <v>66.45233154296875</v>
      </c>
      <c r="L13903" s="34">
        <v>36.074668884277344</v>
      </c>
      <c r="M13903" s="34">
        <v>33.227161407470703</v>
      </c>
      <c r="N13903" s="35">
        <v>0.55829465389251709</v>
      </c>
      <c r="O13903">
        <v>139</v>
      </c>
      <c r="P13903">
        <v>0</v>
      </c>
    </row>
    <row r="13904" spans="1:16" x14ac:dyDescent="0.35">
      <c r="A13904" s="5" t="s">
        <v>16848</v>
      </c>
      <c r="B13904" t="s">
        <v>7016</v>
      </c>
      <c r="C13904" t="s">
        <v>7017</v>
      </c>
      <c r="D13904" t="s">
        <v>7018</v>
      </c>
      <c r="E13904" t="s">
        <v>54</v>
      </c>
      <c r="F13904" s="11" t="s">
        <v>7019</v>
      </c>
      <c r="G13904" s="11" t="s">
        <v>7021</v>
      </c>
      <c r="H13904" t="s">
        <v>18690</v>
      </c>
      <c r="I13904" s="11" t="s">
        <v>67</v>
      </c>
      <c r="J13904">
        <v>7</v>
      </c>
      <c r="K13904" s="34">
        <v>66.593231201171875</v>
      </c>
      <c r="L13904" s="34">
        <v>77.545616149902344</v>
      </c>
      <c r="M13904" s="34">
        <v>75.001014709472656</v>
      </c>
      <c r="N13904" s="35">
        <v>0.49433273077011108</v>
      </c>
      <c r="O13904">
        <v>139</v>
      </c>
      <c r="P13904">
        <v>0</v>
      </c>
    </row>
    <row r="13905" spans="1:16" x14ac:dyDescent="0.35">
      <c r="A13905" s="5" t="s">
        <v>16849</v>
      </c>
      <c r="B13905" t="s">
        <v>7016</v>
      </c>
      <c r="C13905" t="s">
        <v>7017</v>
      </c>
      <c r="D13905" t="s">
        <v>7018</v>
      </c>
      <c r="E13905" t="s">
        <v>54</v>
      </c>
      <c r="F13905" s="11" t="s">
        <v>7019</v>
      </c>
      <c r="G13905" s="11" t="s">
        <v>7021</v>
      </c>
      <c r="H13905" t="s">
        <v>18690</v>
      </c>
      <c r="I13905" s="11" t="s">
        <v>67</v>
      </c>
      <c r="J13905">
        <v>8</v>
      </c>
      <c r="K13905" s="34">
        <v>67.798126220703125</v>
      </c>
      <c r="L13905" s="34">
        <v>180.47006225585938</v>
      </c>
      <c r="M13905" s="34">
        <v>175.77391052246094</v>
      </c>
      <c r="N13905" s="35">
        <v>0.90548628568649292</v>
      </c>
      <c r="O13905">
        <v>139</v>
      </c>
      <c r="P13905">
        <v>0</v>
      </c>
    </row>
    <row r="13906" spans="1:16" x14ac:dyDescent="0.35">
      <c r="A13906" s="5" t="s">
        <v>16850</v>
      </c>
      <c r="B13906" t="s">
        <v>7016</v>
      </c>
      <c r="C13906" t="s">
        <v>7017</v>
      </c>
      <c r="D13906" t="s">
        <v>7018</v>
      </c>
      <c r="E13906" t="s">
        <v>54</v>
      </c>
      <c r="F13906" s="11" t="s">
        <v>7019</v>
      </c>
      <c r="G13906" s="11" t="s">
        <v>7021</v>
      </c>
      <c r="H13906" t="s">
        <v>18690</v>
      </c>
      <c r="I13906" s="11" t="s">
        <v>67</v>
      </c>
      <c r="J13906">
        <v>9</v>
      </c>
      <c r="K13906" s="34">
        <v>72.13763427734375</v>
      </c>
      <c r="L13906" s="34">
        <v>343.06787109375</v>
      </c>
      <c r="M13906" s="34">
        <v>334.38174438476563</v>
      </c>
      <c r="N13906" s="35">
        <v>1.7411425113677979</v>
      </c>
      <c r="O13906">
        <v>139</v>
      </c>
      <c r="P13906">
        <v>0</v>
      </c>
    </row>
    <row r="13907" spans="1:16" x14ac:dyDescent="0.35">
      <c r="A13907" s="5" t="s">
        <v>16851</v>
      </c>
      <c r="B13907" t="s">
        <v>7016</v>
      </c>
      <c r="C13907" t="s">
        <v>7017</v>
      </c>
      <c r="D13907" t="s">
        <v>7018</v>
      </c>
      <c r="E13907" t="s">
        <v>54</v>
      </c>
      <c r="F13907" s="11" t="s">
        <v>7019</v>
      </c>
      <c r="G13907" s="11" t="s">
        <v>7021</v>
      </c>
      <c r="H13907" t="s">
        <v>18690</v>
      </c>
      <c r="I13907" s="11" t="s">
        <v>67</v>
      </c>
      <c r="J13907">
        <v>10</v>
      </c>
      <c r="K13907" s="34">
        <v>76.724563598632813</v>
      </c>
      <c r="L13907" s="34">
        <v>461.87948608398438</v>
      </c>
      <c r="M13907" s="34">
        <v>450.47274780273438</v>
      </c>
      <c r="N13907" s="35">
        <v>2.318458080291748</v>
      </c>
      <c r="O13907">
        <v>139</v>
      </c>
      <c r="P13907">
        <v>0</v>
      </c>
    </row>
    <row r="13908" spans="1:16" x14ac:dyDescent="0.35">
      <c r="A13908" s="5" t="s">
        <v>16852</v>
      </c>
      <c r="B13908" t="s">
        <v>7016</v>
      </c>
      <c r="C13908" t="s">
        <v>7017</v>
      </c>
      <c r="D13908" t="s">
        <v>7018</v>
      </c>
      <c r="E13908" t="s">
        <v>54</v>
      </c>
      <c r="F13908" s="11" t="s">
        <v>7019</v>
      </c>
      <c r="G13908" s="11" t="s">
        <v>7021</v>
      </c>
      <c r="H13908" t="s">
        <v>18690</v>
      </c>
      <c r="I13908" s="11" t="s">
        <v>67</v>
      </c>
      <c r="J13908">
        <v>11</v>
      </c>
      <c r="K13908" s="34">
        <v>81.330062866210938</v>
      </c>
      <c r="L13908" s="34">
        <v>459.83236694335938</v>
      </c>
      <c r="M13908" s="34">
        <v>448.177978515625</v>
      </c>
      <c r="N13908" s="35">
        <v>2.3516712188720703</v>
      </c>
      <c r="O13908">
        <v>139</v>
      </c>
      <c r="P13908">
        <v>0</v>
      </c>
    </row>
    <row r="13909" spans="1:16" x14ac:dyDescent="0.35">
      <c r="A13909" s="5" t="s">
        <v>16853</v>
      </c>
      <c r="B13909" t="s">
        <v>7016</v>
      </c>
      <c r="C13909" t="s">
        <v>7017</v>
      </c>
      <c r="D13909" t="s">
        <v>7018</v>
      </c>
      <c r="E13909" t="s">
        <v>54</v>
      </c>
      <c r="F13909" s="11" t="s">
        <v>7019</v>
      </c>
      <c r="G13909" s="11" t="s">
        <v>7021</v>
      </c>
      <c r="H13909" t="s">
        <v>18690</v>
      </c>
      <c r="I13909" s="11" t="s">
        <v>67</v>
      </c>
      <c r="J13909">
        <v>12</v>
      </c>
      <c r="K13909" s="34">
        <v>83.524307250976563</v>
      </c>
      <c r="L13909" s="34">
        <v>403.34686279296875</v>
      </c>
      <c r="M13909" s="34">
        <v>391.74057006835938</v>
      </c>
      <c r="N13909" s="35">
        <v>2.3224918842315674</v>
      </c>
      <c r="O13909">
        <v>139</v>
      </c>
      <c r="P13909">
        <v>0</v>
      </c>
    </row>
    <row r="13910" spans="1:16" x14ac:dyDescent="0.35">
      <c r="A13910" s="5" t="s">
        <v>16854</v>
      </c>
      <c r="B13910" t="s">
        <v>7016</v>
      </c>
      <c r="C13910" t="s">
        <v>7017</v>
      </c>
      <c r="D13910" t="s">
        <v>7018</v>
      </c>
      <c r="E13910" t="s">
        <v>54</v>
      </c>
      <c r="F13910" s="11" t="s">
        <v>7019</v>
      </c>
      <c r="G13910" s="11" t="s">
        <v>7021</v>
      </c>
      <c r="H13910" t="s">
        <v>18690</v>
      </c>
      <c r="I13910" s="11" t="s">
        <v>67</v>
      </c>
      <c r="J13910">
        <v>13</v>
      </c>
      <c r="K13910" s="34">
        <v>84.509658813476563</v>
      </c>
      <c r="L13910" s="34">
        <v>333.69305419921875</v>
      </c>
      <c r="M13910" s="34">
        <v>323.76602172851563</v>
      </c>
      <c r="N13910" s="35">
        <v>1.9988248348236084</v>
      </c>
      <c r="O13910">
        <v>139</v>
      </c>
      <c r="P13910">
        <v>0</v>
      </c>
    </row>
    <row r="13911" spans="1:16" x14ac:dyDescent="0.35">
      <c r="A13911" s="5" t="s">
        <v>16855</v>
      </c>
      <c r="B13911" t="s">
        <v>7016</v>
      </c>
      <c r="C13911" t="s">
        <v>7017</v>
      </c>
      <c r="D13911" t="s">
        <v>7018</v>
      </c>
      <c r="E13911" t="s">
        <v>54</v>
      </c>
      <c r="F13911" s="11" t="s">
        <v>7019</v>
      </c>
      <c r="G13911" s="11" t="s">
        <v>7021</v>
      </c>
      <c r="H13911" t="s">
        <v>18690</v>
      </c>
      <c r="I13911" s="11" t="s">
        <v>67</v>
      </c>
      <c r="J13911">
        <v>14</v>
      </c>
      <c r="K13911" s="34">
        <v>83.671226501464844</v>
      </c>
      <c r="L13911" s="34">
        <v>302.17010498046875</v>
      </c>
      <c r="M13911" s="34">
        <v>292.7835693359375</v>
      </c>
      <c r="N13911" s="35">
        <v>1.8665540218353271</v>
      </c>
      <c r="O13911">
        <v>139</v>
      </c>
      <c r="P13911">
        <v>0</v>
      </c>
    </row>
    <row r="13912" spans="1:16" x14ac:dyDescent="0.35">
      <c r="A13912" s="5" t="s">
        <v>16856</v>
      </c>
      <c r="B13912" t="s">
        <v>7016</v>
      </c>
      <c r="C13912" t="s">
        <v>7017</v>
      </c>
      <c r="D13912" t="s">
        <v>7018</v>
      </c>
      <c r="E13912" t="s">
        <v>54</v>
      </c>
      <c r="F13912" s="11" t="s">
        <v>7019</v>
      </c>
      <c r="G13912" s="11" t="s">
        <v>7021</v>
      </c>
      <c r="H13912" t="s">
        <v>18690</v>
      </c>
      <c r="I13912" s="11" t="s">
        <v>67</v>
      </c>
      <c r="J13912">
        <v>15</v>
      </c>
      <c r="K13912" s="34">
        <v>83.146453857421875</v>
      </c>
      <c r="L13912" s="34">
        <v>265.40481567382813</v>
      </c>
      <c r="M13912" s="34">
        <v>257.09420776367188</v>
      </c>
      <c r="N13912" s="35">
        <v>1.6386981010437012</v>
      </c>
      <c r="O13912">
        <v>139</v>
      </c>
      <c r="P13912">
        <v>0</v>
      </c>
    </row>
    <row r="13913" spans="1:16" x14ac:dyDescent="0.35">
      <c r="A13913" s="5" t="s">
        <v>16857</v>
      </c>
      <c r="B13913" t="s">
        <v>7016</v>
      </c>
      <c r="C13913" t="s">
        <v>7017</v>
      </c>
      <c r="D13913" t="s">
        <v>7018</v>
      </c>
      <c r="E13913" t="s">
        <v>54</v>
      </c>
      <c r="F13913" s="11" t="s">
        <v>7019</v>
      </c>
      <c r="G13913" s="11" t="s">
        <v>7021</v>
      </c>
      <c r="H13913" t="s">
        <v>18690</v>
      </c>
      <c r="I13913" s="11" t="s">
        <v>67</v>
      </c>
      <c r="J13913">
        <v>16</v>
      </c>
      <c r="K13913" s="34">
        <v>82.069595336914063</v>
      </c>
      <c r="L13913" s="34">
        <v>207.77323913574219</v>
      </c>
      <c r="M13913" s="34">
        <v>200.61795043945313</v>
      </c>
      <c r="N13913" s="35">
        <v>1.4086155891418457</v>
      </c>
      <c r="O13913">
        <v>139</v>
      </c>
      <c r="P13913">
        <v>0</v>
      </c>
    </row>
    <row r="13914" spans="1:16" x14ac:dyDescent="0.35">
      <c r="A13914" s="5" t="s">
        <v>16858</v>
      </c>
      <c r="B13914" t="s">
        <v>7016</v>
      </c>
      <c r="C13914" t="s">
        <v>7017</v>
      </c>
      <c r="D13914" t="s">
        <v>7018</v>
      </c>
      <c r="E13914" t="s">
        <v>54</v>
      </c>
      <c r="F13914" s="11" t="s">
        <v>7019</v>
      </c>
      <c r="G13914" s="11" t="s">
        <v>7021</v>
      </c>
      <c r="H13914" t="s">
        <v>18690</v>
      </c>
      <c r="I13914" s="11" t="s">
        <v>67</v>
      </c>
      <c r="J13914">
        <v>17</v>
      </c>
      <c r="K13914" s="34">
        <v>81.625030517578125</v>
      </c>
      <c r="L13914" s="34">
        <v>132.30409240722656</v>
      </c>
      <c r="M13914" s="34">
        <v>128.58169555664063</v>
      </c>
      <c r="N13914" s="35">
        <v>2.066082239151001</v>
      </c>
      <c r="O13914">
        <v>139</v>
      </c>
      <c r="P13914">
        <v>0</v>
      </c>
    </row>
    <row r="13915" spans="1:16" x14ac:dyDescent="0.35">
      <c r="A13915" s="5" t="s">
        <v>16859</v>
      </c>
      <c r="B13915" t="s">
        <v>7016</v>
      </c>
      <c r="C13915" t="s">
        <v>7017</v>
      </c>
      <c r="D13915" t="s">
        <v>7018</v>
      </c>
      <c r="E13915" t="s">
        <v>54</v>
      </c>
      <c r="F13915" s="11" t="s">
        <v>7019</v>
      </c>
      <c r="G13915" s="11" t="s">
        <v>7021</v>
      </c>
      <c r="H13915" t="s">
        <v>18690</v>
      </c>
      <c r="I13915" s="11" t="s">
        <v>67</v>
      </c>
      <c r="J13915">
        <v>18</v>
      </c>
      <c r="K13915" s="34">
        <v>81.041397094726563</v>
      </c>
      <c r="L13915" s="34">
        <v>76.445884704589844</v>
      </c>
      <c r="M13915" s="34">
        <v>74.022697448730469</v>
      </c>
      <c r="N13915" s="35">
        <v>1.255131721496582</v>
      </c>
      <c r="O13915">
        <v>139</v>
      </c>
      <c r="P13915">
        <v>0</v>
      </c>
    </row>
    <row r="13916" spans="1:16" x14ac:dyDescent="0.35">
      <c r="A13916" s="5" t="s">
        <v>16860</v>
      </c>
      <c r="B13916" t="s">
        <v>7016</v>
      </c>
      <c r="C13916" t="s">
        <v>7017</v>
      </c>
      <c r="D13916" t="s">
        <v>7018</v>
      </c>
      <c r="E13916" t="s">
        <v>54</v>
      </c>
      <c r="F13916" s="11" t="s">
        <v>7019</v>
      </c>
      <c r="G13916" s="11" t="s">
        <v>7021</v>
      </c>
      <c r="H13916" t="s">
        <v>18690</v>
      </c>
      <c r="I13916" s="11" t="s">
        <v>67</v>
      </c>
      <c r="J13916">
        <v>19</v>
      </c>
      <c r="K13916" s="34">
        <v>80.684028625488281</v>
      </c>
      <c r="L13916" s="34">
        <v>47.294033050537109</v>
      </c>
      <c r="M13916" s="34">
        <v>42.798290252685547</v>
      </c>
      <c r="N13916" s="35">
        <v>1.2932729721069336</v>
      </c>
      <c r="O13916">
        <v>139</v>
      </c>
      <c r="P13916">
        <v>0</v>
      </c>
    </row>
    <row r="13917" spans="1:16" x14ac:dyDescent="0.35">
      <c r="A13917" s="5" t="s">
        <v>16861</v>
      </c>
      <c r="B13917" t="s">
        <v>7016</v>
      </c>
      <c r="C13917" t="s">
        <v>7017</v>
      </c>
      <c r="D13917" t="s">
        <v>7018</v>
      </c>
      <c r="E13917" t="s">
        <v>54</v>
      </c>
      <c r="F13917" s="11" t="s">
        <v>7019</v>
      </c>
      <c r="G13917" s="11" t="s">
        <v>7021</v>
      </c>
      <c r="H13917" t="s">
        <v>18690</v>
      </c>
      <c r="I13917" s="11" t="s">
        <v>67</v>
      </c>
      <c r="J13917">
        <v>20</v>
      </c>
      <c r="K13917" s="34">
        <v>78.899078369140625</v>
      </c>
      <c r="L13917" s="34">
        <v>41.193805694580078</v>
      </c>
      <c r="M13917" s="34">
        <v>36.364875793457031</v>
      </c>
      <c r="N13917" s="35">
        <v>1.3374276161193848</v>
      </c>
      <c r="O13917">
        <v>139</v>
      </c>
      <c r="P13917">
        <v>0</v>
      </c>
    </row>
    <row r="13918" spans="1:16" x14ac:dyDescent="0.35">
      <c r="A13918" s="5" t="s">
        <v>16862</v>
      </c>
      <c r="B13918" t="s">
        <v>7016</v>
      </c>
      <c r="C13918" t="s">
        <v>7017</v>
      </c>
      <c r="D13918" t="s">
        <v>7018</v>
      </c>
      <c r="E13918" t="s">
        <v>54</v>
      </c>
      <c r="F13918" s="11" t="s">
        <v>7019</v>
      </c>
      <c r="G13918" s="11" t="s">
        <v>7021</v>
      </c>
      <c r="H13918" t="s">
        <v>18690</v>
      </c>
      <c r="I13918" s="11" t="s">
        <v>67</v>
      </c>
      <c r="J13918">
        <v>21</v>
      </c>
      <c r="K13918" s="34">
        <v>76.847145080566406</v>
      </c>
      <c r="L13918" s="34">
        <v>35.891330718994141</v>
      </c>
      <c r="M13918" s="34">
        <v>36.624958038330078</v>
      </c>
      <c r="N13918" s="35">
        <v>0.20409448444843292</v>
      </c>
      <c r="O13918">
        <v>139</v>
      </c>
      <c r="P13918">
        <v>0</v>
      </c>
    </row>
    <row r="13919" spans="1:16" x14ac:dyDescent="0.35">
      <c r="A13919" s="5" t="s">
        <v>16863</v>
      </c>
      <c r="B13919" t="s">
        <v>7016</v>
      </c>
      <c r="C13919" t="s">
        <v>7017</v>
      </c>
      <c r="D13919" t="s">
        <v>7018</v>
      </c>
      <c r="E13919" t="s">
        <v>54</v>
      </c>
      <c r="F13919" s="11" t="s">
        <v>7019</v>
      </c>
      <c r="G13919" s="11" t="s">
        <v>7021</v>
      </c>
      <c r="H13919" t="s">
        <v>18690</v>
      </c>
      <c r="I13919" s="11" t="s">
        <v>67</v>
      </c>
      <c r="J13919">
        <v>22</v>
      </c>
      <c r="K13919" s="34">
        <v>74.911613464355469</v>
      </c>
      <c r="L13919" s="34">
        <v>31.228504180908203</v>
      </c>
      <c r="M13919" s="34">
        <v>29.69761848449707</v>
      </c>
      <c r="N13919" s="35">
        <v>0.35083797574043274</v>
      </c>
      <c r="O13919">
        <v>139</v>
      </c>
      <c r="P13919">
        <v>0</v>
      </c>
    </row>
    <row r="13920" spans="1:16" x14ac:dyDescent="0.35">
      <c r="A13920" s="5" t="s">
        <v>16864</v>
      </c>
      <c r="B13920" t="s">
        <v>7016</v>
      </c>
      <c r="C13920" t="s">
        <v>7017</v>
      </c>
      <c r="D13920" t="s">
        <v>7018</v>
      </c>
      <c r="E13920" t="s">
        <v>54</v>
      </c>
      <c r="F13920" s="11" t="s">
        <v>7019</v>
      </c>
      <c r="G13920" s="11" t="s">
        <v>7021</v>
      </c>
      <c r="H13920" t="s">
        <v>18690</v>
      </c>
      <c r="I13920" s="11" t="s">
        <v>67</v>
      </c>
      <c r="J13920">
        <v>23</v>
      </c>
      <c r="K13920" s="34">
        <v>74.428810119628906</v>
      </c>
      <c r="L13920" s="34">
        <v>25.927906036376953</v>
      </c>
      <c r="M13920" s="34">
        <v>24.73565673828125</v>
      </c>
      <c r="N13920" s="35">
        <v>0.27703356742858887</v>
      </c>
      <c r="O13920">
        <v>139</v>
      </c>
      <c r="P13920">
        <v>0</v>
      </c>
    </row>
    <row r="13921" spans="1:16" x14ac:dyDescent="0.35">
      <c r="A13921" s="5" t="s">
        <v>16865</v>
      </c>
      <c r="B13921" t="s">
        <v>7016</v>
      </c>
      <c r="C13921" t="s">
        <v>7017</v>
      </c>
      <c r="D13921" t="s">
        <v>7018</v>
      </c>
      <c r="E13921" t="s">
        <v>54</v>
      </c>
      <c r="F13921" s="11" t="s">
        <v>7019</v>
      </c>
      <c r="G13921" s="11" t="s">
        <v>7021</v>
      </c>
      <c r="H13921" t="s">
        <v>18690</v>
      </c>
      <c r="I13921" s="11" t="s">
        <v>67</v>
      </c>
      <c r="J13921">
        <v>24</v>
      </c>
      <c r="K13921" s="34">
        <v>74.126243591308594</v>
      </c>
      <c r="L13921" s="34">
        <v>21.34825325012207</v>
      </c>
      <c r="M13921" s="34">
        <v>20.504070281982422</v>
      </c>
      <c r="N13921" s="35">
        <v>0.20381306111812592</v>
      </c>
      <c r="O13921">
        <v>139</v>
      </c>
      <c r="P13921">
        <v>0</v>
      </c>
    </row>
    <row r="13922" spans="1:16" x14ac:dyDescent="0.35">
      <c r="A13922" s="5" t="s">
        <v>16866</v>
      </c>
      <c r="B13922" t="s">
        <v>7016</v>
      </c>
      <c r="C13922" t="s">
        <v>7017</v>
      </c>
      <c r="D13922" t="s">
        <v>7018</v>
      </c>
      <c r="E13922" t="s">
        <v>54</v>
      </c>
      <c r="F13922" s="11" t="s">
        <v>7019</v>
      </c>
      <c r="G13922" s="11" t="s">
        <v>7021</v>
      </c>
      <c r="H13922" t="s">
        <v>18690</v>
      </c>
      <c r="I13922" s="11" t="s">
        <v>68</v>
      </c>
      <c r="J13922">
        <v>1</v>
      </c>
      <c r="K13922" s="34">
        <v>69.197952270507813</v>
      </c>
      <c r="L13922" s="34">
        <v>25.040702819824219</v>
      </c>
      <c r="M13922" s="34">
        <v>22.501089096069336</v>
      </c>
      <c r="N13922" s="35">
        <v>0.49578475952148438</v>
      </c>
      <c r="O13922">
        <v>139</v>
      </c>
      <c r="P13922">
        <v>0</v>
      </c>
    </row>
    <row r="13923" spans="1:16" x14ac:dyDescent="0.35">
      <c r="A13923" s="5" t="s">
        <v>16867</v>
      </c>
      <c r="B13923" t="s">
        <v>7016</v>
      </c>
      <c r="C13923" t="s">
        <v>7017</v>
      </c>
      <c r="D13923" t="s">
        <v>7018</v>
      </c>
      <c r="E13923" t="s">
        <v>54</v>
      </c>
      <c r="F13923" s="11" t="s">
        <v>7019</v>
      </c>
      <c r="G13923" s="11" t="s">
        <v>7021</v>
      </c>
      <c r="H13923" t="s">
        <v>18690</v>
      </c>
      <c r="I13923" s="11" t="s">
        <v>68</v>
      </c>
      <c r="J13923">
        <v>2</v>
      </c>
      <c r="K13923" s="34">
        <v>69.529495239257813</v>
      </c>
      <c r="L13923" s="34">
        <v>22.730411529541016</v>
      </c>
      <c r="M13923" s="34">
        <v>20.507429122924805</v>
      </c>
      <c r="N13923" s="35">
        <v>0.4323192834854126</v>
      </c>
      <c r="O13923">
        <v>139</v>
      </c>
      <c r="P13923">
        <v>0</v>
      </c>
    </row>
    <row r="13924" spans="1:16" x14ac:dyDescent="0.35">
      <c r="A13924" s="5" t="s">
        <v>16868</v>
      </c>
      <c r="B13924" t="s">
        <v>7016</v>
      </c>
      <c r="C13924" t="s">
        <v>7017</v>
      </c>
      <c r="D13924" t="s">
        <v>7018</v>
      </c>
      <c r="E13924" t="s">
        <v>54</v>
      </c>
      <c r="F13924" s="11" t="s">
        <v>7019</v>
      </c>
      <c r="G13924" s="11" t="s">
        <v>7021</v>
      </c>
      <c r="H13924" t="s">
        <v>18690</v>
      </c>
      <c r="I13924" s="11" t="s">
        <v>68</v>
      </c>
      <c r="J13924">
        <v>3</v>
      </c>
      <c r="K13924" s="34">
        <v>68.895423889160156</v>
      </c>
      <c r="L13924" s="34">
        <v>20.475500106811523</v>
      </c>
      <c r="M13924" s="34">
        <v>18.487028121948242</v>
      </c>
      <c r="N13924" s="35">
        <v>0.38705095648765564</v>
      </c>
      <c r="O13924">
        <v>139</v>
      </c>
      <c r="P13924">
        <v>0</v>
      </c>
    </row>
    <row r="13925" spans="1:16" x14ac:dyDescent="0.35">
      <c r="A13925" s="5" t="s">
        <v>16869</v>
      </c>
      <c r="B13925" t="s">
        <v>7016</v>
      </c>
      <c r="C13925" t="s">
        <v>7017</v>
      </c>
      <c r="D13925" t="s">
        <v>7018</v>
      </c>
      <c r="E13925" t="s">
        <v>54</v>
      </c>
      <c r="F13925" s="11" t="s">
        <v>7019</v>
      </c>
      <c r="G13925" s="11" t="s">
        <v>7021</v>
      </c>
      <c r="H13925" t="s">
        <v>18690</v>
      </c>
      <c r="I13925" s="11" t="s">
        <v>68</v>
      </c>
      <c r="J13925">
        <v>4</v>
      </c>
      <c r="K13925" s="34">
        <v>68.393463134765625</v>
      </c>
      <c r="L13925" s="34">
        <v>18.533016204833984</v>
      </c>
      <c r="M13925" s="34">
        <v>16.669609069824219</v>
      </c>
      <c r="N13925" s="35">
        <v>0.36409610509872437</v>
      </c>
      <c r="O13925">
        <v>139</v>
      </c>
      <c r="P13925">
        <v>0</v>
      </c>
    </row>
    <row r="13926" spans="1:16" x14ac:dyDescent="0.35">
      <c r="A13926" s="5" t="s">
        <v>16870</v>
      </c>
      <c r="B13926" t="s">
        <v>7016</v>
      </c>
      <c r="C13926" t="s">
        <v>7017</v>
      </c>
      <c r="D13926" t="s">
        <v>7018</v>
      </c>
      <c r="E13926" t="s">
        <v>54</v>
      </c>
      <c r="F13926" s="11" t="s">
        <v>7019</v>
      </c>
      <c r="G13926" s="11" t="s">
        <v>7021</v>
      </c>
      <c r="H13926" t="s">
        <v>18690</v>
      </c>
      <c r="I13926" s="11" t="s">
        <v>68</v>
      </c>
      <c r="J13926">
        <v>5</v>
      </c>
      <c r="K13926" s="34">
        <v>67.546722412109375</v>
      </c>
      <c r="L13926" s="34">
        <v>26.069118499755859</v>
      </c>
      <c r="M13926" s="34">
        <v>23.370380401611328</v>
      </c>
      <c r="N13926" s="35">
        <v>0.52787500619888306</v>
      </c>
      <c r="O13926">
        <v>139</v>
      </c>
      <c r="P13926">
        <v>0</v>
      </c>
    </row>
    <row r="13927" spans="1:16" x14ac:dyDescent="0.35">
      <c r="A13927" s="5" t="s">
        <v>16871</v>
      </c>
      <c r="B13927" t="s">
        <v>7016</v>
      </c>
      <c r="C13927" t="s">
        <v>7017</v>
      </c>
      <c r="D13927" t="s">
        <v>7018</v>
      </c>
      <c r="E13927" t="s">
        <v>54</v>
      </c>
      <c r="F13927" s="11" t="s">
        <v>7019</v>
      </c>
      <c r="G13927" s="11" t="s">
        <v>7021</v>
      </c>
      <c r="H13927" t="s">
        <v>18690</v>
      </c>
      <c r="I13927" s="11" t="s">
        <v>68</v>
      </c>
      <c r="J13927">
        <v>6</v>
      </c>
      <c r="K13927" s="34">
        <v>67.456642150878906</v>
      </c>
      <c r="L13927" s="34">
        <v>44.476490020751953</v>
      </c>
      <c r="M13927" s="34">
        <v>40.327804565429688</v>
      </c>
      <c r="N13927" s="35">
        <v>0.80461394786834717</v>
      </c>
      <c r="O13927">
        <v>139</v>
      </c>
      <c r="P13927">
        <v>0</v>
      </c>
    </row>
    <row r="13928" spans="1:16" x14ac:dyDescent="0.35">
      <c r="A13928" s="5" t="s">
        <v>16872</v>
      </c>
      <c r="B13928" t="s">
        <v>7016</v>
      </c>
      <c r="C13928" t="s">
        <v>7017</v>
      </c>
      <c r="D13928" t="s">
        <v>7018</v>
      </c>
      <c r="E13928" t="s">
        <v>54</v>
      </c>
      <c r="F13928" s="11" t="s">
        <v>7019</v>
      </c>
      <c r="G13928" s="11" t="s">
        <v>7021</v>
      </c>
      <c r="H13928" t="s">
        <v>18690</v>
      </c>
      <c r="I13928" s="11" t="s">
        <v>68</v>
      </c>
      <c r="J13928">
        <v>7</v>
      </c>
      <c r="K13928" s="34">
        <v>67.917037963867188</v>
      </c>
      <c r="L13928" s="34">
        <v>95.062644958496094</v>
      </c>
      <c r="M13928" s="34">
        <v>90.244636535644531</v>
      </c>
      <c r="N13928" s="35">
        <v>0.91907262802124023</v>
      </c>
      <c r="O13928">
        <v>139</v>
      </c>
      <c r="P13928">
        <v>0</v>
      </c>
    </row>
    <row r="13929" spans="1:16" x14ac:dyDescent="0.35">
      <c r="A13929" s="5" t="s">
        <v>16873</v>
      </c>
      <c r="B13929" t="s">
        <v>7016</v>
      </c>
      <c r="C13929" t="s">
        <v>7017</v>
      </c>
      <c r="D13929" t="s">
        <v>7018</v>
      </c>
      <c r="E13929" t="s">
        <v>54</v>
      </c>
      <c r="F13929" s="11" t="s">
        <v>7019</v>
      </c>
      <c r="G13929" s="11" t="s">
        <v>7021</v>
      </c>
      <c r="H13929" t="s">
        <v>18690</v>
      </c>
      <c r="I13929" s="11" t="s">
        <v>68</v>
      </c>
      <c r="J13929">
        <v>8</v>
      </c>
      <c r="K13929" s="34">
        <v>68.459976196289063</v>
      </c>
      <c r="L13929" s="34">
        <v>221.55009460449219</v>
      </c>
      <c r="M13929" s="34">
        <v>212.36618041992188</v>
      </c>
      <c r="N13929" s="35">
        <v>1.7326128482818604</v>
      </c>
      <c r="O13929">
        <v>139</v>
      </c>
      <c r="P13929">
        <v>0</v>
      </c>
    </row>
    <row r="13930" spans="1:16" x14ac:dyDescent="0.35">
      <c r="A13930" s="5" t="s">
        <v>16874</v>
      </c>
      <c r="B13930" t="s">
        <v>7016</v>
      </c>
      <c r="C13930" t="s">
        <v>7017</v>
      </c>
      <c r="D13930" t="s">
        <v>7018</v>
      </c>
      <c r="E13930" t="s">
        <v>54</v>
      </c>
      <c r="F13930" s="11" t="s">
        <v>7019</v>
      </c>
      <c r="G13930" s="11" t="s">
        <v>7021</v>
      </c>
      <c r="H13930" t="s">
        <v>18690</v>
      </c>
      <c r="I13930" s="11" t="s">
        <v>68</v>
      </c>
      <c r="J13930">
        <v>9</v>
      </c>
      <c r="K13930" s="34">
        <v>71.979103088378906</v>
      </c>
      <c r="L13930" s="34">
        <v>423.65890502929688</v>
      </c>
      <c r="M13930" s="34">
        <v>408.3365478515625</v>
      </c>
      <c r="N13930" s="35">
        <v>2.9154312610626221</v>
      </c>
      <c r="O13930">
        <v>139</v>
      </c>
      <c r="P13930">
        <v>0</v>
      </c>
    </row>
    <row r="13931" spans="1:16" x14ac:dyDescent="0.35">
      <c r="A13931" s="5" t="s">
        <v>16875</v>
      </c>
      <c r="B13931" t="s">
        <v>7016</v>
      </c>
      <c r="C13931" t="s">
        <v>7017</v>
      </c>
      <c r="D13931" t="s">
        <v>7018</v>
      </c>
      <c r="E13931" t="s">
        <v>54</v>
      </c>
      <c r="F13931" s="11" t="s">
        <v>7019</v>
      </c>
      <c r="G13931" s="11" t="s">
        <v>7021</v>
      </c>
      <c r="H13931" t="s">
        <v>18690</v>
      </c>
      <c r="I13931" s="11" t="s">
        <v>68</v>
      </c>
      <c r="J13931">
        <v>10</v>
      </c>
      <c r="K13931" s="34">
        <v>76.464218139648438</v>
      </c>
      <c r="L13931" s="34">
        <v>567.55078125</v>
      </c>
      <c r="M13931" s="34">
        <v>546.80078125</v>
      </c>
      <c r="N13931" s="35">
        <v>3.9670026302337646</v>
      </c>
      <c r="O13931">
        <v>139</v>
      </c>
      <c r="P13931">
        <v>0</v>
      </c>
    </row>
    <row r="13932" spans="1:16" x14ac:dyDescent="0.35">
      <c r="A13932" s="5" t="s">
        <v>16876</v>
      </c>
      <c r="B13932" t="s">
        <v>7016</v>
      </c>
      <c r="C13932" t="s">
        <v>7017</v>
      </c>
      <c r="D13932" t="s">
        <v>7018</v>
      </c>
      <c r="E13932" t="s">
        <v>54</v>
      </c>
      <c r="F13932" s="11" t="s">
        <v>7019</v>
      </c>
      <c r="G13932" s="11" t="s">
        <v>7021</v>
      </c>
      <c r="H13932" t="s">
        <v>18690</v>
      </c>
      <c r="I13932" s="11" t="s">
        <v>68</v>
      </c>
      <c r="J13932">
        <v>11</v>
      </c>
      <c r="K13932" s="34">
        <v>80.864204406738281</v>
      </c>
      <c r="L13932" s="34">
        <v>563.8253173828125</v>
      </c>
      <c r="M13932" s="34">
        <v>542.62103271484375</v>
      </c>
      <c r="N13932" s="35">
        <v>4.012296199798584</v>
      </c>
      <c r="O13932">
        <v>139</v>
      </c>
      <c r="P13932">
        <v>0</v>
      </c>
    </row>
    <row r="13933" spans="1:16" x14ac:dyDescent="0.35">
      <c r="A13933" s="5" t="s">
        <v>16877</v>
      </c>
      <c r="B13933" t="s">
        <v>7016</v>
      </c>
      <c r="C13933" t="s">
        <v>7017</v>
      </c>
      <c r="D13933" t="s">
        <v>7018</v>
      </c>
      <c r="E13933" t="s">
        <v>54</v>
      </c>
      <c r="F13933" s="11" t="s">
        <v>7019</v>
      </c>
      <c r="G13933" s="11" t="s">
        <v>7021</v>
      </c>
      <c r="H13933" t="s">
        <v>18690</v>
      </c>
      <c r="I13933" s="11" t="s">
        <v>68</v>
      </c>
      <c r="J13933">
        <v>12</v>
      </c>
      <c r="K13933" s="34">
        <v>82.097312927246094</v>
      </c>
      <c r="L13933" s="34">
        <v>492.31808471679688</v>
      </c>
      <c r="M13933" s="34">
        <v>473.37521362304688</v>
      </c>
      <c r="N13933" s="35">
        <v>3.552584171295166</v>
      </c>
      <c r="O13933">
        <v>139</v>
      </c>
      <c r="P13933">
        <v>0</v>
      </c>
    </row>
    <row r="13934" spans="1:16" x14ac:dyDescent="0.35">
      <c r="A13934" s="5" t="s">
        <v>16878</v>
      </c>
      <c r="B13934" t="s">
        <v>7016</v>
      </c>
      <c r="C13934" t="s">
        <v>7017</v>
      </c>
      <c r="D13934" t="s">
        <v>7018</v>
      </c>
      <c r="E13934" t="s">
        <v>54</v>
      </c>
      <c r="F13934" s="11" t="s">
        <v>7019</v>
      </c>
      <c r="G13934" s="11" t="s">
        <v>7021</v>
      </c>
      <c r="H13934" t="s">
        <v>18690</v>
      </c>
      <c r="I13934" s="11" t="s">
        <v>68</v>
      </c>
      <c r="J13934">
        <v>13</v>
      </c>
      <c r="K13934" s="34">
        <v>82.63140869140625</v>
      </c>
      <c r="L13934" s="34">
        <v>407.55941772460938</v>
      </c>
      <c r="M13934" s="34">
        <v>391.32183837890625</v>
      </c>
      <c r="N13934" s="35">
        <v>3.0339441299438477</v>
      </c>
      <c r="O13934">
        <v>139</v>
      </c>
      <c r="P13934">
        <v>0</v>
      </c>
    </row>
    <row r="13935" spans="1:16" x14ac:dyDescent="0.35">
      <c r="A13935" s="5" t="s">
        <v>16879</v>
      </c>
      <c r="B13935" t="s">
        <v>7016</v>
      </c>
      <c r="C13935" t="s">
        <v>7017</v>
      </c>
      <c r="D13935" t="s">
        <v>7018</v>
      </c>
      <c r="E13935" t="s">
        <v>54</v>
      </c>
      <c r="F13935" s="11" t="s">
        <v>7019</v>
      </c>
      <c r="G13935" s="11" t="s">
        <v>7021</v>
      </c>
      <c r="H13935" t="s">
        <v>18690</v>
      </c>
      <c r="I13935" s="11" t="s">
        <v>68</v>
      </c>
      <c r="J13935">
        <v>14</v>
      </c>
      <c r="K13935" s="34">
        <v>82.690948486328125</v>
      </c>
      <c r="L13935" s="34">
        <v>371.45819091796875</v>
      </c>
      <c r="M13935" s="34">
        <v>356.11734008789063</v>
      </c>
      <c r="N13935" s="35">
        <v>2.875697135925293</v>
      </c>
      <c r="O13935">
        <v>139</v>
      </c>
      <c r="P13935">
        <v>0</v>
      </c>
    </row>
    <row r="13936" spans="1:16" x14ac:dyDescent="0.35">
      <c r="A13936" s="5" t="s">
        <v>16880</v>
      </c>
      <c r="B13936" t="s">
        <v>7016</v>
      </c>
      <c r="C13936" t="s">
        <v>7017</v>
      </c>
      <c r="D13936" t="s">
        <v>7018</v>
      </c>
      <c r="E13936" t="s">
        <v>54</v>
      </c>
      <c r="F13936" s="11" t="s">
        <v>7019</v>
      </c>
      <c r="G13936" s="11" t="s">
        <v>7021</v>
      </c>
      <c r="H13936" t="s">
        <v>18690</v>
      </c>
      <c r="I13936" s="11" t="s">
        <v>68</v>
      </c>
      <c r="J13936">
        <v>15</v>
      </c>
      <c r="K13936" s="34">
        <v>82.737380981445313</v>
      </c>
      <c r="L13936" s="34">
        <v>327.09576416015625</v>
      </c>
      <c r="M13936" s="34">
        <v>297.2454833984375</v>
      </c>
      <c r="N13936" s="35">
        <v>7.7750105857849121</v>
      </c>
      <c r="O13936">
        <v>139</v>
      </c>
      <c r="P13936">
        <v>0</v>
      </c>
    </row>
    <row r="13937" spans="1:16" x14ac:dyDescent="0.35">
      <c r="A13937" s="5" t="s">
        <v>16881</v>
      </c>
      <c r="B13937" t="s">
        <v>7016</v>
      </c>
      <c r="C13937" t="s">
        <v>7017</v>
      </c>
      <c r="D13937" t="s">
        <v>7018</v>
      </c>
      <c r="E13937" t="s">
        <v>54</v>
      </c>
      <c r="F13937" s="11" t="s">
        <v>7019</v>
      </c>
      <c r="G13937" s="11" t="s">
        <v>7021</v>
      </c>
      <c r="H13937" t="s">
        <v>18690</v>
      </c>
      <c r="I13937" s="11" t="s">
        <v>68</v>
      </c>
      <c r="J13937">
        <v>16</v>
      </c>
      <c r="K13937" s="34">
        <v>81.8905029296875</v>
      </c>
      <c r="L13937" s="34">
        <v>254.86154174804688</v>
      </c>
      <c r="M13937" s="34">
        <v>221.02938842773438</v>
      </c>
      <c r="N13937" s="35">
        <v>7.5012364387512207</v>
      </c>
      <c r="O13937">
        <v>139</v>
      </c>
      <c r="P13937">
        <v>0</v>
      </c>
    </row>
    <row r="13938" spans="1:16" x14ac:dyDescent="0.35">
      <c r="A13938" s="5" t="s">
        <v>16882</v>
      </c>
      <c r="B13938" t="s">
        <v>7016</v>
      </c>
      <c r="C13938" t="s">
        <v>7017</v>
      </c>
      <c r="D13938" t="s">
        <v>7018</v>
      </c>
      <c r="E13938" t="s">
        <v>54</v>
      </c>
      <c r="F13938" s="11" t="s">
        <v>7019</v>
      </c>
      <c r="G13938" s="11" t="s">
        <v>7021</v>
      </c>
      <c r="H13938" t="s">
        <v>18690</v>
      </c>
      <c r="I13938" s="11" t="s">
        <v>68</v>
      </c>
      <c r="J13938">
        <v>17</v>
      </c>
      <c r="K13938" s="34">
        <v>81.86737060546875</v>
      </c>
      <c r="L13938" s="34">
        <v>162.052978515625</v>
      </c>
      <c r="M13938" s="34">
        <v>140.24871826171875</v>
      </c>
      <c r="N13938" s="35">
        <v>4.2582626342773438</v>
      </c>
      <c r="O13938">
        <v>139</v>
      </c>
      <c r="P13938">
        <v>0</v>
      </c>
    </row>
    <row r="13939" spans="1:16" x14ac:dyDescent="0.35">
      <c r="A13939" s="5" t="s">
        <v>16883</v>
      </c>
      <c r="B13939" t="s">
        <v>7016</v>
      </c>
      <c r="C13939" t="s">
        <v>7017</v>
      </c>
      <c r="D13939" t="s">
        <v>7018</v>
      </c>
      <c r="E13939" t="s">
        <v>54</v>
      </c>
      <c r="F13939" s="11" t="s">
        <v>7019</v>
      </c>
      <c r="G13939" s="11" t="s">
        <v>7021</v>
      </c>
      <c r="H13939" t="s">
        <v>18690</v>
      </c>
      <c r="I13939" s="11" t="s">
        <v>68</v>
      </c>
      <c r="J13939">
        <v>18</v>
      </c>
      <c r="K13939" s="34">
        <v>81.575119018554688</v>
      </c>
      <c r="L13939" s="34">
        <v>93.799339294433594</v>
      </c>
      <c r="M13939" s="34">
        <v>80.56011962890625</v>
      </c>
      <c r="N13939" s="35">
        <v>2.5931727886199951</v>
      </c>
      <c r="O13939">
        <v>139</v>
      </c>
      <c r="P13939">
        <v>0</v>
      </c>
    </row>
    <row r="13940" spans="1:16" x14ac:dyDescent="0.35">
      <c r="A13940" s="5" t="s">
        <v>16884</v>
      </c>
      <c r="B13940" t="s">
        <v>7016</v>
      </c>
      <c r="C13940" t="s">
        <v>7017</v>
      </c>
      <c r="D13940" t="s">
        <v>7018</v>
      </c>
      <c r="E13940" t="s">
        <v>54</v>
      </c>
      <c r="F13940" s="11" t="s">
        <v>7019</v>
      </c>
      <c r="G13940" s="11" t="s">
        <v>7021</v>
      </c>
      <c r="H13940" t="s">
        <v>18690</v>
      </c>
      <c r="I13940" s="11" t="s">
        <v>68</v>
      </c>
      <c r="J13940">
        <v>19</v>
      </c>
      <c r="K13940" s="34">
        <v>79.304679870605469</v>
      </c>
      <c r="L13940" s="34">
        <v>57.639766693115234</v>
      </c>
      <c r="M13940" s="34">
        <v>48.294609069824219</v>
      </c>
      <c r="N13940" s="35">
        <v>1.8496770858764648</v>
      </c>
      <c r="O13940">
        <v>139</v>
      </c>
      <c r="P13940">
        <v>0</v>
      </c>
    </row>
    <row r="13941" spans="1:16" x14ac:dyDescent="0.35">
      <c r="A13941" s="5" t="s">
        <v>16885</v>
      </c>
      <c r="B13941" t="s">
        <v>7016</v>
      </c>
      <c r="C13941" t="s">
        <v>7017</v>
      </c>
      <c r="D13941" t="s">
        <v>7018</v>
      </c>
      <c r="E13941" t="s">
        <v>54</v>
      </c>
      <c r="F13941" s="11" t="s">
        <v>7019</v>
      </c>
      <c r="G13941" s="11" t="s">
        <v>7021</v>
      </c>
      <c r="H13941" t="s">
        <v>18690</v>
      </c>
      <c r="I13941" s="11" t="s">
        <v>68</v>
      </c>
      <c r="J13941">
        <v>20</v>
      </c>
      <c r="K13941" s="34">
        <v>77.119216918945313</v>
      </c>
      <c r="L13941" s="34">
        <v>50.129947662353516</v>
      </c>
      <c r="M13941" s="34">
        <v>40.393440246582031</v>
      </c>
      <c r="N13941" s="35">
        <v>1.9286494255065918</v>
      </c>
      <c r="O13941">
        <v>139</v>
      </c>
      <c r="P13941">
        <v>0</v>
      </c>
    </row>
    <row r="13942" spans="1:16" x14ac:dyDescent="0.35">
      <c r="A13942" s="5" t="s">
        <v>16886</v>
      </c>
      <c r="B13942" t="s">
        <v>7016</v>
      </c>
      <c r="C13942" t="s">
        <v>7017</v>
      </c>
      <c r="D13942" t="s">
        <v>7018</v>
      </c>
      <c r="E13942" t="s">
        <v>54</v>
      </c>
      <c r="F13942" s="11" t="s">
        <v>7019</v>
      </c>
      <c r="G13942" s="11" t="s">
        <v>7021</v>
      </c>
      <c r="H13942" t="s">
        <v>18690</v>
      </c>
      <c r="I13942" s="11" t="s">
        <v>68</v>
      </c>
      <c r="J13942">
        <v>21</v>
      </c>
      <c r="K13942" s="34">
        <v>75.65252685546875</v>
      </c>
      <c r="L13942" s="34">
        <v>44.086685180664063</v>
      </c>
      <c r="M13942" s="34">
        <v>35.321144104003906</v>
      </c>
      <c r="N13942" s="35">
        <v>1.7383754253387451</v>
      </c>
      <c r="O13942">
        <v>139</v>
      </c>
      <c r="P13942">
        <v>0</v>
      </c>
    </row>
    <row r="13943" spans="1:16" x14ac:dyDescent="0.35">
      <c r="A13943" s="5" t="s">
        <v>16887</v>
      </c>
      <c r="B13943" t="s">
        <v>7016</v>
      </c>
      <c r="C13943" t="s">
        <v>7017</v>
      </c>
      <c r="D13943" t="s">
        <v>7018</v>
      </c>
      <c r="E13943" t="s">
        <v>54</v>
      </c>
      <c r="F13943" s="11" t="s">
        <v>7019</v>
      </c>
      <c r="G13943" s="11" t="s">
        <v>7021</v>
      </c>
      <c r="H13943" t="s">
        <v>18690</v>
      </c>
      <c r="I13943" s="11" t="s">
        <v>68</v>
      </c>
      <c r="J13943">
        <v>22</v>
      </c>
      <c r="K13943" s="34">
        <v>73.831245422363281</v>
      </c>
      <c r="L13943" s="34">
        <v>38.372306823730469</v>
      </c>
      <c r="M13943" s="34">
        <v>28.309743881225586</v>
      </c>
      <c r="N13943" s="35">
        <v>2.000720739364624</v>
      </c>
      <c r="O13943">
        <v>139</v>
      </c>
      <c r="P13943">
        <v>0</v>
      </c>
    </row>
    <row r="13944" spans="1:16" x14ac:dyDescent="0.35">
      <c r="A13944" s="5" t="s">
        <v>16888</v>
      </c>
      <c r="B13944" t="s">
        <v>7016</v>
      </c>
      <c r="C13944" t="s">
        <v>7017</v>
      </c>
      <c r="D13944" t="s">
        <v>7018</v>
      </c>
      <c r="E13944" t="s">
        <v>54</v>
      </c>
      <c r="F13944" s="11" t="s">
        <v>7019</v>
      </c>
      <c r="G13944" s="11" t="s">
        <v>7021</v>
      </c>
      <c r="H13944" t="s">
        <v>18690</v>
      </c>
      <c r="I13944" s="11" t="s">
        <v>68</v>
      </c>
      <c r="J13944">
        <v>23</v>
      </c>
      <c r="K13944" s="34">
        <v>73.007698059082031</v>
      </c>
      <c r="L13944" s="34">
        <v>31.908205032348633</v>
      </c>
      <c r="M13944" s="34">
        <v>29.833501815795898</v>
      </c>
      <c r="N13944" s="35">
        <v>0.40631246566772461</v>
      </c>
      <c r="O13944">
        <v>139</v>
      </c>
      <c r="P13944">
        <v>0</v>
      </c>
    </row>
    <row r="13945" spans="1:16" x14ac:dyDescent="0.35">
      <c r="A13945" s="5" t="s">
        <v>16889</v>
      </c>
      <c r="B13945" t="s">
        <v>7016</v>
      </c>
      <c r="C13945" t="s">
        <v>7017</v>
      </c>
      <c r="D13945" t="s">
        <v>7018</v>
      </c>
      <c r="E13945" t="s">
        <v>54</v>
      </c>
      <c r="F13945" s="11" t="s">
        <v>7019</v>
      </c>
      <c r="G13945" s="11" t="s">
        <v>7021</v>
      </c>
      <c r="H13945" t="s">
        <v>18690</v>
      </c>
      <c r="I13945" s="11" t="s">
        <v>68</v>
      </c>
      <c r="J13945">
        <v>24</v>
      </c>
      <c r="K13945" s="34">
        <v>72.470413208007813</v>
      </c>
      <c r="L13945" s="34">
        <v>26.293815612792969</v>
      </c>
      <c r="M13945" s="34">
        <v>24.748317718505859</v>
      </c>
      <c r="N13945" s="35">
        <v>0.30164745450019836</v>
      </c>
      <c r="O13945">
        <v>139</v>
      </c>
      <c r="P13945">
        <v>0</v>
      </c>
    </row>
    <row r="13946" spans="1:16" x14ac:dyDescent="0.35">
      <c r="A13946" s="5" t="s">
        <v>16890</v>
      </c>
      <c r="B13946" t="s">
        <v>7016</v>
      </c>
      <c r="C13946" t="s">
        <v>7017</v>
      </c>
      <c r="D13946" t="s">
        <v>7018</v>
      </c>
      <c r="E13946" t="s">
        <v>54</v>
      </c>
      <c r="F13946" s="11" t="s">
        <v>7019</v>
      </c>
      <c r="G13946" s="11" t="s">
        <v>7021</v>
      </c>
      <c r="H13946" t="s">
        <v>18690</v>
      </c>
      <c r="I13946" s="11" t="s">
        <v>69</v>
      </c>
      <c r="J13946">
        <v>1</v>
      </c>
      <c r="K13946" s="34">
        <v>62.333389282226563</v>
      </c>
      <c r="L13946" s="34">
        <v>23.130472183227539</v>
      </c>
      <c r="M13946" s="34">
        <v>22.191003799438477</v>
      </c>
      <c r="N13946" s="35">
        <v>0.19496980309486389</v>
      </c>
      <c r="O13946">
        <v>141</v>
      </c>
      <c r="P13946">
        <v>0</v>
      </c>
    </row>
    <row r="13947" spans="1:16" x14ac:dyDescent="0.35">
      <c r="A13947" s="5" t="s">
        <v>16891</v>
      </c>
      <c r="B13947" t="s">
        <v>7016</v>
      </c>
      <c r="C13947" t="s">
        <v>7017</v>
      </c>
      <c r="D13947" t="s">
        <v>7018</v>
      </c>
      <c r="E13947" t="s">
        <v>54</v>
      </c>
      <c r="F13947" s="11" t="s">
        <v>7019</v>
      </c>
      <c r="G13947" s="11" t="s">
        <v>7021</v>
      </c>
      <c r="H13947" t="s">
        <v>18690</v>
      </c>
      <c r="I13947" s="11" t="s">
        <v>69</v>
      </c>
      <c r="J13947">
        <v>2</v>
      </c>
      <c r="K13947" s="34">
        <v>61.507652282714844</v>
      </c>
      <c r="L13947" s="34">
        <v>20.942556381225586</v>
      </c>
      <c r="M13947" s="34">
        <v>20.151567459106445</v>
      </c>
      <c r="N13947" s="35">
        <v>0.16227242350578308</v>
      </c>
      <c r="O13947">
        <v>141</v>
      </c>
      <c r="P13947">
        <v>0</v>
      </c>
    </row>
    <row r="13948" spans="1:16" x14ac:dyDescent="0.35">
      <c r="A13948" s="5" t="s">
        <v>16892</v>
      </c>
      <c r="B13948" t="s">
        <v>7016</v>
      </c>
      <c r="C13948" t="s">
        <v>7017</v>
      </c>
      <c r="D13948" t="s">
        <v>7018</v>
      </c>
      <c r="E13948" t="s">
        <v>54</v>
      </c>
      <c r="F13948" s="11" t="s">
        <v>7019</v>
      </c>
      <c r="G13948" s="11" t="s">
        <v>7021</v>
      </c>
      <c r="H13948" t="s">
        <v>18690</v>
      </c>
      <c r="I13948" s="11" t="s">
        <v>69</v>
      </c>
      <c r="J13948">
        <v>3</v>
      </c>
      <c r="K13948" s="34">
        <v>60.981990814208984</v>
      </c>
      <c r="L13948" s="34">
        <v>18.840238571166992</v>
      </c>
      <c r="M13948" s="34">
        <v>18.138481140136719</v>
      </c>
      <c r="N13948" s="35">
        <v>0.14352129399776459</v>
      </c>
      <c r="O13948">
        <v>141</v>
      </c>
      <c r="P13948">
        <v>0</v>
      </c>
    </row>
    <row r="13949" spans="1:16" x14ac:dyDescent="0.35">
      <c r="A13949" s="5" t="s">
        <v>16893</v>
      </c>
      <c r="B13949" t="s">
        <v>7016</v>
      </c>
      <c r="C13949" t="s">
        <v>7017</v>
      </c>
      <c r="D13949" t="s">
        <v>7018</v>
      </c>
      <c r="E13949" t="s">
        <v>54</v>
      </c>
      <c r="F13949" s="11" t="s">
        <v>7019</v>
      </c>
      <c r="G13949" s="11" t="s">
        <v>7021</v>
      </c>
      <c r="H13949" t="s">
        <v>18690</v>
      </c>
      <c r="I13949" s="11" t="s">
        <v>69</v>
      </c>
      <c r="J13949">
        <v>4</v>
      </c>
      <c r="K13949" s="34">
        <v>60.128738403320313</v>
      </c>
      <c r="L13949" s="34">
        <v>17.153472900390625</v>
      </c>
      <c r="M13949" s="34">
        <v>16.495676040649414</v>
      </c>
      <c r="N13949" s="35">
        <v>0.13500559329986572</v>
      </c>
      <c r="O13949">
        <v>141</v>
      </c>
      <c r="P13949">
        <v>0</v>
      </c>
    </row>
    <row r="13950" spans="1:16" x14ac:dyDescent="0.35">
      <c r="A13950" s="5" t="s">
        <v>16894</v>
      </c>
      <c r="B13950" t="s">
        <v>7016</v>
      </c>
      <c r="C13950" t="s">
        <v>7017</v>
      </c>
      <c r="D13950" t="s">
        <v>7018</v>
      </c>
      <c r="E13950" t="s">
        <v>54</v>
      </c>
      <c r="F13950" s="11" t="s">
        <v>7019</v>
      </c>
      <c r="G13950" s="11" t="s">
        <v>7021</v>
      </c>
      <c r="H13950" t="s">
        <v>18690</v>
      </c>
      <c r="I13950" s="11" t="s">
        <v>69</v>
      </c>
      <c r="J13950">
        <v>5</v>
      </c>
      <c r="K13950" s="34">
        <v>59.507419586181641</v>
      </c>
      <c r="L13950" s="34">
        <v>24.019453048706055</v>
      </c>
      <c r="M13950" s="34">
        <v>23.057209014892578</v>
      </c>
      <c r="N13950" s="35">
        <v>0.19753271341323853</v>
      </c>
      <c r="O13950">
        <v>141</v>
      </c>
      <c r="P13950">
        <v>0</v>
      </c>
    </row>
    <row r="13951" spans="1:16" x14ac:dyDescent="0.35">
      <c r="A13951" s="5" t="s">
        <v>16895</v>
      </c>
      <c r="B13951" t="s">
        <v>7016</v>
      </c>
      <c r="C13951" t="s">
        <v>7017</v>
      </c>
      <c r="D13951" t="s">
        <v>7018</v>
      </c>
      <c r="E13951" t="s">
        <v>54</v>
      </c>
      <c r="F13951" s="11" t="s">
        <v>7019</v>
      </c>
      <c r="G13951" s="11" t="s">
        <v>7021</v>
      </c>
      <c r="H13951" t="s">
        <v>18690</v>
      </c>
      <c r="I13951" s="11" t="s">
        <v>69</v>
      </c>
      <c r="J13951">
        <v>6</v>
      </c>
      <c r="K13951" s="34">
        <v>59.132575988769531</v>
      </c>
      <c r="L13951" s="34">
        <v>40.951633453369141</v>
      </c>
      <c r="M13951" s="34">
        <v>39.385635375976563</v>
      </c>
      <c r="N13951" s="35">
        <v>0.3140067458152771</v>
      </c>
      <c r="O13951">
        <v>141</v>
      </c>
      <c r="P13951">
        <v>0</v>
      </c>
    </row>
    <row r="13952" spans="1:16" x14ac:dyDescent="0.35">
      <c r="A13952" s="5" t="s">
        <v>16896</v>
      </c>
      <c r="B13952" t="s">
        <v>7016</v>
      </c>
      <c r="C13952" t="s">
        <v>7017</v>
      </c>
      <c r="D13952" t="s">
        <v>7018</v>
      </c>
      <c r="E13952" t="s">
        <v>54</v>
      </c>
      <c r="F13952" s="11" t="s">
        <v>7019</v>
      </c>
      <c r="G13952" s="11" t="s">
        <v>7021</v>
      </c>
      <c r="H13952" t="s">
        <v>18690</v>
      </c>
      <c r="I13952" s="11" t="s">
        <v>69</v>
      </c>
      <c r="J13952">
        <v>7</v>
      </c>
      <c r="K13952" s="34">
        <v>58.712490081787109</v>
      </c>
      <c r="L13952" s="34">
        <v>87.941001892089844</v>
      </c>
      <c r="M13952" s="34">
        <v>88.478584289550781</v>
      </c>
      <c r="N13952" s="35">
        <v>0.21273984014987946</v>
      </c>
      <c r="O13952">
        <v>141</v>
      </c>
      <c r="P13952">
        <v>0</v>
      </c>
    </row>
    <row r="13953" spans="1:16" x14ac:dyDescent="0.35">
      <c r="A13953" s="5" t="s">
        <v>16897</v>
      </c>
      <c r="B13953" t="s">
        <v>7016</v>
      </c>
      <c r="C13953" t="s">
        <v>7017</v>
      </c>
      <c r="D13953" t="s">
        <v>7018</v>
      </c>
      <c r="E13953" t="s">
        <v>54</v>
      </c>
      <c r="F13953" s="11" t="s">
        <v>7019</v>
      </c>
      <c r="G13953" s="11" t="s">
        <v>7021</v>
      </c>
      <c r="H13953" t="s">
        <v>18690</v>
      </c>
      <c r="I13953" s="11" t="s">
        <v>69</v>
      </c>
      <c r="J13953">
        <v>8</v>
      </c>
      <c r="K13953" s="34">
        <v>59.286128997802734</v>
      </c>
      <c r="L13953" s="34">
        <v>204.58638000488281</v>
      </c>
      <c r="M13953" s="34">
        <v>206.02522277832031</v>
      </c>
      <c r="N13953" s="35">
        <v>0.47598975896835327</v>
      </c>
      <c r="O13953">
        <v>141</v>
      </c>
      <c r="P13953">
        <v>0</v>
      </c>
    </row>
    <row r="13954" spans="1:16" x14ac:dyDescent="0.35">
      <c r="A13954" s="5" t="s">
        <v>16898</v>
      </c>
      <c r="B13954" t="s">
        <v>7016</v>
      </c>
      <c r="C13954" t="s">
        <v>7017</v>
      </c>
      <c r="D13954" t="s">
        <v>7018</v>
      </c>
      <c r="E13954" t="s">
        <v>54</v>
      </c>
      <c r="F13954" s="11" t="s">
        <v>7019</v>
      </c>
      <c r="G13954" s="11" t="s">
        <v>7021</v>
      </c>
      <c r="H13954" t="s">
        <v>18690</v>
      </c>
      <c r="I13954" s="11" t="s">
        <v>69</v>
      </c>
      <c r="J13954">
        <v>9</v>
      </c>
      <c r="K13954" s="34">
        <v>62.049747467041016</v>
      </c>
      <c r="L13954" s="34">
        <v>390.69418334960938</v>
      </c>
      <c r="M13954" s="34">
        <v>396.584716796875</v>
      </c>
      <c r="N13954" s="35">
        <v>1.5021911859512329</v>
      </c>
      <c r="O13954">
        <v>141</v>
      </c>
      <c r="P13954">
        <v>0</v>
      </c>
    </row>
    <row r="13955" spans="1:16" x14ac:dyDescent="0.35">
      <c r="A13955" s="5" t="s">
        <v>16899</v>
      </c>
      <c r="B13955" t="s">
        <v>7016</v>
      </c>
      <c r="C13955" t="s">
        <v>7017</v>
      </c>
      <c r="D13955" t="s">
        <v>7018</v>
      </c>
      <c r="E13955" t="s">
        <v>54</v>
      </c>
      <c r="F13955" s="11" t="s">
        <v>7019</v>
      </c>
      <c r="G13955" s="11" t="s">
        <v>7021</v>
      </c>
      <c r="H13955" t="s">
        <v>18690</v>
      </c>
      <c r="I13955" s="11" t="s">
        <v>69</v>
      </c>
      <c r="J13955">
        <v>10</v>
      </c>
      <c r="K13955" s="34">
        <v>68.181251525878906</v>
      </c>
      <c r="L13955" s="34">
        <v>521.37615966796875</v>
      </c>
      <c r="M13955" s="34">
        <v>529.6324462890625</v>
      </c>
      <c r="N13955" s="35">
        <v>2.4458110332489014</v>
      </c>
      <c r="O13955">
        <v>141</v>
      </c>
      <c r="P13955">
        <v>0</v>
      </c>
    </row>
    <row r="13956" spans="1:16" x14ac:dyDescent="0.35">
      <c r="A13956" s="5" t="s">
        <v>16900</v>
      </c>
      <c r="B13956" t="s">
        <v>7016</v>
      </c>
      <c r="C13956" t="s">
        <v>7017</v>
      </c>
      <c r="D13956" t="s">
        <v>7018</v>
      </c>
      <c r="E13956" t="s">
        <v>54</v>
      </c>
      <c r="F13956" s="11" t="s">
        <v>7019</v>
      </c>
      <c r="G13956" s="11" t="s">
        <v>7021</v>
      </c>
      <c r="H13956" t="s">
        <v>18690</v>
      </c>
      <c r="I13956" s="11" t="s">
        <v>69</v>
      </c>
      <c r="J13956">
        <v>11</v>
      </c>
      <c r="K13956" s="34">
        <v>74.165191650390625</v>
      </c>
      <c r="L13956" s="34">
        <v>513.9207763671875</v>
      </c>
      <c r="M13956" s="34">
        <v>520.89959716796875</v>
      </c>
      <c r="N13956" s="35">
        <v>2.8626227378845215</v>
      </c>
      <c r="O13956">
        <v>141</v>
      </c>
      <c r="P13956">
        <v>0</v>
      </c>
    </row>
    <row r="13957" spans="1:16" x14ac:dyDescent="0.35">
      <c r="A13957" s="5" t="s">
        <v>16901</v>
      </c>
      <c r="B13957" t="s">
        <v>7016</v>
      </c>
      <c r="C13957" t="s">
        <v>7017</v>
      </c>
      <c r="D13957" t="s">
        <v>7018</v>
      </c>
      <c r="E13957" t="s">
        <v>54</v>
      </c>
      <c r="F13957" s="11" t="s">
        <v>7019</v>
      </c>
      <c r="G13957" s="11" t="s">
        <v>7021</v>
      </c>
      <c r="H13957" t="s">
        <v>18690</v>
      </c>
      <c r="I13957" s="11" t="s">
        <v>69</v>
      </c>
      <c r="J13957">
        <v>12</v>
      </c>
      <c r="K13957" s="34">
        <v>76.60906982421875</v>
      </c>
      <c r="L13957" s="34">
        <v>447.31158447265625</v>
      </c>
      <c r="M13957" s="34">
        <v>450.98516845703125</v>
      </c>
      <c r="N13957" s="35">
        <v>2.7793245315551758</v>
      </c>
      <c r="O13957">
        <v>141</v>
      </c>
      <c r="P13957">
        <v>0</v>
      </c>
    </row>
    <row r="13958" spans="1:16" x14ac:dyDescent="0.35">
      <c r="A13958" s="5" t="s">
        <v>16902</v>
      </c>
      <c r="B13958" t="s">
        <v>7016</v>
      </c>
      <c r="C13958" t="s">
        <v>7017</v>
      </c>
      <c r="D13958" t="s">
        <v>7018</v>
      </c>
      <c r="E13958" t="s">
        <v>54</v>
      </c>
      <c r="F13958" s="11" t="s">
        <v>7019</v>
      </c>
      <c r="G13958" s="11" t="s">
        <v>7021</v>
      </c>
      <c r="H13958" t="s">
        <v>18690</v>
      </c>
      <c r="I13958" s="11" t="s">
        <v>69</v>
      </c>
      <c r="J13958">
        <v>13</v>
      </c>
      <c r="K13958" s="34">
        <v>78.049545288085938</v>
      </c>
      <c r="L13958" s="34">
        <v>370.318115234375</v>
      </c>
      <c r="M13958" s="34">
        <v>374.72463989257813</v>
      </c>
      <c r="N13958" s="35">
        <v>1.993381142616272</v>
      </c>
      <c r="O13958">
        <v>141</v>
      </c>
      <c r="P13958">
        <v>0</v>
      </c>
    </row>
    <row r="13959" spans="1:16" x14ac:dyDescent="0.35">
      <c r="A13959" s="5" t="s">
        <v>16903</v>
      </c>
      <c r="B13959" t="s">
        <v>7016</v>
      </c>
      <c r="C13959" t="s">
        <v>7017</v>
      </c>
      <c r="D13959" t="s">
        <v>7018</v>
      </c>
      <c r="E13959" t="s">
        <v>54</v>
      </c>
      <c r="F13959" s="11" t="s">
        <v>7019</v>
      </c>
      <c r="G13959" s="11" t="s">
        <v>7021</v>
      </c>
      <c r="H13959" t="s">
        <v>18690</v>
      </c>
      <c r="I13959" s="11" t="s">
        <v>69</v>
      </c>
      <c r="J13959">
        <v>14</v>
      </c>
      <c r="K13959" s="34">
        <v>78.637359619140625</v>
      </c>
      <c r="L13959" s="34">
        <v>337.6463623046875</v>
      </c>
      <c r="M13959" s="34">
        <v>337.21292114257813</v>
      </c>
      <c r="N13959" s="35">
        <v>1.2583565711975098</v>
      </c>
      <c r="O13959">
        <v>141</v>
      </c>
      <c r="P13959">
        <v>0</v>
      </c>
    </row>
    <row r="13960" spans="1:16" x14ac:dyDescent="0.35">
      <c r="A13960" s="5" t="s">
        <v>16904</v>
      </c>
      <c r="B13960" t="s">
        <v>7016</v>
      </c>
      <c r="C13960" t="s">
        <v>7017</v>
      </c>
      <c r="D13960" t="s">
        <v>7018</v>
      </c>
      <c r="E13960" t="s">
        <v>54</v>
      </c>
      <c r="F13960" s="11" t="s">
        <v>7019</v>
      </c>
      <c r="G13960" s="11" t="s">
        <v>7021</v>
      </c>
      <c r="H13960" t="s">
        <v>18690</v>
      </c>
      <c r="I13960" s="11" t="s">
        <v>69</v>
      </c>
      <c r="J13960">
        <v>15</v>
      </c>
      <c r="K13960" s="34">
        <v>78.021492004394531</v>
      </c>
      <c r="L13960" s="34">
        <v>297.78427124023438</v>
      </c>
      <c r="M13960" s="34">
        <v>296.43743896484375</v>
      </c>
      <c r="N13960" s="35">
        <v>1.0483126640319824</v>
      </c>
      <c r="O13960">
        <v>141</v>
      </c>
      <c r="P13960">
        <v>0</v>
      </c>
    </row>
    <row r="13961" spans="1:16" x14ac:dyDescent="0.35">
      <c r="A13961" s="5" t="s">
        <v>16905</v>
      </c>
      <c r="B13961" t="s">
        <v>7016</v>
      </c>
      <c r="C13961" t="s">
        <v>7017</v>
      </c>
      <c r="D13961" t="s">
        <v>7018</v>
      </c>
      <c r="E13961" t="s">
        <v>54</v>
      </c>
      <c r="F13961" s="11" t="s">
        <v>7019</v>
      </c>
      <c r="G13961" s="11" t="s">
        <v>7021</v>
      </c>
      <c r="H13961" t="s">
        <v>18690</v>
      </c>
      <c r="I13961" s="11" t="s">
        <v>69</v>
      </c>
      <c r="J13961">
        <v>16</v>
      </c>
      <c r="K13961" s="34">
        <v>77.356430053710938</v>
      </c>
      <c r="L13961" s="34">
        <v>231.37431335449219</v>
      </c>
      <c r="M13961" s="34">
        <v>228.169189453125</v>
      </c>
      <c r="N13961" s="35">
        <v>0.89949917793273926</v>
      </c>
      <c r="O13961">
        <v>141</v>
      </c>
      <c r="P13961">
        <v>0</v>
      </c>
    </row>
    <row r="13962" spans="1:16" x14ac:dyDescent="0.35">
      <c r="A13962" s="5" t="s">
        <v>16906</v>
      </c>
      <c r="B13962" t="s">
        <v>7016</v>
      </c>
      <c r="C13962" t="s">
        <v>7017</v>
      </c>
      <c r="D13962" t="s">
        <v>7018</v>
      </c>
      <c r="E13962" t="s">
        <v>54</v>
      </c>
      <c r="F13962" s="11" t="s">
        <v>7019</v>
      </c>
      <c r="G13962" s="11" t="s">
        <v>7021</v>
      </c>
      <c r="H13962" t="s">
        <v>18690</v>
      </c>
      <c r="I13962" s="11" t="s">
        <v>69</v>
      </c>
      <c r="J13962">
        <v>17</v>
      </c>
      <c r="K13962" s="34">
        <v>76.929359436035156</v>
      </c>
      <c r="L13962" s="34">
        <v>147.13232421875</v>
      </c>
      <c r="M13962" s="34">
        <v>146.45681762695313</v>
      </c>
      <c r="N13962" s="35">
        <v>2.5547735691070557</v>
      </c>
      <c r="O13962">
        <v>141</v>
      </c>
      <c r="P13962">
        <v>0</v>
      </c>
    </row>
    <row r="13963" spans="1:16" x14ac:dyDescent="0.35">
      <c r="A13963" s="5" t="s">
        <v>16907</v>
      </c>
      <c r="B13963" t="s">
        <v>7016</v>
      </c>
      <c r="C13963" t="s">
        <v>7017</v>
      </c>
      <c r="D13963" t="s">
        <v>7018</v>
      </c>
      <c r="E13963" t="s">
        <v>54</v>
      </c>
      <c r="F13963" s="11" t="s">
        <v>7019</v>
      </c>
      <c r="G13963" s="11" t="s">
        <v>7021</v>
      </c>
      <c r="H13963" t="s">
        <v>18690</v>
      </c>
      <c r="I13963" s="11" t="s">
        <v>69</v>
      </c>
      <c r="J13963">
        <v>18</v>
      </c>
      <c r="K13963" s="34">
        <v>74.703147888183594</v>
      </c>
      <c r="L13963" s="34">
        <v>85.929397583007813</v>
      </c>
      <c r="M13963" s="34">
        <v>79.341148376464844</v>
      </c>
      <c r="N13963" s="35">
        <v>2.0949177742004395</v>
      </c>
      <c r="O13963">
        <v>141</v>
      </c>
      <c r="P13963">
        <v>0</v>
      </c>
    </row>
    <row r="13964" spans="1:16" x14ac:dyDescent="0.35">
      <c r="A13964" s="5" t="s">
        <v>16908</v>
      </c>
      <c r="B13964" t="s">
        <v>7016</v>
      </c>
      <c r="C13964" t="s">
        <v>7017</v>
      </c>
      <c r="D13964" t="s">
        <v>7018</v>
      </c>
      <c r="E13964" t="s">
        <v>54</v>
      </c>
      <c r="F13964" s="11" t="s">
        <v>7019</v>
      </c>
      <c r="G13964" s="11" t="s">
        <v>7021</v>
      </c>
      <c r="H13964" t="s">
        <v>18690</v>
      </c>
      <c r="I13964" s="11" t="s">
        <v>69</v>
      </c>
      <c r="J13964">
        <v>19</v>
      </c>
      <c r="K13964" s="34">
        <v>70.812278747558594</v>
      </c>
      <c r="L13964" s="34">
        <v>53.015583038330078</v>
      </c>
      <c r="M13964" s="34">
        <v>48.199535369873047</v>
      </c>
      <c r="N13964" s="35">
        <v>1.5215007066726685</v>
      </c>
      <c r="O13964">
        <v>141</v>
      </c>
      <c r="P13964">
        <v>0</v>
      </c>
    </row>
    <row r="13965" spans="1:16" x14ac:dyDescent="0.35">
      <c r="A13965" s="5" t="s">
        <v>16909</v>
      </c>
      <c r="B13965" t="s">
        <v>7016</v>
      </c>
      <c r="C13965" t="s">
        <v>7017</v>
      </c>
      <c r="D13965" t="s">
        <v>7018</v>
      </c>
      <c r="E13965" t="s">
        <v>54</v>
      </c>
      <c r="F13965" s="11" t="s">
        <v>7019</v>
      </c>
      <c r="G13965" s="11" t="s">
        <v>7021</v>
      </c>
      <c r="H13965" t="s">
        <v>18690</v>
      </c>
      <c r="I13965" s="11" t="s">
        <v>69</v>
      </c>
      <c r="J13965">
        <v>20</v>
      </c>
      <c r="K13965" s="34">
        <v>67.550331115722656</v>
      </c>
      <c r="L13965" s="34">
        <v>46.313549041748047</v>
      </c>
      <c r="M13965" s="34">
        <v>41.787708282470703</v>
      </c>
      <c r="N13965" s="35">
        <v>1.5563894510269165</v>
      </c>
      <c r="O13965">
        <v>141</v>
      </c>
      <c r="P13965">
        <v>0</v>
      </c>
    </row>
    <row r="13966" spans="1:16" x14ac:dyDescent="0.35">
      <c r="A13966" s="5" t="s">
        <v>16910</v>
      </c>
      <c r="B13966" t="s">
        <v>7016</v>
      </c>
      <c r="C13966" t="s">
        <v>7017</v>
      </c>
      <c r="D13966" t="s">
        <v>7018</v>
      </c>
      <c r="E13966" t="s">
        <v>54</v>
      </c>
      <c r="F13966" s="11" t="s">
        <v>7019</v>
      </c>
      <c r="G13966" s="11" t="s">
        <v>7021</v>
      </c>
      <c r="H13966" t="s">
        <v>18690</v>
      </c>
      <c r="I13966" s="11" t="s">
        <v>69</v>
      </c>
      <c r="J13966">
        <v>21</v>
      </c>
      <c r="K13966" s="34">
        <v>66.02886962890625</v>
      </c>
      <c r="L13966" s="34">
        <v>40.802059173583984</v>
      </c>
      <c r="M13966" s="34">
        <v>40.5830078125</v>
      </c>
      <c r="N13966" s="35">
        <v>1.035038948059082</v>
      </c>
      <c r="O13966">
        <v>141</v>
      </c>
      <c r="P13966">
        <v>0</v>
      </c>
    </row>
    <row r="13967" spans="1:16" x14ac:dyDescent="0.35">
      <c r="A13967" s="5" t="s">
        <v>16911</v>
      </c>
      <c r="B13967" t="s">
        <v>7016</v>
      </c>
      <c r="C13967" t="s">
        <v>7017</v>
      </c>
      <c r="D13967" t="s">
        <v>7018</v>
      </c>
      <c r="E13967" t="s">
        <v>54</v>
      </c>
      <c r="F13967" s="11" t="s">
        <v>7019</v>
      </c>
      <c r="G13967" s="11" t="s">
        <v>7021</v>
      </c>
      <c r="H13967" t="s">
        <v>18690</v>
      </c>
      <c r="I13967" s="11" t="s">
        <v>69</v>
      </c>
      <c r="J13967">
        <v>22</v>
      </c>
      <c r="K13967" s="34">
        <v>64.590011596679688</v>
      </c>
      <c r="L13967" s="34">
        <v>35.494422912597656</v>
      </c>
      <c r="M13967" s="34">
        <v>32.804817199707031</v>
      </c>
      <c r="N13967" s="35">
        <v>1.0040684938430786</v>
      </c>
      <c r="O13967">
        <v>141</v>
      </c>
      <c r="P13967">
        <v>0</v>
      </c>
    </row>
    <row r="13968" spans="1:16" x14ac:dyDescent="0.35">
      <c r="A13968" s="5" t="s">
        <v>16912</v>
      </c>
      <c r="B13968" t="s">
        <v>7016</v>
      </c>
      <c r="C13968" t="s">
        <v>7017</v>
      </c>
      <c r="D13968" t="s">
        <v>7018</v>
      </c>
      <c r="E13968" t="s">
        <v>54</v>
      </c>
      <c r="F13968" s="11" t="s">
        <v>7019</v>
      </c>
      <c r="G13968" s="11" t="s">
        <v>7021</v>
      </c>
      <c r="H13968" t="s">
        <v>18690</v>
      </c>
      <c r="I13968" s="11" t="s">
        <v>69</v>
      </c>
      <c r="J13968">
        <v>23</v>
      </c>
      <c r="K13968" s="34">
        <v>63.437484741210938</v>
      </c>
      <c r="L13968" s="34">
        <v>29.612936019897461</v>
      </c>
      <c r="M13968" s="34">
        <v>29.726144790649414</v>
      </c>
      <c r="N13968" s="35">
        <v>0.10870020091533661</v>
      </c>
      <c r="O13968">
        <v>141</v>
      </c>
      <c r="P13968">
        <v>0</v>
      </c>
    </row>
    <row r="13969" spans="1:16" x14ac:dyDescent="0.35">
      <c r="A13969" s="5" t="s">
        <v>16913</v>
      </c>
      <c r="B13969" t="s">
        <v>7016</v>
      </c>
      <c r="C13969" t="s">
        <v>7017</v>
      </c>
      <c r="D13969" t="s">
        <v>7018</v>
      </c>
      <c r="E13969" t="s">
        <v>54</v>
      </c>
      <c r="F13969" s="11" t="s">
        <v>7019</v>
      </c>
      <c r="G13969" s="11" t="s">
        <v>7021</v>
      </c>
      <c r="H13969" t="s">
        <v>18690</v>
      </c>
      <c r="I13969" s="11" t="s">
        <v>69</v>
      </c>
      <c r="J13969">
        <v>24</v>
      </c>
      <c r="K13969" s="34">
        <v>62.807807922363281</v>
      </c>
      <c r="L13969" s="34">
        <v>24.400045394897461</v>
      </c>
      <c r="M13969" s="34">
        <v>24.688041687011719</v>
      </c>
      <c r="N13969" s="35">
        <v>9.950854629278183E-2</v>
      </c>
      <c r="O13969">
        <v>141</v>
      </c>
      <c r="P13969">
        <v>0</v>
      </c>
    </row>
    <row r="13970" spans="1:16" x14ac:dyDescent="0.35">
      <c r="A13970" s="5" t="s">
        <v>16914</v>
      </c>
      <c r="B13970" t="s">
        <v>7016</v>
      </c>
      <c r="C13970" t="s">
        <v>7017</v>
      </c>
      <c r="D13970" t="s">
        <v>7018</v>
      </c>
      <c r="E13970" t="s">
        <v>54</v>
      </c>
      <c r="F13970" s="11" t="s">
        <v>7019</v>
      </c>
      <c r="G13970" s="11" t="s">
        <v>7021</v>
      </c>
      <c r="H13970" t="s">
        <v>18690</v>
      </c>
      <c r="I13970" s="11" t="s">
        <v>70</v>
      </c>
      <c r="J13970">
        <v>1</v>
      </c>
      <c r="K13970" s="34">
        <v>51.313339233398438</v>
      </c>
      <c r="L13970" s="34">
        <v>20.133255004882813</v>
      </c>
      <c r="M13970" s="34">
        <v>20.594032287597656</v>
      </c>
      <c r="N13970" s="35">
        <v>9.6189118921756744E-2</v>
      </c>
      <c r="O13970">
        <v>141</v>
      </c>
      <c r="P13970">
        <v>0</v>
      </c>
    </row>
    <row r="13971" spans="1:16" x14ac:dyDescent="0.35">
      <c r="A13971" s="5" t="s">
        <v>16915</v>
      </c>
      <c r="B13971" t="s">
        <v>7016</v>
      </c>
      <c r="C13971" t="s">
        <v>7017</v>
      </c>
      <c r="D13971" t="s">
        <v>7018</v>
      </c>
      <c r="E13971" t="s">
        <v>54</v>
      </c>
      <c r="F13971" s="11" t="s">
        <v>7019</v>
      </c>
      <c r="G13971" s="11" t="s">
        <v>7021</v>
      </c>
      <c r="H13971" t="s">
        <v>18690</v>
      </c>
      <c r="I13971" s="11" t="s">
        <v>70</v>
      </c>
      <c r="J13971">
        <v>2</v>
      </c>
      <c r="K13971" s="34">
        <v>50.454746246337891</v>
      </c>
      <c r="L13971" s="34">
        <v>18.27686882019043</v>
      </c>
      <c r="M13971" s="34">
        <v>18.724651336669922</v>
      </c>
      <c r="N13971" s="35">
        <v>9.06490758061409E-2</v>
      </c>
      <c r="O13971">
        <v>141</v>
      </c>
      <c r="P13971">
        <v>0</v>
      </c>
    </row>
    <row r="13972" spans="1:16" x14ac:dyDescent="0.35">
      <c r="A13972" s="5" t="s">
        <v>16916</v>
      </c>
      <c r="B13972" t="s">
        <v>7016</v>
      </c>
      <c r="C13972" t="s">
        <v>7017</v>
      </c>
      <c r="D13972" t="s">
        <v>7018</v>
      </c>
      <c r="E13972" t="s">
        <v>54</v>
      </c>
      <c r="F13972" s="11" t="s">
        <v>7019</v>
      </c>
      <c r="G13972" s="11" t="s">
        <v>7021</v>
      </c>
      <c r="H13972" t="s">
        <v>18690</v>
      </c>
      <c r="I13972" s="11" t="s">
        <v>70</v>
      </c>
      <c r="J13972">
        <v>3</v>
      </c>
      <c r="K13972" s="34">
        <v>49.886589050292969</v>
      </c>
      <c r="L13972" s="34">
        <v>16.340417861938477</v>
      </c>
      <c r="M13972" s="34">
        <v>16.758951187133789</v>
      </c>
      <c r="N13972" s="35">
        <v>8.5205934941768646E-2</v>
      </c>
      <c r="O13972">
        <v>141</v>
      </c>
      <c r="P13972">
        <v>0</v>
      </c>
    </row>
    <row r="13973" spans="1:16" x14ac:dyDescent="0.35">
      <c r="A13973" s="5" t="s">
        <v>16917</v>
      </c>
      <c r="B13973" t="s">
        <v>7016</v>
      </c>
      <c r="C13973" t="s">
        <v>7017</v>
      </c>
      <c r="D13973" t="s">
        <v>7018</v>
      </c>
      <c r="E13973" t="s">
        <v>54</v>
      </c>
      <c r="F13973" s="11" t="s">
        <v>7019</v>
      </c>
      <c r="G13973" s="11" t="s">
        <v>7021</v>
      </c>
      <c r="H13973" t="s">
        <v>18690</v>
      </c>
      <c r="I13973" s="11" t="s">
        <v>70</v>
      </c>
      <c r="J13973">
        <v>4</v>
      </c>
      <c r="K13973" s="34">
        <v>49.13189697265625</v>
      </c>
      <c r="L13973" s="34">
        <v>14.728095054626465</v>
      </c>
      <c r="M13973" s="34">
        <v>15.122335433959961</v>
      </c>
      <c r="N13973" s="35">
        <v>8.0574646592140198E-2</v>
      </c>
      <c r="O13973">
        <v>141</v>
      </c>
      <c r="P13973">
        <v>0</v>
      </c>
    </row>
    <row r="13974" spans="1:16" x14ac:dyDescent="0.35">
      <c r="A13974" s="5" t="s">
        <v>16918</v>
      </c>
      <c r="B13974" t="s">
        <v>7016</v>
      </c>
      <c r="C13974" t="s">
        <v>7017</v>
      </c>
      <c r="D13974" t="s">
        <v>7018</v>
      </c>
      <c r="E13974" t="s">
        <v>54</v>
      </c>
      <c r="F13974" s="11" t="s">
        <v>7019</v>
      </c>
      <c r="G13974" s="11" t="s">
        <v>7021</v>
      </c>
      <c r="H13974" t="s">
        <v>18690</v>
      </c>
      <c r="I13974" s="11" t="s">
        <v>70</v>
      </c>
      <c r="J13974">
        <v>5</v>
      </c>
      <c r="K13974" s="34">
        <v>48.764110565185547</v>
      </c>
      <c r="L13974" s="34">
        <v>20.530096054077148</v>
      </c>
      <c r="M13974" s="34">
        <v>21.061580657958984</v>
      </c>
      <c r="N13974" s="35">
        <v>0.10792774707078934</v>
      </c>
      <c r="O13974">
        <v>141</v>
      </c>
      <c r="P13974">
        <v>0</v>
      </c>
    </row>
    <row r="13975" spans="1:16" x14ac:dyDescent="0.35">
      <c r="A13975" s="5" t="s">
        <v>16919</v>
      </c>
      <c r="B13975" t="s">
        <v>7016</v>
      </c>
      <c r="C13975" t="s">
        <v>7017</v>
      </c>
      <c r="D13975" t="s">
        <v>7018</v>
      </c>
      <c r="E13975" t="s">
        <v>54</v>
      </c>
      <c r="F13975" s="11" t="s">
        <v>7019</v>
      </c>
      <c r="G13975" s="11" t="s">
        <v>7021</v>
      </c>
      <c r="H13975" t="s">
        <v>18690</v>
      </c>
      <c r="I13975" s="11" t="s">
        <v>70</v>
      </c>
      <c r="J13975">
        <v>6</v>
      </c>
      <c r="K13975" s="34">
        <v>48.891181945800781</v>
      </c>
      <c r="L13975" s="34">
        <v>35.612186431884766</v>
      </c>
      <c r="M13975" s="34">
        <v>36.232669830322266</v>
      </c>
      <c r="N13975" s="35">
        <v>0.12635122239589691</v>
      </c>
      <c r="O13975">
        <v>141</v>
      </c>
      <c r="P13975">
        <v>0</v>
      </c>
    </row>
    <row r="13976" spans="1:16" x14ac:dyDescent="0.35">
      <c r="A13976" s="5" t="s">
        <v>16920</v>
      </c>
      <c r="B13976" t="s">
        <v>7016</v>
      </c>
      <c r="C13976" t="s">
        <v>7017</v>
      </c>
      <c r="D13976" t="s">
        <v>7018</v>
      </c>
      <c r="E13976" t="s">
        <v>54</v>
      </c>
      <c r="F13976" s="11" t="s">
        <v>7019</v>
      </c>
      <c r="G13976" s="11" t="s">
        <v>7021</v>
      </c>
      <c r="H13976" t="s">
        <v>18690</v>
      </c>
      <c r="I13976" s="11" t="s">
        <v>70</v>
      </c>
      <c r="J13976">
        <v>7</v>
      </c>
      <c r="K13976" s="34">
        <v>51.153633117675781</v>
      </c>
      <c r="L13976" s="34">
        <v>80.114402770996094</v>
      </c>
      <c r="M13976" s="34">
        <v>81.892890930175781</v>
      </c>
      <c r="N13976" s="35">
        <v>0.36224853992462158</v>
      </c>
      <c r="O13976">
        <v>141</v>
      </c>
      <c r="P13976">
        <v>0</v>
      </c>
    </row>
    <row r="13977" spans="1:16" x14ac:dyDescent="0.35">
      <c r="A13977" s="5" t="s">
        <v>16921</v>
      </c>
      <c r="B13977" t="s">
        <v>7016</v>
      </c>
      <c r="C13977" t="s">
        <v>7017</v>
      </c>
      <c r="D13977" t="s">
        <v>7018</v>
      </c>
      <c r="E13977" t="s">
        <v>54</v>
      </c>
      <c r="F13977" s="11" t="s">
        <v>7019</v>
      </c>
      <c r="G13977" s="11" t="s">
        <v>7021</v>
      </c>
      <c r="H13977" t="s">
        <v>18690</v>
      </c>
      <c r="I13977" s="11" t="s">
        <v>70</v>
      </c>
      <c r="J13977">
        <v>8</v>
      </c>
      <c r="K13977" s="34">
        <v>57.756969451904297</v>
      </c>
      <c r="L13977" s="34">
        <v>185.74589538574219</v>
      </c>
      <c r="M13977" s="34">
        <v>191.20755004882813</v>
      </c>
      <c r="N13977" s="35">
        <v>1.1552588939666748</v>
      </c>
      <c r="O13977">
        <v>141</v>
      </c>
      <c r="P13977">
        <v>0</v>
      </c>
    </row>
    <row r="13978" spans="1:16" x14ac:dyDescent="0.35">
      <c r="A13978" s="5" t="s">
        <v>16922</v>
      </c>
      <c r="B13978" t="s">
        <v>7016</v>
      </c>
      <c r="C13978" t="s">
        <v>7017</v>
      </c>
      <c r="D13978" t="s">
        <v>7018</v>
      </c>
      <c r="E13978" t="s">
        <v>54</v>
      </c>
      <c r="F13978" s="11" t="s">
        <v>7019</v>
      </c>
      <c r="G13978" s="11" t="s">
        <v>7021</v>
      </c>
      <c r="H13978" t="s">
        <v>18690</v>
      </c>
      <c r="I13978" s="11" t="s">
        <v>70</v>
      </c>
      <c r="J13978">
        <v>9</v>
      </c>
      <c r="K13978" s="34">
        <v>62.778076171875</v>
      </c>
      <c r="L13978" s="34">
        <v>353.9185791015625</v>
      </c>
      <c r="M13978" s="34">
        <v>371.22268676757813</v>
      </c>
      <c r="N13978" s="35">
        <v>3.8576858043670654</v>
      </c>
      <c r="O13978">
        <v>141</v>
      </c>
      <c r="P13978">
        <v>0</v>
      </c>
    </row>
    <row r="13979" spans="1:16" x14ac:dyDescent="0.35">
      <c r="A13979" s="5" t="s">
        <v>16923</v>
      </c>
      <c r="B13979" t="s">
        <v>7016</v>
      </c>
      <c r="C13979" t="s">
        <v>7017</v>
      </c>
      <c r="D13979" t="s">
        <v>7018</v>
      </c>
      <c r="E13979" t="s">
        <v>54</v>
      </c>
      <c r="F13979" s="11" t="s">
        <v>7019</v>
      </c>
      <c r="G13979" s="11" t="s">
        <v>7021</v>
      </c>
      <c r="H13979" t="s">
        <v>18690</v>
      </c>
      <c r="I13979" s="11" t="s">
        <v>70</v>
      </c>
      <c r="J13979">
        <v>10</v>
      </c>
      <c r="K13979" s="34">
        <v>66.800186157226563</v>
      </c>
      <c r="L13979" s="34">
        <v>474.86929321289063</v>
      </c>
      <c r="M13979" s="34">
        <v>498.85171508789063</v>
      </c>
      <c r="N13979" s="35">
        <v>5.293215274810791</v>
      </c>
      <c r="O13979">
        <v>141</v>
      </c>
      <c r="P13979">
        <v>0</v>
      </c>
    </row>
    <row r="13980" spans="1:16" x14ac:dyDescent="0.35">
      <c r="A13980" s="5" t="s">
        <v>16924</v>
      </c>
      <c r="B13980" t="s">
        <v>7016</v>
      </c>
      <c r="C13980" t="s">
        <v>7017</v>
      </c>
      <c r="D13980" t="s">
        <v>7018</v>
      </c>
      <c r="E13980" t="s">
        <v>54</v>
      </c>
      <c r="F13980" s="11" t="s">
        <v>7019</v>
      </c>
      <c r="G13980" s="11" t="s">
        <v>7021</v>
      </c>
      <c r="H13980" t="s">
        <v>18690</v>
      </c>
      <c r="I13980" s="11" t="s">
        <v>70</v>
      </c>
      <c r="J13980">
        <v>11</v>
      </c>
      <c r="K13980" s="34">
        <v>68.287498474121094</v>
      </c>
      <c r="L13980" s="34">
        <v>472.92291259765625</v>
      </c>
      <c r="M13980" s="34">
        <v>496.76416015625</v>
      </c>
      <c r="N13980" s="35">
        <v>5.2329144477844238</v>
      </c>
      <c r="O13980">
        <v>141</v>
      </c>
      <c r="P13980">
        <v>0</v>
      </c>
    </row>
    <row r="13981" spans="1:16" x14ac:dyDescent="0.35">
      <c r="A13981" s="5" t="s">
        <v>16925</v>
      </c>
      <c r="B13981" t="s">
        <v>7016</v>
      </c>
      <c r="C13981" t="s">
        <v>7017</v>
      </c>
      <c r="D13981" t="s">
        <v>7018</v>
      </c>
      <c r="E13981" t="s">
        <v>54</v>
      </c>
      <c r="F13981" s="11" t="s">
        <v>7019</v>
      </c>
      <c r="G13981" s="11" t="s">
        <v>7021</v>
      </c>
      <c r="H13981" t="s">
        <v>18690</v>
      </c>
      <c r="I13981" s="11" t="s">
        <v>70</v>
      </c>
      <c r="J13981">
        <v>12</v>
      </c>
      <c r="K13981" s="34">
        <v>68.913726806640625</v>
      </c>
      <c r="L13981" s="34">
        <v>411.50173950195313</v>
      </c>
      <c r="M13981" s="34">
        <v>432.25271606445313</v>
      </c>
      <c r="N13981" s="35">
        <v>4.5052733421325684</v>
      </c>
      <c r="O13981">
        <v>141</v>
      </c>
      <c r="P13981">
        <v>0</v>
      </c>
    </row>
    <row r="13982" spans="1:16" x14ac:dyDescent="0.35">
      <c r="A13982" s="5" t="s">
        <v>16926</v>
      </c>
      <c r="B13982" t="s">
        <v>7016</v>
      </c>
      <c r="C13982" t="s">
        <v>7017</v>
      </c>
      <c r="D13982" t="s">
        <v>7018</v>
      </c>
      <c r="E13982" t="s">
        <v>54</v>
      </c>
      <c r="F13982" s="11" t="s">
        <v>7019</v>
      </c>
      <c r="G13982" s="11" t="s">
        <v>7021</v>
      </c>
      <c r="H13982" t="s">
        <v>18690</v>
      </c>
      <c r="I13982" s="11" t="s">
        <v>70</v>
      </c>
      <c r="J13982">
        <v>13</v>
      </c>
      <c r="K13982" s="34">
        <v>68.938934326171875</v>
      </c>
      <c r="L13982" s="34">
        <v>339.7529296875</v>
      </c>
      <c r="M13982" s="34">
        <v>356.98016357421875</v>
      </c>
      <c r="N13982" s="35">
        <v>3.7290825843811035</v>
      </c>
      <c r="O13982">
        <v>141</v>
      </c>
      <c r="P13982">
        <v>0</v>
      </c>
    </row>
    <row r="13983" spans="1:16" x14ac:dyDescent="0.35">
      <c r="A13983" s="5" t="s">
        <v>16927</v>
      </c>
      <c r="B13983" t="s">
        <v>7016</v>
      </c>
      <c r="C13983" t="s">
        <v>7017</v>
      </c>
      <c r="D13983" t="s">
        <v>7018</v>
      </c>
      <c r="E13983" t="s">
        <v>54</v>
      </c>
      <c r="F13983" s="11" t="s">
        <v>7019</v>
      </c>
      <c r="G13983" s="11" t="s">
        <v>7021</v>
      </c>
      <c r="H13983" t="s">
        <v>18690</v>
      </c>
      <c r="I13983" s="11" t="s">
        <v>70</v>
      </c>
      <c r="J13983">
        <v>14</v>
      </c>
      <c r="K13983" s="34">
        <v>67.625335693359375</v>
      </c>
      <c r="L13983" s="34">
        <v>310.66201782226563</v>
      </c>
      <c r="M13983" s="34">
        <v>326.27279663085938</v>
      </c>
      <c r="N13983" s="35">
        <v>3.395566463470459</v>
      </c>
      <c r="O13983">
        <v>141</v>
      </c>
      <c r="P13983">
        <v>0</v>
      </c>
    </row>
    <row r="13984" spans="1:16" x14ac:dyDescent="0.35">
      <c r="A13984" s="5" t="s">
        <v>16928</v>
      </c>
      <c r="B13984" t="s">
        <v>7016</v>
      </c>
      <c r="C13984" t="s">
        <v>7017</v>
      </c>
      <c r="D13984" t="s">
        <v>7018</v>
      </c>
      <c r="E13984" t="s">
        <v>54</v>
      </c>
      <c r="F13984" s="11" t="s">
        <v>7019</v>
      </c>
      <c r="G13984" s="11" t="s">
        <v>7021</v>
      </c>
      <c r="H13984" t="s">
        <v>18690</v>
      </c>
      <c r="I13984" s="11" t="s">
        <v>70</v>
      </c>
      <c r="J13984">
        <v>15</v>
      </c>
      <c r="K13984" s="34">
        <v>66.519699096679688</v>
      </c>
      <c r="L13984" s="34">
        <v>274.71682739257813</v>
      </c>
      <c r="M13984" s="34">
        <v>287.1995849609375</v>
      </c>
      <c r="N13984" s="35">
        <v>2.7561113834381104</v>
      </c>
      <c r="O13984">
        <v>141</v>
      </c>
      <c r="P13984">
        <v>0</v>
      </c>
    </row>
    <row r="13985" spans="1:16" x14ac:dyDescent="0.35">
      <c r="A13985" s="5" t="s">
        <v>16929</v>
      </c>
      <c r="B13985" t="s">
        <v>7016</v>
      </c>
      <c r="C13985" t="s">
        <v>7017</v>
      </c>
      <c r="D13985" t="s">
        <v>7018</v>
      </c>
      <c r="E13985" t="s">
        <v>54</v>
      </c>
      <c r="F13985" s="11" t="s">
        <v>7019</v>
      </c>
      <c r="G13985" s="11" t="s">
        <v>7021</v>
      </c>
      <c r="H13985" t="s">
        <v>18690</v>
      </c>
      <c r="I13985" s="11" t="s">
        <v>70</v>
      </c>
      <c r="J13985">
        <v>16</v>
      </c>
      <c r="K13985" s="34">
        <v>64.995643615722656</v>
      </c>
      <c r="L13985" s="34">
        <v>215.40293884277344</v>
      </c>
      <c r="M13985" s="34">
        <v>221.46771240234375</v>
      </c>
      <c r="N13985" s="35">
        <v>1.396174430847168</v>
      </c>
      <c r="O13985">
        <v>141</v>
      </c>
      <c r="P13985">
        <v>0</v>
      </c>
    </row>
    <row r="13986" spans="1:16" x14ac:dyDescent="0.35">
      <c r="A13986" s="5" t="s">
        <v>16930</v>
      </c>
      <c r="B13986" t="s">
        <v>7016</v>
      </c>
      <c r="C13986" t="s">
        <v>7017</v>
      </c>
      <c r="D13986" t="s">
        <v>7018</v>
      </c>
      <c r="E13986" t="s">
        <v>54</v>
      </c>
      <c r="F13986" s="11" t="s">
        <v>7019</v>
      </c>
      <c r="G13986" s="11" t="s">
        <v>7021</v>
      </c>
      <c r="H13986" t="s">
        <v>18690</v>
      </c>
      <c r="I13986" s="11" t="s">
        <v>70</v>
      </c>
      <c r="J13986">
        <v>17</v>
      </c>
      <c r="K13986" s="34">
        <v>62.347011566162109</v>
      </c>
      <c r="L13986" s="34">
        <v>143.04037475585938</v>
      </c>
      <c r="M13986" s="34">
        <v>147.5960693359375</v>
      </c>
      <c r="N13986" s="35">
        <v>0.91410022974014282</v>
      </c>
      <c r="O13986">
        <v>141</v>
      </c>
      <c r="P13986">
        <v>0</v>
      </c>
    </row>
    <row r="13987" spans="1:16" x14ac:dyDescent="0.35">
      <c r="A13987" s="5" t="s">
        <v>16931</v>
      </c>
      <c r="B13987" t="s">
        <v>7016</v>
      </c>
      <c r="C13987" t="s">
        <v>7017</v>
      </c>
      <c r="D13987" t="s">
        <v>7018</v>
      </c>
      <c r="E13987" t="s">
        <v>54</v>
      </c>
      <c r="F13987" s="11" t="s">
        <v>7019</v>
      </c>
      <c r="G13987" s="11" t="s">
        <v>7021</v>
      </c>
      <c r="H13987" t="s">
        <v>18690</v>
      </c>
      <c r="I13987" s="11" t="s">
        <v>70</v>
      </c>
      <c r="J13987">
        <v>18</v>
      </c>
      <c r="K13987" s="34">
        <v>60.502151489257813</v>
      </c>
      <c r="L13987" s="34">
        <v>83.353012084960938</v>
      </c>
      <c r="M13987" s="34">
        <v>85.884651184082031</v>
      </c>
      <c r="N13987" s="35">
        <v>0.52241885662078857</v>
      </c>
      <c r="O13987">
        <v>141</v>
      </c>
      <c r="P13987">
        <v>0</v>
      </c>
    </row>
    <row r="13988" spans="1:16" x14ac:dyDescent="0.35">
      <c r="A13988" s="5" t="s">
        <v>16932</v>
      </c>
      <c r="B13988" t="s">
        <v>7016</v>
      </c>
      <c r="C13988" t="s">
        <v>7017</v>
      </c>
      <c r="D13988" t="s">
        <v>7018</v>
      </c>
      <c r="E13988" t="s">
        <v>54</v>
      </c>
      <c r="F13988" s="11" t="s">
        <v>7019</v>
      </c>
      <c r="G13988" s="11" t="s">
        <v>7021</v>
      </c>
      <c r="H13988" t="s">
        <v>18690</v>
      </c>
      <c r="I13988" s="11" t="s">
        <v>70</v>
      </c>
      <c r="J13988">
        <v>19</v>
      </c>
      <c r="K13988" s="34">
        <v>59.424533843994141</v>
      </c>
      <c r="L13988" s="34">
        <v>51.284725189208984</v>
      </c>
      <c r="M13988" s="34">
        <v>53.206039428710938</v>
      </c>
      <c r="N13988" s="35">
        <v>0.38775971531867981</v>
      </c>
      <c r="O13988">
        <v>141</v>
      </c>
      <c r="P13988">
        <v>0</v>
      </c>
    </row>
    <row r="13989" spans="1:16" x14ac:dyDescent="0.35">
      <c r="A13989" s="5" t="s">
        <v>16933</v>
      </c>
      <c r="B13989" t="s">
        <v>7016</v>
      </c>
      <c r="C13989" t="s">
        <v>7017</v>
      </c>
      <c r="D13989" t="s">
        <v>7018</v>
      </c>
      <c r="E13989" t="s">
        <v>54</v>
      </c>
      <c r="F13989" s="11" t="s">
        <v>7019</v>
      </c>
      <c r="G13989" s="11" t="s">
        <v>7021</v>
      </c>
      <c r="H13989" t="s">
        <v>18690</v>
      </c>
      <c r="I13989" s="11" t="s">
        <v>70</v>
      </c>
      <c r="J13989">
        <v>20</v>
      </c>
      <c r="K13989" s="34">
        <v>58.277133941650391</v>
      </c>
      <c r="L13989" s="34">
        <v>44.838241577148438</v>
      </c>
      <c r="M13989" s="34">
        <v>46.893013000488281</v>
      </c>
      <c r="N13989" s="35">
        <v>0.41789272427558899</v>
      </c>
      <c r="O13989">
        <v>141</v>
      </c>
      <c r="P13989">
        <v>0</v>
      </c>
    </row>
    <row r="13990" spans="1:16" x14ac:dyDescent="0.35">
      <c r="A13990" s="5" t="s">
        <v>16934</v>
      </c>
      <c r="B13990" t="s">
        <v>7016</v>
      </c>
      <c r="C13990" t="s">
        <v>7017</v>
      </c>
      <c r="D13990" t="s">
        <v>7018</v>
      </c>
      <c r="E13990" t="s">
        <v>54</v>
      </c>
      <c r="F13990" s="11" t="s">
        <v>7019</v>
      </c>
      <c r="G13990" s="11" t="s">
        <v>7021</v>
      </c>
      <c r="H13990" t="s">
        <v>18690</v>
      </c>
      <c r="I13990" s="11" t="s">
        <v>70</v>
      </c>
      <c r="J13990">
        <v>21</v>
      </c>
      <c r="K13990" s="34">
        <v>56.94171142578125</v>
      </c>
      <c r="L13990" s="34">
        <v>39.307323455810547</v>
      </c>
      <c r="M13990" s="34">
        <v>41.120273590087891</v>
      </c>
      <c r="N13990" s="35">
        <v>0.37311479449272156</v>
      </c>
      <c r="O13990">
        <v>141</v>
      </c>
      <c r="P13990">
        <v>0</v>
      </c>
    </row>
    <row r="13991" spans="1:16" x14ac:dyDescent="0.35">
      <c r="A13991" s="5" t="s">
        <v>16935</v>
      </c>
      <c r="B13991" t="s">
        <v>7016</v>
      </c>
      <c r="C13991" t="s">
        <v>7017</v>
      </c>
      <c r="D13991" t="s">
        <v>7018</v>
      </c>
      <c r="E13991" t="s">
        <v>54</v>
      </c>
      <c r="F13991" s="11" t="s">
        <v>7019</v>
      </c>
      <c r="G13991" s="11" t="s">
        <v>7021</v>
      </c>
      <c r="H13991" t="s">
        <v>18690</v>
      </c>
      <c r="I13991" s="11" t="s">
        <v>70</v>
      </c>
      <c r="J13991">
        <v>22</v>
      </c>
      <c r="K13991" s="34">
        <v>56.00311279296875</v>
      </c>
      <c r="L13991" s="34">
        <v>32.346199035644531</v>
      </c>
      <c r="M13991" s="34">
        <v>33.205333709716797</v>
      </c>
      <c r="N13991" s="35">
        <v>0.18115274608135223</v>
      </c>
      <c r="O13991">
        <v>141</v>
      </c>
      <c r="P13991">
        <v>0</v>
      </c>
    </row>
    <row r="13992" spans="1:16" x14ac:dyDescent="0.35">
      <c r="A13992" s="5" t="s">
        <v>16936</v>
      </c>
      <c r="B13992" t="s">
        <v>7016</v>
      </c>
      <c r="C13992" t="s">
        <v>7017</v>
      </c>
      <c r="D13992" t="s">
        <v>7018</v>
      </c>
      <c r="E13992" t="s">
        <v>54</v>
      </c>
      <c r="F13992" s="11" t="s">
        <v>7019</v>
      </c>
      <c r="G13992" s="11" t="s">
        <v>7021</v>
      </c>
      <c r="H13992" t="s">
        <v>18690</v>
      </c>
      <c r="I13992" s="11" t="s">
        <v>70</v>
      </c>
      <c r="J13992">
        <v>23</v>
      </c>
      <c r="K13992" s="34">
        <v>55.153636932373047</v>
      </c>
      <c r="L13992" s="34">
        <v>26.987468719482422</v>
      </c>
      <c r="M13992" s="34">
        <v>27.780950546264648</v>
      </c>
      <c r="N13992" s="35">
        <v>0.16026228666305542</v>
      </c>
      <c r="O13992">
        <v>141</v>
      </c>
      <c r="P13992">
        <v>0</v>
      </c>
    </row>
    <row r="13993" spans="1:16" x14ac:dyDescent="0.35">
      <c r="A13993" s="5" t="s">
        <v>16937</v>
      </c>
      <c r="B13993" t="s">
        <v>7016</v>
      </c>
      <c r="C13993" t="s">
        <v>7017</v>
      </c>
      <c r="D13993" t="s">
        <v>7018</v>
      </c>
      <c r="E13993" t="s">
        <v>54</v>
      </c>
      <c r="F13993" s="11" t="s">
        <v>7019</v>
      </c>
      <c r="G13993" s="11" t="s">
        <v>7021</v>
      </c>
      <c r="H13993" t="s">
        <v>18690</v>
      </c>
      <c r="I13993" s="11" t="s">
        <v>70</v>
      </c>
      <c r="J13993">
        <v>24</v>
      </c>
      <c r="K13993" s="34">
        <v>54.284523010253906</v>
      </c>
      <c r="L13993" s="34">
        <v>22.294309616088867</v>
      </c>
      <c r="M13993" s="34">
        <v>22.986059188842773</v>
      </c>
      <c r="N13993" s="35">
        <v>0.13840639591217041</v>
      </c>
      <c r="O13993">
        <v>141</v>
      </c>
      <c r="P13993">
        <v>0</v>
      </c>
    </row>
    <row r="13994" spans="1:16" x14ac:dyDescent="0.35">
      <c r="A13994" s="5" t="s">
        <v>16938</v>
      </c>
      <c r="B13994" t="s">
        <v>7016</v>
      </c>
      <c r="C13994" t="s">
        <v>7017</v>
      </c>
      <c r="D13994" t="s">
        <v>7018</v>
      </c>
      <c r="E13994" t="s">
        <v>54</v>
      </c>
      <c r="F13994" s="11" t="s">
        <v>7019</v>
      </c>
      <c r="G13994" s="11" t="s">
        <v>7021</v>
      </c>
      <c r="H13994" t="s">
        <v>18690</v>
      </c>
      <c r="I13994" s="11" t="s">
        <v>71</v>
      </c>
      <c r="J13994">
        <v>1</v>
      </c>
      <c r="K13994" s="34">
        <v>46.832584381103516</v>
      </c>
      <c r="L13994" s="34">
        <v>22.148597717285156</v>
      </c>
      <c r="M13994" s="34">
        <v>22.485359191894531</v>
      </c>
      <c r="N13994" s="35">
        <v>6.6760256886482239E-2</v>
      </c>
      <c r="O13994">
        <v>141</v>
      </c>
      <c r="P13994">
        <v>0</v>
      </c>
    </row>
    <row r="13995" spans="1:16" x14ac:dyDescent="0.35">
      <c r="A13995" s="5" t="s">
        <v>16939</v>
      </c>
      <c r="B13995" t="s">
        <v>7016</v>
      </c>
      <c r="C13995" t="s">
        <v>7017</v>
      </c>
      <c r="D13995" t="s">
        <v>7018</v>
      </c>
      <c r="E13995" t="s">
        <v>54</v>
      </c>
      <c r="F13995" s="11" t="s">
        <v>7019</v>
      </c>
      <c r="G13995" s="11" t="s">
        <v>7021</v>
      </c>
      <c r="H13995" t="s">
        <v>18690</v>
      </c>
      <c r="I13995" s="11" t="s">
        <v>71</v>
      </c>
      <c r="J13995">
        <v>2</v>
      </c>
      <c r="K13995" s="34">
        <v>46.589267730712891</v>
      </c>
      <c r="L13995" s="34">
        <v>20.115964889526367</v>
      </c>
      <c r="M13995" s="34">
        <v>20.439630508422852</v>
      </c>
      <c r="N13995" s="35">
        <v>6.401699036359787E-2</v>
      </c>
      <c r="O13995">
        <v>141</v>
      </c>
      <c r="P13995">
        <v>0</v>
      </c>
    </row>
    <row r="13996" spans="1:16" x14ac:dyDescent="0.35">
      <c r="A13996" s="5" t="s">
        <v>16940</v>
      </c>
      <c r="B13996" t="s">
        <v>7016</v>
      </c>
      <c r="C13996" t="s">
        <v>7017</v>
      </c>
      <c r="D13996" t="s">
        <v>7018</v>
      </c>
      <c r="E13996" t="s">
        <v>54</v>
      </c>
      <c r="F13996" s="11" t="s">
        <v>7019</v>
      </c>
      <c r="G13996" s="11" t="s">
        <v>7021</v>
      </c>
      <c r="H13996" t="s">
        <v>18690</v>
      </c>
      <c r="I13996" s="11" t="s">
        <v>71</v>
      </c>
      <c r="J13996">
        <v>3</v>
      </c>
      <c r="K13996" s="34">
        <v>45.590724945068359</v>
      </c>
      <c r="L13996" s="34">
        <v>17.982398986816406</v>
      </c>
      <c r="M13996" s="34">
        <v>18.277830123901367</v>
      </c>
      <c r="N13996" s="35">
        <v>5.8517947793006897E-2</v>
      </c>
      <c r="O13996">
        <v>141</v>
      </c>
      <c r="P13996">
        <v>0</v>
      </c>
    </row>
    <row r="13997" spans="1:16" x14ac:dyDescent="0.35">
      <c r="A13997" s="5" t="s">
        <v>16941</v>
      </c>
      <c r="B13997" t="s">
        <v>7016</v>
      </c>
      <c r="C13997" t="s">
        <v>7017</v>
      </c>
      <c r="D13997" t="s">
        <v>7018</v>
      </c>
      <c r="E13997" t="s">
        <v>54</v>
      </c>
      <c r="F13997" s="11" t="s">
        <v>7019</v>
      </c>
      <c r="G13997" s="11" t="s">
        <v>7021</v>
      </c>
      <c r="H13997" t="s">
        <v>18690</v>
      </c>
      <c r="I13997" s="11" t="s">
        <v>71</v>
      </c>
      <c r="J13997">
        <v>4</v>
      </c>
      <c r="K13997" s="34">
        <v>44.80364990234375</v>
      </c>
      <c r="L13997" s="34">
        <v>16.203807830810547</v>
      </c>
      <c r="M13997" s="34">
        <v>16.482646942138672</v>
      </c>
      <c r="N13997" s="35">
        <v>5.5344991385936737E-2</v>
      </c>
      <c r="O13997">
        <v>141</v>
      </c>
      <c r="P13997">
        <v>0</v>
      </c>
    </row>
    <row r="13998" spans="1:16" x14ac:dyDescent="0.35">
      <c r="A13998" s="5" t="s">
        <v>16942</v>
      </c>
      <c r="B13998" t="s">
        <v>7016</v>
      </c>
      <c r="C13998" t="s">
        <v>7017</v>
      </c>
      <c r="D13998" t="s">
        <v>7018</v>
      </c>
      <c r="E13998" t="s">
        <v>54</v>
      </c>
      <c r="F13998" s="11" t="s">
        <v>7019</v>
      </c>
      <c r="G13998" s="11" t="s">
        <v>7021</v>
      </c>
      <c r="H13998" t="s">
        <v>18690</v>
      </c>
      <c r="I13998" s="11" t="s">
        <v>71</v>
      </c>
      <c r="J13998">
        <v>5</v>
      </c>
      <c r="K13998" s="34">
        <v>44.063514709472656</v>
      </c>
      <c r="L13998" s="34">
        <v>22.572450637817383</v>
      </c>
      <c r="M13998" s="34">
        <v>22.958391189575195</v>
      </c>
      <c r="N13998" s="35">
        <v>7.6736710965633392E-2</v>
      </c>
      <c r="O13998">
        <v>141</v>
      </c>
      <c r="P13998">
        <v>0</v>
      </c>
    </row>
    <row r="13999" spans="1:16" x14ac:dyDescent="0.35">
      <c r="A13999" s="5" t="s">
        <v>16943</v>
      </c>
      <c r="B13999" t="s">
        <v>7016</v>
      </c>
      <c r="C13999" t="s">
        <v>7017</v>
      </c>
      <c r="D13999" t="s">
        <v>7018</v>
      </c>
      <c r="E13999" t="s">
        <v>54</v>
      </c>
      <c r="F13999" s="11" t="s">
        <v>7019</v>
      </c>
      <c r="G13999" s="11" t="s">
        <v>7021</v>
      </c>
      <c r="H13999" t="s">
        <v>18690</v>
      </c>
      <c r="I13999" s="11" t="s">
        <v>71</v>
      </c>
      <c r="J13999">
        <v>6</v>
      </c>
      <c r="K13999" s="34">
        <v>44.417339324951172</v>
      </c>
      <c r="L13999" s="34">
        <v>39.247890472412109</v>
      </c>
      <c r="M13999" s="34">
        <v>39.566028594970703</v>
      </c>
      <c r="N13999" s="35">
        <v>6.5425224602222443E-2</v>
      </c>
      <c r="O13999">
        <v>141</v>
      </c>
      <c r="P13999">
        <v>0</v>
      </c>
    </row>
    <row r="14000" spans="1:16" x14ac:dyDescent="0.35">
      <c r="A14000" s="5" t="s">
        <v>16944</v>
      </c>
      <c r="B14000" t="s">
        <v>7016</v>
      </c>
      <c r="C14000" t="s">
        <v>7017</v>
      </c>
      <c r="D14000" t="s">
        <v>7018</v>
      </c>
      <c r="E14000" t="s">
        <v>54</v>
      </c>
      <c r="F14000" s="11" t="s">
        <v>7019</v>
      </c>
      <c r="G14000" s="11" t="s">
        <v>7021</v>
      </c>
      <c r="H14000" t="s">
        <v>18690</v>
      </c>
      <c r="I14000" s="11" t="s">
        <v>71</v>
      </c>
      <c r="J14000">
        <v>7</v>
      </c>
      <c r="K14000" s="34">
        <v>45.758018493652344</v>
      </c>
      <c r="L14000" s="34">
        <v>87.879005432128906</v>
      </c>
      <c r="M14000" s="34">
        <v>88.855606079101563</v>
      </c>
      <c r="N14000" s="35">
        <v>0.19664262235164642</v>
      </c>
      <c r="O14000">
        <v>141</v>
      </c>
      <c r="P14000">
        <v>0</v>
      </c>
    </row>
    <row r="14001" spans="1:16" x14ac:dyDescent="0.35">
      <c r="A14001" s="5" t="s">
        <v>16945</v>
      </c>
      <c r="B14001" t="s">
        <v>7016</v>
      </c>
      <c r="C14001" t="s">
        <v>7017</v>
      </c>
      <c r="D14001" t="s">
        <v>7018</v>
      </c>
      <c r="E14001" t="s">
        <v>54</v>
      </c>
      <c r="F14001" s="11" t="s">
        <v>7019</v>
      </c>
      <c r="G14001" s="11" t="s">
        <v>7021</v>
      </c>
      <c r="H14001" t="s">
        <v>18690</v>
      </c>
      <c r="I14001" s="11" t="s">
        <v>71</v>
      </c>
      <c r="J14001">
        <v>8</v>
      </c>
      <c r="K14001" s="34">
        <v>50.268585205078125</v>
      </c>
      <c r="L14001" s="34">
        <v>209.1600341796875</v>
      </c>
      <c r="M14001" s="34">
        <v>212.06706237792969</v>
      </c>
      <c r="N14001" s="35">
        <v>0.58657103776931763</v>
      </c>
      <c r="O14001">
        <v>141</v>
      </c>
      <c r="P14001">
        <v>0</v>
      </c>
    </row>
    <row r="14002" spans="1:16" x14ac:dyDescent="0.35">
      <c r="A14002" s="5" t="s">
        <v>16946</v>
      </c>
      <c r="B14002" t="s">
        <v>7016</v>
      </c>
      <c r="C14002" t="s">
        <v>7017</v>
      </c>
      <c r="D14002" t="s">
        <v>7018</v>
      </c>
      <c r="E14002" t="s">
        <v>54</v>
      </c>
      <c r="F14002" s="11" t="s">
        <v>7019</v>
      </c>
      <c r="G14002" s="11" t="s">
        <v>7021</v>
      </c>
      <c r="H14002" t="s">
        <v>18690</v>
      </c>
      <c r="I14002" s="11" t="s">
        <v>71</v>
      </c>
      <c r="J14002">
        <v>9</v>
      </c>
      <c r="K14002" s="34">
        <v>55.839202880859375</v>
      </c>
      <c r="L14002" s="34">
        <v>399.0078125</v>
      </c>
      <c r="M14002" s="34">
        <v>407.45416259765625</v>
      </c>
      <c r="N14002" s="35">
        <v>1.681894063949585</v>
      </c>
      <c r="O14002">
        <v>141</v>
      </c>
      <c r="P14002">
        <v>0</v>
      </c>
    </row>
    <row r="14003" spans="1:16" x14ac:dyDescent="0.35">
      <c r="A14003" s="5" t="s">
        <v>16947</v>
      </c>
      <c r="B14003" t="s">
        <v>7016</v>
      </c>
      <c r="C14003" t="s">
        <v>7017</v>
      </c>
      <c r="D14003" t="s">
        <v>7018</v>
      </c>
      <c r="E14003" t="s">
        <v>54</v>
      </c>
      <c r="F14003" s="11" t="s">
        <v>7019</v>
      </c>
      <c r="G14003" s="11" t="s">
        <v>7021</v>
      </c>
      <c r="H14003" t="s">
        <v>18690</v>
      </c>
      <c r="I14003" s="11" t="s">
        <v>71</v>
      </c>
      <c r="J14003">
        <v>10</v>
      </c>
      <c r="K14003" s="34">
        <v>60.379127502441406</v>
      </c>
      <c r="L14003" s="34">
        <v>533.7628173828125</v>
      </c>
      <c r="M14003" s="34">
        <v>547.62469482421875</v>
      </c>
      <c r="N14003" s="35">
        <v>2.7632930278778076</v>
      </c>
      <c r="O14003">
        <v>141</v>
      </c>
      <c r="P14003">
        <v>0</v>
      </c>
    </row>
    <row r="14004" spans="1:16" x14ac:dyDescent="0.35">
      <c r="A14004" s="5" t="s">
        <v>16948</v>
      </c>
      <c r="B14004" t="s">
        <v>7016</v>
      </c>
      <c r="C14004" t="s">
        <v>7017</v>
      </c>
      <c r="D14004" t="s">
        <v>7018</v>
      </c>
      <c r="E14004" t="s">
        <v>54</v>
      </c>
      <c r="F14004" s="11" t="s">
        <v>7019</v>
      </c>
      <c r="G14004" s="11" t="s">
        <v>7021</v>
      </c>
      <c r="H14004" t="s">
        <v>18690</v>
      </c>
      <c r="I14004" s="11" t="s">
        <v>71</v>
      </c>
      <c r="J14004">
        <v>11</v>
      </c>
      <c r="K14004" s="34">
        <v>64.299537658691406</v>
      </c>
      <c r="L14004" s="34">
        <v>526.66619873046875</v>
      </c>
      <c r="M14004" s="34">
        <v>541.53326416015625</v>
      </c>
      <c r="N14004" s="35">
        <v>2.9732739925384521</v>
      </c>
      <c r="O14004">
        <v>141</v>
      </c>
      <c r="P14004">
        <v>0</v>
      </c>
    </row>
    <row r="14005" spans="1:16" x14ac:dyDescent="0.35">
      <c r="A14005" s="5" t="s">
        <v>16949</v>
      </c>
      <c r="B14005" t="s">
        <v>7016</v>
      </c>
      <c r="C14005" t="s">
        <v>7017</v>
      </c>
      <c r="D14005" t="s">
        <v>7018</v>
      </c>
      <c r="E14005" t="s">
        <v>54</v>
      </c>
      <c r="F14005" s="11" t="s">
        <v>7019</v>
      </c>
      <c r="G14005" s="11" t="s">
        <v>7021</v>
      </c>
      <c r="H14005" t="s">
        <v>18690</v>
      </c>
      <c r="I14005" s="11" t="s">
        <v>71</v>
      </c>
      <c r="J14005">
        <v>12</v>
      </c>
      <c r="K14005" s="34">
        <v>65.37652587890625</v>
      </c>
      <c r="L14005" s="34">
        <v>458.19818115234375</v>
      </c>
      <c r="M14005" s="34">
        <v>471.57077026367188</v>
      </c>
      <c r="N14005" s="35">
        <v>2.6666176319122314</v>
      </c>
      <c r="O14005">
        <v>141</v>
      </c>
      <c r="P14005">
        <v>0</v>
      </c>
    </row>
    <row r="14006" spans="1:16" x14ac:dyDescent="0.35">
      <c r="A14006" s="5" t="s">
        <v>16950</v>
      </c>
      <c r="B14006" t="s">
        <v>7016</v>
      </c>
      <c r="C14006" t="s">
        <v>7017</v>
      </c>
      <c r="D14006" t="s">
        <v>7018</v>
      </c>
      <c r="E14006" t="s">
        <v>54</v>
      </c>
      <c r="F14006" s="11" t="s">
        <v>7019</v>
      </c>
      <c r="G14006" s="11" t="s">
        <v>7021</v>
      </c>
      <c r="H14006" t="s">
        <v>18690</v>
      </c>
      <c r="I14006" s="11" t="s">
        <v>71</v>
      </c>
      <c r="J14006">
        <v>13</v>
      </c>
      <c r="K14006" s="34">
        <v>66.040229797363281</v>
      </c>
      <c r="L14006" s="34">
        <v>379.43759155273438</v>
      </c>
      <c r="M14006" s="34">
        <v>393.10018920898438</v>
      </c>
      <c r="N14006" s="35">
        <v>2.722923755645752</v>
      </c>
      <c r="O14006">
        <v>141</v>
      </c>
      <c r="P14006">
        <v>0</v>
      </c>
    </row>
    <row r="14007" spans="1:16" x14ac:dyDescent="0.35">
      <c r="A14007" s="5" t="s">
        <v>16951</v>
      </c>
      <c r="B14007" t="s">
        <v>7016</v>
      </c>
      <c r="C14007" t="s">
        <v>7017</v>
      </c>
      <c r="D14007" t="s">
        <v>7018</v>
      </c>
      <c r="E14007" t="s">
        <v>54</v>
      </c>
      <c r="F14007" s="11" t="s">
        <v>7019</v>
      </c>
      <c r="G14007" s="11" t="s">
        <v>7021</v>
      </c>
      <c r="H14007" t="s">
        <v>18690</v>
      </c>
      <c r="I14007" s="11" t="s">
        <v>71</v>
      </c>
      <c r="J14007">
        <v>14</v>
      </c>
      <c r="K14007" s="34">
        <v>65.173294067382813</v>
      </c>
      <c r="L14007" s="34">
        <v>346.09933471679688</v>
      </c>
      <c r="M14007" s="34">
        <v>359.323486328125</v>
      </c>
      <c r="N14007" s="35">
        <v>2.6302626132965088</v>
      </c>
      <c r="O14007">
        <v>141</v>
      </c>
      <c r="P14007">
        <v>0</v>
      </c>
    </row>
    <row r="14008" spans="1:16" x14ac:dyDescent="0.35">
      <c r="A14008" s="5" t="s">
        <v>16952</v>
      </c>
      <c r="B14008" t="s">
        <v>7016</v>
      </c>
      <c r="C14008" t="s">
        <v>7017</v>
      </c>
      <c r="D14008" t="s">
        <v>7018</v>
      </c>
      <c r="E14008" t="s">
        <v>54</v>
      </c>
      <c r="F14008" s="11" t="s">
        <v>7019</v>
      </c>
      <c r="G14008" s="11" t="s">
        <v>7021</v>
      </c>
      <c r="H14008" t="s">
        <v>18690</v>
      </c>
      <c r="I14008" s="11" t="s">
        <v>71</v>
      </c>
      <c r="J14008">
        <v>15</v>
      </c>
      <c r="K14008" s="34">
        <v>63.936973571777344</v>
      </c>
      <c r="L14008" s="34">
        <v>306.34075927734375</v>
      </c>
      <c r="M14008" s="34">
        <v>316.54376220703125</v>
      </c>
      <c r="N14008" s="35">
        <v>2.0313951969146729</v>
      </c>
      <c r="O14008">
        <v>141</v>
      </c>
      <c r="P14008">
        <v>0</v>
      </c>
    </row>
    <row r="14009" spans="1:16" x14ac:dyDescent="0.35">
      <c r="A14009" s="5" t="s">
        <v>16953</v>
      </c>
      <c r="B14009" t="s">
        <v>7016</v>
      </c>
      <c r="C14009" t="s">
        <v>7017</v>
      </c>
      <c r="D14009" t="s">
        <v>7018</v>
      </c>
      <c r="E14009" t="s">
        <v>54</v>
      </c>
      <c r="F14009" s="11" t="s">
        <v>7019</v>
      </c>
      <c r="G14009" s="11" t="s">
        <v>7021</v>
      </c>
      <c r="H14009" t="s">
        <v>18690</v>
      </c>
      <c r="I14009" s="11" t="s">
        <v>71</v>
      </c>
      <c r="J14009">
        <v>16</v>
      </c>
      <c r="K14009" s="34">
        <v>62.344516754150391</v>
      </c>
      <c r="L14009" s="34">
        <v>240.28387451171875</v>
      </c>
      <c r="M14009" s="34">
        <v>245.21159362792969</v>
      </c>
      <c r="N14009" s="35">
        <v>0.97000235319137573</v>
      </c>
      <c r="O14009">
        <v>141</v>
      </c>
      <c r="P14009">
        <v>0</v>
      </c>
    </row>
    <row r="14010" spans="1:16" x14ac:dyDescent="0.35">
      <c r="A14010" s="5" t="s">
        <v>16954</v>
      </c>
      <c r="B14010" t="s">
        <v>7016</v>
      </c>
      <c r="C14010" t="s">
        <v>7017</v>
      </c>
      <c r="D14010" t="s">
        <v>7018</v>
      </c>
      <c r="E14010" t="s">
        <v>54</v>
      </c>
      <c r="F14010" s="11" t="s">
        <v>7019</v>
      </c>
      <c r="G14010" s="11" t="s">
        <v>7021</v>
      </c>
      <c r="H14010" t="s">
        <v>18690</v>
      </c>
      <c r="I14010" s="11" t="s">
        <v>71</v>
      </c>
      <c r="J14010">
        <v>17</v>
      </c>
      <c r="K14010" s="34">
        <v>59.636127471923828</v>
      </c>
      <c r="L14010" s="34">
        <v>159.3563232421875</v>
      </c>
      <c r="M14010" s="34">
        <v>163.66943359375</v>
      </c>
      <c r="N14010" s="35">
        <v>0.84369379281997681</v>
      </c>
      <c r="O14010">
        <v>141</v>
      </c>
      <c r="P14010">
        <v>0</v>
      </c>
    </row>
    <row r="14011" spans="1:16" x14ac:dyDescent="0.35">
      <c r="A14011" s="5" t="s">
        <v>16955</v>
      </c>
      <c r="B14011" t="s">
        <v>7016</v>
      </c>
      <c r="C14011" t="s">
        <v>7017</v>
      </c>
      <c r="D14011" t="s">
        <v>7018</v>
      </c>
      <c r="E14011" t="s">
        <v>54</v>
      </c>
      <c r="F14011" s="11" t="s">
        <v>7019</v>
      </c>
      <c r="G14011" s="11" t="s">
        <v>7021</v>
      </c>
      <c r="H14011" t="s">
        <v>18690</v>
      </c>
      <c r="I14011" s="11" t="s">
        <v>71</v>
      </c>
      <c r="J14011">
        <v>18</v>
      </c>
      <c r="K14011" s="34">
        <v>57.948009490966797</v>
      </c>
      <c r="L14011" s="34">
        <v>93.044937133789063</v>
      </c>
      <c r="M14011" s="34">
        <v>95.568641662597656</v>
      </c>
      <c r="N14011" s="35">
        <v>0.49412235617637634</v>
      </c>
      <c r="O14011">
        <v>141</v>
      </c>
      <c r="P14011">
        <v>0</v>
      </c>
    </row>
    <row r="14012" spans="1:16" x14ac:dyDescent="0.35">
      <c r="A14012" s="5" t="s">
        <v>16956</v>
      </c>
      <c r="B14012" t="s">
        <v>7016</v>
      </c>
      <c r="C14012" t="s">
        <v>7017</v>
      </c>
      <c r="D14012" t="s">
        <v>7018</v>
      </c>
      <c r="E14012" t="s">
        <v>54</v>
      </c>
      <c r="F14012" s="11" t="s">
        <v>7019</v>
      </c>
      <c r="G14012" s="11" t="s">
        <v>7021</v>
      </c>
      <c r="H14012" t="s">
        <v>18690</v>
      </c>
      <c r="I14012" s="11" t="s">
        <v>71</v>
      </c>
      <c r="J14012">
        <v>19</v>
      </c>
      <c r="K14012" s="34">
        <v>56.205757141113281</v>
      </c>
      <c r="L14012" s="34">
        <v>57.263069152832031</v>
      </c>
      <c r="M14012" s="34">
        <v>59.084735870361328</v>
      </c>
      <c r="N14012" s="35">
        <v>0.35766661167144775</v>
      </c>
      <c r="O14012">
        <v>141</v>
      </c>
      <c r="P14012">
        <v>0</v>
      </c>
    </row>
    <row r="14013" spans="1:16" x14ac:dyDescent="0.35">
      <c r="A14013" s="5" t="s">
        <v>16957</v>
      </c>
      <c r="B14013" t="s">
        <v>7016</v>
      </c>
      <c r="C14013" t="s">
        <v>7017</v>
      </c>
      <c r="D14013" t="s">
        <v>7018</v>
      </c>
      <c r="E14013" t="s">
        <v>54</v>
      </c>
      <c r="F14013" s="11" t="s">
        <v>7019</v>
      </c>
      <c r="G14013" s="11" t="s">
        <v>7021</v>
      </c>
      <c r="H14013" t="s">
        <v>18690</v>
      </c>
      <c r="I14013" s="11" t="s">
        <v>71</v>
      </c>
      <c r="J14013">
        <v>20</v>
      </c>
      <c r="K14013" s="34">
        <v>54.677463531494141</v>
      </c>
      <c r="L14013" s="34">
        <v>50.183628082275391</v>
      </c>
      <c r="M14013" s="34">
        <v>52.151546478271484</v>
      </c>
      <c r="N14013" s="35">
        <v>0.38924705982208252</v>
      </c>
      <c r="O14013">
        <v>141</v>
      </c>
      <c r="P14013">
        <v>0</v>
      </c>
    </row>
    <row r="14014" spans="1:16" x14ac:dyDescent="0.35">
      <c r="A14014" s="5" t="s">
        <v>16958</v>
      </c>
      <c r="B14014" t="s">
        <v>7016</v>
      </c>
      <c r="C14014" t="s">
        <v>7017</v>
      </c>
      <c r="D14014" t="s">
        <v>7018</v>
      </c>
      <c r="E14014" t="s">
        <v>54</v>
      </c>
      <c r="F14014" s="11" t="s">
        <v>7019</v>
      </c>
      <c r="G14014" s="11" t="s">
        <v>7021</v>
      </c>
      <c r="H14014" t="s">
        <v>18690</v>
      </c>
      <c r="I14014" s="11" t="s">
        <v>71</v>
      </c>
      <c r="J14014">
        <v>21</v>
      </c>
      <c r="K14014" s="34">
        <v>53.022235870361328</v>
      </c>
      <c r="L14014" s="34">
        <v>43.966850280761719</v>
      </c>
      <c r="M14014" s="34">
        <v>45.724758148193359</v>
      </c>
      <c r="N14014" s="35">
        <v>0.34683197736740112</v>
      </c>
      <c r="O14014">
        <v>141</v>
      </c>
      <c r="P14014">
        <v>0</v>
      </c>
    </row>
    <row r="14015" spans="1:16" x14ac:dyDescent="0.35">
      <c r="A14015" s="5" t="s">
        <v>16959</v>
      </c>
      <c r="B14015" t="s">
        <v>7016</v>
      </c>
      <c r="C14015" t="s">
        <v>7017</v>
      </c>
      <c r="D14015" t="s">
        <v>7018</v>
      </c>
      <c r="E14015" t="s">
        <v>54</v>
      </c>
      <c r="F14015" s="11" t="s">
        <v>7019</v>
      </c>
      <c r="G14015" s="11" t="s">
        <v>7021</v>
      </c>
      <c r="H14015" t="s">
        <v>18690</v>
      </c>
      <c r="I14015" s="11" t="s">
        <v>71</v>
      </c>
      <c r="J14015">
        <v>22</v>
      </c>
      <c r="K14015" s="34">
        <v>52.336597442626953</v>
      </c>
      <c r="L14015" s="34">
        <v>36.222461700439453</v>
      </c>
      <c r="M14015" s="34">
        <v>36.904117584228516</v>
      </c>
      <c r="N14015" s="35">
        <v>0.13481526076793671</v>
      </c>
      <c r="O14015">
        <v>141</v>
      </c>
      <c r="P14015">
        <v>0</v>
      </c>
    </row>
    <row r="14016" spans="1:16" x14ac:dyDescent="0.35">
      <c r="A14016" s="5" t="s">
        <v>16960</v>
      </c>
      <c r="B14016" t="s">
        <v>7016</v>
      </c>
      <c r="C14016" t="s">
        <v>7017</v>
      </c>
      <c r="D14016" t="s">
        <v>7018</v>
      </c>
      <c r="E14016" t="s">
        <v>54</v>
      </c>
      <c r="F14016" s="11" t="s">
        <v>7019</v>
      </c>
      <c r="G14016" s="11" t="s">
        <v>7021</v>
      </c>
      <c r="H14016" t="s">
        <v>18690</v>
      </c>
      <c r="I14016" s="11" t="s">
        <v>71</v>
      </c>
      <c r="J14016">
        <v>23</v>
      </c>
      <c r="K14016" s="34">
        <v>51.943046569824219</v>
      </c>
      <c r="L14016" s="34">
        <v>30.041582107543945</v>
      </c>
      <c r="M14016" s="34">
        <v>30.651266098022461</v>
      </c>
      <c r="N14016" s="35">
        <v>0.12071935832500458</v>
      </c>
      <c r="O14016">
        <v>141</v>
      </c>
      <c r="P14016">
        <v>0</v>
      </c>
    </row>
    <row r="14017" spans="1:16" x14ac:dyDescent="0.35">
      <c r="A14017" s="5" t="s">
        <v>16961</v>
      </c>
      <c r="B14017" t="s">
        <v>7016</v>
      </c>
      <c r="C14017" t="s">
        <v>7017</v>
      </c>
      <c r="D14017" t="s">
        <v>7018</v>
      </c>
      <c r="E14017" t="s">
        <v>54</v>
      </c>
      <c r="F14017" s="11" t="s">
        <v>7019</v>
      </c>
      <c r="G14017" s="11" t="s">
        <v>7021</v>
      </c>
      <c r="H14017" t="s">
        <v>18690</v>
      </c>
      <c r="I14017" s="11" t="s">
        <v>71</v>
      </c>
      <c r="J14017">
        <v>24</v>
      </c>
      <c r="K14017" s="34">
        <v>51.275249481201172</v>
      </c>
      <c r="L14017" s="34">
        <v>24.744213104248047</v>
      </c>
      <c r="M14017" s="34">
        <v>25.333721160888672</v>
      </c>
      <c r="N14017" s="35">
        <v>0.11718577146530151</v>
      </c>
      <c r="O14017">
        <v>141</v>
      </c>
      <c r="P14017">
        <v>0</v>
      </c>
    </row>
    <row r="14018" spans="1:16" x14ac:dyDescent="0.35">
      <c r="A14018" s="5" t="s">
        <v>5384</v>
      </c>
      <c r="B14018" t="s">
        <v>7016</v>
      </c>
      <c r="C14018" t="s">
        <v>7017</v>
      </c>
      <c r="D14018" t="s">
        <v>7018</v>
      </c>
      <c r="E14018" t="s">
        <v>54</v>
      </c>
      <c r="F14018" s="11" t="s">
        <v>7019</v>
      </c>
      <c r="G14018" s="11" t="s">
        <v>7021</v>
      </c>
      <c r="H14018" t="s">
        <v>56</v>
      </c>
      <c r="I14018" s="11" t="s">
        <v>68</v>
      </c>
      <c r="J14018">
        <v>1</v>
      </c>
      <c r="K14018" s="34">
        <v>66.96429443359375</v>
      </c>
      <c r="L14018" s="34">
        <v>27.62324333190918</v>
      </c>
      <c r="M14018" s="34">
        <v>24.740329742431641</v>
      </c>
      <c r="N14018" s="35">
        <v>0.56145995855331421</v>
      </c>
      <c r="O14018">
        <v>139</v>
      </c>
      <c r="P14018">
        <v>0</v>
      </c>
    </row>
    <row r="14019" spans="1:16" x14ac:dyDescent="0.35">
      <c r="A14019" s="5" t="s">
        <v>5385</v>
      </c>
      <c r="B14019" t="s">
        <v>7016</v>
      </c>
      <c r="C14019" t="s">
        <v>7017</v>
      </c>
      <c r="D14019" t="s">
        <v>7018</v>
      </c>
      <c r="E14019" t="s">
        <v>54</v>
      </c>
      <c r="F14019" s="11" t="s">
        <v>7019</v>
      </c>
      <c r="G14019" s="11" t="s">
        <v>7021</v>
      </c>
      <c r="H14019" t="s">
        <v>56</v>
      </c>
      <c r="I14019" s="11" t="s">
        <v>68</v>
      </c>
      <c r="J14019">
        <v>2</v>
      </c>
      <c r="K14019" s="34">
        <v>69.392433166503906</v>
      </c>
      <c r="L14019" s="34">
        <v>25.037712097167969</v>
      </c>
      <c r="M14019" s="34">
        <v>22.538381576538086</v>
      </c>
      <c r="N14019" s="35">
        <v>0.48447227478027344</v>
      </c>
      <c r="O14019">
        <v>139</v>
      </c>
      <c r="P14019">
        <v>0</v>
      </c>
    </row>
    <row r="14020" spans="1:16" x14ac:dyDescent="0.35">
      <c r="A14020" s="5" t="s">
        <v>5386</v>
      </c>
      <c r="B14020" t="s">
        <v>7016</v>
      </c>
      <c r="C14020" t="s">
        <v>7017</v>
      </c>
      <c r="D14020" t="s">
        <v>7018</v>
      </c>
      <c r="E14020" t="s">
        <v>54</v>
      </c>
      <c r="F14020" s="11" t="s">
        <v>7019</v>
      </c>
      <c r="G14020" s="11" t="s">
        <v>7021</v>
      </c>
      <c r="H14020" t="s">
        <v>56</v>
      </c>
      <c r="I14020" s="11" t="s">
        <v>68</v>
      </c>
      <c r="J14020">
        <v>3</v>
      </c>
      <c r="K14020" s="34">
        <v>68.817802429199219</v>
      </c>
      <c r="L14020" s="34">
        <v>22.580593109130859</v>
      </c>
      <c r="M14020" s="34">
        <v>20.312002182006836</v>
      </c>
      <c r="N14020" s="35">
        <v>0.43955695629119873</v>
      </c>
      <c r="O14020">
        <v>139</v>
      </c>
      <c r="P14020">
        <v>0</v>
      </c>
    </row>
    <row r="14021" spans="1:16" x14ac:dyDescent="0.35">
      <c r="A14021" s="5" t="s">
        <v>5387</v>
      </c>
      <c r="B14021" t="s">
        <v>7016</v>
      </c>
      <c r="C14021" t="s">
        <v>7017</v>
      </c>
      <c r="D14021" t="s">
        <v>7018</v>
      </c>
      <c r="E14021" t="s">
        <v>54</v>
      </c>
      <c r="F14021" s="11" t="s">
        <v>7019</v>
      </c>
      <c r="G14021" s="11" t="s">
        <v>7021</v>
      </c>
      <c r="H14021" t="s">
        <v>56</v>
      </c>
      <c r="I14021" s="11" t="s">
        <v>68</v>
      </c>
      <c r="J14021">
        <v>4</v>
      </c>
      <c r="K14021" s="34">
        <v>67.855461120605469</v>
      </c>
      <c r="L14021" s="34">
        <v>20.47852897644043</v>
      </c>
      <c r="M14021" s="34">
        <v>18.339096069335938</v>
      </c>
      <c r="N14021" s="35">
        <v>0.41601499915122986</v>
      </c>
      <c r="O14021">
        <v>139</v>
      </c>
      <c r="P14021">
        <v>0</v>
      </c>
    </row>
    <row r="14022" spans="1:16" x14ac:dyDescent="0.35">
      <c r="A14022" s="5" t="s">
        <v>5388</v>
      </c>
      <c r="B14022" t="s">
        <v>7016</v>
      </c>
      <c r="C14022" t="s">
        <v>7017</v>
      </c>
      <c r="D14022" t="s">
        <v>7018</v>
      </c>
      <c r="E14022" t="s">
        <v>54</v>
      </c>
      <c r="F14022" s="11" t="s">
        <v>7019</v>
      </c>
      <c r="G14022" s="11" t="s">
        <v>7021</v>
      </c>
      <c r="H14022" t="s">
        <v>56</v>
      </c>
      <c r="I14022" s="11" t="s">
        <v>68</v>
      </c>
      <c r="J14022">
        <v>5</v>
      </c>
      <c r="K14022" s="34">
        <v>66.936088562011719</v>
      </c>
      <c r="L14022" s="34">
        <v>28.859148025512695</v>
      </c>
      <c r="M14022" s="34">
        <v>25.768707275390625</v>
      </c>
      <c r="N14022" s="35">
        <v>0.60120999813079834</v>
      </c>
      <c r="O14022">
        <v>139</v>
      </c>
      <c r="P14022">
        <v>0</v>
      </c>
    </row>
    <row r="14023" spans="1:16" x14ac:dyDescent="0.35">
      <c r="A14023" s="5" t="s">
        <v>5389</v>
      </c>
      <c r="B14023" t="s">
        <v>7016</v>
      </c>
      <c r="C14023" t="s">
        <v>7017</v>
      </c>
      <c r="D14023" t="s">
        <v>7018</v>
      </c>
      <c r="E14023" t="s">
        <v>54</v>
      </c>
      <c r="F14023" s="11" t="s">
        <v>7019</v>
      </c>
      <c r="G14023" s="11" t="s">
        <v>7021</v>
      </c>
      <c r="H14023" t="s">
        <v>56</v>
      </c>
      <c r="I14023" s="11" t="s">
        <v>68</v>
      </c>
      <c r="J14023">
        <v>6</v>
      </c>
      <c r="K14023" s="34">
        <v>66.683677673339844</v>
      </c>
      <c r="L14023" s="34">
        <v>49.089958190917969</v>
      </c>
      <c r="M14023" s="34">
        <v>44.361221313476563</v>
      </c>
      <c r="N14023" s="35">
        <v>0.91296595335006714</v>
      </c>
      <c r="O14023">
        <v>139</v>
      </c>
      <c r="P14023">
        <v>0</v>
      </c>
    </row>
    <row r="14024" spans="1:16" x14ac:dyDescent="0.35">
      <c r="A14024" s="5" t="s">
        <v>5390</v>
      </c>
      <c r="B14024" t="s">
        <v>7016</v>
      </c>
      <c r="C14024" t="s">
        <v>7017</v>
      </c>
      <c r="D14024" t="s">
        <v>7018</v>
      </c>
      <c r="E14024" t="s">
        <v>54</v>
      </c>
      <c r="F14024" s="11" t="s">
        <v>7019</v>
      </c>
      <c r="G14024" s="11" t="s">
        <v>7021</v>
      </c>
      <c r="H14024" t="s">
        <v>56</v>
      </c>
      <c r="I14024" s="11" t="s">
        <v>68</v>
      </c>
      <c r="J14024">
        <v>7</v>
      </c>
      <c r="K14024" s="34">
        <v>67.137931823730469</v>
      </c>
      <c r="L14024" s="34">
        <v>104.86941528320313</v>
      </c>
      <c r="M14024" s="34">
        <v>99.35504150390625</v>
      </c>
      <c r="N14024" s="35">
        <v>1.0468823909759521</v>
      </c>
      <c r="O14024">
        <v>139</v>
      </c>
      <c r="P14024">
        <v>0</v>
      </c>
    </row>
    <row r="14025" spans="1:16" x14ac:dyDescent="0.35">
      <c r="A14025" s="5" t="s">
        <v>5391</v>
      </c>
      <c r="B14025" t="s">
        <v>7016</v>
      </c>
      <c r="C14025" t="s">
        <v>7017</v>
      </c>
      <c r="D14025" t="s">
        <v>7018</v>
      </c>
      <c r="E14025" t="s">
        <v>54</v>
      </c>
      <c r="F14025" s="11" t="s">
        <v>7019</v>
      </c>
      <c r="G14025" s="11" t="s">
        <v>7021</v>
      </c>
      <c r="H14025" t="s">
        <v>56</v>
      </c>
      <c r="I14025" s="11" t="s">
        <v>68</v>
      </c>
      <c r="J14025">
        <v>8</v>
      </c>
      <c r="K14025" s="34">
        <v>67.308135986328125</v>
      </c>
      <c r="L14025" s="34">
        <v>244.58399963378906</v>
      </c>
      <c r="M14025" s="34">
        <v>233.79046630859375</v>
      </c>
      <c r="N14025" s="35">
        <v>2.0209319591522217</v>
      </c>
      <c r="O14025">
        <v>139</v>
      </c>
      <c r="P14025">
        <v>0</v>
      </c>
    </row>
    <row r="14026" spans="1:16" x14ac:dyDescent="0.35">
      <c r="A14026" s="5" t="s">
        <v>5392</v>
      </c>
      <c r="B14026" t="s">
        <v>7016</v>
      </c>
      <c r="C14026" t="s">
        <v>7017</v>
      </c>
      <c r="D14026" t="s">
        <v>7018</v>
      </c>
      <c r="E14026" t="s">
        <v>54</v>
      </c>
      <c r="F14026" s="11" t="s">
        <v>7019</v>
      </c>
      <c r="G14026" s="11" t="s">
        <v>7021</v>
      </c>
      <c r="H14026" t="s">
        <v>56</v>
      </c>
      <c r="I14026" s="11" t="s">
        <v>68</v>
      </c>
      <c r="J14026">
        <v>9</v>
      </c>
      <c r="K14026" s="34">
        <v>71.23760986328125</v>
      </c>
      <c r="L14026" s="34">
        <v>465.87799072265625</v>
      </c>
      <c r="M14026" s="34">
        <v>446.31362915039063</v>
      </c>
      <c r="N14026" s="35">
        <v>3.6529388427734375</v>
      </c>
      <c r="O14026">
        <v>139</v>
      </c>
      <c r="P14026">
        <v>0</v>
      </c>
    </row>
    <row r="14027" spans="1:16" x14ac:dyDescent="0.35">
      <c r="A14027" s="5" t="s">
        <v>5393</v>
      </c>
      <c r="B14027" t="s">
        <v>7016</v>
      </c>
      <c r="C14027" t="s">
        <v>7017</v>
      </c>
      <c r="D14027" t="s">
        <v>7018</v>
      </c>
      <c r="E14027" t="s">
        <v>54</v>
      </c>
      <c r="F14027" s="11" t="s">
        <v>7019</v>
      </c>
      <c r="G14027" s="11" t="s">
        <v>7021</v>
      </c>
      <c r="H14027" t="s">
        <v>56</v>
      </c>
      <c r="I14027" s="11" t="s">
        <v>68</v>
      </c>
      <c r="J14027">
        <v>10</v>
      </c>
      <c r="K14027" s="34">
        <v>75.331291198730469</v>
      </c>
      <c r="L14027" s="34">
        <v>623.37652587890625</v>
      </c>
      <c r="M14027" s="34">
        <v>596.36578369140625</v>
      </c>
      <c r="N14027" s="35">
        <v>5.0434627532958984</v>
      </c>
      <c r="O14027">
        <v>139</v>
      </c>
      <c r="P14027">
        <v>0</v>
      </c>
    </row>
    <row r="14028" spans="1:16" x14ac:dyDescent="0.35">
      <c r="A14028" s="5" t="s">
        <v>5394</v>
      </c>
      <c r="B14028" t="s">
        <v>7016</v>
      </c>
      <c r="C14028" t="s">
        <v>7017</v>
      </c>
      <c r="D14028" t="s">
        <v>7018</v>
      </c>
      <c r="E14028" t="s">
        <v>54</v>
      </c>
      <c r="F14028" s="11" t="s">
        <v>7019</v>
      </c>
      <c r="G14028" s="11" t="s">
        <v>7021</v>
      </c>
      <c r="H14028" t="s">
        <v>56</v>
      </c>
      <c r="I14028" s="11" t="s">
        <v>68</v>
      </c>
      <c r="J14028">
        <v>11</v>
      </c>
      <c r="K14028" s="34">
        <v>79.665771484375</v>
      </c>
      <c r="L14028" s="34">
        <v>614.85888671875</v>
      </c>
      <c r="M14028" s="34">
        <v>588.6171875</v>
      </c>
      <c r="N14028" s="35">
        <v>4.9057826995849609</v>
      </c>
      <c r="O14028">
        <v>139</v>
      </c>
      <c r="P14028">
        <v>0</v>
      </c>
    </row>
    <row r="14029" spans="1:16" x14ac:dyDescent="0.35">
      <c r="A14029" s="5" t="s">
        <v>5395</v>
      </c>
      <c r="B14029" t="s">
        <v>7016</v>
      </c>
      <c r="C14029" t="s">
        <v>7017</v>
      </c>
      <c r="D14029" t="s">
        <v>7018</v>
      </c>
      <c r="E14029" t="s">
        <v>54</v>
      </c>
      <c r="F14029" s="11" t="s">
        <v>7019</v>
      </c>
      <c r="G14029" s="11" t="s">
        <v>7021</v>
      </c>
      <c r="H14029" t="s">
        <v>56</v>
      </c>
      <c r="I14029" s="11" t="s">
        <v>68</v>
      </c>
      <c r="J14029">
        <v>12</v>
      </c>
      <c r="K14029" s="34">
        <v>80.876480102539063</v>
      </c>
      <c r="L14029" s="34">
        <v>535.3348388671875</v>
      </c>
      <c r="M14029" s="34">
        <v>512.1795654296875</v>
      </c>
      <c r="N14029" s="35">
        <v>4.3044772148132324</v>
      </c>
      <c r="O14029">
        <v>139</v>
      </c>
      <c r="P14029">
        <v>0</v>
      </c>
    </row>
    <row r="14030" spans="1:16" x14ac:dyDescent="0.35">
      <c r="A14030" s="5" t="s">
        <v>5396</v>
      </c>
      <c r="B14030" t="s">
        <v>7016</v>
      </c>
      <c r="C14030" t="s">
        <v>7017</v>
      </c>
      <c r="D14030" t="s">
        <v>7018</v>
      </c>
      <c r="E14030" t="s">
        <v>54</v>
      </c>
      <c r="F14030" s="11" t="s">
        <v>7019</v>
      </c>
      <c r="G14030" s="11" t="s">
        <v>7021</v>
      </c>
      <c r="H14030" t="s">
        <v>56</v>
      </c>
      <c r="I14030" s="11" t="s">
        <v>68</v>
      </c>
      <c r="J14030">
        <v>13</v>
      </c>
      <c r="K14030" s="34">
        <v>81.444625854492188</v>
      </c>
      <c r="L14030" s="34">
        <v>444.54537963867188</v>
      </c>
      <c r="M14030" s="34">
        <v>425.24667358398438</v>
      </c>
      <c r="N14030" s="35">
        <v>3.5713186264038086</v>
      </c>
      <c r="O14030">
        <v>139</v>
      </c>
      <c r="P14030">
        <v>0</v>
      </c>
    </row>
    <row r="14031" spans="1:16" x14ac:dyDescent="0.35">
      <c r="A14031" s="5" t="s">
        <v>5397</v>
      </c>
      <c r="B14031" t="s">
        <v>7016</v>
      </c>
      <c r="C14031" t="s">
        <v>7017</v>
      </c>
      <c r="D14031" t="s">
        <v>7018</v>
      </c>
      <c r="E14031" t="s">
        <v>54</v>
      </c>
      <c r="F14031" s="11" t="s">
        <v>7019</v>
      </c>
      <c r="G14031" s="11" t="s">
        <v>7021</v>
      </c>
      <c r="H14031" t="s">
        <v>56</v>
      </c>
      <c r="I14031" s="11" t="s">
        <v>68</v>
      </c>
      <c r="J14031">
        <v>14</v>
      </c>
      <c r="K14031" s="34">
        <v>81.539016723632813</v>
      </c>
      <c r="L14031" s="34">
        <v>403.37985229492188</v>
      </c>
      <c r="M14031" s="34">
        <v>385.76849365234375</v>
      </c>
      <c r="N14031" s="35">
        <v>3.2713844776153564</v>
      </c>
      <c r="O14031">
        <v>139</v>
      </c>
      <c r="P14031">
        <v>0</v>
      </c>
    </row>
    <row r="14032" spans="1:16" x14ac:dyDescent="0.35">
      <c r="A14032" s="5" t="s">
        <v>5398</v>
      </c>
      <c r="B14032" t="s">
        <v>7016</v>
      </c>
      <c r="C14032" t="s">
        <v>7017</v>
      </c>
      <c r="D14032" t="s">
        <v>7018</v>
      </c>
      <c r="E14032" t="s">
        <v>54</v>
      </c>
      <c r="F14032" s="11" t="s">
        <v>7019</v>
      </c>
      <c r="G14032" s="11" t="s">
        <v>7021</v>
      </c>
      <c r="H14032" t="s">
        <v>56</v>
      </c>
      <c r="I14032" s="11" t="s">
        <v>68</v>
      </c>
      <c r="J14032">
        <v>15</v>
      </c>
      <c r="K14032" s="34">
        <v>81.851478576660156</v>
      </c>
      <c r="L14032" s="34">
        <v>354.96173095703125</v>
      </c>
      <c r="M14032" s="34">
        <v>290.67001342773438</v>
      </c>
      <c r="N14032" s="35">
        <v>12.585179328918457</v>
      </c>
      <c r="O14032">
        <v>139</v>
      </c>
      <c r="P14032">
        <v>0</v>
      </c>
    </row>
    <row r="14033" spans="1:16" x14ac:dyDescent="0.35">
      <c r="A14033" s="5" t="s">
        <v>5399</v>
      </c>
      <c r="B14033" t="s">
        <v>7016</v>
      </c>
      <c r="C14033" t="s">
        <v>7017</v>
      </c>
      <c r="D14033" t="s">
        <v>7018</v>
      </c>
      <c r="E14033" t="s">
        <v>54</v>
      </c>
      <c r="F14033" s="11" t="s">
        <v>7019</v>
      </c>
      <c r="G14033" s="11" t="s">
        <v>7021</v>
      </c>
      <c r="H14033" t="s">
        <v>56</v>
      </c>
      <c r="I14033" s="11" t="s">
        <v>68</v>
      </c>
      <c r="J14033">
        <v>16</v>
      </c>
      <c r="K14033" s="34">
        <v>81.544395446777344</v>
      </c>
      <c r="L14033" s="34">
        <v>277.364501953125</v>
      </c>
      <c r="M14033" s="34">
        <v>227.32125854492188</v>
      </c>
      <c r="N14033" s="35">
        <v>9.7929153442382813</v>
      </c>
      <c r="O14033">
        <v>139</v>
      </c>
      <c r="P14033">
        <v>0</v>
      </c>
    </row>
    <row r="14034" spans="1:16" x14ac:dyDescent="0.35">
      <c r="A14034" s="5" t="s">
        <v>5400</v>
      </c>
      <c r="B14034" t="s">
        <v>7016</v>
      </c>
      <c r="C14034" t="s">
        <v>7017</v>
      </c>
      <c r="D14034" t="s">
        <v>7018</v>
      </c>
      <c r="E14034" t="s">
        <v>54</v>
      </c>
      <c r="F14034" s="11" t="s">
        <v>7019</v>
      </c>
      <c r="G14034" s="11" t="s">
        <v>7021</v>
      </c>
      <c r="H14034" t="s">
        <v>56</v>
      </c>
      <c r="I14034" s="11" t="s">
        <v>68</v>
      </c>
      <c r="J14034">
        <v>17</v>
      </c>
      <c r="K14034" s="34">
        <v>81.725692749023438</v>
      </c>
      <c r="L14034" s="34">
        <v>176.13539123535156</v>
      </c>
      <c r="M14034" s="34">
        <v>151.52342224121094</v>
      </c>
      <c r="N14034" s="35">
        <v>4.8094182014465332</v>
      </c>
      <c r="O14034">
        <v>139</v>
      </c>
      <c r="P14034">
        <v>0</v>
      </c>
    </row>
    <row r="14035" spans="1:16" x14ac:dyDescent="0.35">
      <c r="A14035" s="5" t="s">
        <v>5401</v>
      </c>
      <c r="B14035" t="s">
        <v>7016</v>
      </c>
      <c r="C14035" t="s">
        <v>7017</v>
      </c>
      <c r="D14035" t="s">
        <v>7018</v>
      </c>
      <c r="E14035" t="s">
        <v>54</v>
      </c>
      <c r="F14035" s="11" t="s">
        <v>7019</v>
      </c>
      <c r="G14035" s="11" t="s">
        <v>7021</v>
      </c>
      <c r="H14035" t="s">
        <v>56</v>
      </c>
      <c r="I14035" s="11" t="s">
        <v>68</v>
      </c>
      <c r="J14035">
        <v>18</v>
      </c>
      <c r="K14035" s="34">
        <v>81.624458312988281</v>
      </c>
      <c r="L14035" s="34">
        <v>102.08740234375</v>
      </c>
      <c r="M14035" s="34">
        <v>87.128936767578125</v>
      </c>
      <c r="N14035" s="35">
        <v>2.9286258220672607</v>
      </c>
      <c r="O14035">
        <v>139</v>
      </c>
      <c r="P14035">
        <v>0</v>
      </c>
    </row>
    <row r="14036" spans="1:16" x14ac:dyDescent="0.35">
      <c r="A14036" s="5" t="s">
        <v>5402</v>
      </c>
      <c r="B14036" t="s">
        <v>7016</v>
      </c>
      <c r="C14036" t="s">
        <v>7017</v>
      </c>
      <c r="D14036" t="s">
        <v>7018</v>
      </c>
      <c r="E14036" t="s">
        <v>54</v>
      </c>
      <c r="F14036" s="11" t="s">
        <v>7019</v>
      </c>
      <c r="G14036" s="11" t="s">
        <v>7021</v>
      </c>
      <c r="H14036" t="s">
        <v>56</v>
      </c>
      <c r="I14036" s="11" t="s">
        <v>68</v>
      </c>
      <c r="J14036">
        <v>19</v>
      </c>
      <c r="K14036" s="34">
        <v>79.479042053222656</v>
      </c>
      <c r="L14036" s="34">
        <v>63.177436828613281</v>
      </c>
      <c r="M14036" s="34">
        <v>52.611568450927734</v>
      </c>
      <c r="N14036" s="35">
        <v>2.0868229866027832</v>
      </c>
      <c r="O14036">
        <v>139</v>
      </c>
      <c r="P14036">
        <v>0</v>
      </c>
    </row>
    <row r="14037" spans="1:16" x14ac:dyDescent="0.35">
      <c r="A14037" s="5" t="s">
        <v>5403</v>
      </c>
      <c r="B14037" t="s">
        <v>7016</v>
      </c>
      <c r="C14037" t="s">
        <v>7017</v>
      </c>
      <c r="D14037" t="s">
        <v>7018</v>
      </c>
      <c r="E14037" t="s">
        <v>54</v>
      </c>
      <c r="F14037" s="11" t="s">
        <v>7019</v>
      </c>
      <c r="G14037" s="11" t="s">
        <v>7021</v>
      </c>
      <c r="H14037" t="s">
        <v>56</v>
      </c>
      <c r="I14037" s="11" t="s">
        <v>68</v>
      </c>
      <c r="J14037">
        <v>20</v>
      </c>
      <c r="K14037" s="34">
        <v>77.100723266601563</v>
      </c>
      <c r="L14037" s="34">
        <v>55.092975616455078</v>
      </c>
      <c r="M14037" s="34">
        <v>44.057132720947266</v>
      </c>
      <c r="N14037" s="35">
        <v>2.1811933517456055</v>
      </c>
      <c r="O14037">
        <v>139</v>
      </c>
      <c r="P14037">
        <v>0</v>
      </c>
    </row>
    <row r="14038" spans="1:16" x14ac:dyDescent="0.35">
      <c r="A14038" s="5" t="s">
        <v>5404</v>
      </c>
      <c r="B14038" t="s">
        <v>7016</v>
      </c>
      <c r="C14038" t="s">
        <v>7017</v>
      </c>
      <c r="D14038" t="s">
        <v>7018</v>
      </c>
      <c r="E14038" t="s">
        <v>54</v>
      </c>
      <c r="F14038" s="11" t="s">
        <v>7019</v>
      </c>
      <c r="G14038" s="11" t="s">
        <v>7021</v>
      </c>
      <c r="H14038" t="s">
        <v>56</v>
      </c>
      <c r="I14038" s="11" t="s">
        <v>68</v>
      </c>
      <c r="J14038">
        <v>21</v>
      </c>
      <c r="K14038" s="34">
        <v>75.10894775390625</v>
      </c>
      <c r="L14038" s="34">
        <v>48.489665985107422</v>
      </c>
      <c r="M14038" s="34">
        <v>38.556072235107422</v>
      </c>
      <c r="N14038" s="35">
        <v>1.9652503728866577</v>
      </c>
      <c r="O14038">
        <v>139</v>
      </c>
      <c r="P14038">
        <v>0</v>
      </c>
    </row>
    <row r="14039" spans="1:16" x14ac:dyDescent="0.35">
      <c r="A14039" s="5" t="s">
        <v>5405</v>
      </c>
      <c r="B14039" t="s">
        <v>7016</v>
      </c>
      <c r="C14039" t="s">
        <v>7017</v>
      </c>
      <c r="D14039" t="s">
        <v>7018</v>
      </c>
      <c r="E14039" t="s">
        <v>54</v>
      </c>
      <c r="F14039" s="11" t="s">
        <v>7019</v>
      </c>
      <c r="G14039" s="11" t="s">
        <v>7021</v>
      </c>
      <c r="H14039" t="s">
        <v>56</v>
      </c>
      <c r="I14039" s="11" t="s">
        <v>68</v>
      </c>
      <c r="J14039">
        <v>22</v>
      </c>
      <c r="K14039" s="34">
        <v>73.498046875</v>
      </c>
      <c r="L14039" s="34">
        <v>42.305171966552734</v>
      </c>
      <c r="M14039" s="34">
        <v>30.903846740722656</v>
      </c>
      <c r="N14039" s="35">
        <v>2.2627534866333008</v>
      </c>
      <c r="O14039">
        <v>139</v>
      </c>
      <c r="P14039">
        <v>0</v>
      </c>
    </row>
    <row r="14040" spans="1:16" x14ac:dyDescent="0.35">
      <c r="A14040" s="5" t="s">
        <v>5406</v>
      </c>
      <c r="B14040" t="s">
        <v>7016</v>
      </c>
      <c r="C14040" t="s">
        <v>7017</v>
      </c>
      <c r="D14040" t="s">
        <v>7018</v>
      </c>
      <c r="E14040" t="s">
        <v>54</v>
      </c>
      <c r="F14040" s="11" t="s">
        <v>7019</v>
      </c>
      <c r="G14040" s="11" t="s">
        <v>7021</v>
      </c>
      <c r="H14040" t="s">
        <v>56</v>
      </c>
      <c r="I14040" s="11" t="s">
        <v>68</v>
      </c>
      <c r="J14040">
        <v>23</v>
      </c>
      <c r="K14040" s="34">
        <v>72.94024658203125</v>
      </c>
      <c r="L14040" s="34">
        <v>35.109237670898438</v>
      </c>
      <c r="M14040" s="34">
        <v>32.569847106933594</v>
      </c>
      <c r="N14040" s="35">
        <v>0.49267327785491943</v>
      </c>
      <c r="O14040">
        <v>139</v>
      </c>
      <c r="P14040">
        <v>0</v>
      </c>
    </row>
    <row r="14041" spans="1:16" x14ac:dyDescent="0.35">
      <c r="A14041" s="5" t="s">
        <v>5407</v>
      </c>
      <c r="B14041" t="s">
        <v>7016</v>
      </c>
      <c r="C14041" t="s">
        <v>7017</v>
      </c>
      <c r="D14041" t="s">
        <v>7018</v>
      </c>
      <c r="E14041" t="s">
        <v>54</v>
      </c>
      <c r="F14041" s="11" t="s">
        <v>7019</v>
      </c>
      <c r="G14041" s="11" t="s">
        <v>7021</v>
      </c>
      <c r="H14041" t="s">
        <v>56</v>
      </c>
      <c r="I14041" s="11" t="s">
        <v>68</v>
      </c>
      <c r="J14041">
        <v>24</v>
      </c>
      <c r="K14041" s="34">
        <v>72.053764343261719</v>
      </c>
      <c r="L14041" s="34">
        <v>28.930534362792969</v>
      </c>
      <c r="M14041" s="34">
        <v>27.028118133544922</v>
      </c>
      <c r="N14041" s="35">
        <v>0.36723405122756958</v>
      </c>
      <c r="O14041">
        <v>139</v>
      </c>
      <c r="P14041">
        <v>0</v>
      </c>
    </row>
    <row r="14042" spans="1:16" x14ac:dyDescent="0.35">
      <c r="A14042" s="5" t="s">
        <v>5408</v>
      </c>
      <c r="B14042" t="s">
        <v>7016</v>
      </c>
      <c r="C14042" t="s">
        <v>7017</v>
      </c>
      <c r="D14042" t="s">
        <v>7018</v>
      </c>
      <c r="E14042" t="s">
        <v>54</v>
      </c>
      <c r="F14042" s="11" t="s">
        <v>7019</v>
      </c>
      <c r="G14042" s="11" t="s">
        <v>7021</v>
      </c>
      <c r="H14042" t="s">
        <v>57</v>
      </c>
      <c r="I14042" s="11" t="s">
        <v>68</v>
      </c>
      <c r="J14042">
        <v>1</v>
      </c>
      <c r="K14042" s="34">
        <v>70.044471740722656</v>
      </c>
      <c r="L14042" s="34">
        <v>22.545175552368164</v>
      </c>
      <c r="M14042" s="34">
        <v>20.342222213745117</v>
      </c>
      <c r="N14042" s="35">
        <v>0.4343162477016449</v>
      </c>
      <c r="O14042">
        <v>139</v>
      </c>
      <c r="P14042">
        <v>0</v>
      </c>
    </row>
    <row r="14043" spans="1:16" x14ac:dyDescent="0.35">
      <c r="A14043" s="5" t="s">
        <v>5409</v>
      </c>
      <c r="B14043" t="s">
        <v>7016</v>
      </c>
      <c r="C14043" t="s">
        <v>7017</v>
      </c>
      <c r="D14043" t="s">
        <v>7018</v>
      </c>
      <c r="E14043" t="s">
        <v>54</v>
      </c>
      <c r="F14043" s="11" t="s">
        <v>7019</v>
      </c>
      <c r="G14043" s="11" t="s">
        <v>7021</v>
      </c>
      <c r="H14043" t="s">
        <v>57</v>
      </c>
      <c r="I14043" s="11" t="s">
        <v>68</v>
      </c>
      <c r="J14043">
        <v>2</v>
      </c>
      <c r="K14043" s="34">
        <v>69.606361389160156</v>
      </c>
      <c r="L14043" s="34">
        <v>20.469104766845703</v>
      </c>
      <c r="M14043" s="34">
        <v>18.550771713256836</v>
      </c>
      <c r="N14043" s="35">
        <v>0.37726178765296936</v>
      </c>
      <c r="O14043">
        <v>139</v>
      </c>
      <c r="P14043">
        <v>0</v>
      </c>
    </row>
    <row r="14044" spans="1:16" x14ac:dyDescent="0.35">
      <c r="A14044" s="5" t="s">
        <v>5410</v>
      </c>
      <c r="B14044" t="s">
        <v>7016</v>
      </c>
      <c r="C14044" t="s">
        <v>7017</v>
      </c>
      <c r="D14044" t="s">
        <v>7018</v>
      </c>
      <c r="E14044" t="s">
        <v>54</v>
      </c>
      <c r="F14044" s="11" t="s">
        <v>7019</v>
      </c>
      <c r="G14044" s="11" t="s">
        <v>7021</v>
      </c>
      <c r="H14044" t="s">
        <v>57</v>
      </c>
      <c r="I14044" s="11" t="s">
        <v>68</v>
      </c>
      <c r="J14044">
        <v>3</v>
      </c>
      <c r="K14044" s="34">
        <v>69.041000366210938</v>
      </c>
      <c r="L14044" s="34">
        <v>18.434576034545898</v>
      </c>
      <c r="M14044" s="34">
        <v>16.708555221557617</v>
      </c>
      <c r="N14044" s="35">
        <v>0.33946052193641663</v>
      </c>
      <c r="O14044">
        <v>139</v>
      </c>
      <c r="P14044">
        <v>0</v>
      </c>
    </row>
    <row r="14045" spans="1:16" x14ac:dyDescent="0.35">
      <c r="A14045" s="5" t="s">
        <v>5411</v>
      </c>
      <c r="B14045" t="s">
        <v>7016</v>
      </c>
      <c r="C14045" t="s">
        <v>7017</v>
      </c>
      <c r="D14045" t="s">
        <v>7018</v>
      </c>
      <c r="E14045" t="s">
        <v>54</v>
      </c>
      <c r="F14045" s="11" t="s">
        <v>7019</v>
      </c>
      <c r="G14045" s="11" t="s">
        <v>7021</v>
      </c>
      <c r="H14045" t="s">
        <v>57</v>
      </c>
      <c r="I14045" s="11" t="s">
        <v>68</v>
      </c>
      <c r="J14045">
        <v>4</v>
      </c>
      <c r="K14045" s="34">
        <v>68.706764221191406</v>
      </c>
      <c r="L14045" s="34">
        <v>16.715372085571289</v>
      </c>
      <c r="M14045" s="34">
        <v>15.092050552368164</v>
      </c>
      <c r="N14045" s="35">
        <v>0.32016086578369141</v>
      </c>
      <c r="O14045">
        <v>139</v>
      </c>
      <c r="P14045">
        <v>0</v>
      </c>
    </row>
    <row r="14046" spans="1:16" x14ac:dyDescent="0.35">
      <c r="A14046" s="5" t="s">
        <v>5412</v>
      </c>
      <c r="B14046" t="s">
        <v>7016</v>
      </c>
      <c r="C14046" t="s">
        <v>7017</v>
      </c>
      <c r="D14046" t="s">
        <v>7018</v>
      </c>
      <c r="E14046" t="s">
        <v>54</v>
      </c>
      <c r="F14046" s="11" t="s">
        <v>7019</v>
      </c>
      <c r="G14046" s="11" t="s">
        <v>7021</v>
      </c>
      <c r="H14046" t="s">
        <v>57</v>
      </c>
      <c r="I14046" s="11" t="s">
        <v>68</v>
      </c>
      <c r="J14046">
        <v>5</v>
      </c>
      <c r="K14046" s="34">
        <v>68.207160949707031</v>
      </c>
      <c r="L14046" s="34">
        <v>23.453060150146484</v>
      </c>
      <c r="M14046" s="34">
        <v>21.102811813354492</v>
      </c>
      <c r="N14046" s="35">
        <v>0.46425154805183411</v>
      </c>
      <c r="O14046">
        <v>139</v>
      </c>
      <c r="P14046">
        <v>0</v>
      </c>
    </row>
    <row r="14047" spans="1:16" x14ac:dyDescent="0.35">
      <c r="A14047" s="5" t="s">
        <v>5413</v>
      </c>
      <c r="B14047" t="s">
        <v>7016</v>
      </c>
      <c r="C14047" t="s">
        <v>7017</v>
      </c>
      <c r="D14047" t="s">
        <v>7018</v>
      </c>
      <c r="E14047" t="s">
        <v>54</v>
      </c>
      <c r="F14047" s="11" t="s">
        <v>7019</v>
      </c>
      <c r="G14047" s="11" t="s">
        <v>7021</v>
      </c>
      <c r="H14047" t="s">
        <v>57</v>
      </c>
      <c r="I14047" s="11" t="s">
        <v>68</v>
      </c>
      <c r="J14047">
        <v>6</v>
      </c>
      <c r="K14047" s="34">
        <v>68.104263305664063</v>
      </c>
      <c r="L14047" s="34">
        <v>39.948551177978516</v>
      </c>
      <c r="M14047" s="34">
        <v>36.328800201416016</v>
      </c>
      <c r="N14047" s="35">
        <v>0.70939981937408447</v>
      </c>
      <c r="O14047">
        <v>139</v>
      </c>
      <c r="P14047">
        <v>0</v>
      </c>
    </row>
    <row r="14048" spans="1:16" x14ac:dyDescent="0.35">
      <c r="A14048" s="5" t="s">
        <v>5414</v>
      </c>
      <c r="B14048" t="s">
        <v>7016</v>
      </c>
      <c r="C14048" t="s">
        <v>7017</v>
      </c>
      <c r="D14048" t="s">
        <v>7018</v>
      </c>
      <c r="E14048" t="s">
        <v>54</v>
      </c>
      <c r="F14048" s="11" t="s">
        <v>7019</v>
      </c>
      <c r="G14048" s="11" t="s">
        <v>7021</v>
      </c>
      <c r="H14048" t="s">
        <v>57</v>
      </c>
      <c r="I14048" s="11" t="s">
        <v>68</v>
      </c>
      <c r="J14048">
        <v>7</v>
      </c>
      <c r="K14048" s="34">
        <v>68.129013061523438</v>
      </c>
      <c r="L14048" s="34">
        <v>85.660232543945313</v>
      </c>
      <c r="M14048" s="34">
        <v>81.671226501464844</v>
      </c>
      <c r="N14048" s="35">
        <v>0.78045082092285156</v>
      </c>
      <c r="O14048">
        <v>139</v>
      </c>
      <c r="P14048">
        <v>0</v>
      </c>
    </row>
    <row r="14049" spans="1:16" x14ac:dyDescent="0.35">
      <c r="A14049" s="5" t="s">
        <v>5415</v>
      </c>
      <c r="B14049" t="s">
        <v>7016</v>
      </c>
      <c r="C14049" t="s">
        <v>7017</v>
      </c>
      <c r="D14049" t="s">
        <v>7018</v>
      </c>
      <c r="E14049" t="s">
        <v>54</v>
      </c>
      <c r="F14049" s="11" t="s">
        <v>7019</v>
      </c>
      <c r="G14049" s="11" t="s">
        <v>7021</v>
      </c>
      <c r="H14049" t="s">
        <v>57</v>
      </c>
      <c r="I14049" s="11" t="s">
        <v>68</v>
      </c>
      <c r="J14049">
        <v>8</v>
      </c>
      <c r="K14049" s="34">
        <v>68.731132507324219</v>
      </c>
      <c r="L14049" s="34">
        <v>199.24542236328125</v>
      </c>
      <c r="M14049" s="34">
        <v>191.43586730957031</v>
      </c>
      <c r="N14049" s="35">
        <v>1.511687159538269</v>
      </c>
      <c r="O14049">
        <v>139</v>
      </c>
      <c r="P14049">
        <v>0</v>
      </c>
    </row>
    <row r="14050" spans="1:16" x14ac:dyDescent="0.35">
      <c r="A14050" s="5" t="s">
        <v>5416</v>
      </c>
      <c r="B14050" t="s">
        <v>7016</v>
      </c>
      <c r="C14050" t="s">
        <v>7017</v>
      </c>
      <c r="D14050" t="s">
        <v>7018</v>
      </c>
      <c r="E14050" t="s">
        <v>54</v>
      </c>
      <c r="F14050" s="11" t="s">
        <v>7019</v>
      </c>
      <c r="G14050" s="11" t="s">
        <v>7021</v>
      </c>
      <c r="H14050" t="s">
        <v>57</v>
      </c>
      <c r="I14050" s="11" t="s">
        <v>68</v>
      </c>
      <c r="J14050">
        <v>9</v>
      </c>
      <c r="K14050" s="34">
        <v>71.525421142578125</v>
      </c>
      <c r="L14050" s="34">
        <v>381.1663818359375</v>
      </c>
      <c r="M14050" s="34">
        <v>367.9056396484375</v>
      </c>
      <c r="N14050" s="35">
        <v>2.5575525760650635</v>
      </c>
      <c r="O14050">
        <v>139</v>
      </c>
      <c r="P14050">
        <v>0</v>
      </c>
    </row>
    <row r="14051" spans="1:16" x14ac:dyDescent="0.35">
      <c r="A14051" s="5" t="s">
        <v>5417</v>
      </c>
      <c r="B14051" t="s">
        <v>7016</v>
      </c>
      <c r="C14051" t="s">
        <v>7017</v>
      </c>
      <c r="D14051" t="s">
        <v>7018</v>
      </c>
      <c r="E14051" t="s">
        <v>54</v>
      </c>
      <c r="F14051" s="11" t="s">
        <v>7019</v>
      </c>
      <c r="G14051" s="11" t="s">
        <v>7021</v>
      </c>
      <c r="H14051" t="s">
        <v>57</v>
      </c>
      <c r="I14051" s="11" t="s">
        <v>68</v>
      </c>
      <c r="J14051">
        <v>10</v>
      </c>
      <c r="K14051" s="34">
        <v>75.7459716796875</v>
      </c>
      <c r="L14051" s="34">
        <v>510.90151977539063</v>
      </c>
      <c r="M14051" s="34">
        <v>493.09027099609375</v>
      </c>
      <c r="N14051" s="35">
        <v>3.4483613967895508</v>
      </c>
      <c r="O14051">
        <v>139</v>
      </c>
      <c r="P14051">
        <v>0</v>
      </c>
    </row>
    <row r="14052" spans="1:16" x14ac:dyDescent="0.35">
      <c r="A14052" s="5" t="s">
        <v>5418</v>
      </c>
      <c r="B14052" t="s">
        <v>7016</v>
      </c>
      <c r="C14052" t="s">
        <v>7017</v>
      </c>
      <c r="D14052" t="s">
        <v>7018</v>
      </c>
      <c r="E14052" t="s">
        <v>54</v>
      </c>
      <c r="F14052" s="11" t="s">
        <v>7019</v>
      </c>
      <c r="G14052" s="11" t="s">
        <v>7021</v>
      </c>
      <c r="H14052" t="s">
        <v>57</v>
      </c>
      <c r="I14052" s="11" t="s">
        <v>68</v>
      </c>
      <c r="J14052">
        <v>11</v>
      </c>
      <c r="K14052" s="34">
        <v>79.588851928710938</v>
      </c>
      <c r="L14052" s="34">
        <v>508.11196899414063</v>
      </c>
      <c r="M14052" s="34">
        <v>490.19677734375</v>
      </c>
      <c r="N14052" s="35">
        <v>3.4603822231292725</v>
      </c>
      <c r="O14052">
        <v>139</v>
      </c>
      <c r="P14052">
        <v>0</v>
      </c>
    </row>
    <row r="14053" spans="1:16" x14ac:dyDescent="0.35">
      <c r="A14053" s="5" t="s">
        <v>5419</v>
      </c>
      <c r="B14053" t="s">
        <v>7016</v>
      </c>
      <c r="C14053" t="s">
        <v>7017</v>
      </c>
      <c r="D14053" t="s">
        <v>7018</v>
      </c>
      <c r="E14053" t="s">
        <v>54</v>
      </c>
      <c r="F14053" s="11" t="s">
        <v>7019</v>
      </c>
      <c r="G14053" s="11" t="s">
        <v>7021</v>
      </c>
      <c r="H14053" t="s">
        <v>57</v>
      </c>
      <c r="I14053" s="11" t="s">
        <v>68</v>
      </c>
      <c r="J14053">
        <v>12</v>
      </c>
      <c r="K14053" s="34">
        <v>81.270858764648438</v>
      </c>
      <c r="L14053" s="34">
        <v>443.42266845703125</v>
      </c>
      <c r="M14053" s="34">
        <v>427.35604858398438</v>
      </c>
      <c r="N14053" s="35">
        <v>3.081045389175415</v>
      </c>
      <c r="O14053">
        <v>139</v>
      </c>
      <c r="P14053">
        <v>0</v>
      </c>
    </row>
    <row r="14054" spans="1:16" x14ac:dyDescent="0.35">
      <c r="A14054" s="5" t="s">
        <v>5420</v>
      </c>
      <c r="B14054" t="s">
        <v>7016</v>
      </c>
      <c r="C14054" t="s">
        <v>7017</v>
      </c>
      <c r="D14054" t="s">
        <v>7018</v>
      </c>
      <c r="E14054" t="s">
        <v>54</v>
      </c>
      <c r="F14054" s="11" t="s">
        <v>7019</v>
      </c>
      <c r="G14054" s="11" t="s">
        <v>7021</v>
      </c>
      <c r="H14054" t="s">
        <v>57</v>
      </c>
      <c r="I14054" s="11" t="s">
        <v>68</v>
      </c>
      <c r="J14054">
        <v>13</v>
      </c>
      <c r="K14054" s="34">
        <v>81.9959716796875</v>
      </c>
      <c r="L14054" s="34">
        <v>366.85211181640625</v>
      </c>
      <c r="M14054" s="34">
        <v>353.00851440429688</v>
      </c>
      <c r="N14054" s="35">
        <v>2.6512670516967773</v>
      </c>
      <c r="O14054">
        <v>139</v>
      </c>
      <c r="P14054">
        <v>0</v>
      </c>
    </row>
    <row r="14055" spans="1:16" x14ac:dyDescent="0.35">
      <c r="A14055" s="5" t="s">
        <v>5421</v>
      </c>
      <c r="B14055" t="s">
        <v>7016</v>
      </c>
      <c r="C14055" t="s">
        <v>7017</v>
      </c>
      <c r="D14055" t="s">
        <v>7018</v>
      </c>
      <c r="E14055" t="s">
        <v>54</v>
      </c>
      <c r="F14055" s="11" t="s">
        <v>7019</v>
      </c>
      <c r="G14055" s="11" t="s">
        <v>7021</v>
      </c>
      <c r="H14055" t="s">
        <v>57</v>
      </c>
      <c r="I14055" s="11" t="s">
        <v>68</v>
      </c>
      <c r="J14055">
        <v>14</v>
      </c>
      <c r="K14055" s="34">
        <v>81.386016845703125</v>
      </c>
      <c r="L14055" s="34">
        <v>333.84490966796875</v>
      </c>
      <c r="M14055" s="34">
        <v>321.06143188476563</v>
      </c>
      <c r="N14055" s="35">
        <v>2.4510693550109863</v>
      </c>
      <c r="O14055">
        <v>139</v>
      </c>
      <c r="P14055">
        <v>0</v>
      </c>
    </row>
    <row r="14056" spans="1:16" x14ac:dyDescent="0.35">
      <c r="A14056" s="5" t="s">
        <v>5422</v>
      </c>
      <c r="B14056" t="s">
        <v>7016</v>
      </c>
      <c r="C14056" t="s">
        <v>7017</v>
      </c>
      <c r="D14056" t="s">
        <v>7018</v>
      </c>
      <c r="E14056" t="s">
        <v>54</v>
      </c>
      <c r="F14056" s="11" t="s">
        <v>7019</v>
      </c>
      <c r="G14056" s="11" t="s">
        <v>7021</v>
      </c>
      <c r="H14056" t="s">
        <v>57</v>
      </c>
      <c r="I14056" s="11" t="s">
        <v>68</v>
      </c>
      <c r="J14056">
        <v>15</v>
      </c>
      <c r="K14056" s="34">
        <v>80.949348449707031</v>
      </c>
      <c r="L14056" s="34">
        <v>293.93948364257813</v>
      </c>
      <c r="M14056" s="34">
        <v>272.93173217773438</v>
      </c>
      <c r="N14056" s="35">
        <v>5.8500962257385254</v>
      </c>
      <c r="O14056">
        <v>139</v>
      </c>
      <c r="P14056">
        <v>0</v>
      </c>
    </row>
    <row r="14057" spans="1:16" x14ac:dyDescent="0.35">
      <c r="A14057" s="5" t="s">
        <v>5423</v>
      </c>
      <c r="B14057" t="s">
        <v>7016</v>
      </c>
      <c r="C14057" t="s">
        <v>7017</v>
      </c>
      <c r="D14057" t="s">
        <v>7018</v>
      </c>
      <c r="E14057" t="s">
        <v>54</v>
      </c>
      <c r="F14057" s="11" t="s">
        <v>7019</v>
      </c>
      <c r="G14057" s="11" t="s">
        <v>7021</v>
      </c>
      <c r="H14057" t="s">
        <v>57</v>
      </c>
      <c r="I14057" s="11" t="s">
        <v>68</v>
      </c>
      <c r="J14057">
        <v>16</v>
      </c>
      <c r="K14057" s="34">
        <v>79.875205993652344</v>
      </c>
      <c r="L14057" s="34">
        <v>229.45622253417969</v>
      </c>
      <c r="M14057" s="34">
        <v>209.38081359863281</v>
      </c>
      <c r="N14057" s="35">
        <v>5.2597527503967285</v>
      </c>
      <c r="O14057">
        <v>139</v>
      </c>
      <c r="P14057">
        <v>0</v>
      </c>
    </row>
    <row r="14058" spans="1:16" x14ac:dyDescent="0.35">
      <c r="A14058" s="5" t="s">
        <v>5424</v>
      </c>
      <c r="B14058" t="s">
        <v>7016</v>
      </c>
      <c r="C14058" t="s">
        <v>7017</v>
      </c>
      <c r="D14058" t="s">
        <v>7018</v>
      </c>
      <c r="E14058" t="s">
        <v>54</v>
      </c>
      <c r="F14058" s="11" t="s">
        <v>7019</v>
      </c>
      <c r="G14058" s="11" t="s">
        <v>7021</v>
      </c>
      <c r="H14058" t="s">
        <v>57</v>
      </c>
      <c r="I14058" s="11" t="s">
        <v>68</v>
      </c>
      <c r="J14058">
        <v>17</v>
      </c>
      <c r="K14058" s="34">
        <v>79.347885131835938</v>
      </c>
      <c r="L14058" s="34">
        <v>145.991943359375</v>
      </c>
      <c r="M14058" s="34">
        <v>133.24093627929688</v>
      </c>
      <c r="N14058" s="35">
        <v>3.3797528743743896</v>
      </c>
      <c r="O14058">
        <v>139</v>
      </c>
      <c r="P14058">
        <v>0</v>
      </c>
    </row>
    <row r="14059" spans="1:16" x14ac:dyDescent="0.35">
      <c r="A14059" s="5" t="s">
        <v>5425</v>
      </c>
      <c r="B14059" t="s">
        <v>7016</v>
      </c>
      <c r="C14059" t="s">
        <v>7017</v>
      </c>
      <c r="D14059" t="s">
        <v>7018</v>
      </c>
      <c r="E14059" t="s">
        <v>54</v>
      </c>
      <c r="F14059" s="11" t="s">
        <v>7019</v>
      </c>
      <c r="G14059" s="11" t="s">
        <v>7021</v>
      </c>
      <c r="H14059" t="s">
        <v>57</v>
      </c>
      <c r="I14059" s="11" t="s">
        <v>68</v>
      </c>
      <c r="J14059">
        <v>18</v>
      </c>
      <c r="K14059" s="34">
        <v>78.53350830078125</v>
      </c>
      <c r="L14059" s="34">
        <v>84.613967895507813</v>
      </c>
      <c r="M14059" s="34">
        <v>75.331977844238281</v>
      </c>
      <c r="N14059" s="35">
        <v>2.1838803291320801</v>
      </c>
      <c r="O14059">
        <v>139</v>
      </c>
      <c r="P14059">
        <v>0</v>
      </c>
    </row>
    <row r="14060" spans="1:16" x14ac:dyDescent="0.35">
      <c r="A14060" s="5" t="s">
        <v>5426</v>
      </c>
      <c r="B14060" t="s">
        <v>7016</v>
      </c>
      <c r="C14060" t="s">
        <v>7017</v>
      </c>
      <c r="D14060" t="s">
        <v>7018</v>
      </c>
      <c r="E14060" t="s">
        <v>54</v>
      </c>
      <c r="F14060" s="11" t="s">
        <v>7019</v>
      </c>
      <c r="G14060" s="11" t="s">
        <v>7021</v>
      </c>
      <c r="H14060" t="s">
        <v>57</v>
      </c>
      <c r="I14060" s="11" t="s">
        <v>68</v>
      </c>
      <c r="J14060">
        <v>19</v>
      </c>
      <c r="K14060" s="34">
        <v>77.1920166015625</v>
      </c>
      <c r="L14060" s="34">
        <v>52.162750244140625</v>
      </c>
      <c r="M14060" s="34">
        <v>44.734970092773438</v>
      </c>
      <c r="N14060" s="35">
        <v>1.6103990077972412</v>
      </c>
      <c r="O14060">
        <v>139</v>
      </c>
      <c r="P14060">
        <v>0</v>
      </c>
    </row>
    <row r="14061" spans="1:16" x14ac:dyDescent="0.35">
      <c r="A14061" s="5" t="s">
        <v>5427</v>
      </c>
      <c r="B14061" t="s">
        <v>7016</v>
      </c>
      <c r="C14061" t="s">
        <v>7017</v>
      </c>
      <c r="D14061" t="s">
        <v>7018</v>
      </c>
      <c r="E14061" t="s">
        <v>54</v>
      </c>
      <c r="F14061" s="11" t="s">
        <v>7019</v>
      </c>
      <c r="G14061" s="11" t="s">
        <v>7021</v>
      </c>
      <c r="H14061" t="s">
        <v>57</v>
      </c>
      <c r="I14061" s="11" t="s">
        <v>68</v>
      </c>
      <c r="J14061">
        <v>20</v>
      </c>
      <c r="K14061" s="34">
        <v>75.385597229003906</v>
      </c>
      <c r="L14061" s="34">
        <v>45.450454711914063</v>
      </c>
      <c r="M14061" s="34">
        <v>38.581310272216797</v>
      </c>
      <c r="N14061" s="35">
        <v>1.631151556968689</v>
      </c>
      <c r="O14061">
        <v>139</v>
      </c>
      <c r="P14061">
        <v>0</v>
      </c>
    </row>
    <row r="14062" spans="1:16" x14ac:dyDescent="0.35">
      <c r="A14062" s="5" t="s">
        <v>5428</v>
      </c>
      <c r="B14062" t="s">
        <v>7016</v>
      </c>
      <c r="C14062" t="s">
        <v>7017</v>
      </c>
      <c r="D14062" t="s">
        <v>7018</v>
      </c>
      <c r="E14062" t="s">
        <v>54</v>
      </c>
      <c r="F14062" s="11" t="s">
        <v>7019</v>
      </c>
      <c r="G14062" s="11" t="s">
        <v>7021</v>
      </c>
      <c r="H14062" t="s">
        <v>57</v>
      </c>
      <c r="I14062" s="11" t="s">
        <v>68</v>
      </c>
      <c r="J14062">
        <v>21</v>
      </c>
      <c r="K14062" s="34">
        <v>74.080047607421875</v>
      </c>
      <c r="L14062" s="34">
        <v>39.906768798828125</v>
      </c>
      <c r="M14062" s="34">
        <v>35.554203033447266</v>
      </c>
      <c r="N14062" s="35">
        <v>1.3117763996124268</v>
      </c>
      <c r="O14062">
        <v>139</v>
      </c>
      <c r="P14062">
        <v>0</v>
      </c>
    </row>
    <row r="14063" spans="1:16" x14ac:dyDescent="0.35">
      <c r="A14063" s="5" t="s">
        <v>5429</v>
      </c>
      <c r="B14063" t="s">
        <v>7016</v>
      </c>
      <c r="C14063" t="s">
        <v>7017</v>
      </c>
      <c r="D14063" t="s">
        <v>7018</v>
      </c>
      <c r="E14063" t="s">
        <v>54</v>
      </c>
      <c r="F14063" s="11" t="s">
        <v>7019</v>
      </c>
      <c r="G14063" s="11" t="s">
        <v>7021</v>
      </c>
      <c r="H14063" t="s">
        <v>57</v>
      </c>
      <c r="I14063" s="11" t="s">
        <v>68</v>
      </c>
      <c r="J14063">
        <v>22</v>
      </c>
      <c r="K14063" s="34">
        <v>72.921920776367188</v>
      </c>
      <c r="L14063" s="34">
        <v>34.749202728271484</v>
      </c>
      <c r="M14063" s="34">
        <v>30.198310852050781</v>
      </c>
      <c r="N14063" s="35">
        <v>1.2351768016815186</v>
      </c>
      <c r="O14063">
        <v>139</v>
      </c>
      <c r="P14063">
        <v>0</v>
      </c>
    </row>
    <row r="14064" spans="1:16" x14ac:dyDescent="0.35">
      <c r="A14064" s="5" t="s">
        <v>5430</v>
      </c>
      <c r="B14064" t="s">
        <v>7016</v>
      </c>
      <c r="C14064" t="s">
        <v>7017</v>
      </c>
      <c r="D14064" t="s">
        <v>7018</v>
      </c>
      <c r="E14064" t="s">
        <v>54</v>
      </c>
      <c r="F14064" s="11" t="s">
        <v>7019</v>
      </c>
      <c r="G14064" s="11" t="s">
        <v>7021</v>
      </c>
      <c r="H14064" t="s">
        <v>57</v>
      </c>
      <c r="I14064" s="11" t="s">
        <v>68</v>
      </c>
      <c r="J14064">
        <v>23</v>
      </c>
      <c r="K14064" s="34">
        <v>72.384750366210938</v>
      </c>
      <c r="L14064" s="34">
        <v>28.874349594116211</v>
      </c>
      <c r="M14064" s="34">
        <v>27.231094360351563</v>
      </c>
      <c r="N14064" s="35">
        <v>0.33006569743156433</v>
      </c>
      <c r="O14064">
        <v>139</v>
      </c>
      <c r="P14064">
        <v>0</v>
      </c>
    </row>
    <row r="14065" spans="1:16" x14ac:dyDescent="0.35">
      <c r="A14065" s="5" t="s">
        <v>5431</v>
      </c>
      <c r="B14065" t="s">
        <v>7016</v>
      </c>
      <c r="C14065" t="s">
        <v>7017</v>
      </c>
      <c r="D14065" t="s">
        <v>7018</v>
      </c>
      <c r="E14065" t="s">
        <v>54</v>
      </c>
      <c r="F14065" s="11" t="s">
        <v>7019</v>
      </c>
      <c r="G14065" s="11" t="s">
        <v>7021</v>
      </c>
      <c r="H14065" t="s">
        <v>57</v>
      </c>
      <c r="I14065" s="11" t="s">
        <v>68</v>
      </c>
      <c r="J14065">
        <v>24</v>
      </c>
      <c r="K14065" s="34">
        <v>72.095947265625</v>
      </c>
      <c r="L14065" s="34">
        <v>23.77099609375</v>
      </c>
      <c r="M14065" s="34">
        <v>22.541913986206055</v>
      </c>
      <c r="N14065" s="35">
        <v>0.24661923944950104</v>
      </c>
      <c r="O14065">
        <v>139</v>
      </c>
      <c r="P14065">
        <v>0</v>
      </c>
    </row>
    <row r="14066" spans="1:16" x14ac:dyDescent="0.35">
      <c r="A14066" s="5" t="s">
        <v>5432</v>
      </c>
      <c r="B14066" t="s">
        <v>7016</v>
      </c>
      <c r="C14066" t="s">
        <v>7017</v>
      </c>
      <c r="D14066" t="s">
        <v>7018</v>
      </c>
      <c r="E14066" t="s">
        <v>54</v>
      </c>
      <c r="F14066" s="11" t="s">
        <v>7019</v>
      </c>
      <c r="G14066" s="11" t="s">
        <v>7021</v>
      </c>
      <c r="H14066" t="s">
        <v>58</v>
      </c>
      <c r="I14066" s="11" t="s">
        <v>68</v>
      </c>
      <c r="J14066">
        <v>1</v>
      </c>
      <c r="K14066" s="34">
        <v>70.0635986328125</v>
      </c>
      <c r="L14066" s="34">
        <v>21.487148284912109</v>
      </c>
      <c r="M14066" s="34">
        <v>19.506126403808594</v>
      </c>
      <c r="N14066" s="35">
        <v>0.40629479289054871</v>
      </c>
      <c r="O14066">
        <v>139</v>
      </c>
      <c r="P14066">
        <v>0</v>
      </c>
    </row>
    <row r="14067" spans="1:16" x14ac:dyDescent="0.35">
      <c r="A14067" s="5" t="s">
        <v>5433</v>
      </c>
      <c r="B14067" t="s">
        <v>7016</v>
      </c>
      <c r="C14067" t="s">
        <v>7017</v>
      </c>
      <c r="D14067" t="s">
        <v>7018</v>
      </c>
      <c r="E14067" t="s">
        <v>54</v>
      </c>
      <c r="F14067" s="11" t="s">
        <v>7019</v>
      </c>
      <c r="G14067" s="11" t="s">
        <v>7021</v>
      </c>
      <c r="H14067" t="s">
        <v>58</v>
      </c>
      <c r="I14067" s="11" t="s">
        <v>68</v>
      </c>
      <c r="J14067">
        <v>2</v>
      </c>
      <c r="K14067" s="34">
        <v>69.4366455078125</v>
      </c>
      <c r="L14067" s="34">
        <v>19.462709426879883</v>
      </c>
      <c r="M14067" s="34">
        <v>17.733057022094727</v>
      </c>
      <c r="N14067" s="35">
        <v>0.35443767905235291</v>
      </c>
      <c r="O14067">
        <v>139</v>
      </c>
      <c r="P14067">
        <v>0</v>
      </c>
    </row>
    <row r="14068" spans="1:16" x14ac:dyDescent="0.35">
      <c r="A14068" s="5" t="s">
        <v>5434</v>
      </c>
      <c r="B14068" t="s">
        <v>7016</v>
      </c>
      <c r="C14068" t="s">
        <v>7017</v>
      </c>
      <c r="D14068" t="s">
        <v>7018</v>
      </c>
      <c r="E14068" t="s">
        <v>54</v>
      </c>
      <c r="F14068" s="11" t="s">
        <v>7019</v>
      </c>
      <c r="G14068" s="11" t="s">
        <v>7021</v>
      </c>
      <c r="H14068" t="s">
        <v>58</v>
      </c>
      <c r="I14068" s="11" t="s">
        <v>68</v>
      </c>
      <c r="J14068">
        <v>3</v>
      </c>
      <c r="K14068" s="34">
        <v>68.917350769042969</v>
      </c>
      <c r="L14068" s="34">
        <v>17.640962600708008</v>
      </c>
      <c r="M14068" s="34">
        <v>16.066316604614258</v>
      </c>
      <c r="N14068" s="35">
        <v>0.32208049297332764</v>
      </c>
      <c r="O14068">
        <v>139</v>
      </c>
      <c r="P14068">
        <v>0</v>
      </c>
    </row>
    <row r="14069" spans="1:16" x14ac:dyDescent="0.35">
      <c r="A14069" s="5" t="s">
        <v>5435</v>
      </c>
      <c r="B14069" t="s">
        <v>7016</v>
      </c>
      <c r="C14069" t="s">
        <v>7017</v>
      </c>
      <c r="D14069" t="s">
        <v>7018</v>
      </c>
      <c r="E14069" t="s">
        <v>54</v>
      </c>
      <c r="F14069" s="11" t="s">
        <v>7019</v>
      </c>
      <c r="G14069" s="11" t="s">
        <v>7021</v>
      </c>
      <c r="H14069" t="s">
        <v>58</v>
      </c>
      <c r="I14069" s="11" t="s">
        <v>68</v>
      </c>
      <c r="J14069">
        <v>4</v>
      </c>
      <c r="K14069" s="34">
        <v>68.364479064941406</v>
      </c>
      <c r="L14069" s="34">
        <v>16.055843353271484</v>
      </c>
      <c r="M14069" s="34">
        <v>14.565608978271484</v>
      </c>
      <c r="N14069" s="35">
        <v>0.3044867217540741</v>
      </c>
      <c r="O14069">
        <v>139</v>
      </c>
      <c r="P14069">
        <v>0</v>
      </c>
    </row>
    <row r="14070" spans="1:16" x14ac:dyDescent="0.35">
      <c r="A14070" s="5" t="s">
        <v>5436</v>
      </c>
      <c r="B14070" t="s">
        <v>7016</v>
      </c>
      <c r="C14070" t="s">
        <v>7017</v>
      </c>
      <c r="D14070" t="s">
        <v>7018</v>
      </c>
      <c r="E14070" t="s">
        <v>54</v>
      </c>
      <c r="F14070" s="11" t="s">
        <v>7019</v>
      </c>
      <c r="G14070" s="11" t="s">
        <v>7021</v>
      </c>
      <c r="H14070" t="s">
        <v>58</v>
      </c>
      <c r="I14070" s="11" t="s">
        <v>68</v>
      </c>
      <c r="J14070">
        <v>5</v>
      </c>
      <c r="K14070" s="34">
        <v>67.855026245117188</v>
      </c>
      <c r="L14070" s="34">
        <v>21.393329620361328</v>
      </c>
      <c r="M14070" s="34">
        <v>19.314907073974609</v>
      </c>
      <c r="N14070" s="35">
        <v>0.42791762948036194</v>
      </c>
      <c r="O14070">
        <v>139</v>
      </c>
      <c r="P14070">
        <v>0</v>
      </c>
    </row>
    <row r="14071" spans="1:16" x14ac:dyDescent="0.35">
      <c r="A14071" s="5" t="s">
        <v>5437</v>
      </c>
      <c r="B14071" t="s">
        <v>7016</v>
      </c>
      <c r="C14071" t="s">
        <v>7017</v>
      </c>
      <c r="D14071" t="s">
        <v>7018</v>
      </c>
      <c r="E14071" t="s">
        <v>54</v>
      </c>
      <c r="F14071" s="11" t="s">
        <v>7019</v>
      </c>
      <c r="G14071" s="11" t="s">
        <v>7021</v>
      </c>
      <c r="H14071" t="s">
        <v>58</v>
      </c>
      <c r="I14071" s="11" t="s">
        <v>68</v>
      </c>
      <c r="J14071">
        <v>6</v>
      </c>
      <c r="K14071" s="34">
        <v>67.566909790039063</v>
      </c>
      <c r="L14071" s="34">
        <v>34.371612548828125</v>
      </c>
      <c r="M14071" s="34">
        <v>31.340608596801758</v>
      </c>
      <c r="N14071" s="35">
        <v>0.63671332597732544</v>
      </c>
      <c r="O14071">
        <v>139</v>
      </c>
      <c r="P14071">
        <v>0</v>
      </c>
    </row>
    <row r="14072" spans="1:16" x14ac:dyDescent="0.35">
      <c r="A14072" s="5" t="s">
        <v>5438</v>
      </c>
      <c r="B14072" t="s">
        <v>7016</v>
      </c>
      <c r="C14072" t="s">
        <v>7017</v>
      </c>
      <c r="D14072" t="s">
        <v>7018</v>
      </c>
      <c r="E14072" t="s">
        <v>54</v>
      </c>
      <c r="F14072" s="11" t="s">
        <v>7019</v>
      </c>
      <c r="G14072" s="11" t="s">
        <v>7021</v>
      </c>
      <c r="H14072" t="s">
        <v>58</v>
      </c>
      <c r="I14072" s="11" t="s">
        <v>68</v>
      </c>
      <c r="J14072">
        <v>7</v>
      </c>
      <c r="K14072" s="34">
        <v>67.590469360351563</v>
      </c>
      <c r="L14072" s="34">
        <v>70.253669738769531</v>
      </c>
      <c r="M14072" s="34">
        <v>66.909225463867188</v>
      </c>
      <c r="N14072" s="35">
        <v>0.72430747747421265</v>
      </c>
      <c r="O14072">
        <v>139</v>
      </c>
      <c r="P14072">
        <v>0</v>
      </c>
    </row>
    <row r="14073" spans="1:16" x14ac:dyDescent="0.35">
      <c r="A14073" s="5" t="s">
        <v>5439</v>
      </c>
      <c r="B14073" t="s">
        <v>7016</v>
      </c>
      <c r="C14073" t="s">
        <v>7017</v>
      </c>
      <c r="D14073" t="s">
        <v>7018</v>
      </c>
      <c r="E14073" t="s">
        <v>54</v>
      </c>
      <c r="F14073" s="11" t="s">
        <v>7019</v>
      </c>
      <c r="G14073" s="11" t="s">
        <v>7021</v>
      </c>
      <c r="H14073" t="s">
        <v>58</v>
      </c>
      <c r="I14073" s="11" t="s">
        <v>68</v>
      </c>
      <c r="J14073">
        <v>8</v>
      </c>
      <c r="K14073" s="34">
        <v>68.307319641113281</v>
      </c>
      <c r="L14073" s="34">
        <v>156.94023132324219</v>
      </c>
      <c r="M14073" s="34">
        <v>151.07229614257813</v>
      </c>
      <c r="N14073" s="35">
        <v>1.3515791893005371</v>
      </c>
      <c r="O14073">
        <v>139</v>
      </c>
      <c r="P14073">
        <v>0</v>
      </c>
    </row>
    <row r="14074" spans="1:16" x14ac:dyDescent="0.35">
      <c r="A14074" s="5" t="s">
        <v>5440</v>
      </c>
      <c r="B14074" t="s">
        <v>7016</v>
      </c>
      <c r="C14074" t="s">
        <v>7017</v>
      </c>
      <c r="D14074" t="s">
        <v>7018</v>
      </c>
      <c r="E14074" t="s">
        <v>54</v>
      </c>
      <c r="F14074" s="11" t="s">
        <v>7019</v>
      </c>
      <c r="G14074" s="11" t="s">
        <v>7021</v>
      </c>
      <c r="H14074" t="s">
        <v>58</v>
      </c>
      <c r="I14074" s="11" t="s">
        <v>68</v>
      </c>
      <c r="J14074">
        <v>9</v>
      </c>
      <c r="K14074" s="34">
        <v>71.5404052734375</v>
      </c>
      <c r="L14074" s="34">
        <v>293.803466796875</v>
      </c>
      <c r="M14074" s="34">
        <v>284.90707397460938</v>
      </c>
      <c r="N14074" s="35">
        <v>2.2256534099578857</v>
      </c>
      <c r="O14074">
        <v>139</v>
      </c>
      <c r="P14074">
        <v>0</v>
      </c>
    </row>
    <row r="14075" spans="1:16" x14ac:dyDescent="0.35">
      <c r="A14075" s="5" t="s">
        <v>5441</v>
      </c>
      <c r="B14075" t="s">
        <v>7016</v>
      </c>
      <c r="C14075" t="s">
        <v>7017</v>
      </c>
      <c r="D14075" t="s">
        <v>7018</v>
      </c>
      <c r="E14075" t="s">
        <v>54</v>
      </c>
      <c r="F14075" s="11" t="s">
        <v>7019</v>
      </c>
      <c r="G14075" s="11" t="s">
        <v>7021</v>
      </c>
      <c r="H14075" t="s">
        <v>58</v>
      </c>
      <c r="I14075" s="11" t="s">
        <v>68</v>
      </c>
      <c r="J14075">
        <v>10</v>
      </c>
      <c r="K14075" s="34">
        <v>75.916656494140625</v>
      </c>
      <c r="L14075" s="34">
        <v>391.5286865234375</v>
      </c>
      <c r="M14075" s="34">
        <v>379.92196655273438</v>
      </c>
      <c r="N14075" s="35">
        <v>2.9826822280883789</v>
      </c>
      <c r="O14075">
        <v>139</v>
      </c>
      <c r="P14075">
        <v>0</v>
      </c>
    </row>
    <row r="14076" spans="1:16" x14ac:dyDescent="0.35">
      <c r="A14076" s="5" t="s">
        <v>5442</v>
      </c>
      <c r="B14076" t="s">
        <v>7016</v>
      </c>
      <c r="C14076" t="s">
        <v>7017</v>
      </c>
      <c r="D14076" t="s">
        <v>7018</v>
      </c>
      <c r="E14076" t="s">
        <v>54</v>
      </c>
      <c r="F14076" s="11" t="s">
        <v>7019</v>
      </c>
      <c r="G14076" s="11" t="s">
        <v>7021</v>
      </c>
      <c r="H14076" t="s">
        <v>58</v>
      </c>
      <c r="I14076" s="11" t="s">
        <v>68</v>
      </c>
      <c r="J14076">
        <v>11</v>
      </c>
      <c r="K14076" s="34">
        <v>79.827018737792969</v>
      </c>
      <c r="L14076" s="34">
        <v>389.5120849609375</v>
      </c>
      <c r="M14076" s="34">
        <v>377.62994384765625</v>
      </c>
      <c r="N14076" s="35">
        <v>3.0208220481872559</v>
      </c>
      <c r="O14076">
        <v>139</v>
      </c>
      <c r="P14076">
        <v>0</v>
      </c>
    </row>
    <row r="14077" spans="1:16" x14ac:dyDescent="0.35">
      <c r="A14077" s="5" t="s">
        <v>5443</v>
      </c>
      <c r="B14077" t="s">
        <v>7016</v>
      </c>
      <c r="C14077" t="s">
        <v>7017</v>
      </c>
      <c r="D14077" t="s">
        <v>7018</v>
      </c>
      <c r="E14077" t="s">
        <v>54</v>
      </c>
      <c r="F14077" s="11" t="s">
        <v>7019</v>
      </c>
      <c r="G14077" s="11" t="s">
        <v>7021</v>
      </c>
      <c r="H14077" t="s">
        <v>58</v>
      </c>
      <c r="I14077" s="11" t="s">
        <v>68</v>
      </c>
      <c r="J14077">
        <v>12</v>
      </c>
      <c r="K14077" s="34">
        <v>81.8095703125</v>
      </c>
      <c r="L14077" s="34">
        <v>340.5604248046875</v>
      </c>
      <c r="M14077" s="34">
        <v>329.73660278320313</v>
      </c>
      <c r="N14077" s="35">
        <v>2.7039272785186768</v>
      </c>
      <c r="O14077">
        <v>139</v>
      </c>
      <c r="P14077">
        <v>0</v>
      </c>
    </row>
    <row r="14078" spans="1:16" x14ac:dyDescent="0.35">
      <c r="A14078" s="5" t="s">
        <v>5444</v>
      </c>
      <c r="B14078" t="s">
        <v>7016</v>
      </c>
      <c r="C14078" t="s">
        <v>7017</v>
      </c>
      <c r="D14078" t="s">
        <v>7018</v>
      </c>
      <c r="E14078" t="s">
        <v>54</v>
      </c>
      <c r="F14078" s="11" t="s">
        <v>7019</v>
      </c>
      <c r="G14078" s="11" t="s">
        <v>7021</v>
      </c>
      <c r="H14078" t="s">
        <v>58</v>
      </c>
      <c r="I14078" s="11" t="s">
        <v>68</v>
      </c>
      <c r="J14078">
        <v>13</v>
      </c>
      <c r="K14078" s="34">
        <v>82.750503540039063</v>
      </c>
      <c r="L14078" s="34">
        <v>282.92440795898438</v>
      </c>
      <c r="M14078" s="34">
        <v>273.27328491210938</v>
      </c>
      <c r="N14078" s="35">
        <v>2.3446595668792725</v>
      </c>
      <c r="O14078">
        <v>139</v>
      </c>
      <c r="P14078">
        <v>0</v>
      </c>
    </row>
    <row r="14079" spans="1:16" x14ac:dyDescent="0.35">
      <c r="A14079" s="5" t="s">
        <v>5445</v>
      </c>
      <c r="B14079" t="s">
        <v>7016</v>
      </c>
      <c r="C14079" t="s">
        <v>7017</v>
      </c>
      <c r="D14079" t="s">
        <v>7018</v>
      </c>
      <c r="E14079" t="s">
        <v>54</v>
      </c>
      <c r="F14079" s="11" t="s">
        <v>7019</v>
      </c>
      <c r="G14079" s="11" t="s">
        <v>7021</v>
      </c>
      <c r="H14079" t="s">
        <v>58</v>
      </c>
      <c r="I14079" s="11" t="s">
        <v>68</v>
      </c>
      <c r="J14079">
        <v>14</v>
      </c>
      <c r="K14079" s="34">
        <v>82.227798461914063</v>
      </c>
      <c r="L14079" s="34">
        <v>257.73062133789063</v>
      </c>
      <c r="M14079" s="34">
        <v>248.76597595214844</v>
      </c>
      <c r="N14079" s="35">
        <v>2.1711080074310303</v>
      </c>
      <c r="O14079">
        <v>139</v>
      </c>
      <c r="P14079">
        <v>0</v>
      </c>
    </row>
    <row r="14080" spans="1:16" x14ac:dyDescent="0.35">
      <c r="A14080" s="5" t="s">
        <v>5446</v>
      </c>
      <c r="B14080" t="s">
        <v>7016</v>
      </c>
      <c r="C14080" t="s">
        <v>7017</v>
      </c>
      <c r="D14080" t="s">
        <v>7018</v>
      </c>
      <c r="E14080" t="s">
        <v>54</v>
      </c>
      <c r="F14080" s="11" t="s">
        <v>7019</v>
      </c>
      <c r="G14080" s="11" t="s">
        <v>7021</v>
      </c>
      <c r="H14080" t="s">
        <v>58</v>
      </c>
      <c r="I14080" s="11" t="s">
        <v>68</v>
      </c>
      <c r="J14080">
        <v>15</v>
      </c>
      <c r="K14080" s="34">
        <v>81.772377014160156</v>
      </c>
      <c r="L14080" s="34">
        <v>226.83535766601563</v>
      </c>
      <c r="M14080" s="34">
        <v>214.93348693847656</v>
      </c>
      <c r="N14080" s="35">
        <v>4.2435507774353027</v>
      </c>
      <c r="O14080">
        <v>139</v>
      </c>
      <c r="P14080">
        <v>0</v>
      </c>
    </row>
    <row r="14081" spans="1:16" x14ac:dyDescent="0.35">
      <c r="A14081" s="5" t="s">
        <v>5447</v>
      </c>
      <c r="B14081" t="s">
        <v>7016</v>
      </c>
      <c r="C14081" t="s">
        <v>7017</v>
      </c>
      <c r="D14081" t="s">
        <v>7018</v>
      </c>
      <c r="E14081" t="s">
        <v>54</v>
      </c>
      <c r="F14081" s="11" t="s">
        <v>7019</v>
      </c>
      <c r="G14081" s="11" t="s">
        <v>7021</v>
      </c>
      <c r="H14081" t="s">
        <v>58</v>
      </c>
      <c r="I14081" s="11" t="s">
        <v>68</v>
      </c>
      <c r="J14081">
        <v>16</v>
      </c>
      <c r="K14081" s="34">
        <v>80.052871704101563</v>
      </c>
      <c r="L14081" s="34">
        <v>178.50424194335938</v>
      </c>
      <c r="M14081" s="34">
        <v>167.1453857421875</v>
      </c>
      <c r="N14081" s="35">
        <v>3.8083710670471191</v>
      </c>
      <c r="O14081">
        <v>139</v>
      </c>
      <c r="P14081">
        <v>0</v>
      </c>
    </row>
    <row r="14082" spans="1:16" x14ac:dyDescent="0.35">
      <c r="A14082" s="5" t="s">
        <v>5448</v>
      </c>
      <c r="B14082" t="s">
        <v>7016</v>
      </c>
      <c r="C14082" t="s">
        <v>7017</v>
      </c>
      <c r="D14082" t="s">
        <v>7018</v>
      </c>
      <c r="E14082" t="s">
        <v>54</v>
      </c>
      <c r="F14082" s="11" t="s">
        <v>7019</v>
      </c>
      <c r="G14082" s="11" t="s">
        <v>7021</v>
      </c>
      <c r="H14082" t="s">
        <v>58</v>
      </c>
      <c r="I14082" s="11" t="s">
        <v>68</v>
      </c>
      <c r="J14082">
        <v>17</v>
      </c>
      <c r="K14082" s="34">
        <v>79.822273254394531</v>
      </c>
      <c r="L14082" s="34">
        <v>115.33453369140625</v>
      </c>
      <c r="M14082" s="34">
        <v>109.33184051513672</v>
      </c>
      <c r="N14082" s="35">
        <v>2.6183891296386719</v>
      </c>
      <c r="O14082">
        <v>139</v>
      </c>
      <c r="P14082">
        <v>0</v>
      </c>
    </row>
    <row r="14083" spans="1:16" x14ac:dyDescent="0.35">
      <c r="A14083" s="5" t="s">
        <v>5449</v>
      </c>
      <c r="B14083" t="s">
        <v>7016</v>
      </c>
      <c r="C14083" t="s">
        <v>7017</v>
      </c>
      <c r="D14083" t="s">
        <v>7018</v>
      </c>
      <c r="E14083" t="s">
        <v>54</v>
      </c>
      <c r="F14083" s="11" t="s">
        <v>7019</v>
      </c>
      <c r="G14083" s="11" t="s">
        <v>7021</v>
      </c>
      <c r="H14083" t="s">
        <v>58</v>
      </c>
      <c r="I14083" s="11" t="s">
        <v>68</v>
      </c>
      <c r="J14083">
        <v>18</v>
      </c>
      <c r="K14083" s="34">
        <v>79.033340454101563</v>
      </c>
      <c r="L14083" s="34">
        <v>68.914085388183594</v>
      </c>
      <c r="M14083" s="34">
        <v>63.83349609375</v>
      </c>
      <c r="N14083" s="35">
        <v>1.6995630264282227</v>
      </c>
      <c r="O14083">
        <v>139</v>
      </c>
      <c r="P14083">
        <v>0</v>
      </c>
    </row>
    <row r="14084" spans="1:16" x14ac:dyDescent="0.35">
      <c r="A14084" s="5" t="s">
        <v>5450</v>
      </c>
      <c r="B14084" t="s">
        <v>7016</v>
      </c>
      <c r="C14084" t="s">
        <v>7017</v>
      </c>
      <c r="D14084" t="s">
        <v>7018</v>
      </c>
      <c r="E14084" t="s">
        <v>54</v>
      </c>
      <c r="F14084" s="11" t="s">
        <v>7019</v>
      </c>
      <c r="G14084" s="11" t="s">
        <v>7021</v>
      </c>
      <c r="H14084" t="s">
        <v>58</v>
      </c>
      <c r="I14084" s="11" t="s">
        <v>68</v>
      </c>
      <c r="J14084">
        <v>19</v>
      </c>
      <c r="K14084" s="34">
        <v>77.983596801757813</v>
      </c>
      <c r="L14084" s="34">
        <v>44.478298187255859</v>
      </c>
      <c r="M14084" s="34">
        <v>38.065467834472656</v>
      </c>
      <c r="N14084" s="35">
        <v>1.4641166925430298</v>
      </c>
      <c r="O14084">
        <v>139</v>
      </c>
      <c r="P14084">
        <v>0</v>
      </c>
    </row>
    <row r="14085" spans="1:16" x14ac:dyDescent="0.35">
      <c r="A14085" s="5" t="s">
        <v>5451</v>
      </c>
      <c r="B14085" t="s">
        <v>7016</v>
      </c>
      <c r="C14085" t="s">
        <v>7017</v>
      </c>
      <c r="D14085" t="s">
        <v>7018</v>
      </c>
      <c r="E14085" t="s">
        <v>54</v>
      </c>
      <c r="F14085" s="11" t="s">
        <v>7019</v>
      </c>
      <c r="G14085" s="11" t="s">
        <v>7021</v>
      </c>
      <c r="H14085" t="s">
        <v>58</v>
      </c>
      <c r="I14085" s="11" t="s">
        <v>68</v>
      </c>
      <c r="J14085">
        <v>20</v>
      </c>
      <c r="K14085" s="34">
        <v>75.850242614746094</v>
      </c>
      <c r="L14085" s="34">
        <v>39.608058929443359</v>
      </c>
      <c r="M14085" s="34">
        <v>34.364608764648438</v>
      </c>
      <c r="N14085" s="35">
        <v>1.3901386260986328</v>
      </c>
      <c r="O14085">
        <v>139</v>
      </c>
      <c r="P14085">
        <v>0</v>
      </c>
    </row>
    <row r="14086" spans="1:16" x14ac:dyDescent="0.35">
      <c r="A14086" s="5" t="s">
        <v>5452</v>
      </c>
      <c r="B14086" t="s">
        <v>7016</v>
      </c>
      <c r="C14086" t="s">
        <v>7017</v>
      </c>
      <c r="D14086" t="s">
        <v>7018</v>
      </c>
      <c r="E14086" t="s">
        <v>54</v>
      </c>
      <c r="F14086" s="11" t="s">
        <v>7019</v>
      </c>
      <c r="G14086" s="11" t="s">
        <v>7021</v>
      </c>
      <c r="H14086" t="s">
        <v>58</v>
      </c>
      <c r="I14086" s="11" t="s">
        <v>68</v>
      </c>
      <c r="J14086">
        <v>21</v>
      </c>
      <c r="K14086" s="34">
        <v>73.8485107421875</v>
      </c>
      <c r="L14086" s="34">
        <v>35.227893829345703</v>
      </c>
      <c r="M14086" s="34">
        <v>32.091701507568359</v>
      </c>
      <c r="N14086" s="35">
        <v>1.0904598236083984</v>
      </c>
      <c r="O14086">
        <v>139</v>
      </c>
      <c r="P14086">
        <v>0</v>
      </c>
    </row>
    <row r="14087" spans="1:16" x14ac:dyDescent="0.35">
      <c r="A14087" s="5" t="s">
        <v>5453</v>
      </c>
      <c r="B14087" t="s">
        <v>7016</v>
      </c>
      <c r="C14087" t="s">
        <v>7017</v>
      </c>
      <c r="D14087" t="s">
        <v>7018</v>
      </c>
      <c r="E14087" t="s">
        <v>54</v>
      </c>
      <c r="F14087" s="11" t="s">
        <v>7019</v>
      </c>
      <c r="G14087" s="11" t="s">
        <v>7021</v>
      </c>
      <c r="H14087" t="s">
        <v>58</v>
      </c>
      <c r="I14087" s="11" t="s">
        <v>68</v>
      </c>
      <c r="J14087">
        <v>22</v>
      </c>
      <c r="K14087" s="34">
        <v>72.27569580078125</v>
      </c>
      <c r="L14087" s="34">
        <v>31.289413452148438</v>
      </c>
      <c r="M14087" s="34">
        <v>28.325437545776367</v>
      </c>
      <c r="N14087" s="35">
        <v>0.89209014177322388</v>
      </c>
      <c r="O14087">
        <v>139</v>
      </c>
      <c r="P14087">
        <v>0</v>
      </c>
    </row>
    <row r="14088" spans="1:16" x14ac:dyDescent="0.35">
      <c r="A14088" s="5" t="s">
        <v>5454</v>
      </c>
      <c r="B14088" t="s">
        <v>7016</v>
      </c>
      <c r="C14088" t="s">
        <v>7017</v>
      </c>
      <c r="D14088" t="s">
        <v>7018</v>
      </c>
      <c r="E14088" t="s">
        <v>54</v>
      </c>
      <c r="F14088" s="11" t="s">
        <v>7019</v>
      </c>
      <c r="G14088" s="11" t="s">
        <v>7021</v>
      </c>
      <c r="H14088" t="s">
        <v>58</v>
      </c>
      <c r="I14088" s="11" t="s">
        <v>68</v>
      </c>
      <c r="J14088">
        <v>23</v>
      </c>
      <c r="K14088" s="34">
        <v>71.496391296386719</v>
      </c>
      <c r="L14088" s="34">
        <v>26.727090835571289</v>
      </c>
      <c r="M14088" s="34">
        <v>25.307277679443359</v>
      </c>
      <c r="N14088" s="35">
        <v>0.29567688703536987</v>
      </c>
      <c r="O14088">
        <v>139</v>
      </c>
      <c r="P14088">
        <v>0</v>
      </c>
    </row>
    <row r="14089" spans="1:16" x14ac:dyDescent="0.35">
      <c r="A14089" s="5" t="s">
        <v>5455</v>
      </c>
      <c r="B14089" t="s">
        <v>7016</v>
      </c>
      <c r="C14089" t="s">
        <v>7017</v>
      </c>
      <c r="D14089" t="s">
        <v>7018</v>
      </c>
      <c r="E14089" t="s">
        <v>54</v>
      </c>
      <c r="F14089" s="11" t="s">
        <v>7019</v>
      </c>
      <c r="G14089" s="11" t="s">
        <v>7021</v>
      </c>
      <c r="H14089" t="s">
        <v>58</v>
      </c>
      <c r="I14089" s="11" t="s">
        <v>68</v>
      </c>
      <c r="J14089">
        <v>24</v>
      </c>
      <c r="K14089" s="34">
        <v>70.932365417480469</v>
      </c>
      <c r="L14089" s="34">
        <v>22.448322296142578</v>
      </c>
      <c r="M14089" s="34">
        <v>21.383647918701172</v>
      </c>
      <c r="N14089" s="35">
        <v>0.22231380641460419</v>
      </c>
      <c r="O14089">
        <v>139</v>
      </c>
      <c r="P14089">
        <v>0</v>
      </c>
    </row>
    <row r="14090" spans="1:16" x14ac:dyDescent="0.35">
      <c r="A14090" s="5" t="s">
        <v>5456</v>
      </c>
      <c r="B14090" t="s">
        <v>7016</v>
      </c>
      <c r="C14090" t="s">
        <v>7017</v>
      </c>
      <c r="D14090" t="s">
        <v>7018</v>
      </c>
      <c r="E14090" t="s">
        <v>54</v>
      </c>
      <c r="F14090" s="11" t="s">
        <v>7019</v>
      </c>
      <c r="G14090" s="11" t="s">
        <v>7021</v>
      </c>
      <c r="H14090" t="s">
        <v>59</v>
      </c>
      <c r="I14090" s="11" t="s">
        <v>68</v>
      </c>
      <c r="J14090">
        <v>1</v>
      </c>
      <c r="K14090" s="34">
        <v>69.067138671875</v>
      </c>
      <c r="L14090" s="34">
        <v>22.894336700439453</v>
      </c>
      <c r="M14090" s="34">
        <v>20.695577621459961</v>
      </c>
      <c r="N14090" s="35">
        <v>0.43849346041679382</v>
      </c>
      <c r="O14090">
        <v>139</v>
      </c>
      <c r="P14090">
        <v>0</v>
      </c>
    </row>
    <row r="14091" spans="1:16" x14ac:dyDescent="0.35">
      <c r="A14091" s="5" t="s">
        <v>5457</v>
      </c>
      <c r="B14091" t="s">
        <v>7016</v>
      </c>
      <c r="C14091" t="s">
        <v>7017</v>
      </c>
      <c r="D14091" t="s">
        <v>7018</v>
      </c>
      <c r="E14091" t="s">
        <v>54</v>
      </c>
      <c r="F14091" s="11" t="s">
        <v>7019</v>
      </c>
      <c r="G14091" s="11" t="s">
        <v>7021</v>
      </c>
      <c r="H14091" t="s">
        <v>59</v>
      </c>
      <c r="I14091" s="11" t="s">
        <v>68</v>
      </c>
      <c r="J14091">
        <v>2</v>
      </c>
      <c r="K14091" s="34">
        <v>69.048561096191406</v>
      </c>
      <c r="L14091" s="34">
        <v>20.761222839355469</v>
      </c>
      <c r="M14091" s="34">
        <v>18.837648391723633</v>
      </c>
      <c r="N14091" s="35">
        <v>0.38248375058174133</v>
      </c>
      <c r="O14091">
        <v>139</v>
      </c>
      <c r="P14091">
        <v>0</v>
      </c>
    </row>
    <row r="14092" spans="1:16" x14ac:dyDescent="0.35">
      <c r="A14092" s="5" t="s">
        <v>5458</v>
      </c>
      <c r="B14092" t="s">
        <v>7016</v>
      </c>
      <c r="C14092" t="s">
        <v>7017</v>
      </c>
      <c r="D14092" t="s">
        <v>7018</v>
      </c>
      <c r="E14092" t="s">
        <v>54</v>
      </c>
      <c r="F14092" s="11" t="s">
        <v>7019</v>
      </c>
      <c r="G14092" s="11" t="s">
        <v>7021</v>
      </c>
      <c r="H14092" t="s">
        <v>59</v>
      </c>
      <c r="I14092" s="11" t="s">
        <v>68</v>
      </c>
      <c r="J14092">
        <v>3</v>
      </c>
      <c r="K14092" s="34">
        <v>68.473304748535156</v>
      </c>
      <c r="L14092" s="34">
        <v>18.688484191894531</v>
      </c>
      <c r="M14092" s="34">
        <v>16.960798263549805</v>
      </c>
      <c r="N14092" s="35">
        <v>0.34342679381370544</v>
      </c>
      <c r="O14092">
        <v>139</v>
      </c>
      <c r="P14092">
        <v>0</v>
      </c>
    </row>
    <row r="14093" spans="1:16" x14ac:dyDescent="0.35">
      <c r="A14093" s="5" t="s">
        <v>5459</v>
      </c>
      <c r="B14093" t="s">
        <v>7016</v>
      </c>
      <c r="C14093" t="s">
        <v>7017</v>
      </c>
      <c r="D14093" t="s">
        <v>7018</v>
      </c>
      <c r="E14093" t="s">
        <v>54</v>
      </c>
      <c r="F14093" s="11" t="s">
        <v>7019</v>
      </c>
      <c r="G14093" s="11" t="s">
        <v>7021</v>
      </c>
      <c r="H14093" t="s">
        <v>59</v>
      </c>
      <c r="I14093" s="11" t="s">
        <v>68</v>
      </c>
      <c r="J14093">
        <v>4</v>
      </c>
      <c r="K14093" s="34">
        <v>67.8580322265625</v>
      </c>
      <c r="L14093" s="34">
        <v>16.94618034362793</v>
      </c>
      <c r="M14093" s="34">
        <v>15.325103759765625</v>
      </c>
      <c r="N14093" s="35">
        <v>0.32320162653923035</v>
      </c>
      <c r="O14093">
        <v>139</v>
      </c>
      <c r="P14093">
        <v>0</v>
      </c>
    </row>
    <row r="14094" spans="1:16" x14ac:dyDescent="0.35">
      <c r="A14094" s="5" t="s">
        <v>5460</v>
      </c>
      <c r="B14094" t="s">
        <v>7016</v>
      </c>
      <c r="C14094" t="s">
        <v>7017</v>
      </c>
      <c r="D14094" t="s">
        <v>7018</v>
      </c>
      <c r="E14094" t="s">
        <v>54</v>
      </c>
      <c r="F14094" s="11" t="s">
        <v>7019</v>
      </c>
      <c r="G14094" s="11" t="s">
        <v>7021</v>
      </c>
      <c r="H14094" t="s">
        <v>59</v>
      </c>
      <c r="I14094" s="11" t="s">
        <v>68</v>
      </c>
      <c r="J14094">
        <v>5</v>
      </c>
      <c r="K14094" s="34">
        <v>67.184120178222656</v>
      </c>
      <c r="L14094" s="34">
        <v>23.811695098876953</v>
      </c>
      <c r="M14094" s="34">
        <v>21.458444595336914</v>
      </c>
      <c r="N14094" s="35">
        <v>0.46942055225372314</v>
      </c>
      <c r="O14094">
        <v>139</v>
      </c>
      <c r="P14094">
        <v>0</v>
      </c>
    </row>
    <row r="14095" spans="1:16" x14ac:dyDescent="0.35">
      <c r="A14095" s="5" t="s">
        <v>5461</v>
      </c>
      <c r="B14095" t="s">
        <v>7016</v>
      </c>
      <c r="C14095" t="s">
        <v>7017</v>
      </c>
      <c r="D14095" t="s">
        <v>7018</v>
      </c>
      <c r="E14095" t="s">
        <v>54</v>
      </c>
      <c r="F14095" s="11" t="s">
        <v>7019</v>
      </c>
      <c r="G14095" s="11" t="s">
        <v>7021</v>
      </c>
      <c r="H14095" t="s">
        <v>59</v>
      </c>
      <c r="I14095" s="11" t="s">
        <v>68</v>
      </c>
      <c r="J14095">
        <v>6</v>
      </c>
      <c r="K14095" s="34">
        <v>67.015388488769531</v>
      </c>
      <c r="L14095" s="34">
        <v>40.593982696533203</v>
      </c>
      <c r="M14095" s="34">
        <v>36.976295471191406</v>
      </c>
      <c r="N14095" s="35">
        <v>0.71609491109848022</v>
      </c>
      <c r="O14095">
        <v>139</v>
      </c>
      <c r="P14095">
        <v>0</v>
      </c>
    </row>
    <row r="14096" spans="1:16" x14ac:dyDescent="0.35">
      <c r="A14096" s="5" t="s">
        <v>5462</v>
      </c>
      <c r="B14096" t="s">
        <v>7016</v>
      </c>
      <c r="C14096" t="s">
        <v>7017</v>
      </c>
      <c r="D14096" t="s">
        <v>7018</v>
      </c>
      <c r="E14096" t="s">
        <v>54</v>
      </c>
      <c r="F14096" s="11" t="s">
        <v>7019</v>
      </c>
      <c r="G14096" s="11" t="s">
        <v>7021</v>
      </c>
      <c r="H14096" t="s">
        <v>59</v>
      </c>
      <c r="I14096" s="11" t="s">
        <v>68</v>
      </c>
      <c r="J14096">
        <v>7</v>
      </c>
      <c r="K14096" s="34">
        <v>67.389671325683594</v>
      </c>
      <c r="L14096" s="34">
        <v>86.86968994140625</v>
      </c>
      <c r="M14096" s="34">
        <v>82.973983764648438</v>
      </c>
      <c r="N14096" s="35">
        <v>0.78063243627548218</v>
      </c>
      <c r="O14096">
        <v>139</v>
      </c>
      <c r="P14096">
        <v>0</v>
      </c>
    </row>
    <row r="14097" spans="1:16" x14ac:dyDescent="0.35">
      <c r="A14097" s="5" t="s">
        <v>5463</v>
      </c>
      <c r="B14097" t="s">
        <v>7016</v>
      </c>
      <c r="C14097" t="s">
        <v>7017</v>
      </c>
      <c r="D14097" t="s">
        <v>7018</v>
      </c>
      <c r="E14097" t="s">
        <v>54</v>
      </c>
      <c r="F14097" s="11" t="s">
        <v>7019</v>
      </c>
      <c r="G14097" s="11" t="s">
        <v>7021</v>
      </c>
      <c r="H14097" t="s">
        <v>59</v>
      </c>
      <c r="I14097" s="11" t="s">
        <v>68</v>
      </c>
      <c r="J14097">
        <v>8</v>
      </c>
      <c r="K14097" s="34">
        <v>68.181907653808594</v>
      </c>
      <c r="L14097" s="34">
        <v>202.20869445800781</v>
      </c>
      <c r="M14097" s="34">
        <v>194.7586669921875</v>
      </c>
      <c r="N14097" s="35">
        <v>1.4749760627746582</v>
      </c>
      <c r="O14097">
        <v>139</v>
      </c>
      <c r="P14097">
        <v>0</v>
      </c>
    </row>
    <row r="14098" spans="1:16" x14ac:dyDescent="0.35">
      <c r="A14098" s="5" t="s">
        <v>5464</v>
      </c>
      <c r="B14098" t="s">
        <v>7016</v>
      </c>
      <c r="C14098" t="s">
        <v>7017</v>
      </c>
      <c r="D14098" t="s">
        <v>7018</v>
      </c>
      <c r="E14098" t="s">
        <v>54</v>
      </c>
      <c r="F14098" s="11" t="s">
        <v>7019</v>
      </c>
      <c r="G14098" s="11" t="s">
        <v>7021</v>
      </c>
      <c r="H14098" t="s">
        <v>59</v>
      </c>
      <c r="I14098" s="11" t="s">
        <v>68</v>
      </c>
      <c r="J14098">
        <v>9</v>
      </c>
      <c r="K14098" s="34">
        <v>72.206268310546875</v>
      </c>
      <c r="L14098" s="34">
        <v>385.85635375976563</v>
      </c>
      <c r="M14098" s="34">
        <v>372.87191772460938</v>
      </c>
      <c r="N14098" s="35">
        <v>2.5651354789733887</v>
      </c>
      <c r="O14098">
        <v>139</v>
      </c>
      <c r="P14098">
        <v>0</v>
      </c>
    </row>
    <row r="14099" spans="1:16" x14ac:dyDescent="0.35">
      <c r="A14099" s="5" t="s">
        <v>5465</v>
      </c>
      <c r="B14099" t="s">
        <v>7016</v>
      </c>
      <c r="C14099" t="s">
        <v>7017</v>
      </c>
      <c r="D14099" t="s">
        <v>7018</v>
      </c>
      <c r="E14099" t="s">
        <v>54</v>
      </c>
      <c r="F14099" s="11" t="s">
        <v>7019</v>
      </c>
      <c r="G14099" s="11" t="s">
        <v>7021</v>
      </c>
      <c r="H14099" t="s">
        <v>59</v>
      </c>
      <c r="I14099" s="11" t="s">
        <v>68</v>
      </c>
      <c r="J14099">
        <v>10</v>
      </c>
      <c r="K14099" s="34">
        <v>77.055824279785156</v>
      </c>
      <c r="L14099" s="34">
        <v>517.48065185546875</v>
      </c>
      <c r="M14099" s="34">
        <v>499.97720336914063</v>
      </c>
      <c r="N14099" s="35">
        <v>3.4845612049102783</v>
      </c>
      <c r="O14099">
        <v>139</v>
      </c>
      <c r="P14099">
        <v>0</v>
      </c>
    </row>
    <row r="14100" spans="1:16" x14ac:dyDescent="0.35">
      <c r="A14100" s="5" t="s">
        <v>5466</v>
      </c>
      <c r="B14100" t="s">
        <v>7016</v>
      </c>
      <c r="C14100" t="s">
        <v>7017</v>
      </c>
      <c r="D14100" t="s">
        <v>7018</v>
      </c>
      <c r="E14100" t="s">
        <v>54</v>
      </c>
      <c r="F14100" s="11" t="s">
        <v>7019</v>
      </c>
      <c r="G14100" s="11" t="s">
        <v>7021</v>
      </c>
      <c r="H14100" t="s">
        <v>59</v>
      </c>
      <c r="I14100" s="11" t="s">
        <v>68</v>
      </c>
      <c r="J14100">
        <v>11</v>
      </c>
      <c r="K14100" s="34">
        <v>81.618637084960938</v>
      </c>
      <c r="L14100" s="34">
        <v>514.123779296875</v>
      </c>
      <c r="M14100" s="34">
        <v>496.25222778320313</v>
      </c>
      <c r="N14100" s="35">
        <v>3.5236687660217285</v>
      </c>
      <c r="O14100">
        <v>139</v>
      </c>
      <c r="P14100">
        <v>0</v>
      </c>
    </row>
    <row r="14101" spans="1:16" x14ac:dyDescent="0.35">
      <c r="A14101" s="5" t="s">
        <v>5467</v>
      </c>
      <c r="B14101" t="s">
        <v>7016</v>
      </c>
      <c r="C14101" t="s">
        <v>7017</v>
      </c>
      <c r="D14101" t="s">
        <v>7018</v>
      </c>
      <c r="E14101" t="s">
        <v>54</v>
      </c>
      <c r="F14101" s="11" t="s">
        <v>7019</v>
      </c>
      <c r="G14101" s="11" t="s">
        <v>7021</v>
      </c>
      <c r="H14101" t="s">
        <v>59</v>
      </c>
      <c r="I14101" s="11" t="s">
        <v>68</v>
      </c>
      <c r="J14101">
        <v>12</v>
      </c>
      <c r="K14101" s="34">
        <v>83.2518310546875</v>
      </c>
      <c r="L14101" s="34">
        <v>450.80410766601563</v>
      </c>
      <c r="M14101" s="34">
        <v>434.48764038085938</v>
      </c>
      <c r="N14101" s="35">
        <v>3.1758995056152344</v>
      </c>
      <c r="O14101">
        <v>139</v>
      </c>
      <c r="P14101">
        <v>0</v>
      </c>
    </row>
    <row r="14102" spans="1:16" x14ac:dyDescent="0.35">
      <c r="A14102" s="5" t="s">
        <v>5468</v>
      </c>
      <c r="B14102" t="s">
        <v>7016</v>
      </c>
      <c r="C14102" t="s">
        <v>7017</v>
      </c>
      <c r="D14102" t="s">
        <v>7018</v>
      </c>
      <c r="E14102" t="s">
        <v>54</v>
      </c>
      <c r="F14102" s="11" t="s">
        <v>7019</v>
      </c>
      <c r="G14102" s="11" t="s">
        <v>7021</v>
      </c>
      <c r="H14102" t="s">
        <v>59</v>
      </c>
      <c r="I14102" s="11" t="s">
        <v>68</v>
      </c>
      <c r="J14102">
        <v>13</v>
      </c>
      <c r="K14102" s="34">
        <v>83.759628295898438</v>
      </c>
      <c r="L14102" s="34">
        <v>373.05831909179688</v>
      </c>
      <c r="M14102" s="34">
        <v>359.22955322265625</v>
      </c>
      <c r="N14102" s="35">
        <v>2.7019741535186768</v>
      </c>
      <c r="O14102">
        <v>139</v>
      </c>
      <c r="P14102">
        <v>0</v>
      </c>
    </row>
    <row r="14103" spans="1:16" x14ac:dyDescent="0.35">
      <c r="A14103" s="5" t="s">
        <v>5469</v>
      </c>
      <c r="B14103" t="s">
        <v>7016</v>
      </c>
      <c r="C14103" t="s">
        <v>7017</v>
      </c>
      <c r="D14103" t="s">
        <v>7018</v>
      </c>
      <c r="E14103" t="s">
        <v>54</v>
      </c>
      <c r="F14103" s="11" t="s">
        <v>7019</v>
      </c>
      <c r="G14103" s="11" t="s">
        <v>7021</v>
      </c>
      <c r="H14103" t="s">
        <v>59</v>
      </c>
      <c r="I14103" s="11" t="s">
        <v>68</v>
      </c>
      <c r="J14103">
        <v>14</v>
      </c>
      <c r="K14103" s="34">
        <v>83.102981567382813</v>
      </c>
      <c r="L14103" s="34">
        <v>338.78045654296875</v>
      </c>
      <c r="M14103" s="34">
        <v>325.73724365234375</v>
      </c>
      <c r="N14103" s="35">
        <v>2.546381950378418</v>
      </c>
      <c r="O14103">
        <v>139</v>
      </c>
      <c r="P14103">
        <v>0</v>
      </c>
    </row>
    <row r="14104" spans="1:16" x14ac:dyDescent="0.35">
      <c r="A14104" s="5" t="s">
        <v>5470</v>
      </c>
      <c r="B14104" t="s">
        <v>7016</v>
      </c>
      <c r="C14104" t="s">
        <v>7017</v>
      </c>
      <c r="D14104" t="s">
        <v>7018</v>
      </c>
      <c r="E14104" t="s">
        <v>54</v>
      </c>
      <c r="F14104" s="11" t="s">
        <v>7019</v>
      </c>
      <c r="G14104" s="11" t="s">
        <v>7021</v>
      </c>
      <c r="H14104" t="s">
        <v>59</v>
      </c>
      <c r="I14104" s="11" t="s">
        <v>68</v>
      </c>
      <c r="J14104">
        <v>15</v>
      </c>
      <c r="K14104" s="34">
        <v>82.742698669433594</v>
      </c>
      <c r="L14104" s="34">
        <v>297.96298217773438</v>
      </c>
      <c r="M14104" s="34">
        <v>276.61691284179688</v>
      </c>
      <c r="N14104" s="35">
        <v>6.1778240203857422</v>
      </c>
      <c r="O14104">
        <v>139</v>
      </c>
      <c r="P14104">
        <v>0</v>
      </c>
    </row>
    <row r="14105" spans="1:16" x14ac:dyDescent="0.35">
      <c r="A14105" s="5" t="s">
        <v>5471</v>
      </c>
      <c r="B14105" t="s">
        <v>7016</v>
      </c>
      <c r="C14105" t="s">
        <v>7017</v>
      </c>
      <c r="D14105" t="s">
        <v>7018</v>
      </c>
      <c r="E14105" t="s">
        <v>54</v>
      </c>
      <c r="F14105" s="11" t="s">
        <v>7019</v>
      </c>
      <c r="G14105" s="11" t="s">
        <v>7021</v>
      </c>
      <c r="H14105" t="s">
        <v>59</v>
      </c>
      <c r="I14105" s="11" t="s">
        <v>68</v>
      </c>
      <c r="J14105">
        <v>16</v>
      </c>
      <c r="K14105" s="34">
        <v>81.874969482421875</v>
      </c>
      <c r="L14105" s="34">
        <v>232.38580322265625</v>
      </c>
      <c r="M14105" s="34">
        <v>209.26588439941406</v>
      </c>
      <c r="N14105" s="35">
        <v>5.9780964851379395</v>
      </c>
      <c r="O14105">
        <v>139</v>
      </c>
      <c r="P14105">
        <v>0</v>
      </c>
    </row>
    <row r="14106" spans="1:16" x14ac:dyDescent="0.35">
      <c r="A14106" s="5" t="s">
        <v>5472</v>
      </c>
      <c r="B14106" t="s">
        <v>7016</v>
      </c>
      <c r="C14106" t="s">
        <v>7017</v>
      </c>
      <c r="D14106" t="s">
        <v>7018</v>
      </c>
      <c r="E14106" t="s">
        <v>54</v>
      </c>
      <c r="F14106" s="11" t="s">
        <v>7019</v>
      </c>
      <c r="G14106" s="11" t="s">
        <v>7021</v>
      </c>
      <c r="H14106" t="s">
        <v>59</v>
      </c>
      <c r="I14106" s="11" t="s">
        <v>68</v>
      </c>
      <c r="J14106">
        <v>17</v>
      </c>
      <c r="K14106" s="34">
        <v>81.770271301269531</v>
      </c>
      <c r="L14106" s="34">
        <v>147.80923461914063</v>
      </c>
      <c r="M14106" s="34">
        <v>132.08941650390625</v>
      </c>
      <c r="N14106" s="35">
        <v>3.6930749416351318</v>
      </c>
      <c r="O14106">
        <v>139</v>
      </c>
      <c r="P14106">
        <v>0</v>
      </c>
    </row>
    <row r="14107" spans="1:16" x14ac:dyDescent="0.35">
      <c r="A14107" s="5" t="s">
        <v>5473</v>
      </c>
      <c r="B14107" t="s">
        <v>7016</v>
      </c>
      <c r="C14107" t="s">
        <v>7017</v>
      </c>
      <c r="D14107" t="s">
        <v>7018</v>
      </c>
      <c r="E14107" t="s">
        <v>54</v>
      </c>
      <c r="F14107" s="11" t="s">
        <v>7019</v>
      </c>
      <c r="G14107" s="11" t="s">
        <v>7021</v>
      </c>
      <c r="H14107" t="s">
        <v>59</v>
      </c>
      <c r="I14107" s="11" t="s">
        <v>68</v>
      </c>
      <c r="J14107">
        <v>18</v>
      </c>
      <c r="K14107" s="34">
        <v>81.441612243652344</v>
      </c>
      <c r="L14107" s="34">
        <v>85.551612854003906</v>
      </c>
      <c r="M14107" s="34">
        <v>75.955406188964844</v>
      </c>
      <c r="N14107" s="35">
        <v>2.2485194206237793</v>
      </c>
      <c r="O14107">
        <v>139</v>
      </c>
      <c r="P14107">
        <v>0</v>
      </c>
    </row>
    <row r="14108" spans="1:16" x14ac:dyDescent="0.35">
      <c r="A14108" s="5" t="s">
        <v>5474</v>
      </c>
      <c r="B14108" t="s">
        <v>7016</v>
      </c>
      <c r="C14108" t="s">
        <v>7017</v>
      </c>
      <c r="D14108" t="s">
        <v>7018</v>
      </c>
      <c r="E14108" t="s">
        <v>54</v>
      </c>
      <c r="F14108" s="11" t="s">
        <v>7019</v>
      </c>
      <c r="G14108" s="11" t="s">
        <v>7021</v>
      </c>
      <c r="H14108" t="s">
        <v>59</v>
      </c>
      <c r="I14108" s="11" t="s">
        <v>68</v>
      </c>
      <c r="J14108">
        <v>19</v>
      </c>
      <c r="K14108" s="34">
        <v>80.146598815917969</v>
      </c>
      <c r="L14108" s="34">
        <v>52.843433380126953</v>
      </c>
      <c r="M14108" s="34">
        <v>46.029014587402344</v>
      </c>
      <c r="N14108" s="35">
        <v>1.6130257844924927</v>
      </c>
      <c r="O14108">
        <v>139</v>
      </c>
      <c r="P14108">
        <v>0</v>
      </c>
    </row>
    <row r="14109" spans="1:16" x14ac:dyDescent="0.35">
      <c r="A14109" s="5" t="s">
        <v>5475</v>
      </c>
      <c r="B14109" t="s">
        <v>7016</v>
      </c>
      <c r="C14109" t="s">
        <v>7017</v>
      </c>
      <c r="D14109" t="s">
        <v>7018</v>
      </c>
      <c r="E14109" t="s">
        <v>54</v>
      </c>
      <c r="F14109" s="11" t="s">
        <v>7019</v>
      </c>
      <c r="G14109" s="11" t="s">
        <v>7021</v>
      </c>
      <c r="H14109" t="s">
        <v>59</v>
      </c>
      <c r="I14109" s="11" t="s">
        <v>68</v>
      </c>
      <c r="J14109">
        <v>20</v>
      </c>
      <c r="K14109" s="34">
        <v>78.385986328125</v>
      </c>
      <c r="L14109" s="34">
        <v>46.057212829589844</v>
      </c>
      <c r="M14109" s="34">
        <v>38.894630432128906</v>
      </c>
      <c r="N14109" s="35">
        <v>1.678278923034668</v>
      </c>
      <c r="O14109">
        <v>139</v>
      </c>
      <c r="P14109">
        <v>0</v>
      </c>
    </row>
    <row r="14110" spans="1:16" x14ac:dyDescent="0.35">
      <c r="A14110" s="5" t="s">
        <v>5476</v>
      </c>
      <c r="B14110" t="s">
        <v>7016</v>
      </c>
      <c r="C14110" t="s">
        <v>7017</v>
      </c>
      <c r="D14110" t="s">
        <v>7018</v>
      </c>
      <c r="E14110" t="s">
        <v>54</v>
      </c>
      <c r="F14110" s="11" t="s">
        <v>7019</v>
      </c>
      <c r="G14110" s="11" t="s">
        <v>7021</v>
      </c>
      <c r="H14110" t="s">
        <v>59</v>
      </c>
      <c r="I14110" s="11" t="s">
        <v>68</v>
      </c>
      <c r="J14110">
        <v>21</v>
      </c>
      <c r="K14110" s="34">
        <v>76.709671020507813</v>
      </c>
      <c r="L14110" s="34">
        <v>40.310138702392578</v>
      </c>
      <c r="M14110" s="34">
        <v>35.410598754882813</v>
      </c>
      <c r="N14110" s="35">
        <v>1.4116710424423218</v>
      </c>
      <c r="O14110">
        <v>139</v>
      </c>
      <c r="P14110">
        <v>0</v>
      </c>
    </row>
    <row r="14111" spans="1:16" x14ac:dyDescent="0.35">
      <c r="A14111" s="5" t="s">
        <v>5477</v>
      </c>
      <c r="B14111" t="s">
        <v>7016</v>
      </c>
      <c r="C14111" t="s">
        <v>7017</v>
      </c>
      <c r="D14111" t="s">
        <v>7018</v>
      </c>
      <c r="E14111" t="s">
        <v>54</v>
      </c>
      <c r="F14111" s="11" t="s">
        <v>7019</v>
      </c>
      <c r="G14111" s="11" t="s">
        <v>7021</v>
      </c>
      <c r="H14111" t="s">
        <v>59</v>
      </c>
      <c r="I14111" s="11" t="s">
        <v>68</v>
      </c>
      <c r="J14111">
        <v>22</v>
      </c>
      <c r="K14111" s="34">
        <v>74.65289306640625</v>
      </c>
      <c r="L14111" s="34">
        <v>35.119838714599609</v>
      </c>
      <c r="M14111" s="34">
        <v>28.504890441894531</v>
      </c>
      <c r="N14111" s="35">
        <v>1.6023541688919067</v>
      </c>
      <c r="O14111">
        <v>139</v>
      </c>
      <c r="P14111">
        <v>0</v>
      </c>
    </row>
    <row r="14112" spans="1:16" x14ac:dyDescent="0.35">
      <c r="A14112" s="5" t="s">
        <v>5478</v>
      </c>
      <c r="B14112" t="s">
        <v>7016</v>
      </c>
      <c r="C14112" t="s">
        <v>7017</v>
      </c>
      <c r="D14112" t="s">
        <v>7018</v>
      </c>
      <c r="E14112" t="s">
        <v>54</v>
      </c>
      <c r="F14112" s="11" t="s">
        <v>7019</v>
      </c>
      <c r="G14112" s="11" t="s">
        <v>7021</v>
      </c>
      <c r="H14112" t="s">
        <v>59</v>
      </c>
      <c r="I14112" s="11" t="s">
        <v>68</v>
      </c>
      <c r="J14112">
        <v>23</v>
      </c>
      <c r="K14112" s="34">
        <v>74.056594848632813</v>
      </c>
      <c r="L14112" s="34">
        <v>29.176740646362305</v>
      </c>
      <c r="M14112" s="34">
        <v>27.467315673828125</v>
      </c>
      <c r="N14112" s="35">
        <v>0.35596188902854919</v>
      </c>
      <c r="O14112">
        <v>139</v>
      </c>
      <c r="P14112">
        <v>0</v>
      </c>
    </row>
    <row r="14113" spans="1:16" x14ac:dyDescent="0.35">
      <c r="A14113" s="5" t="s">
        <v>5479</v>
      </c>
      <c r="B14113" t="s">
        <v>7016</v>
      </c>
      <c r="C14113" t="s">
        <v>7017</v>
      </c>
      <c r="D14113" t="s">
        <v>7018</v>
      </c>
      <c r="E14113" t="s">
        <v>54</v>
      </c>
      <c r="F14113" s="11" t="s">
        <v>7019</v>
      </c>
      <c r="G14113" s="11" t="s">
        <v>7021</v>
      </c>
      <c r="H14113" t="s">
        <v>59</v>
      </c>
      <c r="I14113" s="11" t="s">
        <v>68</v>
      </c>
      <c r="J14113">
        <v>24</v>
      </c>
      <c r="K14113" s="34">
        <v>73.62750244140625</v>
      </c>
      <c r="L14113" s="34">
        <v>24.021051406860352</v>
      </c>
      <c r="M14113" s="34">
        <v>22.755294799804688</v>
      </c>
      <c r="N14113" s="35">
        <v>0.2647501528263092</v>
      </c>
      <c r="O14113">
        <v>139</v>
      </c>
      <c r="P14113">
        <v>0</v>
      </c>
    </row>
    <row r="14114" spans="1:16" x14ac:dyDescent="0.35">
      <c r="A14114" s="5" t="s">
        <v>10001</v>
      </c>
      <c r="B14114" t="s">
        <v>7016</v>
      </c>
      <c r="C14114" t="s">
        <v>7017</v>
      </c>
      <c r="D14114" t="s">
        <v>7018</v>
      </c>
      <c r="E14114" t="s">
        <v>54</v>
      </c>
      <c r="F14114" s="11" t="s">
        <v>26</v>
      </c>
      <c r="G14114" s="11" t="s">
        <v>26</v>
      </c>
      <c r="H14114" t="s">
        <v>55</v>
      </c>
      <c r="I14114" s="11" t="s">
        <v>60</v>
      </c>
      <c r="J14114">
        <v>1</v>
      </c>
      <c r="K14114" s="34">
        <v>49.152763366699219</v>
      </c>
      <c r="L14114" s="34">
        <v>67.907066345214844</v>
      </c>
      <c r="M14114" s="34">
        <v>68.985610961914063</v>
      </c>
      <c r="N14114" s="35">
        <v>0.44022899866104126</v>
      </c>
      <c r="O14114">
        <v>171</v>
      </c>
      <c r="P14114">
        <v>0</v>
      </c>
    </row>
    <row r="14115" spans="1:16" x14ac:dyDescent="0.35">
      <c r="A14115" s="5" t="s">
        <v>10002</v>
      </c>
      <c r="B14115" t="s">
        <v>7016</v>
      </c>
      <c r="C14115" t="s">
        <v>7017</v>
      </c>
      <c r="D14115" t="s">
        <v>7018</v>
      </c>
      <c r="E14115" t="s">
        <v>54</v>
      </c>
      <c r="F14115" s="11" t="s">
        <v>26</v>
      </c>
      <c r="G14115" s="11" t="s">
        <v>26</v>
      </c>
      <c r="H14115" t="s">
        <v>55</v>
      </c>
      <c r="I14115" s="11" t="s">
        <v>60</v>
      </c>
      <c r="J14115">
        <v>2</v>
      </c>
      <c r="K14115" s="34">
        <v>48.51300048828125</v>
      </c>
      <c r="L14115" s="34">
        <v>62.127090454101563</v>
      </c>
      <c r="M14115" s="34">
        <v>63.290618896484375</v>
      </c>
      <c r="N14115" s="35">
        <v>0.41826352477073669</v>
      </c>
      <c r="O14115">
        <v>171</v>
      </c>
      <c r="P14115">
        <v>0</v>
      </c>
    </row>
    <row r="14116" spans="1:16" x14ac:dyDescent="0.35">
      <c r="A14116" s="5" t="s">
        <v>10003</v>
      </c>
      <c r="B14116" t="s">
        <v>7016</v>
      </c>
      <c r="C14116" t="s">
        <v>7017</v>
      </c>
      <c r="D14116" t="s">
        <v>7018</v>
      </c>
      <c r="E14116" t="s">
        <v>54</v>
      </c>
      <c r="F14116" s="11" t="s">
        <v>26</v>
      </c>
      <c r="G14116" s="11" t="s">
        <v>26</v>
      </c>
      <c r="H14116" t="s">
        <v>55</v>
      </c>
      <c r="I14116" s="11" t="s">
        <v>60</v>
      </c>
      <c r="J14116">
        <v>3</v>
      </c>
      <c r="K14116" s="34">
        <v>47.707588195800781</v>
      </c>
      <c r="L14116" s="34">
        <v>54.448497772216797</v>
      </c>
      <c r="M14116" s="34">
        <v>55.585643768310547</v>
      </c>
      <c r="N14116" s="35">
        <v>0.36679676175117493</v>
      </c>
      <c r="O14116">
        <v>171</v>
      </c>
      <c r="P14116">
        <v>0</v>
      </c>
    </row>
    <row r="14117" spans="1:16" x14ac:dyDescent="0.35">
      <c r="A14117" s="5" t="s">
        <v>10004</v>
      </c>
      <c r="B14117" t="s">
        <v>7016</v>
      </c>
      <c r="C14117" t="s">
        <v>7017</v>
      </c>
      <c r="D14117" t="s">
        <v>7018</v>
      </c>
      <c r="E14117" t="s">
        <v>54</v>
      </c>
      <c r="F14117" s="11" t="s">
        <v>26</v>
      </c>
      <c r="G14117" s="11" t="s">
        <v>26</v>
      </c>
      <c r="H14117" t="s">
        <v>55</v>
      </c>
      <c r="I14117" s="11" t="s">
        <v>60</v>
      </c>
      <c r="J14117">
        <v>4</v>
      </c>
      <c r="K14117" s="34">
        <v>47.345142364501953</v>
      </c>
      <c r="L14117" s="34">
        <v>46.321693420410156</v>
      </c>
      <c r="M14117" s="34">
        <v>47.30902099609375</v>
      </c>
      <c r="N14117" s="35">
        <v>0.31416505575180054</v>
      </c>
      <c r="O14117">
        <v>171</v>
      </c>
      <c r="P14117">
        <v>0</v>
      </c>
    </row>
    <row r="14118" spans="1:16" x14ac:dyDescent="0.35">
      <c r="A14118" s="5" t="s">
        <v>10005</v>
      </c>
      <c r="B14118" t="s">
        <v>7016</v>
      </c>
      <c r="C14118" t="s">
        <v>7017</v>
      </c>
      <c r="D14118" t="s">
        <v>7018</v>
      </c>
      <c r="E14118" t="s">
        <v>54</v>
      </c>
      <c r="F14118" s="11" t="s">
        <v>26</v>
      </c>
      <c r="G14118" s="11" t="s">
        <v>26</v>
      </c>
      <c r="H14118" t="s">
        <v>55</v>
      </c>
      <c r="I14118" s="11" t="s">
        <v>60</v>
      </c>
      <c r="J14118">
        <v>5</v>
      </c>
      <c r="K14118" s="34">
        <v>46.585060119628906</v>
      </c>
      <c r="L14118" s="34">
        <v>40.053573608398438</v>
      </c>
      <c r="M14118" s="34">
        <v>40.795700073242188</v>
      </c>
      <c r="N14118" s="35">
        <v>0.2339513897895813</v>
      </c>
      <c r="O14118">
        <v>171</v>
      </c>
      <c r="P14118">
        <v>0</v>
      </c>
    </row>
    <row r="14119" spans="1:16" x14ac:dyDescent="0.35">
      <c r="A14119" s="5" t="s">
        <v>10006</v>
      </c>
      <c r="B14119" t="s">
        <v>7016</v>
      </c>
      <c r="C14119" t="s">
        <v>7017</v>
      </c>
      <c r="D14119" t="s">
        <v>7018</v>
      </c>
      <c r="E14119" t="s">
        <v>54</v>
      </c>
      <c r="F14119" s="11" t="s">
        <v>26</v>
      </c>
      <c r="G14119" s="11" t="s">
        <v>26</v>
      </c>
      <c r="H14119" t="s">
        <v>55</v>
      </c>
      <c r="I14119" s="11" t="s">
        <v>60</v>
      </c>
      <c r="J14119">
        <v>6</v>
      </c>
      <c r="K14119" s="34">
        <v>46.119071960449219</v>
      </c>
      <c r="L14119" s="34">
        <v>35.224758148193359</v>
      </c>
      <c r="M14119" s="34">
        <v>35.529647827148438</v>
      </c>
      <c r="N14119" s="35">
        <v>0.16447657346725464</v>
      </c>
      <c r="O14119">
        <v>171</v>
      </c>
      <c r="P14119">
        <v>0</v>
      </c>
    </row>
    <row r="14120" spans="1:16" x14ac:dyDescent="0.35">
      <c r="A14120" s="5" t="s">
        <v>10007</v>
      </c>
      <c r="B14120" t="s">
        <v>7016</v>
      </c>
      <c r="C14120" t="s">
        <v>7017</v>
      </c>
      <c r="D14120" t="s">
        <v>7018</v>
      </c>
      <c r="E14120" t="s">
        <v>54</v>
      </c>
      <c r="F14120" s="11" t="s">
        <v>26</v>
      </c>
      <c r="G14120" s="11" t="s">
        <v>26</v>
      </c>
      <c r="H14120" t="s">
        <v>55</v>
      </c>
      <c r="I14120" s="11" t="s">
        <v>60</v>
      </c>
      <c r="J14120">
        <v>7</v>
      </c>
      <c r="K14120" s="34">
        <v>46.503444671630859</v>
      </c>
      <c r="L14120" s="34">
        <v>39.411605834960938</v>
      </c>
      <c r="M14120" s="34">
        <v>39.650665283203125</v>
      </c>
      <c r="N14120" s="35">
        <v>0.1801450103521347</v>
      </c>
      <c r="O14120">
        <v>171</v>
      </c>
      <c r="P14120">
        <v>0</v>
      </c>
    </row>
    <row r="14121" spans="1:16" x14ac:dyDescent="0.35">
      <c r="A14121" s="5" t="s">
        <v>10008</v>
      </c>
      <c r="B14121" t="s">
        <v>7016</v>
      </c>
      <c r="C14121" t="s">
        <v>7017</v>
      </c>
      <c r="D14121" t="s">
        <v>7018</v>
      </c>
      <c r="E14121" t="s">
        <v>54</v>
      </c>
      <c r="F14121" s="11" t="s">
        <v>26</v>
      </c>
      <c r="G14121" s="11" t="s">
        <v>26</v>
      </c>
      <c r="H14121" t="s">
        <v>55</v>
      </c>
      <c r="I14121" s="11" t="s">
        <v>60</v>
      </c>
      <c r="J14121">
        <v>8</v>
      </c>
      <c r="K14121" s="34">
        <v>50.422683715820313</v>
      </c>
      <c r="L14121" s="34">
        <v>61.260326385498047</v>
      </c>
      <c r="M14121" s="34">
        <v>61.792015075683594</v>
      </c>
      <c r="N14121" s="35">
        <v>0.32705578207969666</v>
      </c>
      <c r="O14121">
        <v>171</v>
      </c>
      <c r="P14121">
        <v>0</v>
      </c>
    </row>
    <row r="14122" spans="1:16" x14ac:dyDescent="0.35">
      <c r="A14122" s="5" t="s">
        <v>10009</v>
      </c>
      <c r="B14122" t="s">
        <v>7016</v>
      </c>
      <c r="C14122" t="s">
        <v>7017</v>
      </c>
      <c r="D14122" t="s">
        <v>7018</v>
      </c>
      <c r="E14122" t="s">
        <v>54</v>
      </c>
      <c r="F14122" s="11" t="s">
        <v>26</v>
      </c>
      <c r="G14122" s="11" t="s">
        <v>26</v>
      </c>
      <c r="H14122" t="s">
        <v>55</v>
      </c>
      <c r="I14122" s="11" t="s">
        <v>60</v>
      </c>
      <c r="J14122">
        <v>9</v>
      </c>
      <c r="K14122" s="34">
        <v>55.890106201171875</v>
      </c>
      <c r="L14122" s="34">
        <v>100.14225006103516</v>
      </c>
      <c r="M14122" s="34">
        <v>103.61679840087891</v>
      </c>
      <c r="N14122" s="35">
        <v>0.95687073469161987</v>
      </c>
      <c r="O14122">
        <v>171</v>
      </c>
      <c r="P14122">
        <v>0</v>
      </c>
    </row>
    <row r="14123" spans="1:16" x14ac:dyDescent="0.35">
      <c r="A14123" s="5" t="s">
        <v>10010</v>
      </c>
      <c r="B14123" t="s">
        <v>7016</v>
      </c>
      <c r="C14123" t="s">
        <v>7017</v>
      </c>
      <c r="D14123" t="s">
        <v>7018</v>
      </c>
      <c r="E14123" t="s">
        <v>54</v>
      </c>
      <c r="F14123" s="11" t="s">
        <v>26</v>
      </c>
      <c r="G14123" s="11" t="s">
        <v>26</v>
      </c>
      <c r="H14123" t="s">
        <v>55</v>
      </c>
      <c r="I14123" s="11" t="s">
        <v>60</v>
      </c>
      <c r="J14123">
        <v>10</v>
      </c>
      <c r="K14123" s="34">
        <v>60.192813873291016</v>
      </c>
      <c r="L14123" s="34">
        <v>129.68663024902344</v>
      </c>
      <c r="M14123" s="34">
        <v>137.77645874023438</v>
      </c>
      <c r="N14123" s="35">
        <v>1.9264984130859375</v>
      </c>
      <c r="O14123">
        <v>171</v>
      </c>
      <c r="P14123">
        <v>0</v>
      </c>
    </row>
    <row r="14124" spans="1:16" x14ac:dyDescent="0.35">
      <c r="A14124" s="5" t="s">
        <v>10011</v>
      </c>
      <c r="B14124" t="s">
        <v>7016</v>
      </c>
      <c r="C14124" t="s">
        <v>7017</v>
      </c>
      <c r="D14124" t="s">
        <v>7018</v>
      </c>
      <c r="E14124" t="s">
        <v>54</v>
      </c>
      <c r="F14124" s="11" t="s">
        <v>26</v>
      </c>
      <c r="G14124" s="11" t="s">
        <v>26</v>
      </c>
      <c r="H14124" t="s">
        <v>55</v>
      </c>
      <c r="I14124" s="11" t="s">
        <v>60</v>
      </c>
      <c r="J14124">
        <v>11</v>
      </c>
      <c r="K14124" s="34">
        <v>63.310211181640625</v>
      </c>
      <c r="L14124" s="34">
        <v>130.16900634765625</v>
      </c>
      <c r="M14124" s="34">
        <v>140.54096984863281</v>
      </c>
      <c r="N14124" s="35">
        <v>2.3414657115936279</v>
      </c>
      <c r="O14124">
        <v>171</v>
      </c>
      <c r="P14124">
        <v>0</v>
      </c>
    </row>
    <row r="14125" spans="1:16" x14ac:dyDescent="0.35">
      <c r="A14125" s="5" t="s">
        <v>10012</v>
      </c>
      <c r="B14125" t="s">
        <v>7016</v>
      </c>
      <c r="C14125" t="s">
        <v>7017</v>
      </c>
      <c r="D14125" t="s">
        <v>7018</v>
      </c>
      <c r="E14125" t="s">
        <v>54</v>
      </c>
      <c r="F14125" s="11" t="s">
        <v>26</v>
      </c>
      <c r="G14125" s="11" t="s">
        <v>26</v>
      </c>
      <c r="H14125" t="s">
        <v>55</v>
      </c>
      <c r="I14125" s="11" t="s">
        <v>60</v>
      </c>
      <c r="J14125">
        <v>12</v>
      </c>
      <c r="K14125" s="34">
        <v>64.676155090332031</v>
      </c>
      <c r="L14125" s="34">
        <v>116.62588500976563</v>
      </c>
      <c r="M14125" s="34">
        <v>126.63591766357422</v>
      </c>
      <c r="N14125" s="35">
        <v>2.1473910808563232</v>
      </c>
      <c r="O14125">
        <v>171</v>
      </c>
      <c r="P14125">
        <v>0</v>
      </c>
    </row>
    <row r="14126" spans="1:16" x14ac:dyDescent="0.35">
      <c r="A14126" s="5" t="s">
        <v>10013</v>
      </c>
      <c r="B14126" t="s">
        <v>7016</v>
      </c>
      <c r="C14126" t="s">
        <v>7017</v>
      </c>
      <c r="D14126" t="s">
        <v>7018</v>
      </c>
      <c r="E14126" t="s">
        <v>54</v>
      </c>
      <c r="F14126" s="11" t="s">
        <v>26</v>
      </c>
      <c r="G14126" s="11" t="s">
        <v>26</v>
      </c>
      <c r="H14126" t="s">
        <v>55</v>
      </c>
      <c r="I14126" s="11" t="s">
        <v>60</v>
      </c>
      <c r="J14126">
        <v>13</v>
      </c>
      <c r="K14126" s="34">
        <v>65.125595092773438</v>
      </c>
      <c r="L14126" s="34">
        <v>103.02574157714844</v>
      </c>
      <c r="M14126" s="34">
        <v>112.46603393554688</v>
      </c>
      <c r="N14126" s="35">
        <v>1.9260605573654175</v>
      </c>
      <c r="O14126">
        <v>171</v>
      </c>
      <c r="P14126">
        <v>0</v>
      </c>
    </row>
    <row r="14127" spans="1:16" x14ac:dyDescent="0.35">
      <c r="A14127" s="5" t="s">
        <v>10014</v>
      </c>
      <c r="B14127" t="s">
        <v>7016</v>
      </c>
      <c r="C14127" t="s">
        <v>7017</v>
      </c>
      <c r="D14127" t="s">
        <v>7018</v>
      </c>
      <c r="E14127" t="s">
        <v>54</v>
      </c>
      <c r="F14127" s="11" t="s">
        <v>26</v>
      </c>
      <c r="G14127" s="11" t="s">
        <v>26</v>
      </c>
      <c r="H14127" t="s">
        <v>55</v>
      </c>
      <c r="I14127" s="11" t="s">
        <v>60</v>
      </c>
      <c r="J14127">
        <v>14</v>
      </c>
      <c r="K14127" s="34">
        <v>64.870735168457031</v>
      </c>
      <c r="L14127" s="34">
        <v>96.786468505859375</v>
      </c>
      <c r="M14127" s="34">
        <v>106.46855926513672</v>
      </c>
      <c r="N14127" s="35">
        <v>1.9013359546661377</v>
      </c>
      <c r="O14127">
        <v>171</v>
      </c>
      <c r="P14127">
        <v>0</v>
      </c>
    </row>
    <row r="14128" spans="1:16" x14ac:dyDescent="0.35">
      <c r="A14128" s="5" t="s">
        <v>10015</v>
      </c>
      <c r="B14128" t="s">
        <v>7016</v>
      </c>
      <c r="C14128" t="s">
        <v>7017</v>
      </c>
      <c r="D14128" t="s">
        <v>7018</v>
      </c>
      <c r="E14128" t="s">
        <v>54</v>
      </c>
      <c r="F14128" s="11" t="s">
        <v>26</v>
      </c>
      <c r="G14128" s="11" t="s">
        <v>26</v>
      </c>
      <c r="H14128" t="s">
        <v>55</v>
      </c>
      <c r="I14128" s="11" t="s">
        <v>60</v>
      </c>
      <c r="J14128">
        <v>15</v>
      </c>
      <c r="K14128" s="34">
        <v>64.081367492675781</v>
      </c>
      <c r="L14128" s="34">
        <v>89.080268859863281</v>
      </c>
      <c r="M14128" s="34">
        <v>97.694541931152344</v>
      </c>
      <c r="N14128" s="35">
        <v>1.6436750888824463</v>
      </c>
      <c r="O14128">
        <v>171</v>
      </c>
      <c r="P14128">
        <v>0</v>
      </c>
    </row>
    <row r="14129" spans="1:16" x14ac:dyDescent="0.35">
      <c r="A14129" s="5" t="s">
        <v>10016</v>
      </c>
      <c r="B14129" t="s">
        <v>7016</v>
      </c>
      <c r="C14129" t="s">
        <v>7017</v>
      </c>
      <c r="D14129" t="s">
        <v>7018</v>
      </c>
      <c r="E14129" t="s">
        <v>54</v>
      </c>
      <c r="F14129" s="11" t="s">
        <v>26</v>
      </c>
      <c r="G14129" s="11" t="s">
        <v>26</v>
      </c>
      <c r="H14129" t="s">
        <v>55</v>
      </c>
      <c r="I14129" s="11" t="s">
        <v>60</v>
      </c>
      <c r="J14129">
        <v>16</v>
      </c>
      <c r="K14129" s="34">
        <v>62.850486755371094</v>
      </c>
      <c r="L14129" s="34">
        <v>78.996047973632813</v>
      </c>
      <c r="M14129" s="34">
        <v>84.133193969726563</v>
      </c>
      <c r="N14129" s="35">
        <v>0.97880381345748901</v>
      </c>
      <c r="O14129">
        <v>171</v>
      </c>
      <c r="P14129">
        <v>0</v>
      </c>
    </row>
    <row r="14130" spans="1:16" x14ac:dyDescent="0.35">
      <c r="A14130" s="5" t="s">
        <v>10017</v>
      </c>
      <c r="B14130" t="s">
        <v>7016</v>
      </c>
      <c r="C14130" t="s">
        <v>7017</v>
      </c>
      <c r="D14130" t="s">
        <v>7018</v>
      </c>
      <c r="E14130" t="s">
        <v>54</v>
      </c>
      <c r="F14130" s="11" t="s">
        <v>26</v>
      </c>
      <c r="G14130" s="11" t="s">
        <v>26</v>
      </c>
      <c r="H14130" t="s">
        <v>55</v>
      </c>
      <c r="I14130" s="11" t="s">
        <v>60</v>
      </c>
      <c r="J14130">
        <v>17</v>
      </c>
      <c r="K14130" s="34">
        <v>60.126003265380859</v>
      </c>
      <c r="L14130" s="34">
        <v>65.081634521484375</v>
      </c>
      <c r="M14130" s="34">
        <v>69.075599670410156</v>
      </c>
      <c r="N14130" s="35">
        <v>0.72760474681854248</v>
      </c>
      <c r="O14130">
        <v>171</v>
      </c>
      <c r="P14130">
        <v>0</v>
      </c>
    </row>
    <row r="14131" spans="1:16" x14ac:dyDescent="0.35">
      <c r="A14131" s="5" t="s">
        <v>10018</v>
      </c>
      <c r="B14131" t="s">
        <v>7016</v>
      </c>
      <c r="C14131" t="s">
        <v>7017</v>
      </c>
      <c r="D14131" t="s">
        <v>7018</v>
      </c>
      <c r="E14131" t="s">
        <v>54</v>
      </c>
      <c r="F14131" s="11" t="s">
        <v>26</v>
      </c>
      <c r="G14131" s="11" t="s">
        <v>26</v>
      </c>
      <c r="H14131" t="s">
        <v>55</v>
      </c>
      <c r="I14131" s="11" t="s">
        <v>60</v>
      </c>
      <c r="J14131">
        <v>18</v>
      </c>
      <c r="K14131" s="34">
        <v>57.437812805175781</v>
      </c>
      <c r="L14131" s="34">
        <v>57.344184875488281</v>
      </c>
      <c r="M14131" s="34">
        <v>59.981853485107422</v>
      </c>
      <c r="N14131" s="35">
        <v>0.53961479663848877</v>
      </c>
      <c r="O14131">
        <v>171</v>
      </c>
      <c r="P14131">
        <v>0</v>
      </c>
    </row>
    <row r="14132" spans="1:16" x14ac:dyDescent="0.35">
      <c r="A14132" s="5" t="s">
        <v>10019</v>
      </c>
      <c r="B14132" t="s">
        <v>7016</v>
      </c>
      <c r="C14132" t="s">
        <v>7017</v>
      </c>
      <c r="D14132" t="s">
        <v>7018</v>
      </c>
      <c r="E14132" t="s">
        <v>54</v>
      </c>
      <c r="F14132" s="11" t="s">
        <v>26</v>
      </c>
      <c r="G14132" s="11" t="s">
        <v>26</v>
      </c>
      <c r="H14132" t="s">
        <v>55</v>
      </c>
      <c r="I14132" s="11" t="s">
        <v>60</v>
      </c>
      <c r="J14132">
        <v>19</v>
      </c>
      <c r="K14132" s="34">
        <v>55.870574951171875</v>
      </c>
      <c r="L14132" s="34">
        <v>57.060367584228516</v>
      </c>
      <c r="M14132" s="34">
        <v>59.947704315185547</v>
      </c>
      <c r="N14132" s="35">
        <v>0.64423924684524536</v>
      </c>
      <c r="O14132">
        <v>171</v>
      </c>
      <c r="P14132">
        <v>0</v>
      </c>
    </row>
    <row r="14133" spans="1:16" x14ac:dyDescent="0.35">
      <c r="A14133" s="5" t="s">
        <v>10020</v>
      </c>
      <c r="B14133" t="s">
        <v>7016</v>
      </c>
      <c r="C14133" t="s">
        <v>7017</v>
      </c>
      <c r="D14133" t="s">
        <v>7018</v>
      </c>
      <c r="E14133" t="s">
        <v>54</v>
      </c>
      <c r="F14133" s="11" t="s">
        <v>26</v>
      </c>
      <c r="G14133" s="11" t="s">
        <v>26</v>
      </c>
      <c r="H14133" t="s">
        <v>55</v>
      </c>
      <c r="I14133" s="11" t="s">
        <v>60</v>
      </c>
      <c r="J14133">
        <v>20</v>
      </c>
      <c r="K14133" s="34">
        <v>54.249679565429688</v>
      </c>
      <c r="L14133" s="34">
        <v>60.935012817382813</v>
      </c>
      <c r="M14133" s="34">
        <v>64.255844116210938</v>
      </c>
      <c r="N14133" s="35">
        <v>0.73674607276916504</v>
      </c>
      <c r="O14133">
        <v>171</v>
      </c>
      <c r="P14133">
        <v>0</v>
      </c>
    </row>
    <row r="14134" spans="1:16" x14ac:dyDescent="0.35">
      <c r="A14134" s="5" t="s">
        <v>10021</v>
      </c>
      <c r="B14134" t="s">
        <v>7016</v>
      </c>
      <c r="C14134" t="s">
        <v>7017</v>
      </c>
      <c r="D14134" t="s">
        <v>7018</v>
      </c>
      <c r="E14134" t="s">
        <v>54</v>
      </c>
      <c r="F14134" s="11" t="s">
        <v>26</v>
      </c>
      <c r="G14134" s="11" t="s">
        <v>26</v>
      </c>
      <c r="H14134" t="s">
        <v>55</v>
      </c>
      <c r="I14134" s="11" t="s">
        <v>60</v>
      </c>
      <c r="J14134">
        <v>21</v>
      </c>
      <c r="K14134" s="34">
        <v>52.907932281494141</v>
      </c>
      <c r="L14134" s="34">
        <v>63.06866455078125</v>
      </c>
      <c r="M14134" s="34">
        <v>66.611564636230469</v>
      </c>
      <c r="N14134" s="35">
        <v>0.81744152307510376</v>
      </c>
      <c r="O14134">
        <v>171</v>
      </c>
      <c r="P14134">
        <v>0</v>
      </c>
    </row>
    <row r="14135" spans="1:16" x14ac:dyDescent="0.35">
      <c r="A14135" s="5" t="s">
        <v>10022</v>
      </c>
      <c r="B14135" t="s">
        <v>7016</v>
      </c>
      <c r="C14135" t="s">
        <v>7017</v>
      </c>
      <c r="D14135" t="s">
        <v>7018</v>
      </c>
      <c r="E14135" t="s">
        <v>54</v>
      </c>
      <c r="F14135" s="11" t="s">
        <v>26</v>
      </c>
      <c r="G14135" s="11" t="s">
        <v>26</v>
      </c>
      <c r="H14135" t="s">
        <v>55</v>
      </c>
      <c r="I14135" s="11" t="s">
        <v>60</v>
      </c>
      <c r="J14135">
        <v>22</v>
      </c>
      <c r="K14135" s="34">
        <v>51.894180297851563</v>
      </c>
      <c r="L14135" s="34">
        <v>67.911056518554688</v>
      </c>
      <c r="M14135" s="34">
        <v>69.253494262695313</v>
      </c>
      <c r="N14135" s="35">
        <v>0.42460465431213379</v>
      </c>
      <c r="O14135">
        <v>171</v>
      </c>
      <c r="P14135">
        <v>0</v>
      </c>
    </row>
    <row r="14136" spans="1:16" x14ac:dyDescent="0.35">
      <c r="A14136" s="5" t="s">
        <v>10023</v>
      </c>
      <c r="B14136" t="s">
        <v>7016</v>
      </c>
      <c r="C14136" t="s">
        <v>7017</v>
      </c>
      <c r="D14136" t="s">
        <v>7018</v>
      </c>
      <c r="E14136" t="s">
        <v>54</v>
      </c>
      <c r="F14136" s="11" t="s">
        <v>26</v>
      </c>
      <c r="G14136" s="11" t="s">
        <v>26</v>
      </c>
      <c r="H14136" t="s">
        <v>55</v>
      </c>
      <c r="I14136" s="11" t="s">
        <v>60</v>
      </c>
      <c r="J14136">
        <v>23</v>
      </c>
      <c r="K14136" s="34">
        <v>50.713565826416016</v>
      </c>
      <c r="L14136" s="34">
        <v>69.638572692871094</v>
      </c>
      <c r="M14136" s="34">
        <v>71.281044006347656</v>
      </c>
      <c r="N14136" s="35">
        <v>0.49041736125946045</v>
      </c>
      <c r="O14136">
        <v>171</v>
      </c>
      <c r="P14136">
        <v>0</v>
      </c>
    </row>
    <row r="14137" spans="1:16" x14ac:dyDescent="0.35">
      <c r="A14137" s="5" t="s">
        <v>10024</v>
      </c>
      <c r="B14137" t="s">
        <v>7016</v>
      </c>
      <c r="C14137" t="s">
        <v>7017</v>
      </c>
      <c r="D14137" t="s">
        <v>7018</v>
      </c>
      <c r="E14137" t="s">
        <v>54</v>
      </c>
      <c r="F14137" s="11" t="s">
        <v>26</v>
      </c>
      <c r="G14137" s="11" t="s">
        <v>26</v>
      </c>
      <c r="H14137" t="s">
        <v>55</v>
      </c>
      <c r="I14137" s="11" t="s">
        <v>60</v>
      </c>
      <c r="J14137">
        <v>24</v>
      </c>
      <c r="K14137" s="34">
        <v>49.717990875244141</v>
      </c>
      <c r="L14137" s="34">
        <v>67.528854370117188</v>
      </c>
      <c r="M14137" s="34">
        <v>69.408599853515625</v>
      </c>
      <c r="N14137" s="35">
        <v>0.54509633779525757</v>
      </c>
      <c r="O14137">
        <v>171</v>
      </c>
      <c r="P14137">
        <v>0</v>
      </c>
    </row>
    <row r="14138" spans="1:16" x14ac:dyDescent="0.35">
      <c r="A14138" s="5" t="s">
        <v>10025</v>
      </c>
      <c r="B14138" t="s">
        <v>7016</v>
      </c>
      <c r="C14138" t="s">
        <v>7017</v>
      </c>
      <c r="D14138" t="s">
        <v>7018</v>
      </c>
      <c r="E14138" t="s">
        <v>54</v>
      </c>
      <c r="F14138" s="11" t="s">
        <v>26</v>
      </c>
      <c r="G14138" s="11" t="s">
        <v>26</v>
      </c>
      <c r="H14138" t="s">
        <v>55</v>
      </c>
      <c r="I14138" s="11" t="s">
        <v>61</v>
      </c>
      <c r="J14138">
        <v>1</v>
      </c>
      <c r="K14138" s="34">
        <v>53.254131317138672</v>
      </c>
      <c r="L14138" s="34">
        <v>77.857917785644531</v>
      </c>
      <c r="M14138" s="34">
        <v>75.404739379882813</v>
      </c>
      <c r="N14138" s="35">
        <v>0.62951123714447021</v>
      </c>
      <c r="O14138">
        <v>171</v>
      </c>
      <c r="P14138">
        <v>0</v>
      </c>
    </row>
    <row r="14139" spans="1:16" x14ac:dyDescent="0.35">
      <c r="A14139" s="5" t="s">
        <v>10026</v>
      </c>
      <c r="B14139" t="s">
        <v>7016</v>
      </c>
      <c r="C14139" t="s">
        <v>7017</v>
      </c>
      <c r="D14139" t="s">
        <v>7018</v>
      </c>
      <c r="E14139" t="s">
        <v>54</v>
      </c>
      <c r="F14139" s="11" t="s">
        <v>26</v>
      </c>
      <c r="G14139" s="11" t="s">
        <v>26</v>
      </c>
      <c r="H14139" t="s">
        <v>55</v>
      </c>
      <c r="I14139" s="11" t="s">
        <v>61</v>
      </c>
      <c r="J14139">
        <v>2</v>
      </c>
      <c r="K14139" s="34">
        <v>52.508460998535156</v>
      </c>
      <c r="L14139" s="34">
        <v>71.205284118652344</v>
      </c>
      <c r="M14139" s="34">
        <v>69.041664123535156</v>
      </c>
      <c r="N14139" s="35">
        <v>0.55460119247436523</v>
      </c>
      <c r="O14139">
        <v>171</v>
      </c>
      <c r="P14139">
        <v>0</v>
      </c>
    </row>
    <row r="14140" spans="1:16" x14ac:dyDescent="0.35">
      <c r="A14140" s="5" t="s">
        <v>10027</v>
      </c>
      <c r="B14140" t="s">
        <v>7016</v>
      </c>
      <c r="C14140" t="s">
        <v>7017</v>
      </c>
      <c r="D14140" t="s">
        <v>7018</v>
      </c>
      <c r="E14140" t="s">
        <v>54</v>
      </c>
      <c r="F14140" s="11" t="s">
        <v>26</v>
      </c>
      <c r="G14140" s="11" t="s">
        <v>26</v>
      </c>
      <c r="H14140" t="s">
        <v>55</v>
      </c>
      <c r="I14140" s="11" t="s">
        <v>61</v>
      </c>
      <c r="J14140">
        <v>3</v>
      </c>
      <c r="K14140" s="34">
        <v>52.194149017333984</v>
      </c>
      <c r="L14140" s="34">
        <v>62.585620880126953</v>
      </c>
      <c r="M14140" s="34">
        <v>60.736480712890625</v>
      </c>
      <c r="N14140" s="35">
        <v>0.4711589515209198</v>
      </c>
      <c r="O14140">
        <v>171</v>
      </c>
      <c r="P14140">
        <v>0</v>
      </c>
    </row>
    <row r="14141" spans="1:16" x14ac:dyDescent="0.35">
      <c r="A14141" s="5" t="s">
        <v>10028</v>
      </c>
      <c r="B14141" t="s">
        <v>7016</v>
      </c>
      <c r="C14141" t="s">
        <v>7017</v>
      </c>
      <c r="D14141" t="s">
        <v>7018</v>
      </c>
      <c r="E14141" t="s">
        <v>54</v>
      </c>
      <c r="F14141" s="11" t="s">
        <v>26</v>
      </c>
      <c r="G14141" s="11" t="s">
        <v>26</v>
      </c>
      <c r="H14141" t="s">
        <v>55</v>
      </c>
      <c r="I14141" s="11" t="s">
        <v>61</v>
      </c>
      <c r="J14141">
        <v>4</v>
      </c>
      <c r="K14141" s="34">
        <v>51.968963623046875</v>
      </c>
      <c r="L14141" s="34">
        <v>53.242809295654297</v>
      </c>
      <c r="M14141" s="34">
        <v>51.659587860107422</v>
      </c>
      <c r="N14141" s="35">
        <v>0.39615091681480408</v>
      </c>
      <c r="O14141">
        <v>171</v>
      </c>
      <c r="P14141">
        <v>0</v>
      </c>
    </row>
    <row r="14142" spans="1:16" x14ac:dyDescent="0.35">
      <c r="A14142" s="5" t="s">
        <v>10029</v>
      </c>
      <c r="B14142" t="s">
        <v>7016</v>
      </c>
      <c r="C14142" t="s">
        <v>7017</v>
      </c>
      <c r="D14142" t="s">
        <v>7018</v>
      </c>
      <c r="E14142" t="s">
        <v>54</v>
      </c>
      <c r="F14142" s="11" t="s">
        <v>26</v>
      </c>
      <c r="G14142" s="11" t="s">
        <v>26</v>
      </c>
      <c r="H14142" t="s">
        <v>55</v>
      </c>
      <c r="I14142" s="11" t="s">
        <v>61</v>
      </c>
      <c r="J14142">
        <v>5</v>
      </c>
      <c r="K14142" s="34">
        <v>51.738346099853516</v>
      </c>
      <c r="L14142" s="34">
        <v>46.395515441894531</v>
      </c>
      <c r="M14142" s="34">
        <v>44.859760284423828</v>
      </c>
      <c r="N14142" s="35">
        <v>0.35045173764228821</v>
      </c>
      <c r="O14142">
        <v>171</v>
      </c>
      <c r="P14142">
        <v>0</v>
      </c>
    </row>
    <row r="14143" spans="1:16" x14ac:dyDescent="0.35">
      <c r="A14143" s="5" t="s">
        <v>10030</v>
      </c>
      <c r="B14143" t="s">
        <v>7016</v>
      </c>
      <c r="C14143" t="s">
        <v>7017</v>
      </c>
      <c r="D14143" t="s">
        <v>7018</v>
      </c>
      <c r="E14143" t="s">
        <v>54</v>
      </c>
      <c r="F14143" s="11" t="s">
        <v>26</v>
      </c>
      <c r="G14143" s="11" t="s">
        <v>26</v>
      </c>
      <c r="H14143" t="s">
        <v>55</v>
      </c>
      <c r="I14143" s="11" t="s">
        <v>61</v>
      </c>
      <c r="J14143">
        <v>6</v>
      </c>
      <c r="K14143" s="34">
        <v>51.594326019287109</v>
      </c>
      <c r="L14143" s="34">
        <v>40.931121826171875</v>
      </c>
      <c r="M14143" s="34">
        <v>39.323554992675781</v>
      </c>
      <c r="N14143" s="35">
        <v>0.31615304946899414</v>
      </c>
      <c r="O14143">
        <v>171</v>
      </c>
      <c r="P14143">
        <v>0</v>
      </c>
    </row>
    <row r="14144" spans="1:16" x14ac:dyDescent="0.35">
      <c r="A14144" s="5" t="s">
        <v>10031</v>
      </c>
      <c r="B14144" t="s">
        <v>7016</v>
      </c>
      <c r="C14144" t="s">
        <v>7017</v>
      </c>
      <c r="D14144" t="s">
        <v>7018</v>
      </c>
      <c r="E14144" t="s">
        <v>54</v>
      </c>
      <c r="F14144" s="11" t="s">
        <v>26</v>
      </c>
      <c r="G14144" s="11" t="s">
        <v>26</v>
      </c>
      <c r="H14144" t="s">
        <v>55</v>
      </c>
      <c r="I14144" s="11" t="s">
        <v>61</v>
      </c>
      <c r="J14144">
        <v>7</v>
      </c>
      <c r="K14144" s="34">
        <v>51.912586212158203</v>
      </c>
      <c r="L14144" s="34">
        <v>46.068069458007813</v>
      </c>
      <c r="M14144" s="34">
        <v>44.061649322509766</v>
      </c>
      <c r="N14144" s="35">
        <v>0.34165278077125549</v>
      </c>
      <c r="O14144">
        <v>171</v>
      </c>
      <c r="P14144">
        <v>0</v>
      </c>
    </row>
    <row r="14145" spans="1:16" x14ac:dyDescent="0.35">
      <c r="A14145" s="5" t="s">
        <v>10032</v>
      </c>
      <c r="B14145" t="s">
        <v>7016</v>
      </c>
      <c r="C14145" t="s">
        <v>7017</v>
      </c>
      <c r="D14145" t="s">
        <v>7018</v>
      </c>
      <c r="E14145" t="s">
        <v>54</v>
      </c>
      <c r="F14145" s="11" t="s">
        <v>26</v>
      </c>
      <c r="G14145" s="11" t="s">
        <v>26</v>
      </c>
      <c r="H14145" t="s">
        <v>55</v>
      </c>
      <c r="I14145" s="11" t="s">
        <v>61</v>
      </c>
      <c r="J14145">
        <v>8</v>
      </c>
      <c r="K14145" s="34">
        <v>54.886184692382813</v>
      </c>
      <c r="L14145" s="34">
        <v>69.332778930664063</v>
      </c>
      <c r="M14145" s="34">
        <v>66.985626220703125</v>
      </c>
      <c r="N14145" s="35">
        <v>0.48186725378036499</v>
      </c>
      <c r="O14145">
        <v>171</v>
      </c>
      <c r="P14145">
        <v>0</v>
      </c>
    </row>
    <row r="14146" spans="1:16" x14ac:dyDescent="0.35">
      <c r="A14146" s="5" t="s">
        <v>10033</v>
      </c>
      <c r="B14146" t="s">
        <v>7016</v>
      </c>
      <c r="C14146" t="s">
        <v>7017</v>
      </c>
      <c r="D14146" t="s">
        <v>7018</v>
      </c>
      <c r="E14146" t="s">
        <v>54</v>
      </c>
      <c r="F14146" s="11" t="s">
        <v>26</v>
      </c>
      <c r="G14146" s="11" t="s">
        <v>26</v>
      </c>
      <c r="H14146" t="s">
        <v>55</v>
      </c>
      <c r="I14146" s="11" t="s">
        <v>61</v>
      </c>
      <c r="J14146">
        <v>9</v>
      </c>
      <c r="K14146" s="34">
        <v>58.572353363037109</v>
      </c>
      <c r="L14146" s="34">
        <v>109.53459930419922</v>
      </c>
      <c r="M14146" s="34">
        <v>109.50750732421875</v>
      </c>
      <c r="N14146" s="35">
        <v>0.6042594313621521</v>
      </c>
      <c r="O14146">
        <v>171</v>
      </c>
      <c r="P14146">
        <v>0</v>
      </c>
    </row>
    <row r="14147" spans="1:16" x14ac:dyDescent="0.35">
      <c r="A14147" s="5" t="s">
        <v>10034</v>
      </c>
      <c r="B14147" t="s">
        <v>7016</v>
      </c>
      <c r="C14147" t="s">
        <v>7017</v>
      </c>
      <c r="D14147" t="s">
        <v>7018</v>
      </c>
      <c r="E14147" t="s">
        <v>54</v>
      </c>
      <c r="F14147" s="11" t="s">
        <v>26</v>
      </c>
      <c r="G14147" s="11" t="s">
        <v>26</v>
      </c>
      <c r="H14147" t="s">
        <v>55</v>
      </c>
      <c r="I14147" s="11" t="s">
        <v>61</v>
      </c>
      <c r="J14147">
        <v>10</v>
      </c>
      <c r="K14147" s="34">
        <v>61.675296783447266</v>
      </c>
      <c r="L14147" s="34">
        <v>140.86381530761719</v>
      </c>
      <c r="M14147" s="34">
        <v>143.46339416503906</v>
      </c>
      <c r="N14147" s="35">
        <v>1.1680886745452881</v>
      </c>
      <c r="O14147">
        <v>171</v>
      </c>
      <c r="P14147">
        <v>0</v>
      </c>
    </row>
    <row r="14148" spans="1:16" x14ac:dyDescent="0.35">
      <c r="A14148" s="5" t="s">
        <v>10035</v>
      </c>
      <c r="B14148" t="s">
        <v>7016</v>
      </c>
      <c r="C14148" t="s">
        <v>7017</v>
      </c>
      <c r="D14148" t="s">
        <v>7018</v>
      </c>
      <c r="E14148" t="s">
        <v>54</v>
      </c>
      <c r="F14148" s="11" t="s">
        <v>26</v>
      </c>
      <c r="G14148" s="11" t="s">
        <v>26</v>
      </c>
      <c r="H14148" t="s">
        <v>55</v>
      </c>
      <c r="I14148" s="11" t="s">
        <v>61</v>
      </c>
      <c r="J14148">
        <v>11</v>
      </c>
      <c r="K14148" s="34">
        <v>64.401809692382813</v>
      </c>
      <c r="L14148" s="34">
        <v>141.26731872558594</v>
      </c>
      <c r="M14148" s="34">
        <v>146.00508117675781</v>
      </c>
      <c r="N14148" s="35">
        <v>1.3554674386978149</v>
      </c>
      <c r="O14148">
        <v>171</v>
      </c>
      <c r="P14148">
        <v>0</v>
      </c>
    </row>
    <row r="14149" spans="1:16" x14ac:dyDescent="0.35">
      <c r="A14149" s="5" t="s">
        <v>10036</v>
      </c>
      <c r="B14149" t="s">
        <v>7016</v>
      </c>
      <c r="C14149" t="s">
        <v>7017</v>
      </c>
      <c r="D14149" t="s">
        <v>7018</v>
      </c>
      <c r="E14149" t="s">
        <v>54</v>
      </c>
      <c r="F14149" s="11" t="s">
        <v>26</v>
      </c>
      <c r="G14149" s="11" t="s">
        <v>26</v>
      </c>
      <c r="H14149" t="s">
        <v>55</v>
      </c>
      <c r="I14149" s="11" t="s">
        <v>61</v>
      </c>
      <c r="J14149">
        <v>12</v>
      </c>
      <c r="K14149" s="34">
        <v>64.975013732910156</v>
      </c>
      <c r="L14149" s="34">
        <v>126.67900085449219</v>
      </c>
      <c r="M14149" s="34">
        <v>131.48857116699219</v>
      </c>
      <c r="N14149" s="35">
        <v>1.242537260055542</v>
      </c>
      <c r="O14149">
        <v>171</v>
      </c>
      <c r="P14149">
        <v>0</v>
      </c>
    </row>
    <row r="14150" spans="1:16" x14ac:dyDescent="0.35">
      <c r="A14150" s="5" t="s">
        <v>10037</v>
      </c>
      <c r="B14150" t="s">
        <v>7016</v>
      </c>
      <c r="C14150" t="s">
        <v>7017</v>
      </c>
      <c r="D14150" t="s">
        <v>7018</v>
      </c>
      <c r="E14150" t="s">
        <v>54</v>
      </c>
      <c r="F14150" s="11" t="s">
        <v>26</v>
      </c>
      <c r="G14150" s="11" t="s">
        <v>26</v>
      </c>
      <c r="H14150" t="s">
        <v>55</v>
      </c>
      <c r="I14150" s="11" t="s">
        <v>61</v>
      </c>
      <c r="J14150">
        <v>13</v>
      </c>
      <c r="K14150" s="34">
        <v>65.00830078125</v>
      </c>
      <c r="L14150" s="34">
        <v>112.19491577148438</v>
      </c>
      <c r="M14150" s="34">
        <v>116.75047302246094</v>
      </c>
      <c r="N14150" s="35">
        <v>1.0921002626419067</v>
      </c>
      <c r="O14150">
        <v>171</v>
      </c>
      <c r="P14150">
        <v>0</v>
      </c>
    </row>
    <row r="14151" spans="1:16" x14ac:dyDescent="0.35">
      <c r="A14151" s="5" t="s">
        <v>10038</v>
      </c>
      <c r="B14151" t="s">
        <v>7016</v>
      </c>
      <c r="C14151" t="s">
        <v>7017</v>
      </c>
      <c r="D14151" t="s">
        <v>7018</v>
      </c>
      <c r="E14151" t="s">
        <v>54</v>
      </c>
      <c r="F14151" s="11" t="s">
        <v>26</v>
      </c>
      <c r="G14151" s="11" t="s">
        <v>26</v>
      </c>
      <c r="H14151" t="s">
        <v>55</v>
      </c>
      <c r="I14151" s="11" t="s">
        <v>61</v>
      </c>
      <c r="J14151">
        <v>14</v>
      </c>
      <c r="K14151" s="34">
        <v>64.589439392089844</v>
      </c>
      <c r="L14151" s="34">
        <v>105.56185913085938</v>
      </c>
      <c r="M14151" s="34">
        <v>110.12187957763672</v>
      </c>
      <c r="N14151" s="35">
        <v>1.0304299592971802</v>
      </c>
      <c r="O14151">
        <v>171</v>
      </c>
      <c r="P14151">
        <v>0</v>
      </c>
    </row>
    <row r="14152" spans="1:16" x14ac:dyDescent="0.35">
      <c r="A14152" s="5" t="s">
        <v>10039</v>
      </c>
      <c r="B14152" t="s">
        <v>7016</v>
      </c>
      <c r="C14152" t="s">
        <v>7017</v>
      </c>
      <c r="D14152" t="s">
        <v>7018</v>
      </c>
      <c r="E14152" t="s">
        <v>54</v>
      </c>
      <c r="F14152" s="11" t="s">
        <v>26</v>
      </c>
      <c r="G14152" s="11" t="s">
        <v>26</v>
      </c>
      <c r="H14152" t="s">
        <v>55</v>
      </c>
      <c r="I14152" s="11" t="s">
        <v>61</v>
      </c>
      <c r="J14152">
        <v>15</v>
      </c>
      <c r="K14152" s="34">
        <v>64.148605346679688</v>
      </c>
      <c r="L14152" s="34">
        <v>97.39801025390625</v>
      </c>
      <c r="M14152" s="34">
        <v>101.76506042480469</v>
      </c>
      <c r="N14152" s="35">
        <v>0.94940853118896484</v>
      </c>
      <c r="O14152">
        <v>171</v>
      </c>
      <c r="P14152">
        <v>0</v>
      </c>
    </row>
    <row r="14153" spans="1:16" x14ac:dyDescent="0.35">
      <c r="A14153" s="5" t="s">
        <v>10040</v>
      </c>
      <c r="B14153" t="s">
        <v>7016</v>
      </c>
      <c r="C14153" t="s">
        <v>7017</v>
      </c>
      <c r="D14153" t="s">
        <v>7018</v>
      </c>
      <c r="E14153" t="s">
        <v>54</v>
      </c>
      <c r="F14153" s="11" t="s">
        <v>26</v>
      </c>
      <c r="G14153" s="11" t="s">
        <v>26</v>
      </c>
      <c r="H14153" t="s">
        <v>55</v>
      </c>
      <c r="I14153" s="11" t="s">
        <v>61</v>
      </c>
      <c r="J14153">
        <v>16</v>
      </c>
      <c r="K14153" s="34">
        <v>63.063571929931641</v>
      </c>
      <c r="L14153" s="34">
        <v>86.737640380859375</v>
      </c>
      <c r="M14153" s="34">
        <v>89.416412353515625</v>
      </c>
      <c r="N14153" s="35">
        <v>0.68524515628814697</v>
      </c>
      <c r="O14153">
        <v>171</v>
      </c>
      <c r="P14153">
        <v>0</v>
      </c>
    </row>
    <row r="14154" spans="1:16" x14ac:dyDescent="0.35">
      <c r="A14154" s="5" t="s">
        <v>10041</v>
      </c>
      <c r="B14154" t="s">
        <v>7016</v>
      </c>
      <c r="C14154" t="s">
        <v>7017</v>
      </c>
      <c r="D14154" t="s">
        <v>7018</v>
      </c>
      <c r="E14154" t="s">
        <v>54</v>
      </c>
      <c r="F14154" s="11" t="s">
        <v>26</v>
      </c>
      <c r="G14154" s="11" t="s">
        <v>26</v>
      </c>
      <c r="H14154" t="s">
        <v>55</v>
      </c>
      <c r="I14154" s="11" t="s">
        <v>61</v>
      </c>
      <c r="J14154">
        <v>17</v>
      </c>
      <c r="K14154" s="34">
        <v>61.130012512207031</v>
      </c>
      <c r="L14154" s="34">
        <v>71.967803955078125</v>
      </c>
      <c r="M14154" s="34">
        <v>73.470016479492188</v>
      </c>
      <c r="N14154" s="35">
        <v>0.41386145353317261</v>
      </c>
      <c r="O14154">
        <v>171</v>
      </c>
      <c r="P14154">
        <v>0</v>
      </c>
    </row>
    <row r="14155" spans="1:16" x14ac:dyDescent="0.35">
      <c r="A14155" s="5" t="s">
        <v>10042</v>
      </c>
      <c r="B14155" t="s">
        <v>7016</v>
      </c>
      <c r="C14155" t="s">
        <v>7017</v>
      </c>
      <c r="D14155" t="s">
        <v>7018</v>
      </c>
      <c r="E14155" t="s">
        <v>54</v>
      </c>
      <c r="F14155" s="11" t="s">
        <v>26</v>
      </c>
      <c r="G14155" s="11" t="s">
        <v>26</v>
      </c>
      <c r="H14155" t="s">
        <v>55</v>
      </c>
      <c r="I14155" s="11" t="s">
        <v>61</v>
      </c>
      <c r="J14155">
        <v>18</v>
      </c>
      <c r="K14155" s="34">
        <v>58.872398376464844</v>
      </c>
      <c r="L14155" s="34">
        <v>63.979949951171875</v>
      </c>
      <c r="M14155" s="34">
        <v>63.691558837890625</v>
      </c>
      <c r="N14155" s="35">
        <v>0.13443507254123688</v>
      </c>
      <c r="O14155">
        <v>171</v>
      </c>
      <c r="P14155">
        <v>0</v>
      </c>
    </row>
    <row r="14156" spans="1:16" x14ac:dyDescent="0.35">
      <c r="A14156" s="5" t="s">
        <v>10043</v>
      </c>
      <c r="B14156" t="s">
        <v>7016</v>
      </c>
      <c r="C14156" t="s">
        <v>7017</v>
      </c>
      <c r="D14156" t="s">
        <v>7018</v>
      </c>
      <c r="E14156" t="s">
        <v>54</v>
      </c>
      <c r="F14156" s="11" t="s">
        <v>26</v>
      </c>
      <c r="G14156" s="11" t="s">
        <v>26</v>
      </c>
      <c r="H14156" t="s">
        <v>55</v>
      </c>
      <c r="I14156" s="11" t="s">
        <v>61</v>
      </c>
      <c r="J14156">
        <v>19</v>
      </c>
      <c r="K14156" s="34">
        <v>57.717597961425781</v>
      </c>
      <c r="L14156" s="34">
        <v>64.062736511230469</v>
      </c>
      <c r="M14156" s="34">
        <v>63.694942474365234</v>
      </c>
      <c r="N14156" s="35">
        <v>0.13292573392391205</v>
      </c>
      <c r="O14156">
        <v>171</v>
      </c>
      <c r="P14156">
        <v>0</v>
      </c>
    </row>
    <row r="14157" spans="1:16" x14ac:dyDescent="0.35">
      <c r="A14157" s="5" t="s">
        <v>10044</v>
      </c>
      <c r="B14157" t="s">
        <v>7016</v>
      </c>
      <c r="C14157" t="s">
        <v>7017</v>
      </c>
      <c r="D14157" t="s">
        <v>7018</v>
      </c>
      <c r="E14157" t="s">
        <v>54</v>
      </c>
      <c r="F14157" s="11" t="s">
        <v>26</v>
      </c>
      <c r="G14157" s="11" t="s">
        <v>26</v>
      </c>
      <c r="H14157" t="s">
        <v>55</v>
      </c>
      <c r="I14157" s="11" t="s">
        <v>61</v>
      </c>
      <c r="J14157">
        <v>20</v>
      </c>
      <c r="K14157" s="34">
        <v>56.684917449951172</v>
      </c>
      <c r="L14157" s="34">
        <v>68.867919921875</v>
      </c>
      <c r="M14157" s="34">
        <v>68.824691772460938</v>
      </c>
      <c r="N14157" s="35">
        <v>0.11644667387008667</v>
      </c>
      <c r="O14157">
        <v>171</v>
      </c>
      <c r="P14157">
        <v>0</v>
      </c>
    </row>
    <row r="14158" spans="1:16" x14ac:dyDescent="0.35">
      <c r="A14158" s="5" t="s">
        <v>10045</v>
      </c>
      <c r="B14158" t="s">
        <v>7016</v>
      </c>
      <c r="C14158" t="s">
        <v>7017</v>
      </c>
      <c r="D14158" t="s">
        <v>7018</v>
      </c>
      <c r="E14158" t="s">
        <v>54</v>
      </c>
      <c r="F14158" s="11" t="s">
        <v>26</v>
      </c>
      <c r="G14158" s="11" t="s">
        <v>26</v>
      </c>
      <c r="H14158" t="s">
        <v>55</v>
      </c>
      <c r="I14158" s="11" t="s">
        <v>61</v>
      </c>
      <c r="J14158">
        <v>21</v>
      </c>
      <c r="K14158" s="34">
        <v>56.175453186035156</v>
      </c>
      <c r="L14158" s="34">
        <v>71.684921264648438</v>
      </c>
      <c r="M14158" s="34">
        <v>71.761283874511719</v>
      </c>
      <c r="N14158" s="35">
        <v>0.13097035884857178</v>
      </c>
      <c r="O14158">
        <v>171</v>
      </c>
      <c r="P14158">
        <v>0</v>
      </c>
    </row>
    <row r="14159" spans="1:16" x14ac:dyDescent="0.35">
      <c r="A14159" s="5" t="s">
        <v>10046</v>
      </c>
      <c r="B14159" t="s">
        <v>7016</v>
      </c>
      <c r="C14159" t="s">
        <v>7017</v>
      </c>
      <c r="D14159" t="s">
        <v>7018</v>
      </c>
      <c r="E14159" t="s">
        <v>54</v>
      </c>
      <c r="F14159" s="11" t="s">
        <v>26</v>
      </c>
      <c r="G14159" s="11" t="s">
        <v>26</v>
      </c>
      <c r="H14159" t="s">
        <v>55</v>
      </c>
      <c r="I14159" s="11" t="s">
        <v>61</v>
      </c>
      <c r="J14159">
        <v>22</v>
      </c>
      <c r="K14159" s="34">
        <v>55.402309417724609</v>
      </c>
      <c r="L14159" s="34">
        <v>77.516571044921875</v>
      </c>
      <c r="M14159" s="34">
        <v>75.030387878417969</v>
      </c>
      <c r="N14159" s="35">
        <v>0.58455878496170044</v>
      </c>
      <c r="O14159">
        <v>171</v>
      </c>
      <c r="P14159">
        <v>0</v>
      </c>
    </row>
    <row r="14160" spans="1:16" x14ac:dyDescent="0.35">
      <c r="A14160" s="5" t="s">
        <v>10047</v>
      </c>
      <c r="B14160" t="s">
        <v>7016</v>
      </c>
      <c r="C14160" t="s">
        <v>7017</v>
      </c>
      <c r="D14160" t="s">
        <v>7018</v>
      </c>
      <c r="E14160" t="s">
        <v>54</v>
      </c>
      <c r="F14160" s="11" t="s">
        <v>26</v>
      </c>
      <c r="G14160" s="11" t="s">
        <v>26</v>
      </c>
      <c r="H14160" t="s">
        <v>55</v>
      </c>
      <c r="I14160" s="11" t="s">
        <v>61</v>
      </c>
      <c r="J14160">
        <v>23</v>
      </c>
      <c r="K14160" s="34">
        <v>54.68023681640625</v>
      </c>
      <c r="L14160" s="34">
        <v>79.931564331054688</v>
      </c>
      <c r="M14160" s="34">
        <v>77.716415405273438</v>
      </c>
      <c r="N14160" s="35">
        <v>0.54467219114303589</v>
      </c>
      <c r="O14160">
        <v>171</v>
      </c>
      <c r="P14160">
        <v>0</v>
      </c>
    </row>
    <row r="14161" spans="1:16" x14ac:dyDescent="0.35">
      <c r="A14161" s="5" t="s">
        <v>10048</v>
      </c>
      <c r="B14161" t="s">
        <v>7016</v>
      </c>
      <c r="C14161" t="s">
        <v>7017</v>
      </c>
      <c r="D14161" t="s">
        <v>7018</v>
      </c>
      <c r="E14161" t="s">
        <v>54</v>
      </c>
      <c r="F14161" s="11" t="s">
        <v>26</v>
      </c>
      <c r="G14161" s="11" t="s">
        <v>26</v>
      </c>
      <c r="H14161" t="s">
        <v>55</v>
      </c>
      <c r="I14161" s="11" t="s">
        <v>61</v>
      </c>
      <c r="J14161">
        <v>24</v>
      </c>
      <c r="K14161" s="34">
        <v>53.965965270996094</v>
      </c>
      <c r="L14161" s="34">
        <v>77.566322326660156</v>
      </c>
      <c r="M14161" s="34">
        <v>75.741241455078125</v>
      </c>
      <c r="N14161" s="35">
        <v>0.4646017849445343</v>
      </c>
      <c r="O14161">
        <v>171</v>
      </c>
      <c r="P14161">
        <v>0</v>
      </c>
    </row>
    <row r="14162" spans="1:16" x14ac:dyDescent="0.35">
      <c r="A14162" s="5" t="s">
        <v>10049</v>
      </c>
      <c r="B14162" t="s">
        <v>7016</v>
      </c>
      <c r="C14162" t="s">
        <v>7017</v>
      </c>
      <c r="D14162" t="s">
        <v>7018</v>
      </c>
      <c r="E14162" t="s">
        <v>54</v>
      </c>
      <c r="F14162" s="11" t="s">
        <v>26</v>
      </c>
      <c r="G14162" s="11" t="s">
        <v>26</v>
      </c>
      <c r="H14162" t="s">
        <v>55</v>
      </c>
      <c r="I14162" s="11" t="s">
        <v>62</v>
      </c>
      <c r="J14162">
        <v>1</v>
      </c>
      <c r="K14162" s="34">
        <v>54.810253143310547</v>
      </c>
      <c r="L14162" s="34">
        <v>76.5205078125</v>
      </c>
      <c r="M14162" s="34">
        <v>74.171226501464844</v>
      </c>
      <c r="N14162" s="35">
        <v>0.70050263404846191</v>
      </c>
      <c r="O14162">
        <v>171</v>
      </c>
      <c r="P14162">
        <v>0</v>
      </c>
    </row>
    <row r="14163" spans="1:16" x14ac:dyDescent="0.35">
      <c r="A14163" s="5" t="s">
        <v>10050</v>
      </c>
      <c r="B14163" t="s">
        <v>7016</v>
      </c>
      <c r="C14163" t="s">
        <v>7017</v>
      </c>
      <c r="D14163" t="s">
        <v>7018</v>
      </c>
      <c r="E14163" t="s">
        <v>54</v>
      </c>
      <c r="F14163" s="11" t="s">
        <v>26</v>
      </c>
      <c r="G14163" s="11" t="s">
        <v>26</v>
      </c>
      <c r="H14163" t="s">
        <v>55</v>
      </c>
      <c r="I14163" s="11" t="s">
        <v>62</v>
      </c>
      <c r="J14163">
        <v>2</v>
      </c>
      <c r="K14163" s="34">
        <v>54.307991027832031</v>
      </c>
      <c r="L14163" s="34">
        <v>70.095352172851563</v>
      </c>
      <c r="M14163" s="34">
        <v>68.116622924804688</v>
      </c>
      <c r="N14163" s="35">
        <v>0.60085600614547729</v>
      </c>
      <c r="O14163">
        <v>171</v>
      </c>
      <c r="P14163">
        <v>0</v>
      </c>
    </row>
    <row r="14164" spans="1:16" x14ac:dyDescent="0.35">
      <c r="A14164" s="5" t="s">
        <v>10051</v>
      </c>
      <c r="B14164" t="s">
        <v>7016</v>
      </c>
      <c r="C14164" t="s">
        <v>7017</v>
      </c>
      <c r="D14164" t="s">
        <v>7018</v>
      </c>
      <c r="E14164" t="s">
        <v>54</v>
      </c>
      <c r="F14164" s="11" t="s">
        <v>26</v>
      </c>
      <c r="G14164" s="11" t="s">
        <v>26</v>
      </c>
      <c r="H14164" t="s">
        <v>55</v>
      </c>
      <c r="I14164" s="11" t="s">
        <v>62</v>
      </c>
      <c r="J14164">
        <v>3</v>
      </c>
      <c r="K14164" s="34">
        <v>54.074226379394531</v>
      </c>
      <c r="L14164" s="34">
        <v>61.427459716796875</v>
      </c>
      <c r="M14164" s="34">
        <v>59.862445831298828</v>
      </c>
      <c r="N14164" s="35">
        <v>0.46970859169960022</v>
      </c>
      <c r="O14164">
        <v>171</v>
      </c>
      <c r="P14164">
        <v>0</v>
      </c>
    </row>
    <row r="14165" spans="1:16" x14ac:dyDescent="0.35">
      <c r="A14165" s="5" t="s">
        <v>10052</v>
      </c>
      <c r="B14165" t="s">
        <v>7016</v>
      </c>
      <c r="C14165" t="s">
        <v>7017</v>
      </c>
      <c r="D14165" t="s">
        <v>7018</v>
      </c>
      <c r="E14165" t="s">
        <v>54</v>
      </c>
      <c r="F14165" s="11" t="s">
        <v>26</v>
      </c>
      <c r="G14165" s="11" t="s">
        <v>26</v>
      </c>
      <c r="H14165" t="s">
        <v>55</v>
      </c>
      <c r="I14165" s="11" t="s">
        <v>62</v>
      </c>
      <c r="J14165">
        <v>4</v>
      </c>
      <c r="K14165" s="34">
        <v>53.644607543945313</v>
      </c>
      <c r="L14165" s="34">
        <v>52.159111022949219</v>
      </c>
      <c r="M14165" s="34">
        <v>50.850841522216797</v>
      </c>
      <c r="N14165" s="35">
        <v>0.3870578408241272</v>
      </c>
      <c r="O14165">
        <v>171</v>
      </c>
      <c r="P14165">
        <v>0</v>
      </c>
    </row>
    <row r="14166" spans="1:16" x14ac:dyDescent="0.35">
      <c r="A14166" s="5" t="s">
        <v>10053</v>
      </c>
      <c r="B14166" t="s">
        <v>7016</v>
      </c>
      <c r="C14166" t="s">
        <v>7017</v>
      </c>
      <c r="D14166" t="s">
        <v>7018</v>
      </c>
      <c r="E14166" t="s">
        <v>54</v>
      </c>
      <c r="F14166" s="11" t="s">
        <v>26</v>
      </c>
      <c r="G14166" s="11" t="s">
        <v>26</v>
      </c>
      <c r="H14166" t="s">
        <v>55</v>
      </c>
      <c r="I14166" s="11" t="s">
        <v>62</v>
      </c>
      <c r="J14166">
        <v>5</v>
      </c>
      <c r="K14166" s="34">
        <v>53.156299591064453</v>
      </c>
      <c r="L14166" s="34">
        <v>45.588279724121094</v>
      </c>
      <c r="M14166" s="34">
        <v>44.306228637695313</v>
      </c>
      <c r="N14166" s="35">
        <v>0.3504692018032074</v>
      </c>
      <c r="O14166">
        <v>171</v>
      </c>
      <c r="P14166">
        <v>0</v>
      </c>
    </row>
    <row r="14167" spans="1:16" x14ac:dyDescent="0.35">
      <c r="A14167" s="5" t="s">
        <v>10054</v>
      </c>
      <c r="B14167" t="s">
        <v>7016</v>
      </c>
      <c r="C14167" t="s">
        <v>7017</v>
      </c>
      <c r="D14167" t="s">
        <v>7018</v>
      </c>
      <c r="E14167" t="s">
        <v>54</v>
      </c>
      <c r="F14167" s="11" t="s">
        <v>26</v>
      </c>
      <c r="G14167" s="11" t="s">
        <v>26</v>
      </c>
      <c r="H14167" t="s">
        <v>55</v>
      </c>
      <c r="I14167" s="11" t="s">
        <v>62</v>
      </c>
      <c r="J14167">
        <v>6</v>
      </c>
      <c r="K14167" s="34">
        <v>52.901123046875</v>
      </c>
      <c r="L14167" s="34">
        <v>40.207542419433594</v>
      </c>
      <c r="M14167" s="34">
        <v>38.724456787109375</v>
      </c>
      <c r="N14167" s="35">
        <v>0.33556455373764038</v>
      </c>
      <c r="O14167">
        <v>171</v>
      </c>
      <c r="P14167">
        <v>0</v>
      </c>
    </row>
    <row r="14168" spans="1:16" x14ac:dyDescent="0.35">
      <c r="A14168" s="5" t="s">
        <v>10055</v>
      </c>
      <c r="B14168" t="s">
        <v>7016</v>
      </c>
      <c r="C14168" t="s">
        <v>7017</v>
      </c>
      <c r="D14168" t="s">
        <v>7018</v>
      </c>
      <c r="E14168" t="s">
        <v>54</v>
      </c>
      <c r="F14168" s="11" t="s">
        <v>26</v>
      </c>
      <c r="G14168" s="11" t="s">
        <v>26</v>
      </c>
      <c r="H14168" t="s">
        <v>55</v>
      </c>
      <c r="I14168" s="11" t="s">
        <v>62</v>
      </c>
      <c r="J14168">
        <v>7</v>
      </c>
      <c r="K14168" s="34">
        <v>52.732223510742188</v>
      </c>
      <c r="L14168" s="34">
        <v>45.029823303222656</v>
      </c>
      <c r="M14168" s="34">
        <v>43.139572143554688</v>
      </c>
      <c r="N14168" s="35">
        <v>0.36262384057044983</v>
      </c>
      <c r="O14168">
        <v>171</v>
      </c>
      <c r="P14168">
        <v>0</v>
      </c>
    </row>
    <row r="14169" spans="1:16" x14ac:dyDescent="0.35">
      <c r="A14169" s="5" t="s">
        <v>10056</v>
      </c>
      <c r="B14169" t="s">
        <v>7016</v>
      </c>
      <c r="C14169" t="s">
        <v>7017</v>
      </c>
      <c r="D14169" t="s">
        <v>7018</v>
      </c>
      <c r="E14169" t="s">
        <v>54</v>
      </c>
      <c r="F14169" s="11" t="s">
        <v>26</v>
      </c>
      <c r="G14169" s="11" t="s">
        <v>26</v>
      </c>
      <c r="H14169" t="s">
        <v>55</v>
      </c>
      <c r="I14169" s="11" t="s">
        <v>62</v>
      </c>
      <c r="J14169">
        <v>8</v>
      </c>
      <c r="K14169" s="34">
        <v>53.358333587646484</v>
      </c>
      <c r="L14169" s="34">
        <v>67.230003356933594</v>
      </c>
      <c r="M14169" s="34">
        <v>65.00384521484375</v>
      </c>
      <c r="N14169" s="35">
        <v>0.54514217376708984</v>
      </c>
      <c r="O14169">
        <v>171</v>
      </c>
      <c r="P14169">
        <v>0</v>
      </c>
    </row>
    <row r="14170" spans="1:16" x14ac:dyDescent="0.35">
      <c r="A14170" s="5" t="s">
        <v>10057</v>
      </c>
      <c r="B14170" t="s">
        <v>7016</v>
      </c>
      <c r="C14170" t="s">
        <v>7017</v>
      </c>
      <c r="D14170" t="s">
        <v>7018</v>
      </c>
      <c r="E14170" t="s">
        <v>54</v>
      </c>
      <c r="F14170" s="11" t="s">
        <v>26</v>
      </c>
      <c r="G14170" s="11" t="s">
        <v>26</v>
      </c>
      <c r="H14170" t="s">
        <v>55</v>
      </c>
      <c r="I14170" s="11" t="s">
        <v>62</v>
      </c>
      <c r="J14170">
        <v>9</v>
      </c>
      <c r="K14170" s="34">
        <v>54.914436340332031</v>
      </c>
      <c r="L14170" s="34">
        <v>107.10264587402344</v>
      </c>
      <c r="M14170" s="34">
        <v>107.37120819091797</v>
      </c>
      <c r="N14170" s="35">
        <v>0.77123832702636719</v>
      </c>
      <c r="O14170">
        <v>171</v>
      </c>
      <c r="P14170">
        <v>0</v>
      </c>
    </row>
    <row r="14171" spans="1:16" x14ac:dyDescent="0.35">
      <c r="A14171" s="5" t="s">
        <v>10058</v>
      </c>
      <c r="B14171" t="s">
        <v>7016</v>
      </c>
      <c r="C14171" t="s">
        <v>7017</v>
      </c>
      <c r="D14171" t="s">
        <v>7018</v>
      </c>
      <c r="E14171" t="s">
        <v>54</v>
      </c>
      <c r="F14171" s="11" t="s">
        <v>26</v>
      </c>
      <c r="G14171" s="11" t="s">
        <v>26</v>
      </c>
      <c r="H14171" t="s">
        <v>55</v>
      </c>
      <c r="I14171" s="11" t="s">
        <v>62</v>
      </c>
      <c r="J14171">
        <v>10</v>
      </c>
      <c r="K14171" s="34">
        <v>57.5821533203125</v>
      </c>
      <c r="L14171" s="34">
        <v>139.13262939453125</v>
      </c>
      <c r="M14171" s="34">
        <v>143.43484497070313</v>
      </c>
      <c r="N14171" s="35">
        <v>1.5115387439727783</v>
      </c>
      <c r="O14171">
        <v>171</v>
      </c>
      <c r="P14171">
        <v>0</v>
      </c>
    </row>
    <row r="14172" spans="1:16" x14ac:dyDescent="0.35">
      <c r="A14172" s="5" t="s">
        <v>10059</v>
      </c>
      <c r="B14172" t="s">
        <v>7016</v>
      </c>
      <c r="C14172" t="s">
        <v>7017</v>
      </c>
      <c r="D14172" t="s">
        <v>7018</v>
      </c>
      <c r="E14172" t="s">
        <v>54</v>
      </c>
      <c r="F14172" s="11" t="s">
        <v>26</v>
      </c>
      <c r="G14172" s="11" t="s">
        <v>26</v>
      </c>
      <c r="H14172" t="s">
        <v>55</v>
      </c>
      <c r="I14172" s="11" t="s">
        <v>62</v>
      </c>
      <c r="J14172">
        <v>11</v>
      </c>
      <c r="K14172" s="34">
        <v>60.155399322509766</v>
      </c>
      <c r="L14172" s="34">
        <v>141.05630493164063</v>
      </c>
      <c r="M14172" s="34">
        <v>145.9228515625</v>
      </c>
      <c r="N14172" s="35">
        <v>1.6481581926345825</v>
      </c>
      <c r="O14172">
        <v>171</v>
      </c>
      <c r="P14172">
        <v>0</v>
      </c>
    </row>
    <row r="14173" spans="1:16" x14ac:dyDescent="0.35">
      <c r="A14173" s="5" t="s">
        <v>10060</v>
      </c>
      <c r="B14173" t="s">
        <v>7016</v>
      </c>
      <c r="C14173" t="s">
        <v>7017</v>
      </c>
      <c r="D14173" t="s">
        <v>7018</v>
      </c>
      <c r="E14173" t="s">
        <v>54</v>
      </c>
      <c r="F14173" s="11" t="s">
        <v>26</v>
      </c>
      <c r="G14173" s="11" t="s">
        <v>26</v>
      </c>
      <c r="H14173" t="s">
        <v>55</v>
      </c>
      <c r="I14173" s="11" t="s">
        <v>62</v>
      </c>
      <c r="J14173">
        <v>12</v>
      </c>
      <c r="K14173" s="34">
        <v>61.596343994140625</v>
      </c>
      <c r="L14173" s="34">
        <v>126.61058044433594</v>
      </c>
      <c r="M14173" s="34">
        <v>132.23251342773438</v>
      </c>
      <c r="N14173" s="35">
        <v>1.552984356880188</v>
      </c>
      <c r="O14173">
        <v>171</v>
      </c>
      <c r="P14173">
        <v>0</v>
      </c>
    </row>
    <row r="14174" spans="1:16" x14ac:dyDescent="0.35">
      <c r="A14174" s="5" t="s">
        <v>10061</v>
      </c>
      <c r="B14174" t="s">
        <v>7016</v>
      </c>
      <c r="C14174" t="s">
        <v>7017</v>
      </c>
      <c r="D14174" t="s">
        <v>7018</v>
      </c>
      <c r="E14174" t="s">
        <v>54</v>
      </c>
      <c r="F14174" s="11" t="s">
        <v>26</v>
      </c>
      <c r="G14174" s="11" t="s">
        <v>26</v>
      </c>
      <c r="H14174" t="s">
        <v>55</v>
      </c>
      <c r="I14174" s="11" t="s">
        <v>62</v>
      </c>
      <c r="J14174">
        <v>13</v>
      </c>
      <c r="K14174" s="34">
        <v>62.955062866210938</v>
      </c>
      <c r="L14174" s="34">
        <v>112.03243255615234</v>
      </c>
      <c r="M14174" s="34">
        <v>117.58271789550781</v>
      </c>
      <c r="N14174" s="35">
        <v>1.3451977968215942</v>
      </c>
      <c r="O14174">
        <v>171</v>
      </c>
      <c r="P14174">
        <v>0</v>
      </c>
    </row>
    <row r="14175" spans="1:16" x14ac:dyDescent="0.35">
      <c r="A14175" s="5" t="s">
        <v>10062</v>
      </c>
      <c r="B14175" t="s">
        <v>7016</v>
      </c>
      <c r="C14175" t="s">
        <v>7017</v>
      </c>
      <c r="D14175" t="s">
        <v>7018</v>
      </c>
      <c r="E14175" t="s">
        <v>54</v>
      </c>
      <c r="F14175" s="11" t="s">
        <v>26</v>
      </c>
      <c r="G14175" s="11" t="s">
        <v>26</v>
      </c>
      <c r="H14175" t="s">
        <v>55</v>
      </c>
      <c r="I14175" s="11" t="s">
        <v>62</v>
      </c>
      <c r="J14175">
        <v>14</v>
      </c>
      <c r="K14175" s="34">
        <v>62.971393585205078</v>
      </c>
      <c r="L14175" s="34">
        <v>105.26396179199219</v>
      </c>
      <c r="M14175" s="34">
        <v>110.7486572265625</v>
      </c>
      <c r="N14175" s="35">
        <v>1.2735064029693604</v>
      </c>
      <c r="O14175">
        <v>171</v>
      </c>
      <c r="P14175">
        <v>0</v>
      </c>
    </row>
    <row r="14176" spans="1:16" x14ac:dyDescent="0.35">
      <c r="A14176" s="5" t="s">
        <v>10063</v>
      </c>
      <c r="B14176" t="s">
        <v>7016</v>
      </c>
      <c r="C14176" t="s">
        <v>7017</v>
      </c>
      <c r="D14176" t="s">
        <v>7018</v>
      </c>
      <c r="E14176" t="s">
        <v>54</v>
      </c>
      <c r="F14176" s="11" t="s">
        <v>26</v>
      </c>
      <c r="G14176" s="11" t="s">
        <v>26</v>
      </c>
      <c r="H14176" t="s">
        <v>55</v>
      </c>
      <c r="I14176" s="11" t="s">
        <v>62</v>
      </c>
      <c r="J14176">
        <v>15</v>
      </c>
      <c r="K14176" s="34">
        <v>62.953662872314453</v>
      </c>
      <c r="L14176" s="34">
        <v>96.026710510253906</v>
      </c>
      <c r="M14176" s="34">
        <v>102.42216491699219</v>
      </c>
      <c r="N14176" s="35">
        <v>1.3352158069610596</v>
      </c>
      <c r="O14176">
        <v>171</v>
      </c>
      <c r="P14176">
        <v>0</v>
      </c>
    </row>
    <row r="14177" spans="1:16" x14ac:dyDescent="0.35">
      <c r="A14177" s="5" t="s">
        <v>10064</v>
      </c>
      <c r="B14177" t="s">
        <v>7016</v>
      </c>
      <c r="C14177" t="s">
        <v>7017</v>
      </c>
      <c r="D14177" t="s">
        <v>7018</v>
      </c>
      <c r="E14177" t="s">
        <v>54</v>
      </c>
      <c r="F14177" s="11" t="s">
        <v>26</v>
      </c>
      <c r="G14177" s="11" t="s">
        <v>26</v>
      </c>
      <c r="H14177" t="s">
        <v>55</v>
      </c>
      <c r="I14177" s="11" t="s">
        <v>62</v>
      </c>
      <c r="J14177">
        <v>16</v>
      </c>
      <c r="K14177" s="34">
        <v>62.616718292236328</v>
      </c>
      <c r="L14177" s="34">
        <v>85.314140319824219</v>
      </c>
      <c r="M14177" s="34">
        <v>90.725791931152344</v>
      </c>
      <c r="N14177" s="35">
        <v>1.1421983242034912</v>
      </c>
      <c r="O14177">
        <v>171</v>
      </c>
      <c r="P14177">
        <v>0</v>
      </c>
    </row>
    <row r="14178" spans="1:16" x14ac:dyDescent="0.35">
      <c r="A14178" s="5" t="s">
        <v>10065</v>
      </c>
      <c r="B14178" t="s">
        <v>7016</v>
      </c>
      <c r="C14178" t="s">
        <v>7017</v>
      </c>
      <c r="D14178" t="s">
        <v>7018</v>
      </c>
      <c r="E14178" t="s">
        <v>54</v>
      </c>
      <c r="F14178" s="11" t="s">
        <v>26</v>
      </c>
      <c r="G14178" s="11" t="s">
        <v>26</v>
      </c>
      <c r="H14178" t="s">
        <v>55</v>
      </c>
      <c r="I14178" s="11" t="s">
        <v>62</v>
      </c>
      <c r="J14178">
        <v>17</v>
      </c>
      <c r="K14178" s="34">
        <v>61.871711730957031</v>
      </c>
      <c r="L14178" s="34">
        <v>70.64813232421875</v>
      </c>
      <c r="M14178" s="34">
        <v>76.64385986328125</v>
      </c>
      <c r="N14178" s="35">
        <v>1.2381390333175659</v>
      </c>
      <c r="O14178">
        <v>171</v>
      </c>
      <c r="P14178">
        <v>0</v>
      </c>
    </row>
    <row r="14179" spans="1:16" x14ac:dyDescent="0.35">
      <c r="A14179" s="5" t="s">
        <v>10066</v>
      </c>
      <c r="B14179" t="s">
        <v>7016</v>
      </c>
      <c r="C14179" t="s">
        <v>7017</v>
      </c>
      <c r="D14179" t="s">
        <v>7018</v>
      </c>
      <c r="E14179" t="s">
        <v>54</v>
      </c>
      <c r="F14179" s="11" t="s">
        <v>26</v>
      </c>
      <c r="G14179" s="11" t="s">
        <v>26</v>
      </c>
      <c r="H14179" t="s">
        <v>55</v>
      </c>
      <c r="I14179" s="11" t="s">
        <v>62</v>
      </c>
      <c r="J14179">
        <v>18</v>
      </c>
      <c r="K14179" s="34">
        <v>60.897113800048828</v>
      </c>
      <c r="L14179" s="34">
        <v>62.607337951660156</v>
      </c>
      <c r="M14179" s="34">
        <v>65.421516418457031</v>
      </c>
      <c r="N14179" s="35">
        <v>0.76936870813369751</v>
      </c>
      <c r="O14179">
        <v>171</v>
      </c>
      <c r="P14179">
        <v>0</v>
      </c>
    </row>
    <row r="14180" spans="1:16" x14ac:dyDescent="0.35">
      <c r="A14180" s="5" t="s">
        <v>10067</v>
      </c>
      <c r="B14180" t="s">
        <v>7016</v>
      </c>
      <c r="C14180" t="s">
        <v>7017</v>
      </c>
      <c r="D14180" t="s">
        <v>7018</v>
      </c>
      <c r="E14180" t="s">
        <v>54</v>
      </c>
      <c r="F14180" s="11" t="s">
        <v>26</v>
      </c>
      <c r="G14180" s="11" t="s">
        <v>26</v>
      </c>
      <c r="H14180" t="s">
        <v>55</v>
      </c>
      <c r="I14180" s="11" t="s">
        <v>62</v>
      </c>
      <c r="J14180">
        <v>19</v>
      </c>
      <c r="K14180" s="34">
        <v>59.19952392578125</v>
      </c>
      <c r="L14180" s="34">
        <v>62.599655151367188</v>
      </c>
      <c r="M14180" s="34">
        <v>63.159805297851563</v>
      </c>
      <c r="N14180" s="35">
        <v>0.32163015007972717</v>
      </c>
      <c r="O14180">
        <v>171</v>
      </c>
      <c r="P14180">
        <v>0</v>
      </c>
    </row>
    <row r="14181" spans="1:16" x14ac:dyDescent="0.35">
      <c r="A14181" s="5" t="s">
        <v>10068</v>
      </c>
      <c r="B14181" t="s">
        <v>7016</v>
      </c>
      <c r="C14181" t="s">
        <v>7017</v>
      </c>
      <c r="D14181" t="s">
        <v>7018</v>
      </c>
      <c r="E14181" t="s">
        <v>54</v>
      </c>
      <c r="F14181" s="11" t="s">
        <v>26</v>
      </c>
      <c r="G14181" s="11" t="s">
        <v>26</v>
      </c>
      <c r="H14181" t="s">
        <v>55</v>
      </c>
      <c r="I14181" s="11" t="s">
        <v>62</v>
      </c>
      <c r="J14181">
        <v>20</v>
      </c>
      <c r="K14181" s="34">
        <v>58.062019348144531</v>
      </c>
      <c r="L14181" s="34">
        <v>67.384109497070313</v>
      </c>
      <c r="M14181" s="34">
        <v>67.671554565429688</v>
      </c>
      <c r="N14181" s="35">
        <v>0.32055792212486267</v>
      </c>
      <c r="O14181">
        <v>171</v>
      </c>
      <c r="P14181">
        <v>0</v>
      </c>
    </row>
    <row r="14182" spans="1:16" x14ac:dyDescent="0.35">
      <c r="A14182" s="5" t="s">
        <v>10069</v>
      </c>
      <c r="B14182" t="s">
        <v>7016</v>
      </c>
      <c r="C14182" t="s">
        <v>7017</v>
      </c>
      <c r="D14182" t="s">
        <v>7018</v>
      </c>
      <c r="E14182" t="s">
        <v>54</v>
      </c>
      <c r="F14182" s="11" t="s">
        <v>26</v>
      </c>
      <c r="G14182" s="11" t="s">
        <v>26</v>
      </c>
      <c r="H14182" t="s">
        <v>55</v>
      </c>
      <c r="I14182" s="11" t="s">
        <v>62</v>
      </c>
      <c r="J14182">
        <v>21</v>
      </c>
      <c r="K14182" s="34">
        <v>57.1220703125</v>
      </c>
      <c r="L14182" s="34">
        <v>70.118057250976563</v>
      </c>
      <c r="M14182" s="34">
        <v>70.549163818359375</v>
      </c>
      <c r="N14182" s="35">
        <v>0.34496289491653442</v>
      </c>
      <c r="O14182">
        <v>171</v>
      </c>
      <c r="P14182">
        <v>0</v>
      </c>
    </row>
    <row r="14183" spans="1:16" x14ac:dyDescent="0.35">
      <c r="A14183" s="5" t="s">
        <v>10070</v>
      </c>
      <c r="B14183" t="s">
        <v>7016</v>
      </c>
      <c r="C14183" t="s">
        <v>7017</v>
      </c>
      <c r="D14183" t="s">
        <v>7018</v>
      </c>
      <c r="E14183" t="s">
        <v>54</v>
      </c>
      <c r="F14183" s="11" t="s">
        <v>26</v>
      </c>
      <c r="G14183" s="11" t="s">
        <v>26</v>
      </c>
      <c r="H14183" t="s">
        <v>55</v>
      </c>
      <c r="I14183" s="11" t="s">
        <v>62</v>
      </c>
      <c r="J14183">
        <v>22</v>
      </c>
      <c r="K14183" s="34">
        <v>56.607982635498047</v>
      </c>
      <c r="L14183" s="34">
        <v>75.832489013671875</v>
      </c>
      <c r="M14183" s="34">
        <v>73.759559631347656</v>
      </c>
      <c r="N14183" s="35">
        <v>0.59808188676834106</v>
      </c>
      <c r="O14183">
        <v>171</v>
      </c>
      <c r="P14183">
        <v>0</v>
      </c>
    </row>
    <row r="14184" spans="1:16" x14ac:dyDescent="0.35">
      <c r="A14184" s="5" t="s">
        <v>10071</v>
      </c>
      <c r="B14184" t="s">
        <v>7016</v>
      </c>
      <c r="C14184" t="s">
        <v>7017</v>
      </c>
      <c r="D14184" t="s">
        <v>7018</v>
      </c>
      <c r="E14184" t="s">
        <v>54</v>
      </c>
      <c r="F14184" s="11" t="s">
        <v>26</v>
      </c>
      <c r="G14184" s="11" t="s">
        <v>26</v>
      </c>
      <c r="H14184" t="s">
        <v>55</v>
      </c>
      <c r="I14184" s="11" t="s">
        <v>62</v>
      </c>
      <c r="J14184">
        <v>23</v>
      </c>
      <c r="K14184" s="34">
        <v>56.024024963378906</v>
      </c>
      <c r="L14184" s="34">
        <v>78.139747619628906</v>
      </c>
      <c r="M14184" s="34">
        <v>76.267448425292969</v>
      </c>
      <c r="N14184" s="35">
        <v>0.57470804452896118</v>
      </c>
      <c r="O14184">
        <v>171</v>
      </c>
      <c r="P14184">
        <v>0</v>
      </c>
    </row>
    <row r="14185" spans="1:16" x14ac:dyDescent="0.35">
      <c r="A14185" s="5" t="s">
        <v>10072</v>
      </c>
      <c r="B14185" t="s">
        <v>7016</v>
      </c>
      <c r="C14185" t="s">
        <v>7017</v>
      </c>
      <c r="D14185" t="s">
        <v>7018</v>
      </c>
      <c r="E14185" t="s">
        <v>54</v>
      </c>
      <c r="F14185" s="11" t="s">
        <v>26</v>
      </c>
      <c r="G14185" s="11" t="s">
        <v>26</v>
      </c>
      <c r="H14185" t="s">
        <v>55</v>
      </c>
      <c r="I14185" s="11" t="s">
        <v>62</v>
      </c>
      <c r="J14185">
        <v>24</v>
      </c>
      <c r="K14185" s="34">
        <v>55.342716217041016</v>
      </c>
      <c r="L14185" s="34">
        <v>76.110023498535156</v>
      </c>
      <c r="M14185" s="34">
        <v>74.508857727050781</v>
      </c>
      <c r="N14185" s="35">
        <v>0.52237725257873535</v>
      </c>
      <c r="O14185">
        <v>171</v>
      </c>
      <c r="P14185">
        <v>0</v>
      </c>
    </row>
    <row r="14186" spans="1:16" x14ac:dyDescent="0.35">
      <c r="A14186" s="5" t="s">
        <v>10073</v>
      </c>
      <c r="B14186" t="s">
        <v>7016</v>
      </c>
      <c r="C14186" t="s">
        <v>7017</v>
      </c>
      <c r="D14186" t="s">
        <v>7018</v>
      </c>
      <c r="E14186" t="s">
        <v>54</v>
      </c>
      <c r="F14186" s="11" t="s">
        <v>26</v>
      </c>
      <c r="G14186" s="11" t="s">
        <v>26</v>
      </c>
      <c r="H14186" t="s">
        <v>55</v>
      </c>
      <c r="I14186" s="11" t="s">
        <v>63</v>
      </c>
      <c r="J14186">
        <v>1</v>
      </c>
      <c r="K14186" s="34">
        <v>56.976387023925781</v>
      </c>
      <c r="L14186" s="34">
        <v>77.188529968261719</v>
      </c>
      <c r="M14186" s="34">
        <v>75.483413696289063</v>
      </c>
      <c r="N14186" s="35">
        <v>0.45187202095985413</v>
      </c>
      <c r="O14186">
        <v>171</v>
      </c>
      <c r="P14186">
        <v>0</v>
      </c>
    </row>
    <row r="14187" spans="1:16" x14ac:dyDescent="0.35">
      <c r="A14187" s="5" t="s">
        <v>10074</v>
      </c>
      <c r="B14187" t="s">
        <v>7016</v>
      </c>
      <c r="C14187" t="s">
        <v>7017</v>
      </c>
      <c r="D14187" t="s">
        <v>7018</v>
      </c>
      <c r="E14187" t="s">
        <v>54</v>
      </c>
      <c r="F14187" s="11" t="s">
        <v>26</v>
      </c>
      <c r="G14187" s="11" t="s">
        <v>26</v>
      </c>
      <c r="H14187" t="s">
        <v>55</v>
      </c>
      <c r="I14187" s="11" t="s">
        <v>63</v>
      </c>
      <c r="J14187">
        <v>2</v>
      </c>
      <c r="K14187" s="34">
        <v>56.532703399658203</v>
      </c>
      <c r="L14187" s="34">
        <v>70.682342529296875</v>
      </c>
      <c r="M14187" s="34">
        <v>69.218879699707031</v>
      </c>
      <c r="N14187" s="35">
        <v>0.38858330249786377</v>
      </c>
      <c r="O14187">
        <v>171</v>
      </c>
      <c r="P14187">
        <v>0</v>
      </c>
    </row>
    <row r="14188" spans="1:16" x14ac:dyDescent="0.35">
      <c r="A14188" s="5" t="s">
        <v>10075</v>
      </c>
      <c r="B14188" t="s">
        <v>7016</v>
      </c>
      <c r="C14188" t="s">
        <v>7017</v>
      </c>
      <c r="D14188" t="s">
        <v>7018</v>
      </c>
      <c r="E14188" t="s">
        <v>54</v>
      </c>
      <c r="F14188" s="11" t="s">
        <v>26</v>
      </c>
      <c r="G14188" s="11" t="s">
        <v>26</v>
      </c>
      <c r="H14188" t="s">
        <v>55</v>
      </c>
      <c r="I14188" s="11" t="s">
        <v>63</v>
      </c>
      <c r="J14188">
        <v>3</v>
      </c>
      <c r="K14188" s="34">
        <v>56.011390686035156</v>
      </c>
      <c r="L14188" s="34">
        <v>62.018142700195313</v>
      </c>
      <c r="M14188" s="34">
        <v>60.856758117675781</v>
      </c>
      <c r="N14188" s="35">
        <v>0.30862423777580261</v>
      </c>
      <c r="O14188">
        <v>171</v>
      </c>
      <c r="P14188">
        <v>0</v>
      </c>
    </row>
    <row r="14189" spans="1:16" x14ac:dyDescent="0.35">
      <c r="A14189" s="5" t="s">
        <v>10076</v>
      </c>
      <c r="B14189" t="s">
        <v>7016</v>
      </c>
      <c r="C14189" t="s">
        <v>7017</v>
      </c>
      <c r="D14189" t="s">
        <v>7018</v>
      </c>
      <c r="E14189" t="s">
        <v>54</v>
      </c>
      <c r="F14189" s="11" t="s">
        <v>26</v>
      </c>
      <c r="G14189" s="11" t="s">
        <v>26</v>
      </c>
      <c r="H14189" t="s">
        <v>55</v>
      </c>
      <c r="I14189" s="11" t="s">
        <v>63</v>
      </c>
      <c r="J14189">
        <v>4</v>
      </c>
      <c r="K14189" s="34">
        <v>55.535118103027344</v>
      </c>
      <c r="L14189" s="34">
        <v>52.705291748046875</v>
      </c>
      <c r="M14189" s="34">
        <v>51.730972290039063</v>
      </c>
      <c r="N14189" s="35">
        <v>0.25501137971878052</v>
      </c>
      <c r="O14189">
        <v>171</v>
      </c>
      <c r="P14189">
        <v>0</v>
      </c>
    </row>
    <row r="14190" spans="1:16" x14ac:dyDescent="0.35">
      <c r="A14190" s="5" t="s">
        <v>10077</v>
      </c>
      <c r="B14190" t="s">
        <v>7016</v>
      </c>
      <c r="C14190" t="s">
        <v>7017</v>
      </c>
      <c r="D14190" t="s">
        <v>7018</v>
      </c>
      <c r="E14190" t="s">
        <v>54</v>
      </c>
      <c r="F14190" s="11" t="s">
        <v>26</v>
      </c>
      <c r="G14190" s="11" t="s">
        <v>26</v>
      </c>
      <c r="H14190" t="s">
        <v>55</v>
      </c>
      <c r="I14190" s="11" t="s">
        <v>63</v>
      </c>
      <c r="J14190">
        <v>5</v>
      </c>
      <c r="K14190" s="34">
        <v>55.022548675537109</v>
      </c>
      <c r="L14190" s="34">
        <v>45.971920013427734</v>
      </c>
      <c r="M14190" s="34">
        <v>45.072086334228516</v>
      </c>
      <c r="N14190" s="35">
        <v>0.21298603713512421</v>
      </c>
      <c r="O14190">
        <v>171</v>
      </c>
      <c r="P14190">
        <v>0</v>
      </c>
    </row>
    <row r="14191" spans="1:16" x14ac:dyDescent="0.35">
      <c r="A14191" s="5" t="s">
        <v>10078</v>
      </c>
      <c r="B14191" t="s">
        <v>7016</v>
      </c>
      <c r="C14191" t="s">
        <v>7017</v>
      </c>
      <c r="D14191" t="s">
        <v>7018</v>
      </c>
      <c r="E14191" t="s">
        <v>54</v>
      </c>
      <c r="F14191" s="11" t="s">
        <v>26</v>
      </c>
      <c r="G14191" s="11" t="s">
        <v>26</v>
      </c>
      <c r="H14191" t="s">
        <v>55</v>
      </c>
      <c r="I14191" s="11" t="s">
        <v>63</v>
      </c>
      <c r="J14191">
        <v>6</v>
      </c>
      <c r="K14191" s="34">
        <v>54.796142578125</v>
      </c>
      <c r="L14191" s="34">
        <v>40.791530609130859</v>
      </c>
      <c r="M14191" s="34">
        <v>39.762252807617188</v>
      </c>
      <c r="N14191" s="35">
        <v>0.20828518271446228</v>
      </c>
      <c r="O14191">
        <v>171</v>
      </c>
      <c r="P14191">
        <v>0</v>
      </c>
    </row>
    <row r="14192" spans="1:16" x14ac:dyDescent="0.35">
      <c r="A14192" s="5" t="s">
        <v>10079</v>
      </c>
      <c r="B14192" t="s">
        <v>7016</v>
      </c>
      <c r="C14192" t="s">
        <v>7017</v>
      </c>
      <c r="D14192" t="s">
        <v>7018</v>
      </c>
      <c r="E14192" t="s">
        <v>54</v>
      </c>
      <c r="F14192" s="11" t="s">
        <v>26</v>
      </c>
      <c r="G14192" s="11" t="s">
        <v>26</v>
      </c>
      <c r="H14192" t="s">
        <v>55</v>
      </c>
      <c r="I14192" s="11" t="s">
        <v>63</v>
      </c>
      <c r="J14192">
        <v>7</v>
      </c>
      <c r="K14192" s="34">
        <v>54.532192230224609</v>
      </c>
      <c r="L14192" s="34">
        <v>46.728496551513672</v>
      </c>
      <c r="M14192" s="34">
        <v>45.472087860107422</v>
      </c>
      <c r="N14192" s="35">
        <v>0.22481554746627808</v>
      </c>
      <c r="O14192">
        <v>171</v>
      </c>
      <c r="P14192">
        <v>0</v>
      </c>
    </row>
    <row r="14193" spans="1:16" x14ac:dyDescent="0.35">
      <c r="A14193" s="5" t="s">
        <v>10080</v>
      </c>
      <c r="B14193" t="s">
        <v>7016</v>
      </c>
      <c r="C14193" t="s">
        <v>7017</v>
      </c>
      <c r="D14193" t="s">
        <v>7018</v>
      </c>
      <c r="E14193" t="s">
        <v>54</v>
      </c>
      <c r="F14193" s="11" t="s">
        <v>26</v>
      </c>
      <c r="G14193" s="11" t="s">
        <v>26</v>
      </c>
      <c r="H14193" t="s">
        <v>55</v>
      </c>
      <c r="I14193" s="11" t="s">
        <v>63</v>
      </c>
      <c r="J14193">
        <v>8</v>
      </c>
      <c r="K14193" s="34">
        <v>55.294967651367188</v>
      </c>
      <c r="L14193" s="34">
        <v>71.350090026855469</v>
      </c>
      <c r="M14193" s="34">
        <v>70.805702209472656</v>
      </c>
      <c r="N14193" s="35">
        <v>0.31291580200195313</v>
      </c>
      <c r="O14193">
        <v>171</v>
      </c>
      <c r="P14193">
        <v>0</v>
      </c>
    </row>
    <row r="14194" spans="1:16" x14ac:dyDescent="0.35">
      <c r="A14194" s="5" t="s">
        <v>10081</v>
      </c>
      <c r="B14194" t="s">
        <v>7016</v>
      </c>
      <c r="C14194" t="s">
        <v>7017</v>
      </c>
      <c r="D14194" t="s">
        <v>7018</v>
      </c>
      <c r="E14194" t="s">
        <v>54</v>
      </c>
      <c r="F14194" s="11" t="s">
        <v>26</v>
      </c>
      <c r="G14194" s="11" t="s">
        <v>26</v>
      </c>
      <c r="H14194" t="s">
        <v>55</v>
      </c>
      <c r="I14194" s="11" t="s">
        <v>63</v>
      </c>
      <c r="J14194">
        <v>9</v>
      </c>
      <c r="K14194" s="34">
        <v>57.251873016357422</v>
      </c>
      <c r="L14194" s="34">
        <v>115.08442687988281</v>
      </c>
      <c r="M14194" s="34">
        <v>118.96691131591797</v>
      </c>
      <c r="N14194" s="35">
        <v>1.0299966335296631</v>
      </c>
      <c r="O14194">
        <v>171</v>
      </c>
      <c r="P14194">
        <v>0</v>
      </c>
    </row>
    <row r="14195" spans="1:16" x14ac:dyDescent="0.35">
      <c r="A14195" s="5" t="s">
        <v>10082</v>
      </c>
      <c r="B14195" t="s">
        <v>7016</v>
      </c>
      <c r="C14195" t="s">
        <v>7017</v>
      </c>
      <c r="D14195" t="s">
        <v>7018</v>
      </c>
      <c r="E14195" t="s">
        <v>54</v>
      </c>
      <c r="F14195" s="11" t="s">
        <v>26</v>
      </c>
      <c r="G14195" s="11" t="s">
        <v>26</v>
      </c>
      <c r="H14195" t="s">
        <v>55</v>
      </c>
      <c r="I14195" s="11" t="s">
        <v>63</v>
      </c>
      <c r="J14195">
        <v>10</v>
      </c>
      <c r="K14195" s="34">
        <v>60.135395050048828</v>
      </c>
      <c r="L14195" s="34">
        <v>149.08816528320313</v>
      </c>
      <c r="M14195" s="34">
        <v>156.3135986328125</v>
      </c>
      <c r="N14195" s="35">
        <v>1.6666480302810669</v>
      </c>
      <c r="O14195">
        <v>171</v>
      </c>
      <c r="P14195">
        <v>0</v>
      </c>
    </row>
    <row r="14196" spans="1:16" x14ac:dyDescent="0.35">
      <c r="A14196" s="5" t="s">
        <v>10083</v>
      </c>
      <c r="B14196" t="s">
        <v>7016</v>
      </c>
      <c r="C14196" t="s">
        <v>7017</v>
      </c>
      <c r="D14196" t="s">
        <v>7018</v>
      </c>
      <c r="E14196" t="s">
        <v>54</v>
      </c>
      <c r="F14196" s="11" t="s">
        <v>26</v>
      </c>
      <c r="G14196" s="11" t="s">
        <v>26</v>
      </c>
      <c r="H14196" t="s">
        <v>55</v>
      </c>
      <c r="I14196" s="11" t="s">
        <v>63</v>
      </c>
      <c r="J14196">
        <v>11</v>
      </c>
      <c r="K14196" s="34">
        <v>62.570652008056641</v>
      </c>
      <c r="L14196" s="34">
        <v>150.98603820800781</v>
      </c>
      <c r="M14196" s="34">
        <v>157.61924743652344</v>
      </c>
      <c r="N14196" s="35">
        <v>1.4293659925460815</v>
      </c>
      <c r="O14196">
        <v>171</v>
      </c>
      <c r="P14196">
        <v>0</v>
      </c>
    </row>
    <row r="14197" spans="1:16" x14ac:dyDescent="0.35">
      <c r="A14197" s="5" t="s">
        <v>10084</v>
      </c>
      <c r="B14197" t="s">
        <v>7016</v>
      </c>
      <c r="C14197" t="s">
        <v>7017</v>
      </c>
      <c r="D14197" t="s">
        <v>7018</v>
      </c>
      <c r="E14197" t="s">
        <v>54</v>
      </c>
      <c r="F14197" s="11" t="s">
        <v>26</v>
      </c>
      <c r="G14197" s="11" t="s">
        <v>26</v>
      </c>
      <c r="H14197" t="s">
        <v>55</v>
      </c>
      <c r="I14197" s="11" t="s">
        <v>63</v>
      </c>
      <c r="J14197">
        <v>12</v>
      </c>
      <c r="K14197" s="34">
        <v>64.12481689453125</v>
      </c>
      <c r="L14197" s="34">
        <v>134.738525390625</v>
      </c>
      <c r="M14197" s="34">
        <v>141.15940856933594</v>
      </c>
      <c r="N14197" s="35">
        <v>1.293377161026001</v>
      </c>
      <c r="O14197">
        <v>171</v>
      </c>
      <c r="P14197">
        <v>0</v>
      </c>
    </row>
    <row r="14198" spans="1:16" x14ac:dyDescent="0.35">
      <c r="A14198" s="5" t="s">
        <v>10085</v>
      </c>
      <c r="B14198" t="s">
        <v>7016</v>
      </c>
      <c r="C14198" t="s">
        <v>7017</v>
      </c>
      <c r="D14198" t="s">
        <v>7018</v>
      </c>
      <c r="E14198" t="s">
        <v>54</v>
      </c>
      <c r="F14198" s="11" t="s">
        <v>26</v>
      </c>
      <c r="G14198" s="11" t="s">
        <v>26</v>
      </c>
      <c r="H14198" t="s">
        <v>55</v>
      </c>
      <c r="I14198" s="11" t="s">
        <v>63</v>
      </c>
      <c r="J14198">
        <v>13</v>
      </c>
      <c r="K14198" s="34">
        <v>65.218193054199219</v>
      </c>
      <c r="L14198" s="34">
        <v>118.44678497314453</v>
      </c>
      <c r="M14198" s="34">
        <v>124.26853179931641</v>
      </c>
      <c r="N14198" s="35">
        <v>1.1067909002304077</v>
      </c>
      <c r="O14198">
        <v>171</v>
      </c>
      <c r="P14198">
        <v>0</v>
      </c>
    </row>
    <row r="14199" spans="1:16" x14ac:dyDescent="0.35">
      <c r="A14199" s="5" t="s">
        <v>10086</v>
      </c>
      <c r="B14199" t="s">
        <v>7016</v>
      </c>
      <c r="C14199" t="s">
        <v>7017</v>
      </c>
      <c r="D14199" t="s">
        <v>7018</v>
      </c>
      <c r="E14199" t="s">
        <v>54</v>
      </c>
      <c r="F14199" s="11" t="s">
        <v>26</v>
      </c>
      <c r="G14199" s="11" t="s">
        <v>26</v>
      </c>
      <c r="H14199" t="s">
        <v>55</v>
      </c>
      <c r="I14199" s="11" t="s">
        <v>63</v>
      </c>
      <c r="J14199">
        <v>14</v>
      </c>
      <c r="K14199" s="34">
        <v>65.9417724609375</v>
      </c>
      <c r="L14199" s="34">
        <v>110.87977600097656</v>
      </c>
      <c r="M14199" s="34">
        <v>116.42704772949219</v>
      </c>
      <c r="N14199" s="35">
        <v>1.0245145559310913</v>
      </c>
      <c r="O14199">
        <v>171</v>
      </c>
      <c r="P14199">
        <v>0</v>
      </c>
    </row>
    <row r="14200" spans="1:16" x14ac:dyDescent="0.35">
      <c r="A14200" s="5" t="s">
        <v>10087</v>
      </c>
      <c r="B14200" t="s">
        <v>7016</v>
      </c>
      <c r="C14200" t="s">
        <v>7017</v>
      </c>
      <c r="D14200" t="s">
        <v>7018</v>
      </c>
      <c r="E14200" t="s">
        <v>54</v>
      </c>
      <c r="F14200" s="11" t="s">
        <v>26</v>
      </c>
      <c r="G14200" s="11" t="s">
        <v>26</v>
      </c>
      <c r="H14200" t="s">
        <v>55</v>
      </c>
      <c r="I14200" s="11" t="s">
        <v>63</v>
      </c>
      <c r="J14200">
        <v>15</v>
      </c>
      <c r="K14200" s="34">
        <v>65.981010437011719</v>
      </c>
      <c r="L14200" s="34">
        <v>100.51084899902344</v>
      </c>
      <c r="M14200" s="34">
        <v>106.99790954589844</v>
      </c>
      <c r="N14200" s="35">
        <v>1.158421516418457</v>
      </c>
      <c r="O14200">
        <v>171</v>
      </c>
      <c r="P14200">
        <v>0</v>
      </c>
    </row>
    <row r="14201" spans="1:16" x14ac:dyDescent="0.35">
      <c r="A14201" s="5" t="s">
        <v>10088</v>
      </c>
      <c r="B14201" t="s">
        <v>7016</v>
      </c>
      <c r="C14201" t="s">
        <v>7017</v>
      </c>
      <c r="D14201" t="s">
        <v>7018</v>
      </c>
      <c r="E14201" t="s">
        <v>54</v>
      </c>
      <c r="F14201" s="11" t="s">
        <v>26</v>
      </c>
      <c r="G14201" s="11" t="s">
        <v>26</v>
      </c>
      <c r="H14201" t="s">
        <v>55</v>
      </c>
      <c r="I14201" s="11" t="s">
        <v>63</v>
      </c>
      <c r="J14201">
        <v>16</v>
      </c>
      <c r="K14201" s="34">
        <v>65.885498046875</v>
      </c>
      <c r="L14201" s="34">
        <v>88.566062927246094</v>
      </c>
      <c r="M14201" s="34">
        <v>93.996726989746094</v>
      </c>
      <c r="N14201" s="35">
        <v>0.96295493841171265</v>
      </c>
      <c r="O14201">
        <v>171</v>
      </c>
      <c r="P14201">
        <v>0</v>
      </c>
    </row>
    <row r="14202" spans="1:16" x14ac:dyDescent="0.35">
      <c r="A14202" s="5" t="s">
        <v>10089</v>
      </c>
      <c r="B14202" t="s">
        <v>7016</v>
      </c>
      <c r="C14202" t="s">
        <v>7017</v>
      </c>
      <c r="D14202" t="s">
        <v>7018</v>
      </c>
      <c r="E14202" t="s">
        <v>54</v>
      </c>
      <c r="F14202" s="11" t="s">
        <v>26</v>
      </c>
      <c r="G14202" s="11" t="s">
        <v>26</v>
      </c>
      <c r="H14202" t="s">
        <v>55</v>
      </c>
      <c r="I14202" s="11" t="s">
        <v>63</v>
      </c>
      <c r="J14202">
        <v>17</v>
      </c>
      <c r="K14202" s="34">
        <v>65.513031005859375</v>
      </c>
      <c r="L14202" s="34">
        <v>72.680091857910156</v>
      </c>
      <c r="M14202" s="34">
        <v>79.717811584472656</v>
      </c>
      <c r="N14202" s="35">
        <v>1.2433995008468628</v>
      </c>
      <c r="O14202">
        <v>171</v>
      </c>
      <c r="P14202">
        <v>0</v>
      </c>
    </row>
    <row r="14203" spans="1:16" x14ac:dyDescent="0.35">
      <c r="A14203" s="5" t="s">
        <v>10090</v>
      </c>
      <c r="B14203" t="s">
        <v>7016</v>
      </c>
      <c r="C14203" t="s">
        <v>7017</v>
      </c>
      <c r="D14203" t="s">
        <v>7018</v>
      </c>
      <c r="E14203" t="s">
        <v>54</v>
      </c>
      <c r="F14203" s="11" t="s">
        <v>26</v>
      </c>
      <c r="G14203" s="11" t="s">
        <v>26</v>
      </c>
      <c r="H14203" t="s">
        <v>55</v>
      </c>
      <c r="I14203" s="11" t="s">
        <v>63</v>
      </c>
      <c r="J14203">
        <v>18</v>
      </c>
      <c r="K14203" s="34">
        <v>64.496360778808594</v>
      </c>
      <c r="L14203" s="34">
        <v>63.932003021240234</v>
      </c>
      <c r="M14203" s="34">
        <v>68.478897094726563</v>
      </c>
      <c r="N14203" s="35">
        <v>0.92932814359664917</v>
      </c>
      <c r="O14203">
        <v>171</v>
      </c>
      <c r="P14203">
        <v>0</v>
      </c>
    </row>
    <row r="14204" spans="1:16" x14ac:dyDescent="0.35">
      <c r="A14204" s="5" t="s">
        <v>10091</v>
      </c>
      <c r="B14204" t="s">
        <v>7016</v>
      </c>
      <c r="C14204" t="s">
        <v>7017</v>
      </c>
      <c r="D14204" t="s">
        <v>7018</v>
      </c>
      <c r="E14204" t="s">
        <v>54</v>
      </c>
      <c r="F14204" s="11" t="s">
        <v>26</v>
      </c>
      <c r="G14204" s="11" t="s">
        <v>26</v>
      </c>
      <c r="H14204" t="s">
        <v>55</v>
      </c>
      <c r="I14204" s="11" t="s">
        <v>63</v>
      </c>
      <c r="J14204">
        <v>19</v>
      </c>
      <c r="K14204" s="34">
        <v>63.185111999511719</v>
      </c>
      <c r="L14204" s="34">
        <v>63.687492370605469</v>
      </c>
      <c r="M14204" s="34">
        <v>64.96295166015625</v>
      </c>
      <c r="N14204" s="35">
        <v>0.3095342218875885</v>
      </c>
      <c r="O14204">
        <v>171</v>
      </c>
      <c r="P14204">
        <v>0</v>
      </c>
    </row>
    <row r="14205" spans="1:16" x14ac:dyDescent="0.35">
      <c r="A14205" s="5" t="s">
        <v>10092</v>
      </c>
      <c r="B14205" t="s">
        <v>7016</v>
      </c>
      <c r="C14205" t="s">
        <v>7017</v>
      </c>
      <c r="D14205" t="s">
        <v>7018</v>
      </c>
      <c r="E14205" t="s">
        <v>54</v>
      </c>
      <c r="F14205" s="11" t="s">
        <v>26</v>
      </c>
      <c r="G14205" s="11" t="s">
        <v>26</v>
      </c>
      <c r="H14205" t="s">
        <v>55</v>
      </c>
      <c r="I14205" s="11" t="s">
        <v>63</v>
      </c>
      <c r="J14205">
        <v>20</v>
      </c>
      <c r="K14205" s="34">
        <v>61.066852569580078</v>
      </c>
      <c r="L14205" s="34">
        <v>68.591178894042969</v>
      </c>
      <c r="M14205" s="34">
        <v>69.517578125</v>
      </c>
      <c r="N14205" s="35">
        <v>0.24363288283348083</v>
      </c>
      <c r="O14205">
        <v>171</v>
      </c>
      <c r="P14205">
        <v>0</v>
      </c>
    </row>
    <row r="14206" spans="1:16" x14ac:dyDescent="0.35">
      <c r="A14206" s="5" t="s">
        <v>10093</v>
      </c>
      <c r="B14206" t="s">
        <v>7016</v>
      </c>
      <c r="C14206" t="s">
        <v>7017</v>
      </c>
      <c r="D14206" t="s">
        <v>7018</v>
      </c>
      <c r="E14206" t="s">
        <v>54</v>
      </c>
      <c r="F14206" s="11" t="s">
        <v>26</v>
      </c>
      <c r="G14206" s="11" t="s">
        <v>26</v>
      </c>
      <c r="H14206" t="s">
        <v>55</v>
      </c>
      <c r="I14206" s="11" t="s">
        <v>63</v>
      </c>
      <c r="J14206">
        <v>21</v>
      </c>
      <c r="K14206" s="34">
        <v>59.473899841308594</v>
      </c>
      <c r="L14206" s="34">
        <v>71.416160583496094</v>
      </c>
      <c r="M14206" s="34">
        <v>72.476119995117188</v>
      </c>
      <c r="N14206" s="35">
        <v>0.26355159282684326</v>
      </c>
      <c r="O14206">
        <v>171</v>
      </c>
      <c r="P14206">
        <v>0</v>
      </c>
    </row>
    <row r="14207" spans="1:16" x14ac:dyDescent="0.35">
      <c r="A14207" s="5" t="s">
        <v>10094</v>
      </c>
      <c r="B14207" t="s">
        <v>7016</v>
      </c>
      <c r="C14207" t="s">
        <v>7017</v>
      </c>
      <c r="D14207" t="s">
        <v>7018</v>
      </c>
      <c r="E14207" t="s">
        <v>54</v>
      </c>
      <c r="F14207" s="11" t="s">
        <v>26</v>
      </c>
      <c r="G14207" s="11" t="s">
        <v>26</v>
      </c>
      <c r="H14207" t="s">
        <v>55</v>
      </c>
      <c r="I14207" s="11" t="s">
        <v>63</v>
      </c>
      <c r="J14207">
        <v>22</v>
      </c>
      <c r="K14207" s="34">
        <v>58.883586883544922</v>
      </c>
      <c r="L14207" s="34">
        <v>77.040374755859375</v>
      </c>
      <c r="M14207" s="34">
        <v>75.707550048828125</v>
      </c>
      <c r="N14207" s="35">
        <v>0.32622230052947998</v>
      </c>
      <c r="O14207">
        <v>171</v>
      </c>
      <c r="P14207">
        <v>0</v>
      </c>
    </row>
    <row r="14208" spans="1:16" x14ac:dyDescent="0.35">
      <c r="A14208" s="5" t="s">
        <v>10095</v>
      </c>
      <c r="B14208" t="s">
        <v>7016</v>
      </c>
      <c r="C14208" t="s">
        <v>7017</v>
      </c>
      <c r="D14208" t="s">
        <v>7018</v>
      </c>
      <c r="E14208" t="s">
        <v>54</v>
      </c>
      <c r="F14208" s="11" t="s">
        <v>26</v>
      </c>
      <c r="G14208" s="11" t="s">
        <v>26</v>
      </c>
      <c r="H14208" t="s">
        <v>55</v>
      </c>
      <c r="I14208" s="11" t="s">
        <v>63</v>
      </c>
      <c r="J14208">
        <v>23</v>
      </c>
      <c r="K14208" s="34">
        <v>58.061511993408203</v>
      </c>
      <c r="L14208" s="34">
        <v>79.479331970214844</v>
      </c>
      <c r="M14208" s="34">
        <v>78.261512756347656</v>
      </c>
      <c r="N14208" s="35">
        <v>0.31396582722663879</v>
      </c>
      <c r="O14208">
        <v>171</v>
      </c>
      <c r="P14208">
        <v>0</v>
      </c>
    </row>
    <row r="14209" spans="1:16" x14ac:dyDescent="0.35">
      <c r="A14209" s="5" t="s">
        <v>10096</v>
      </c>
      <c r="B14209" t="s">
        <v>7016</v>
      </c>
      <c r="C14209" t="s">
        <v>7017</v>
      </c>
      <c r="D14209" t="s">
        <v>7018</v>
      </c>
      <c r="E14209" t="s">
        <v>54</v>
      </c>
      <c r="F14209" s="11" t="s">
        <v>26</v>
      </c>
      <c r="G14209" s="11" t="s">
        <v>26</v>
      </c>
      <c r="H14209" t="s">
        <v>55</v>
      </c>
      <c r="I14209" s="11" t="s">
        <v>63</v>
      </c>
      <c r="J14209">
        <v>24</v>
      </c>
      <c r="K14209" s="34">
        <v>57.550037384033203</v>
      </c>
      <c r="L14209" s="34">
        <v>77.273330688476563</v>
      </c>
      <c r="M14209" s="34">
        <v>76.239852905273438</v>
      </c>
      <c r="N14209" s="35">
        <v>0.27678531408309937</v>
      </c>
      <c r="O14209">
        <v>171</v>
      </c>
      <c r="P14209">
        <v>0</v>
      </c>
    </row>
    <row r="14210" spans="1:16" x14ac:dyDescent="0.35">
      <c r="A14210" s="5" t="s">
        <v>10097</v>
      </c>
      <c r="B14210" t="s">
        <v>7016</v>
      </c>
      <c r="C14210" t="s">
        <v>7017</v>
      </c>
      <c r="D14210" t="s">
        <v>7018</v>
      </c>
      <c r="E14210" t="s">
        <v>54</v>
      </c>
      <c r="F14210" s="11" t="s">
        <v>26</v>
      </c>
      <c r="G14210" s="11" t="s">
        <v>26</v>
      </c>
      <c r="H14210" t="s">
        <v>55</v>
      </c>
      <c r="I14210" s="11" t="s">
        <v>64</v>
      </c>
      <c r="J14210">
        <v>1</v>
      </c>
      <c r="K14210" s="34">
        <v>60.562652587890625</v>
      </c>
      <c r="L14210" s="34">
        <v>83.109573364257813</v>
      </c>
      <c r="M14210" s="34">
        <v>80.920997619628906</v>
      </c>
      <c r="N14210" s="35">
        <v>0.60356664657592773</v>
      </c>
      <c r="O14210">
        <v>171</v>
      </c>
      <c r="P14210">
        <v>0</v>
      </c>
    </row>
    <row r="14211" spans="1:16" x14ac:dyDescent="0.35">
      <c r="A14211" s="5" t="s">
        <v>10098</v>
      </c>
      <c r="B14211" t="s">
        <v>7016</v>
      </c>
      <c r="C14211" t="s">
        <v>7017</v>
      </c>
      <c r="D14211" t="s">
        <v>7018</v>
      </c>
      <c r="E14211" t="s">
        <v>54</v>
      </c>
      <c r="F14211" s="11" t="s">
        <v>26</v>
      </c>
      <c r="G14211" s="11" t="s">
        <v>26</v>
      </c>
      <c r="H14211" t="s">
        <v>55</v>
      </c>
      <c r="I14211" s="11" t="s">
        <v>64</v>
      </c>
      <c r="J14211">
        <v>2</v>
      </c>
      <c r="K14211" s="34">
        <v>60.270961761474609</v>
      </c>
      <c r="L14211" s="34">
        <v>76.2589111328125</v>
      </c>
      <c r="M14211" s="34">
        <v>74.424903869628906</v>
      </c>
      <c r="N14211" s="35">
        <v>0.50896245241165161</v>
      </c>
      <c r="O14211">
        <v>171</v>
      </c>
      <c r="P14211">
        <v>0</v>
      </c>
    </row>
    <row r="14212" spans="1:16" x14ac:dyDescent="0.35">
      <c r="A14212" s="5" t="s">
        <v>10099</v>
      </c>
      <c r="B14212" t="s">
        <v>7016</v>
      </c>
      <c r="C14212" t="s">
        <v>7017</v>
      </c>
      <c r="D14212" t="s">
        <v>7018</v>
      </c>
      <c r="E14212" t="s">
        <v>54</v>
      </c>
      <c r="F14212" s="11" t="s">
        <v>26</v>
      </c>
      <c r="G14212" s="11" t="s">
        <v>26</v>
      </c>
      <c r="H14212" t="s">
        <v>55</v>
      </c>
      <c r="I14212" s="11" t="s">
        <v>64</v>
      </c>
      <c r="J14212">
        <v>3</v>
      </c>
      <c r="K14212" s="34">
        <v>60.074550628662109</v>
      </c>
      <c r="L14212" s="34">
        <v>67.097801208496094</v>
      </c>
      <c r="M14212" s="34">
        <v>65.628486633300781</v>
      </c>
      <c r="N14212" s="35">
        <v>0.40573576092720032</v>
      </c>
      <c r="O14212">
        <v>171</v>
      </c>
      <c r="P14212">
        <v>0</v>
      </c>
    </row>
    <row r="14213" spans="1:16" x14ac:dyDescent="0.35">
      <c r="A14213" s="5" t="s">
        <v>10100</v>
      </c>
      <c r="B14213" t="s">
        <v>7016</v>
      </c>
      <c r="C14213" t="s">
        <v>7017</v>
      </c>
      <c r="D14213" t="s">
        <v>7018</v>
      </c>
      <c r="E14213" t="s">
        <v>54</v>
      </c>
      <c r="F14213" s="11" t="s">
        <v>26</v>
      </c>
      <c r="G14213" s="11" t="s">
        <v>26</v>
      </c>
      <c r="H14213" t="s">
        <v>55</v>
      </c>
      <c r="I14213" s="11" t="s">
        <v>64</v>
      </c>
      <c r="J14213">
        <v>4</v>
      </c>
      <c r="K14213" s="34">
        <v>59.852062225341797</v>
      </c>
      <c r="L14213" s="34">
        <v>57.128078460693359</v>
      </c>
      <c r="M14213" s="34">
        <v>55.935516357421875</v>
      </c>
      <c r="N14213" s="35">
        <v>0.32780960202217102</v>
      </c>
      <c r="O14213">
        <v>171</v>
      </c>
      <c r="P14213">
        <v>0</v>
      </c>
    </row>
    <row r="14214" spans="1:16" x14ac:dyDescent="0.35">
      <c r="A14214" s="5" t="s">
        <v>10101</v>
      </c>
      <c r="B14214" t="s">
        <v>7016</v>
      </c>
      <c r="C14214" t="s">
        <v>7017</v>
      </c>
      <c r="D14214" t="s">
        <v>7018</v>
      </c>
      <c r="E14214" t="s">
        <v>54</v>
      </c>
      <c r="F14214" s="11" t="s">
        <v>26</v>
      </c>
      <c r="G14214" s="11" t="s">
        <v>26</v>
      </c>
      <c r="H14214" t="s">
        <v>55</v>
      </c>
      <c r="I14214" s="11" t="s">
        <v>64</v>
      </c>
      <c r="J14214">
        <v>5</v>
      </c>
      <c r="K14214" s="34">
        <v>59.597770690917969</v>
      </c>
      <c r="L14214" s="34">
        <v>49.765953063964844</v>
      </c>
      <c r="M14214" s="34">
        <v>48.628986358642578</v>
      </c>
      <c r="N14214" s="35">
        <v>0.28358075022697449</v>
      </c>
      <c r="O14214">
        <v>171</v>
      </c>
      <c r="P14214">
        <v>0</v>
      </c>
    </row>
    <row r="14215" spans="1:16" x14ac:dyDescent="0.35">
      <c r="A14215" s="5" t="s">
        <v>10102</v>
      </c>
      <c r="B14215" t="s">
        <v>7016</v>
      </c>
      <c r="C14215" t="s">
        <v>7017</v>
      </c>
      <c r="D14215" t="s">
        <v>7018</v>
      </c>
      <c r="E14215" t="s">
        <v>54</v>
      </c>
      <c r="F14215" s="11" t="s">
        <v>26</v>
      </c>
      <c r="G14215" s="11" t="s">
        <v>26</v>
      </c>
      <c r="H14215" t="s">
        <v>55</v>
      </c>
      <c r="I14215" s="11" t="s">
        <v>64</v>
      </c>
      <c r="J14215">
        <v>6</v>
      </c>
      <c r="K14215" s="34">
        <v>59.410144805908203</v>
      </c>
      <c r="L14215" s="34">
        <v>43.938224792480469</v>
      </c>
      <c r="M14215" s="34">
        <v>42.711101531982422</v>
      </c>
      <c r="N14215" s="35">
        <v>0.2605324387550354</v>
      </c>
      <c r="O14215">
        <v>171</v>
      </c>
      <c r="P14215">
        <v>0</v>
      </c>
    </row>
    <row r="14216" spans="1:16" x14ac:dyDescent="0.35">
      <c r="A14216" s="5" t="s">
        <v>10103</v>
      </c>
      <c r="B14216" t="s">
        <v>7016</v>
      </c>
      <c r="C14216" t="s">
        <v>7017</v>
      </c>
      <c r="D14216" t="s">
        <v>7018</v>
      </c>
      <c r="E14216" t="s">
        <v>54</v>
      </c>
      <c r="F14216" s="11" t="s">
        <v>26</v>
      </c>
      <c r="G14216" s="11" t="s">
        <v>26</v>
      </c>
      <c r="H14216" t="s">
        <v>55</v>
      </c>
      <c r="I14216" s="11" t="s">
        <v>64</v>
      </c>
      <c r="J14216">
        <v>7</v>
      </c>
      <c r="K14216" s="34">
        <v>59.260623931884766</v>
      </c>
      <c r="L14216" s="34">
        <v>49.273456573486328</v>
      </c>
      <c r="M14216" s="34">
        <v>48.353172302246094</v>
      </c>
      <c r="N14216" s="35">
        <v>0.18950115144252777</v>
      </c>
      <c r="O14216">
        <v>171</v>
      </c>
      <c r="P14216">
        <v>0</v>
      </c>
    </row>
    <row r="14217" spans="1:16" x14ac:dyDescent="0.35">
      <c r="A14217" s="5" t="s">
        <v>10104</v>
      </c>
      <c r="B14217" t="s">
        <v>7016</v>
      </c>
      <c r="C14217" t="s">
        <v>7017</v>
      </c>
      <c r="D14217" t="s">
        <v>7018</v>
      </c>
      <c r="E14217" t="s">
        <v>54</v>
      </c>
      <c r="F14217" s="11" t="s">
        <v>26</v>
      </c>
      <c r="G14217" s="11" t="s">
        <v>26</v>
      </c>
      <c r="H14217" t="s">
        <v>55</v>
      </c>
      <c r="I14217" s="11" t="s">
        <v>64</v>
      </c>
      <c r="J14217">
        <v>8</v>
      </c>
      <c r="K14217" s="34">
        <v>59.857379913330078</v>
      </c>
      <c r="L14217" s="34">
        <v>72.758193969726563</v>
      </c>
      <c r="M14217" s="34">
        <v>73.412857055664063</v>
      </c>
      <c r="N14217" s="35">
        <v>0.3520146906375885</v>
      </c>
      <c r="O14217">
        <v>171</v>
      </c>
      <c r="P14217">
        <v>0</v>
      </c>
    </row>
    <row r="14218" spans="1:16" x14ac:dyDescent="0.35">
      <c r="A14218" s="5" t="s">
        <v>10105</v>
      </c>
      <c r="B14218" t="s">
        <v>7016</v>
      </c>
      <c r="C14218" t="s">
        <v>7017</v>
      </c>
      <c r="D14218" t="s">
        <v>7018</v>
      </c>
      <c r="E14218" t="s">
        <v>54</v>
      </c>
      <c r="F14218" s="11" t="s">
        <v>26</v>
      </c>
      <c r="G14218" s="11" t="s">
        <v>26</v>
      </c>
      <c r="H14218" t="s">
        <v>55</v>
      </c>
      <c r="I14218" s="11" t="s">
        <v>64</v>
      </c>
      <c r="J14218">
        <v>9</v>
      </c>
      <c r="K14218" s="34">
        <v>62.204586029052734</v>
      </c>
      <c r="L14218" s="34">
        <v>115.50981140136719</v>
      </c>
      <c r="M14218" s="34">
        <v>119.17242431640625</v>
      </c>
      <c r="N14218" s="35">
        <v>0.93706279993057251</v>
      </c>
      <c r="O14218">
        <v>171</v>
      </c>
      <c r="P14218">
        <v>0</v>
      </c>
    </row>
    <row r="14219" spans="1:16" x14ac:dyDescent="0.35">
      <c r="A14219" s="5" t="s">
        <v>10106</v>
      </c>
      <c r="B14219" t="s">
        <v>7016</v>
      </c>
      <c r="C14219" t="s">
        <v>7017</v>
      </c>
      <c r="D14219" t="s">
        <v>7018</v>
      </c>
      <c r="E14219" t="s">
        <v>54</v>
      </c>
      <c r="F14219" s="11" t="s">
        <v>26</v>
      </c>
      <c r="G14219" s="11" t="s">
        <v>26</v>
      </c>
      <c r="H14219" t="s">
        <v>55</v>
      </c>
      <c r="I14219" s="11" t="s">
        <v>64</v>
      </c>
      <c r="J14219">
        <v>10</v>
      </c>
      <c r="K14219" s="34">
        <v>64.316795349121094</v>
      </c>
      <c r="L14219" s="34">
        <v>148.67999267578125</v>
      </c>
      <c r="M14219" s="34">
        <v>154.15399169921875</v>
      </c>
      <c r="N14219" s="35">
        <v>1.3948988914489746</v>
      </c>
      <c r="O14219">
        <v>171</v>
      </c>
      <c r="P14219">
        <v>0</v>
      </c>
    </row>
    <row r="14220" spans="1:16" x14ac:dyDescent="0.35">
      <c r="A14220" s="5" t="s">
        <v>10107</v>
      </c>
      <c r="B14220" t="s">
        <v>7016</v>
      </c>
      <c r="C14220" t="s">
        <v>7017</v>
      </c>
      <c r="D14220" t="s">
        <v>7018</v>
      </c>
      <c r="E14220" t="s">
        <v>54</v>
      </c>
      <c r="F14220" s="11" t="s">
        <v>26</v>
      </c>
      <c r="G14220" s="11" t="s">
        <v>26</v>
      </c>
      <c r="H14220" t="s">
        <v>55</v>
      </c>
      <c r="I14220" s="11" t="s">
        <v>64</v>
      </c>
      <c r="J14220">
        <v>11</v>
      </c>
      <c r="K14220" s="34">
        <v>66.260391235351563</v>
      </c>
      <c r="L14220" s="34">
        <v>149.11480712890625</v>
      </c>
      <c r="M14220" s="34">
        <v>154.55931091308594</v>
      </c>
      <c r="N14220" s="35">
        <v>1.3247722387313843</v>
      </c>
      <c r="O14220">
        <v>171</v>
      </c>
      <c r="P14220">
        <v>0</v>
      </c>
    </row>
    <row r="14221" spans="1:16" x14ac:dyDescent="0.35">
      <c r="A14221" s="5" t="s">
        <v>10108</v>
      </c>
      <c r="B14221" t="s">
        <v>7016</v>
      </c>
      <c r="C14221" t="s">
        <v>7017</v>
      </c>
      <c r="D14221" t="s">
        <v>7018</v>
      </c>
      <c r="E14221" t="s">
        <v>54</v>
      </c>
      <c r="F14221" s="11" t="s">
        <v>26</v>
      </c>
      <c r="G14221" s="11" t="s">
        <v>26</v>
      </c>
      <c r="H14221" t="s">
        <v>55</v>
      </c>
      <c r="I14221" s="11" t="s">
        <v>64</v>
      </c>
      <c r="J14221">
        <v>12</v>
      </c>
      <c r="K14221" s="34">
        <v>67.657600402832031</v>
      </c>
      <c r="L14221" s="34">
        <v>133.82089233398438</v>
      </c>
      <c r="M14221" s="34">
        <v>138.84898376464844</v>
      </c>
      <c r="N14221" s="35">
        <v>1.1577848196029663</v>
      </c>
      <c r="O14221">
        <v>171</v>
      </c>
      <c r="P14221">
        <v>0</v>
      </c>
    </row>
    <row r="14222" spans="1:16" x14ac:dyDescent="0.35">
      <c r="A14222" s="5" t="s">
        <v>10109</v>
      </c>
      <c r="B14222" t="s">
        <v>7016</v>
      </c>
      <c r="C14222" t="s">
        <v>7017</v>
      </c>
      <c r="D14222" t="s">
        <v>7018</v>
      </c>
      <c r="E14222" t="s">
        <v>54</v>
      </c>
      <c r="F14222" s="11" t="s">
        <v>26</v>
      </c>
      <c r="G14222" s="11" t="s">
        <v>26</v>
      </c>
      <c r="H14222" t="s">
        <v>55</v>
      </c>
      <c r="I14222" s="11" t="s">
        <v>64</v>
      </c>
      <c r="J14222">
        <v>13</v>
      </c>
      <c r="K14222" s="34">
        <v>68.69744873046875</v>
      </c>
      <c r="L14222" s="34">
        <v>118.38346099853516</v>
      </c>
      <c r="M14222" s="34">
        <v>122.80104827880859</v>
      </c>
      <c r="N14222" s="35">
        <v>0.98285406827926636</v>
      </c>
      <c r="O14222">
        <v>171</v>
      </c>
      <c r="P14222">
        <v>0</v>
      </c>
    </row>
    <row r="14223" spans="1:16" x14ac:dyDescent="0.35">
      <c r="A14223" s="5" t="s">
        <v>10110</v>
      </c>
      <c r="B14223" t="s">
        <v>7016</v>
      </c>
      <c r="C14223" t="s">
        <v>7017</v>
      </c>
      <c r="D14223" t="s">
        <v>7018</v>
      </c>
      <c r="E14223" t="s">
        <v>54</v>
      </c>
      <c r="F14223" s="11" t="s">
        <v>26</v>
      </c>
      <c r="G14223" s="11" t="s">
        <v>26</v>
      </c>
      <c r="H14223" t="s">
        <v>55</v>
      </c>
      <c r="I14223" s="11" t="s">
        <v>64</v>
      </c>
      <c r="J14223">
        <v>14</v>
      </c>
      <c r="K14223" s="34">
        <v>69.36627197265625</v>
      </c>
      <c r="L14223" s="34">
        <v>111.30137634277344</v>
      </c>
      <c r="M14223" s="34">
        <v>115.56343841552734</v>
      </c>
      <c r="N14223" s="35">
        <v>0.91799634695053101</v>
      </c>
      <c r="O14223">
        <v>171</v>
      </c>
      <c r="P14223">
        <v>0</v>
      </c>
    </row>
    <row r="14224" spans="1:16" x14ac:dyDescent="0.35">
      <c r="A14224" s="5" t="s">
        <v>10111</v>
      </c>
      <c r="B14224" t="s">
        <v>7016</v>
      </c>
      <c r="C14224" t="s">
        <v>7017</v>
      </c>
      <c r="D14224" t="s">
        <v>7018</v>
      </c>
      <c r="E14224" t="s">
        <v>54</v>
      </c>
      <c r="F14224" s="11" t="s">
        <v>26</v>
      </c>
      <c r="G14224" s="11" t="s">
        <v>26</v>
      </c>
      <c r="H14224" t="s">
        <v>55</v>
      </c>
      <c r="I14224" s="11" t="s">
        <v>64</v>
      </c>
      <c r="J14224">
        <v>15</v>
      </c>
      <c r="K14224" s="34">
        <v>69.373321533203125</v>
      </c>
      <c r="L14224" s="34">
        <v>102.48263549804688</v>
      </c>
      <c r="M14224" s="34">
        <v>106.50420379638672</v>
      </c>
      <c r="N14224" s="35">
        <v>0.8449365496635437</v>
      </c>
      <c r="O14224">
        <v>171</v>
      </c>
      <c r="P14224">
        <v>0</v>
      </c>
    </row>
    <row r="14225" spans="1:16" x14ac:dyDescent="0.35">
      <c r="A14225" s="5" t="s">
        <v>10112</v>
      </c>
      <c r="B14225" t="s">
        <v>7016</v>
      </c>
      <c r="C14225" t="s">
        <v>7017</v>
      </c>
      <c r="D14225" t="s">
        <v>7018</v>
      </c>
      <c r="E14225" t="s">
        <v>54</v>
      </c>
      <c r="F14225" s="11" t="s">
        <v>26</v>
      </c>
      <c r="G14225" s="11" t="s">
        <v>26</v>
      </c>
      <c r="H14225" t="s">
        <v>55</v>
      </c>
      <c r="I14225" s="11" t="s">
        <v>64</v>
      </c>
      <c r="J14225">
        <v>16</v>
      </c>
      <c r="K14225" s="34">
        <v>69.013778686523438</v>
      </c>
      <c r="L14225" s="34">
        <v>91.061561584472656</v>
      </c>
      <c r="M14225" s="34">
        <v>94.465843200683594</v>
      </c>
      <c r="N14225" s="35">
        <v>0.75166887044906616</v>
      </c>
      <c r="O14225">
        <v>171</v>
      </c>
      <c r="P14225">
        <v>0</v>
      </c>
    </row>
    <row r="14226" spans="1:16" x14ac:dyDescent="0.35">
      <c r="A14226" s="5" t="s">
        <v>10113</v>
      </c>
      <c r="B14226" t="s">
        <v>7016</v>
      </c>
      <c r="C14226" t="s">
        <v>7017</v>
      </c>
      <c r="D14226" t="s">
        <v>7018</v>
      </c>
      <c r="E14226" t="s">
        <v>54</v>
      </c>
      <c r="F14226" s="11" t="s">
        <v>26</v>
      </c>
      <c r="G14226" s="11" t="s">
        <v>26</v>
      </c>
      <c r="H14226" t="s">
        <v>55</v>
      </c>
      <c r="I14226" s="11" t="s">
        <v>64</v>
      </c>
      <c r="J14226">
        <v>17</v>
      </c>
      <c r="K14226" s="34">
        <v>68.038078308105469</v>
      </c>
      <c r="L14226" s="34">
        <v>75.3521728515625</v>
      </c>
      <c r="M14226" s="34">
        <v>80.809661865234375</v>
      </c>
      <c r="N14226" s="35">
        <v>1.0458948612213135</v>
      </c>
      <c r="O14226">
        <v>171</v>
      </c>
      <c r="P14226">
        <v>0</v>
      </c>
    </row>
    <row r="14227" spans="1:16" x14ac:dyDescent="0.35">
      <c r="A14227" s="5" t="s">
        <v>10114</v>
      </c>
      <c r="B14227" t="s">
        <v>7016</v>
      </c>
      <c r="C14227" t="s">
        <v>7017</v>
      </c>
      <c r="D14227" t="s">
        <v>7018</v>
      </c>
      <c r="E14227" t="s">
        <v>54</v>
      </c>
      <c r="F14227" s="11" t="s">
        <v>26</v>
      </c>
      <c r="G14227" s="11" t="s">
        <v>26</v>
      </c>
      <c r="H14227" t="s">
        <v>55</v>
      </c>
      <c r="I14227" s="11" t="s">
        <v>64</v>
      </c>
      <c r="J14227">
        <v>18</v>
      </c>
      <c r="K14227" s="34">
        <v>67.218765258789063</v>
      </c>
      <c r="L14227" s="34">
        <v>66.909698486328125</v>
      </c>
      <c r="M14227" s="34">
        <v>70.485969543457031</v>
      </c>
      <c r="N14227" s="35">
        <v>0.81085205078125</v>
      </c>
      <c r="O14227">
        <v>171</v>
      </c>
      <c r="P14227">
        <v>0</v>
      </c>
    </row>
    <row r="14228" spans="1:16" x14ac:dyDescent="0.35">
      <c r="A14228" s="5" t="s">
        <v>10115</v>
      </c>
      <c r="B14228" t="s">
        <v>7016</v>
      </c>
      <c r="C14228" t="s">
        <v>7017</v>
      </c>
      <c r="D14228" t="s">
        <v>7018</v>
      </c>
      <c r="E14228" t="s">
        <v>54</v>
      </c>
      <c r="F14228" s="11" t="s">
        <v>26</v>
      </c>
      <c r="G14228" s="11" t="s">
        <v>26</v>
      </c>
      <c r="H14228" t="s">
        <v>55</v>
      </c>
      <c r="I14228" s="11" t="s">
        <v>64</v>
      </c>
      <c r="J14228">
        <v>19</v>
      </c>
      <c r="K14228" s="34">
        <v>66.110328674316406</v>
      </c>
      <c r="L14228" s="34">
        <v>66.948188781738281</v>
      </c>
      <c r="M14228" s="34">
        <v>68.230392456054688</v>
      </c>
      <c r="N14228" s="35">
        <v>0.38822400569915771</v>
      </c>
      <c r="O14228">
        <v>171</v>
      </c>
      <c r="P14228">
        <v>0</v>
      </c>
    </row>
    <row r="14229" spans="1:16" x14ac:dyDescent="0.35">
      <c r="A14229" s="5" t="s">
        <v>10116</v>
      </c>
      <c r="B14229" t="s">
        <v>7016</v>
      </c>
      <c r="C14229" t="s">
        <v>7017</v>
      </c>
      <c r="D14229" t="s">
        <v>7018</v>
      </c>
      <c r="E14229" t="s">
        <v>54</v>
      </c>
      <c r="F14229" s="11" t="s">
        <v>26</v>
      </c>
      <c r="G14229" s="11" t="s">
        <v>26</v>
      </c>
      <c r="H14229" t="s">
        <v>55</v>
      </c>
      <c r="I14229" s="11" t="s">
        <v>64</v>
      </c>
      <c r="J14229">
        <v>20</v>
      </c>
      <c r="K14229" s="34">
        <v>64.52606201171875</v>
      </c>
      <c r="L14229" s="34">
        <v>72.169105529785156</v>
      </c>
      <c r="M14229" s="34">
        <v>72.574356079101563</v>
      </c>
      <c r="N14229" s="35">
        <v>0.31783291697502136</v>
      </c>
      <c r="O14229">
        <v>171</v>
      </c>
      <c r="P14229">
        <v>0</v>
      </c>
    </row>
    <row r="14230" spans="1:16" x14ac:dyDescent="0.35">
      <c r="A14230" s="5" t="s">
        <v>10117</v>
      </c>
      <c r="B14230" t="s">
        <v>7016</v>
      </c>
      <c r="C14230" t="s">
        <v>7017</v>
      </c>
      <c r="D14230" t="s">
        <v>7018</v>
      </c>
      <c r="E14230" t="s">
        <v>54</v>
      </c>
      <c r="F14230" s="11" t="s">
        <v>26</v>
      </c>
      <c r="G14230" s="11" t="s">
        <v>26</v>
      </c>
      <c r="H14230" t="s">
        <v>55</v>
      </c>
      <c r="I14230" s="11" t="s">
        <v>64</v>
      </c>
      <c r="J14230">
        <v>21</v>
      </c>
      <c r="K14230" s="34">
        <v>62.80712890625</v>
      </c>
      <c r="L14230" s="34">
        <v>75.38983154296875</v>
      </c>
      <c r="M14230" s="34">
        <v>75.882293701171875</v>
      </c>
      <c r="N14230" s="35">
        <v>0.30635982751846313</v>
      </c>
      <c r="O14230">
        <v>171</v>
      </c>
      <c r="P14230">
        <v>0</v>
      </c>
    </row>
    <row r="14231" spans="1:16" x14ac:dyDescent="0.35">
      <c r="A14231" s="5" t="s">
        <v>10118</v>
      </c>
      <c r="B14231" t="s">
        <v>7016</v>
      </c>
      <c r="C14231" t="s">
        <v>7017</v>
      </c>
      <c r="D14231" t="s">
        <v>7018</v>
      </c>
      <c r="E14231" t="s">
        <v>54</v>
      </c>
      <c r="F14231" s="11" t="s">
        <v>26</v>
      </c>
      <c r="G14231" s="11" t="s">
        <v>26</v>
      </c>
      <c r="H14231" t="s">
        <v>55</v>
      </c>
      <c r="I14231" s="11" t="s">
        <v>64</v>
      </c>
      <c r="J14231">
        <v>22</v>
      </c>
      <c r="K14231" s="34">
        <v>61.942691802978516</v>
      </c>
      <c r="L14231" s="34">
        <v>81.707229614257813</v>
      </c>
      <c r="M14231" s="34">
        <v>79.72991943359375</v>
      </c>
      <c r="N14231" s="35">
        <v>0.5399317741394043</v>
      </c>
      <c r="O14231">
        <v>171</v>
      </c>
      <c r="P14231">
        <v>0</v>
      </c>
    </row>
    <row r="14232" spans="1:16" x14ac:dyDescent="0.35">
      <c r="A14232" s="5" t="s">
        <v>10119</v>
      </c>
      <c r="B14232" t="s">
        <v>7016</v>
      </c>
      <c r="C14232" t="s">
        <v>7017</v>
      </c>
      <c r="D14232" t="s">
        <v>7018</v>
      </c>
      <c r="E14232" t="s">
        <v>54</v>
      </c>
      <c r="F14232" s="11" t="s">
        <v>26</v>
      </c>
      <c r="G14232" s="11" t="s">
        <v>26</v>
      </c>
      <c r="H14232" t="s">
        <v>55</v>
      </c>
      <c r="I14232" s="11" t="s">
        <v>64</v>
      </c>
      <c r="J14232">
        <v>23</v>
      </c>
      <c r="K14232" s="34">
        <v>61.362873077392578</v>
      </c>
      <c r="L14232" s="34">
        <v>84.578804016113281</v>
      </c>
      <c r="M14232" s="34">
        <v>82.921211242675781</v>
      </c>
      <c r="N14232" s="35">
        <v>0.49641108512878418</v>
      </c>
      <c r="O14232">
        <v>171</v>
      </c>
      <c r="P14232">
        <v>0</v>
      </c>
    </row>
    <row r="14233" spans="1:16" x14ac:dyDescent="0.35">
      <c r="A14233" s="5" t="s">
        <v>10120</v>
      </c>
      <c r="B14233" t="s">
        <v>7016</v>
      </c>
      <c r="C14233" t="s">
        <v>7017</v>
      </c>
      <c r="D14233" t="s">
        <v>7018</v>
      </c>
      <c r="E14233" t="s">
        <v>54</v>
      </c>
      <c r="F14233" s="11" t="s">
        <v>26</v>
      </c>
      <c r="G14233" s="11" t="s">
        <v>26</v>
      </c>
      <c r="H14233" t="s">
        <v>55</v>
      </c>
      <c r="I14233" s="11" t="s">
        <v>64</v>
      </c>
      <c r="J14233">
        <v>24</v>
      </c>
      <c r="K14233" s="34">
        <v>61.028568267822266</v>
      </c>
      <c r="L14233" s="34">
        <v>82.476921081542969</v>
      </c>
      <c r="M14233" s="34">
        <v>80.994361877441406</v>
      </c>
      <c r="N14233" s="35">
        <v>0.46329253911972046</v>
      </c>
      <c r="O14233">
        <v>171</v>
      </c>
      <c r="P14233">
        <v>0</v>
      </c>
    </row>
    <row r="14234" spans="1:16" x14ac:dyDescent="0.35">
      <c r="A14234" s="5" t="s">
        <v>10121</v>
      </c>
      <c r="B14234" t="s">
        <v>7016</v>
      </c>
      <c r="C14234" t="s">
        <v>7017</v>
      </c>
      <c r="D14234" t="s">
        <v>7018</v>
      </c>
      <c r="E14234" t="s">
        <v>54</v>
      </c>
      <c r="F14234" s="11" t="s">
        <v>26</v>
      </c>
      <c r="G14234" s="11" t="s">
        <v>26</v>
      </c>
      <c r="H14234" t="s">
        <v>55</v>
      </c>
      <c r="I14234" s="11" t="s">
        <v>65</v>
      </c>
      <c r="J14234">
        <v>1</v>
      </c>
      <c r="K14234" s="34">
        <v>62.923938751220703</v>
      </c>
      <c r="L14234" s="34">
        <v>93.287506103515625</v>
      </c>
      <c r="M14234" s="34">
        <v>81.522079467773438</v>
      </c>
      <c r="N14234" s="35">
        <v>2.9820165634155273</v>
      </c>
      <c r="O14234">
        <v>171</v>
      </c>
      <c r="P14234">
        <v>0</v>
      </c>
    </row>
    <row r="14235" spans="1:16" x14ac:dyDescent="0.35">
      <c r="A14235" s="5" t="s">
        <v>10122</v>
      </c>
      <c r="B14235" t="s">
        <v>7016</v>
      </c>
      <c r="C14235" t="s">
        <v>7017</v>
      </c>
      <c r="D14235" t="s">
        <v>7018</v>
      </c>
      <c r="E14235" t="s">
        <v>54</v>
      </c>
      <c r="F14235" s="11" t="s">
        <v>26</v>
      </c>
      <c r="G14235" s="11" t="s">
        <v>26</v>
      </c>
      <c r="H14235" t="s">
        <v>55</v>
      </c>
      <c r="I14235" s="11" t="s">
        <v>65</v>
      </c>
      <c r="J14235">
        <v>2</v>
      </c>
      <c r="K14235" s="34">
        <v>62.698867797851563</v>
      </c>
      <c r="L14235" s="34">
        <v>85.652610778808594</v>
      </c>
      <c r="M14235" s="34">
        <v>74.966064453125</v>
      </c>
      <c r="N14235" s="35">
        <v>2.7171871662139893</v>
      </c>
      <c r="O14235">
        <v>171</v>
      </c>
      <c r="P14235">
        <v>0</v>
      </c>
    </row>
    <row r="14236" spans="1:16" x14ac:dyDescent="0.35">
      <c r="A14236" s="5" t="s">
        <v>10123</v>
      </c>
      <c r="B14236" t="s">
        <v>7016</v>
      </c>
      <c r="C14236" t="s">
        <v>7017</v>
      </c>
      <c r="D14236" t="s">
        <v>7018</v>
      </c>
      <c r="E14236" t="s">
        <v>54</v>
      </c>
      <c r="F14236" s="11" t="s">
        <v>26</v>
      </c>
      <c r="G14236" s="11" t="s">
        <v>26</v>
      </c>
      <c r="H14236" t="s">
        <v>55</v>
      </c>
      <c r="I14236" s="11" t="s">
        <v>65</v>
      </c>
      <c r="J14236">
        <v>3</v>
      </c>
      <c r="K14236" s="34">
        <v>62.411727905273438</v>
      </c>
      <c r="L14236" s="34">
        <v>75.39111328125</v>
      </c>
      <c r="M14236" s="34">
        <v>66.137245178222656</v>
      </c>
      <c r="N14236" s="35">
        <v>2.3372831344604492</v>
      </c>
      <c r="O14236">
        <v>171</v>
      </c>
      <c r="P14236">
        <v>0</v>
      </c>
    </row>
    <row r="14237" spans="1:16" x14ac:dyDescent="0.35">
      <c r="A14237" s="5" t="s">
        <v>10124</v>
      </c>
      <c r="B14237" t="s">
        <v>7016</v>
      </c>
      <c r="C14237" t="s">
        <v>7017</v>
      </c>
      <c r="D14237" t="s">
        <v>7018</v>
      </c>
      <c r="E14237" t="s">
        <v>54</v>
      </c>
      <c r="F14237" s="11" t="s">
        <v>26</v>
      </c>
      <c r="G14237" s="11" t="s">
        <v>26</v>
      </c>
      <c r="H14237" t="s">
        <v>55</v>
      </c>
      <c r="I14237" s="11" t="s">
        <v>65</v>
      </c>
      <c r="J14237">
        <v>4</v>
      </c>
      <c r="K14237" s="34">
        <v>62.202472686767578</v>
      </c>
      <c r="L14237" s="34">
        <v>64.2247314453125</v>
      </c>
      <c r="M14237" s="34">
        <v>56.402515411376953</v>
      </c>
      <c r="N14237" s="35">
        <v>1.9452216625213623</v>
      </c>
      <c r="O14237">
        <v>171</v>
      </c>
      <c r="P14237">
        <v>0</v>
      </c>
    </row>
    <row r="14238" spans="1:16" x14ac:dyDescent="0.35">
      <c r="A14238" s="5" t="s">
        <v>10125</v>
      </c>
      <c r="B14238" t="s">
        <v>7016</v>
      </c>
      <c r="C14238" t="s">
        <v>7017</v>
      </c>
      <c r="D14238" t="s">
        <v>7018</v>
      </c>
      <c r="E14238" t="s">
        <v>54</v>
      </c>
      <c r="F14238" s="11" t="s">
        <v>26</v>
      </c>
      <c r="G14238" s="11" t="s">
        <v>26</v>
      </c>
      <c r="H14238" t="s">
        <v>55</v>
      </c>
      <c r="I14238" s="11" t="s">
        <v>65</v>
      </c>
      <c r="J14238">
        <v>5</v>
      </c>
      <c r="K14238" s="34">
        <v>61.979045867919922</v>
      </c>
      <c r="L14238" s="34">
        <v>55.818893432617188</v>
      </c>
      <c r="M14238" s="34">
        <v>48.854087829589844</v>
      </c>
      <c r="N14238" s="35">
        <v>1.588591456413269</v>
      </c>
      <c r="O14238">
        <v>171</v>
      </c>
      <c r="P14238">
        <v>0</v>
      </c>
    </row>
    <row r="14239" spans="1:16" x14ac:dyDescent="0.35">
      <c r="A14239" s="5" t="s">
        <v>10126</v>
      </c>
      <c r="B14239" t="s">
        <v>7016</v>
      </c>
      <c r="C14239" t="s">
        <v>7017</v>
      </c>
      <c r="D14239" t="s">
        <v>7018</v>
      </c>
      <c r="E14239" t="s">
        <v>54</v>
      </c>
      <c r="F14239" s="11" t="s">
        <v>26</v>
      </c>
      <c r="G14239" s="11" t="s">
        <v>26</v>
      </c>
      <c r="H14239" t="s">
        <v>55</v>
      </c>
      <c r="I14239" s="11" t="s">
        <v>65</v>
      </c>
      <c r="J14239">
        <v>6</v>
      </c>
      <c r="K14239" s="34">
        <v>61.911903381347656</v>
      </c>
      <c r="L14239" s="34">
        <v>48.986106872558594</v>
      </c>
      <c r="M14239" s="34">
        <v>42.694854736328125</v>
      </c>
      <c r="N14239" s="35">
        <v>1.2527791261672974</v>
      </c>
      <c r="O14239">
        <v>171</v>
      </c>
      <c r="P14239">
        <v>0</v>
      </c>
    </row>
    <row r="14240" spans="1:16" x14ac:dyDescent="0.35">
      <c r="A14240" s="5" t="s">
        <v>10127</v>
      </c>
      <c r="B14240" t="s">
        <v>7016</v>
      </c>
      <c r="C14240" t="s">
        <v>7017</v>
      </c>
      <c r="D14240" t="s">
        <v>7018</v>
      </c>
      <c r="E14240" t="s">
        <v>54</v>
      </c>
      <c r="F14240" s="11" t="s">
        <v>26</v>
      </c>
      <c r="G14240" s="11" t="s">
        <v>26</v>
      </c>
      <c r="H14240" t="s">
        <v>55</v>
      </c>
      <c r="I14240" s="11" t="s">
        <v>65</v>
      </c>
      <c r="J14240">
        <v>7</v>
      </c>
      <c r="K14240" s="34">
        <v>61.956954956054688</v>
      </c>
      <c r="L14240" s="34">
        <v>50.815635681152344</v>
      </c>
      <c r="M14240" s="34">
        <v>47.451431274414063</v>
      </c>
      <c r="N14240" s="35">
        <v>0.66697233915328979</v>
      </c>
      <c r="O14240">
        <v>171</v>
      </c>
      <c r="P14240">
        <v>0</v>
      </c>
    </row>
    <row r="14241" spans="1:16" x14ac:dyDescent="0.35">
      <c r="A14241" s="5" t="s">
        <v>10128</v>
      </c>
      <c r="B14241" t="s">
        <v>7016</v>
      </c>
      <c r="C14241" t="s">
        <v>7017</v>
      </c>
      <c r="D14241" t="s">
        <v>7018</v>
      </c>
      <c r="E14241" t="s">
        <v>54</v>
      </c>
      <c r="F14241" s="11" t="s">
        <v>26</v>
      </c>
      <c r="G14241" s="11" t="s">
        <v>26</v>
      </c>
      <c r="H14241" t="s">
        <v>55</v>
      </c>
      <c r="I14241" s="11" t="s">
        <v>65</v>
      </c>
      <c r="J14241">
        <v>8</v>
      </c>
      <c r="K14241" s="34">
        <v>62.54638671875</v>
      </c>
      <c r="L14241" s="34">
        <v>73.502372741699219</v>
      </c>
      <c r="M14241" s="34">
        <v>70.598854064941406</v>
      </c>
      <c r="N14241" s="35">
        <v>0.60070383548736572</v>
      </c>
      <c r="O14241">
        <v>171</v>
      </c>
      <c r="P14241">
        <v>0</v>
      </c>
    </row>
    <row r="14242" spans="1:16" x14ac:dyDescent="0.35">
      <c r="A14242" s="5" t="s">
        <v>10129</v>
      </c>
      <c r="B14242" t="s">
        <v>7016</v>
      </c>
      <c r="C14242" t="s">
        <v>7017</v>
      </c>
      <c r="D14242" t="s">
        <v>7018</v>
      </c>
      <c r="E14242" t="s">
        <v>54</v>
      </c>
      <c r="F14242" s="11" t="s">
        <v>26</v>
      </c>
      <c r="G14242" s="11" t="s">
        <v>26</v>
      </c>
      <c r="H14242" t="s">
        <v>55</v>
      </c>
      <c r="I14242" s="11" t="s">
        <v>65</v>
      </c>
      <c r="J14242">
        <v>9</v>
      </c>
      <c r="K14242" s="34">
        <v>63.747421264648438</v>
      </c>
      <c r="L14242" s="34">
        <v>113.78672027587891</v>
      </c>
      <c r="M14242" s="34">
        <v>110.72357940673828</v>
      </c>
      <c r="N14242" s="35">
        <v>0.71584969758987427</v>
      </c>
      <c r="O14242">
        <v>171</v>
      </c>
      <c r="P14242">
        <v>0</v>
      </c>
    </row>
    <row r="14243" spans="1:16" x14ac:dyDescent="0.35">
      <c r="A14243" s="5" t="s">
        <v>10130</v>
      </c>
      <c r="B14243" t="s">
        <v>7016</v>
      </c>
      <c r="C14243" t="s">
        <v>7017</v>
      </c>
      <c r="D14243" t="s">
        <v>7018</v>
      </c>
      <c r="E14243" t="s">
        <v>54</v>
      </c>
      <c r="F14243" s="11" t="s">
        <v>26</v>
      </c>
      <c r="G14243" s="11" t="s">
        <v>26</v>
      </c>
      <c r="H14243" t="s">
        <v>55</v>
      </c>
      <c r="I14243" s="11" t="s">
        <v>65</v>
      </c>
      <c r="J14243">
        <v>10</v>
      </c>
      <c r="K14243" s="34">
        <v>65.815834045410156</v>
      </c>
      <c r="L14243" s="34">
        <v>145.66757202148438</v>
      </c>
      <c r="M14243" s="34">
        <v>142.5264892578125</v>
      </c>
      <c r="N14243" s="35">
        <v>0.77708113193511963</v>
      </c>
      <c r="O14243">
        <v>171</v>
      </c>
      <c r="P14243">
        <v>0</v>
      </c>
    </row>
    <row r="14244" spans="1:16" x14ac:dyDescent="0.35">
      <c r="A14244" s="5" t="s">
        <v>10131</v>
      </c>
      <c r="B14244" t="s">
        <v>7016</v>
      </c>
      <c r="C14244" t="s">
        <v>7017</v>
      </c>
      <c r="D14244" t="s">
        <v>7018</v>
      </c>
      <c r="E14244" t="s">
        <v>54</v>
      </c>
      <c r="F14244" s="11" t="s">
        <v>26</v>
      </c>
      <c r="G14244" s="11" t="s">
        <v>26</v>
      </c>
      <c r="H14244" t="s">
        <v>55</v>
      </c>
      <c r="I14244" s="11" t="s">
        <v>65</v>
      </c>
      <c r="J14244">
        <v>11</v>
      </c>
      <c r="K14244" s="34">
        <v>67.99072265625</v>
      </c>
      <c r="L14244" s="34">
        <v>146.30033874511719</v>
      </c>
      <c r="M14244" s="34">
        <v>142.48129272460938</v>
      </c>
      <c r="N14244" s="35">
        <v>0.84259116649627686</v>
      </c>
      <c r="O14244">
        <v>171</v>
      </c>
      <c r="P14244">
        <v>0</v>
      </c>
    </row>
    <row r="14245" spans="1:16" x14ac:dyDescent="0.35">
      <c r="A14245" s="5" t="s">
        <v>10132</v>
      </c>
      <c r="B14245" t="s">
        <v>7016</v>
      </c>
      <c r="C14245" t="s">
        <v>7017</v>
      </c>
      <c r="D14245" t="s">
        <v>7018</v>
      </c>
      <c r="E14245" t="s">
        <v>54</v>
      </c>
      <c r="F14245" s="11" t="s">
        <v>26</v>
      </c>
      <c r="G14245" s="11" t="s">
        <v>26</v>
      </c>
      <c r="H14245" t="s">
        <v>55</v>
      </c>
      <c r="I14245" s="11" t="s">
        <v>65</v>
      </c>
      <c r="J14245">
        <v>12</v>
      </c>
      <c r="K14245" s="34">
        <v>69.488265991210938</v>
      </c>
      <c r="L14245" s="34">
        <v>131.95396423339844</v>
      </c>
      <c r="M14245" s="34">
        <v>128.49826049804688</v>
      </c>
      <c r="N14245" s="35">
        <v>0.78379321098327637</v>
      </c>
      <c r="O14245">
        <v>171</v>
      </c>
      <c r="P14245">
        <v>0</v>
      </c>
    </row>
    <row r="14246" spans="1:16" x14ac:dyDescent="0.35">
      <c r="A14246" s="5" t="s">
        <v>10133</v>
      </c>
      <c r="B14246" t="s">
        <v>7016</v>
      </c>
      <c r="C14246" t="s">
        <v>7017</v>
      </c>
      <c r="D14246" t="s">
        <v>7018</v>
      </c>
      <c r="E14246" t="s">
        <v>54</v>
      </c>
      <c r="F14246" s="11" t="s">
        <v>26</v>
      </c>
      <c r="G14246" s="11" t="s">
        <v>26</v>
      </c>
      <c r="H14246" t="s">
        <v>55</v>
      </c>
      <c r="I14246" s="11" t="s">
        <v>65</v>
      </c>
      <c r="J14246">
        <v>13</v>
      </c>
      <c r="K14246" s="34">
        <v>70.6934814453125</v>
      </c>
      <c r="L14246" s="34">
        <v>117.63581085205078</v>
      </c>
      <c r="M14246" s="34">
        <v>114.30927276611328</v>
      </c>
      <c r="N14246" s="35">
        <v>0.77303159236907959</v>
      </c>
      <c r="O14246">
        <v>171</v>
      </c>
      <c r="P14246">
        <v>0</v>
      </c>
    </row>
    <row r="14247" spans="1:16" x14ac:dyDescent="0.35">
      <c r="A14247" s="5" t="s">
        <v>10134</v>
      </c>
      <c r="B14247" t="s">
        <v>7016</v>
      </c>
      <c r="C14247" t="s">
        <v>7017</v>
      </c>
      <c r="D14247" t="s">
        <v>7018</v>
      </c>
      <c r="E14247" t="s">
        <v>54</v>
      </c>
      <c r="F14247" s="11" t="s">
        <v>26</v>
      </c>
      <c r="G14247" s="11" t="s">
        <v>26</v>
      </c>
      <c r="H14247" t="s">
        <v>55</v>
      </c>
      <c r="I14247" s="11" t="s">
        <v>65</v>
      </c>
      <c r="J14247">
        <v>14</v>
      </c>
      <c r="K14247" s="34">
        <v>71.514549255371094</v>
      </c>
      <c r="L14247" s="34">
        <v>111.224609375</v>
      </c>
      <c r="M14247" s="34">
        <v>108.06308746337891</v>
      </c>
      <c r="N14247" s="35">
        <v>0.75434219837188721</v>
      </c>
      <c r="O14247">
        <v>171</v>
      </c>
      <c r="P14247">
        <v>0</v>
      </c>
    </row>
    <row r="14248" spans="1:16" x14ac:dyDescent="0.35">
      <c r="A14248" s="5" t="s">
        <v>10135</v>
      </c>
      <c r="B14248" t="s">
        <v>7016</v>
      </c>
      <c r="C14248" t="s">
        <v>7017</v>
      </c>
      <c r="D14248" t="s">
        <v>7018</v>
      </c>
      <c r="E14248" t="s">
        <v>54</v>
      </c>
      <c r="F14248" s="11" t="s">
        <v>26</v>
      </c>
      <c r="G14248" s="11" t="s">
        <v>26</v>
      </c>
      <c r="H14248" t="s">
        <v>55</v>
      </c>
      <c r="I14248" s="11" t="s">
        <v>65</v>
      </c>
      <c r="J14248">
        <v>15</v>
      </c>
      <c r="K14248" s="34">
        <v>71.803558349609375</v>
      </c>
      <c r="L14248" s="34">
        <v>101.37303161621094</v>
      </c>
      <c r="M14248" s="34">
        <v>100.31932067871094</v>
      </c>
      <c r="N14248" s="35">
        <v>0.37722671031951904</v>
      </c>
      <c r="O14248">
        <v>171</v>
      </c>
      <c r="P14248">
        <v>0</v>
      </c>
    </row>
    <row r="14249" spans="1:16" x14ac:dyDescent="0.35">
      <c r="A14249" s="5" t="s">
        <v>10136</v>
      </c>
      <c r="B14249" t="s">
        <v>7016</v>
      </c>
      <c r="C14249" t="s">
        <v>7017</v>
      </c>
      <c r="D14249" t="s">
        <v>7018</v>
      </c>
      <c r="E14249" t="s">
        <v>54</v>
      </c>
      <c r="F14249" s="11" t="s">
        <v>26</v>
      </c>
      <c r="G14249" s="11" t="s">
        <v>26</v>
      </c>
      <c r="H14249" t="s">
        <v>55</v>
      </c>
      <c r="I14249" s="11" t="s">
        <v>65</v>
      </c>
      <c r="J14249">
        <v>16</v>
      </c>
      <c r="K14249" s="34">
        <v>71.369216918945313</v>
      </c>
      <c r="L14249" s="34">
        <v>90.71966552734375</v>
      </c>
      <c r="M14249" s="34">
        <v>89.516304016113281</v>
      </c>
      <c r="N14249" s="35">
        <v>0.38204103708267212</v>
      </c>
      <c r="O14249">
        <v>171</v>
      </c>
      <c r="P14249">
        <v>0</v>
      </c>
    </row>
    <row r="14250" spans="1:16" x14ac:dyDescent="0.35">
      <c r="A14250" s="5" t="s">
        <v>10137</v>
      </c>
      <c r="B14250" t="s">
        <v>7016</v>
      </c>
      <c r="C14250" t="s">
        <v>7017</v>
      </c>
      <c r="D14250" t="s">
        <v>7018</v>
      </c>
      <c r="E14250" t="s">
        <v>54</v>
      </c>
      <c r="F14250" s="11" t="s">
        <v>26</v>
      </c>
      <c r="G14250" s="11" t="s">
        <v>26</v>
      </c>
      <c r="H14250" t="s">
        <v>55</v>
      </c>
      <c r="I14250" s="11" t="s">
        <v>65</v>
      </c>
      <c r="J14250">
        <v>17</v>
      </c>
      <c r="K14250" s="34">
        <v>70.741554260253906</v>
      </c>
      <c r="L14250" s="34">
        <v>69.362503051757813</v>
      </c>
      <c r="M14250" s="34">
        <v>77.370796203613281</v>
      </c>
      <c r="N14250" s="35">
        <v>1.4338929653167725</v>
      </c>
      <c r="O14250">
        <v>171</v>
      </c>
      <c r="P14250">
        <v>0</v>
      </c>
    </row>
    <row r="14251" spans="1:16" x14ac:dyDescent="0.35">
      <c r="A14251" s="5" t="s">
        <v>10138</v>
      </c>
      <c r="B14251" t="s">
        <v>7016</v>
      </c>
      <c r="C14251" t="s">
        <v>7017</v>
      </c>
      <c r="D14251" t="s">
        <v>7018</v>
      </c>
      <c r="E14251" t="s">
        <v>54</v>
      </c>
      <c r="F14251" s="11" t="s">
        <v>26</v>
      </c>
      <c r="G14251" s="11" t="s">
        <v>26</v>
      </c>
      <c r="H14251" t="s">
        <v>55</v>
      </c>
      <c r="I14251" s="11" t="s">
        <v>65</v>
      </c>
      <c r="J14251">
        <v>18</v>
      </c>
      <c r="K14251" s="34">
        <v>69.779167175292969</v>
      </c>
      <c r="L14251" s="34">
        <v>62.423137664794922</v>
      </c>
      <c r="M14251" s="34">
        <v>68.46343994140625</v>
      </c>
      <c r="N14251" s="35">
        <v>1.1889904737472534</v>
      </c>
      <c r="O14251">
        <v>171</v>
      </c>
      <c r="P14251">
        <v>0</v>
      </c>
    </row>
    <row r="14252" spans="1:16" x14ac:dyDescent="0.35">
      <c r="A14252" s="5" t="s">
        <v>10139</v>
      </c>
      <c r="B14252" t="s">
        <v>7016</v>
      </c>
      <c r="C14252" t="s">
        <v>7017</v>
      </c>
      <c r="D14252" t="s">
        <v>7018</v>
      </c>
      <c r="E14252" t="s">
        <v>54</v>
      </c>
      <c r="F14252" s="11" t="s">
        <v>26</v>
      </c>
      <c r="G14252" s="11" t="s">
        <v>26</v>
      </c>
      <c r="H14252" t="s">
        <v>55</v>
      </c>
      <c r="I14252" s="11" t="s">
        <v>65</v>
      </c>
      <c r="J14252">
        <v>19</v>
      </c>
      <c r="K14252" s="34">
        <v>68.393333435058594</v>
      </c>
      <c r="L14252" s="34">
        <v>62.988140106201172</v>
      </c>
      <c r="M14252" s="34">
        <v>67.701263427734375</v>
      </c>
      <c r="N14252" s="35">
        <v>1.0036594867706299</v>
      </c>
      <c r="O14252">
        <v>171</v>
      </c>
      <c r="P14252">
        <v>0</v>
      </c>
    </row>
    <row r="14253" spans="1:16" x14ac:dyDescent="0.35">
      <c r="A14253" s="5" t="s">
        <v>10140</v>
      </c>
      <c r="B14253" t="s">
        <v>7016</v>
      </c>
      <c r="C14253" t="s">
        <v>7017</v>
      </c>
      <c r="D14253" t="s">
        <v>7018</v>
      </c>
      <c r="E14253" t="s">
        <v>54</v>
      </c>
      <c r="F14253" s="11" t="s">
        <v>26</v>
      </c>
      <c r="G14253" s="11" t="s">
        <v>26</v>
      </c>
      <c r="H14253" t="s">
        <v>55</v>
      </c>
      <c r="I14253" s="11" t="s">
        <v>65</v>
      </c>
      <c r="J14253">
        <v>20</v>
      </c>
      <c r="K14253" s="34">
        <v>66.583404541015625</v>
      </c>
      <c r="L14253" s="34">
        <v>67.9217529296875</v>
      </c>
      <c r="M14253" s="34">
        <v>72.059562683105469</v>
      </c>
      <c r="N14253" s="35">
        <v>0.89383268356323242</v>
      </c>
      <c r="O14253">
        <v>171</v>
      </c>
      <c r="P14253">
        <v>0</v>
      </c>
    </row>
    <row r="14254" spans="1:16" x14ac:dyDescent="0.35">
      <c r="A14254" s="5" t="s">
        <v>10141</v>
      </c>
      <c r="B14254" t="s">
        <v>7016</v>
      </c>
      <c r="C14254" t="s">
        <v>7017</v>
      </c>
      <c r="D14254" t="s">
        <v>7018</v>
      </c>
      <c r="E14254" t="s">
        <v>54</v>
      </c>
      <c r="F14254" s="11" t="s">
        <v>26</v>
      </c>
      <c r="G14254" s="11" t="s">
        <v>26</v>
      </c>
      <c r="H14254" t="s">
        <v>55</v>
      </c>
      <c r="I14254" s="11" t="s">
        <v>65</v>
      </c>
      <c r="J14254">
        <v>21</v>
      </c>
      <c r="K14254" s="34">
        <v>64.911811828613281</v>
      </c>
      <c r="L14254" s="34">
        <v>71.132453918457031</v>
      </c>
      <c r="M14254" s="34">
        <v>75.365455627441406</v>
      </c>
      <c r="N14254" s="35">
        <v>0.94843894243240356</v>
      </c>
      <c r="O14254">
        <v>171</v>
      </c>
      <c r="P14254">
        <v>0</v>
      </c>
    </row>
    <row r="14255" spans="1:16" x14ac:dyDescent="0.35">
      <c r="A14255" s="5" t="s">
        <v>10142</v>
      </c>
      <c r="B14255" t="s">
        <v>7016</v>
      </c>
      <c r="C14255" t="s">
        <v>7017</v>
      </c>
      <c r="D14255" t="s">
        <v>7018</v>
      </c>
      <c r="E14255" t="s">
        <v>54</v>
      </c>
      <c r="F14255" s="11" t="s">
        <v>26</v>
      </c>
      <c r="G14255" s="11" t="s">
        <v>26</v>
      </c>
      <c r="H14255" t="s">
        <v>55</v>
      </c>
      <c r="I14255" s="11" t="s">
        <v>65</v>
      </c>
      <c r="J14255">
        <v>22</v>
      </c>
      <c r="K14255" s="34">
        <v>63.954978942871094</v>
      </c>
      <c r="L14255" s="34">
        <v>84.211097717285156</v>
      </c>
      <c r="M14255" s="34">
        <v>79.645790100097656</v>
      </c>
      <c r="N14255" s="35">
        <v>1.0663552284240723</v>
      </c>
      <c r="O14255">
        <v>171</v>
      </c>
      <c r="P14255">
        <v>0</v>
      </c>
    </row>
    <row r="14256" spans="1:16" x14ac:dyDescent="0.35">
      <c r="A14256" s="5" t="s">
        <v>10143</v>
      </c>
      <c r="B14256" t="s">
        <v>7016</v>
      </c>
      <c r="C14256" t="s">
        <v>7017</v>
      </c>
      <c r="D14256" t="s">
        <v>7018</v>
      </c>
      <c r="E14256" t="s">
        <v>54</v>
      </c>
      <c r="F14256" s="11" t="s">
        <v>26</v>
      </c>
      <c r="G14256" s="11" t="s">
        <v>26</v>
      </c>
      <c r="H14256" t="s">
        <v>55</v>
      </c>
      <c r="I14256" s="11" t="s">
        <v>65</v>
      </c>
      <c r="J14256">
        <v>23</v>
      </c>
      <c r="K14256" s="34">
        <v>63.444503784179688</v>
      </c>
      <c r="L14256" s="34">
        <v>87.386863708496094</v>
      </c>
      <c r="M14256" s="34">
        <v>83.151626586914063</v>
      </c>
      <c r="N14256" s="35">
        <v>1.0340129137039185</v>
      </c>
      <c r="O14256">
        <v>171</v>
      </c>
      <c r="P14256">
        <v>0</v>
      </c>
    </row>
    <row r="14257" spans="1:16" x14ac:dyDescent="0.35">
      <c r="A14257" s="5" t="s">
        <v>10144</v>
      </c>
      <c r="B14257" t="s">
        <v>7016</v>
      </c>
      <c r="C14257" t="s">
        <v>7017</v>
      </c>
      <c r="D14257" t="s">
        <v>7018</v>
      </c>
      <c r="E14257" t="s">
        <v>54</v>
      </c>
      <c r="F14257" s="11" t="s">
        <v>26</v>
      </c>
      <c r="G14257" s="11" t="s">
        <v>26</v>
      </c>
      <c r="H14257" t="s">
        <v>55</v>
      </c>
      <c r="I14257" s="11" t="s">
        <v>65</v>
      </c>
      <c r="J14257">
        <v>24</v>
      </c>
      <c r="K14257" s="34">
        <v>63.145271301269531</v>
      </c>
      <c r="L14257" s="34">
        <v>85.374732971191406</v>
      </c>
      <c r="M14257" s="34">
        <v>81.358154296875</v>
      </c>
      <c r="N14257" s="35">
        <v>1.009912371635437</v>
      </c>
      <c r="O14257">
        <v>171</v>
      </c>
      <c r="P14257">
        <v>0</v>
      </c>
    </row>
    <row r="14258" spans="1:16" x14ac:dyDescent="0.35">
      <c r="A14258" s="5" t="s">
        <v>10145</v>
      </c>
      <c r="B14258" t="s">
        <v>7016</v>
      </c>
      <c r="C14258" t="s">
        <v>7017</v>
      </c>
      <c r="D14258" t="s">
        <v>7018</v>
      </c>
      <c r="E14258" t="s">
        <v>54</v>
      </c>
      <c r="F14258" s="11" t="s">
        <v>26</v>
      </c>
      <c r="G14258" s="11" t="s">
        <v>26</v>
      </c>
      <c r="H14258" t="s">
        <v>55</v>
      </c>
      <c r="I14258" s="11" t="s">
        <v>66</v>
      </c>
      <c r="J14258">
        <v>1</v>
      </c>
      <c r="K14258" s="34">
        <v>64.936180114746094</v>
      </c>
      <c r="L14258" s="34">
        <v>93.891227722167969</v>
      </c>
      <c r="M14258" s="34">
        <v>81.602104187011719</v>
      </c>
      <c r="N14258" s="35">
        <v>3.1422383785247803</v>
      </c>
      <c r="O14258">
        <v>171</v>
      </c>
      <c r="P14258">
        <v>0</v>
      </c>
    </row>
    <row r="14259" spans="1:16" x14ac:dyDescent="0.35">
      <c r="A14259" s="5" t="s">
        <v>10146</v>
      </c>
      <c r="B14259" t="s">
        <v>7016</v>
      </c>
      <c r="C14259" t="s">
        <v>7017</v>
      </c>
      <c r="D14259" t="s">
        <v>7018</v>
      </c>
      <c r="E14259" t="s">
        <v>54</v>
      </c>
      <c r="F14259" s="11" t="s">
        <v>26</v>
      </c>
      <c r="G14259" s="11" t="s">
        <v>26</v>
      </c>
      <c r="H14259" t="s">
        <v>55</v>
      </c>
      <c r="I14259" s="11" t="s">
        <v>66</v>
      </c>
      <c r="J14259">
        <v>2</v>
      </c>
      <c r="K14259" s="34">
        <v>64.786552429199219</v>
      </c>
      <c r="L14259" s="34">
        <v>86.095512390136719</v>
      </c>
      <c r="M14259" s="34">
        <v>74.976799011230469</v>
      </c>
      <c r="N14259" s="35">
        <v>2.8522450923919678</v>
      </c>
      <c r="O14259">
        <v>171</v>
      </c>
      <c r="P14259">
        <v>0</v>
      </c>
    </row>
    <row r="14260" spans="1:16" x14ac:dyDescent="0.35">
      <c r="A14260" s="5" t="s">
        <v>10147</v>
      </c>
      <c r="B14260" t="s">
        <v>7016</v>
      </c>
      <c r="C14260" t="s">
        <v>7017</v>
      </c>
      <c r="D14260" t="s">
        <v>7018</v>
      </c>
      <c r="E14260" t="s">
        <v>54</v>
      </c>
      <c r="F14260" s="11" t="s">
        <v>26</v>
      </c>
      <c r="G14260" s="11" t="s">
        <v>26</v>
      </c>
      <c r="H14260" t="s">
        <v>55</v>
      </c>
      <c r="I14260" s="11" t="s">
        <v>66</v>
      </c>
      <c r="J14260">
        <v>3</v>
      </c>
      <c r="K14260" s="34">
        <v>64.692970275878906</v>
      </c>
      <c r="L14260" s="34">
        <v>75.686149597167969</v>
      </c>
      <c r="M14260" s="34">
        <v>66.001739501953125</v>
      </c>
      <c r="N14260" s="35">
        <v>2.4681873321533203</v>
      </c>
      <c r="O14260">
        <v>171</v>
      </c>
      <c r="P14260">
        <v>0</v>
      </c>
    </row>
    <row r="14261" spans="1:16" x14ac:dyDescent="0.35">
      <c r="A14261" s="5" t="s">
        <v>10148</v>
      </c>
      <c r="B14261" t="s">
        <v>7016</v>
      </c>
      <c r="C14261" t="s">
        <v>7017</v>
      </c>
      <c r="D14261" t="s">
        <v>7018</v>
      </c>
      <c r="E14261" t="s">
        <v>54</v>
      </c>
      <c r="F14261" s="11" t="s">
        <v>26</v>
      </c>
      <c r="G14261" s="11" t="s">
        <v>26</v>
      </c>
      <c r="H14261" t="s">
        <v>55</v>
      </c>
      <c r="I14261" s="11" t="s">
        <v>66</v>
      </c>
      <c r="J14261">
        <v>4</v>
      </c>
      <c r="K14261" s="34">
        <v>64.503471374511719</v>
      </c>
      <c r="L14261" s="34">
        <v>64.324104309082031</v>
      </c>
      <c r="M14261" s="34">
        <v>56.144088745117188</v>
      </c>
      <c r="N14261" s="35">
        <v>2.0529181957244873</v>
      </c>
      <c r="O14261">
        <v>171</v>
      </c>
      <c r="P14261">
        <v>0</v>
      </c>
    </row>
    <row r="14262" spans="1:16" x14ac:dyDescent="0.35">
      <c r="A14262" s="5" t="s">
        <v>10149</v>
      </c>
      <c r="B14262" t="s">
        <v>7016</v>
      </c>
      <c r="C14262" t="s">
        <v>7017</v>
      </c>
      <c r="D14262" t="s">
        <v>7018</v>
      </c>
      <c r="E14262" t="s">
        <v>54</v>
      </c>
      <c r="F14262" s="11" t="s">
        <v>26</v>
      </c>
      <c r="G14262" s="11" t="s">
        <v>26</v>
      </c>
      <c r="H14262" t="s">
        <v>55</v>
      </c>
      <c r="I14262" s="11" t="s">
        <v>66</v>
      </c>
      <c r="J14262">
        <v>5</v>
      </c>
      <c r="K14262" s="34">
        <v>64.288223266601563</v>
      </c>
      <c r="L14262" s="34">
        <v>55.628078460693359</v>
      </c>
      <c r="M14262" s="34">
        <v>48.443740844726563</v>
      </c>
      <c r="N14262" s="35">
        <v>1.6555618047714233</v>
      </c>
      <c r="O14262">
        <v>171</v>
      </c>
      <c r="P14262">
        <v>0</v>
      </c>
    </row>
    <row r="14263" spans="1:16" x14ac:dyDescent="0.35">
      <c r="A14263" s="5" t="s">
        <v>10150</v>
      </c>
      <c r="B14263" t="s">
        <v>7016</v>
      </c>
      <c r="C14263" t="s">
        <v>7017</v>
      </c>
      <c r="D14263" t="s">
        <v>7018</v>
      </c>
      <c r="E14263" t="s">
        <v>54</v>
      </c>
      <c r="F14263" s="11" t="s">
        <v>26</v>
      </c>
      <c r="G14263" s="11" t="s">
        <v>26</v>
      </c>
      <c r="H14263" t="s">
        <v>55</v>
      </c>
      <c r="I14263" s="11" t="s">
        <v>66</v>
      </c>
      <c r="J14263">
        <v>6</v>
      </c>
      <c r="K14263" s="34">
        <v>64.299789428710938</v>
      </c>
      <c r="L14263" s="34">
        <v>48.569938659667969</v>
      </c>
      <c r="M14263" s="34">
        <v>42.083263397216797</v>
      </c>
      <c r="N14263" s="35">
        <v>1.3020621538162231</v>
      </c>
      <c r="O14263">
        <v>171</v>
      </c>
      <c r="P14263">
        <v>0</v>
      </c>
    </row>
    <row r="14264" spans="1:16" x14ac:dyDescent="0.35">
      <c r="A14264" s="5" t="s">
        <v>10151</v>
      </c>
      <c r="B14264" t="s">
        <v>7016</v>
      </c>
      <c r="C14264" t="s">
        <v>7017</v>
      </c>
      <c r="D14264" t="s">
        <v>7018</v>
      </c>
      <c r="E14264" t="s">
        <v>54</v>
      </c>
      <c r="F14264" s="11" t="s">
        <v>26</v>
      </c>
      <c r="G14264" s="11" t="s">
        <v>26</v>
      </c>
      <c r="H14264" t="s">
        <v>55</v>
      </c>
      <c r="I14264" s="11" t="s">
        <v>66</v>
      </c>
      <c r="J14264">
        <v>7</v>
      </c>
      <c r="K14264" s="34">
        <v>64.267791748046875</v>
      </c>
      <c r="L14264" s="34">
        <v>50.045059204101563</v>
      </c>
      <c r="M14264" s="34">
        <v>46.3931884765625</v>
      </c>
      <c r="N14264" s="35">
        <v>0.68199986219406128</v>
      </c>
      <c r="O14264">
        <v>171</v>
      </c>
      <c r="P14264">
        <v>0</v>
      </c>
    </row>
    <row r="14265" spans="1:16" x14ac:dyDescent="0.35">
      <c r="A14265" s="5" t="s">
        <v>10152</v>
      </c>
      <c r="B14265" t="s">
        <v>7016</v>
      </c>
      <c r="C14265" t="s">
        <v>7017</v>
      </c>
      <c r="D14265" t="s">
        <v>7018</v>
      </c>
      <c r="E14265" t="s">
        <v>54</v>
      </c>
      <c r="F14265" s="11" t="s">
        <v>26</v>
      </c>
      <c r="G14265" s="11" t="s">
        <v>26</v>
      </c>
      <c r="H14265" t="s">
        <v>55</v>
      </c>
      <c r="I14265" s="11" t="s">
        <v>66</v>
      </c>
      <c r="J14265">
        <v>8</v>
      </c>
      <c r="K14265" s="34">
        <v>64.934432983398438</v>
      </c>
      <c r="L14265" s="34">
        <v>72.8392333984375</v>
      </c>
      <c r="M14265" s="34">
        <v>68.849235534667969</v>
      </c>
      <c r="N14265" s="35">
        <v>0.69830363988876343</v>
      </c>
      <c r="O14265">
        <v>171</v>
      </c>
      <c r="P14265">
        <v>0</v>
      </c>
    </row>
    <row r="14266" spans="1:16" x14ac:dyDescent="0.35">
      <c r="A14266" s="5" t="s">
        <v>10153</v>
      </c>
      <c r="B14266" t="s">
        <v>7016</v>
      </c>
      <c r="C14266" t="s">
        <v>7017</v>
      </c>
      <c r="D14266" t="s">
        <v>7018</v>
      </c>
      <c r="E14266" t="s">
        <v>54</v>
      </c>
      <c r="F14266" s="11" t="s">
        <v>26</v>
      </c>
      <c r="G14266" s="11" t="s">
        <v>26</v>
      </c>
      <c r="H14266" t="s">
        <v>55</v>
      </c>
      <c r="I14266" s="11" t="s">
        <v>66</v>
      </c>
      <c r="J14266">
        <v>9</v>
      </c>
      <c r="K14266" s="34">
        <v>65.90130615234375</v>
      </c>
      <c r="L14266" s="34">
        <v>114.03081512451172</v>
      </c>
      <c r="M14266" s="34">
        <v>108.66886138916016</v>
      </c>
      <c r="N14266" s="35">
        <v>0.99745327234268188</v>
      </c>
      <c r="O14266">
        <v>171</v>
      </c>
      <c r="P14266">
        <v>0</v>
      </c>
    </row>
    <row r="14267" spans="1:16" x14ac:dyDescent="0.35">
      <c r="A14267" s="5" t="s">
        <v>10154</v>
      </c>
      <c r="B14267" t="s">
        <v>7016</v>
      </c>
      <c r="C14267" t="s">
        <v>7017</v>
      </c>
      <c r="D14267" t="s">
        <v>7018</v>
      </c>
      <c r="E14267" t="s">
        <v>54</v>
      </c>
      <c r="F14267" s="11" t="s">
        <v>26</v>
      </c>
      <c r="G14267" s="11" t="s">
        <v>26</v>
      </c>
      <c r="H14267" t="s">
        <v>55</v>
      </c>
      <c r="I14267" s="11" t="s">
        <v>66</v>
      </c>
      <c r="J14267">
        <v>10</v>
      </c>
      <c r="K14267" s="34">
        <v>68.114372253417969</v>
      </c>
      <c r="L14267" s="34">
        <v>146.77281188964844</v>
      </c>
      <c r="M14267" s="34">
        <v>140.24324035644531</v>
      </c>
      <c r="N14267" s="35">
        <v>1.2308223247528076</v>
      </c>
      <c r="O14267">
        <v>171</v>
      </c>
      <c r="P14267">
        <v>0</v>
      </c>
    </row>
    <row r="14268" spans="1:16" x14ac:dyDescent="0.35">
      <c r="A14268" s="5" t="s">
        <v>10155</v>
      </c>
      <c r="B14268" t="s">
        <v>7016</v>
      </c>
      <c r="C14268" t="s">
        <v>7017</v>
      </c>
      <c r="D14268" t="s">
        <v>7018</v>
      </c>
      <c r="E14268" t="s">
        <v>54</v>
      </c>
      <c r="F14268" s="11" t="s">
        <v>26</v>
      </c>
      <c r="G14268" s="11" t="s">
        <v>26</v>
      </c>
      <c r="H14268" t="s">
        <v>55</v>
      </c>
      <c r="I14268" s="11" t="s">
        <v>66</v>
      </c>
      <c r="J14268">
        <v>11</v>
      </c>
      <c r="K14268" s="34">
        <v>70.35699462890625</v>
      </c>
      <c r="L14268" s="34">
        <v>147.35977172851563</v>
      </c>
      <c r="M14268" s="34">
        <v>140.60145568847656</v>
      </c>
      <c r="N14268" s="35">
        <v>1.2642446756362915</v>
      </c>
      <c r="O14268">
        <v>171</v>
      </c>
      <c r="P14268">
        <v>0</v>
      </c>
    </row>
    <row r="14269" spans="1:16" x14ac:dyDescent="0.35">
      <c r="A14269" s="5" t="s">
        <v>10156</v>
      </c>
      <c r="B14269" t="s">
        <v>7016</v>
      </c>
      <c r="C14269" t="s">
        <v>7017</v>
      </c>
      <c r="D14269" t="s">
        <v>7018</v>
      </c>
      <c r="E14269" t="s">
        <v>54</v>
      </c>
      <c r="F14269" s="11" t="s">
        <v>26</v>
      </c>
      <c r="G14269" s="11" t="s">
        <v>26</v>
      </c>
      <c r="H14269" t="s">
        <v>55</v>
      </c>
      <c r="I14269" s="11" t="s">
        <v>66</v>
      </c>
      <c r="J14269">
        <v>12</v>
      </c>
      <c r="K14269" s="34">
        <v>71.974327087402344</v>
      </c>
      <c r="L14269" s="34">
        <v>132.54045104980469</v>
      </c>
      <c r="M14269" s="34">
        <v>126.42154693603516</v>
      </c>
      <c r="N14269" s="35">
        <v>1.1203434467315674</v>
      </c>
      <c r="O14269">
        <v>171</v>
      </c>
      <c r="P14269">
        <v>0</v>
      </c>
    </row>
    <row r="14270" spans="1:16" x14ac:dyDescent="0.35">
      <c r="A14270" s="5" t="s">
        <v>10157</v>
      </c>
      <c r="B14270" t="s">
        <v>7016</v>
      </c>
      <c r="C14270" t="s">
        <v>7017</v>
      </c>
      <c r="D14270" t="s">
        <v>7018</v>
      </c>
      <c r="E14270" t="s">
        <v>54</v>
      </c>
      <c r="F14270" s="11" t="s">
        <v>26</v>
      </c>
      <c r="G14270" s="11" t="s">
        <v>26</v>
      </c>
      <c r="H14270" t="s">
        <v>55</v>
      </c>
      <c r="I14270" s="11" t="s">
        <v>66</v>
      </c>
      <c r="J14270">
        <v>13</v>
      </c>
      <c r="K14270" s="34">
        <v>73.34429931640625</v>
      </c>
      <c r="L14270" s="34">
        <v>117.77569580078125</v>
      </c>
      <c r="M14270" s="34">
        <v>112.23916625976563</v>
      </c>
      <c r="N14270" s="35">
        <v>0.99888193607330322</v>
      </c>
      <c r="O14270">
        <v>171</v>
      </c>
      <c r="P14270">
        <v>0</v>
      </c>
    </row>
    <row r="14271" spans="1:16" x14ac:dyDescent="0.35">
      <c r="A14271" s="5" t="s">
        <v>10158</v>
      </c>
      <c r="B14271" t="s">
        <v>7016</v>
      </c>
      <c r="C14271" t="s">
        <v>7017</v>
      </c>
      <c r="D14271" t="s">
        <v>7018</v>
      </c>
      <c r="E14271" t="s">
        <v>54</v>
      </c>
      <c r="F14271" s="11" t="s">
        <v>26</v>
      </c>
      <c r="G14271" s="11" t="s">
        <v>26</v>
      </c>
      <c r="H14271" t="s">
        <v>55</v>
      </c>
      <c r="I14271" s="11" t="s">
        <v>66</v>
      </c>
      <c r="J14271">
        <v>14</v>
      </c>
      <c r="K14271" s="34">
        <v>73.911544799804688</v>
      </c>
      <c r="L14271" s="34">
        <v>111.12412261962891</v>
      </c>
      <c r="M14271" s="34">
        <v>105.73361206054688</v>
      </c>
      <c r="N14271" s="35">
        <v>0.97429084777832031</v>
      </c>
      <c r="O14271">
        <v>171</v>
      </c>
      <c r="P14271">
        <v>0</v>
      </c>
    </row>
    <row r="14272" spans="1:16" x14ac:dyDescent="0.35">
      <c r="A14272" s="5" t="s">
        <v>10159</v>
      </c>
      <c r="B14272" t="s">
        <v>7016</v>
      </c>
      <c r="C14272" t="s">
        <v>7017</v>
      </c>
      <c r="D14272" t="s">
        <v>7018</v>
      </c>
      <c r="E14272" t="s">
        <v>54</v>
      </c>
      <c r="F14272" s="11" t="s">
        <v>26</v>
      </c>
      <c r="G14272" s="11" t="s">
        <v>26</v>
      </c>
      <c r="H14272" t="s">
        <v>55</v>
      </c>
      <c r="I14272" s="11" t="s">
        <v>66</v>
      </c>
      <c r="J14272">
        <v>15</v>
      </c>
      <c r="K14272" s="34">
        <v>74.124649047851563</v>
      </c>
      <c r="L14272" s="34">
        <v>101.5418701171875</v>
      </c>
      <c r="M14272" s="34">
        <v>97.892669677734375</v>
      </c>
      <c r="N14272" s="35">
        <v>0.73881185054779053</v>
      </c>
      <c r="O14272">
        <v>171</v>
      </c>
      <c r="P14272">
        <v>0</v>
      </c>
    </row>
    <row r="14273" spans="1:16" x14ac:dyDescent="0.35">
      <c r="A14273" s="5" t="s">
        <v>10160</v>
      </c>
      <c r="B14273" t="s">
        <v>7016</v>
      </c>
      <c r="C14273" t="s">
        <v>7017</v>
      </c>
      <c r="D14273" t="s">
        <v>7018</v>
      </c>
      <c r="E14273" t="s">
        <v>54</v>
      </c>
      <c r="F14273" s="11" t="s">
        <v>26</v>
      </c>
      <c r="G14273" s="11" t="s">
        <v>26</v>
      </c>
      <c r="H14273" t="s">
        <v>55</v>
      </c>
      <c r="I14273" s="11" t="s">
        <v>66</v>
      </c>
      <c r="J14273">
        <v>16</v>
      </c>
      <c r="K14273" s="34">
        <v>73.808639526367188</v>
      </c>
      <c r="L14273" s="34">
        <v>90.594512939453125</v>
      </c>
      <c r="M14273" s="34">
        <v>86.936248779296875</v>
      </c>
      <c r="N14273" s="35">
        <v>0.70455855131149292</v>
      </c>
      <c r="O14273">
        <v>171</v>
      </c>
      <c r="P14273">
        <v>0</v>
      </c>
    </row>
    <row r="14274" spans="1:16" x14ac:dyDescent="0.35">
      <c r="A14274" s="5" t="s">
        <v>10161</v>
      </c>
      <c r="B14274" t="s">
        <v>7016</v>
      </c>
      <c r="C14274" t="s">
        <v>7017</v>
      </c>
      <c r="D14274" t="s">
        <v>7018</v>
      </c>
      <c r="E14274" t="s">
        <v>54</v>
      </c>
      <c r="F14274" s="11" t="s">
        <v>26</v>
      </c>
      <c r="G14274" s="11" t="s">
        <v>26</v>
      </c>
      <c r="H14274" t="s">
        <v>55</v>
      </c>
      <c r="I14274" s="11" t="s">
        <v>66</v>
      </c>
      <c r="J14274">
        <v>17</v>
      </c>
      <c r="K14274" s="34">
        <v>73.070487976074219</v>
      </c>
      <c r="L14274" s="34">
        <v>69.218978881835938</v>
      </c>
      <c r="M14274" s="34">
        <v>75.318412780761719</v>
      </c>
      <c r="N14274" s="35">
        <v>1.0903713703155518</v>
      </c>
      <c r="O14274">
        <v>171</v>
      </c>
      <c r="P14274">
        <v>0</v>
      </c>
    </row>
    <row r="14275" spans="1:16" x14ac:dyDescent="0.35">
      <c r="A14275" s="5" t="s">
        <v>10162</v>
      </c>
      <c r="B14275" t="s">
        <v>7016</v>
      </c>
      <c r="C14275" t="s">
        <v>7017</v>
      </c>
      <c r="D14275" t="s">
        <v>7018</v>
      </c>
      <c r="E14275" t="s">
        <v>54</v>
      </c>
      <c r="F14275" s="11" t="s">
        <v>26</v>
      </c>
      <c r="G14275" s="11" t="s">
        <v>26</v>
      </c>
      <c r="H14275" t="s">
        <v>55</v>
      </c>
      <c r="I14275" s="11" t="s">
        <v>66</v>
      </c>
      <c r="J14275">
        <v>18</v>
      </c>
      <c r="K14275" s="34">
        <v>72.175933837890625</v>
      </c>
      <c r="L14275" s="34">
        <v>62.450271606445313</v>
      </c>
      <c r="M14275" s="34">
        <v>67.0733642578125</v>
      </c>
      <c r="N14275" s="35">
        <v>0.92083573341369629</v>
      </c>
      <c r="O14275">
        <v>171</v>
      </c>
      <c r="P14275">
        <v>0</v>
      </c>
    </row>
    <row r="14276" spans="1:16" x14ac:dyDescent="0.35">
      <c r="A14276" s="5" t="s">
        <v>10163</v>
      </c>
      <c r="B14276" t="s">
        <v>7016</v>
      </c>
      <c r="C14276" t="s">
        <v>7017</v>
      </c>
      <c r="D14276" t="s">
        <v>7018</v>
      </c>
      <c r="E14276" t="s">
        <v>54</v>
      </c>
      <c r="F14276" s="11" t="s">
        <v>26</v>
      </c>
      <c r="G14276" s="11" t="s">
        <v>26</v>
      </c>
      <c r="H14276" t="s">
        <v>55</v>
      </c>
      <c r="I14276" s="11" t="s">
        <v>66</v>
      </c>
      <c r="J14276">
        <v>19</v>
      </c>
      <c r="K14276" s="34">
        <v>70.595771789550781</v>
      </c>
      <c r="L14276" s="34">
        <v>63.248062133789063</v>
      </c>
      <c r="M14276" s="34">
        <v>67.251052856445313</v>
      </c>
      <c r="N14276" s="35">
        <v>0.86862099170684814</v>
      </c>
      <c r="O14276">
        <v>171</v>
      </c>
      <c r="P14276">
        <v>0</v>
      </c>
    </row>
    <row r="14277" spans="1:16" x14ac:dyDescent="0.35">
      <c r="A14277" s="5" t="s">
        <v>10164</v>
      </c>
      <c r="B14277" t="s">
        <v>7016</v>
      </c>
      <c r="C14277" t="s">
        <v>7017</v>
      </c>
      <c r="D14277" t="s">
        <v>7018</v>
      </c>
      <c r="E14277" t="s">
        <v>54</v>
      </c>
      <c r="F14277" s="11" t="s">
        <v>26</v>
      </c>
      <c r="G14277" s="11" t="s">
        <v>26</v>
      </c>
      <c r="H14277" t="s">
        <v>55</v>
      </c>
      <c r="I14277" s="11" t="s">
        <v>66</v>
      </c>
      <c r="J14277">
        <v>20</v>
      </c>
      <c r="K14277" s="34">
        <v>68.649940490722656</v>
      </c>
      <c r="L14277" s="34">
        <v>68.309898376464844</v>
      </c>
      <c r="M14277" s="34">
        <v>72.148231506347656</v>
      </c>
      <c r="N14277" s="35">
        <v>0.8519446849822998</v>
      </c>
      <c r="O14277">
        <v>171</v>
      </c>
      <c r="P14277">
        <v>0</v>
      </c>
    </row>
    <row r="14278" spans="1:16" x14ac:dyDescent="0.35">
      <c r="A14278" s="5" t="s">
        <v>10165</v>
      </c>
      <c r="B14278" t="s">
        <v>7016</v>
      </c>
      <c r="C14278" t="s">
        <v>7017</v>
      </c>
      <c r="D14278" t="s">
        <v>7018</v>
      </c>
      <c r="E14278" t="s">
        <v>54</v>
      </c>
      <c r="F14278" s="11" t="s">
        <v>26</v>
      </c>
      <c r="G14278" s="11" t="s">
        <v>26</v>
      </c>
      <c r="H14278" t="s">
        <v>55</v>
      </c>
      <c r="I14278" s="11" t="s">
        <v>66</v>
      </c>
      <c r="J14278">
        <v>21</v>
      </c>
      <c r="K14278" s="34">
        <v>66.761268615722656</v>
      </c>
      <c r="L14278" s="34">
        <v>71.659721374511719</v>
      </c>
      <c r="M14278" s="34">
        <v>75.800918579101563</v>
      </c>
      <c r="N14278" s="35">
        <v>0.94820976257324219</v>
      </c>
      <c r="O14278">
        <v>171</v>
      </c>
      <c r="P14278">
        <v>0</v>
      </c>
    </row>
    <row r="14279" spans="1:16" x14ac:dyDescent="0.35">
      <c r="A14279" s="5" t="s">
        <v>10166</v>
      </c>
      <c r="B14279" t="s">
        <v>7016</v>
      </c>
      <c r="C14279" t="s">
        <v>7017</v>
      </c>
      <c r="D14279" t="s">
        <v>7018</v>
      </c>
      <c r="E14279" t="s">
        <v>54</v>
      </c>
      <c r="F14279" s="11" t="s">
        <v>26</v>
      </c>
      <c r="G14279" s="11" t="s">
        <v>26</v>
      </c>
      <c r="H14279" t="s">
        <v>55</v>
      </c>
      <c r="I14279" s="11" t="s">
        <v>66</v>
      </c>
      <c r="J14279">
        <v>22</v>
      </c>
      <c r="K14279" s="34">
        <v>65.813011169433594</v>
      </c>
      <c r="L14279" s="34">
        <v>84.960563659667969</v>
      </c>
      <c r="M14279" s="34">
        <v>80.09173583984375</v>
      </c>
      <c r="N14279" s="35">
        <v>1.1506626605987549</v>
      </c>
      <c r="O14279">
        <v>171</v>
      </c>
      <c r="P14279">
        <v>0</v>
      </c>
    </row>
    <row r="14280" spans="1:16" x14ac:dyDescent="0.35">
      <c r="A14280" s="5" t="s">
        <v>10167</v>
      </c>
      <c r="B14280" t="s">
        <v>7016</v>
      </c>
      <c r="C14280" t="s">
        <v>7017</v>
      </c>
      <c r="D14280" t="s">
        <v>7018</v>
      </c>
      <c r="E14280" t="s">
        <v>54</v>
      </c>
      <c r="F14280" s="11" t="s">
        <v>26</v>
      </c>
      <c r="G14280" s="11" t="s">
        <v>26</v>
      </c>
      <c r="H14280" t="s">
        <v>55</v>
      </c>
      <c r="I14280" s="11" t="s">
        <v>66</v>
      </c>
      <c r="J14280">
        <v>23</v>
      </c>
      <c r="K14280" s="34">
        <v>65.411163330078125</v>
      </c>
      <c r="L14280" s="34">
        <v>88.278121948242188</v>
      </c>
      <c r="M14280" s="34">
        <v>83.613632202148438</v>
      </c>
      <c r="N14280" s="35">
        <v>1.1475341320037842</v>
      </c>
      <c r="O14280">
        <v>171</v>
      </c>
      <c r="P14280">
        <v>0</v>
      </c>
    </row>
    <row r="14281" spans="1:16" x14ac:dyDescent="0.35">
      <c r="A14281" s="5" t="s">
        <v>10168</v>
      </c>
      <c r="B14281" t="s">
        <v>7016</v>
      </c>
      <c r="C14281" t="s">
        <v>7017</v>
      </c>
      <c r="D14281" t="s">
        <v>7018</v>
      </c>
      <c r="E14281" t="s">
        <v>54</v>
      </c>
      <c r="F14281" s="11" t="s">
        <v>26</v>
      </c>
      <c r="G14281" s="11" t="s">
        <v>26</v>
      </c>
      <c r="H14281" t="s">
        <v>55</v>
      </c>
      <c r="I14281" s="11" t="s">
        <v>66</v>
      </c>
      <c r="J14281">
        <v>24</v>
      </c>
      <c r="K14281" s="34">
        <v>65.082626342773438</v>
      </c>
      <c r="L14281" s="34">
        <v>86.295822143554688</v>
      </c>
      <c r="M14281" s="34">
        <v>81.860694885253906</v>
      </c>
      <c r="N14281" s="35">
        <v>1.1241310834884644</v>
      </c>
      <c r="O14281">
        <v>171</v>
      </c>
      <c r="P14281">
        <v>0</v>
      </c>
    </row>
    <row r="14282" spans="1:16" x14ac:dyDescent="0.35">
      <c r="A14282" s="5" t="s">
        <v>10169</v>
      </c>
      <c r="B14282" t="s">
        <v>7016</v>
      </c>
      <c r="C14282" t="s">
        <v>7017</v>
      </c>
      <c r="D14282" t="s">
        <v>7018</v>
      </c>
      <c r="E14282" t="s">
        <v>54</v>
      </c>
      <c r="F14282" s="11" t="s">
        <v>26</v>
      </c>
      <c r="G14282" s="11" t="s">
        <v>26</v>
      </c>
      <c r="H14282" t="s">
        <v>55</v>
      </c>
      <c r="I14282" s="11" t="s">
        <v>67</v>
      </c>
      <c r="J14282">
        <v>1</v>
      </c>
      <c r="K14282" s="34">
        <v>67.367851257324219</v>
      </c>
      <c r="L14282" s="34">
        <v>96.509475708007813</v>
      </c>
      <c r="M14282" s="34">
        <v>83.925262451171875</v>
      </c>
      <c r="N14282" s="35">
        <v>3.2384860515594482</v>
      </c>
      <c r="O14282">
        <v>171</v>
      </c>
      <c r="P14282">
        <v>0</v>
      </c>
    </row>
    <row r="14283" spans="1:16" x14ac:dyDescent="0.35">
      <c r="A14283" s="5" t="s">
        <v>10170</v>
      </c>
      <c r="B14283" t="s">
        <v>7016</v>
      </c>
      <c r="C14283" t="s">
        <v>7017</v>
      </c>
      <c r="D14283" t="s">
        <v>7018</v>
      </c>
      <c r="E14283" t="s">
        <v>54</v>
      </c>
      <c r="F14283" s="11" t="s">
        <v>26</v>
      </c>
      <c r="G14283" s="11" t="s">
        <v>26</v>
      </c>
      <c r="H14283" t="s">
        <v>55</v>
      </c>
      <c r="I14283" s="11" t="s">
        <v>67</v>
      </c>
      <c r="J14283">
        <v>2</v>
      </c>
      <c r="K14283" s="34">
        <v>66.922760009765625</v>
      </c>
      <c r="L14283" s="34">
        <v>88.699966430664063</v>
      </c>
      <c r="M14283" s="34">
        <v>77.34027099609375</v>
      </c>
      <c r="N14283" s="35">
        <v>2.9338088035583496</v>
      </c>
      <c r="O14283">
        <v>171</v>
      </c>
      <c r="P14283">
        <v>0</v>
      </c>
    </row>
    <row r="14284" spans="1:16" x14ac:dyDescent="0.35">
      <c r="A14284" s="5" t="s">
        <v>10171</v>
      </c>
      <c r="B14284" t="s">
        <v>7016</v>
      </c>
      <c r="C14284" t="s">
        <v>7017</v>
      </c>
      <c r="D14284" t="s">
        <v>7018</v>
      </c>
      <c r="E14284" t="s">
        <v>54</v>
      </c>
      <c r="F14284" s="11" t="s">
        <v>26</v>
      </c>
      <c r="G14284" s="11" t="s">
        <v>26</v>
      </c>
      <c r="H14284" t="s">
        <v>55</v>
      </c>
      <c r="I14284" s="11" t="s">
        <v>67</v>
      </c>
      <c r="J14284">
        <v>3</v>
      </c>
      <c r="K14284" s="34">
        <v>66.6861572265625</v>
      </c>
      <c r="L14284" s="34">
        <v>77.981246948242188</v>
      </c>
      <c r="M14284" s="34">
        <v>68.159278869628906</v>
      </c>
      <c r="N14284" s="35">
        <v>2.5199568271636963</v>
      </c>
      <c r="O14284">
        <v>171</v>
      </c>
      <c r="P14284">
        <v>0</v>
      </c>
    </row>
    <row r="14285" spans="1:16" x14ac:dyDescent="0.35">
      <c r="A14285" s="5" t="s">
        <v>10172</v>
      </c>
      <c r="B14285" t="s">
        <v>7016</v>
      </c>
      <c r="C14285" t="s">
        <v>7017</v>
      </c>
      <c r="D14285" t="s">
        <v>7018</v>
      </c>
      <c r="E14285" t="s">
        <v>54</v>
      </c>
      <c r="F14285" s="11" t="s">
        <v>26</v>
      </c>
      <c r="G14285" s="11" t="s">
        <v>26</v>
      </c>
      <c r="H14285" t="s">
        <v>55</v>
      </c>
      <c r="I14285" s="11" t="s">
        <v>67</v>
      </c>
      <c r="J14285">
        <v>4</v>
      </c>
      <c r="K14285" s="34">
        <v>66.272445678710938</v>
      </c>
      <c r="L14285" s="34">
        <v>66.341644287109375</v>
      </c>
      <c r="M14285" s="34">
        <v>58.050045013427734</v>
      </c>
      <c r="N14285" s="35">
        <v>2.0985450744628906</v>
      </c>
      <c r="O14285">
        <v>171</v>
      </c>
      <c r="P14285">
        <v>0</v>
      </c>
    </row>
    <row r="14286" spans="1:16" x14ac:dyDescent="0.35">
      <c r="A14286" s="5" t="s">
        <v>10173</v>
      </c>
      <c r="B14286" t="s">
        <v>7016</v>
      </c>
      <c r="C14286" t="s">
        <v>7017</v>
      </c>
      <c r="D14286" t="s">
        <v>7018</v>
      </c>
      <c r="E14286" t="s">
        <v>54</v>
      </c>
      <c r="F14286" s="11" t="s">
        <v>26</v>
      </c>
      <c r="G14286" s="11" t="s">
        <v>26</v>
      </c>
      <c r="H14286" t="s">
        <v>55</v>
      </c>
      <c r="I14286" s="11" t="s">
        <v>67</v>
      </c>
      <c r="J14286">
        <v>5</v>
      </c>
      <c r="K14286" s="34">
        <v>65.973945617675781</v>
      </c>
      <c r="L14286" s="34">
        <v>57.088237762451172</v>
      </c>
      <c r="M14286" s="34">
        <v>49.785148620605469</v>
      </c>
      <c r="N14286" s="35">
        <v>1.7063090801239014</v>
      </c>
      <c r="O14286">
        <v>171</v>
      </c>
      <c r="P14286">
        <v>0</v>
      </c>
    </row>
    <row r="14287" spans="1:16" x14ac:dyDescent="0.35">
      <c r="A14287" s="5" t="s">
        <v>10174</v>
      </c>
      <c r="B14287" t="s">
        <v>7016</v>
      </c>
      <c r="C14287" t="s">
        <v>7017</v>
      </c>
      <c r="D14287" t="s">
        <v>7018</v>
      </c>
      <c r="E14287" t="s">
        <v>54</v>
      </c>
      <c r="F14287" s="11" t="s">
        <v>26</v>
      </c>
      <c r="G14287" s="11" t="s">
        <v>26</v>
      </c>
      <c r="H14287" t="s">
        <v>55</v>
      </c>
      <c r="I14287" s="11" t="s">
        <v>67</v>
      </c>
      <c r="J14287">
        <v>6</v>
      </c>
      <c r="K14287" s="34">
        <v>65.780990600585938</v>
      </c>
      <c r="L14287" s="34">
        <v>49.305816650390625</v>
      </c>
      <c r="M14287" s="34">
        <v>42.774105072021484</v>
      </c>
      <c r="N14287" s="35">
        <v>1.3388545513153076</v>
      </c>
      <c r="O14287">
        <v>171</v>
      </c>
      <c r="P14287">
        <v>0</v>
      </c>
    </row>
    <row r="14288" spans="1:16" x14ac:dyDescent="0.35">
      <c r="A14288" s="5" t="s">
        <v>10175</v>
      </c>
      <c r="B14288" t="s">
        <v>7016</v>
      </c>
      <c r="C14288" t="s">
        <v>7017</v>
      </c>
      <c r="D14288" t="s">
        <v>7018</v>
      </c>
      <c r="E14288" t="s">
        <v>54</v>
      </c>
      <c r="F14288" s="11" t="s">
        <v>26</v>
      </c>
      <c r="G14288" s="11" t="s">
        <v>26</v>
      </c>
      <c r="H14288" t="s">
        <v>55</v>
      </c>
      <c r="I14288" s="11" t="s">
        <v>67</v>
      </c>
      <c r="J14288">
        <v>7</v>
      </c>
      <c r="K14288" s="34">
        <v>65.73577880859375</v>
      </c>
      <c r="L14288" s="34">
        <v>49.414241790771484</v>
      </c>
      <c r="M14288" s="34">
        <v>45.465053558349609</v>
      </c>
      <c r="N14288" s="35">
        <v>0.77516764402389526</v>
      </c>
      <c r="O14288">
        <v>171</v>
      </c>
      <c r="P14288">
        <v>0</v>
      </c>
    </row>
    <row r="14289" spans="1:16" x14ac:dyDescent="0.35">
      <c r="A14289" s="5" t="s">
        <v>10176</v>
      </c>
      <c r="B14289" t="s">
        <v>7016</v>
      </c>
      <c r="C14289" t="s">
        <v>7017</v>
      </c>
      <c r="D14289" t="s">
        <v>7018</v>
      </c>
      <c r="E14289" t="s">
        <v>54</v>
      </c>
      <c r="F14289" s="11" t="s">
        <v>26</v>
      </c>
      <c r="G14289" s="11" t="s">
        <v>26</v>
      </c>
      <c r="H14289" t="s">
        <v>55</v>
      </c>
      <c r="I14289" s="11" t="s">
        <v>67</v>
      </c>
      <c r="J14289">
        <v>8</v>
      </c>
      <c r="K14289" s="34">
        <v>66.404037475585938</v>
      </c>
      <c r="L14289" s="34">
        <v>69.626541137695313</v>
      </c>
      <c r="M14289" s="34">
        <v>64.948287963867188</v>
      </c>
      <c r="N14289" s="35">
        <v>0.84750825166702271</v>
      </c>
      <c r="O14289">
        <v>171</v>
      </c>
      <c r="P14289">
        <v>0</v>
      </c>
    </row>
    <row r="14290" spans="1:16" x14ac:dyDescent="0.35">
      <c r="A14290" s="5" t="s">
        <v>10177</v>
      </c>
      <c r="B14290" t="s">
        <v>7016</v>
      </c>
      <c r="C14290" t="s">
        <v>7017</v>
      </c>
      <c r="D14290" t="s">
        <v>7018</v>
      </c>
      <c r="E14290" t="s">
        <v>54</v>
      </c>
      <c r="F14290" s="11" t="s">
        <v>26</v>
      </c>
      <c r="G14290" s="11" t="s">
        <v>26</v>
      </c>
      <c r="H14290" t="s">
        <v>55</v>
      </c>
      <c r="I14290" s="11" t="s">
        <v>67</v>
      </c>
      <c r="J14290">
        <v>9</v>
      </c>
      <c r="K14290" s="34">
        <v>68.3453369140625</v>
      </c>
      <c r="L14290" s="34">
        <v>107.02095031738281</v>
      </c>
      <c r="M14290" s="34">
        <v>100.4267578125</v>
      </c>
      <c r="N14290" s="35">
        <v>1.2604445219039917</v>
      </c>
      <c r="O14290">
        <v>171</v>
      </c>
      <c r="P14290">
        <v>0</v>
      </c>
    </row>
    <row r="14291" spans="1:16" x14ac:dyDescent="0.35">
      <c r="A14291" s="5" t="s">
        <v>10178</v>
      </c>
      <c r="B14291" t="s">
        <v>7016</v>
      </c>
      <c r="C14291" t="s">
        <v>7017</v>
      </c>
      <c r="D14291" t="s">
        <v>7018</v>
      </c>
      <c r="E14291" t="s">
        <v>54</v>
      </c>
      <c r="F14291" s="11" t="s">
        <v>26</v>
      </c>
      <c r="G14291" s="11" t="s">
        <v>26</v>
      </c>
      <c r="H14291" t="s">
        <v>55</v>
      </c>
      <c r="I14291" s="11" t="s">
        <v>67</v>
      </c>
      <c r="J14291">
        <v>10</v>
      </c>
      <c r="K14291" s="34">
        <v>71.484352111816406</v>
      </c>
      <c r="L14291" s="34">
        <v>137.05049133300781</v>
      </c>
      <c r="M14291" s="34">
        <v>128.67848205566406</v>
      </c>
      <c r="N14291" s="35">
        <v>1.6914719343185425</v>
      </c>
      <c r="O14291">
        <v>171</v>
      </c>
      <c r="P14291">
        <v>0</v>
      </c>
    </row>
    <row r="14292" spans="1:16" x14ac:dyDescent="0.35">
      <c r="A14292" s="5" t="s">
        <v>10179</v>
      </c>
      <c r="B14292" t="s">
        <v>7016</v>
      </c>
      <c r="C14292" t="s">
        <v>7017</v>
      </c>
      <c r="D14292" t="s">
        <v>7018</v>
      </c>
      <c r="E14292" t="s">
        <v>54</v>
      </c>
      <c r="F14292" s="11" t="s">
        <v>26</v>
      </c>
      <c r="G14292" s="11" t="s">
        <v>26</v>
      </c>
      <c r="H14292" t="s">
        <v>55</v>
      </c>
      <c r="I14292" s="11" t="s">
        <v>67</v>
      </c>
      <c r="J14292">
        <v>11</v>
      </c>
      <c r="K14292" s="34">
        <v>74.530792236328125</v>
      </c>
      <c r="L14292" s="34">
        <v>138.30230712890625</v>
      </c>
      <c r="M14292" s="34">
        <v>129.68385314941406</v>
      </c>
      <c r="N14292" s="35">
        <v>1.7339062690734863</v>
      </c>
      <c r="O14292">
        <v>171</v>
      </c>
      <c r="P14292">
        <v>0</v>
      </c>
    </row>
    <row r="14293" spans="1:16" x14ac:dyDescent="0.35">
      <c r="A14293" s="5" t="s">
        <v>10180</v>
      </c>
      <c r="B14293" t="s">
        <v>7016</v>
      </c>
      <c r="C14293" t="s">
        <v>7017</v>
      </c>
      <c r="D14293" t="s">
        <v>7018</v>
      </c>
      <c r="E14293" t="s">
        <v>54</v>
      </c>
      <c r="F14293" s="11" t="s">
        <v>26</v>
      </c>
      <c r="G14293" s="11" t="s">
        <v>26</v>
      </c>
      <c r="H14293" t="s">
        <v>55</v>
      </c>
      <c r="I14293" s="11" t="s">
        <v>67</v>
      </c>
      <c r="J14293">
        <v>12</v>
      </c>
      <c r="K14293" s="34">
        <v>76.307044982910156</v>
      </c>
      <c r="L14293" s="34">
        <v>125.64173126220703</v>
      </c>
      <c r="M14293" s="34">
        <v>117.38807678222656</v>
      </c>
      <c r="N14293" s="35">
        <v>1.6093858480453491</v>
      </c>
      <c r="O14293">
        <v>171</v>
      </c>
      <c r="P14293">
        <v>0</v>
      </c>
    </row>
    <row r="14294" spans="1:16" x14ac:dyDescent="0.35">
      <c r="A14294" s="5" t="s">
        <v>10181</v>
      </c>
      <c r="B14294" t="s">
        <v>7016</v>
      </c>
      <c r="C14294" t="s">
        <v>7017</v>
      </c>
      <c r="D14294" t="s">
        <v>7018</v>
      </c>
      <c r="E14294" t="s">
        <v>54</v>
      </c>
      <c r="F14294" s="11" t="s">
        <v>26</v>
      </c>
      <c r="G14294" s="11" t="s">
        <v>26</v>
      </c>
      <c r="H14294" t="s">
        <v>55</v>
      </c>
      <c r="I14294" s="11" t="s">
        <v>67</v>
      </c>
      <c r="J14294">
        <v>13</v>
      </c>
      <c r="K14294" s="34">
        <v>77.467491149902344</v>
      </c>
      <c r="L14294" s="34">
        <v>112.65818786621094</v>
      </c>
      <c r="M14294" s="34">
        <v>104.89765167236328</v>
      </c>
      <c r="N14294" s="35">
        <v>1.4768904447555542</v>
      </c>
      <c r="O14294">
        <v>171</v>
      </c>
      <c r="P14294">
        <v>0</v>
      </c>
    </row>
    <row r="14295" spans="1:16" x14ac:dyDescent="0.35">
      <c r="A14295" s="5" t="s">
        <v>10182</v>
      </c>
      <c r="B14295" t="s">
        <v>7016</v>
      </c>
      <c r="C14295" t="s">
        <v>7017</v>
      </c>
      <c r="D14295" t="s">
        <v>7018</v>
      </c>
      <c r="E14295" t="s">
        <v>54</v>
      </c>
      <c r="F14295" s="11" t="s">
        <v>26</v>
      </c>
      <c r="G14295" s="11" t="s">
        <v>26</v>
      </c>
      <c r="H14295" t="s">
        <v>55</v>
      </c>
      <c r="I14295" s="11" t="s">
        <v>67</v>
      </c>
      <c r="J14295">
        <v>14</v>
      </c>
      <c r="K14295" s="34">
        <v>77.67694091796875</v>
      </c>
      <c r="L14295" s="34">
        <v>106.76419830322266</v>
      </c>
      <c r="M14295" s="34">
        <v>99.020584106445313</v>
      </c>
      <c r="N14295" s="35">
        <v>1.4591476917266846</v>
      </c>
      <c r="O14295">
        <v>171</v>
      </c>
      <c r="P14295">
        <v>0</v>
      </c>
    </row>
    <row r="14296" spans="1:16" x14ac:dyDescent="0.35">
      <c r="A14296" s="5" t="s">
        <v>10183</v>
      </c>
      <c r="B14296" t="s">
        <v>7016</v>
      </c>
      <c r="C14296" t="s">
        <v>7017</v>
      </c>
      <c r="D14296" t="s">
        <v>7018</v>
      </c>
      <c r="E14296" t="s">
        <v>54</v>
      </c>
      <c r="F14296" s="11" t="s">
        <v>26</v>
      </c>
      <c r="G14296" s="11" t="s">
        <v>26</v>
      </c>
      <c r="H14296" t="s">
        <v>55</v>
      </c>
      <c r="I14296" s="11" t="s">
        <v>67</v>
      </c>
      <c r="J14296">
        <v>15</v>
      </c>
      <c r="K14296" s="34">
        <v>77.570648193359375</v>
      </c>
      <c r="L14296" s="34">
        <v>97.808906555175781</v>
      </c>
      <c r="M14296" s="34">
        <v>92.035453796386719</v>
      </c>
      <c r="N14296" s="35">
        <v>1.151146411895752</v>
      </c>
      <c r="O14296">
        <v>171</v>
      </c>
      <c r="P14296">
        <v>0</v>
      </c>
    </row>
    <row r="14297" spans="1:16" x14ac:dyDescent="0.35">
      <c r="A14297" s="5" t="s">
        <v>10184</v>
      </c>
      <c r="B14297" t="s">
        <v>7016</v>
      </c>
      <c r="C14297" t="s">
        <v>7017</v>
      </c>
      <c r="D14297" t="s">
        <v>7018</v>
      </c>
      <c r="E14297" t="s">
        <v>54</v>
      </c>
      <c r="F14297" s="11" t="s">
        <v>26</v>
      </c>
      <c r="G14297" s="11" t="s">
        <v>26</v>
      </c>
      <c r="H14297" t="s">
        <v>55</v>
      </c>
      <c r="I14297" s="11" t="s">
        <v>67</v>
      </c>
      <c r="J14297">
        <v>16</v>
      </c>
      <c r="K14297" s="34">
        <v>76.847511291503906</v>
      </c>
      <c r="L14297" s="34">
        <v>88.256950378417969</v>
      </c>
      <c r="M14297" s="34">
        <v>82.624221801757813</v>
      </c>
      <c r="N14297" s="35">
        <v>1.0475518703460693</v>
      </c>
      <c r="O14297">
        <v>171</v>
      </c>
      <c r="P14297">
        <v>0</v>
      </c>
    </row>
    <row r="14298" spans="1:16" x14ac:dyDescent="0.35">
      <c r="A14298" s="5" t="s">
        <v>10185</v>
      </c>
      <c r="B14298" t="s">
        <v>7016</v>
      </c>
      <c r="C14298" t="s">
        <v>7017</v>
      </c>
      <c r="D14298" t="s">
        <v>7018</v>
      </c>
      <c r="E14298" t="s">
        <v>54</v>
      </c>
      <c r="F14298" s="11" t="s">
        <v>26</v>
      </c>
      <c r="G14298" s="11" t="s">
        <v>26</v>
      </c>
      <c r="H14298" t="s">
        <v>55</v>
      </c>
      <c r="I14298" s="11" t="s">
        <v>67</v>
      </c>
      <c r="J14298">
        <v>17</v>
      </c>
      <c r="K14298" s="34">
        <v>76.61785888671875</v>
      </c>
      <c r="L14298" s="34">
        <v>68.35748291015625</v>
      </c>
      <c r="M14298" s="34">
        <v>70.693405151367188</v>
      </c>
      <c r="N14298" s="35">
        <v>1.4741817712783813</v>
      </c>
      <c r="O14298">
        <v>171</v>
      </c>
      <c r="P14298">
        <v>0</v>
      </c>
    </row>
    <row r="14299" spans="1:16" x14ac:dyDescent="0.35">
      <c r="A14299" s="5" t="s">
        <v>10186</v>
      </c>
      <c r="B14299" t="s">
        <v>7016</v>
      </c>
      <c r="C14299" t="s">
        <v>7017</v>
      </c>
      <c r="D14299" t="s">
        <v>7018</v>
      </c>
      <c r="E14299" t="s">
        <v>54</v>
      </c>
      <c r="F14299" s="11" t="s">
        <v>26</v>
      </c>
      <c r="G14299" s="11" t="s">
        <v>26</v>
      </c>
      <c r="H14299" t="s">
        <v>55</v>
      </c>
      <c r="I14299" s="11" t="s">
        <v>67</v>
      </c>
      <c r="J14299">
        <v>18</v>
      </c>
      <c r="K14299" s="34">
        <v>75.752685546875</v>
      </c>
      <c r="L14299" s="34">
        <v>62.340644836425781</v>
      </c>
      <c r="M14299" s="34">
        <v>62.630931854248047</v>
      </c>
      <c r="N14299" s="35">
        <v>1.815693736076355</v>
      </c>
      <c r="O14299">
        <v>171</v>
      </c>
      <c r="P14299">
        <v>0</v>
      </c>
    </row>
    <row r="14300" spans="1:16" x14ac:dyDescent="0.35">
      <c r="A14300" s="5" t="s">
        <v>10187</v>
      </c>
      <c r="B14300" t="s">
        <v>7016</v>
      </c>
      <c r="C14300" t="s">
        <v>7017</v>
      </c>
      <c r="D14300" t="s">
        <v>7018</v>
      </c>
      <c r="E14300" t="s">
        <v>54</v>
      </c>
      <c r="F14300" s="11" t="s">
        <v>26</v>
      </c>
      <c r="G14300" s="11" t="s">
        <v>26</v>
      </c>
      <c r="H14300" t="s">
        <v>55</v>
      </c>
      <c r="I14300" s="11" t="s">
        <v>67</v>
      </c>
      <c r="J14300">
        <v>19</v>
      </c>
      <c r="K14300" s="34">
        <v>74.631996154785156</v>
      </c>
      <c r="L14300" s="34">
        <v>63.5631103515625</v>
      </c>
      <c r="M14300" s="34">
        <v>58.784683227539063</v>
      </c>
      <c r="N14300" s="35">
        <v>2.9967820644378662</v>
      </c>
      <c r="O14300">
        <v>171</v>
      </c>
      <c r="P14300">
        <v>0</v>
      </c>
    </row>
    <row r="14301" spans="1:16" x14ac:dyDescent="0.35">
      <c r="A14301" s="5" t="s">
        <v>10188</v>
      </c>
      <c r="B14301" t="s">
        <v>7016</v>
      </c>
      <c r="C14301" t="s">
        <v>7017</v>
      </c>
      <c r="D14301" t="s">
        <v>7018</v>
      </c>
      <c r="E14301" t="s">
        <v>54</v>
      </c>
      <c r="F14301" s="11" t="s">
        <v>26</v>
      </c>
      <c r="G14301" s="11" t="s">
        <v>26</v>
      </c>
      <c r="H14301" t="s">
        <v>55</v>
      </c>
      <c r="I14301" s="11" t="s">
        <v>67</v>
      </c>
      <c r="J14301">
        <v>20</v>
      </c>
      <c r="K14301" s="34">
        <v>72.535255432128906</v>
      </c>
      <c r="L14301" s="34">
        <v>68.698974609375</v>
      </c>
      <c r="M14301" s="34">
        <v>66.093467712402344</v>
      </c>
      <c r="N14301" s="35">
        <v>2.7728872299194336</v>
      </c>
      <c r="O14301">
        <v>171</v>
      </c>
      <c r="P14301">
        <v>0</v>
      </c>
    </row>
    <row r="14302" spans="1:16" x14ac:dyDescent="0.35">
      <c r="A14302" s="5" t="s">
        <v>10189</v>
      </c>
      <c r="B14302" t="s">
        <v>7016</v>
      </c>
      <c r="C14302" t="s">
        <v>7017</v>
      </c>
      <c r="D14302" t="s">
        <v>7018</v>
      </c>
      <c r="E14302" t="s">
        <v>54</v>
      </c>
      <c r="F14302" s="11" t="s">
        <v>26</v>
      </c>
      <c r="G14302" s="11" t="s">
        <v>26</v>
      </c>
      <c r="H14302" t="s">
        <v>55</v>
      </c>
      <c r="I14302" s="11" t="s">
        <v>67</v>
      </c>
      <c r="J14302">
        <v>21</v>
      </c>
      <c r="K14302" s="34">
        <v>70.398017883300781</v>
      </c>
      <c r="L14302" s="34">
        <v>72.320945739746094</v>
      </c>
      <c r="M14302" s="34">
        <v>72.612625122070313</v>
      </c>
      <c r="N14302" s="35">
        <v>2.3764107227325439</v>
      </c>
      <c r="O14302">
        <v>171</v>
      </c>
      <c r="P14302">
        <v>0</v>
      </c>
    </row>
    <row r="14303" spans="1:16" x14ac:dyDescent="0.35">
      <c r="A14303" s="5" t="s">
        <v>10190</v>
      </c>
      <c r="B14303" t="s">
        <v>7016</v>
      </c>
      <c r="C14303" t="s">
        <v>7017</v>
      </c>
      <c r="D14303" t="s">
        <v>7018</v>
      </c>
      <c r="E14303" t="s">
        <v>54</v>
      </c>
      <c r="F14303" s="11" t="s">
        <v>26</v>
      </c>
      <c r="G14303" s="11" t="s">
        <v>26</v>
      </c>
      <c r="H14303" t="s">
        <v>55</v>
      </c>
      <c r="I14303" s="11" t="s">
        <v>67</v>
      </c>
      <c r="J14303">
        <v>22</v>
      </c>
      <c r="K14303" s="34">
        <v>69.120849609375</v>
      </c>
      <c r="L14303" s="34">
        <v>86.161537170410156</v>
      </c>
      <c r="M14303" s="34">
        <v>80.912200927734375</v>
      </c>
      <c r="N14303" s="35">
        <v>1.2399760484695435</v>
      </c>
      <c r="O14303">
        <v>171</v>
      </c>
      <c r="P14303">
        <v>0</v>
      </c>
    </row>
    <row r="14304" spans="1:16" x14ac:dyDescent="0.35">
      <c r="A14304" s="5" t="s">
        <v>10191</v>
      </c>
      <c r="B14304" t="s">
        <v>7016</v>
      </c>
      <c r="C14304" t="s">
        <v>7017</v>
      </c>
      <c r="D14304" t="s">
        <v>7018</v>
      </c>
      <c r="E14304" t="s">
        <v>54</v>
      </c>
      <c r="F14304" s="11" t="s">
        <v>26</v>
      </c>
      <c r="G14304" s="11" t="s">
        <v>26</v>
      </c>
      <c r="H14304" t="s">
        <v>55</v>
      </c>
      <c r="I14304" s="11" t="s">
        <v>67</v>
      </c>
      <c r="J14304">
        <v>23</v>
      </c>
      <c r="K14304" s="34">
        <v>68.528579711914063</v>
      </c>
      <c r="L14304" s="34">
        <v>89.920722961425781</v>
      </c>
      <c r="M14304" s="34">
        <v>84.887290954589844</v>
      </c>
      <c r="N14304" s="35">
        <v>1.2371251583099365</v>
      </c>
      <c r="O14304">
        <v>171</v>
      </c>
      <c r="P14304">
        <v>0</v>
      </c>
    </row>
    <row r="14305" spans="1:16" x14ac:dyDescent="0.35">
      <c r="A14305" s="5" t="s">
        <v>10192</v>
      </c>
      <c r="B14305" t="s">
        <v>7016</v>
      </c>
      <c r="C14305" t="s">
        <v>7017</v>
      </c>
      <c r="D14305" t="s">
        <v>7018</v>
      </c>
      <c r="E14305" t="s">
        <v>54</v>
      </c>
      <c r="F14305" s="11" t="s">
        <v>26</v>
      </c>
      <c r="G14305" s="11" t="s">
        <v>26</v>
      </c>
      <c r="H14305" t="s">
        <v>55</v>
      </c>
      <c r="I14305" s="11" t="s">
        <v>67</v>
      </c>
      <c r="J14305">
        <v>24</v>
      </c>
      <c r="K14305" s="34">
        <v>68.099464416503906</v>
      </c>
      <c r="L14305" s="34">
        <v>88.215499877929688</v>
      </c>
      <c r="M14305" s="34">
        <v>83.711479187011719</v>
      </c>
      <c r="N14305" s="35">
        <v>1.1348565816879272</v>
      </c>
      <c r="O14305">
        <v>171</v>
      </c>
      <c r="P14305">
        <v>0</v>
      </c>
    </row>
    <row r="14306" spans="1:16" x14ac:dyDescent="0.35">
      <c r="A14306" s="5" t="s">
        <v>10193</v>
      </c>
      <c r="B14306" t="s">
        <v>7016</v>
      </c>
      <c r="C14306" t="s">
        <v>7017</v>
      </c>
      <c r="D14306" t="s">
        <v>7018</v>
      </c>
      <c r="E14306" t="s">
        <v>54</v>
      </c>
      <c r="F14306" s="11" t="s">
        <v>26</v>
      </c>
      <c r="G14306" s="11" t="s">
        <v>26</v>
      </c>
      <c r="H14306" t="s">
        <v>55</v>
      </c>
      <c r="I14306" s="11" t="s">
        <v>68</v>
      </c>
      <c r="J14306">
        <v>1</v>
      </c>
      <c r="K14306" s="34">
        <v>68.292915344238281</v>
      </c>
      <c r="L14306" s="34">
        <v>95.454551696777344</v>
      </c>
      <c r="M14306" s="34">
        <v>82.669021606445313</v>
      </c>
      <c r="N14306" s="35">
        <v>3.2555837631225586</v>
      </c>
      <c r="O14306">
        <v>171</v>
      </c>
      <c r="P14306">
        <v>0</v>
      </c>
    </row>
    <row r="14307" spans="1:16" x14ac:dyDescent="0.35">
      <c r="A14307" s="5" t="s">
        <v>10194</v>
      </c>
      <c r="B14307" t="s">
        <v>7016</v>
      </c>
      <c r="C14307" t="s">
        <v>7017</v>
      </c>
      <c r="D14307" t="s">
        <v>7018</v>
      </c>
      <c r="E14307" t="s">
        <v>54</v>
      </c>
      <c r="F14307" s="11" t="s">
        <v>26</v>
      </c>
      <c r="G14307" s="11" t="s">
        <v>26</v>
      </c>
      <c r="H14307" t="s">
        <v>55</v>
      </c>
      <c r="I14307" s="11" t="s">
        <v>68</v>
      </c>
      <c r="J14307">
        <v>2</v>
      </c>
      <c r="K14307" s="34">
        <v>67.930137634277344</v>
      </c>
      <c r="L14307" s="34">
        <v>87.608283996582031</v>
      </c>
      <c r="M14307" s="34">
        <v>76.126609802246094</v>
      </c>
      <c r="N14307" s="35">
        <v>2.9319174289703369</v>
      </c>
      <c r="O14307">
        <v>171</v>
      </c>
      <c r="P14307">
        <v>0</v>
      </c>
    </row>
    <row r="14308" spans="1:16" x14ac:dyDescent="0.35">
      <c r="A14308" s="5" t="s">
        <v>10195</v>
      </c>
      <c r="B14308" t="s">
        <v>7016</v>
      </c>
      <c r="C14308" t="s">
        <v>7017</v>
      </c>
      <c r="D14308" t="s">
        <v>7018</v>
      </c>
      <c r="E14308" t="s">
        <v>54</v>
      </c>
      <c r="F14308" s="11" t="s">
        <v>26</v>
      </c>
      <c r="G14308" s="11" t="s">
        <v>26</v>
      </c>
      <c r="H14308" t="s">
        <v>55</v>
      </c>
      <c r="I14308" s="11" t="s">
        <v>68</v>
      </c>
      <c r="J14308">
        <v>3</v>
      </c>
      <c r="K14308" s="34">
        <v>67.525123596191406</v>
      </c>
      <c r="L14308" s="34">
        <v>77.023231506347656</v>
      </c>
      <c r="M14308" s="34">
        <v>67.120155334472656</v>
      </c>
      <c r="N14308" s="35">
        <v>2.5109322071075439</v>
      </c>
      <c r="O14308">
        <v>171</v>
      </c>
      <c r="P14308">
        <v>0</v>
      </c>
    </row>
    <row r="14309" spans="1:16" x14ac:dyDescent="0.35">
      <c r="A14309" s="5" t="s">
        <v>10196</v>
      </c>
      <c r="B14309" t="s">
        <v>7016</v>
      </c>
      <c r="C14309" t="s">
        <v>7017</v>
      </c>
      <c r="D14309" t="s">
        <v>7018</v>
      </c>
      <c r="E14309" t="s">
        <v>54</v>
      </c>
      <c r="F14309" s="11" t="s">
        <v>26</v>
      </c>
      <c r="G14309" s="11" t="s">
        <v>26</v>
      </c>
      <c r="H14309" t="s">
        <v>55</v>
      </c>
      <c r="I14309" s="11" t="s">
        <v>68</v>
      </c>
      <c r="J14309">
        <v>4</v>
      </c>
      <c r="K14309" s="34">
        <v>67.24560546875</v>
      </c>
      <c r="L14309" s="34">
        <v>65.483016967773438</v>
      </c>
      <c r="M14309" s="34">
        <v>57.083404541015625</v>
      </c>
      <c r="N14309" s="35">
        <v>2.0972926616668701</v>
      </c>
      <c r="O14309">
        <v>171</v>
      </c>
      <c r="P14309">
        <v>0</v>
      </c>
    </row>
    <row r="14310" spans="1:16" x14ac:dyDescent="0.35">
      <c r="A14310" s="5" t="s">
        <v>10197</v>
      </c>
      <c r="B14310" t="s">
        <v>7016</v>
      </c>
      <c r="C14310" t="s">
        <v>7017</v>
      </c>
      <c r="D14310" t="s">
        <v>7018</v>
      </c>
      <c r="E14310" t="s">
        <v>54</v>
      </c>
      <c r="F14310" s="11" t="s">
        <v>26</v>
      </c>
      <c r="G14310" s="11" t="s">
        <v>26</v>
      </c>
      <c r="H14310" t="s">
        <v>55</v>
      </c>
      <c r="I14310" s="11" t="s">
        <v>68</v>
      </c>
      <c r="J14310">
        <v>5</v>
      </c>
      <c r="K14310" s="34">
        <v>67.016265869140625</v>
      </c>
      <c r="L14310" s="34">
        <v>56.537757873535156</v>
      </c>
      <c r="M14310" s="34">
        <v>49.116580963134766</v>
      </c>
      <c r="N14310" s="35">
        <v>1.6965885162353516</v>
      </c>
      <c r="O14310">
        <v>171</v>
      </c>
      <c r="P14310">
        <v>0</v>
      </c>
    </row>
    <row r="14311" spans="1:16" x14ac:dyDescent="0.35">
      <c r="A14311" s="5" t="s">
        <v>10198</v>
      </c>
      <c r="B14311" t="s">
        <v>7016</v>
      </c>
      <c r="C14311" t="s">
        <v>7017</v>
      </c>
      <c r="D14311" t="s">
        <v>7018</v>
      </c>
      <c r="E14311" t="s">
        <v>54</v>
      </c>
      <c r="F14311" s="11" t="s">
        <v>26</v>
      </c>
      <c r="G14311" s="11" t="s">
        <v>26</v>
      </c>
      <c r="H14311" t="s">
        <v>55</v>
      </c>
      <c r="I14311" s="11" t="s">
        <v>68</v>
      </c>
      <c r="J14311">
        <v>6</v>
      </c>
      <c r="K14311" s="34">
        <v>66.920989990234375</v>
      </c>
      <c r="L14311" s="34">
        <v>49.199058532714844</v>
      </c>
      <c r="M14311" s="34">
        <v>42.428455352783203</v>
      </c>
      <c r="N14311" s="35">
        <v>1.3482487201690674</v>
      </c>
      <c r="O14311">
        <v>171</v>
      </c>
      <c r="P14311">
        <v>0</v>
      </c>
    </row>
    <row r="14312" spans="1:16" x14ac:dyDescent="0.35">
      <c r="A14312" s="5" t="s">
        <v>10199</v>
      </c>
      <c r="B14312" t="s">
        <v>7016</v>
      </c>
      <c r="C14312" t="s">
        <v>7017</v>
      </c>
      <c r="D14312" t="s">
        <v>7018</v>
      </c>
      <c r="E14312" t="s">
        <v>54</v>
      </c>
      <c r="F14312" s="11" t="s">
        <v>26</v>
      </c>
      <c r="G14312" s="11" t="s">
        <v>26</v>
      </c>
      <c r="H14312" t="s">
        <v>55</v>
      </c>
      <c r="I14312" s="11" t="s">
        <v>68</v>
      </c>
      <c r="J14312">
        <v>7</v>
      </c>
      <c r="K14312" s="34">
        <v>66.89208984375</v>
      </c>
      <c r="L14312" s="34">
        <v>50.294696807861328</v>
      </c>
      <c r="M14312" s="34">
        <v>45.827617645263672</v>
      </c>
      <c r="N14312" s="35">
        <v>0.82491058111190796</v>
      </c>
      <c r="O14312">
        <v>171</v>
      </c>
      <c r="P14312">
        <v>0</v>
      </c>
    </row>
    <row r="14313" spans="1:16" x14ac:dyDescent="0.35">
      <c r="A14313" s="5" t="s">
        <v>10200</v>
      </c>
      <c r="B14313" t="s">
        <v>7016</v>
      </c>
      <c r="C14313" t="s">
        <v>7017</v>
      </c>
      <c r="D14313" t="s">
        <v>7018</v>
      </c>
      <c r="E14313" t="s">
        <v>54</v>
      </c>
      <c r="F14313" s="11" t="s">
        <v>26</v>
      </c>
      <c r="G14313" s="11" t="s">
        <v>26</v>
      </c>
      <c r="H14313" t="s">
        <v>55</v>
      </c>
      <c r="I14313" s="11" t="s">
        <v>68</v>
      </c>
      <c r="J14313">
        <v>8</v>
      </c>
      <c r="K14313" s="34">
        <v>67.213279724121094</v>
      </c>
      <c r="L14313" s="34">
        <v>72.490768432617188</v>
      </c>
      <c r="M14313" s="34">
        <v>66.59564208984375</v>
      </c>
      <c r="N14313" s="35">
        <v>1.0667004585266113</v>
      </c>
      <c r="O14313">
        <v>171</v>
      </c>
      <c r="P14313">
        <v>0</v>
      </c>
    </row>
    <row r="14314" spans="1:16" x14ac:dyDescent="0.35">
      <c r="A14314" s="5" t="s">
        <v>10201</v>
      </c>
      <c r="B14314" t="s">
        <v>7016</v>
      </c>
      <c r="C14314" t="s">
        <v>7017</v>
      </c>
      <c r="D14314" t="s">
        <v>7018</v>
      </c>
      <c r="E14314" t="s">
        <v>54</v>
      </c>
      <c r="F14314" s="11" t="s">
        <v>26</v>
      </c>
      <c r="G14314" s="11" t="s">
        <v>26</v>
      </c>
      <c r="H14314" t="s">
        <v>55</v>
      </c>
      <c r="I14314" s="11" t="s">
        <v>68</v>
      </c>
      <c r="J14314">
        <v>9</v>
      </c>
      <c r="K14314" s="34">
        <v>68.879493713378906</v>
      </c>
      <c r="L14314" s="34">
        <v>113.02146911621094</v>
      </c>
      <c r="M14314" s="34">
        <v>106.08174133300781</v>
      </c>
      <c r="N14314" s="35">
        <v>1.4548910856246948</v>
      </c>
      <c r="O14314">
        <v>171</v>
      </c>
      <c r="P14314">
        <v>0</v>
      </c>
    </row>
    <row r="14315" spans="1:16" x14ac:dyDescent="0.35">
      <c r="A14315" s="5" t="s">
        <v>10202</v>
      </c>
      <c r="B14315" t="s">
        <v>7016</v>
      </c>
      <c r="C14315" t="s">
        <v>7017</v>
      </c>
      <c r="D14315" t="s">
        <v>7018</v>
      </c>
      <c r="E14315" t="s">
        <v>54</v>
      </c>
      <c r="F14315" s="11" t="s">
        <v>26</v>
      </c>
      <c r="G14315" s="11" t="s">
        <v>26</v>
      </c>
      <c r="H14315" t="s">
        <v>55</v>
      </c>
      <c r="I14315" s="11" t="s">
        <v>68</v>
      </c>
      <c r="J14315">
        <v>10</v>
      </c>
      <c r="K14315" s="34">
        <v>71.423454284667969</v>
      </c>
      <c r="L14315" s="34">
        <v>145.15299987792969</v>
      </c>
      <c r="M14315" s="34">
        <v>136.38003540039063</v>
      </c>
      <c r="N14315" s="35">
        <v>1.9353485107421875</v>
      </c>
      <c r="O14315">
        <v>171</v>
      </c>
      <c r="P14315">
        <v>0</v>
      </c>
    </row>
    <row r="14316" spans="1:16" x14ac:dyDescent="0.35">
      <c r="A14316" s="5" t="s">
        <v>10203</v>
      </c>
      <c r="B14316" t="s">
        <v>7016</v>
      </c>
      <c r="C14316" t="s">
        <v>7017</v>
      </c>
      <c r="D14316" t="s">
        <v>7018</v>
      </c>
      <c r="E14316" t="s">
        <v>54</v>
      </c>
      <c r="F14316" s="11" t="s">
        <v>26</v>
      </c>
      <c r="G14316" s="11" t="s">
        <v>26</v>
      </c>
      <c r="H14316" t="s">
        <v>55</v>
      </c>
      <c r="I14316" s="11" t="s">
        <v>68</v>
      </c>
      <c r="J14316">
        <v>11</v>
      </c>
      <c r="K14316" s="34">
        <v>74.008857727050781</v>
      </c>
      <c r="L14316" s="34">
        <v>146.20027160644531</v>
      </c>
      <c r="M14316" s="34">
        <v>137.14718627929688</v>
      </c>
      <c r="N14316" s="35">
        <v>1.9682211875915527</v>
      </c>
      <c r="O14316">
        <v>171</v>
      </c>
      <c r="P14316">
        <v>0</v>
      </c>
    </row>
    <row r="14317" spans="1:16" x14ac:dyDescent="0.35">
      <c r="A14317" s="5" t="s">
        <v>10204</v>
      </c>
      <c r="B14317" t="s">
        <v>7016</v>
      </c>
      <c r="C14317" t="s">
        <v>7017</v>
      </c>
      <c r="D14317" t="s">
        <v>7018</v>
      </c>
      <c r="E14317" t="s">
        <v>54</v>
      </c>
      <c r="F14317" s="11" t="s">
        <v>26</v>
      </c>
      <c r="G14317" s="11" t="s">
        <v>26</v>
      </c>
      <c r="H14317" t="s">
        <v>55</v>
      </c>
      <c r="I14317" s="11" t="s">
        <v>68</v>
      </c>
      <c r="J14317">
        <v>12</v>
      </c>
      <c r="K14317" s="34">
        <v>75.764366149902344</v>
      </c>
      <c r="L14317" s="34">
        <v>131.93917846679688</v>
      </c>
      <c r="M14317" s="34">
        <v>123.32339477539063</v>
      </c>
      <c r="N14317" s="35">
        <v>1.8023147583007813</v>
      </c>
      <c r="O14317">
        <v>171</v>
      </c>
      <c r="P14317">
        <v>0</v>
      </c>
    </row>
    <row r="14318" spans="1:16" x14ac:dyDescent="0.35">
      <c r="A14318" s="5" t="s">
        <v>10205</v>
      </c>
      <c r="B14318" t="s">
        <v>7016</v>
      </c>
      <c r="C14318" t="s">
        <v>7017</v>
      </c>
      <c r="D14318" t="s">
        <v>7018</v>
      </c>
      <c r="E14318" t="s">
        <v>54</v>
      </c>
      <c r="F14318" s="11" t="s">
        <v>26</v>
      </c>
      <c r="G14318" s="11" t="s">
        <v>26</v>
      </c>
      <c r="H14318" t="s">
        <v>55</v>
      </c>
      <c r="I14318" s="11" t="s">
        <v>68</v>
      </c>
      <c r="J14318">
        <v>13</v>
      </c>
      <c r="K14318" s="34">
        <v>76.840896606445313</v>
      </c>
      <c r="L14318" s="34">
        <v>117.40899658203125</v>
      </c>
      <c r="M14318" s="34">
        <v>109.50186920166016</v>
      </c>
      <c r="N14318" s="35">
        <v>1.6147788763046265</v>
      </c>
      <c r="O14318">
        <v>171</v>
      </c>
      <c r="P14318">
        <v>0</v>
      </c>
    </row>
    <row r="14319" spans="1:16" x14ac:dyDescent="0.35">
      <c r="A14319" s="5" t="s">
        <v>10206</v>
      </c>
      <c r="B14319" t="s">
        <v>7016</v>
      </c>
      <c r="C14319" t="s">
        <v>7017</v>
      </c>
      <c r="D14319" t="s">
        <v>7018</v>
      </c>
      <c r="E14319" t="s">
        <v>54</v>
      </c>
      <c r="F14319" s="11" t="s">
        <v>26</v>
      </c>
      <c r="G14319" s="11" t="s">
        <v>26</v>
      </c>
      <c r="H14319" t="s">
        <v>55</v>
      </c>
      <c r="I14319" s="11" t="s">
        <v>68</v>
      </c>
      <c r="J14319">
        <v>14</v>
      </c>
      <c r="K14319" s="34">
        <v>77.076164245605469</v>
      </c>
      <c r="L14319" s="34">
        <v>110.869384765625</v>
      </c>
      <c r="M14319" s="34">
        <v>103.24111938476563</v>
      </c>
      <c r="N14319" s="35">
        <v>1.5376399755477905</v>
      </c>
      <c r="O14319">
        <v>171</v>
      </c>
      <c r="P14319">
        <v>0</v>
      </c>
    </row>
    <row r="14320" spans="1:16" x14ac:dyDescent="0.35">
      <c r="A14320" s="5" t="s">
        <v>10207</v>
      </c>
      <c r="B14320" t="s">
        <v>7016</v>
      </c>
      <c r="C14320" t="s">
        <v>7017</v>
      </c>
      <c r="D14320" t="s">
        <v>7018</v>
      </c>
      <c r="E14320" t="s">
        <v>54</v>
      </c>
      <c r="F14320" s="11" t="s">
        <v>26</v>
      </c>
      <c r="G14320" s="11" t="s">
        <v>26</v>
      </c>
      <c r="H14320" t="s">
        <v>55</v>
      </c>
      <c r="I14320" s="11" t="s">
        <v>68</v>
      </c>
      <c r="J14320">
        <v>15</v>
      </c>
      <c r="K14320" s="34">
        <v>77.109169006347656</v>
      </c>
      <c r="L14320" s="34">
        <v>101.33638763427734</v>
      </c>
      <c r="M14320" s="34">
        <v>92.752388000488281</v>
      </c>
      <c r="N14320" s="35">
        <v>2.9457530975341797</v>
      </c>
      <c r="O14320">
        <v>171</v>
      </c>
      <c r="P14320">
        <v>0</v>
      </c>
    </row>
    <row r="14321" spans="1:16" x14ac:dyDescent="0.35">
      <c r="A14321" s="5" t="s">
        <v>10208</v>
      </c>
      <c r="B14321" t="s">
        <v>7016</v>
      </c>
      <c r="C14321" t="s">
        <v>7017</v>
      </c>
      <c r="D14321" t="s">
        <v>7018</v>
      </c>
      <c r="E14321" t="s">
        <v>54</v>
      </c>
      <c r="F14321" s="11" t="s">
        <v>26</v>
      </c>
      <c r="G14321" s="11" t="s">
        <v>26</v>
      </c>
      <c r="H14321" t="s">
        <v>55</v>
      </c>
      <c r="I14321" s="11" t="s">
        <v>68</v>
      </c>
      <c r="J14321">
        <v>16</v>
      </c>
      <c r="K14321" s="34">
        <v>76.305999755859375</v>
      </c>
      <c r="L14321" s="34">
        <v>90.581924438476563</v>
      </c>
      <c r="M14321" s="34">
        <v>81.545448303222656</v>
      </c>
      <c r="N14321" s="35">
        <v>2.8577964305877686</v>
      </c>
      <c r="O14321">
        <v>171</v>
      </c>
      <c r="P14321">
        <v>0</v>
      </c>
    </row>
    <row r="14322" spans="1:16" x14ac:dyDescent="0.35">
      <c r="A14322" s="5" t="s">
        <v>10209</v>
      </c>
      <c r="B14322" t="s">
        <v>7016</v>
      </c>
      <c r="C14322" t="s">
        <v>7017</v>
      </c>
      <c r="D14322" t="s">
        <v>7018</v>
      </c>
      <c r="E14322" t="s">
        <v>54</v>
      </c>
      <c r="F14322" s="11" t="s">
        <v>26</v>
      </c>
      <c r="G14322" s="11" t="s">
        <v>26</v>
      </c>
      <c r="H14322" t="s">
        <v>55</v>
      </c>
      <c r="I14322" s="11" t="s">
        <v>68</v>
      </c>
      <c r="J14322">
        <v>17</v>
      </c>
      <c r="K14322" s="34">
        <v>75.823455810546875</v>
      </c>
      <c r="L14322" s="34">
        <v>69.463920593261719</v>
      </c>
      <c r="M14322" s="34">
        <v>69.113357543945313</v>
      </c>
      <c r="N14322" s="35">
        <v>2.3714022636413574</v>
      </c>
      <c r="O14322">
        <v>171</v>
      </c>
      <c r="P14322">
        <v>0</v>
      </c>
    </row>
    <row r="14323" spans="1:16" x14ac:dyDescent="0.35">
      <c r="A14323" s="5" t="s">
        <v>10210</v>
      </c>
      <c r="B14323" t="s">
        <v>7016</v>
      </c>
      <c r="C14323" t="s">
        <v>7017</v>
      </c>
      <c r="D14323" t="s">
        <v>7018</v>
      </c>
      <c r="E14323" t="s">
        <v>54</v>
      </c>
      <c r="F14323" s="11" t="s">
        <v>26</v>
      </c>
      <c r="G14323" s="11" t="s">
        <v>26</v>
      </c>
      <c r="H14323" t="s">
        <v>55</v>
      </c>
      <c r="I14323" s="11" t="s">
        <v>68</v>
      </c>
      <c r="J14323">
        <v>18</v>
      </c>
      <c r="K14323" s="34">
        <v>74.844757080078125</v>
      </c>
      <c r="L14323" s="34">
        <v>62.829189300537109</v>
      </c>
      <c r="M14323" s="34">
        <v>58.431438446044922</v>
      </c>
      <c r="N14323" s="35">
        <v>2.7178118228912354</v>
      </c>
      <c r="O14323">
        <v>171</v>
      </c>
      <c r="P14323">
        <v>0</v>
      </c>
    </row>
    <row r="14324" spans="1:16" x14ac:dyDescent="0.35">
      <c r="A14324" s="5" t="s">
        <v>10211</v>
      </c>
      <c r="B14324" t="s">
        <v>7016</v>
      </c>
      <c r="C14324" t="s">
        <v>7017</v>
      </c>
      <c r="D14324" t="s">
        <v>7018</v>
      </c>
      <c r="E14324" t="s">
        <v>54</v>
      </c>
      <c r="F14324" s="11" t="s">
        <v>26</v>
      </c>
      <c r="G14324" s="11" t="s">
        <v>26</v>
      </c>
      <c r="H14324" t="s">
        <v>55</v>
      </c>
      <c r="I14324" s="11" t="s">
        <v>68</v>
      </c>
      <c r="J14324">
        <v>19</v>
      </c>
      <c r="K14324" s="34">
        <v>73.107879638671875</v>
      </c>
      <c r="L14324" s="34">
        <v>63.779392242431641</v>
      </c>
      <c r="M14324" s="34">
        <v>55.895587921142578</v>
      </c>
      <c r="N14324" s="35">
        <v>3.4090266227722168</v>
      </c>
      <c r="O14324">
        <v>171</v>
      </c>
      <c r="P14324">
        <v>0</v>
      </c>
    </row>
    <row r="14325" spans="1:16" x14ac:dyDescent="0.35">
      <c r="A14325" s="5" t="s">
        <v>10212</v>
      </c>
      <c r="B14325" t="s">
        <v>7016</v>
      </c>
      <c r="C14325" t="s">
        <v>7017</v>
      </c>
      <c r="D14325" t="s">
        <v>7018</v>
      </c>
      <c r="E14325" t="s">
        <v>54</v>
      </c>
      <c r="F14325" s="11" t="s">
        <v>26</v>
      </c>
      <c r="G14325" s="11" t="s">
        <v>26</v>
      </c>
      <c r="H14325" t="s">
        <v>55</v>
      </c>
      <c r="I14325" s="11" t="s">
        <v>68</v>
      </c>
      <c r="J14325">
        <v>20</v>
      </c>
      <c r="K14325" s="34">
        <v>71.188835144042969</v>
      </c>
      <c r="L14325" s="34">
        <v>68.896697998046875</v>
      </c>
      <c r="M14325" s="34">
        <v>64.030242919921875</v>
      </c>
      <c r="N14325" s="35">
        <v>3.2125976085662842</v>
      </c>
      <c r="O14325">
        <v>171</v>
      </c>
      <c r="P14325">
        <v>0</v>
      </c>
    </row>
    <row r="14326" spans="1:16" x14ac:dyDescent="0.35">
      <c r="A14326" s="5" t="s">
        <v>10213</v>
      </c>
      <c r="B14326" t="s">
        <v>7016</v>
      </c>
      <c r="C14326" t="s">
        <v>7017</v>
      </c>
      <c r="D14326" t="s">
        <v>7018</v>
      </c>
      <c r="E14326" t="s">
        <v>54</v>
      </c>
      <c r="F14326" s="11" t="s">
        <v>26</v>
      </c>
      <c r="G14326" s="11" t="s">
        <v>26</v>
      </c>
      <c r="H14326" t="s">
        <v>55</v>
      </c>
      <c r="I14326" s="11" t="s">
        <v>68</v>
      </c>
      <c r="J14326">
        <v>21</v>
      </c>
      <c r="K14326" s="34">
        <v>70.0269775390625</v>
      </c>
      <c r="L14326" s="34">
        <v>72.346282958984375</v>
      </c>
      <c r="M14326" s="34">
        <v>70.426109313964844</v>
      </c>
      <c r="N14326" s="35">
        <v>2.919466495513916</v>
      </c>
      <c r="O14326">
        <v>171</v>
      </c>
      <c r="P14326">
        <v>0</v>
      </c>
    </row>
    <row r="14327" spans="1:16" x14ac:dyDescent="0.35">
      <c r="A14327" s="5" t="s">
        <v>10214</v>
      </c>
      <c r="B14327" t="s">
        <v>7016</v>
      </c>
      <c r="C14327" t="s">
        <v>7017</v>
      </c>
      <c r="D14327" t="s">
        <v>7018</v>
      </c>
      <c r="E14327" t="s">
        <v>54</v>
      </c>
      <c r="F14327" s="11" t="s">
        <v>26</v>
      </c>
      <c r="G14327" s="11" t="s">
        <v>26</v>
      </c>
      <c r="H14327" t="s">
        <v>55</v>
      </c>
      <c r="I14327" s="11" t="s">
        <v>68</v>
      </c>
      <c r="J14327">
        <v>22</v>
      </c>
      <c r="K14327" s="34">
        <v>69.505081176757813</v>
      </c>
      <c r="L14327" s="34">
        <v>85.975990295410156</v>
      </c>
      <c r="M14327" s="34">
        <v>77.553298950195313</v>
      </c>
      <c r="N14327" s="35">
        <v>3.1197609901428223</v>
      </c>
      <c r="O14327">
        <v>171</v>
      </c>
      <c r="P14327">
        <v>0</v>
      </c>
    </row>
    <row r="14328" spans="1:16" x14ac:dyDescent="0.35">
      <c r="A14328" s="5" t="s">
        <v>10215</v>
      </c>
      <c r="B14328" t="s">
        <v>7016</v>
      </c>
      <c r="C14328" t="s">
        <v>7017</v>
      </c>
      <c r="D14328" t="s">
        <v>7018</v>
      </c>
      <c r="E14328" t="s">
        <v>54</v>
      </c>
      <c r="F14328" s="11" t="s">
        <v>26</v>
      </c>
      <c r="G14328" s="11" t="s">
        <v>26</v>
      </c>
      <c r="H14328" t="s">
        <v>55</v>
      </c>
      <c r="I14328" s="11" t="s">
        <v>68</v>
      </c>
      <c r="J14328">
        <v>23</v>
      </c>
      <c r="K14328" s="34">
        <v>69.016441345214844</v>
      </c>
      <c r="L14328" s="34">
        <v>89.482147216796875</v>
      </c>
      <c r="M14328" s="34">
        <v>84.177291870117188</v>
      </c>
      <c r="N14328" s="35">
        <v>1.2806340456008911</v>
      </c>
      <c r="O14328">
        <v>171</v>
      </c>
      <c r="P14328">
        <v>0</v>
      </c>
    </row>
    <row r="14329" spans="1:16" x14ac:dyDescent="0.35">
      <c r="A14329" s="5" t="s">
        <v>10216</v>
      </c>
      <c r="B14329" t="s">
        <v>7016</v>
      </c>
      <c r="C14329" t="s">
        <v>7017</v>
      </c>
      <c r="D14329" t="s">
        <v>7018</v>
      </c>
      <c r="E14329" t="s">
        <v>54</v>
      </c>
      <c r="F14329" s="11" t="s">
        <v>26</v>
      </c>
      <c r="G14329" s="11" t="s">
        <v>26</v>
      </c>
      <c r="H14329" t="s">
        <v>55</v>
      </c>
      <c r="I14329" s="11" t="s">
        <v>68</v>
      </c>
      <c r="J14329">
        <v>24</v>
      </c>
      <c r="K14329" s="34">
        <v>68.664474487304688</v>
      </c>
      <c r="L14329" s="34">
        <v>87.591949462890625</v>
      </c>
      <c r="M14329" s="34">
        <v>82.699371337890625</v>
      </c>
      <c r="N14329" s="35">
        <v>1.2182210683822632</v>
      </c>
      <c r="O14329">
        <v>171</v>
      </c>
      <c r="P14329">
        <v>0</v>
      </c>
    </row>
    <row r="14330" spans="1:16" x14ac:dyDescent="0.35">
      <c r="A14330" s="5" t="s">
        <v>10217</v>
      </c>
      <c r="B14330" t="s">
        <v>7016</v>
      </c>
      <c r="C14330" t="s">
        <v>7017</v>
      </c>
      <c r="D14330" t="s">
        <v>7018</v>
      </c>
      <c r="E14330" t="s">
        <v>54</v>
      </c>
      <c r="F14330" s="11" t="s">
        <v>26</v>
      </c>
      <c r="G14330" s="11" t="s">
        <v>26</v>
      </c>
      <c r="H14330" t="s">
        <v>55</v>
      </c>
      <c r="I14330" s="11" t="s">
        <v>69</v>
      </c>
      <c r="J14330">
        <v>1</v>
      </c>
      <c r="K14330" s="34">
        <v>61.658817291259766</v>
      </c>
      <c r="L14330" s="34">
        <v>81.339019775390625</v>
      </c>
      <c r="M14330" s="34">
        <v>76.457038879394531</v>
      </c>
      <c r="N14330" s="35">
        <v>1.2542682886123657</v>
      </c>
      <c r="O14330">
        <v>171</v>
      </c>
      <c r="P14330">
        <v>0</v>
      </c>
    </row>
    <row r="14331" spans="1:16" x14ac:dyDescent="0.35">
      <c r="A14331" s="5" t="s">
        <v>10218</v>
      </c>
      <c r="B14331" t="s">
        <v>7016</v>
      </c>
      <c r="C14331" t="s">
        <v>7017</v>
      </c>
      <c r="D14331" t="s">
        <v>7018</v>
      </c>
      <c r="E14331" t="s">
        <v>54</v>
      </c>
      <c r="F14331" s="11" t="s">
        <v>26</v>
      </c>
      <c r="G14331" s="11" t="s">
        <v>26</v>
      </c>
      <c r="H14331" t="s">
        <v>55</v>
      </c>
      <c r="I14331" s="11" t="s">
        <v>69</v>
      </c>
      <c r="J14331">
        <v>2</v>
      </c>
      <c r="K14331" s="34">
        <v>61.132266998291016</v>
      </c>
      <c r="L14331" s="34">
        <v>74.491264343261719</v>
      </c>
      <c r="M14331" s="34">
        <v>70.313636779785156</v>
      </c>
      <c r="N14331" s="35">
        <v>1.0737317800521851</v>
      </c>
      <c r="O14331">
        <v>171</v>
      </c>
      <c r="P14331">
        <v>0</v>
      </c>
    </row>
    <row r="14332" spans="1:16" x14ac:dyDescent="0.35">
      <c r="A14332" s="5" t="s">
        <v>10219</v>
      </c>
      <c r="B14332" t="s">
        <v>7016</v>
      </c>
      <c r="C14332" t="s">
        <v>7017</v>
      </c>
      <c r="D14332" t="s">
        <v>7018</v>
      </c>
      <c r="E14332" t="s">
        <v>54</v>
      </c>
      <c r="F14332" s="11" t="s">
        <v>26</v>
      </c>
      <c r="G14332" s="11" t="s">
        <v>26</v>
      </c>
      <c r="H14332" t="s">
        <v>55</v>
      </c>
      <c r="I14332" s="11" t="s">
        <v>69</v>
      </c>
      <c r="J14332">
        <v>3</v>
      </c>
      <c r="K14332" s="34">
        <v>60.578029632568359</v>
      </c>
      <c r="L14332" s="34">
        <v>65.469963073730469</v>
      </c>
      <c r="M14332" s="34">
        <v>61.931667327880859</v>
      </c>
      <c r="N14332" s="35">
        <v>0.90226411819458008</v>
      </c>
      <c r="O14332">
        <v>171</v>
      </c>
      <c r="P14332">
        <v>0</v>
      </c>
    </row>
    <row r="14333" spans="1:16" x14ac:dyDescent="0.35">
      <c r="A14333" s="5" t="s">
        <v>10220</v>
      </c>
      <c r="B14333" t="s">
        <v>7016</v>
      </c>
      <c r="C14333" t="s">
        <v>7017</v>
      </c>
      <c r="D14333" t="s">
        <v>7018</v>
      </c>
      <c r="E14333" t="s">
        <v>54</v>
      </c>
      <c r="F14333" s="11" t="s">
        <v>26</v>
      </c>
      <c r="G14333" s="11" t="s">
        <v>26</v>
      </c>
      <c r="H14333" t="s">
        <v>55</v>
      </c>
      <c r="I14333" s="11" t="s">
        <v>69</v>
      </c>
      <c r="J14333">
        <v>4</v>
      </c>
      <c r="K14333" s="34">
        <v>60.164031982421875</v>
      </c>
      <c r="L14333" s="34">
        <v>55.665645599365234</v>
      </c>
      <c r="M14333" s="34">
        <v>52.697067260742188</v>
      </c>
      <c r="N14333" s="35">
        <v>0.74462974071502686</v>
      </c>
      <c r="O14333">
        <v>171</v>
      </c>
      <c r="P14333">
        <v>0</v>
      </c>
    </row>
    <row r="14334" spans="1:16" x14ac:dyDescent="0.35">
      <c r="A14334" s="5" t="s">
        <v>10221</v>
      </c>
      <c r="B14334" t="s">
        <v>7016</v>
      </c>
      <c r="C14334" t="s">
        <v>7017</v>
      </c>
      <c r="D14334" t="s">
        <v>7018</v>
      </c>
      <c r="E14334" t="s">
        <v>54</v>
      </c>
      <c r="F14334" s="11" t="s">
        <v>26</v>
      </c>
      <c r="G14334" s="11" t="s">
        <v>26</v>
      </c>
      <c r="H14334" t="s">
        <v>55</v>
      </c>
      <c r="I14334" s="11" t="s">
        <v>69</v>
      </c>
      <c r="J14334">
        <v>5</v>
      </c>
      <c r="K14334" s="34">
        <v>59.727329254150391</v>
      </c>
      <c r="L14334" s="34">
        <v>48.536136627197266</v>
      </c>
      <c r="M14334" s="34">
        <v>45.860980987548828</v>
      </c>
      <c r="N14334" s="35">
        <v>0.60948407649993896</v>
      </c>
      <c r="O14334">
        <v>171</v>
      </c>
      <c r="P14334">
        <v>0</v>
      </c>
    </row>
    <row r="14335" spans="1:16" x14ac:dyDescent="0.35">
      <c r="A14335" s="5" t="s">
        <v>10222</v>
      </c>
      <c r="B14335" t="s">
        <v>7016</v>
      </c>
      <c r="C14335" t="s">
        <v>7017</v>
      </c>
      <c r="D14335" t="s">
        <v>7018</v>
      </c>
      <c r="E14335" t="s">
        <v>54</v>
      </c>
      <c r="F14335" s="11" t="s">
        <v>26</v>
      </c>
      <c r="G14335" s="11" t="s">
        <v>26</v>
      </c>
      <c r="H14335" t="s">
        <v>55</v>
      </c>
      <c r="I14335" s="11" t="s">
        <v>69</v>
      </c>
      <c r="J14335">
        <v>6</v>
      </c>
      <c r="K14335" s="34">
        <v>59.605442047119141</v>
      </c>
      <c r="L14335" s="34">
        <v>42.918369293212891</v>
      </c>
      <c r="M14335" s="34">
        <v>40.298107147216797</v>
      </c>
      <c r="N14335" s="35">
        <v>0.51524984836578369</v>
      </c>
      <c r="O14335">
        <v>171</v>
      </c>
      <c r="P14335">
        <v>0</v>
      </c>
    </row>
    <row r="14336" spans="1:16" x14ac:dyDescent="0.35">
      <c r="A14336" s="5" t="s">
        <v>10223</v>
      </c>
      <c r="B14336" t="s">
        <v>7016</v>
      </c>
      <c r="C14336" t="s">
        <v>7017</v>
      </c>
      <c r="D14336" t="s">
        <v>7018</v>
      </c>
      <c r="E14336" t="s">
        <v>54</v>
      </c>
      <c r="F14336" s="11" t="s">
        <v>26</v>
      </c>
      <c r="G14336" s="11" t="s">
        <v>26</v>
      </c>
      <c r="H14336" t="s">
        <v>55</v>
      </c>
      <c r="I14336" s="11" t="s">
        <v>69</v>
      </c>
      <c r="J14336">
        <v>7</v>
      </c>
      <c r="K14336" s="34">
        <v>59.03668212890625</v>
      </c>
      <c r="L14336" s="34">
        <v>45.320354461669922</v>
      </c>
      <c r="M14336" s="34">
        <v>45.248455047607422</v>
      </c>
      <c r="N14336" s="35">
        <v>0.31903284788131714</v>
      </c>
      <c r="O14336">
        <v>171</v>
      </c>
      <c r="P14336">
        <v>0</v>
      </c>
    </row>
    <row r="14337" spans="1:16" x14ac:dyDescent="0.35">
      <c r="A14337" s="5" t="s">
        <v>10224</v>
      </c>
      <c r="B14337" t="s">
        <v>7016</v>
      </c>
      <c r="C14337" t="s">
        <v>7017</v>
      </c>
      <c r="D14337" t="s">
        <v>7018</v>
      </c>
      <c r="E14337" t="s">
        <v>54</v>
      </c>
      <c r="F14337" s="11" t="s">
        <v>26</v>
      </c>
      <c r="G14337" s="11" t="s">
        <v>26</v>
      </c>
      <c r="H14337" t="s">
        <v>55</v>
      </c>
      <c r="I14337" s="11" t="s">
        <v>69</v>
      </c>
      <c r="J14337">
        <v>8</v>
      </c>
      <c r="K14337" s="34">
        <v>59.067264556884766</v>
      </c>
      <c r="L14337" s="34">
        <v>66.931861877441406</v>
      </c>
      <c r="M14337" s="34">
        <v>67.404037475585938</v>
      </c>
      <c r="N14337" s="35">
        <v>0.42399650812149048</v>
      </c>
      <c r="O14337">
        <v>171</v>
      </c>
      <c r="P14337">
        <v>0</v>
      </c>
    </row>
    <row r="14338" spans="1:16" x14ac:dyDescent="0.35">
      <c r="A14338" s="5" t="s">
        <v>10225</v>
      </c>
      <c r="B14338" t="s">
        <v>7016</v>
      </c>
      <c r="C14338" t="s">
        <v>7017</v>
      </c>
      <c r="D14338" t="s">
        <v>7018</v>
      </c>
      <c r="E14338" t="s">
        <v>54</v>
      </c>
      <c r="F14338" s="11" t="s">
        <v>26</v>
      </c>
      <c r="G14338" s="11" t="s">
        <v>26</v>
      </c>
      <c r="H14338" t="s">
        <v>55</v>
      </c>
      <c r="I14338" s="11" t="s">
        <v>69</v>
      </c>
      <c r="J14338">
        <v>9</v>
      </c>
      <c r="K14338" s="34">
        <v>60.74945068359375</v>
      </c>
      <c r="L14338" s="34">
        <v>105.29959869384766</v>
      </c>
      <c r="M14338" s="34">
        <v>109.99266052246094</v>
      </c>
      <c r="N14338" s="35">
        <v>1.1929562091827393</v>
      </c>
      <c r="O14338">
        <v>171</v>
      </c>
      <c r="P14338">
        <v>0</v>
      </c>
    </row>
    <row r="14339" spans="1:16" x14ac:dyDescent="0.35">
      <c r="A14339" s="5" t="s">
        <v>10226</v>
      </c>
      <c r="B14339" t="s">
        <v>7016</v>
      </c>
      <c r="C14339" t="s">
        <v>7017</v>
      </c>
      <c r="D14339" t="s">
        <v>7018</v>
      </c>
      <c r="E14339" t="s">
        <v>54</v>
      </c>
      <c r="F14339" s="11" t="s">
        <v>26</v>
      </c>
      <c r="G14339" s="11" t="s">
        <v>26</v>
      </c>
      <c r="H14339" t="s">
        <v>55</v>
      </c>
      <c r="I14339" s="11" t="s">
        <v>69</v>
      </c>
      <c r="J14339">
        <v>10</v>
      </c>
      <c r="K14339" s="34">
        <v>64.885536193847656</v>
      </c>
      <c r="L14339" s="34">
        <v>135.89096069335938</v>
      </c>
      <c r="M14339" s="34">
        <v>144.3521728515625</v>
      </c>
      <c r="N14339" s="35">
        <v>2.0812814235687256</v>
      </c>
      <c r="O14339">
        <v>171</v>
      </c>
      <c r="P14339">
        <v>0</v>
      </c>
    </row>
    <row r="14340" spans="1:16" x14ac:dyDescent="0.35">
      <c r="A14340" s="5" t="s">
        <v>10227</v>
      </c>
      <c r="B14340" t="s">
        <v>7016</v>
      </c>
      <c r="C14340" t="s">
        <v>7017</v>
      </c>
      <c r="D14340" t="s">
        <v>7018</v>
      </c>
      <c r="E14340" t="s">
        <v>54</v>
      </c>
      <c r="F14340" s="11" t="s">
        <v>26</v>
      </c>
      <c r="G14340" s="11" t="s">
        <v>26</v>
      </c>
      <c r="H14340" t="s">
        <v>55</v>
      </c>
      <c r="I14340" s="11" t="s">
        <v>69</v>
      </c>
      <c r="J14340">
        <v>11</v>
      </c>
      <c r="K14340" s="34">
        <v>68.800102233886719</v>
      </c>
      <c r="L14340" s="34">
        <v>136.73834228515625</v>
      </c>
      <c r="M14340" s="34">
        <v>145.74046325683594</v>
      </c>
      <c r="N14340" s="35">
        <v>2.2732546329498291</v>
      </c>
      <c r="O14340">
        <v>171</v>
      </c>
      <c r="P14340">
        <v>0</v>
      </c>
    </row>
    <row r="14341" spans="1:16" x14ac:dyDescent="0.35">
      <c r="A14341" s="5" t="s">
        <v>10228</v>
      </c>
      <c r="B14341" t="s">
        <v>7016</v>
      </c>
      <c r="C14341" t="s">
        <v>7017</v>
      </c>
      <c r="D14341" t="s">
        <v>7018</v>
      </c>
      <c r="E14341" t="s">
        <v>54</v>
      </c>
      <c r="F14341" s="11" t="s">
        <v>26</v>
      </c>
      <c r="G14341" s="11" t="s">
        <v>26</v>
      </c>
      <c r="H14341" t="s">
        <v>55</v>
      </c>
      <c r="I14341" s="11" t="s">
        <v>69</v>
      </c>
      <c r="J14341">
        <v>12</v>
      </c>
      <c r="K14341" s="34">
        <v>71.441421508789063</v>
      </c>
      <c r="L14341" s="34">
        <v>122.89470672607422</v>
      </c>
      <c r="M14341" s="34">
        <v>130.79779052734375</v>
      </c>
      <c r="N14341" s="35">
        <v>2.0580539703369141</v>
      </c>
      <c r="O14341">
        <v>171</v>
      </c>
      <c r="P14341">
        <v>0</v>
      </c>
    </row>
    <row r="14342" spans="1:16" x14ac:dyDescent="0.35">
      <c r="A14342" s="5" t="s">
        <v>10229</v>
      </c>
      <c r="B14342" t="s">
        <v>7016</v>
      </c>
      <c r="C14342" t="s">
        <v>7017</v>
      </c>
      <c r="D14342" t="s">
        <v>7018</v>
      </c>
      <c r="E14342" t="s">
        <v>54</v>
      </c>
      <c r="F14342" s="11" t="s">
        <v>26</v>
      </c>
      <c r="G14342" s="11" t="s">
        <v>26</v>
      </c>
      <c r="H14342" t="s">
        <v>55</v>
      </c>
      <c r="I14342" s="11" t="s">
        <v>69</v>
      </c>
      <c r="J14342">
        <v>13</v>
      </c>
      <c r="K14342" s="34">
        <v>72.720863342285156</v>
      </c>
      <c r="L14342" s="34">
        <v>108.86747741699219</v>
      </c>
      <c r="M14342" s="34">
        <v>115.62825012207031</v>
      </c>
      <c r="N14342" s="35">
        <v>1.691180944442749</v>
      </c>
      <c r="O14342">
        <v>171</v>
      </c>
      <c r="P14342">
        <v>0</v>
      </c>
    </row>
    <row r="14343" spans="1:16" x14ac:dyDescent="0.35">
      <c r="A14343" s="5" t="s">
        <v>10230</v>
      </c>
      <c r="B14343" t="s">
        <v>7016</v>
      </c>
      <c r="C14343" t="s">
        <v>7017</v>
      </c>
      <c r="D14343" t="s">
        <v>7018</v>
      </c>
      <c r="E14343" t="s">
        <v>54</v>
      </c>
      <c r="F14343" s="11" t="s">
        <v>26</v>
      </c>
      <c r="G14343" s="11" t="s">
        <v>26</v>
      </c>
      <c r="H14343" t="s">
        <v>55</v>
      </c>
      <c r="I14343" s="11" t="s">
        <v>69</v>
      </c>
      <c r="J14343">
        <v>14</v>
      </c>
      <c r="K14343" s="34">
        <v>73.352943420410156</v>
      </c>
      <c r="L14343" s="34">
        <v>102.43038177490234</v>
      </c>
      <c r="M14343" s="34">
        <v>107.85646820068359</v>
      </c>
      <c r="N14343" s="35">
        <v>1.4643468856811523</v>
      </c>
      <c r="O14343">
        <v>171</v>
      </c>
      <c r="P14343">
        <v>0</v>
      </c>
    </row>
    <row r="14344" spans="1:16" x14ac:dyDescent="0.35">
      <c r="A14344" s="5" t="s">
        <v>10231</v>
      </c>
      <c r="B14344" t="s">
        <v>7016</v>
      </c>
      <c r="C14344" t="s">
        <v>7017</v>
      </c>
      <c r="D14344" t="s">
        <v>7018</v>
      </c>
      <c r="E14344" t="s">
        <v>54</v>
      </c>
      <c r="F14344" s="11" t="s">
        <v>26</v>
      </c>
      <c r="G14344" s="11" t="s">
        <v>26</v>
      </c>
      <c r="H14344" t="s">
        <v>55</v>
      </c>
      <c r="I14344" s="11" t="s">
        <v>69</v>
      </c>
      <c r="J14344">
        <v>15</v>
      </c>
      <c r="K14344" s="34">
        <v>73.617073059082031</v>
      </c>
      <c r="L14344" s="34">
        <v>92.974662780761719</v>
      </c>
      <c r="M14344" s="34">
        <v>99.018333435058594</v>
      </c>
      <c r="N14344" s="35">
        <v>1.3392033576965332</v>
      </c>
      <c r="O14344">
        <v>171</v>
      </c>
      <c r="P14344">
        <v>0</v>
      </c>
    </row>
    <row r="14345" spans="1:16" x14ac:dyDescent="0.35">
      <c r="A14345" s="5" t="s">
        <v>10232</v>
      </c>
      <c r="B14345" t="s">
        <v>7016</v>
      </c>
      <c r="C14345" t="s">
        <v>7017</v>
      </c>
      <c r="D14345" t="s">
        <v>7018</v>
      </c>
      <c r="E14345" t="s">
        <v>54</v>
      </c>
      <c r="F14345" s="11" t="s">
        <v>26</v>
      </c>
      <c r="G14345" s="11" t="s">
        <v>26</v>
      </c>
      <c r="H14345" t="s">
        <v>55</v>
      </c>
      <c r="I14345" s="11" t="s">
        <v>69</v>
      </c>
      <c r="J14345">
        <v>16</v>
      </c>
      <c r="K14345" s="34">
        <v>73.554763793945313</v>
      </c>
      <c r="L14345" s="34">
        <v>82.497207641601563</v>
      </c>
      <c r="M14345" s="34">
        <v>86.793876647949219</v>
      </c>
      <c r="N14345" s="35">
        <v>1.0575094223022461</v>
      </c>
      <c r="O14345">
        <v>171</v>
      </c>
      <c r="P14345">
        <v>0</v>
      </c>
    </row>
    <row r="14346" spans="1:16" x14ac:dyDescent="0.35">
      <c r="A14346" s="5" t="s">
        <v>10233</v>
      </c>
      <c r="B14346" t="s">
        <v>7016</v>
      </c>
      <c r="C14346" t="s">
        <v>7017</v>
      </c>
      <c r="D14346" t="s">
        <v>7018</v>
      </c>
      <c r="E14346" t="s">
        <v>54</v>
      </c>
      <c r="F14346" s="11" t="s">
        <v>26</v>
      </c>
      <c r="G14346" s="11" t="s">
        <v>26</v>
      </c>
      <c r="H14346" t="s">
        <v>55</v>
      </c>
      <c r="I14346" s="11" t="s">
        <v>69</v>
      </c>
      <c r="J14346">
        <v>17</v>
      </c>
      <c r="K14346" s="34">
        <v>72.817100524902344</v>
      </c>
      <c r="L14346" s="34">
        <v>62.491065979003906</v>
      </c>
      <c r="M14346" s="34">
        <v>71.311836242675781</v>
      </c>
      <c r="N14346" s="35">
        <v>2.2077419757843018</v>
      </c>
      <c r="O14346">
        <v>171</v>
      </c>
      <c r="P14346">
        <v>0</v>
      </c>
    </row>
    <row r="14347" spans="1:16" x14ac:dyDescent="0.35">
      <c r="A14347" s="5" t="s">
        <v>10234</v>
      </c>
      <c r="B14347" t="s">
        <v>7016</v>
      </c>
      <c r="C14347" t="s">
        <v>7017</v>
      </c>
      <c r="D14347" t="s">
        <v>7018</v>
      </c>
      <c r="E14347" t="s">
        <v>54</v>
      </c>
      <c r="F14347" s="11" t="s">
        <v>26</v>
      </c>
      <c r="G14347" s="11" t="s">
        <v>26</v>
      </c>
      <c r="H14347" t="s">
        <v>55</v>
      </c>
      <c r="I14347" s="11" t="s">
        <v>69</v>
      </c>
      <c r="J14347">
        <v>18</v>
      </c>
      <c r="K14347" s="34">
        <v>71.134956359863281</v>
      </c>
      <c r="L14347" s="34">
        <v>55.642002105712891</v>
      </c>
      <c r="M14347" s="34">
        <v>59.823196411132813</v>
      </c>
      <c r="N14347" s="35">
        <v>2.0622069835662842</v>
      </c>
      <c r="O14347">
        <v>171</v>
      </c>
      <c r="P14347">
        <v>0</v>
      </c>
    </row>
    <row r="14348" spans="1:16" x14ac:dyDescent="0.35">
      <c r="A14348" s="5" t="s">
        <v>10235</v>
      </c>
      <c r="B14348" t="s">
        <v>7016</v>
      </c>
      <c r="C14348" t="s">
        <v>7017</v>
      </c>
      <c r="D14348" t="s">
        <v>7018</v>
      </c>
      <c r="E14348" t="s">
        <v>54</v>
      </c>
      <c r="F14348" s="11" t="s">
        <v>26</v>
      </c>
      <c r="G14348" s="11" t="s">
        <v>26</v>
      </c>
      <c r="H14348" t="s">
        <v>55</v>
      </c>
      <c r="I14348" s="11" t="s">
        <v>69</v>
      </c>
      <c r="J14348">
        <v>19</v>
      </c>
      <c r="K14348" s="34">
        <v>68.384346008300781</v>
      </c>
      <c r="L14348" s="34">
        <v>55.931194305419922</v>
      </c>
      <c r="M14348" s="34">
        <v>59.073055267333984</v>
      </c>
      <c r="N14348" s="35">
        <v>2.3028216361999512</v>
      </c>
      <c r="O14348">
        <v>171</v>
      </c>
      <c r="P14348">
        <v>0</v>
      </c>
    </row>
    <row r="14349" spans="1:16" x14ac:dyDescent="0.35">
      <c r="A14349" s="5" t="s">
        <v>10236</v>
      </c>
      <c r="B14349" t="s">
        <v>7016</v>
      </c>
      <c r="C14349" t="s">
        <v>7017</v>
      </c>
      <c r="D14349" t="s">
        <v>7018</v>
      </c>
      <c r="E14349" t="s">
        <v>54</v>
      </c>
      <c r="F14349" s="11" t="s">
        <v>26</v>
      </c>
      <c r="G14349" s="11" t="s">
        <v>26</v>
      </c>
      <c r="H14349" t="s">
        <v>55</v>
      </c>
      <c r="I14349" s="11" t="s">
        <v>69</v>
      </c>
      <c r="J14349">
        <v>20</v>
      </c>
      <c r="K14349" s="34">
        <v>65.969459533691406</v>
      </c>
      <c r="L14349" s="34">
        <v>60.292438507080078</v>
      </c>
      <c r="M14349" s="34">
        <v>65.001434326171875</v>
      </c>
      <c r="N14349" s="35">
        <v>2.4121100902557373</v>
      </c>
      <c r="O14349">
        <v>171</v>
      </c>
      <c r="P14349">
        <v>0</v>
      </c>
    </row>
    <row r="14350" spans="1:16" x14ac:dyDescent="0.35">
      <c r="A14350" s="5" t="s">
        <v>10237</v>
      </c>
      <c r="B14350" t="s">
        <v>7016</v>
      </c>
      <c r="C14350" t="s">
        <v>7017</v>
      </c>
      <c r="D14350" t="s">
        <v>7018</v>
      </c>
      <c r="E14350" t="s">
        <v>54</v>
      </c>
      <c r="F14350" s="11" t="s">
        <v>26</v>
      </c>
      <c r="G14350" s="11" t="s">
        <v>26</v>
      </c>
      <c r="H14350" t="s">
        <v>55</v>
      </c>
      <c r="I14350" s="11" t="s">
        <v>69</v>
      </c>
      <c r="J14350">
        <v>21</v>
      </c>
      <c r="K14350" s="34">
        <v>64.633987426757813</v>
      </c>
      <c r="L14350" s="34">
        <v>62.935028076171875</v>
      </c>
      <c r="M14350" s="34">
        <v>70.038764953613281</v>
      </c>
      <c r="N14350" s="35">
        <v>2.2719759941101074</v>
      </c>
      <c r="O14350">
        <v>171</v>
      </c>
      <c r="P14350">
        <v>0</v>
      </c>
    </row>
    <row r="14351" spans="1:16" x14ac:dyDescent="0.35">
      <c r="A14351" s="5" t="s">
        <v>10238</v>
      </c>
      <c r="B14351" t="s">
        <v>7016</v>
      </c>
      <c r="C14351" t="s">
        <v>7017</v>
      </c>
      <c r="D14351" t="s">
        <v>7018</v>
      </c>
      <c r="E14351" t="s">
        <v>54</v>
      </c>
      <c r="F14351" s="11" t="s">
        <v>26</v>
      </c>
      <c r="G14351" s="11" t="s">
        <v>26</v>
      </c>
      <c r="H14351" t="s">
        <v>55</v>
      </c>
      <c r="I14351" s="11" t="s">
        <v>69</v>
      </c>
      <c r="J14351">
        <v>22</v>
      </c>
      <c r="K14351" s="34">
        <v>63.689308166503906</v>
      </c>
      <c r="L14351" s="34">
        <v>74.269668579101563</v>
      </c>
      <c r="M14351" s="34">
        <v>74.254310607910156</v>
      </c>
      <c r="N14351" s="35">
        <v>1.4184185266494751</v>
      </c>
      <c r="O14351">
        <v>171</v>
      </c>
      <c r="P14351">
        <v>0</v>
      </c>
    </row>
    <row r="14352" spans="1:16" x14ac:dyDescent="0.35">
      <c r="A14352" s="5" t="s">
        <v>10239</v>
      </c>
      <c r="B14352" t="s">
        <v>7016</v>
      </c>
      <c r="C14352" t="s">
        <v>7017</v>
      </c>
      <c r="D14352" t="s">
        <v>7018</v>
      </c>
      <c r="E14352" t="s">
        <v>54</v>
      </c>
      <c r="F14352" s="11" t="s">
        <v>26</v>
      </c>
      <c r="G14352" s="11" t="s">
        <v>26</v>
      </c>
      <c r="H14352" t="s">
        <v>55</v>
      </c>
      <c r="I14352" s="11" t="s">
        <v>69</v>
      </c>
      <c r="J14352">
        <v>23</v>
      </c>
      <c r="K14352" s="34">
        <v>62.841285705566406</v>
      </c>
      <c r="L14352" s="34">
        <v>76.789169311523438</v>
      </c>
      <c r="M14352" s="34">
        <v>78.245254516601563</v>
      </c>
      <c r="N14352" s="35">
        <v>0.46499547362327576</v>
      </c>
      <c r="O14352">
        <v>171</v>
      </c>
      <c r="P14352">
        <v>0</v>
      </c>
    </row>
    <row r="14353" spans="1:16" x14ac:dyDescent="0.35">
      <c r="A14353" s="5" t="s">
        <v>10240</v>
      </c>
      <c r="B14353" t="s">
        <v>7016</v>
      </c>
      <c r="C14353" t="s">
        <v>7017</v>
      </c>
      <c r="D14353" t="s">
        <v>7018</v>
      </c>
      <c r="E14353" t="s">
        <v>54</v>
      </c>
      <c r="F14353" s="11" t="s">
        <v>26</v>
      </c>
      <c r="G14353" s="11" t="s">
        <v>26</v>
      </c>
      <c r="H14353" t="s">
        <v>55</v>
      </c>
      <c r="I14353" s="11" t="s">
        <v>69</v>
      </c>
      <c r="J14353">
        <v>24</v>
      </c>
      <c r="K14353" s="34">
        <v>62.111236572265625</v>
      </c>
      <c r="L14353" s="34">
        <v>74.755546569824219</v>
      </c>
      <c r="M14353" s="34">
        <v>76.755027770996094</v>
      </c>
      <c r="N14353" s="35">
        <v>0.56560713052749634</v>
      </c>
      <c r="O14353">
        <v>171</v>
      </c>
      <c r="P14353">
        <v>0</v>
      </c>
    </row>
    <row r="14354" spans="1:16" x14ac:dyDescent="0.35">
      <c r="A14354" s="5" t="s">
        <v>10241</v>
      </c>
      <c r="B14354" t="s">
        <v>7016</v>
      </c>
      <c r="C14354" t="s">
        <v>7017</v>
      </c>
      <c r="D14354" t="s">
        <v>7018</v>
      </c>
      <c r="E14354" t="s">
        <v>54</v>
      </c>
      <c r="F14354" s="11" t="s">
        <v>26</v>
      </c>
      <c r="G14354" s="11" t="s">
        <v>26</v>
      </c>
      <c r="H14354" t="s">
        <v>55</v>
      </c>
      <c r="I14354" s="11" t="s">
        <v>70</v>
      </c>
      <c r="J14354">
        <v>1</v>
      </c>
      <c r="K14354" s="34">
        <v>52.795497894287109</v>
      </c>
      <c r="L14354" s="34">
        <v>72.883262634277344</v>
      </c>
      <c r="M14354" s="34">
        <v>75.540565490722656</v>
      </c>
      <c r="N14354" s="35">
        <v>0.70210856199264526</v>
      </c>
      <c r="O14354">
        <v>171</v>
      </c>
      <c r="P14354">
        <v>0</v>
      </c>
    </row>
    <row r="14355" spans="1:16" x14ac:dyDescent="0.35">
      <c r="A14355" s="5" t="s">
        <v>10242</v>
      </c>
      <c r="B14355" t="s">
        <v>7016</v>
      </c>
      <c r="C14355" t="s">
        <v>7017</v>
      </c>
      <c r="D14355" t="s">
        <v>7018</v>
      </c>
      <c r="E14355" t="s">
        <v>54</v>
      </c>
      <c r="F14355" s="11" t="s">
        <v>26</v>
      </c>
      <c r="G14355" s="11" t="s">
        <v>26</v>
      </c>
      <c r="H14355" t="s">
        <v>55</v>
      </c>
      <c r="I14355" s="11" t="s">
        <v>70</v>
      </c>
      <c r="J14355">
        <v>2</v>
      </c>
      <c r="K14355" s="34">
        <v>51.901084899902344</v>
      </c>
      <c r="L14355" s="34">
        <v>66.529396057128906</v>
      </c>
      <c r="M14355" s="34">
        <v>69.076766967773438</v>
      </c>
      <c r="N14355" s="35">
        <v>0.66996771097183228</v>
      </c>
      <c r="O14355">
        <v>171</v>
      </c>
      <c r="P14355">
        <v>0</v>
      </c>
    </row>
    <row r="14356" spans="1:16" x14ac:dyDescent="0.35">
      <c r="A14356" s="5" t="s">
        <v>10243</v>
      </c>
      <c r="B14356" t="s">
        <v>7016</v>
      </c>
      <c r="C14356" t="s">
        <v>7017</v>
      </c>
      <c r="D14356" t="s">
        <v>7018</v>
      </c>
      <c r="E14356" t="s">
        <v>54</v>
      </c>
      <c r="F14356" s="11" t="s">
        <v>26</v>
      </c>
      <c r="G14356" s="11" t="s">
        <v>26</v>
      </c>
      <c r="H14356" t="s">
        <v>55</v>
      </c>
      <c r="I14356" s="11" t="s">
        <v>70</v>
      </c>
      <c r="J14356">
        <v>3</v>
      </c>
      <c r="K14356" s="34">
        <v>51.278301239013672</v>
      </c>
      <c r="L14356" s="34">
        <v>58.334171295166016</v>
      </c>
      <c r="M14356" s="34">
        <v>60.661186218261719</v>
      </c>
      <c r="N14356" s="35">
        <v>0.60576152801513672</v>
      </c>
      <c r="O14356">
        <v>171</v>
      </c>
      <c r="P14356">
        <v>0</v>
      </c>
    </row>
    <row r="14357" spans="1:16" x14ac:dyDescent="0.35">
      <c r="A14357" s="5" t="s">
        <v>10244</v>
      </c>
      <c r="B14357" t="s">
        <v>7016</v>
      </c>
      <c r="C14357" t="s">
        <v>7017</v>
      </c>
      <c r="D14357" t="s">
        <v>7018</v>
      </c>
      <c r="E14357" t="s">
        <v>54</v>
      </c>
      <c r="F14357" s="11" t="s">
        <v>26</v>
      </c>
      <c r="G14357" s="11" t="s">
        <v>26</v>
      </c>
      <c r="H14357" t="s">
        <v>55</v>
      </c>
      <c r="I14357" s="11" t="s">
        <v>70</v>
      </c>
      <c r="J14357">
        <v>4</v>
      </c>
      <c r="K14357" s="34">
        <v>50.793048858642578</v>
      </c>
      <c r="L14357" s="34">
        <v>49.582996368408203</v>
      </c>
      <c r="M14357" s="34">
        <v>51.595252990722656</v>
      </c>
      <c r="N14357" s="35">
        <v>0.51783847808837891</v>
      </c>
      <c r="O14357">
        <v>171</v>
      </c>
      <c r="P14357">
        <v>0</v>
      </c>
    </row>
    <row r="14358" spans="1:16" x14ac:dyDescent="0.35">
      <c r="A14358" s="5" t="s">
        <v>10245</v>
      </c>
      <c r="B14358" t="s">
        <v>7016</v>
      </c>
      <c r="C14358" t="s">
        <v>7017</v>
      </c>
      <c r="D14358" t="s">
        <v>7018</v>
      </c>
      <c r="E14358" t="s">
        <v>54</v>
      </c>
      <c r="F14358" s="11" t="s">
        <v>26</v>
      </c>
      <c r="G14358" s="11" t="s">
        <v>26</v>
      </c>
      <c r="H14358" t="s">
        <v>55</v>
      </c>
      <c r="I14358" s="11" t="s">
        <v>70</v>
      </c>
      <c r="J14358">
        <v>5</v>
      </c>
      <c r="K14358" s="34">
        <v>50.060562133789063</v>
      </c>
      <c r="L14358" s="34">
        <v>42.781185150146484</v>
      </c>
      <c r="M14358" s="34">
        <v>44.398677825927734</v>
      </c>
      <c r="N14358" s="35">
        <v>0.38842234015464783</v>
      </c>
      <c r="O14358">
        <v>171</v>
      </c>
      <c r="P14358">
        <v>0</v>
      </c>
    </row>
    <row r="14359" spans="1:16" x14ac:dyDescent="0.35">
      <c r="A14359" s="5" t="s">
        <v>10246</v>
      </c>
      <c r="B14359" t="s">
        <v>7016</v>
      </c>
      <c r="C14359" t="s">
        <v>7017</v>
      </c>
      <c r="D14359" t="s">
        <v>7018</v>
      </c>
      <c r="E14359" t="s">
        <v>54</v>
      </c>
      <c r="F14359" s="11" t="s">
        <v>26</v>
      </c>
      <c r="G14359" s="11" t="s">
        <v>26</v>
      </c>
      <c r="H14359" t="s">
        <v>55</v>
      </c>
      <c r="I14359" s="11" t="s">
        <v>70</v>
      </c>
      <c r="J14359">
        <v>6</v>
      </c>
      <c r="K14359" s="34">
        <v>50.017814636230469</v>
      </c>
      <c r="L14359" s="34">
        <v>37.223384857177734</v>
      </c>
      <c r="M14359" s="34">
        <v>38.385791778564453</v>
      </c>
      <c r="N14359" s="35">
        <v>0.25575467944145203</v>
      </c>
      <c r="O14359">
        <v>171</v>
      </c>
      <c r="P14359">
        <v>0</v>
      </c>
    </row>
    <row r="14360" spans="1:16" x14ac:dyDescent="0.35">
      <c r="A14360" s="5" t="s">
        <v>10247</v>
      </c>
      <c r="B14360" t="s">
        <v>7016</v>
      </c>
      <c r="C14360" t="s">
        <v>7017</v>
      </c>
      <c r="D14360" t="s">
        <v>7018</v>
      </c>
      <c r="E14360" t="s">
        <v>54</v>
      </c>
      <c r="F14360" s="11" t="s">
        <v>26</v>
      </c>
      <c r="G14360" s="11" t="s">
        <v>26</v>
      </c>
      <c r="H14360" t="s">
        <v>55</v>
      </c>
      <c r="I14360" s="11" t="s">
        <v>70</v>
      </c>
      <c r="J14360">
        <v>7</v>
      </c>
      <c r="K14360" s="34">
        <v>51.452407836914063</v>
      </c>
      <c r="L14360" s="34">
        <v>40.467914581298828</v>
      </c>
      <c r="M14360" s="34">
        <v>42.012874603271484</v>
      </c>
      <c r="N14360" s="35">
        <v>0.27962824702262878</v>
      </c>
      <c r="O14360">
        <v>171</v>
      </c>
      <c r="P14360">
        <v>0</v>
      </c>
    </row>
    <row r="14361" spans="1:16" x14ac:dyDescent="0.35">
      <c r="A14361" s="5" t="s">
        <v>10248</v>
      </c>
      <c r="B14361" t="s">
        <v>7016</v>
      </c>
      <c r="C14361" t="s">
        <v>7017</v>
      </c>
      <c r="D14361" t="s">
        <v>7018</v>
      </c>
      <c r="E14361" t="s">
        <v>54</v>
      </c>
      <c r="F14361" s="11" t="s">
        <v>26</v>
      </c>
      <c r="G14361" s="11" t="s">
        <v>26</v>
      </c>
      <c r="H14361" t="s">
        <v>55</v>
      </c>
      <c r="I14361" s="11" t="s">
        <v>70</v>
      </c>
      <c r="J14361">
        <v>8</v>
      </c>
      <c r="K14361" s="34">
        <v>57.124702453613281</v>
      </c>
      <c r="L14361" s="34">
        <v>59.544853210449219</v>
      </c>
      <c r="M14361" s="34">
        <v>63.368198394775391</v>
      </c>
      <c r="N14361" s="35">
        <v>0.75776416063308716</v>
      </c>
      <c r="O14361">
        <v>171</v>
      </c>
      <c r="P14361">
        <v>0</v>
      </c>
    </row>
    <row r="14362" spans="1:16" x14ac:dyDescent="0.35">
      <c r="A14362" s="5" t="s">
        <v>10249</v>
      </c>
      <c r="B14362" t="s">
        <v>7016</v>
      </c>
      <c r="C14362" t="s">
        <v>7017</v>
      </c>
      <c r="D14362" t="s">
        <v>7018</v>
      </c>
      <c r="E14362" t="s">
        <v>54</v>
      </c>
      <c r="F14362" s="11" t="s">
        <v>26</v>
      </c>
      <c r="G14362" s="11" t="s">
        <v>26</v>
      </c>
      <c r="H14362" t="s">
        <v>55</v>
      </c>
      <c r="I14362" s="11" t="s">
        <v>70</v>
      </c>
      <c r="J14362">
        <v>9</v>
      </c>
      <c r="K14362" s="34">
        <v>62.053630828857422</v>
      </c>
      <c r="L14362" s="34">
        <v>91.675003051757813</v>
      </c>
      <c r="M14362" s="34">
        <v>101.90443420410156</v>
      </c>
      <c r="N14362" s="35">
        <v>2.2492005825042725</v>
      </c>
      <c r="O14362">
        <v>171</v>
      </c>
      <c r="P14362">
        <v>0</v>
      </c>
    </row>
    <row r="14363" spans="1:16" x14ac:dyDescent="0.35">
      <c r="A14363" s="5" t="s">
        <v>10250</v>
      </c>
      <c r="B14363" t="s">
        <v>7016</v>
      </c>
      <c r="C14363" t="s">
        <v>7017</v>
      </c>
      <c r="D14363" t="s">
        <v>7018</v>
      </c>
      <c r="E14363" t="s">
        <v>54</v>
      </c>
      <c r="F14363" s="11" t="s">
        <v>26</v>
      </c>
      <c r="G14363" s="11" t="s">
        <v>26</v>
      </c>
      <c r="H14363" t="s">
        <v>55</v>
      </c>
      <c r="I14363" s="11" t="s">
        <v>70</v>
      </c>
      <c r="J14363">
        <v>10</v>
      </c>
      <c r="K14363" s="34">
        <v>66.062065124511719</v>
      </c>
      <c r="L14363" s="34">
        <v>117.07307434082031</v>
      </c>
      <c r="M14363" s="34">
        <v>131.19255065917969</v>
      </c>
      <c r="N14363" s="35">
        <v>3.1914260387420654</v>
      </c>
      <c r="O14363">
        <v>171</v>
      </c>
      <c r="P14363">
        <v>0</v>
      </c>
    </row>
    <row r="14364" spans="1:16" x14ac:dyDescent="0.35">
      <c r="A14364" s="5" t="s">
        <v>10251</v>
      </c>
      <c r="B14364" t="s">
        <v>7016</v>
      </c>
      <c r="C14364" t="s">
        <v>7017</v>
      </c>
      <c r="D14364" t="s">
        <v>7018</v>
      </c>
      <c r="E14364" t="s">
        <v>54</v>
      </c>
      <c r="F14364" s="11" t="s">
        <v>26</v>
      </c>
      <c r="G14364" s="11" t="s">
        <v>26</v>
      </c>
      <c r="H14364" t="s">
        <v>55</v>
      </c>
      <c r="I14364" s="11" t="s">
        <v>70</v>
      </c>
      <c r="J14364">
        <v>11</v>
      </c>
      <c r="K14364" s="34">
        <v>68.370780944824219</v>
      </c>
      <c r="L14364" s="34">
        <v>117.56858825683594</v>
      </c>
      <c r="M14364" s="34">
        <v>132.20809936523438</v>
      </c>
      <c r="N14364" s="35">
        <v>3.2146997451782227</v>
      </c>
      <c r="O14364">
        <v>171</v>
      </c>
      <c r="P14364">
        <v>0</v>
      </c>
    </row>
    <row r="14365" spans="1:16" x14ac:dyDescent="0.35">
      <c r="A14365" s="5" t="s">
        <v>10252</v>
      </c>
      <c r="B14365" t="s">
        <v>7016</v>
      </c>
      <c r="C14365" t="s">
        <v>7017</v>
      </c>
      <c r="D14365" t="s">
        <v>7018</v>
      </c>
      <c r="E14365" t="s">
        <v>54</v>
      </c>
      <c r="F14365" s="11" t="s">
        <v>26</v>
      </c>
      <c r="G14365" s="11" t="s">
        <v>26</v>
      </c>
      <c r="H14365" t="s">
        <v>55</v>
      </c>
      <c r="I14365" s="11" t="s">
        <v>70</v>
      </c>
      <c r="J14365">
        <v>12</v>
      </c>
      <c r="K14365" s="34">
        <v>69.022148132324219</v>
      </c>
      <c r="L14365" s="34">
        <v>106.38085174560547</v>
      </c>
      <c r="M14365" s="34">
        <v>119.83907318115234</v>
      </c>
      <c r="N14365" s="35">
        <v>2.8205420970916748</v>
      </c>
      <c r="O14365">
        <v>171</v>
      </c>
      <c r="P14365">
        <v>0</v>
      </c>
    </row>
    <row r="14366" spans="1:16" x14ac:dyDescent="0.35">
      <c r="A14366" s="5" t="s">
        <v>10253</v>
      </c>
      <c r="B14366" t="s">
        <v>7016</v>
      </c>
      <c r="C14366" t="s">
        <v>7017</v>
      </c>
      <c r="D14366" t="s">
        <v>7018</v>
      </c>
      <c r="E14366" t="s">
        <v>54</v>
      </c>
      <c r="F14366" s="11" t="s">
        <v>26</v>
      </c>
      <c r="G14366" s="11" t="s">
        <v>26</v>
      </c>
      <c r="H14366" t="s">
        <v>55</v>
      </c>
      <c r="I14366" s="11" t="s">
        <v>70</v>
      </c>
      <c r="J14366">
        <v>13</v>
      </c>
      <c r="K14366" s="34">
        <v>69.064010620117188</v>
      </c>
      <c r="L14366" s="34">
        <v>95.311912536621094</v>
      </c>
      <c r="M14366" s="34">
        <v>107.50168609619141</v>
      </c>
      <c r="N14366" s="35">
        <v>2.4534966945648193</v>
      </c>
      <c r="O14366">
        <v>171</v>
      </c>
      <c r="P14366">
        <v>0</v>
      </c>
    </row>
    <row r="14367" spans="1:16" x14ac:dyDescent="0.35">
      <c r="A14367" s="5" t="s">
        <v>10254</v>
      </c>
      <c r="B14367" t="s">
        <v>7016</v>
      </c>
      <c r="C14367" t="s">
        <v>7017</v>
      </c>
      <c r="D14367" t="s">
        <v>7018</v>
      </c>
      <c r="E14367" t="s">
        <v>54</v>
      </c>
      <c r="F14367" s="11" t="s">
        <v>26</v>
      </c>
      <c r="G14367" s="11" t="s">
        <v>26</v>
      </c>
      <c r="H14367" t="s">
        <v>55</v>
      </c>
      <c r="I14367" s="11" t="s">
        <v>70</v>
      </c>
      <c r="J14367">
        <v>14</v>
      </c>
      <c r="K14367" s="34">
        <v>68.272712707519531</v>
      </c>
      <c r="L14367" s="34">
        <v>90.324974060058594</v>
      </c>
      <c r="M14367" s="34">
        <v>102.00162506103516</v>
      </c>
      <c r="N14367" s="35">
        <v>2.2758429050445557</v>
      </c>
      <c r="O14367">
        <v>171</v>
      </c>
      <c r="P14367">
        <v>0</v>
      </c>
    </row>
    <row r="14368" spans="1:16" x14ac:dyDescent="0.35">
      <c r="A14368" s="5" t="s">
        <v>10255</v>
      </c>
      <c r="B14368" t="s">
        <v>7016</v>
      </c>
      <c r="C14368" t="s">
        <v>7017</v>
      </c>
      <c r="D14368" t="s">
        <v>7018</v>
      </c>
      <c r="E14368" t="s">
        <v>54</v>
      </c>
      <c r="F14368" s="11" t="s">
        <v>26</v>
      </c>
      <c r="G14368" s="11" t="s">
        <v>26</v>
      </c>
      <c r="H14368" t="s">
        <v>55</v>
      </c>
      <c r="I14368" s="11" t="s">
        <v>70</v>
      </c>
      <c r="J14368">
        <v>15</v>
      </c>
      <c r="K14368" s="34">
        <v>67.362174987792969</v>
      </c>
      <c r="L14368" s="34">
        <v>84.146568298339844</v>
      </c>
      <c r="M14368" s="34">
        <v>94.472511291503906</v>
      </c>
      <c r="N14368" s="35">
        <v>1.9458608627319336</v>
      </c>
      <c r="O14368">
        <v>171</v>
      </c>
      <c r="P14368">
        <v>0</v>
      </c>
    </row>
    <row r="14369" spans="1:16" x14ac:dyDescent="0.35">
      <c r="A14369" s="5" t="s">
        <v>10256</v>
      </c>
      <c r="B14369" t="s">
        <v>7016</v>
      </c>
      <c r="C14369" t="s">
        <v>7017</v>
      </c>
      <c r="D14369" t="s">
        <v>7018</v>
      </c>
      <c r="E14369" t="s">
        <v>54</v>
      </c>
      <c r="F14369" s="11" t="s">
        <v>26</v>
      </c>
      <c r="G14369" s="11" t="s">
        <v>26</v>
      </c>
      <c r="H14369" t="s">
        <v>55</v>
      </c>
      <c r="I14369" s="11" t="s">
        <v>70</v>
      </c>
      <c r="J14369">
        <v>16</v>
      </c>
      <c r="K14369" s="34">
        <v>65.672966003417969</v>
      </c>
      <c r="L14369" s="34">
        <v>76.024009704589844</v>
      </c>
      <c r="M14369" s="34">
        <v>81.149093627929688</v>
      </c>
      <c r="N14369" s="35">
        <v>0.96571099758148193</v>
      </c>
      <c r="O14369">
        <v>171</v>
      </c>
      <c r="P14369">
        <v>0</v>
      </c>
    </row>
    <row r="14370" spans="1:16" x14ac:dyDescent="0.35">
      <c r="A14370" s="5" t="s">
        <v>10257</v>
      </c>
      <c r="B14370" t="s">
        <v>7016</v>
      </c>
      <c r="C14370" t="s">
        <v>7017</v>
      </c>
      <c r="D14370" t="s">
        <v>7018</v>
      </c>
      <c r="E14370" t="s">
        <v>54</v>
      </c>
      <c r="F14370" s="11" t="s">
        <v>26</v>
      </c>
      <c r="G14370" s="11" t="s">
        <v>26</v>
      </c>
      <c r="H14370" t="s">
        <v>55</v>
      </c>
      <c r="I14370" s="11" t="s">
        <v>70</v>
      </c>
      <c r="J14370">
        <v>17</v>
      </c>
      <c r="K14370" s="34">
        <v>62.774360656738281</v>
      </c>
      <c r="L14370" s="34">
        <v>64.271499633789063</v>
      </c>
      <c r="M14370" s="34">
        <v>69.124839782714844</v>
      </c>
      <c r="N14370" s="35">
        <v>0.88881248235702515</v>
      </c>
      <c r="O14370">
        <v>171</v>
      </c>
      <c r="P14370">
        <v>0</v>
      </c>
    </row>
    <row r="14371" spans="1:16" x14ac:dyDescent="0.35">
      <c r="A14371" s="5" t="s">
        <v>10258</v>
      </c>
      <c r="B14371" t="s">
        <v>7016</v>
      </c>
      <c r="C14371" t="s">
        <v>7017</v>
      </c>
      <c r="D14371" t="s">
        <v>7018</v>
      </c>
      <c r="E14371" t="s">
        <v>54</v>
      </c>
      <c r="F14371" s="11" t="s">
        <v>26</v>
      </c>
      <c r="G14371" s="11" t="s">
        <v>26</v>
      </c>
      <c r="H14371" t="s">
        <v>55</v>
      </c>
      <c r="I14371" s="11" t="s">
        <v>70</v>
      </c>
      <c r="J14371">
        <v>18</v>
      </c>
      <c r="K14371" s="34">
        <v>60.760356903076172</v>
      </c>
      <c r="L14371" s="34">
        <v>58.348285675048828</v>
      </c>
      <c r="M14371" s="34">
        <v>62.350261688232422</v>
      </c>
      <c r="N14371" s="35">
        <v>0.80469602346420288</v>
      </c>
      <c r="O14371">
        <v>171</v>
      </c>
      <c r="P14371">
        <v>0</v>
      </c>
    </row>
    <row r="14372" spans="1:16" x14ac:dyDescent="0.35">
      <c r="A14372" s="5" t="s">
        <v>10259</v>
      </c>
      <c r="B14372" t="s">
        <v>7016</v>
      </c>
      <c r="C14372" t="s">
        <v>7017</v>
      </c>
      <c r="D14372" t="s">
        <v>7018</v>
      </c>
      <c r="E14372" t="s">
        <v>54</v>
      </c>
      <c r="F14372" s="11" t="s">
        <v>26</v>
      </c>
      <c r="G14372" s="11" t="s">
        <v>26</v>
      </c>
      <c r="H14372" t="s">
        <v>55</v>
      </c>
      <c r="I14372" s="11" t="s">
        <v>70</v>
      </c>
      <c r="J14372">
        <v>19</v>
      </c>
      <c r="K14372" s="34">
        <v>59.15399169921875</v>
      </c>
      <c r="L14372" s="34">
        <v>59.015304565429688</v>
      </c>
      <c r="M14372" s="34">
        <v>63.114963531494141</v>
      </c>
      <c r="N14372" s="35">
        <v>0.89219295978546143</v>
      </c>
      <c r="O14372">
        <v>171</v>
      </c>
      <c r="P14372">
        <v>0</v>
      </c>
    </row>
    <row r="14373" spans="1:16" x14ac:dyDescent="0.35">
      <c r="A14373" s="5" t="s">
        <v>10260</v>
      </c>
      <c r="B14373" t="s">
        <v>7016</v>
      </c>
      <c r="C14373" t="s">
        <v>7017</v>
      </c>
      <c r="D14373" t="s">
        <v>7018</v>
      </c>
      <c r="E14373" t="s">
        <v>54</v>
      </c>
      <c r="F14373" s="11" t="s">
        <v>26</v>
      </c>
      <c r="G14373" s="11" t="s">
        <v>26</v>
      </c>
      <c r="H14373" t="s">
        <v>55</v>
      </c>
      <c r="I14373" s="11" t="s">
        <v>70</v>
      </c>
      <c r="J14373">
        <v>20</v>
      </c>
      <c r="K14373" s="34">
        <v>57.572616577148438</v>
      </c>
      <c r="L14373" s="34">
        <v>63.2890625</v>
      </c>
      <c r="M14373" s="34">
        <v>67.723289489746094</v>
      </c>
      <c r="N14373" s="35">
        <v>0.96230828762054443</v>
      </c>
      <c r="O14373">
        <v>171</v>
      </c>
      <c r="P14373">
        <v>0</v>
      </c>
    </row>
    <row r="14374" spans="1:16" x14ac:dyDescent="0.35">
      <c r="A14374" s="5" t="s">
        <v>10261</v>
      </c>
      <c r="B14374" t="s">
        <v>7016</v>
      </c>
      <c r="C14374" t="s">
        <v>7017</v>
      </c>
      <c r="D14374" t="s">
        <v>7018</v>
      </c>
      <c r="E14374" t="s">
        <v>54</v>
      </c>
      <c r="F14374" s="11" t="s">
        <v>26</v>
      </c>
      <c r="G14374" s="11" t="s">
        <v>26</v>
      </c>
      <c r="H14374" t="s">
        <v>55</v>
      </c>
      <c r="I14374" s="11" t="s">
        <v>70</v>
      </c>
      <c r="J14374">
        <v>21</v>
      </c>
      <c r="K14374" s="34">
        <v>56.296821594238281</v>
      </c>
      <c r="L14374" s="34">
        <v>65.884269714355469</v>
      </c>
      <c r="M14374" s="34">
        <v>70.516510009765625</v>
      </c>
      <c r="N14374" s="35">
        <v>1.0467532873153687</v>
      </c>
      <c r="O14374">
        <v>171</v>
      </c>
      <c r="P14374">
        <v>0</v>
      </c>
    </row>
    <row r="14375" spans="1:16" x14ac:dyDescent="0.35">
      <c r="A14375" s="5" t="s">
        <v>10262</v>
      </c>
      <c r="B14375" t="s">
        <v>7016</v>
      </c>
      <c r="C14375" t="s">
        <v>7017</v>
      </c>
      <c r="D14375" t="s">
        <v>7018</v>
      </c>
      <c r="E14375" t="s">
        <v>54</v>
      </c>
      <c r="F14375" s="11" t="s">
        <v>26</v>
      </c>
      <c r="G14375" s="11" t="s">
        <v>26</v>
      </c>
      <c r="H14375" t="s">
        <v>55</v>
      </c>
      <c r="I14375" s="11" t="s">
        <v>70</v>
      </c>
      <c r="J14375">
        <v>22</v>
      </c>
      <c r="K14375" s="34">
        <v>55.175216674804688</v>
      </c>
      <c r="L14375" s="34">
        <v>71.617378234863281</v>
      </c>
      <c r="M14375" s="34">
        <v>74.0404052734375</v>
      </c>
      <c r="N14375" s="35">
        <v>0.60674679279327393</v>
      </c>
      <c r="O14375">
        <v>171</v>
      </c>
      <c r="P14375">
        <v>0</v>
      </c>
    </row>
    <row r="14376" spans="1:16" x14ac:dyDescent="0.35">
      <c r="A14376" s="5" t="s">
        <v>10263</v>
      </c>
      <c r="B14376" t="s">
        <v>7016</v>
      </c>
      <c r="C14376" t="s">
        <v>7017</v>
      </c>
      <c r="D14376" t="s">
        <v>7018</v>
      </c>
      <c r="E14376" t="s">
        <v>54</v>
      </c>
      <c r="F14376" s="11" t="s">
        <v>26</v>
      </c>
      <c r="G14376" s="11" t="s">
        <v>26</v>
      </c>
      <c r="H14376" t="s">
        <v>55</v>
      </c>
      <c r="I14376" s="11" t="s">
        <v>70</v>
      </c>
      <c r="J14376">
        <v>23</v>
      </c>
      <c r="K14376" s="34">
        <v>54.253555297851563</v>
      </c>
      <c r="L14376" s="34">
        <v>73.98272705078125</v>
      </c>
      <c r="M14376" s="34">
        <v>76.724037170410156</v>
      </c>
      <c r="N14376" s="35">
        <v>0.70165330171585083</v>
      </c>
      <c r="O14376">
        <v>171</v>
      </c>
      <c r="P14376">
        <v>0</v>
      </c>
    </row>
    <row r="14377" spans="1:16" x14ac:dyDescent="0.35">
      <c r="A14377" s="5" t="s">
        <v>10264</v>
      </c>
      <c r="B14377" t="s">
        <v>7016</v>
      </c>
      <c r="C14377" t="s">
        <v>7017</v>
      </c>
      <c r="D14377" t="s">
        <v>7018</v>
      </c>
      <c r="E14377" t="s">
        <v>54</v>
      </c>
      <c r="F14377" s="11" t="s">
        <v>26</v>
      </c>
      <c r="G14377" s="11" t="s">
        <v>26</v>
      </c>
      <c r="H14377" t="s">
        <v>55</v>
      </c>
      <c r="I14377" s="11" t="s">
        <v>70</v>
      </c>
      <c r="J14377">
        <v>24</v>
      </c>
      <c r="K14377" s="34">
        <v>53.439807891845703</v>
      </c>
      <c r="L14377" s="34">
        <v>72.060928344726563</v>
      </c>
      <c r="M14377" s="34">
        <v>75.179862976074219</v>
      </c>
      <c r="N14377" s="35">
        <v>0.81073397397994995</v>
      </c>
      <c r="O14377">
        <v>171</v>
      </c>
      <c r="P14377">
        <v>0</v>
      </c>
    </row>
    <row r="14378" spans="1:16" x14ac:dyDescent="0.35">
      <c r="A14378" s="5" t="s">
        <v>10265</v>
      </c>
      <c r="B14378" t="s">
        <v>7016</v>
      </c>
      <c r="C14378" t="s">
        <v>7017</v>
      </c>
      <c r="D14378" t="s">
        <v>7018</v>
      </c>
      <c r="E14378" t="s">
        <v>54</v>
      </c>
      <c r="F14378" s="11" t="s">
        <v>26</v>
      </c>
      <c r="G14378" s="11" t="s">
        <v>26</v>
      </c>
      <c r="H14378" t="s">
        <v>55</v>
      </c>
      <c r="I14378" s="11" t="s">
        <v>71</v>
      </c>
      <c r="J14378">
        <v>1</v>
      </c>
      <c r="K14378" s="34">
        <v>51.236312866210938</v>
      </c>
      <c r="L14378" s="34">
        <v>68.478958129882813</v>
      </c>
      <c r="M14378" s="34">
        <v>70.612640380859375</v>
      </c>
      <c r="N14378" s="35">
        <v>0.61508524417877197</v>
      </c>
      <c r="O14378">
        <v>171</v>
      </c>
      <c r="P14378">
        <v>0</v>
      </c>
    </row>
    <row r="14379" spans="1:16" x14ac:dyDescent="0.35">
      <c r="A14379" s="5" t="s">
        <v>10266</v>
      </c>
      <c r="B14379" t="s">
        <v>7016</v>
      </c>
      <c r="C14379" t="s">
        <v>7017</v>
      </c>
      <c r="D14379" t="s">
        <v>7018</v>
      </c>
      <c r="E14379" t="s">
        <v>54</v>
      </c>
      <c r="F14379" s="11" t="s">
        <v>26</v>
      </c>
      <c r="G14379" s="11" t="s">
        <v>26</v>
      </c>
      <c r="H14379" t="s">
        <v>55</v>
      </c>
      <c r="I14379" s="11" t="s">
        <v>71</v>
      </c>
      <c r="J14379">
        <v>2</v>
      </c>
      <c r="K14379" s="34">
        <v>50.648040771484375</v>
      </c>
      <c r="L14379" s="34">
        <v>62.627506256103516</v>
      </c>
      <c r="M14379" s="34">
        <v>64.764503479003906</v>
      </c>
      <c r="N14379" s="35">
        <v>0.5976446270942688</v>
      </c>
      <c r="O14379">
        <v>171</v>
      </c>
      <c r="P14379">
        <v>0</v>
      </c>
    </row>
    <row r="14380" spans="1:16" x14ac:dyDescent="0.35">
      <c r="A14380" s="5" t="s">
        <v>10267</v>
      </c>
      <c r="B14380" t="s">
        <v>7016</v>
      </c>
      <c r="C14380" t="s">
        <v>7017</v>
      </c>
      <c r="D14380" t="s">
        <v>7018</v>
      </c>
      <c r="E14380" t="s">
        <v>54</v>
      </c>
      <c r="F14380" s="11" t="s">
        <v>26</v>
      </c>
      <c r="G14380" s="11" t="s">
        <v>26</v>
      </c>
      <c r="H14380" t="s">
        <v>55</v>
      </c>
      <c r="I14380" s="11" t="s">
        <v>71</v>
      </c>
      <c r="J14380">
        <v>3</v>
      </c>
      <c r="K14380" s="34">
        <v>50.234607696533203</v>
      </c>
      <c r="L14380" s="34">
        <v>54.912239074707031</v>
      </c>
      <c r="M14380" s="34">
        <v>56.898227691650391</v>
      </c>
      <c r="N14380" s="35">
        <v>0.54227179288864136</v>
      </c>
      <c r="O14380">
        <v>171</v>
      </c>
      <c r="P14380">
        <v>0</v>
      </c>
    </row>
    <row r="14381" spans="1:16" x14ac:dyDescent="0.35">
      <c r="A14381" s="5" t="s">
        <v>10268</v>
      </c>
      <c r="B14381" t="s">
        <v>7016</v>
      </c>
      <c r="C14381" t="s">
        <v>7017</v>
      </c>
      <c r="D14381" t="s">
        <v>7018</v>
      </c>
      <c r="E14381" t="s">
        <v>54</v>
      </c>
      <c r="F14381" s="11" t="s">
        <v>26</v>
      </c>
      <c r="G14381" s="11" t="s">
        <v>26</v>
      </c>
      <c r="H14381" t="s">
        <v>55</v>
      </c>
      <c r="I14381" s="11" t="s">
        <v>71</v>
      </c>
      <c r="J14381">
        <v>4</v>
      </c>
      <c r="K14381" s="34">
        <v>49.750648498535156</v>
      </c>
      <c r="L14381" s="34">
        <v>46.655082702636719</v>
      </c>
      <c r="M14381" s="34">
        <v>48.364345550537109</v>
      </c>
      <c r="N14381" s="35">
        <v>0.46086716651916504</v>
      </c>
      <c r="O14381">
        <v>171</v>
      </c>
      <c r="P14381">
        <v>0</v>
      </c>
    </row>
    <row r="14382" spans="1:16" x14ac:dyDescent="0.35">
      <c r="A14382" s="5" t="s">
        <v>10269</v>
      </c>
      <c r="B14382" t="s">
        <v>7016</v>
      </c>
      <c r="C14382" t="s">
        <v>7017</v>
      </c>
      <c r="D14382" t="s">
        <v>7018</v>
      </c>
      <c r="E14382" t="s">
        <v>54</v>
      </c>
      <c r="F14382" s="11" t="s">
        <v>26</v>
      </c>
      <c r="G14382" s="11" t="s">
        <v>26</v>
      </c>
      <c r="H14382" t="s">
        <v>55</v>
      </c>
      <c r="I14382" s="11" t="s">
        <v>71</v>
      </c>
      <c r="J14382">
        <v>5</v>
      </c>
      <c r="K14382" s="34">
        <v>49.277004241943359</v>
      </c>
      <c r="L14382" s="34">
        <v>40.202896118164063</v>
      </c>
      <c r="M14382" s="34">
        <v>41.578521728515625</v>
      </c>
      <c r="N14382" s="35">
        <v>0.34487056732177734</v>
      </c>
      <c r="O14382">
        <v>171</v>
      </c>
      <c r="P14382">
        <v>0</v>
      </c>
    </row>
    <row r="14383" spans="1:16" x14ac:dyDescent="0.35">
      <c r="A14383" s="5" t="s">
        <v>10270</v>
      </c>
      <c r="B14383" t="s">
        <v>7016</v>
      </c>
      <c r="C14383" t="s">
        <v>7017</v>
      </c>
      <c r="D14383" t="s">
        <v>7018</v>
      </c>
      <c r="E14383" t="s">
        <v>54</v>
      </c>
      <c r="F14383" s="11" t="s">
        <v>26</v>
      </c>
      <c r="G14383" s="11" t="s">
        <v>26</v>
      </c>
      <c r="H14383" t="s">
        <v>55</v>
      </c>
      <c r="I14383" s="11" t="s">
        <v>71</v>
      </c>
      <c r="J14383">
        <v>6</v>
      </c>
      <c r="K14383" s="34">
        <v>49.050613403320313</v>
      </c>
      <c r="L14383" s="34">
        <v>34.935535430908203</v>
      </c>
      <c r="M14383" s="34">
        <v>35.859699249267578</v>
      </c>
      <c r="N14383" s="35">
        <v>0.22937221825122833</v>
      </c>
      <c r="O14383">
        <v>171</v>
      </c>
      <c r="P14383">
        <v>0</v>
      </c>
    </row>
    <row r="14384" spans="1:16" x14ac:dyDescent="0.35">
      <c r="A14384" s="5" t="s">
        <v>10271</v>
      </c>
      <c r="B14384" t="s">
        <v>7016</v>
      </c>
      <c r="C14384" t="s">
        <v>7017</v>
      </c>
      <c r="D14384" t="s">
        <v>7018</v>
      </c>
      <c r="E14384" t="s">
        <v>54</v>
      </c>
      <c r="F14384" s="11" t="s">
        <v>26</v>
      </c>
      <c r="G14384" s="11" t="s">
        <v>26</v>
      </c>
      <c r="H14384" t="s">
        <v>55</v>
      </c>
      <c r="I14384" s="11" t="s">
        <v>71</v>
      </c>
      <c r="J14384">
        <v>7</v>
      </c>
      <c r="K14384" s="34">
        <v>49.615638732910156</v>
      </c>
      <c r="L14384" s="34">
        <v>38.011753082275391</v>
      </c>
      <c r="M14384" s="34">
        <v>39.192535400390625</v>
      </c>
      <c r="N14384" s="35">
        <v>0.22271202504634857</v>
      </c>
      <c r="O14384">
        <v>171</v>
      </c>
      <c r="P14384">
        <v>0</v>
      </c>
    </row>
    <row r="14385" spans="1:16" x14ac:dyDescent="0.35">
      <c r="A14385" s="5" t="s">
        <v>10272</v>
      </c>
      <c r="B14385" t="s">
        <v>7016</v>
      </c>
      <c r="C14385" t="s">
        <v>7017</v>
      </c>
      <c r="D14385" t="s">
        <v>7018</v>
      </c>
      <c r="E14385" t="s">
        <v>54</v>
      </c>
      <c r="F14385" s="11" t="s">
        <v>26</v>
      </c>
      <c r="G14385" s="11" t="s">
        <v>26</v>
      </c>
      <c r="H14385" t="s">
        <v>55</v>
      </c>
      <c r="I14385" s="11" t="s">
        <v>71</v>
      </c>
      <c r="J14385">
        <v>8</v>
      </c>
      <c r="K14385" s="34">
        <v>52.863685607910156</v>
      </c>
      <c r="L14385" s="34">
        <v>56.974815368652344</v>
      </c>
      <c r="M14385" s="34">
        <v>59.094463348388672</v>
      </c>
      <c r="N14385" s="35">
        <v>0.41049915552139282</v>
      </c>
      <c r="O14385">
        <v>171</v>
      </c>
      <c r="P14385">
        <v>0</v>
      </c>
    </row>
    <row r="14386" spans="1:16" x14ac:dyDescent="0.35">
      <c r="A14386" s="5" t="s">
        <v>10273</v>
      </c>
      <c r="B14386" t="s">
        <v>7016</v>
      </c>
      <c r="C14386" t="s">
        <v>7017</v>
      </c>
      <c r="D14386" t="s">
        <v>7018</v>
      </c>
      <c r="E14386" t="s">
        <v>54</v>
      </c>
      <c r="F14386" s="11" t="s">
        <v>26</v>
      </c>
      <c r="G14386" s="11" t="s">
        <v>26</v>
      </c>
      <c r="H14386" t="s">
        <v>55</v>
      </c>
      <c r="I14386" s="11" t="s">
        <v>71</v>
      </c>
      <c r="J14386">
        <v>9</v>
      </c>
      <c r="K14386" s="34">
        <v>57.027446746826172</v>
      </c>
      <c r="L14386" s="34">
        <v>90.36968994140625</v>
      </c>
      <c r="M14386" s="34">
        <v>96.035186767578125</v>
      </c>
      <c r="N14386" s="35">
        <v>1.2144131660461426</v>
      </c>
      <c r="O14386">
        <v>171</v>
      </c>
      <c r="P14386">
        <v>0</v>
      </c>
    </row>
    <row r="14387" spans="1:16" x14ac:dyDescent="0.35">
      <c r="A14387" s="5" t="s">
        <v>10274</v>
      </c>
      <c r="B14387" t="s">
        <v>7016</v>
      </c>
      <c r="C14387" t="s">
        <v>7017</v>
      </c>
      <c r="D14387" t="s">
        <v>7018</v>
      </c>
      <c r="E14387" t="s">
        <v>54</v>
      </c>
      <c r="F14387" s="11" t="s">
        <v>26</v>
      </c>
      <c r="G14387" s="11" t="s">
        <v>26</v>
      </c>
      <c r="H14387" t="s">
        <v>55</v>
      </c>
      <c r="I14387" s="11" t="s">
        <v>71</v>
      </c>
      <c r="J14387">
        <v>10</v>
      </c>
      <c r="K14387" s="34">
        <v>60.636119842529297</v>
      </c>
      <c r="L14387" s="34">
        <v>116.28066253662109</v>
      </c>
      <c r="M14387" s="34">
        <v>124.89644622802734</v>
      </c>
      <c r="N14387" s="35">
        <v>1.8643232583999634</v>
      </c>
      <c r="O14387">
        <v>171</v>
      </c>
      <c r="P14387">
        <v>0</v>
      </c>
    </row>
    <row r="14388" spans="1:16" x14ac:dyDescent="0.35">
      <c r="A14388" s="5" t="s">
        <v>10275</v>
      </c>
      <c r="B14388" t="s">
        <v>7016</v>
      </c>
      <c r="C14388" t="s">
        <v>7017</v>
      </c>
      <c r="D14388" t="s">
        <v>7018</v>
      </c>
      <c r="E14388" t="s">
        <v>54</v>
      </c>
      <c r="F14388" s="11" t="s">
        <v>26</v>
      </c>
      <c r="G14388" s="11" t="s">
        <v>26</v>
      </c>
      <c r="H14388" t="s">
        <v>55</v>
      </c>
      <c r="I14388" s="11" t="s">
        <v>71</v>
      </c>
      <c r="J14388">
        <v>11</v>
      </c>
      <c r="K14388" s="34">
        <v>63.349250793457031</v>
      </c>
      <c r="L14388" s="34">
        <v>116.80126190185547</v>
      </c>
      <c r="M14388" s="34">
        <v>126.32717132568359</v>
      </c>
      <c r="N14388" s="35">
        <v>2.0482363700866699</v>
      </c>
      <c r="O14388">
        <v>171</v>
      </c>
      <c r="P14388">
        <v>0</v>
      </c>
    </row>
    <row r="14389" spans="1:16" x14ac:dyDescent="0.35">
      <c r="A14389" s="5" t="s">
        <v>10276</v>
      </c>
      <c r="B14389" t="s">
        <v>7016</v>
      </c>
      <c r="C14389" t="s">
        <v>7017</v>
      </c>
      <c r="D14389" t="s">
        <v>7018</v>
      </c>
      <c r="E14389" t="s">
        <v>54</v>
      </c>
      <c r="F14389" s="11" t="s">
        <v>26</v>
      </c>
      <c r="G14389" s="11" t="s">
        <v>26</v>
      </c>
      <c r="H14389" t="s">
        <v>55</v>
      </c>
      <c r="I14389" s="11" t="s">
        <v>71</v>
      </c>
      <c r="J14389">
        <v>12</v>
      </c>
      <c r="K14389" s="34">
        <v>64.598770141601563</v>
      </c>
      <c r="L14389" s="34">
        <v>105.30903625488281</v>
      </c>
      <c r="M14389" s="34">
        <v>114.1815185546875</v>
      </c>
      <c r="N14389" s="35">
        <v>1.8360141515731812</v>
      </c>
      <c r="O14389">
        <v>171</v>
      </c>
      <c r="P14389">
        <v>0</v>
      </c>
    </row>
    <row r="14390" spans="1:16" x14ac:dyDescent="0.35">
      <c r="A14390" s="5" t="s">
        <v>10277</v>
      </c>
      <c r="B14390" t="s">
        <v>7016</v>
      </c>
      <c r="C14390" t="s">
        <v>7017</v>
      </c>
      <c r="D14390" t="s">
        <v>7018</v>
      </c>
      <c r="E14390" t="s">
        <v>54</v>
      </c>
      <c r="F14390" s="11" t="s">
        <v>26</v>
      </c>
      <c r="G14390" s="11" t="s">
        <v>26</v>
      </c>
      <c r="H14390" t="s">
        <v>55</v>
      </c>
      <c r="I14390" s="11" t="s">
        <v>71</v>
      </c>
      <c r="J14390">
        <v>13</v>
      </c>
      <c r="K14390" s="34">
        <v>65.09466552734375</v>
      </c>
      <c r="L14390" s="34">
        <v>93.772621154785156</v>
      </c>
      <c r="M14390" s="34">
        <v>102.096435546875</v>
      </c>
      <c r="N14390" s="35">
        <v>1.6455281972885132</v>
      </c>
      <c r="O14390">
        <v>171</v>
      </c>
      <c r="P14390">
        <v>0</v>
      </c>
    </row>
    <row r="14391" spans="1:16" x14ac:dyDescent="0.35">
      <c r="A14391" s="5" t="s">
        <v>10278</v>
      </c>
      <c r="B14391" t="s">
        <v>7016</v>
      </c>
      <c r="C14391" t="s">
        <v>7017</v>
      </c>
      <c r="D14391" t="s">
        <v>7018</v>
      </c>
      <c r="E14391" t="s">
        <v>54</v>
      </c>
      <c r="F14391" s="11" t="s">
        <v>26</v>
      </c>
      <c r="G14391" s="11" t="s">
        <v>26</v>
      </c>
      <c r="H14391" t="s">
        <v>55</v>
      </c>
      <c r="I14391" s="11" t="s">
        <v>71</v>
      </c>
      <c r="J14391">
        <v>14</v>
      </c>
      <c r="K14391" s="34">
        <v>65.106224060058594</v>
      </c>
      <c r="L14391" s="34">
        <v>88.526779174804688</v>
      </c>
      <c r="M14391" s="34">
        <v>96.511184692382813</v>
      </c>
      <c r="N14391" s="35">
        <v>1.543503999710083</v>
      </c>
      <c r="O14391">
        <v>171</v>
      </c>
      <c r="P14391">
        <v>0</v>
      </c>
    </row>
    <row r="14392" spans="1:16" x14ac:dyDescent="0.35">
      <c r="A14392" s="5" t="s">
        <v>10279</v>
      </c>
      <c r="B14392" t="s">
        <v>7016</v>
      </c>
      <c r="C14392" t="s">
        <v>7017</v>
      </c>
      <c r="D14392" t="s">
        <v>7018</v>
      </c>
      <c r="E14392" t="s">
        <v>54</v>
      </c>
      <c r="F14392" s="11" t="s">
        <v>26</v>
      </c>
      <c r="G14392" s="11" t="s">
        <v>26</v>
      </c>
      <c r="H14392" t="s">
        <v>55</v>
      </c>
      <c r="I14392" s="11" t="s">
        <v>71</v>
      </c>
      <c r="J14392">
        <v>15</v>
      </c>
      <c r="K14392" s="34">
        <v>64.180763244628906</v>
      </c>
      <c r="L14392" s="34">
        <v>82.063270568847656</v>
      </c>
      <c r="M14392" s="34">
        <v>88.851249694824219</v>
      </c>
      <c r="N14392" s="35">
        <v>1.2649147510528564</v>
      </c>
      <c r="O14392">
        <v>171</v>
      </c>
      <c r="P14392">
        <v>0</v>
      </c>
    </row>
    <row r="14393" spans="1:16" x14ac:dyDescent="0.35">
      <c r="A14393" s="5" t="s">
        <v>10280</v>
      </c>
      <c r="B14393" t="s">
        <v>7016</v>
      </c>
      <c r="C14393" t="s">
        <v>7017</v>
      </c>
      <c r="D14393" t="s">
        <v>7018</v>
      </c>
      <c r="E14393" t="s">
        <v>54</v>
      </c>
      <c r="F14393" s="11" t="s">
        <v>26</v>
      </c>
      <c r="G14393" s="11" t="s">
        <v>26</v>
      </c>
      <c r="H14393" t="s">
        <v>55</v>
      </c>
      <c r="I14393" s="11" t="s">
        <v>71</v>
      </c>
      <c r="J14393">
        <v>16</v>
      </c>
      <c r="K14393" s="34">
        <v>62.281944274902344</v>
      </c>
      <c r="L14393" s="34">
        <v>73.577178955078125</v>
      </c>
      <c r="M14393" s="34">
        <v>77.372947692871094</v>
      </c>
      <c r="N14393" s="35">
        <v>0.69372975826263428</v>
      </c>
      <c r="O14393">
        <v>171</v>
      </c>
      <c r="P14393">
        <v>0</v>
      </c>
    </row>
    <row r="14394" spans="1:16" x14ac:dyDescent="0.35">
      <c r="A14394" s="5" t="s">
        <v>10281</v>
      </c>
      <c r="B14394" t="s">
        <v>7016</v>
      </c>
      <c r="C14394" t="s">
        <v>7017</v>
      </c>
      <c r="D14394" t="s">
        <v>7018</v>
      </c>
      <c r="E14394" t="s">
        <v>54</v>
      </c>
      <c r="F14394" s="11" t="s">
        <v>26</v>
      </c>
      <c r="G14394" s="11" t="s">
        <v>26</v>
      </c>
      <c r="H14394" t="s">
        <v>55</v>
      </c>
      <c r="I14394" s="11" t="s">
        <v>71</v>
      </c>
      <c r="J14394">
        <v>17</v>
      </c>
      <c r="K14394" s="34">
        <v>59.163036346435547</v>
      </c>
      <c r="L14394" s="34">
        <v>61.596939086914063</v>
      </c>
      <c r="M14394" s="34">
        <v>65.842208862304688</v>
      </c>
      <c r="N14394" s="35">
        <v>0.76798909902572632</v>
      </c>
      <c r="O14394">
        <v>171</v>
      </c>
      <c r="P14394">
        <v>0</v>
      </c>
    </row>
    <row r="14395" spans="1:16" x14ac:dyDescent="0.35">
      <c r="A14395" s="5" t="s">
        <v>10282</v>
      </c>
      <c r="B14395" t="s">
        <v>7016</v>
      </c>
      <c r="C14395" t="s">
        <v>7017</v>
      </c>
      <c r="D14395" t="s">
        <v>7018</v>
      </c>
      <c r="E14395" t="s">
        <v>54</v>
      </c>
      <c r="F14395" s="11" t="s">
        <v>26</v>
      </c>
      <c r="G14395" s="11" t="s">
        <v>26</v>
      </c>
      <c r="H14395" t="s">
        <v>55</v>
      </c>
      <c r="I14395" s="11" t="s">
        <v>71</v>
      </c>
      <c r="J14395">
        <v>18</v>
      </c>
      <c r="K14395" s="34">
        <v>57.284263610839844</v>
      </c>
      <c r="L14395" s="34">
        <v>55.369251251220703</v>
      </c>
      <c r="M14395" s="34">
        <v>58.807106018066406</v>
      </c>
      <c r="N14395" s="35">
        <v>0.70691025257110596</v>
      </c>
      <c r="O14395">
        <v>171</v>
      </c>
      <c r="P14395">
        <v>0</v>
      </c>
    </row>
    <row r="14396" spans="1:16" x14ac:dyDescent="0.35">
      <c r="A14396" s="5" t="s">
        <v>10283</v>
      </c>
      <c r="B14396" t="s">
        <v>7016</v>
      </c>
      <c r="C14396" t="s">
        <v>7017</v>
      </c>
      <c r="D14396" t="s">
        <v>7018</v>
      </c>
      <c r="E14396" t="s">
        <v>54</v>
      </c>
      <c r="F14396" s="11" t="s">
        <v>26</v>
      </c>
      <c r="G14396" s="11" t="s">
        <v>26</v>
      </c>
      <c r="H14396" t="s">
        <v>55</v>
      </c>
      <c r="I14396" s="11" t="s">
        <v>71</v>
      </c>
      <c r="J14396">
        <v>19</v>
      </c>
      <c r="K14396" s="34">
        <v>55.951297760009766</v>
      </c>
      <c r="L14396" s="34">
        <v>55.722545623779297</v>
      </c>
      <c r="M14396" s="34">
        <v>59.405670166015625</v>
      </c>
      <c r="N14396" s="35">
        <v>0.80478560924530029</v>
      </c>
      <c r="O14396">
        <v>171</v>
      </c>
      <c r="P14396">
        <v>0</v>
      </c>
    </row>
    <row r="14397" spans="1:16" x14ac:dyDescent="0.35">
      <c r="A14397" s="5" t="s">
        <v>10284</v>
      </c>
      <c r="B14397" t="s">
        <v>7016</v>
      </c>
      <c r="C14397" t="s">
        <v>7017</v>
      </c>
      <c r="D14397" t="s">
        <v>7018</v>
      </c>
      <c r="E14397" t="s">
        <v>54</v>
      </c>
      <c r="F14397" s="11" t="s">
        <v>26</v>
      </c>
      <c r="G14397" s="11" t="s">
        <v>26</v>
      </c>
      <c r="H14397" t="s">
        <v>55</v>
      </c>
      <c r="I14397" s="11" t="s">
        <v>71</v>
      </c>
      <c r="J14397">
        <v>20</v>
      </c>
      <c r="K14397" s="34">
        <v>54.769783020019531</v>
      </c>
      <c r="L14397" s="34">
        <v>59.712276458740234</v>
      </c>
      <c r="M14397" s="34">
        <v>63.797370910644531</v>
      </c>
      <c r="N14397" s="35">
        <v>0.89102745056152344</v>
      </c>
      <c r="O14397">
        <v>171</v>
      </c>
      <c r="P14397">
        <v>0</v>
      </c>
    </row>
    <row r="14398" spans="1:16" x14ac:dyDescent="0.35">
      <c r="A14398" s="5" t="s">
        <v>10285</v>
      </c>
      <c r="B14398" t="s">
        <v>7016</v>
      </c>
      <c r="C14398" t="s">
        <v>7017</v>
      </c>
      <c r="D14398" t="s">
        <v>7018</v>
      </c>
      <c r="E14398" t="s">
        <v>54</v>
      </c>
      <c r="F14398" s="11" t="s">
        <v>26</v>
      </c>
      <c r="G14398" s="11" t="s">
        <v>26</v>
      </c>
      <c r="H14398" t="s">
        <v>55</v>
      </c>
      <c r="I14398" s="11" t="s">
        <v>71</v>
      </c>
      <c r="J14398">
        <v>21</v>
      </c>
      <c r="K14398" s="34">
        <v>53.750583648681641</v>
      </c>
      <c r="L14398" s="34">
        <v>62.155803680419922</v>
      </c>
      <c r="M14398" s="34">
        <v>66.402931213378906</v>
      </c>
      <c r="N14398" s="35">
        <v>0.96464359760284424</v>
      </c>
      <c r="O14398">
        <v>171</v>
      </c>
      <c r="P14398">
        <v>0</v>
      </c>
    </row>
    <row r="14399" spans="1:16" x14ac:dyDescent="0.35">
      <c r="A14399" s="5" t="s">
        <v>10286</v>
      </c>
      <c r="B14399" t="s">
        <v>7016</v>
      </c>
      <c r="C14399" t="s">
        <v>7017</v>
      </c>
      <c r="D14399" t="s">
        <v>7018</v>
      </c>
      <c r="E14399" t="s">
        <v>54</v>
      </c>
      <c r="F14399" s="11" t="s">
        <v>26</v>
      </c>
      <c r="G14399" s="11" t="s">
        <v>26</v>
      </c>
      <c r="H14399" t="s">
        <v>55</v>
      </c>
      <c r="I14399" s="11" t="s">
        <v>71</v>
      </c>
      <c r="J14399">
        <v>22</v>
      </c>
      <c r="K14399" s="34">
        <v>53.145206451416016</v>
      </c>
      <c r="L14399" s="34">
        <v>67.543258666992188</v>
      </c>
      <c r="M14399" s="34">
        <v>69.648452758789063</v>
      </c>
      <c r="N14399" s="35">
        <v>0.53305995464324951</v>
      </c>
      <c r="O14399">
        <v>171</v>
      </c>
      <c r="P14399">
        <v>0</v>
      </c>
    </row>
    <row r="14400" spans="1:16" x14ac:dyDescent="0.35">
      <c r="A14400" s="5" t="s">
        <v>10287</v>
      </c>
      <c r="B14400" t="s">
        <v>7016</v>
      </c>
      <c r="C14400" t="s">
        <v>7017</v>
      </c>
      <c r="D14400" t="s">
        <v>7018</v>
      </c>
      <c r="E14400" t="s">
        <v>54</v>
      </c>
      <c r="F14400" s="11" t="s">
        <v>26</v>
      </c>
      <c r="G14400" s="11" t="s">
        <v>26</v>
      </c>
      <c r="H14400" t="s">
        <v>55</v>
      </c>
      <c r="I14400" s="11" t="s">
        <v>71</v>
      </c>
      <c r="J14400">
        <v>23</v>
      </c>
      <c r="K14400" s="34">
        <v>52.163715362548828</v>
      </c>
      <c r="L14400" s="34">
        <v>69.483390808105469</v>
      </c>
      <c r="M14400" s="34">
        <v>71.867134094238281</v>
      </c>
      <c r="N14400" s="35">
        <v>0.6124911904335022</v>
      </c>
      <c r="O14400">
        <v>171</v>
      </c>
      <c r="P14400">
        <v>0</v>
      </c>
    </row>
    <row r="14401" spans="1:16" x14ac:dyDescent="0.35">
      <c r="A14401" s="5" t="s">
        <v>10288</v>
      </c>
      <c r="B14401" t="s">
        <v>7016</v>
      </c>
      <c r="C14401" t="s">
        <v>7017</v>
      </c>
      <c r="D14401" t="s">
        <v>7018</v>
      </c>
      <c r="E14401" t="s">
        <v>54</v>
      </c>
      <c r="F14401" s="11" t="s">
        <v>26</v>
      </c>
      <c r="G14401" s="11" t="s">
        <v>26</v>
      </c>
      <c r="H14401" t="s">
        <v>55</v>
      </c>
      <c r="I14401" s="11" t="s">
        <v>71</v>
      </c>
      <c r="J14401">
        <v>24</v>
      </c>
      <c r="K14401" s="34">
        <v>51.571975708007813</v>
      </c>
      <c r="L14401" s="34">
        <v>67.888008117675781</v>
      </c>
      <c r="M14401" s="34">
        <v>70.470252990722656</v>
      </c>
      <c r="N14401" s="35">
        <v>0.67223972082138062</v>
      </c>
      <c r="O14401">
        <v>171</v>
      </c>
      <c r="P14401">
        <v>0</v>
      </c>
    </row>
    <row r="14402" spans="1:16" x14ac:dyDescent="0.35">
      <c r="A14402" s="5" t="s">
        <v>16962</v>
      </c>
      <c r="B14402" t="s">
        <v>7016</v>
      </c>
      <c r="C14402" t="s">
        <v>7017</v>
      </c>
      <c r="D14402" t="s">
        <v>7018</v>
      </c>
      <c r="E14402" t="s">
        <v>54</v>
      </c>
      <c r="F14402" s="11" t="s">
        <v>26</v>
      </c>
      <c r="G14402" s="11" t="s">
        <v>26</v>
      </c>
      <c r="H14402" t="s">
        <v>18690</v>
      </c>
      <c r="I14402" s="11" t="s">
        <v>60</v>
      </c>
      <c r="J14402">
        <v>1</v>
      </c>
      <c r="K14402" s="34">
        <v>49.407859802246094</v>
      </c>
      <c r="L14402" s="34">
        <v>69.546562194824219</v>
      </c>
      <c r="M14402" s="34">
        <v>70.794754028320313</v>
      </c>
      <c r="N14402" s="35">
        <v>0.33087357878684998</v>
      </c>
      <c r="O14402">
        <v>171</v>
      </c>
      <c r="P14402">
        <v>0</v>
      </c>
    </row>
    <row r="14403" spans="1:16" x14ac:dyDescent="0.35">
      <c r="A14403" s="5" t="s">
        <v>16963</v>
      </c>
      <c r="B14403" t="s">
        <v>7016</v>
      </c>
      <c r="C14403" t="s">
        <v>7017</v>
      </c>
      <c r="D14403" t="s">
        <v>7018</v>
      </c>
      <c r="E14403" t="s">
        <v>54</v>
      </c>
      <c r="F14403" s="11" t="s">
        <v>26</v>
      </c>
      <c r="G14403" s="11" t="s">
        <v>26</v>
      </c>
      <c r="H14403" t="s">
        <v>18690</v>
      </c>
      <c r="I14403" s="11" t="s">
        <v>60</v>
      </c>
      <c r="J14403">
        <v>2</v>
      </c>
      <c r="K14403" s="34">
        <v>48.834617614746094</v>
      </c>
      <c r="L14403" s="34">
        <v>62.998760223388672</v>
      </c>
      <c r="M14403" s="34">
        <v>64.234169006347656</v>
      </c>
      <c r="N14403" s="35">
        <v>0.32244765758514404</v>
      </c>
      <c r="O14403">
        <v>171</v>
      </c>
      <c r="P14403">
        <v>0</v>
      </c>
    </row>
    <row r="14404" spans="1:16" x14ac:dyDescent="0.35">
      <c r="A14404" s="5" t="s">
        <v>16964</v>
      </c>
      <c r="B14404" t="s">
        <v>7016</v>
      </c>
      <c r="C14404" t="s">
        <v>7017</v>
      </c>
      <c r="D14404" t="s">
        <v>7018</v>
      </c>
      <c r="E14404" t="s">
        <v>54</v>
      </c>
      <c r="F14404" s="11" t="s">
        <v>26</v>
      </c>
      <c r="G14404" s="11" t="s">
        <v>26</v>
      </c>
      <c r="H14404" t="s">
        <v>18690</v>
      </c>
      <c r="I14404" s="11" t="s">
        <v>60</v>
      </c>
      <c r="J14404">
        <v>3</v>
      </c>
      <c r="K14404" s="34">
        <v>47.840557098388672</v>
      </c>
      <c r="L14404" s="34">
        <v>54.850212097167969</v>
      </c>
      <c r="M14404" s="34">
        <v>55.969448089599609</v>
      </c>
      <c r="N14404" s="35">
        <v>0.29009756445884705</v>
      </c>
      <c r="O14404">
        <v>171</v>
      </c>
      <c r="P14404">
        <v>0</v>
      </c>
    </row>
    <row r="14405" spans="1:16" x14ac:dyDescent="0.35">
      <c r="A14405" s="5" t="s">
        <v>16965</v>
      </c>
      <c r="B14405" t="s">
        <v>7016</v>
      </c>
      <c r="C14405" t="s">
        <v>7017</v>
      </c>
      <c r="D14405" t="s">
        <v>7018</v>
      </c>
      <c r="E14405" t="s">
        <v>54</v>
      </c>
      <c r="F14405" s="11" t="s">
        <v>26</v>
      </c>
      <c r="G14405" s="11" t="s">
        <v>26</v>
      </c>
      <c r="H14405" t="s">
        <v>18690</v>
      </c>
      <c r="I14405" s="11" t="s">
        <v>60</v>
      </c>
      <c r="J14405">
        <v>4</v>
      </c>
      <c r="K14405" s="34">
        <v>47.13873291015625</v>
      </c>
      <c r="L14405" s="34">
        <v>46.136428833007813</v>
      </c>
      <c r="M14405" s="34">
        <v>47.080116271972656</v>
      </c>
      <c r="N14405" s="35">
        <v>0.24101139605045319</v>
      </c>
      <c r="O14405">
        <v>171</v>
      </c>
      <c r="P14405">
        <v>0</v>
      </c>
    </row>
    <row r="14406" spans="1:16" x14ac:dyDescent="0.35">
      <c r="A14406" s="5" t="s">
        <v>16966</v>
      </c>
      <c r="B14406" t="s">
        <v>7016</v>
      </c>
      <c r="C14406" t="s">
        <v>7017</v>
      </c>
      <c r="D14406" t="s">
        <v>7018</v>
      </c>
      <c r="E14406" t="s">
        <v>54</v>
      </c>
      <c r="F14406" s="11" t="s">
        <v>26</v>
      </c>
      <c r="G14406" s="11" t="s">
        <v>26</v>
      </c>
      <c r="H14406" t="s">
        <v>18690</v>
      </c>
      <c r="I14406" s="11" t="s">
        <v>60</v>
      </c>
      <c r="J14406">
        <v>5</v>
      </c>
      <c r="K14406" s="34">
        <v>47.059566497802734</v>
      </c>
      <c r="L14406" s="34">
        <v>40.242321014404297</v>
      </c>
      <c r="M14406" s="34">
        <v>40.945877075195313</v>
      </c>
      <c r="N14406" s="35">
        <v>0.1676584780216217</v>
      </c>
      <c r="O14406">
        <v>171</v>
      </c>
      <c r="P14406">
        <v>0</v>
      </c>
    </row>
    <row r="14407" spans="1:16" x14ac:dyDescent="0.35">
      <c r="A14407" s="5" t="s">
        <v>16967</v>
      </c>
      <c r="B14407" t="s">
        <v>7016</v>
      </c>
      <c r="C14407" t="s">
        <v>7017</v>
      </c>
      <c r="D14407" t="s">
        <v>7018</v>
      </c>
      <c r="E14407" t="s">
        <v>54</v>
      </c>
      <c r="F14407" s="11" t="s">
        <v>26</v>
      </c>
      <c r="G14407" s="11" t="s">
        <v>26</v>
      </c>
      <c r="H14407" t="s">
        <v>18690</v>
      </c>
      <c r="I14407" s="11" t="s">
        <v>60</v>
      </c>
      <c r="J14407">
        <v>6</v>
      </c>
      <c r="K14407" s="34">
        <v>46.100360870361328</v>
      </c>
      <c r="L14407" s="34">
        <v>36.164470672607422</v>
      </c>
      <c r="M14407" s="34">
        <v>36.316902160644531</v>
      </c>
      <c r="N14407" s="35">
        <v>0.10859134048223495</v>
      </c>
      <c r="O14407">
        <v>171</v>
      </c>
      <c r="P14407">
        <v>0</v>
      </c>
    </row>
    <row r="14408" spans="1:16" x14ac:dyDescent="0.35">
      <c r="A14408" s="5" t="s">
        <v>16968</v>
      </c>
      <c r="B14408" t="s">
        <v>7016</v>
      </c>
      <c r="C14408" t="s">
        <v>7017</v>
      </c>
      <c r="D14408" t="s">
        <v>7018</v>
      </c>
      <c r="E14408" t="s">
        <v>54</v>
      </c>
      <c r="F14408" s="11" t="s">
        <v>26</v>
      </c>
      <c r="G14408" s="11" t="s">
        <v>26</v>
      </c>
      <c r="H14408" t="s">
        <v>18690</v>
      </c>
      <c r="I14408" s="11" t="s">
        <v>60</v>
      </c>
      <c r="J14408">
        <v>7</v>
      </c>
      <c r="K14408" s="34">
        <v>46.844135284423828</v>
      </c>
      <c r="L14408" s="34">
        <v>44.171367645263672</v>
      </c>
      <c r="M14408" s="34">
        <v>44.624031066894531</v>
      </c>
      <c r="N14408" s="35">
        <v>9.2000804841518402E-2</v>
      </c>
      <c r="O14408">
        <v>171</v>
      </c>
      <c r="P14408">
        <v>0</v>
      </c>
    </row>
    <row r="14409" spans="1:16" x14ac:dyDescent="0.35">
      <c r="A14409" s="5" t="s">
        <v>16969</v>
      </c>
      <c r="B14409" t="s">
        <v>7016</v>
      </c>
      <c r="C14409" t="s">
        <v>7017</v>
      </c>
      <c r="D14409" t="s">
        <v>7018</v>
      </c>
      <c r="E14409" t="s">
        <v>54</v>
      </c>
      <c r="F14409" s="11" t="s">
        <v>26</v>
      </c>
      <c r="G14409" s="11" t="s">
        <v>26</v>
      </c>
      <c r="H14409" t="s">
        <v>18690</v>
      </c>
      <c r="I14409" s="11" t="s">
        <v>60</v>
      </c>
      <c r="J14409">
        <v>8</v>
      </c>
      <c r="K14409" s="34">
        <v>51.7318115234375</v>
      </c>
      <c r="L14409" s="34">
        <v>76.245880126953125</v>
      </c>
      <c r="M14409" s="34">
        <v>77.256706237792969</v>
      </c>
      <c r="N14409" s="35">
        <v>0.22139744460582733</v>
      </c>
      <c r="O14409">
        <v>171</v>
      </c>
      <c r="P14409">
        <v>0</v>
      </c>
    </row>
    <row r="14410" spans="1:16" x14ac:dyDescent="0.35">
      <c r="A14410" s="5" t="s">
        <v>16970</v>
      </c>
      <c r="B14410" t="s">
        <v>7016</v>
      </c>
      <c r="C14410" t="s">
        <v>7017</v>
      </c>
      <c r="D14410" t="s">
        <v>7018</v>
      </c>
      <c r="E14410" t="s">
        <v>54</v>
      </c>
      <c r="F14410" s="11" t="s">
        <v>26</v>
      </c>
      <c r="G14410" s="11" t="s">
        <v>26</v>
      </c>
      <c r="H14410" t="s">
        <v>18690</v>
      </c>
      <c r="I14410" s="11" t="s">
        <v>60</v>
      </c>
      <c r="J14410">
        <v>9</v>
      </c>
      <c r="K14410" s="34">
        <v>58.246662139892578</v>
      </c>
      <c r="L14410" s="34">
        <v>132.4029541015625</v>
      </c>
      <c r="M14410" s="34">
        <v>137.83245849609375</v>
      </c>
      <c r="N14410" s="35">
        <v>1.0636017322540283</v>
      </c>
      <c r="O14410">
        <v>171</v>
      </c>
      <c r="P14410">
        <v>0</v>
      </c>
    </row>
    <row r="14411" spans="1:16" x14ac:dyDescent="0.35">
      <c r="A14411" s="5" t="s">
        <v>16971</v>
      </c>
      <c r="B14411" t="s">
        <v>7016</v>
      </c>
      <c r="C14411" t="s">
        <v>7017</v>
      </c>
      <c r="D14411" t="s">
        <v>7018</v>
      </c>
      <c r="E14411" t="s">
        <v>54</v>
      </c>
      <c r="F14411" s="11" t="s">
        <v>26</v>
      </c>
      <c r="G14411" s="11" t="s">
        <v>26</v>
      </c>
      <c r="H14411" t="s">
        <v>18690</v>
      </c>
      <c r="I14411" s="11" t="s">
        <v>60</v>
      </c>
      <c r="J14411">
        <v>10</v>
      </c>
      <c r="K14411" s="34">
        <v>62.704181671142578</v>
      </c>
      <c r="L14411" s="34">
        <v>175.1697998046875</v>
      </c>
      <c r="M14411" s="34">
        <v>187.23468017578125</v>
      </c>
      <c r="N14411" s="35">
        <v>2.4515268802642822</v>
      </c>
      <c r="O14411">
        <v>171</v>
      </c>
      <c r="P14411">
        <v>0</v>
      </c>
    </row>
    <row r="14412" spans="1:16" x14ac:dyDescent="0.35">
      <c r="A14412" s="5" t="s">
        <v>16972</v>
      </c>
      <c r="B14412" t="s">
        <v>7016</v>
      </c>
      <c r="C14412" t="s">
        <v>7017</v>
      </c>
      <c r="D14412" t="s">
        <v>7018</v>
      </c>
      <c r="E14412" t="s">
        <v>54</v>
      </c>
      <c r="F14412" s="11" t="s">
        <v>26</v>
      </c>
      <c r="G14412" s="11" t="s">
        <v>26</v>
      </c>
      <c r="H14412" t="s">
        <v>18690</v>
      </c>
      <c r="I14412" s="11" t="s">
        <v>60</v>
      </c>
      <c r="J14412">
        <v>11</v>
      </c>
      <c r="K14412" s="34">
        <v>65.332908630371094</v>
      </c>
      <c r="L14412" s="34">
        <v>174.82481384277344</v>
      </c>
      <c r="M14412" s="34">
        <v>189.64363098144531</v>
      </c>
      <c r="N14412" s="35">
        <v>2.8552536964416504</v>
      </c>
      <c r="O14412">
        <v>171</v>
      </c>
      <c r="P14412">
        <v>0</v>
      </c>
    </row>
    <row r="14413" spans="1:16" x14ac:dyDescent="0.35">
      <c r="A14413" s="5" t="s">
        <v>16973</v>
      </c>
      <c r="B14413" t="s">
        <v>7016</v>
      </c>
      <c r="C14413" t="s">
        <v>7017</v>
      </c>
      <c r="D14413" t="s">
        <v>7018</v>
      </c>
      <c r="E14413" t="s">
        <v>54</v>
      </c>
      <c r="F14413" s="11" t="s">
        <v>26</v>
      </c>
      <c r="G14413" s="11" t="s">
        <v>26</v>
      </c>
      <c r="H14413" t="s">
        <v>18690</v>
      </c>
      <c r="I14413" s="11" t="s">
        <v>60</v>
      </c>
      <c r="J14413">
        <v>12</v>
      </c>
      <c r="K14413" s="34">
        <v>66.988807678222656</v>
      </c>
      <c r="L14413" s="34">
        <v>153.40437316894531</v>
      </c>
      <c r="M14413" s="34">
        <v>167.541015625</v>
      </c>
      <c r="N14413" s="35">
        <v>2.6144866943359375</v>
      </c>
      <c r="O14413">
        <v>171</v>
      </c>
      <c r="P14413">
        <v>0</v>
      </c>
    </row>
    <row r="14414" spans="1:16" x14ac:dyDescent="0.35">
      <c r="A14414" s="5" t="s">
        <v>16974</v>
      </c>
      <c r="B14414" t="s">
        <v>7016</v>
      </c>
      <c r="C14414" t="s">
        <v>7017</v>
      </c>
      <c r="D14414" t="s">
        <v>7018</v>
      </c>
      <c r="E14414" t="s">
        <v>54</v>
      </c>
      <c r="F14414" s="11" t="s">
        <v>26</v>
      </c>
      <c r="G14414" s="11" t="s">
        <v>26</v>
      </c>
      <c r="H14414" t="s">
        <v>18690</v>
      </c>
      <c r="I14414" s="11" t="s">
        <v>60</v>
      </c>
      <c r="J14414">
        <v>13</v>
      </c>
      <c r="K14414" s="34">
        <v>67.585838317871094</v>
      </c>
      <c r="L14414" s="34">
        <v>131.84092712402344</v>
      </c>
      <c r="M14414" s="34">
        <v>144.728271484375</v>
      </c>
      <c r="N14414" s="35">
        <v>2.3070957660675049</v>
      </c>
      <c r="O14414">
        <v>171</v>
      </c>
      <c r="P14414">
        <v>0</v>
      </c>
    </row>
    <row r="14415" spans="1:16" x14ac:dyDescent="0.35">
      <c r="A14415" s="5" t="s">
        <v>16975</v>
      </c>
      <c r="B14415" t="s">
        <v>7016</v>
      </c>
      <c r="C14415" t="s">
        <v>7017</v>
      </c>
      <c r="D14415" t="s">
        <v>7018</v>
      </c>
      <c r="E14415" t="s">
        <v>54</v>
      </c>
      <c r="F14415" s="11" t="s">
        <v>26</v>
      </c>
      <c r="G14415" s="11" t="s">
        <v>26</v>
      </c>
      <c r="H14415" t="s">
        <v>18690</v>
      </c>
      <c r="I14415" s="11" t="s">
        <v>60</v>
      </c>
      <c r="J14415">
        <v>14</v>
      </c>
      <c r="K14415" s="34">
        <v>67.273628234863281</v>
      </c>
      <c r="L14415" s="34">
        <v>121.73249053955078</v>
      </c>
      <c r="M14415" s="34">
        <v>134.6134033203125</v>
      </c>
      <c r="N14415" s="35">
        <v>2.240872859954834</v>
      </c>
      <c r="O14415">
        <v>171</v>
      </c>
      <c r="P14415">
        <v>0</v>
      </c>
    </row>
    <row r="14416" spans="1:16" x14ac:dyDescent="0.35">
      <c r="A14416" s="5" t="s">
        <v>16976</v>
      </c>
      <c r="B14416" t="s">
        <v>7016</v>
      </c>
      <c r="C14416" t="s">
        <v>7017</v>
      </c>
      <c r="D14416" t="s">
        <v>7018</v>
      </c>
      <c r="E14416" t="s">
        <v>54</v>
      </c>
      <c r="F14416" s="11" t="s">
        <v>26</v>
      </c>
      <c r="G14416" s="11" t="s">
        <v>26</v>
      </c>
      <c r="H14416" t="s">
        <v>18690</v>
      </c>
      <c r="I14416" s="11" t="s">
        <v>60</v>
      </c>
      <c r="J14416">
        <v>15</v>
      </c>
      <c r="K14416" s="34">
        <v>66.462211608886719</v>
      </c>
      <c r="L14416" s="34">
        <v>109.52217864990234</v>
      </c>
      <c r="M14416" s="34">
        <v>120.49241638183594</v>
      </c>
      <c r="N14416" s="35">
        <v>1.8581254482269287</v>
      </c>
      <c r="O14416">
        <v>171</v>
      </c>
      <c r="P14416">
        <v>0</v>
      </c>
    </row>
    <row r="14417" spans="1:16" x14ac:dyDescent="0.35">
      <c r="A14417" s="5" t="s">
        <v>16977</v>
      </c>
      <c r="B14417" t="s">
        <v>7016</v>
      </c>
      <c r="C14417" t="s">
        <v>7017</v>
      </c>
      <c r="D14417" t="s">
        <v>7018</v>
      </c>
      <c r="E14417" t="s">
        <v>54</v>
      </c>
      <c r="F14417" s="11" t="s">
        <v>26</v>
      </c>
      <c r="G14417" s="11" t="s">
        <v>26</v>
      </c>
      <c r="H14417" t="s">
        <v>18690</v>
      </c>
      <c r="I14417" s="11" t="s">
        <v>60</v>
      </c>
      <c r="J14417">
        <v>16</v>
      </c>
      <c r="K14417" s="34">
        <v>65.373184204101563</v>
      </c>
      <c r="L14417" s="34">
        <v>93.680900573730469</v>
      </c>
      <c r="M14417" s="34">
        <v>99.709205627441406</v>
      </c>
      <c r="N14417" s="35">
        <v>0.98975181579589844</v>
      </c>
      <c r="O14417">
        <v>171</v>
      </c>
      <c r="P14417">
        <v>0</v>
      </c>
    </row>
    <row r="14418" spans="1:16" x14ac:dyDescent="0.35">
      <c r="A14418" s="5" t="s">
        <v>16978</v>
      </c>
      <c r="B14418" t="s">
        <v>7016</v>
      </c>
      <c r="C14418" t="s">
        <v>7017</v>
      </c>
      <c r="D14418" t="s">
        <v>7018</v>
      </c>
      <c r="E14418" t="s">
        <v>54</v>
      </c>
      <c r="F14418" s="11" t="s">
        <v>26</v>
      </c>
      <c r="G14418" s="11" t="s">
        <v>26</v>
      </c>
      <c r="H14418" t="s">
        <v>18690</v>
      </c>
      <c r="I14418" s="11" t="s">
        <v>60</v>
      </c>
      <c r="J14418">
        <v>17</v>
      </c>
      <c r="K14418" s="34">
        <v>62.506538391113281</v>
      </c>
      <c r="L14418" s="34">
        <v>74.227699279785156</v>
      </c>
      <c r="M14418" s="34">
        <v>79.147689819335938</v>
      </c>
      <c r="N14418" s="35">
        <v>0.78722554445266724</v>
      </c>
      <c r="O14418">
        <v>171</v>
      </c>
      <c r="P14418">
        <v>0</v>
      </c>
    </row>
    <row r="14419" spans="1:16" x14ac:dyDescent="0.35">
      <c r="A14419" s="5" t="s">
        <v>16979</v>
      </c>
      <c r="B14419" t="s">
        <v>7016</v>
      </c>
      <c r="C14419" t="s">
        <v>7017</v>
      </c>
      <c r="D14419" t="s">
        <v>7018</v>
      </c>
      <c r="E14419" t="s">
        <v>54</v>
      </c>
      <c r="F14419" s="11" t="s">
        <v>26</v>
      </c>
      <c r="G14419" s="11" t="s">
        <v>26</v>
      </c>
      <c r="H14419" t="s">
        <v>18690</v>
      </c>
      <c r="I14419" s="11" t="s">
        <v>60</v>
      </c>
      <c r="J14419">
        <v>18</v>
      </c>
      <c r="K14419" s="34">
        <v>58.499114990234375</v>
      </c>
      <c r="L14419" s="34">
        <v>62.987022399902344</v>
      </c>
      <c r="M14419" s="34">
        <v>65.917793273925781</v>
      </c>
      <c r="N14419" s="35">
        <v>0.55091089010238647</v>
      </c>
      <c r="O14419">
        <v>171</v>
      </c>
      <c r="P14419">
        <v>0</v>
      </c>
    </row>
    <row r="14420" spans="1:16" x14ac:dyDescent="0.35">
      <c r="A14420" s="5" t="s">
        <v>16980</v>
      </c>
      <c r="B14420" t="s">
        <v>7016</v>
      </c>
      <c r="C14420" t="s">
        <v>7017</v>
      </c>
      <c r="D14420" t="s">
        <v>7018</v>
      </c>
      <c r="E14420" t="s">
        <v>54</v>
      </c>
      <c r="F14420" s="11" t="s">
        <v>26</v>
      </c>
      <c r="G14420" s="11" t="s">
        <v>26</v>
      </c>
      <c r="H14420" t="s">
        <v>18690</v>
      </c>
      <c r="I14420" s="11" t="s">
        <v>60</v>
      </c>
      <c r="J14420">
        <v>19</v>
      </c>
      <c r="K14420" s="34">
        <v>56.368030548095703</v>
      </c>
      <c r="L14420" s="34">
        <v>61.432624816894531</v>
      </c>
      <c r="M14420" s="34">
        <v>64.421768188476563</v>
      </c>
      <c r="N14420" s="35">
        <v>0.61432969570159912</v>
      </c>
      <c r="O14420">
        <v>171</v>
      </c>
      <c r="P14420">
        <v>0</v>
      </c>
    </row>
    <row r="14421" spans="1:16" x14ac:dyDescent="0.35">
      <c r="A14421" s="5" t="s">
        <v>16981</v>
      </c>
      <c r="B14421" t="s">
        <v>7016</v>
      </c>
      <c r="C14421" t="s">
        <v>7017</v>
      </c>
      <c r="D14421" t="s">
        <v>7018</v>
      </c>
      <c r="E14421" t="s">
        <v>54</v>
      </c>
      <c r="F14421" s="11" t="s">
        <v>26</v>
      </c>
      <c r="G14421" s="11" t="s">
        <v>26</v>
      </c>
      <c r="H14421" t="s">
        <v>18690</v>
      </c>
      <c r="I14421" s="11" t="s">
        <v>60</v>
      </c>
      <c r="J14421">
        <v>20</v>
      </c>
      <c r="K14421" s="34">
        <v>54.158123016357422</v>
      </c>
      <c r="L14421" s="34">
        <v>65.901718139648438</v>
      </c>
      <c r="M14421" s="34">
        <v>69.341728210449219</v>
      </c>
      <c r="N14421" s="35">
        <v>0.71476197242736816</v>
      </c>
      <c r="O14421">
        <v>171</v>
      </c>
      <c r="P14421">
        <v>0</v>
      </c>
    </row>
    <row r="14422" spans="1:16" x14ac:dyDescent="0.35">
      <c r="A14422" s="5" t="s">
        <v>16982</v>
      </c>
      <c r="B14422" t="s">
        <v>7016</v>
      </c>
      <c r="C14422" t="s">
        <v>7017</v>
      </c>
      <c r="D14422" t="s">
        <v>7018</v>
      </c>
      <c r="E14422" t="s">
        <v>54</v>
      </c>
      <c r="F14422" s="11" t="s">
        <v>26</v>
      </c>
      <c r="G14422" s="11" t="s">
        <v>26</v>
      </c>
      <c r="H14422" t="s">
        <v>18690</v>
      </c>
      <c r="I14422" s="11" t="s">
        <v>60</v>
      </c>
      <c r="J14422">
        <v>21</v>
      </c>
      <c r="K14422" s="34">
        <v>53.019832611083984</v>
      </c>
      <c r="L14422" s="34">
        <v>67.746345520019531</v>
      </c>
      <c r="M14422" s="34">
        <v>71.302040100097656</v>
      </c>
      <c r="N14422" s="35">
        <v>0.7738727331161499</v>
      </c>
      <c r="O14422">
        <v>171</v>
      </c>
      <c r="P14422">
        <v>0</v>
      </c>
    </row>
    <row r="14423" spans="1:16" x14ac:dyDescent="0.35">
      <c r="A14423" s="5" t="s">
        <v>16983</v>
      </c>
      <c r="B14423" t="s">
        <v>7016</v>
      </c>
      <c r="C14423" t="s">
        <v>7017</v>
      </c>
      <c r="D14423" t="s">
        <v>7018</v>
      </c>
      <c r="E14423" t="s">
        <v>54</v>
      </c>
      <c r="F14423" s="11" t="s">
        <v>26</v>
      </c>
      <c r="G14423" s="11" t="s">
        <v>26</v>
      </c>
      <c r="H14423" t="s">
        <v>18690</v>
      </c>
      <c r="I14423" s="11" t="s">
        <v>60</v>
      </c>
      <c r="J14423">
        <v>22</v>
      </c>
      <c r="K14423" s="34">
        <v>52.028434753417969</v>
      </c>
      <c r="L14423" s="34">
        <v>72.401329040527344</v>
      </c>
      <c r="M14423" s="34">
        <v>73.525802612304688</v>
      </c>
      <c r="N14423" s="35">
        <v>0.33651235699653625</v>
      </c>
      <c r="O14423">
        <v>171</v>
      </c>
      <c r="P14423">
        <v>0</v>
      </c>
    </row>
    <row r="14424" spans="1:16" x14ac:dyDescent="0.35">
      <c r="A14424" s="5" t="s">
        <v>16984</v>
      </c>
      <c r="B14424" t="s">
        <v>7016</v>
      </c>
      <c r="C14424" t="s">
        <v>7017</v>
      </c>
      <c r="D14424" t="s">
        <v>7018</v>
      </c>
      <c r="E14424" t="s">
        <v>54</v>
      </c>
      <c r="F14424" s="11" t="s">
        <v>26</v>
      </c>
      <c r="G14424" s="11" t="s">
        <v>26</v>
      </c>
      <c r="H14424" t="s">
        <v>18690</v>
      </c>
      <c r="I14424" s="11" t="s">
        <v>60</v>
      </c>
      <c r="J14424">
        <v>23</v>
      </c>
      <c r="K14424" s="34">
        <v>51.380722045898438</v>
      </c>
      <c r="L14424" s="34">
        <v>73.924591064453125</v>
      </c>
      <c r="M14424" s="34">
        <v>75.222854614257813</v>
      </c>
      <c r="N14424" s="35">
        <v>0.32663339376449585</v>
      </c>
      <c r="O14424">
        <v>171</v>
      </c>
      <c r="P14424">
        <v>0</v>
      </c>
    </row>
    <row r="14425" spans="1:16" x14ac:dyDescent="0.35">
      <c r="A14425" s="5" t="s">
        <v>16985</v>
      </c>
      <c r="B14425" t="s">
        <v>7016</v>
      </c>
      <c r="C14425" t="s">
        <v>7017</v>
      </c>
      <c r="D14425" t="s">
        <v>7018</v>
      </c>
      <c r="E14425" t="s">
        <v>54</v>
      </c>
      <c r="F14425" s="11" t="s">
        <v>26</v>
      </c>
      <c r="G14425" s="11" t="s">
        <v>26</v>
      </c>
      <c r="H14425" t="s">
        <v>18690</v>
      </c>
      <c r="I14425" s="11" t="s">
        <v>60</v>
      </c>
      <c r="J14425">
        <v>24</v>
      </c>
      <c r="K14425" s="34">
        <v>51.455936431884766</v>
      </c>
      <c r="L14425" s="34">
        <v>71.669593811035156</v>
      </c>
      <c r="M14425" s="34">
        <v>73.475425720214844</v>
      </c>
      <c r="N14425" s="35">
        <v>0.47683939337730408</v>
      </c>
      <c r="O14425">
        <v>171</v>
      </c>
      <c r="P14425">
        <v>0</v>
      </c>
    </row>
    <row r="14426" spans="1:16" x14ac:dyDescent="0.35">
      <c r="A14426" s="5" t="s">
        <v>16986</v>
      </c>
      <c r="B14426" t="s">
        <v>7016</v>
      </c>
      <c r="C14426" t="s">
        <v>7017</v>
      </c>
      <c r="D14426" t="s">
        <v>7018</v>
      </c>
      <c r="E14426" t="s">
        <v>54</v>
      </c>
      <c r="F14426" s="11" t="s">
        <v>26</v>
      </c>
      <c r="G14426" s="11" t="s">
        <v>26</v>
      </c>
      <c r="H14426" t="s">
        <v>18690</v>
      </c>
      <c r="I14426" s="11" t="s">
        <v>61</v>
      </c>
      <c r="J14426">
        <v>1</v>
      </c>
      <c r="K14426" s="34">
        <v>54.451190948486328</v>
      </c>
      <c r="L14426" s="34">
        <v>76.954986572265625</v>
      </c>
      <c r="M14426" s="34">
        <v>74.114463806152344</v>
      </c>
      <c r="N14426" s="35">
        <v>0.71407294273376465</v>
      </c>
      <c r="O14426">
        <v>171</v>
      </c>
      <c r="P14426">
        <v>0</v>
      </c>
    </row>
    <row r="14427" spans="1:16" x14ac:dyDescent="0.35">
      <c r="A14427" s="5" t="s">
        <v>16987</v>
      </c>
      <c r="B14427" t="s">
        <v>7016</v>
      </c>
      <c r="C14427" t="s">
        <v>7017</v>
      </c>
      <c r="D14427" t="s">
        <v>7018</v>
      </c>
      <c r="E14427" t="s">
        <v>54</v>
      </c>
      <c r="F14427" s="11" t="s">
        <v>26</v>
      </c>
      <c r="G14427" s="11" t="s">
        <v>26</v>
      </c>
      <c r="H14427" t="s">
        <v>18690</v>
      </c>
      <c r="I14427" s="11" t="s">
        <v>61</v>
      </c>
      <c r="J14427">
        <v>2</v>
      </c>
      <c r="K14427" s="34">
        <v>54.605396270751953</v>
      </c>
      <c r="L14427" s="34">
        <v>69.995292663574219</v>
      </c>
      <c r="M14427" s="34">
        <v>67.570343017578125</v>
      </c>
      <c r="N14427" s="35">
        <v>0.60930550098419189</v>
      </c>
      <c r="O14427">
        <v>171</v>
      </c>
      <c r="P14427">
        <v>0</v>
      </c>
    </row>
    <row r="14428" spans="1:16" x14ac:dyDescent="0.35">
      <c r="A14428" s="5" t="s">
        <v>16988</v>
      </c>
      <c r="B14428" t="s">
        <v>7016</v>
      </c>
      <c r="C14428" t="s">
        <v>7017</v>
      </c>
      <c r="D14428" t="s">
        <v>7018</v>
      </c>
      <c r="E14428" t="s">
        <v>54</v>
      </c>
      <c r="F14428" s="11" t="s">
        <v>26</v>
      </c>
      <c r="G14428" s="11" t="s">
        <v>26</v>
      </c>
      <c r="H14428" t="s">
        <v>18690</v>
      </c>
      <c r="I14428" s="11" t="s">
        <v>61</v>
      </c>
      <c r="J14428">
        <v>3</v>
      </c>
      <c r="K14428" s="34">
        <v>54.828952789306641</v>
      </c>
      <c r="L14428" s="34">
        <v>61.333915710449219</v>
      </c>
      <c r="M14428" s="34">
        <v>59.282436370849609</v>
      </c>
      <c r="N14428" s="35">
        <v>0.51286441087722778</v>
      </c>
      <c r="O14428">
        <v>171</v>
      </c>
      <c r="P14428">
        <v>0</v>
      </c>
    </row>
    <row r="14429" spans="1:16" x14ac:dyDescent="0.35">
      <c r="A14429" s="5" t="s">
        <v>16989</v>
      </c>
      <c r="B14429" t="s">
        <v>7016</v>
      </c>
      <c r="C14429" t="s">
        <v>7017</v>
      </c>
      <c r="D14429" t="s">
        <v>7018</v>
      </c>
      <c r="E14429" t="s">
        <v>54</v>
      </c>
      <c r="F14429" s="11" t="s">
        <v>26</v>
      </c>
      <c r="G14429" s="11" t="s">
        <v>26</v>
      </c>
      <c r="H14429" t="s">
        <v>18690</v>
      </c>
      <c r="I14429" s="11" t="s">
        <v>61</v>
      </c>
      <c r="J14429">
        <v>4</v>
      </c>
      <c r="K14429" s="34">
        <v>54.900920867919922</v>
      </c>
      <c r="L14429" s="34">
        <v>51.755023956298828</v>
      </c>
      <c r="M14429" s="34">
        <v>50.035564422607422</v>
      </c>
      <c r="N14429" s="35">
        <v>0.42263925075531006</v>
      </c>
      <c r="O14429">
        <v>171</v>
      </c>
      <c r="P14429">
        <v>0</v>
      </c>
    </row>
    <row r="14430" spans="1:16" x14ac:dyDescent="0.35">
      <c r="A14430" s="5" t="s">
        <v>16990</v>
      </c>
      <c r="B14430" t="s">
        <v>7016</v>
      </c>
      <c r="C14430" t="s">
        <v>7017</v>
      </c>
      <c r="D14430" t="s">
        <v>7018</v>
      </c>
      <c r="E14430" t="s">
        <v>54</v>
      </c>
      <c r="F14430" s="11" t="s">
        <v>26</v>
      </c>
      <c r="G14430" s="11" t="s">
        <v>26</v>
      </c>
      <c r="H14430" t="s">
        <v>18690</v>
      </c>
      <c r="I14430" s="11" t="s">
        <v>61</v>
      </c>
      <c r="J14430">
        <v>5</v>
      </c>
      <c r="K14430" s="34">
        <v>54.766956329345703</v>
      </c>
      <c r="L14430" s="34">
        <v>45.376548767089844</v>
      </c>
      <c r="M14430" s="34">
        <v>43.785381317138672</v>
      </c>
      <c r="N14430" s="35">
        <v>0.35013982653617859</v>
      </c>
      <c r="O14430">
        <v>171</v>
      </c>
      <c r="P14430">
        <v>0</v>
      </c>
    </row>
    <row r="14431" spans="1:16" x14ac:dyDescent="0.35">
      <c r="A14431" s="5" t="s">
        <v>16991</v>
      </c>
      <c r="B14431" t="s">
        <v>7016</v>
      </c>
      <c r="C14431" t="s">
        <v>7017</v>
      </c>
      <c r="D14431" t="s">
        <v>7018</v>
      </c>
      <c r="E14431" t="s">
        <v>54</v>
      </c>
      <c r="F14431" s="11" t="s">
        <v>26</v>
      </c>
      <c r="G14431" s="11" t="s">
        <v>26</v>
      </c>
      <c r="H14431" t="s">
        <v>18690</v>
      </c>
      <c r="I14431" s="11" t="s">
        <v>61</v>
      </c>
      <c r="J14431">
        <v>6</v>
      </c>
      <c r="K14431" s="34">
        <v>54.434131622314453</v>
      </c>
      <c r="L14431" s="34">
        <v>40.868022918701172</v>
      </c>
      <c r="M14431" s="34">
        <v>39.122337341308594</v>
      </c>
      <c r="N14431" s="35">
        <v>0.32376271486282349</v>
      </c>
      <c r="O14431">
        <v>171</v>
      </c>
      <c r="P14431">
        <v>0</v>
      </c>
    </row>
    <row r="14432" spans="1:16" x14ac:dyDescent="0.35">
      <c r="A14432" s="5" t="s">
        <v>16992</v>
      </c>
      <c r="B14432" t="s">
        <v>7016</v>
      </c>
      <c r="C14432" t="s">
        <v>7017</v>
      </c>
      <c r="D14432" t="s">
        <v>7018</v>
      </c>
      <c r="E14432" t="s">
        <v>54</v>
      </c>
      <c r="F14432" s="11" t="s">
        <v>26</v>
      </c>
      <c r="G14432" s="11" t="s">
        <v>26</v>
      </c>
      <c r="H14432" t="s">
        <v>18690</v>
      </c>
      <c r="I14432" s="11" t="s">
        <v>61</v>
      </c>
      <c r="J14432">
        <v>7</v>
      </c>
      <c r="K14432" s="34">
        <v>53.69171142578125</v>
      </c>
      <c r="L14432" s="34">
        <v>50.300617218017578</v>
      </c>
      <c r="M14432" s="34">
        <v>48.103439331054688</v>
      </c>
      <c r="N14432" s="35">
        <v>0.3483116626739502</v>
      </c>
      <c r="O14432">
        <v>171</v>
      </c>
      <c r="P14432">
        <v>0</v>
      </c>
    </row>
    <row r="14433" spans="1:16" x14ac:dyDescent="0.35">
      <c r="A14433" s="5" t="s">
        <v>16993</v>
      </c>
      <c r="B14433" t="s">
        <v>7016</v>
      </c>
      <c r="C14433" t="s">
        <v>7017</v>
      </c>
      <c r="D14433" t="s">
        <v>7018</v>
      </c>
      <c r="E14433" t="s">
        <v>54</v>
      </c>
      <c r="F14433" s="11" t="s">
        <v>26</v>
      </c>
      <c r="G14433" s="11" t="s">
        <v>26</v>
      </c>
      <c r="H14433" t="s">
        <v>18690</v>
      </c>
      <c r="I14433" s="11" t="s">
        <v>61</v>
      </c>
      <c r="J14433">
        <v>8</v>
      </c>
      <c r="K14433" s="34">
        <v>54.035297393798828</v>
      </c>
      <c r="L14433" s="34">
        <v>82.448204040527344</v>
      </c>
      <c r="M14433" s="34">
        <v>78.889152526855469</v>
      </c>
      <c r="N14433" s="35">
        <v>0.62810158729553223</v>
      </c>
      <c r="O14433">
        <v>171</v>
      </c>
      <c r="P14433">
        <v>0</v>
      </c>
    </row>
    <row r="14434" spans="1:16" x14ac:dyDescent="0.35">
      <c r="A14434" s="5" t="s">
        <v>16994</v>
      </c>
      <c r="B14434" t="s">
        <v>7016</v>
      </c>
      <c r="C14434" t="s">
        <v>7017</v>
      </c>
      <c r="D14434" t="s">
        <v>7018</v>
      </c>
      <c r="E14434" t="s">
        <v>54</v>
      </c>
      <c r="F14434" s="11" t="s">
        <v>26</v>
      </c>
      <c r="G14434" s="11" t="s">
        <v>26</v>
      </c>
      <c r="H14434" t="s">
        <v>18690</v>
      </c>
      <c r="I14434" s="11" t="s">
        <v>61</v>
      </c>
      <c r="J14434">
        <v>9</v>
      </c>
      <c r="K14434" s="34">
        <v>54.644001007080078</v>
      </c>
      <c r="L14434" s="34">
        <v>139.20462036132813</v>
      </c>
      <c r="M14434" s="34">
        <v>135.47288513183594</v>
      </c>
      <c r="N14434" s="35">
        <v>0.81403708457946777</v>
      </c>
      <c r="O14434">
        <v>171</v>
      </c>
      <c r="P14434">
        <v>0</v>
      </c>
    </row>
    <row r="14435" spans="1:16" x14ac:dyDescent="0.35">
      <c r="A14435" s="5" t="s">
        <v>16995</v>
      </c>
      <c r="B14435" t="s">
        <v>7016</v>
      </c>
      <c r="C14435" t="s">
        <v>7017</v>
      </c>
      <c r="D14435" t="s">
        <v>7018</v>
      </c>
      <c r="E14435" t="s">
        <v>54</v>
      </c>
      <c r="F14435" s="11" t="s">
        <v>26</v>
      </c>
      <c r="G14435" s="11" t="s">
        <v>26</v>
      </c>
      <c r="H14435" t="s">
        <v>18690</v>
      </c>
      <c r="I14435" s="11" t="s">
        <v>61</v>
      </c>
      <c r="J14435">
        <v>10</v>
      </c>
      <c r="K14435" s="34">
        <v>55.326503753662109</v>
      </c>
      <c r="L14435" s="34">
        <v>183.64511108398438</v>
      </c>
      <c r="M14435" s="34">
        <v>179.86347961425781</v>
      </c>
      <c r="N14435" s="35">
        <v>1.3210933208465576</v>
      </c>
      <c r="O14435">
        <v>171</v>
      </c>
      <c r="P14435">
        <v>0</v>
      </c>
    </row>
    <row r="14436" spans="1:16" x14ac:dyDescent="0.35">
      <c r="A14436" s="5" t="s">
        <v>16996</v>
      </c>
      <c r="B14436" t="s">
        <v>7016</v>
      </c>
      <c r="C14436" t="s">
        <v>7017</v>
      </c>
      <c r="D14436" t="s">
        <v>7018</v>
      </c>
      <c r="E14436" t="s">
        <v>54</v>
      </c>
      <c r="F14436" s="11" t="s">
        <v>26</v>
      </c>
      <c r="G14436" s="11" t="s">
        <v>26</v>
      </c>
      <c r="H14436" t="s">
        <v>18690</v>
      </c>
      <c r="I14436" s="11" t="s">
        <v>61</v>
      </c>
      <c r="J14436">
        <v>11</v>
      </c>
      <c r="K14436" s="34">
        <v>56.231742858886719</v>
      </c>
      <c r="L14436" s="34">
        <v>183.29795837402344</v>
      </c>
      <c r="M14436" s="34">
        <v>181.87359619140625</v>
      </c>
      <c r="N14436" s="35">
        <v>1.2396055459976196</v>
      </c>
      <c r="O14436">
        <v>171</v>
      </c>
      <c r="P14436">
        <v>0</v>
      </c>
    </row>
    <row r="14437" spans="1:16" x14ac:dyDescent="0.35">
      <c r="A14437" s="5" t="s">
        <v>16997</v>
      </c>
      <c r="B14437" t="s">
        <v>7016</v>
      </c>
      <c r="C14437" t="s">
        <v>7017</v>
      </c>
      <c r="D14437" t="s">
        <v>7018</v>
      </c>
      <c r="E14437" t="s">
        <v>54</v>
      </c>
      <c r="F14437" s="11" t="s">
        <v>26</v>
      </c>
      <c r="G14437" s="11" t="s">
        <v>26</v>
      </c>
      <c r="H14437" t="s">
        <v>18690</v>
      </c>
      <c r="I14437" s="11" t="s">
        <v>61</v>
      </c>
      <c r="J14437">
        <v>12</v>
      </c>
      <c r="K14437" s="34">
        <v>57.126926422119141</v>
      </c>
      <c r="L14437" s="34">
        <v>161.23854064941406</v>
      </c>
      <c r="M14437" s="34">
        <v>159.89225769042969</v>
      </c>
      <c r="N14437" s="35">
        <v>1.2072862386703491</v>
      </c>
      <c r="O14437">
        <v>171</v>
      </c>
      <c r="P14437">
        <v>0</v>
      </c>
    </row>
    <row r="14438" spans="1:16" x14ac:dyDescent="0.35">
      <c r="A14438" s="5" t="s">
        <v>16998</v>
      </c>
      <c r="B14438" t="s">
        <v>7016</v>
      </c>
      <c r="C14438" t="s">
        <v>7017</v>
      </c>
      <c r="D14438" t="s">
        <v>7018</v>
      </c>
      <c r="E14438" t="s">
        <v>54</v>
      </c>
      <c r="F14438" s="11" t="s">
        <v>26</v>
      </c>
      <c r="G14438" s="11" t="s">
        <v>26</v>
      </c>
      <c r="H14438" t="s">
        <v>18690</v>
      </c>
      <c r="I14438" s="11" t="s">
        <v>61</v>
      </c>
      <c r="J14438">
        <v>13</v>
      </c>
      <c r="K14438" s="34">
        <v>57.582565307617188</v>
      </c>
      <c r="L14438" s="34">
        <v>138.72087097167969</v>
      </c>
      <c r="M14438" s="34">
        <v>137.68759155273438</v>
      </c>
      <c r="N14438" s="35">
        <v>1.0341283082962036</v>
      </c>
      <c r="O14438">
        <v>171</v>
      </c>
      <c r="P14438">
        <v>0</v>
      </c>
    </row>
    <row r="14439" spans="1:16" x14ac:dyDescent="0.35">
      <c r="A14439" s="5" t="s">
        <v>16999</v>
      </c>
      <c r="B14439" t="s">
        <v>7016</v>
      </c>
      <c r="C14439" t="s">
        <v>7017</v>
      </c>
      <c r="D14439" t="s">
        <v>7018</v>
      </c>
      <c r="E14439" t="s">
        <v>54</v>
      </c>
      <c r="F14439" s="11" t="s">
        <v>26</v>
      </c>
      <c r="G14439" s="11" t="s">
        <v>26</v>
      </c>
      <c r="H14439" t="s">
        <v>18690</v>
      </c>
      <c r="I14439" s="11" t="s">
        <v>61</v>
      </c>
      <c r="J14439">
        <v>14</v>
      </c>
      <c r="K14439" s="34">
        <v>58.039234161376953</v>
      </c>
      <c r="L14439" s="34">
        <v>128.11097717285156</v>
      </c>
      <c r="M14439" s="34">
        <v>127.82450103759766</v>
      </c>
      <c r="N14439" s="35">
        <v>0.80342143774032593</v>
      </c>
      <c r="O14439">
        <v>171</v>
      </c>
      <c r="P14439">
        <v>0</v>
      </c>
    </row>
    <row r="14440" spans="1:16" x14ac:dyDescent="0.35">
      <c r="A14440" s="5" t="s">
        <v>17000</v>
      </c>
      <c r="B14440" t="s">
        <v>7016</v>
      </c>
      <c r="C14440" t="s">
        <v>7017</v>
      </c>
      <c r="D14440" t="s">
        <v>7018</v>
      </c>
      <c r="E14440" t="s">
        <v>54</v>
      </c>
      <c r="F14440" s="11" t="s">
        <v>26</v>
      </c>
      <c r="G14440" s="11" t="s">
        <v>26</v>
      </c>
      <c r="H14440" t="s">
        <v>18690</v>
      </c>
      <c r="I14440" s="11" t="s">
        <v>61</v>
      </c>
      <c r="J14440">
        <v>15</v>
      </c>
      <c r="K14440" s="34">
        <v>58.20703125</v>
      </c>
      <c r="L14440" s="34">
        <v>115.4871826171875</v>
      </c>
      <c r="M14440" s="34">
        <v>114.90318298339844</v>
      </c>
      <c r="N14440" s="35">
        <v>0.6587756872177124</v>
      </c>
      <c r="O14440">
        <v>171</v>
      </c>
      <c r="P14440">
        <v>0</v>
      </c>
    </row>
    <row r="14441" spans="1:16" x14ac:dyDescent="0.35">
      <c r="A14441" s="5" t="s">
        <v>17001</v>
      </c>
      <c r="B14441" t="s">
        <v>7016</v>
      </c>
      <c r="C14441" t="s">
        <v>7017</v>
      </c>
      <c r="D14441" t="s">
        <v>7018</v>
      </c>
      <c r="E14441" t="s">
        <v>54</v>
      </c>
      <c r="F14441" s="11" t="s">
        <v>26</v>
      </c>
      <c r="G14441" s="11" t="s">
        <v>26</v>
      </c>
      <c r="H14441" t="s">
        <v>18690</v>
      </c>
      <c r="I14441" s="11" t="s">
        <v>61</v>
      </c>
      <c r="J14441">
        <v>16</v>
      </c>
      <c r="K14441" s="34">
        <v>58.166343688964844</v>
      </c>
      <c r="L14441" s="34">
        <v>99.002944946289063</v>
      </c>
      <c r="M14441" s="34">
        <v>97.055168151855469</v>
      </c>
      <c r="N14441" s="35">
        <v>0.53237682580947876</v>
      </c>
      <c r="O14441">
        <v>171</v>
      </c>
      <c r="P14441">
        <v>0</v>
      </c>
    </row>
    <row r="14442" spans="1:16" x14ac:dyDescent="0.35">
      <c r="A14442" s="5" t="s">
        <v>17002</v>
      </c>
      <c r="B14442" t="s">
        <v>7016</v>
      </c>
      <c r="C14442" t="s">
        <v>7017</v>
      </c>
      <c r="D14442" t="s">
        <v>7018</v>
      </c>
      <c r="E14442" t="s">
        <v>54</v>
      </c>
      <c r="F14442" s="11" t="s">
        <v>26</v>
      </c>
      <c r="G14442" s="11" t="s">
        <v>26</v>
      </c>
      <c r="H14442" t="s">
        <v>18690</v>
      </c>
      <c r="I14442" s="11" t="s">
        <v>61</v>
      </c>
      <c r="J14442">
        <v>17</v>
      </c>
      <c r="K14442" s="34">
        <v>57.336685180664063</v>
      </c>
      <c r="L14442" s="34">
        <v>78.654930114746094</v>
      </c>
      <c r="M14442" s="34">
        <v>78.564979553222656</v>
      </c>
      <c r="N14442" s="35">
        <v>0.1093401238322258</v>
      </c>
      <c r="O14442">
        <v>171</v>
      </c>
      <c r="P14442">
        <v>0</v>
      </c>
    </row>
    <row r="14443" spans="1:16" x14ac:dyDescent="0.35">
      <c r="A14443" s="5" t="s">
        <v>17003</v>
      </c>
      <c r="B14443" t="s">
        <v>7016</v>
      </c>
      <c r="C14443" t="s">
        <v>7017</v>
      </c>
      <c r="D14443" t="s">
        <v>7018</v>
      </c>
      <c r="E14443" t="s">
        <v>54</v>
      </c>
      <c r="F14443" s="11" t="s">
        <v>26</v>
      </c>
      <c r="G14443" s="11" t="s">
        <v>26</v>
      </c>
      <c r="H14443" t="s">
        <v>18690</v>
      </c>
      <c r="I14443" s="11" t="s">
        <v>61</v>
      </c>
      <c r="J14443">
        <v>18</v>
      </c>
      <c r="K14443" s="34">
        <v>56.753185272216797</v>
      </c>
      <c r="L14443" s="34">
        <v>67.243721008300781</v>
      </c>
      <c r="M14443" s="34">
        <v>66.589691162109375</v>
      </c>
      <c r="N14443" s="35">
        <v>0.1339629739522934</v>
      </c>
      <c r="O14443">
        <v>171</v>
      </c>
      <c r="P14443">
        <v>0</v>
      </c>
    </row>
    <row r="14444" spans="1:16" x14ac:dyDescent="0.35">
      <c r="A14444" s="5" t="s">
        <v>17004</v>
      </c>
      <c r="B14444" t="s">
        <v>7016</v>
      </c>
      <c r="C14444" t="s">
        <v>7017</v>
      </c>
      <c r="D14444" t="s">
        <v>7018</v>
      </c>
      <c r="E14444" t="s">
        <v>54</v>
      </c>
      <c r="F14444" s="11" t="s">
        <v>26</v>
      </c>
      <c r="G14444" s="11" t="s">
        <v>26</v>
      </c>
      <c r="H14444" t="s">
        <v>18690</v>
      </c>
      <c r="I14444" s="11" t="s">
        <v>61</v>
      </c>
      <c r="J14444">
        <v>19</v>
      </c>
      <c r="K14444" s="34">
        <v>56.400062561035156</v>
      </c>
      <c r="L14444" s="34">
        <v>66.046630859375</v>
      </c>
      <c r="M14444" s="34">
        <v>65.3822021484375</v>
      </c>
      <c r="N14444" s="35">
        <v>0.15625457465648651</v>
      </c>
      <c r="O14444">
        <v>171</v>
      </c>
      <c r="P14444">
        <v>0</v>
      </c>
    </row>
    <row r="14445" spans="1:16" x14ac:dyDescent="0.35">
      <c r="A14445" s="5" t="s">
        <v>17005</v>
      </c>
      <c r="B14445" t="s">
        <v>7016</v>
      </c>
      <c r="C14445" t="s">
        <v>7017</v>
      </c>
      <c r="D14445" t="s">
        <v>7018</v>
      </c>
      <c r="E14445" t="s">
        <v>54</v>
      </c>
      <c r="F14445" s="11" t="s">
        <v>26</v>
      </c>
      <c r="G14445" s="11" t="s">
        <v>26</v>
      </c>
      <c r="H14445" t="s">
        <v>18690</v>
      </c>
      <c r="I14445" s="11" t="s">
        <v>61</v>
      </c>
      <c r="J14445">
        <v>20</v>
      </c>
      <c r="K14445" s="34">
        <v>56.271114349365234</v>
      </c>
      <c r="L14445" s="34">
        <v>71.346603393554688</v>
      </c>
      <c r="M14445" s="34">
        <v>70.861328125</v>
      </c>
      <c r="N14445" s="35">
        <v>0.12375260144472122</v>
      </c>
      <c r="O14445">
        <v>171</v>
      </c>
      <c r="P14445">
        <v>0</v>
      </c>
    </row>
    <row r="14446" spans="1:16" x14ac:dyDescent="0.35">
      <c r="A14446" s="5" t="s">
        <v>17006</v>
      </c>
      <c r="B14446" t="s">
        <v>7016</v>
      </c>
      <c r="C14446" t="s">
        <v>7017</v>
      </c>
      <c r="D14446" t="s">
        <v>7018</v>
      </c>
      <c r="E14446" t="s">
        <v>54</v>
      </c>
      <c r="F14446" s="11" t="s">
        <v>26</v>
      </c>
      <c r="G14446" s="11" t="s">
        <v>26</v>
      </c>
      <c r="H14446" t="s">
        <v>18690</v>
      </c>
      <c r="I14446" s="11" t="s">
        <v>61</v>
      </c>
      <c r="J14446">
        <v>21</v>
      </c>
      <c r="K14446" s="34">
        <v>56.121070861816406</v>
      </c>
      <c r="L14446" s="34">
        <v>74.316917419433594</v>
      </c>
      <c r="M14446" s="34">
        <v>73.940803527832031</v>
      </c>
      <c r="N14446" s="35">
        <v>0.1192309707403183</v>
      </c>
      <c r="O14446">
        <v>171</v>
      </c>
      <c r="P14446">
        <v>0</v>
      </c>
    </row>
    <row r="14447" spans="1:16" x14ac:dyDescent="0.35">
      <c r="A14447" s="5" t="s">
        <v>17007</v>
      </c>
      <c r="B14447" t="s">
        <v>7016</v>
      </c>
      <c r="C14447" t="s">
        <v>7017</v>
      </c>
      <c r="D14447" t="s">
        <v>7018</v>
      </c>
      <c r="E14447" t="s">
        <v>54</v>
      </c>
      <c r="F14447" s="11" t="s">
        <v>26</v>
      </c>
      <c r="G14447" s="11" t="s">
        <v>26</v>
      </c>
      <c r="H14447" t="s">
        <v>18690</v>
      </c>
      <c r="I14447" s="11" t="s">
        <v>61</v>
      </c>
      <c r="J14447">
        <v>22</v>
      </c>
      <c r="K14447" s="34">
        <v>55.155975341796875</v>
      </c>
      <c r="L14447" s="34">
        <v>79.246337890625</v>
      </c>
      <c r="M14447" s="34">
        <v>76.300605773925781</v>
      </c>
      <c r="N14447" s="35">
        <v>0.67094898223876953</v>
      </c>
      <c r="O14447">
        <v>171</v>
      </c>
      <c r="P14447">
        <v>0</v>
      </c>
    </row>
    <row r="14448" spans="1:16" x14ac:dyDescent="0.35">
      <c r="A14448" s="5" t="s">
        <v>17008</v>
      </c>
      <c r="B14448" t="s">
        <v>7016</v>
      </c>
      <c r="C14448" t="s">
        <v>7017</v>
      </c>
      <c r="D14448" t="s">
        <v>7018</v>
      </c>
      <c r="E14448" t="s">
        <v>54</v>
      </c>
      <c r="F14448" s="11" t="s">
        <v>26</v>
      </c>
      <c r="G14448" s="11" t="s">
        <v>26</v>
      </c>
      <c r="H14448" t="s">
        <v>18690</v>
      </c>
      <c r="I14448" s="11" t="s">
        <v>61</v>
      </c>
      <c r="J14448">
        <v>23</v>
      </c>
      <c r="K14448" s="34">
        <v>54.97088623046875</v>
      </c>
      <c r="L14448" s="34">
        <v>81.271751403808594</v>
      </c>
      <c r="M14448" s="34">
        <v>78.563217163085938</v>
      </c>
      <c r="N14448" s="35">
        <v>0.64824455976486206</v>
      </c>
      <c r="O14448">
        <v>171</v>
      </c>
      <c r="P14448">
        <v>0</v>
      </c>
    </row>
    <row r="14449" spans="1:16" x14ac:dyDescent="0.35">
      <c r="A14449" s="5" t="s">
        <v>17009</v>
      </c>
      <c r="B14449" t="s">
        <v>7016</v>
      </c>
      <c r="C14449" t="s">
        <v>7017</v>
      </c>
      <c r="D14449" t="s">
        <v>7018</v>
      </c>
      <c r="E14449" t="s">
        <v>54</v>
      </c>
      <c r="F14449" s="11" t="s">
        <v>26</v>
      </c>
      <c r="G14449" s="11" t="s">
        <v>26</v>
      </c>
      <c r="H14449" t="s">
        <v>18690</v>
      </c>
      <c r="I14449" s="11" t="s">
        <v>61</v>
      </c>
      <c r="J14449">
        <v>24</v>
      </c>
      <c r="K14449" s="34">
        <v>54.387905120849609</v>
      </c>
      <c r="L14449" s="34">
        <v>78.610267639160156</v>
      </c>
      <c r="M14449" s="34">
        <v>76.406265258789063</v>
      </c>
      <c r="N14449" s="35">
        <v>0.54161441326141357</v>
      </c>
      <c r="O14449">
        <v>171</v>
      </c>
      <c r="P14449">
        <v>0</v>
      </c>
    </row>
    <row r="14450" spans="1:16" x14ac:dyDescent="0.35">
      <c r="A14450" s="5" t="s">
        <v>17010</v>
      </c>
      <c r="B14450" t="s">
        <v>7016</v>
      </c>
      <c r="C14450" t="s">
        <v>7017</v>
      </c>
      <c r="D14450" t="s">
        <v>7018</v>
      </c>
      <c r="E14450" t="s">
        <v>54</v>
      </c>
      <c r="F14450" s="11" t="s">
        <v>26</v>
      </c>
      <c r="G14450" s="11" t="s">
        <v>26</v>
      </c>
      <c r="H14450" t="s">
        <v>18690</v>
      </c>
      <c r="I14450" s="11" t="s">
        <v>62</v>
      </c>
      <c r="J14450">
        <v>1</v>
      </c>
      <c r="K14450" s="34">
        <v>57.422573089599609</v>
      </c>
      <c r="L14450" s="34">
        <v>75.873428344726563</v>
      </c>
      <c r="M14450" s="34">
        <v>74.149848937988281</v>
      </c>
      <c r="N14450" s="35">
        <v>0.54953664541244507</v>
      </c>
      <c r="O14450">
        <v>171</v>
      </c>
      <c r="P14450">
        <v>0</v>
      </c>
    </row>
    <row r="14451" spans="1:16" x14ac:dyDescent="0.35">
      <c r="A14451" s="5" t="s">
        <v>17011</v>
      </c>
      <c r="B14451" t="s">
        <v>7016</v>
      </c>
      <c r="C14451" t="s">
        <v>7017</v>
      </c>
      <c r="D14451" t="s">
        <v>7018</v>
      </c>
      <c r="E14451" t="s">
        <v>54</v>
      </c>
      <c r="F14451" s="11" t="s">
        <v>26</v>
      </c>
      <c r="G14451" s="11" t="s">
        <v>26</v>
      </c>
      <c r="H14451" t="s">
        <v>18690</v>
      </c>
      <c r="I14451" s="11" t="s">
        <v>62</v>
      </c>
      <c r="J14451">
        <v>2</v>
      </c>
      <c r="K14451" s="34">
        <v>56.963253021240234</v>
      </c>
      <c r="L14451" s="34">
        <v>68.834701538085938</v>
      </c>
      <c r="M14451" s="34">
        <v>67.358734130859375</v>
      </c>
      <c r="N14451" s="35">
        <v>0.46455666422843933</v>
      </c>
      <c r="O14451">
        <v>171</v>
      </c>
      <c r="P14451">
        <v>0</v>
      </c>
    </row>
    <row r="14452" spans="1:16" x14ac:dyDescent="0.35">
      <c r="A14452" s="5" t="s">
        <v>17012</v>
      </c>
      <c r="B14452" t="s">
        <v>7016</v>
      </c>
      <c r="C14452" t="s">
        <v>7017</v>
      </c>
      <c r="D14452" t="s">
        <v>7018</v>
      </c>
      <c r="E14452" t="s">
        <v>54</v>
      </c>
      <c r="F14452" s="11" t="s">
        <v>26</v>
      </c>
      <c r="G14452" s="11" t="s">
        <v>26</v>
      </c>
      <c r="H14452" t="s">
        <v>18690</v>
      </c>
      <c r="I14452" s="11" t="s">
        <v>62</v>
      </c>
      <c r="J14452">
        <v>3</v>
      </c>
      <c r="K14452" s="34">
        <v>56.198970794677734</v>
      </c>
      <c r="L14452" s="34">
        <v>60.262462615966797</v>
      </c>
      <c r="M14452" s="34">
        <v>59.021869659423828</v>
      </c>
      <c r="N14452" s="35">
        <v>0.38899308443069458</v>
      </c>
      <c r="O14452">
        <v>171</v>
      </c>
      <c r="P14452">
        <v>0</v>
      </c>
    </row>
    <row r="14453" spans="1:16" x14ac:dyDescent="0.35">
      <c r="A14453" s="5" t="s">
        <v>17013</v>
      </c>
      <c r="B14453" t="s">
        <v>7016</v>
      </c>
      <c r="C14453" t="s">
        <v>7017</v>
      </c>
      <c r="D14453" t="s">
        <v>7018</v>
      </c>
      <c r="E14453" t="s">
        <v>54</v>
      </c>
      <c r="F14453" s="11" t="s">
        <v>26</v>
      </c>
      <c r="G14453" s="11" t="s">
        <v>26</v>
      </c>
      <c r="H14453" t="s">
        <v>18690</v>
      </c>
      <c r="I14453" s="11" t="s">
        <v>62</v>
      </c>
      <c r="J14453">
        <v>4</v>
      </c>
      <c r="K14453" s="34">
        <v>55.869430541992188</v>
      </c>
      <c r="L14453" s="34">
        <v>50.753200531005859</v>
      </c>
      <c r="M14453" s="34">
        <v>49.687290191650391</v>
      </c>
      <c r="N14453" s="35">
        <v>0.32619410753250122</v>
      </c>
      <c r="O14453">
        <v>171</v>
      </c>
      <c r="P14453">
        <v>0</v>
      </c>
    </row>
    <row r="14454" spans="1:16" x14ac:dyDescent="0.35">
      <c r="A14454" s="5" t="s">
        <v>17014</v>
      </c>
      <c r="B14454" t="s">
        <v>7016</v>
      </c>
      <c r="C14454" t="s">
        <v>7017</v>
      </c>
      <c r="D14454" t="s">
        <v>7018</v>
      </c>
      <c r="E14454" t="s">
        <v>54</v>
      </c>
      <c r="F14454" s="11" t="s">
        <v>26</v>
      </c>
      <c r="G14454" s="11" t="s">
        <v>26</v>
      </c>
      <c r="H14454" t="s">
        <v>18690</v>
      </c>
      <c r="I14454" s="11" t="s">
        <v>62</v>
      </c>
      <c r="J14454">
        <v>5</v>
      </c>
      <c r="K14454" s="34">
        <v>56.039424896240234</v>
      </c>
      <c r="L14454" s="34">
        <v>44.498157501220703</v>
      </c>
      <c r="M14454" s="34">
        <v>43.535015106201172</v>
      </c>
      <c r="N14454" s="35">
        <v>0.2637752890586853</v>
      </c>
      <c r="O14454">
        <v>171</v>
      </c>
      <c r="P14454">
        <v>0</v>
      </c>
    </row>
    <row r="14455" spans="1:16" x14ac:dyDescent="0.35">
      <c r="A14455" s="5" t="s">
        <v>17015</v>
      </c>
      <c r="B14455" t="s">
        <v>7016</v>
      </c>
      <c r="C14455" t="s">
        <v>7017</v>
      </c>
      <c r="D14455" t="s">
        <v>7018</v>
      </c>
      <c r="E14455" t="s">
        <v>54</v>
      </c>
      <c r="F14455" s="11" t="s">
        <v>26</v>
      </c>
      <c r="G14455" s="11" t="s">
        <v>26</v>
      </c>
      <c r="H14455" t="s">
        <v>18690</v>
      </c>
      <c r="I14455" s="11" t="s">
        <v>62</v>
      </c>
      <c r="J14455">
        <v>6</v>
      </c>
      <c r="K14455" s="34">
        <v>55.669685363769531</v>
      </c>
      <c r="L14455" s="34">
        <v>40.22857666015625</v>
      </c>
      <c r="M14455" s="34">
        <v>38.976776123046875</v>
      </c>
      <c r="N14455" s="35">
        <v>0.28048670291900635</v>
      </c>
      <c r="O14455">
        <v>171</v>
      </c>
      <c r="P14455">
        <v>0</v>
      </c>
    </row>
    <row r="14456" spans="1:16" x14ac:dyDescent="0.35">
      <c r="A14456" s="5" t="s">
        <v>17016</v>
      </c>
      <c r="B14456" t="s">
        <v>7016</v>
      </c>
      <c r="C14456" t="s">
        <v>7017</v>
      </c>
      <c r="D14456" t="s">
        <v>7018</v>
      </c>
      <c r="E14456" t="s">
        <v>54</v>
      </c>
      <c r="F14456" s="11" t="s">
        <v>26</v>
      </c>
      <c r="G14456" s="11" t="s">
        <v>26</v>
      </c>
      <c r="H14456" t="s">
        <v>18690</v>
      </c>
      <c r="I14456" s="11" t="s">
        <v>62</v>
      </c>
      <c r="J14456">
        <v>7</v>
      </c>
      <c r="K14456" s="34">
        <v>55.582206726074219</v>
      </c>
      <c r="L14456" s="34">
        <v>49.437358856201172</v>
      </c>
      <c r="M14456" s="34">
        <v>47.911891937255859</v>
      </c>
      <c r="N14456" s="35">
        <v>0.2951781153678894</v>
      </c>
      <c r="O14456">
        <v>171</v>
      </c>
      <c r="P14456">
        <v>0</v>
      </c>
    </row>
    <row r="14457" spans="1:16" x14ac:dyDescent="0.35">
      <c r="A14457" s="5" t="s">
        <v>17017</v>
      </c>
      <c r="B14457" t="s">
        <v>7016</v>
      </c>
      <c r="C14457" t="s">
        <v>7017</v>
      </c>
      <c r="D14457" t="s">
        <v>7018</v>
      </c>
      <c r="E14457" t="s">
        <v>54</v>
      </c>
      <c r="F14457" s="11" t="s">
        <v>26</v>
      </c>
      <c r="G14457" s="11" t="s">
        <v>26</v>
      </c>
      <c r="H14457" t="s">
        <v>18690</v>
      </c>
      <c r="I14457" s="11" t="s">
        <v>62</v>
      </c>
      <c r="J14457">
        <v>8</v>
      </c>
      <c r="K14457" s="34">
        <v>55.601722717285156</v>
      </c>
      <c r="L14457" s="34">
        <v>80.930564880371094</v>
      </c>
      <c r="M14457" s="34">
        <v>78.416427612304688</v>
      </c>
      <c r="N14457" s="35">
        <v>0.57894051074981689</v>
      </c>
      <c r="O14457">
        <v>171</v>
      </c>
      <c r="P14457">
        <v>0</v>
      </c>
    </row>
    <row r="14458" spans="1:16" x14ac:dyDescent="0.35">
      <c r="A14458" s="5" t="s">
        <v>17018</v>
      </c>
      <c r="B14458" t="s">
        <v>7016</v>
      </c>
      <c r="C14458" t="s">
        <v>7017</v>
      </c>
      <c r="D14458" t="s">
        <v>7018</v>
      </c>
      <c r="E14458" t="s">
        <v>54</v>
      </c>
      <c r="F14458" s="11" t="s">
        <v>26</v>
      </c>
      <c r="G14458" s="11" t="s">
        <v>26</v>
      </c>
      <c r="H14458" t="s">
        <v>18690</v>
      </c>
      <c r="I14458" s="11" t="s">
        <v>62</v>
      </c>
      <c r="J14458">
        <v>9</v>
      </c>
      <c r="K14458" s="34">
        <v>56.307857513427734</v>
      </c>
      <c r="L14458" s="34">
        <v>136.9429931640625</v>
      </c>
      <c r="M14458" s="34">
        <v>135.14576721191406</v>
      </c>
      <c r="N14458" s="35">
        <v>0.89851284027099609</v>
      </c>
      <c r="O14458">
        <v>171</v>
      </c>
      <c r="P14458">
        <v>0</v>
      </c>
    </row>
    <row r="14459" spans="1:16" x14ac:dyDescent="0.35">
      <c r="A14459" s="5" t="s">
        <v>17019</v>
      </c>
      <c r="B14459" t="s">
        <v>7016</v>
      </c>
      <c r="C14459" t="s">
        <v>7017</v>
      </c>
      <c r="D14459" t="s">
        <v>7018</v>
      </c>
      <c r="E14459" t="s">
        <v>54</v>
      </c>
      <c r="F14459" s="11" t="s">
        <v>26</v>
      </c>
      <c r="G14459" s="11" t="s">
        <v>26</v>
      </c>
      <c r="H14459" t="s">
        <v>18690</v>
      </c>
      <c r="I14459" s="11" t="s">
        <v>62</v>
      </c>
      <c r="J14459">
        <v>10</v>
      </c>
      <c r="K14459" s="34">
        <v>56.726688385009766</v>
      </c>
      <c r="L14459" s="34">
        <v>180.87886047363281</v>
      </c>
      <c r="M14459" s="34">
        <v>183.1173095703125</v>
      </c>
      <c r="N14459" s="35">
        <v>1.5378530025482178</v>
      </c>
      <c r="O14459">
        <v>171</v>
      </c>
      <c r="P14459">
        <v>0</v>
      </c>
    </row>
    <row r="14460" spans="1:16" x14ac:dyDescent="0.35">
      <c r="A14460" s="5" t="s">
        <v>17020</v>
      </c>
      <c r="B14460" t="s">
        <v>7016</v>
      </c>
      <c r="C14460" t="s">
        <v>7017</v>
      </c>
      <c r="D14460" t="s">
        <v>7018</v>
      </c>
      <c r="E14460" t="s">
        <v>54</v>
      </c>
      <c r="F14460" s="11" t="s">
        <v>26</v>
      </c>
      <c r="G14460" s="11" t="s">
        <v>26</v>
      </c>
      <c r="H14460" t="s">
        <v>18690</v>
      </c>
      <c r="I14460" s="11" t="s">
        <v>62</v>
      </c>
      <c r="J14460">
        <v>11</v>
      </c>
      <c r="K14460" s="34">
        <v>57.568405151367188</v>
      </c>
      <c r="L14460" s="34">
        <v>182.9500732421875</v>
      </c>
      <c r="M14460" s="34">
        <v>184.95042419433594</v>
      </c>
      <c r="N14460" s="35">
        <v>1.6743608713150024</v>
      </c>
      <c r="O14460">
        <v>171</v>
      </c>
      <c r="P14460">
        <v>0</v>
      </c>
    </row>
    <row r="14461" spans="1:16" x14ac:dyDescent="0.35">
      <c r="A14461" s="5" t="s">
        <v>17021</v>
      </c>
      <c r="B14461" t="s">
        <v>7016</v>
      </c>
      <c r="C14461" t="s">
        <v>7017</v>
      </c>
      <c r="D14461" t="s">
        <v>7018</v>
      </c>
      <c r="E14461" t="s">
        <v>54</v>
      </c>
      <c r="F14461" s="11" t="s">
        <v>26</v>
      </c>
      <c r="G14461" s="11" t="s">
        <v>26</v>
      </c>
      <c r="H14461" t="s">
        <v>18690</v>
      </c>
      <c r="I14461" s="11" t="s">
        <v>62</v>
      </c>
      <c r="J14461">
        <v>12</v>
      </c>
      <c r="K14461" s="34">
        <v>58.729866027832031</v>
      </c>
      <c r="L14461" s="34">
        <v>160.52397155761719</v>
      </c>
      <c r="M14461" s="34">
        <v>163.59776306152344</v>
      </c>
      <c r="N14461" s="35">
        <v>1.5404665470123291</v>
      </c>
      <c r="O14461">
        <v>171</v>
      </c>
      <c r="P14461">
        <v>0</v>
      </c>
    </row>
    <row r="14462" spans="1:16" x14ac:dyDescent="0.35">
      <c r="A14462" s="5" t="s">
        <v>17022</v>
      </c>
      <c r="B14462" t="s">
        <v>7016</v>
      </c>
      <c r="C14462" t="s">
        <v>7017</v>
      </c>
      <c r="D14462" t="s">
        <v>7018</v>
      </c>
      <c r="E14462" t="s">
        <v>54</v>
      </c>
      <c r="F14462" s="11" t="s">
        <v>26</v>
      </c>
      <c r="G14462" s="11" t="s">
        <v>26</v>
      </c>
      <c r="H14462" t="s">
        <v>18690</v>
      </c>
      <c r="I14462" s="11" t="s">
        <v>62</v>
      </c>
      <c r="J14462">
        <v>13</v>
      </c>
      <c r="K14462" s="34">
        <v>58.735446929931641</v>
      </c>
      <c r="L14462" s="34">
        <v>137.71815490722656</v>
      </c>
      <c r="M14462" s="34">
        <v>140.95364379882813</v>
      </c>
      <c r="N14462" s="35">
        <v>1.2426540851593018</v>
      </c>
      <c r="O14462">
        <v>171</v>
      </c>
      <c r="P14462">
        <v>0</v>
      </c>
    </row>
    <row r="14463" spans="1:16" x14ac:dyDescent="0.35">
      <c r="A14463" s="5" t="s">
        <v>17023</v>
      </c>
      <c r="B14463" t="s">
        <v>7016</v>
      </c>
      <c r="C14463" t="s">
        <v>7017</v>
      </c>
      <c r="D14463" t="s">
        <v>7018</v>
      </c>
      <c r="E14463" t="s">
        <v>54</v>
      </c>
      <c r="F14463" s="11" t="s">
        <v>26</v>
      </c>
      <c r="G14463" s="11" t="s">
        <v>26</v>
      </c>
      <c r="H14463" t="s">
        <v>18690</v>
      </c>
      <c r="I14463" s="11" t="s">
        <v>62</v>
      </c>
      <c r="J14463">
        <v>14</v>
      </c>
      <c r="K14463" s="34">
        <v>58.913364410400391</v>
      </c>
      <c r="L14463" s="34">
        <v>127.16663360595703</v>
      </c>
      <c r="M14463" s="34">
        <v>130.19966125488281</v>
      </c>
      <c r="N14463" s="35">
        <v>1.1379210948944092</v>
      </c>
      <c r="O14463">
        <v>171</v>
      </c>
      <c r="P14463">
        <v>0</v>
      </c>
    </row>
    <row r="14464" spans="1:16" x14ac:dyDescent="0.35">
      <c r="A14464" s="5" t="s">
        <v>17024</v>
      </c>
      <c r="B14464" t="s">
        <v>7016</v>
      </c>
      <c r="C14464" t="s">
        <v>7017</v>
      </c>
      <c r="D14464" t="s">
        <v>7018</v>
      </c>
      <c r="E14464" t="s">
        <v>54</v>
      </c>
      <c r="F14464" s="11" t="s">
        <v>26</v>
      </c>
      <c r="G14464" s="11" t="s">
        <v>26</v>
      </c>
      <c r="H14464" t="s">
        <v>18690</v>
      </c>
      <c r="I14464" s="11" t="s">
        <v>62</v>
      </c>
      <c r="J14464">
        <v>15</v>
      </c>
      <c r="K14464" s="34">
        <v>59.304801940917969</v>
      </c>
      <c r="L14464" s="34">
        <v>113.17752075195313</v>
      </c>
      <c r="M14464" s="34">
        <v>117.94029998779297</v>
      </c>
      <c r="N14464" s="35">
        <v>1.1673040390014648</v>
      </c>
      <c r="O14464">
        <v>171</v>
      </c>
      <c r="P14464">
        <v>0</v>
      </c>
    </row>
    <row r="14465" spans="1:16" x14ac:dyDescent="0.35">
      <c r="A14465" s="5" t="s">
        <v>17025</v>
      </c>
      <c r="B14465" t="s">
        <v>7016</v>
      </c>
      <c r="C14465" t="s">
        <v>7017</v>
      </c>
      <c r="D14465" t="s">
        <v>7018</v>
      </c>
      <c r="E14465" t="s">
        <v>54</v>
      </c>
      <c r="F14465" s="11" t="s">
        <v>26</v>
      </c>
      <c r="G14465" s="11" t="s">
        <v>26</v>
      </c>
      <c r="H14465" t="s">
        <v>18690</v>
      </c>
      <c r="I14465" s="11" t="s">
        <v>62</v>
      </c>
      <c r="J14465">
        <v>16</v>
      </c>
      <c r="K14465" s="34">
        <v>58.665302276611328</v>
      </c>
      <c r="L14465" s="34">
        <v>96.610771179199219</v>
      </c>
      <c r="M14465" s="34">
        <v>100.37406921386719</v>
      </c>
      <c r="N14465" s="35">
        <v>0.88175058364868164</v>
      </c>
      <c r="O14465">
        <v>171</v>
      </c>
      <c r="P14465">
        <v>0</v>
      </c>
    </row>
    <row r="14466" spans="1:16" x14ac:dyDescent="0.35">
      <c r="A14466" s="5" t="s">
        <v>17026</v>
      </c>
      <c r="B14466" t="s">
        <v>7016</v>
      </c>
      <c r="C14466" t="s">
        <v>7017</v>
      </c>
      <c r="D14466" t="s">
        <v>7018</v>
      </c>
      <c r="E14466" t="s">
        <v>54</v>
      </c>
      <c r="F14466" s="11" t="s">
        <v>26</v>
      </c>
      <c r="G14466" s="11" t="s">
        <v>26</v>
      </c>
      <c r="H14466" t="s">
        <v>18690</v>
      </c>
      <c r="I14466" s="11" t="s">
        <v>62</v>
      </c>
      <c r="J14466">
        <v>17</v>
      </c>
      <c r="K14466" s="34">
        <v>58.466522216796875</v>
      </c>
      <c r="L14466" s="34">
        <v>76.777755737304688</v>
      </c>
      <c r="M14466" s="34">
        <v>82.311607360839844</v>
      </c>
      <c r="N14466" s="35">
        <v>1.0123344659805298</v>
      </c>
      <c r="O14466">
        <v>171</v>
      </c>
      <c r="P14466">
        <v>0</v>
      </c>
    </row>
    <row r="14467" spans="1:16" x14ac:dyDescent="0.35">
      <c r="A14467" s="5" t="s">
        <v>17027</v>
      </c>
      <c r="B14467" t="s">
        <v>7016</v>
      </c>
      <c r="C14467" t="s">
        <v>7017</v>
      </c>
      <c r="D14467" t="s">
        <v>7018</v>
      </c>
      <c r="E14467" t="s">
        <v>54</v>
      </c>
      <c r="F14467" s="11" t="s">
        <v>26</v>
      </c>
      <c r="G14467" s="11" t="s">
        <v>26</v>
      </c>
      <c r="H14467" t="s">
        <v>18690</v>
      </c>
      <c r="I14467" s="11" t="s">
        <v>62</v>
      </c>
      <c r="J14467">
        <v>18</v>
      </c>
      <c r="K14467" s="34">
        <v>58.472896575927734</v>
      </c>
      <c r="L14467" s="34">
        <v>65.650726318359375</v>
      </c>
      <c r="M14467" s="34">
        <v>69.145835876464844</v>
      </c>
      <c r="N14467" s="35">
        <v>0.74479317665100098</v>
      </c>
      <c r="O14467">
        <v>171</v>
      </c>
      <c r="P14467">
        <v>0</v>
      </c>
    </row>
    <row r="14468" spans="1:16" x14ac:dyDescent="0.35">
      <c r="A14468" s="5" t="s">
        <v>17028</v>
      </c>
      <c r="B14468" t="s">
        <v>7016</v>
      </c>
      <c r="C14468" t="s">
        <v>7017</v>
      </c>
      <c r="D14468" t="s">
        <v>7018</v>
      </c>
      <c r="E14468" t="s">
        <v>54</v>
      </c>
      <c r="F14468" s="11" t="s">
        <v>26</v>
      </c>
      <c r="G14468" s="11" t="s">
        <v>26</v>
      </c>
      <c r="H14468" t="s">
        <v>18690</v>
      </c>
      <c r="I14468" s="11" t="s">
        <v>62</v>
      </c>
      <c r="J14468">
        <v>19</v>
      </c>
      <c r="K14468" s="34">
        <v>58.080169677734375</v>
      </c>
      <c r="L14468" s="34">
        <v>65.04071044921875</v>
      </c>
      <c r="M14468" s="34">
        <v>66.296836853027344</v>
      </c>
      <c r="N14468" s="35">
        <v>0.40433511137962341</v>
      </c>
      <c r="O14468">
        <v>171</v>
      </c>
      <c r="P14468">
        <v>0</v>
      </c>
    </row>
    <row r="14469" spans="1:16" x14ac:dyDescent="0.35">
      <c r="A14469" s="5" t="s">
        <v>17029</v>
      </c>
      <c r="B14469" t="s">
        <v>7016</v>
      </c>
      <c r="C14469" t="s">
        <v>7017</v>
      </c>
      <c r="D14469" t="s">
        <v>7018</v>
      </c>
      <c r="E14469" t="s">
        <v>54</v>
      </c>
      <c r="F14469" s="11" t="s">
        <v>26</v>
      </c>
      <c r="G14469" s="11" t="s">
        <v>26</v>
      </c>
      <c r="H14469" t="s">
        <v>18690</v>
      </c>
      <c r="I14469" s="11" t="s">
        <v>62</v>
      </c>
      <c r="J14469">
        <v>20</v>
      </c>
      <c r="K14469" s="34">
        <v>57.795028686523438</v>
      </c>
      <c r="L14469" s="34">
        <v>70.207756042480469</v>
      </c>
      <c r="M14469" s="34">
        <v>71.250686645507813</v>
      </c>
      <c r="N14469" s="35">
        <v>0.40556252002716064</v>
      </c>
      <c r="O14469">
        <v>171</v>
      </c>
      <c r="P14469">
        <v>0</v>
      </c>
    </row>
    <row r="14470" spans="1:16" x14ac:dyDescent="0.35">
      <c r="A14470" s="5" t="s">
        <v>17030</v>
      </c>
      <c r="B14470" t="s">
        <v>7016</v>
      </c>
      <c r="C14470" t="s">
        <v>7017</v>
      </c>
      <c r="D14470" t="s">
        <v>7018</v>
      </c>
      <c r="E14470" t="s">
        <v>54</v>
      </c>
      <c r="F14470" s="11" t="s">
        <v>26</v>
      </c>
      <c r="G14470" s="11" t="s">
        <v>26</v>
      </c>
      <c r="H14470" t="s">
        <v>18690</v>
      </c>
      <c r="I14470" s="11" t="s">
        <v>62</v>
      </c>
      <c r="J14470">
        <v>21</v>
      </c>
      <c r="K14470" s="34">
        <v>58.629695892333984</v>
      </c>
      <c r="L14470" s="34">
        <v>73.101081848144531</v>
      </c>
      <c r="M14470" s="34">
        <v>74.188575744628906</v>
      </c>
      <c r="N14470" s="35">
        <v>0.46950659155845642</v>
      </c>
      <c r="O14470">
        <v>171</v>
      </c>
      <c r="P14470">
        <v>0</v>
      </c>
    </row>
    <row r="14471" spans="1:16" x14ac:dyDescent="0.35">
      <c r="A14471" s="5" t="s">
        <v>17031</v>
      </c>
      <c r="B14471" t="s">
        <v>7016</v>
      </c>
      <c r="C14471" t="s">
        <v>7017</v>
      </c>
      <c r="D14471" t="s">
        <v>7018</v>
      </c>
      <c r="E14471" t="s">
        <v>54</v>
      </c>
      <c r="F14471" s="11" t="s">
        <v>26</v>
      </c>
      <c r="G14471" s="11" t="s">
        <v>26</v>
      </c>
      <c r="H14471" t="s">
        <v>18690</v>
      </c>
      <c r="I14471" s="11" t="s">
        <v>62</v>
      </c>
      <c r="J14471">
        <v>22</v>
      </c>
      <c r="K14471" s="34">
        <v>58.661262512207031</v>
      </c>
      <c r="L14471" s="34">
        <v>78.404441833496094</v>
      </c>
      <c r="M14471" s="34">
        <v>76.890357971191406</v>
      </c>
      <c r="N14471" s="35">
        <v>0.56996810436248779</v>
      </c>
      <c r="O14471">
        <v>171</v>
      </c>
      <c r="P14471">
        <v>0</v>
      </c>
    </row>
    <row r="14472" spans="1:16" x14ac:dyDescent="0.35">
      <c r="A14472" s="5" t="s">
        <v>17032</v>
      </c>
      <c r="B14472" t="s">
        <v>7016</v>
      </c>
      <c r="C14472" t="s">
        <v>7017</v>
      </c>
      <c r="D14472" t="s">
        <v>7018</v>
      </c>
      <c r="E14472" t="s">
        <v>54</v>
      </c>
      <c r="F14472" s="11" t="s">
        <v>26</v>
      </c>
      <c r="G14472" s="11" t="s">
        <v>26</v>
      </c>
      <c r="H14472" t="s">
        <v>18690</v>
      </c>
      <c r="I14472" s="11" t="s">
        <v>62</v>
      </c>
      <c r="J14472">
        <v>23</v>
      </c>
      <c r="K14472" s="34">
        <v>58.05731201171875</v>
      </c>
      <c r="L14472" s="34">
        <v>80.344871520996094</v>
      </c>
      <c r="M14472" s="34">
        <v>79.307182312011719</v>
      </c>
      <c r="N14472" s="35">
        <v>0.42173036932945251</v>
      </c>
      <c r="O14472">
        <v>171</v>
      </c>
      <c r="P14472">
        <v>0</v>
      </c>
    </row>
    <row r="14473" spans="1:16" x14ac:dyDescent="0.35">
      <c r="A14473" s="5" t="s">
        <v>17033</v>
      </c>
      <c r="B14473" t="s">
        <v>7016</v>
      </c>
      <c r="C14473" t="s">
        <v>7017</v>
      </c>
      <c r="D14473" t="s">
        <v>7018</v>
      </c>
      <c r="E14473" t="s">
        <v>54</v>
      </c>
      <c r="F14473" s="11" t="s">
        <v>26</v>
      </c>
      <c r="G14473" s="11" t="s">
        <v>26</v>
      </c>
      <c r="H14473" t="s">
        <v>18690</v>
      </c>
      <c r="I14473" s="11" t="s">
        <v>62</v>
      </c>
      <c r="J14473">
        <v>24</v>
      </c>
      <c r="K14473" s="34">
        <v>57.661350250244141</v>
      </c>
      <c r="L14473" s="34">
        <v>77.724960327148438</v>
      </c>
      <c r="M14473" s="34">
        <v>76.894119262695313</v>
      </c>
      <c r="N14473" s="35">
        <v>0.37044820189476013</v>
      </c>
      <c r="O14473">
        <v>171</v>
      </c>
      <c r="P14473">
        <v>0</v>
      </c>
    </row>
    <row r="14474" spans="1:16" x14ac:dyDescent="0.35">
      <c r="A14474" s="5" t="s">
        <v>17034</v>
      </c>
      <c r="B14474" t="s">
        <v>7016</v>
      </c>
      <c r="C14474" t="s">
        <v>7017</v>
      </c>
      <c r="D14474" t="s">
        <v>7018</v>
      </c>
      <c r="E14474" t="s">
        <v>54</v>
      </c>
      <c r="F14474" s="11" t="s">
        <v>26</v>
      </c>
      <c r="G14474" s="11" t="s">
        <v>26</v>
      </c>
      <c r="H14474" t="s">
        <v>18690</v>
      </c>
      <c r="I14474" s="11" t="s">
        <v>63</v>
      </c>
      <c r="J14474">
        <v>1</v>
      </c>
      <c r="K14474" s="34">
        <v>58.509395599365234</v>
      </c>
      <c r="L14474" s="34">
        <v>78.454689025878906</v>
      </c>
      <c r="M14474" s="34">
        <v>76.809242248535156</v>
      </c>
      <c r="N14474" s="35">
        <v>0.41509130597114563</v>
      </c>
      <c r="O14474">
        <v>171</v>
      </c>
      <c r="P14474">
        <v>0</v>
      </c>
    </row>
    <row r="14475" spans="1:16" x14ac:dyDescent="0.35">
      <c r="A14475" s="5" t="s">
        <v>17035</v>
      </c>
      <c r="B14475" t="s">
        <v>7016</v>
      </c>
      <c r="C14475" t="s">
        <v>7017</v>
      </c>
      <c r="D14475" t="s">
        <v>7018</v>
      </c>
      <c r="E14475" t="s">
        <v>54</v>
      </c>
      <c r="F14475" s="11" t="s">
        <v>26</v>
      </c>
      <c r="G14475" s="11" t="s">
        <v>26</v>
      </c>
      <c r="H14475" t="s">
        <v>18690</v>
      </c>
      <c r="I14475" s="11" t="s">
        <v>63</v>
      </c>
      <c r="J14475">
        <v>2</v>
      </c>
      <c r="K14475" s="34">
        <v>58.245471954345703</v>
      </c>
      <c r="L14475" s="34">
        <v>71.363502502441406</v>
      </c>
      <c r="M14475" s="34">
        <v>69.977310180664063</v>
      </c>
      <c r="N14475" s="35">
        <v>0.35296770930290222</v>
      </c>
      <c r="O14475">
        <v>171</v>
      </c>
      <c r="P14475">
        <v>0</v>
      </c>
    </row>
    <row r="14476" spans="1:16" x14ac:dyDescent="0.35">
      <c r="A14476" s="5" t="s">
        <v>17036</v>
      </c>
      <c r="B14476" t="s">
        <v>7016</v>
      </c>
      <c r="C14476" t="s">
        <v>7017</v>
      </c>
      <c r="D14476" t="s">
        <v>7018</v>
      </c>
      <c r="E14476" t="s">
        <v>54</v>
      </c>
      <c r="F14476" s="11" t="s">
        <v>26</v>
      </c>
      <c r="G14476" s="11" t="s">
        <v>26</v>
      </c>
      <c r="H14476" t="s">
        <v>18690</v>
      </c>
      <c r="I14476" s="11" t="s">
        <v>63</v>
      </c>
      <c r="J14476">
        <v>3</v>
      </c>
      <c r="K14476" s="34">
        <v>57.977954864501953</v>
      </c>
      <c r="L14476" s="34">
        <v>62.466327667236328</v>
      </c>
      <c r="M14476" s="34">
        <v>61.310855865478516</v>
      </c>
      <c r="N14476" s="35">
        <v>0.29509374499320984</v>
      </c>
      <c r="O14476">
        <v>171</v>
      </c>
      <c r="P14476">
        <v>0</v>
      </c>
    </row>
    <row r="14477" spans="1:16" x14ac:dyDescent="0.35">
      <c r="A14477" s="5" t="s">
        <v>17037</v>
      </c>
      <c r="B14477" t="s">
        <v>7016</v>
      </c>
      <c r="C14477" t="s">
        <v>7017</v>
      </c>
      <c r="D14477" t="s">
        <v>7018</v>
      </c>
      <c r="E14477" t="s">
        <v>54</v>
      </c>
      <c r="F14477" s="11" t="s">
        <v>26</v>
      </c>
      <c r="G14477" s="11" t="s">
        <v>26</v>
      </c>
      <c r="H14477" t="s">
        <v>18690</v>
      </c>
      <c r="I14477" s="11" t="s">
        <v>63</v>
      </c>
      <c r="J14477">
        <v>4</v>
      </c>
      <c r="K14477" s="34">
        <v>57.112781524658203</v>
      </c>
      <c r="L14477" s="34">
        <v>52.583034515380859</v>
      </c>
      <c r="M14477" s="34">
        <v>51.617374420166016</v>
      </c>
      <c r="N14477" s="35">
        <v>0.24286818504333496</v>
      </c>
      <c r="O14477">
        <v>171</v>
      </c>
      <c r="P14477">
        <v>0</v>
      </c>
    </row>
    <row r="14478" spans="1:16" x14ac:dyDescent="0.35">
      <c r="A14478" s="5" t="s">
        <v>17038</v>
      </c>
      <c r="B14478" t="s">
        <v>7016</v>
      </c>
      <c r="C14478" t="s">
        <v>7017</v>
      </c>
      <c r="D14478" t="s">
        <v>7018</v>
      </c>
      <c r="E14478" t="s">
        <v>54</v>
      </c>
      <c r="F14478" s="11" t="s">
        <v>26</v>
      </c>
      <c r="G14478" s="11" t="s">
        <v>26</v>
      </c>
      <c r="H14478" t="s">
        <v>18690</v>
      </c>
      <c r="I14478" s="11" t="s">
        <v>63</v>
      </c>
      <c r="J14478">
        <v>5</v>
      </c>
      <c r="K14478" s="34">
        <v>56.604885101318359</v>
      </c>
      <c r="L14478" s="34">
        <v>45.918186187744141</v>
      </c>
      <c r="M14478" s="34">
        <v>45.049896240234375</v>
      </c>
      <c r="N14478" s="35">
        <v>0.19690442085266113</v>
      </c>
      <c r="O14478">
        <v>171</v>
      </c>
      <c r="P14478">
        <v>0</v>
      </c>
    </row>
    <row r="14479" spans="1:16" x14ac:dyDescent="0.35">
      <c r="A14479" s="5" t="s">
        <v>17039</v>
      </c>
      <c r="B14479" t="s">
        <v>7016</v>
      </c>
      <c r="C14479" t="s">
        <v>7017</v>
      </c>
      <c r="D14479" t="s">
        <v>7018</v>
      </c>
      <c r="E14479" t="s">
        <v>54</v>
      </c>
      <c r="F14479" s="11" t="s">
        <v>26</v>
      </c>
      <c r="G14479" s="11" t="s">
        <v>26</v>
      </c>
      <c r="H14479" t="s">
        <v>18690</v>
      </c>
      <c r="I14479" s="11" t="s">
        <v>63</v>
      </c>
      <c r="J14479">
        <v>6</v>
      </c>
      <c r="K14479" s="34">
        <v>56.521781921386719</v>
      </c>
      <c r="L14479" s="34">
        <v>41.430473327636719</v>
      </c>
      <c r="M14479" s="34">
        <v>40.24981689453125</v>
      </c>
      <c r="N14479" s="35">
        <v>0.22800156474113464</v>
      </c>
      <c r="O14479">
        <v>171</v>
      </c>
      <c r="P14479">
        <v>0</v>
      </c>
    </row>
    <row r="14480" spans="1:16" x14ac:dyDescent="0.35">
      <c r="A14480" s="5" t="s">
        <v>17040</v>
      </c>
      <c r="B14480" t="s">
        <v>7016</v>
      </c>
      <c r="C14480" t="s">
        <v>7017</v>
      </c>
      <c r="D14480" t="s">
        <v>7018</v>
      </c>
      <c r="E14480" t="s">
        <v>54</v>
      </c>
      <c r="F14480" s="11" t="s">
        <v>26</v>
      </c>
      <c r="G14480" s="11" t="s">
        <v>26</v>
      </c>
      <c r="H14480" t="s">
        <v>18690</v>
      </c>
      <c r="I14480" s="11" t="s">
        <v>63</v>
      </c>
      <c r="J14480">
        <v>7</v>
      </c>
      <c r="K14480" s="34">
        <v>56.707321166992188</v>
      </c>
      <c r="L14480" s="34">
        <v>50.915584564208984</v>
      </c>
      <c r="M14480" s="34">
        <v>49.408500671386719</v>
      </c>
      <c r="N14480" s="35">
        <v>0.27525222301483154</v>
      </c>
      <c r="O14480">
        <v>171</v>
      </c>
      <c r="P14480">
        <v>0</v>
      </c>
    </row>
    <row r="14481" spans="1:16" x14ac:dyDescent="0.35">
      <c r="A14481" s="5" t="s">
        <v>17041</v>
      </c>
      <c r="B14481" t="s">
        <v>7016</v>
      </c>
      <c r="C14481" t="s">
        <v>7017</v>
      </c>
      <c r="D14481" t="s">
        <v>7018</v>
      </c>
      <c r="E14481" t="s">
        <v>54</v>
      </c>
      <c r="F14481" s="11" t="s">
        <v>26</v>
      </c>
      <c r="G14481" s="11" t="s">
        <v>26</v>
      </c>
      <c r="H14481" t="s">
        <v>18690</v>
      </c>
      <c r="I14481" s="11" t="s">
        <v>63</v>
      </c>
      <c r="J14481">
        <v>8</v>
      </c>
      <c r="K14481" s="34">
        <v>56.917572021484375</v>
      </c>
      <c r="L14481" s="34">
        <v>82.891159057617188</v>
      </c>
      <c r="M14481" s="34">
        <v>82.004981994628906</v>
      </c>
      <c r="N14481" s="35">
        <v>0.39144465327262878</v>
      </c>
      <c r="O14481">
        <v>171</v>
      </c>
      <c r="P14481">
        <v>0</v>
      </c>
    </row>
    <row r="14482" spans="1:16" x14ac:dyDescent="0.35">
      <c r="A14482" s="5" t="s">
        <v>17042</v>
      </c>
      <c r="B14482" t="s">
        <v>7016</v>
      </c>
      <c r="C14482" t="s">
        <v>7017</v>
      </c>
      <c r="D14482" t="s">
        <v>7018</v>
      </c>
      <c r="E14482" t="s">
        <v>54</v>
      </c>
      <c r="F14482" s="11" t="s">
        <v>26</v>
      </c>
      <c r="G14482" s="11" t="s">
        <v>26</v>
      </c>
      <c r="H14482" t="s">
        <v>18690</v>
      </c>
      <c r="I14482" s="11" t="s">
        <v>63</v>
      </c>
      <c r="J14482">
        <v>9</v>
      </c>
      <c r="K14482" s="34">
        <v>58.321937561035156</v>
      </c>
      <c r="L14482" s="34">
        <v>140.13583374023438</v>
      </c>
      <c r="M14482" s="34">
        <v>145.15580749511719</v>
      </c>
      <c r="N14482" s="35">
        <v>0.95078319311141968</v>
      </c>
      <c r="O14482">
        <v>171</v>
      </c>
      <c r="P14482">
        <v>0</v>
      </c>
    </row>
    <row r="14483" spans="1:16" x14ac:dyDescent="0.35">
      <c r="A14483" s="5" t="s">
        <v>17043</v>
      </c>
      <c r="B14483" t="s">
        <v>7016</v>
      </c>
      <c r="C14483" t="s">
        <v>7017</v>
      </c>
      <c r="D14483" t="s">
        <v>7018</v>
      </c>
      <c r="E14483" t="s">
        <v>54</v>
      </c>
      <c r="F14483" s="11" t="s">
        <v>26</v>
      </c>
      <c r="G14483" s="11" t="s">
        <v>26</v>
      </c>
      <c r="H14483" t="s">
        <v>18690</v>
      </c>
      <c r="I14483" s="11" t="s">
        <v>63</v>
      </c>
      <c r="J14483">
        <v>10</v>
      </c>
      <c r="K14483" s="34">
        <v>60.154529571533203</v>
      </c>
      <c r="L14483" s="34">
        <v>184.49006652832031</v>
      </c>
      <c r="M14483" s="34">
        <v>194.02804565429688</v>
      </c>
      <c r="N14483" s="35">
        <v>1.7838277816772461</v>
      </c>
      <c r="O14483">
        <v>171</v>
      </c>
      <c r="P14483">
        <v>0</v>
      </c>
    </row>
    <row r="14484" spans="1:16" x14ac:dyDescent="0.35">
      <c r="A14484" s="5" t="s">
        <v>17044</v>
      </c>
      <c r="B14484" t="s">
        <v>7016</v>
      </c>
      <c r="C14484" t="s">
        <v>7017</v>
      </c>
      <c r="D14484" t="s">
        <v>7018</v>
      </c>
      <c r="E14484" t="s">
        <v>54</v>
      </c>
      <c r="F14484" s="11" t="s">
        <v>26</v>
      </c>
      <c r="G14484" s="11" t="s">
        <v>26</v>
      </c>
      <c r="H14484" t="s">
        <v>18690</v>
      </c>
      <c r="I14484" s="11" t="s">
        <v>63</v>
      </c>
      <c r="J14484">
        <v>11</v>
      </c>
      <c r="K14484" s="34">
        <v>63.1240234375</v>
      </c>
      <c r="L14484" s="34">
        <v>186.43893432617188</v>
      </c>
      <c r="M14484" s="34">
        <v>194.82160949707031</v>
      </c>
      <c r="N14484" s="35">
        <v>1.5755370855331421</v>
      </c>
      <c r="O14484">
        <v>171</v>
      </c>
      <c r="P14484">
        <v>0</v>
      </c>
    </row>
    <row r="14485" spans="1:16" x14ac:dyDescent="0.35">
      <c r="A14485" s="5" t="s">
        <v>17045</v>
      </c>
      <c r="B14485" t="s">
        <v>7016</v>
      </c>
      <c r="C14485" t="s">
        <v>7017</v>
      </c>
      <c r="D14485" t="s">
        <v>7018</v>
      </c>
      <c r="E14485" t="s">
        <v>54</v>
      </c>
      <c r="F14485" s="11" t="s">
        <v>26</v>
      </c>
      <c r="G14485" s="11" t="s">
        <v>26</v>
      </c>
      <c r="H14485" t="s">
        <v>18690</v>
      </c>
      <c r="I14485" s="11" t="s">
        <v>63</v>
      </c>
      <c r="J14485">
        <v>12</v>
      </c>
      <c r="K14485" s="34">
        <v>63.548847198486328</v>
      </c>
      <c r="L14485" s="34">
        <v>163.92448425292969</v>
      </c>
      <c r="M14485" s="34">
        <v>171.75238037109375</v>
      </c>
      <c r="N14485" s="35">
        <v>1.4474388360977173</v>
      </c>
      <c r="O14485">
        <v>171</v>
      </c>
      <c r="P14485">
        <v>0</v>
      </c>
    </row>
    <row r="14486" spans="1:16" x14ac:dyDescent="0.35">
      <c r="A14486" s="5" t="s">
        <v>17046</v>
      </c>
      <c r="B14486" t="s">
        <v>7016</v>
      </c>
      <c r="C14486" t="s">
        <v>7017</v>
      </c>
      <c r="D14486" t="s">
        <v>7018</v>
      </c>
      <c r="E14486" t="s">
        <v>54</v>
      </c>
      <c r="F14486" s="11" t="s">
        <v>26</v>
      </c>
      <c r="G14486" s="11" t="s">
        <v>26</v>
      </c>
      <c r="H14486" t="s">
        <v>18690</v>
      </c>
      <c r="I14486" s="11" t="s">
        <v>63</v>
      </c>
      <c r="J14486">
        <v>13</v>
      </c>
      <c r="K14486" s="34">
        <v>63.786922454833984</v>
      </c>
      <c r="L14486" s="34">
        <v>140.90797424316406</v>
      </c>
      <c r="M14486" s="34">
        <v>147.65531921386719</v>
      </c>
      <c r="N14486" s="35">
        <v>1.2109700441360474</v>
      </c>
      <c r="O14486">
        <v>171</v>
      </c>
      <c r="P14486">
        <v>0</v>
      </c>
    </row>
    <row r="14487" spans="1:16" x14ac:dyDescent="0.35">
      <c r="A14487" s="5" t="s">
        <v>17047</v>
      </c>
      <c r="B14487" t="s">
        <v>7016</v>
      </c>
      <c r="C14487" t="s">
        <v>7017</v>
      </c>
      <c r="D14487" t="s">
        <v>7018</v>
      </c>
      <c r="E14487" t="s">
        <v>54</v>
      </c>
      <c r="F14487" s="11" t="s">
        <v>26</v>
      </c>
      <c r="G14487" s="11" t="s">
        <v>26</v>
      </c>
      <c r="H14487" t="s">
        <v>18690</v>
      </c>
      <c r="I14487" s="11" t="s">
        <v>63</v>
      </c>
      <c r="J14487">
        <v>14</v>
      </c>
      <c r="K14487" s="34">
        <v>64.1956787109375</v>
      </c>
      <c r="L14487" s="34">
        <v>130.19169616699219</v>
      </c>
      <c r="M14487" s="34">
        <v>136.36500549316406</v>
      </c>
      <c r="N14487" s="35">
        <v>1.0843883752822876</v>
      </c>
      <c r="O14487">
        <v>171</v>
      </c>
      <c r="P14487">
        <v>0</v>
      </c>
    </row>
    <row r="14488" spans="1:16" x14ac:dyDescent="0.35">
      <c r="A14488" s="5" t="s">
        <v>17048</v>
      </c>
      <c r="B14488" t="s">
        <v>7016</v>
      </c>
      <c r="C14488" t="s">
        <v>7017</v>
      </c>
      <c r="D14488" t="s">
        <v>7018</v>
      </c>
      <c r="E14488" t="s">
        <v>54</v>
      </c>
      <c r="F14488" s="11" t="s">
        <v>26</v>
      </c>
      <c r="G14488" s="11" t="s">
        <v>26</v>
      </c>
      <c r="H14488" t="s">
        <v>18690</v>
      </c>
      <c r="I14488" s="11" t="s">
        <v>63</v>
      </c>
      <c r="J14488">
        <v>15</v>
      </c>
      <c r="K14488" s="34">
        <v>65.497932434082031</v>
      </c>
      <c r="L14488" s="34">
        <v>116.06694030761719</v>
      </c>
      <c r="M14488" s="34">
        <v>123.02177429199219</v>
      </c>
      <c r="N14488" s="35">
        <v>1.1705303192138672</v>
      </c>
      <c r="O14488">
        <v>171</v>
      </c>
      <c r="P14488">
        <v>0</v>
      </c>
    </row>
    <row r="14489" spans="1:16" x14ac:dyDescent="0.35">
      <c r="A14489" s="5" t="s">
        <v>17049</v>
      </c>
      <c r="B14489" t="s">
        <v>7016</v>
      </c>
      <c r="C14489" t="s">
        <v>7017</v>
      </c>
      <c r="D14489" t="s">
        <v>7018</v>
      </c>
      <c r="E14489" t="s">
        <v>54</v>
      </c>
      <c r="F14489" s="11" t="s">
        <v>26</v>
      </c>
      <c r="G14489" s="11" t="s">
        <v>26</v>
      </c>
      <c r="H14489" t="s">
        <v>18690</v>
      </c>
      <c r="I14489" s="11" t="s">
        <v>63</v>
      </c>
      <c r="J14489">
        <v>16</v>
      </c>
      <c r="K14489" s="34">
        <v>65.661514282226563</v>
      </c>
      <c r="L14489" s="34">
        <v>99.61846923828125</v>
      </c>
      <c r="M14489" s="34">
        <v>105.2266845703125</v>
      </c>
      <c r="N14489" s="35">
        <v>0.91133886575698853</v>
      </c>
      <c r="O14489">
        <v>171</v>
      </c>
      <c r="P14489">
        <v>0</v>
      </c>
    </row>
    <row r="14490" spans="1:16" x14ac:dyDescent="0.35">
      <c r="A14490" s="5" t="s">
        <v>17050</v>
      </c>
      <c r="B14490" t="s">
        <v>7016</v>
      </c>
      <c r="C14490" t="s">
        <v>7017</v>
      </c>
      <c r="D14490" t="s">
        <v>7018</v>
      </c>
      <c r="E14490" t="s">
        <v>54</v>
      </c>
      <c r="F14490" s="11" t="s">
        <v>26</v>
      </c>
      <c r="G14490" s="11" t="s">
        <v>26</v>
      </c>
      <c r="H14490" t="s">
        <v>18690</v>
      </c>
      <c r="I14490" s="11" t="s">
        <v>63</v>
      </c>
      <c r="J14490">
        <v>17</v>
      </c>
      <c r="K14490" s="34">
        <v>65.12957763671875</v>
      </c>
      <c r="L14490" s="34">
        <v>79.388389587402344</v>
      </c>
      <c r="M14490" s="34">
        <v>86.632255554199219</v>
      </c>
      <c r="N14490" s="35">
        <v>1.1652499437332153</v>
      </c>
      <c r="O14490">
        <v>171</v>
      </c>
      <c r="P14490">
        <v>0</v>
      </c>
    </row>
    <row r="14491" spans="1:16" x14ac:dyDescent="0.35">
      <c r="A14491" s="5" t="s">
        <v>17051</v>
      </c>
      <c r="B14491" t="s">
        <v>7016</v>
      </c>
      <c r="C14491" t="s">
        <v>7017</v>
      </c>
      <c r="D14491" t="s">
        <v>7018</v>
      </c>
      <c r="E14491" t="s">
        <v>54</v>
      </c>
      <c r="F14491" s="11" t="s">
        <v>26</v>
      </c>
      <c r="G14491" s="11" t="s">
        <v>26</v>
      </c>
      <c r="H14491" t="s">
        <v>18690</v>
      </c>
      <c r="I14491" s="11" t="s">
        <v>63</v>
      </c>
      <c r="J14491">
        <v>18</v>
      </c>
      <c r="K14491" s="34">
        <v>64.140853881835938</v>
      </c>
      <c r="L14491" s="34">
        <v>68.231773376464844</v>
      </c>
      <c r="M14491" s="34">
        <v>71.858505249023438</v>
      </c>
      <c r="N14491" s="35">
        <v>0.76599764823913574</v>
      </c>
      <c r="O14491">
        <v>171</v>
      </c>
      <c r="P14491">
        <v>0</v>
      </c>
    </row>
    <row r="14492" spans="1:16" x14ac:dyDescent="0.35">
      <c r="A14492" s="5" t="s">
        <v>17052</v>
      </c>
      <c r="B14492" t="s">
        <v>7016</v>
      </c>
      <c r="C14492" t="s">
        <v>7017</v>
      </c>
      <c r="D14492" t="s">
        <v>7018</v>
      </c>
      <c r="E14492" t="s">
        <v>54</v>
      </c>
      <c r="F14492" s="11" t="s">
        <v>26</v>
      </c>
      <c r="G14492" s="11" t="s">
        <v>26</v>
      </c>
      <c r="H14492" t="s">
        <v>18690</v>
      </c>
      <c r="I14492" s="11" t="s">
        <v>63</v>
      </c>
      <c r="J14492">
        <v>19</v>
      </c>
      <c r="K14492" s="34">
        <v>63.40191650390625</v>
      </c>
      <c r="L14492" s="34">
        <v>67.441474914550781</v>
      </c>
      <c r="M14492" s="34">
        <v>68.604576110839844</v>
      </c>
      <c r="N14492" s="35">
        <v>0.29699805378913879</v>
      </c>
      <c r="O14492">
        <v>171</v>
      </c>
      <c r="P14492">
        <v>0</v>
      </c>
    </row>
    <row r="14493" spans="1:16" x14ac:dyDescent="0.35">
      <c r="A14493" s="5" t="s">
        <v>17053</v>
      </c>
      <c r="B14493" t="s">
        <v>7016</v>
      </c>
      <c r="C14493" t="s">
        <v>7017</v>
      </c>
      <c r="D14493" t="s">
        <v>7018</v>
      </c>
      <c r="E14493" t="s">
        <v>54</v>
      </c>
      <c r="F14493" s="11" t="s">
        <v>26</v>
      </c>
      <c r="G14493" s="11" t="s">
        <v>26</v>
      </c>
      <c r="H14493" t="s">
        <v>18690</v>
      </c>
      <c r="I14493" s="11" t="s">
        <v>63</v>
      </c>
      <c r="J14493">
        <v>20</v>
      </c>
      <c r="K14493" s="34">
        <v>61.115318298339844</v>
      </c>
      <c r="L14493" s="34">
        <v>72.782417297363281</v>
      </c>
      <c r="M14493" s="34">
        <v>73.706993103027344</v>
      </c>
      <c r="N14493" s="35">
        <v>0.24805605411529541</v>
      </c>
      <c r="O14493">
        <v>171</v>
      </c>
      <c r="P14493">
        <v>0</v>
      </c>
    </row>
    <row r="14494" spans="1:16" x14ac:dyDescent="0.35">
      <c r="A14494" s="5" t="s">
        <v>17054</v>
      </c>
      <c r="B14494" t="s">
        <v>7016</v>
      </c>
      <c r="C14494" t="s">
        <v>7017</v>
      </c>
      <c r="D14494" t="s">
        <v>7018</v>
      </c>
      <c r="E14494" t="s">
        <v>54</v>
      </c>
      <c r="F14494" s="11" t="s">
        <v>26</v>
      </c>
      <c r="G14494" s="11" t="s">
        <v>26</v>
      </c>
      <c r="H14494" t="s">
        <v>18690</v>
      </c>
      <c r="I14494" s="11" t="s">
        <v>63</v>
      </c>
      <c r="J14494">
        <v>21</v>
      </c>
      <c r="K14494" s="34">
        <v>59.416530609130859</v>
      </c>
      <c r="L14494" s="34">
        <v>75.536659240722656</v>
      </c>
      <c r="M14494" s="34">
        <v>76.739982604980469</v>
      </c>
      <c r="N14494" s="35">
        <v>0.28382110595703125</v>
      </c>
      <c r="O14494">
        <v>171</v>
      </c>
      <c r="P14494">
        <v>0</v>
      </c>
    </row>
    <row r="14495" spans="1:16" x14ac:dyDescent="0.35">
      <c r="A14495" s="5" t="s">
        <v>17055</v>
      </c>
      <c r="B14495" t="s">
        <v>7016</v>
      </c>
      <c r="C14495" t="s">
        <v>7017</v>
      </c>
      <c r="D14495" t="s">
        <v>7018</v>
      </c>
      <c r="E14495" t="s">
        <v>54</v>
      </c>
      <c r="F14495" s="11" t="s">
        <v>26</v>
      </c>
      <c r="G14495" s="11" t="s">
        <v>26</v>
      </c>
      <c r="H14495" t="s">
        <v>18690</v>
      </c>
      <c r="I14495" s="11" t="s">
        <v>63</v>
      </c>
      <c r="J14495">
        <v>22</v>
      </c>
      <c r="K14495" s="34">
        <v>59.150917053222656</v>
      </c>
      <c r="L14495" s="34">
        <v>81.059432983398438</v>
      </c>
      <c r="M14495" s="34">
        <v>79.493568420410156</v>
      </c>
      <c r="N14495" s="35">
        <v>0.38448512554168701</v>
      </c>
      <c r="O14495">
        <v>171</v>
      </c>
      <c r="P14495">
        <v>0</v>
      </c>
    </row>
    <row r="14496" spans="1:16" x14ac:dyDescent="0.35">
      <c r="A14496" s="5" t="s">
        <v>17056</v>
      </c>
      <c r="B14496" t="s">
        <v>7016</v>
      </c>
      <c r="C14496" t="s">
        <v>7017</v>
      </c>
      <c r="D14496" t="s">
        <v>7018</v>
      </c>
      <c r="E14496" t="s">
        <v>54</v>
      </c>
      <c r="F14496" s="11" t="s">
        <v>26</v>
      </c>
      <c r="G14496" s="11" t="s">
        <v>26</v>
      </c>
      <c r="H14496" t="s">
        <v>18690</v>
      </c>
      <c r="I14496" s="11" t="s">
        <v>63</v>
      </c>
      <c r="J14496">
        <v>23</v>
      </c>
      <c r="K14496" s="34">
        <v>58.579887390136719</v>
      </c>
      <c r="L14496" s="34">
        <v>83.017646789550781</v>
      </c>
      <c r="M14496" s="34">
        <v>81.576377868652344</v>
      </c>
      <c r="N14496" s="35">
        <v>0.37303522229194641</v>
      </c>
      <c r="O14496">
        <v>171</v>
      </c>
      <c r="P14496">
        <v>0</v>
      </c>
    </row>
    <row r="14497" spans="1:16" x14ac:dyDescent="0.35">
      <c r="A14497" s="5" t="s">
        <v>17057</v>
      </c>
      <c r="B14497" t="s">
        <v>7016</v>
      </c>
      <c r="C14497" t="s">
        <v>7017</v>
      </c>
      <c r="D14497" t="s">
        <v>7018</v>
      </c>
      <c r="E14497" t="s">
        <v>54</v>
      </c>
      <c r="F14497" s="11" t="s">
        <v>26</v>
      </c>
      <c r="G14497" s="11" t="s">
        <v>26</v>
      </c>
      <c r="H14497" t="s">
        <v>18690</v>
      </c>
      <c r="I14497" s="11" t="s">
        <v>63</v>
      </c>
      <c r="J14497">
        <v>24</v>
      </c>
      <c r="K14497" s="34">
        <v>57.154811859130859</v>
      </c>
      <c r="L14497" s="34">
        <v>80.327552795410156</v>
      </c>
      <c r="M14497" s="34">
        <v>79.110893249511719</v>
      </c>
      <c r="N14497" s="35">
        <v>0.32037448883056641</v>
      </c>
      <c r="O14497">
        <v>171</v>
      </c>
      <c r="P14497">
        <v>0</v>
      </c>
    </row>
    <row r="14498" spans="1:16" x14ac:dyDescent="0.35">
      <c r="A14498" s="5" t="s">
        <v>17058</v>
      </c>
      <c r="B14498" t="s">
        <v>7016</v>
      </c>
      <c r="C14498" t="s">
        <v>7017</v>
      </c>
      <c r="D14498" t="s">
        <v>7018</v>
      </c>
      <c r="E14498" t="s">
        <v>54</v>
      </c>
      <c r="F14498" s="11" t="s">
        <v>26</v>
      </c>
      <c r="G14498" s="11" t="s">
        <v>26</v>
      </c>
      <c r="H14498" t="s">
        <v>18690</v>
      </c>
      <c r="I14498" s="11" t="s">
        <v>64</v>
      </c>
      <c r="J14498">
        <v>1</v>
      </c>
      <c r="K14498" s="34">
        <v>61.318023681640625</v>
      </c>
      <c r="L14498" s="34">
        <v>78.597808837890625</v>
      </c>
      <c r="M14498" s="34">
        <v>75.695152282714844</v>
      </c>
      <c r="N14498" s="35">
        <v>0.75437146425247192</v>
      </c>
      <c r="O14498">
        <v>171</v>
      </c>
      <c r="P14498">
        <v>0</v>
      </c>
    </row>
    <row r="14499" spans="1:16" x14ac:dyDescent="0.35">
      <c r="A14499" s="5" t="s">
        <v>17059</v>
      </c>
      <c r="B14499" t="s">
        <v>7016</v>
      </c>
      <c r="C14499" t="s">
        <v>7017</v>
      </c>
      <c r="D14499" t="s">
        <v>7018</v>
      </c>
      <c r="E14499" t="s">
        <v>54</v>
      </c>
      <c r="F14499" s="11" t="s">
        <v>26</v>
      </c>
      <c r="G14499" s="11" t="s">
        <v>26</v>
      </c>
      <c r="H14499" t="s">
        <v>18690</v>
      </c>
      <c r="I14499" s="11" t="s">
        <v>64</v>
      </c>
      <c r="J14499">
        <v>2</v>
      </c>
      <c r="K14499" s="34">
        <v>61.040637969970703</v>
      </c>
      <c r="L14499" s="34">
        <v>73.122947692871094</v>
      </c>
      <c r="M14499" s="34">
        <v>70.568473815917969</v>
      </c>
      <c r="N14499" s="35">
        <v>0.67606592178344727</v>
      </c>
      <c r="O14499">
        <v>171</v>
      </c>
      <c r="P14499">
        <v>0</v>
      </c>
    </row>
    <row r="14500" spans="1:16" x14ac:dyDescent="0.35">
      <c r="A14500" s="5" t="s">
        <v>17060</v>
      </c>
      <c r="B14500" t="s">
        <v>7016</v>
      </c>
      <c r="C14500" t="s">
        <v>7017</v>
      </c>
      <c r="D14500" t="s">
        <v>7018</v>
      </c>
      <c r="E14500" t="s">
        <v>54</v>
      </c>
      <c r="F14500" s="11" t="s">
        <v>26</v>
      </c>
      <c r="G14500" s="11" t="s">
        <v>26</v>
      </c>
      <c r="H14500" t="s">
        <v>18690</v>
      </c>
      <c r="I14500" s="11" t="s">
        <v>64</v>
      </c>
      <c r="J14500">
        <v>3</v>
      </c>
      <c r="K14500" s="34">
        <v>60.846004486083984</v>
      </c>
      <c r="L14500" s="34">
        <v>64.650070190429688</v>
      </c>
      <c r="M14500" s="34">
        <v>62.526897430419922</v>
      </c>
      <c r="N14500" s="35">
        <v>0.55554646253585815</v>
      </c>
      <c r="O14500">
        <v>171</v>
      </c>
      <c r="P14500">
        <v>0</v>
      </c>
    </row>
    <row r="14501" spans="1:16" x14ac:dyDescent="0.35">
      <c r="A14501" s="5" t="s">
        <v>17061</v>
      </c>
      <c r="B14501" t="s">
        <v>7016</v>
      </c>
      <c r="C14501" t="s">
        <v>7017</v>
      </c>
      <c r="D14501" t="s">
        <v>7018</v>
      </c>
      <c r="E14501" t="s">
        <v>54</v>
      </c>
      <c r="F14501" s="11" t="s">
        <v>26</v>
      </c>
      <c r="G14501" s="11" t="s">
        <v>26</v>
      </c>
      <c r="H14501" t="s">
        <v>18690</v>
      </c>
      <c r="I14501" s="11" t="s">
        <v>64</v>
      </c>
      <c r="J14501">
        <v>4</v>
      </c>
      <c r="K14501" s="34">
        <v>60.415824890136719</v>
      </c>
      <c r="L14501" s="34">
        <v>55.718608856201172</v>
      </c>
      <c r="M14501" s="34">
        <v>53.947635650634766</v>
      </c>
      <c r="N14501" s="35">
        <v>0.459453284740448</v>
      </c>
      <c r="O14501">
        <v>171</v>
      </c>
      <c r="P14501">
        <v>0</v>
      </c>
    </row>
    <row r="14502" spans="1:16" x14ac:dyDescent="0.35">
      <c r="A14502" s="5" t="s">
        <v>17062</v>
      </c>
      <c r="B14502" t="s">
        <v>7016</v>
      </c>
      <c r="C14502" t="s">
        <v>7017</v>
      </c>
      <c r="D14502" t="s">
        <v>7018</v>
      </c>
      <c r="E14502" t="s">
        <v>54</v>
      </c>
      <c r="F14502" s="11" t="s">
        <v>26</v>
      </c>
      <c r="G14502" s="11" t="s">
        <v>26</v>
      </c>
      <c r="H14502" t="s">
        <v>18690</v>
      </c>
      <c r="I14502" s="11" t="s">
        <v>64</v>
      </c>
      <c r="J14502">
        <v>5</v>
      </c>
      <c r="K14502" s="34">
        <v>59.472267150878906</v>
      </c>
      <c r="L14502" s="34">
        <v>48.586441040039063</v>
      </c>
      <c r="M14502" s="34">
        <v>46.962203979492188</v>
      </c>
      <c r="N14502" s="35">
        <v>0.38983514904975891</v>
      </c>
      <c r="O14502">
        <v>171</v>
      </c>
      <c r="P14502">
        <v>0</v>
      </c>
    </row>
    <row r="14503" spans="1:16" x14ac:dyDescent="0.35">
      <c r="A14503" s="5" t="s">
        <v>17063</v>
      </c>
      <c r="B14503" t="s">
        <v>7016</v>
      </c>
      <c r="C14503" t="s">
        <v>7017</v>
      </c>
      <c r="D14503" t="s">
        <v>7018</v>
      </c>
      <c r="E14503" t="s">
        <v>54</v>
      </c>
      <c r="F14503" s="11" t="s">
        <v>26</v>
      </c>
      <c r="G14503" s="11" t="s">
        <v>26</v>
      </c>
      <c r="H14503" t="s">
        <v>18690</v>
      </c>
      <c r="I14503" s="11" t="s">
        <v>64</v>
      </c>
      <c r="J14503">
        <v>6</v>
      </c>
      <c r="K14503" s="34">
        <v>59.351726531982422</v>
      </c>
      <c r="L14503" s="34">
        <v>42.248458862304688</v>
      </c>
      <c r="M14503" s="34">
        <v>40.615741729736328</v>
      </c>
      <c r="N14503" s="35">
        <v>0.34550434350967407</v>
      </c>
      <c r="O14503">
        <v>171</v>
      </c>
      <c r="P14503">
        <v>0</v>
      </c>
    </row>
    <row r="14504" spans="1:16" x14ac:dyDescent="0.35">
      <c r="A14504" s="5" t="s">
        <v>17064</v>
      </c>
      <c r="B14504" t="s">
        <v>7016</v>
      </c>
      <c r="C14504" t="s">
        <v>7017</v>
      </c>
      <c r="D14504" t="s">
        <v>7018</v>
      </c>
      <c r="E14504" t="s">
        <v>54</v>
      </c>
      <c r="F14504" s="11" t="s">
        <v>26</v>
      </c>
      <c r="G14504" s="11" t="s">
        <v>26</v>
      </c>
      <c r="H14504" t="s">
        <v>18690</v>
      </c>
      <c r="I14504" s="11" t="s">
        <v>64</v>
      </c>
      <c r="J14504">
        <v>7</v>
      </c>
      <c r="K14504" s="34">
        <v>59.316104888916016</v>
      </c>
      <c r="L14504" s="34">
        <v>43.093879699707031</v>
      </c>
      <c r="M14504" s="34">
        <v>41.764228820800781</v>
      </c>
      <c r="N14504" s="35">
        <v>0.24212710559368134</v>
      </c>
      <c r="O14504">
        <v>171</v>
      </c>
      <c r="P14504">
        <v>0</v>
      </c>
    </row>
    <row r="14505" spans="1:16" x14ac:dyDescent="0.35">
      <c r="A14505" s="5" t="s">
        <v>17065</v>
      </c>
      <c r="B14505" t="s">
        <v>7016</v>
      </c>
      <c r="C14505" t="s">
        <v>7017</v>
      </c>
      <c r="D14505" t="s">
        <v>7018</v>
      </c>
      <c r="E14505" t="s">
        <v>54</v>
      </c>
      <c r="F14505" s="11" t="s">
        <v>26</v>
      </c>
      <c r="G14505" s="11" t="s">
        <v>26</v>
      </c>
      <c r="H14505" t="s">
        <v>18690</v>
      </c>
      <c r="I14505" s="11" t="s">
        <v>64</v>
      </c>
      <c r="J14505">
        <v>8</v>
      </c>
      <c r="K14505" s="34">
        <v>61.228969573974609</v>
      </c>
      <c r="L14505" s="34">
        <v>56.303295135498047</v>
      </c>
      <c r="M14505" s="34">
        <v>55.754676818847656</v>
      </c>
      <c r="N14505" s="35">
        <v>0.13140575587749481</v>
      </c>
      <c r="O14505">
        <v>171</v>
      </c>
      <c r="P14505">
        <v>0</v>
      </c>
    </row>
    <row r="14506" spans="1:16" x14ac:dyDescent="0.35">
      <c r="A14506" s="5" t="s">
        <v>17066</v>
      </c>
      <c r="B14506" t="s">
        <v>7016</v>
      </c>
      <c r="C14506" t="s">
        <v>7017</v>
      </c>
      <c r="D14506" t="s">
        <v>7018</v>
      </c>
      <c r="E14506" t="s">
        <v>54</v>
      </c>
      <c r="F14506" s="11" t="s">
        <v>26</v>
      </c>
      <c r="G14506" s="11" t="s">
        <v>26</v>
      </c>
      <c r="H14506" t="s">
        <v>18690</v>
      </c>
      <c r="I14506" s="11" t="s">
        <v>64</v>
      </c>
      <c r="J14506">
        <v>9</v>
      </c>
      <c r="K14506" s="34">
        <v>64.785537719726563</v>
      </c>
      <c r="L14506" s="34">
        <v>78.934371948242188</v>
      </c>
      <c r="M14506" s="34">
        <v>80.036697387695313</v>
      </c>
      <c r="N14506" s="35">
        <v>0.36113300919532776</v>
      </c>
      <c r="O14506">
        <v>171</v>
      </c>
      <c r="P14506">
        <v>0</v>
      </c>
    </row>
    <row r="14507" spans="1:16" x14ac:dyDescent="0.35">
      <c r="A14507" s="5" t="s">
        <v>17067</v>
      </c>
      <c r="B14507" t="s">
        <v>7016</v>
      </c>
      <c r="C14507" t="s">
        <v>7017</v>
      </c>
      <c r="D14507" t="s">
        <v>7018</v>
      </c>
      <c r="E14507" t="s">
        <v>54</v>
      </c>
      <c r="F14507" s="11" t="s">
        <v>26</v>
      </c>
      <c r="G14507" s="11" t="s">
        <v>26</v>
      </c>
      <c r="H14507" t="s">
        <v>18690</v>
      </c>
      <c r="I14507" s="11" t="s">
        <v>64</v>
      </c>
      <c r="J14507">
        <v>10</v>
      </c>
      <c r="K14507" s="34">
        <v>68.493728637695313</v>
      </c>
      <c r="L14507" s="34">
        <v>96.828834533691406</v>
      </c>
      <c r="M14507" s="34">
        <v>99.313453674316406</v>
      </c>
      <c r="N14507" s="35">
        <v>0.82273465394973755</v>
      </c>
      <c r="O14507">
        <v>171</v>
      </c>
      <c r="P14507">
        <v>0</v>
      </c>
    </row>
    <row r="14508" spans="1:16" x14ac:dyDescent="0.35">
      <c r="A14508" s="5" t="s">
        <v>17068</v>
      </c>
      <c r="B14508" t="s">
        <v>7016</v>
      </c>
      <c r="C14508" t="s">
        <v>7017</v>
      </c>
      <c r="D14508" t="s">
        <v>7018</v>
      </c>
      <c r="E14508" t="s">
        <v>54</v>
      </c>
      <c r="F14508" s="11" t="s">
        <v>26</v>
      </c>
      <c r="G14508" s="11" t="s">
        <v>26</v>
      </c>
      <c r="H14508" t="s">
        <v>18690</v>
      </c>
      <c r="I14508" s="11" t="s">
        <v>64</v>
      </c>
      <c r="J14508">
        <v>11</v>
      </c>
      <c r="K14508" s="34">
        <v>71.93536376953125</v>
      </c>
      <c r="L14508" s="34">
        <v>97.510208129882813</v>
      </c>
      <c r="M14508" s="34">
        <v>100.07211303710938</v>
      </c>
      <c r="N14508" s="35">
        <v>0.85795813798904419</v>
      </c>
      <c r="O14508">
        <v>171</v>
      </c>
      <c r="P14508">
        <v>0</v>
      </c>
    </row>
    <row r="14509" spans="1:16" x14ac:dyDescent="0.35">
      <c r="A14509" s="5" t="s">
        <v>17069</v>
      </c>
      <c r="B14509" t="s">
        <v>7016</v>
      </c>
      <c r="C14509" t="s">
        <v>7017</v>
      </c>
      <c r="D14509" t="s">
        <v>7018</v>
      </c>
      <c r="E14509" t="s">
        <v>54</v>
      </c>
      <c r="F14509" s="11" t="s">
        <v>26</v>
      </c>
      <c r="G14509" s="11" t="s">
        <v>26</v>
      </c>
      <c r="H14509" t="s">
        <v>18690</v>
      </c>
      <c r="I14509" s="11" t="s">
        <v>64</v>
      </c>
      <c r="J14509">
        <v>12</v>
      </c>
      <c r="K14509" s="34">
        <v>72.733367919921875</v>
      </c>
      <c r="L14509" s="34">
        <v>91.140945434570313</v>
      </c>
      <c r="M14509" s="34">
        <v>93.349960327148438</v>
      </c>
      <c r="N14509" s="35">
        <v>0.72785437107086182</v>
      </c>
      <c r="O14509">
        <v>171</v>
      </c>
      <c r="P14509">
        <v>0</v>
      </c>
    </row>
    <row r="14510" spans="1:16" x14ac:dyDescent="0.35">
      <c r="A14510" s="5" t="s">
        <v>17070</v>
      </c>
      <c r="B14510" t="s">
        <v>7016</v>
      </c>
      <c r="C14510" t="s">
        <v>7017</v>
      </c>
      <c r="D14510" t="s">
        <v>7018</v>
      </c>
      <c r="E14510" t="s">
        <v>54</v>
      </c>
      <c r="F14510" s="11" t="s">
        <v>26</v>
      </c>
      <c r="G14510" s="11" t="s">
        <v>26</v>
      </c>
      <c r="H14510" t="s">
        <v>18690</v>
      </c>
      <c r="I14510" s="11" t="s">
        <v>64</v>
      </c>
      <c r="J14510">
        <v>13</v>
      </c>
      <c r="K14510" s="34">
        <v>73.613693237304688</v>
      </c>
      <c r="L14510" s="34">
        <v>84.875450134277344</v>
      </c>
      <c r="M14510" s="34">
        <v>86.6673583984375</v>
      </c>
      <c r="N14510" s="35">
        <v>0.60824286937713623</v>
      </c>
      <c r="O14510">
        <v>171</v>
      </c>
      <c r="P14510">
        <v>0</v>
      </c>
    </row>
    <row r="14511" spans="1:16" x14ac:dyDescent="0.35">
      <c r="A14511" s="5" t="s">
        <v>17071</v>
      </c>
      <c r="B14511" t="s">
        <v>7016</v>
      </c>
      <c r="C14511" t="s">
        <v>7017</v>
      </c>
      <c r="D14511" t="s">
        <v>7018</v>
      </c>
      <c r="E14511" t="s">
        <v>54</v>
      </c>
      <c r="F14511" s="11" t="s">
        <v>26</v>
      </c>
      <c r="G14511" s="11" t="s">
        <v>26</v>
      </c>
      <c r="H14511" t="s">
        <v>18690</v>
      </c>
      <c r="I14511" s="11" t="s">
        <v>64</v>
      </c>
      <c r="J14511">
        <v>14</v>
      </c>
      <c r="K14511" s="34">
        <v>74.484199523925781</v>
      </c>
      <c r="L14511" s="34">
        <v>82.0438232421875</v>
      </c>
      <c r="M14511" s="34">
        <v>83.749794006347656</v>
      </c>
      <c r="N14511" s="35">
        <v>0.55507910251617432</v>
      </c>
      <c r="O14511">
        <v>171</v>
      </c>
      <c r="P14511">
        <v>0</v>
      </c>
    </row>
    <row r="14512" spans="1:16" x14ac:dyDescent="0.35">
      <c r="A14512" s="5" t="s">
        <v>17072</v>
      </c>
      <c r="B14512" t="s">
        <v>7016</v>
      </c>
      <c r="C14512" t="s">
        <v>7017</v>
      </c>
      <c r="D14512" t="s">
        <v>7018</v>
      </c>
      <c r="E14512" t="s">
        <v>54</v>
      </c>
      <c r="F14512" s="11" t="s">
        <v>26</v>
      </c>
      <c r="G14512" s="11" t="s">
        <v>26</v>
      </c>
      <c r="H14512" t="s">
        <v>18690</v>
      </c>
      <c r="I14512" s="11" t="s">
        <v>64</v>
      </c>
      <c r="J14512">
        <v>15</v>
      </c>
      <c r="K14512" s="34">
        <v>73.085517883300781</v>
      </c>
      <c r="L14512" s="34">
        <v>77.901702880859375</v>
      </c>
      <c r="M14512" s="34">
        <v>79.679496765136719</v>
      </c>
      <c r="N14512" s="35">
        <v>0.49452829360961914</v>
      </c>
      <c r="O14512">
        <v>171</v>
      </c>
      <c r="P14512">
        <v>0</v>
      </c>
    </row>
    <row r="14513" spans="1:16" x14ac:dyDescent="0.35">
      <c r="A14513" s="5" t="s">
        <v>17073</v>
      </c>
      <c r="B14513" t="s">
        <v>7016</v>
      </c>
      <c r="C14513" t="s">
        <v>7017</v>
      </c>
      <c r="D14513" t="s">
        <v>7018</v>
      </c>
      <c r="E14513" t="s">
        <v>54</v>
      </c>
      <c r="F14513" s="11" t="s">
        <v>26</v>
      </c>
      <c r="G14513" s="11" t="s">
        <v>26</v>
      </c>
      <c r="H14513" t="s">
        <v>18690</v>
      </c>
      <c r="I14513" s="11" t="s">
        <v>64</v>
      </c>
      <c r="J14513">
        <v>16</v>
      </c>
      <c r="K14513" s="34">
        <v>73.484848022460938</v>
      </c>
      <c r="L14513" s="34">
        <v>72.93524169921875</v>
      </c>
      <c r="M14513" s="34">
        <v>74.104881286621094</v>
      </c>
      <c r="N14513" s="35">
        <v>0.43955308198928833</v>
      </c>
      <c r="O14513">
        <v>171</v>
      </c>
      <c r="P14513">
        <v>0</v>
      </c>
    </row>
    <row r="14514" spans="1:16" x14ac:dyDescent="0.35">
      <c r="A14514" s="5" t="s">
        <v>17074</v>
      </c>
      <c r="B14514" t="s">
        <v>7016</v>
      </c>
      <c r="C14514" t="s">
        <v>7017</v>
      </c>
      <c r="D14514" t="s">
        <v>7018</v>
      </c>
      <c r="E14514" t="s">
        <v>54</v>
      </c>
      <c r="F14514" s="11" t="s">
        <v>26</v>
      </c>
      <c r="G14514" s="11" t="s">
        <v>26</v>
      </c>
      <c r="H14514" t="s">
        <v>18690</v>
      </c>
      <c r="I14514" s="11" t="s">
        <v>64</v>
      </c>
      <c r="J14514">
        <v>17</v>
      </c>
      <c r="K14514" s="34">
        <v>72.086662292480469</v>
      </c>
      <c r="L14514" s="34">
        <v>63.557197570800781</v>
      </c>
      <c r="M14514" s="34">
        <v>66.268836975097656</v>
      </c>
      <c r="N14514" s="35">
        <v>0.59427696466445923</v>
      </c>
      <c r="O14514">
        <v>171</v>
      </c>
      <c r="P14514">
        <v>0</v>
      </c>
    </row>
    <row r="14515" spans="1:16" x14ac:dyDescent="0.35">
      <c r="A14515" s="5" t="s">
        <v>17075</v>
      </c>
      <c r="B14515" t="s">
        <v>7016</v>
      </c>
      <c r="C14515" t="s">
        <v>7017</v>
      </c>
      <c r="D14515" t="s">
        <v>7018</v>
      </c>
      <c r="E14515" t="s">
        <v>54</v>
      </c>
      <c r="F14515" s="11" t="s">
        <v>26</v>
      </c>
      <c r="G14515" s="11" t="s">
        <v>26</v>
      </c>
      <c r="H14515" t="s">
        <v>18690</v>
      </c>
      <c r="I14515" s="11" t="s">
        <v>64</v>
      </c>
      <c r="J14515">
        <v>18</v>
      </c>
      <c r="K14515" s="34">
        <v>71.641914367675781</v>
      </c>
      <c r="L14515" s="34">
        <v>58.413055419921875</v>
      </c>
      <c r="M14515" s="34">
        <v>60.190345764160156</v>
      </c>
      <c r="N14515" s="35">
        <v>0.41526943445205688</v>
      </c>
      <c r="O14515">
        <v>171</v>
      </c>
      <c r="P14515">
        <v>0</v>
      </c>
    </row>
    <row r="14516" spans="1:16" x14ac:dyDescent="0.35">
      <c r="A14516" s="5" t="s">
        <v>17076</v>
      </c>
      <c r="B14516" t="s">
        <v>7016</v>
      </c>
      <c r="C14516" t="s">
        <v>7017</v>
      </c>
      <c r="D14516" t="s">
        <v>7018</v>
      </c>
      <c r="E14516" t="s">
        <v>54</v>
      </c>
      <c r="F14516" s="11" t="s">
        <v>26</v>
      </c>
      <c r="G14516" s="11" t="s">
        <v>26</v>
      </c>
      <c r="H14516" t="s">
        <v>18690</v>
      </c>
      <c r="I14516" s="11" t="s">
        <v>64</v>
      </c>
      <c r="J14516">
        <v>19</v>
      </c>
      <c r="K14516" s="34">
        <v>71.954719543457031</v>
      </c>
      <c r="L14516" s="34">
        <v>59.135826110839844</v>
      </c>
      <c r="M14516" s="34">
        <v>59.358772277832031</v>
      </c>
      <c r="N14516" s="35">
        <v>0.17921225726604462</v>
      </c>
      <c r="O14516">
        <v>171</v>
      </c>
      <c r="P14516">
        <v>0</v>
      </c>
    </row>
    <row r="14517" spans="1:16" x14ac:dyDescent="0.35">
      <c r="A14517" s="5" t="s">
        <v>17077</v>
      </c>
      <c r="B14517" t="s">
        <v>7016</v>
      </c>
      <c r="C14517" t="s">
        <v>7017</v>
      </c>
      <c r="D14517" t="s">
        <v>7018</v>
      </c>
      <c r="E14517" t="s">
        <v>54</v>
      </c>
      <c r="F14517" s="11" t="s">
        <v>26</v>
      </c>
      <c r="G14517" s="11" t="s">
        <v>26</v>
      </c>
      <c r="H14517" t="s">
        <v>18690</v>
      </c>
      <c r="I14517" s="11" t="s">
        <v>64</v>
      </c>
      <c r="J14517">
        <v>20</v>
      </c>
      <c r="K14517" s="34">
        <v>71.401832580566406</v>
      </c>
      <c r="L14517" s="34">
        <v>63.508731842041016</v>
      </c>
      <c r="M14517" s="34">
        <v>62.860790252685547</v>
      </c>
      <c r="N14517" s="35">
        <v>0.31451413035392761</v>
      </c>
      <c r="O14517">
        <v>171</v>
      </c>
      <c r="P14517">
        <v>0</v>
      </c>
    </row>
    <row r="14518" spans="1:16" x14ac:dyDescent="0.35">
      <c r="A14518" s="5" t="s">
        <v>17078</v>
      </c>
      <c r="B14518" t="s">
        <v>7016</v>
      </c>
      <c r="C14518" t="s">
        <v>7017</v>
      </c>
      <c r="D14518" t="s">
        <v>7018</v>
      </c>
      <c r="E14518" t="s">
        <v>54</v>
      </c>
      <c r="F14518" s="11" t="s">
        <v>26</v>
      </c>
      <c r="G14518" s="11" t="s">
        <v>26</v>
      </c>
      <c r="H14518" t="s">
        <v>18690</v>
      </c>
      <c r="I14518" s="11" t="s">
        <v>64</v>
      </c>
      <c r="J14518">
        <v>21</v>
      </c>
      <c r="K14518" s="34">
        <v>68.680694580078125</v>
      </c>
      <c r="L14518" s="34">
        <v>66.889244079589844</v>
      </c>
      <c r="M14518" s="34">
        <v>66.464218139648438</v>
      </c>
      <c r="N14518" s="35">
        <v>0.25552114844322205</v>
      </c>
      <c r="O14518">
        <v>171</v>
      </c>
      <c r="P14518">
        <v>0</v>
      </c>
    </row>
    <row r="14519" spans="1:16" x14ac:dyDescent="0.35">
      <c r="A14519" s="5" t="s">
        <v>17079</v>
      </c>
      <c r="B14519" t="s">
        <v>7016</v>
      </c>
      <c r="C14519" t="s">
        <v>7017</v>
      </c>
      <c r="D14519" t="s">
        <v>7018</v>
      </c>
      <c r="E14519" t="s">
        <v>54</v>
      </c>
      <c r="F14519" s="11" t="s">
        <v>26</v>
      </c>
      <c r="G14519" s="11" t="s">
        <v>26</v>
      </c>
      <c r="H14519" t="s">
        <v>18690</v>
      </c>
      <c r="I14519" s="11" t="s">
        <v>64</v>
      </c>
      <c r="J14519">
        <v>22</v>
      </c>
      <c r="K14519" s="34">
        <v>66.502883911132813</v>
      </c>
      <c r="L14519" s="34">
        <v>73.167236328125</v>
      </c>
      <c r="M14519" s="34">
        <v>70.675689697265625</v>
      </c>
      <c r="N14519" s="35">
        <v>0.62530875205993652</v>
      </c>
      <c r="O14519">
        <v>171</v>
      </c>
      <c r="P14519">
        <v>0</v>
      </c>
    </row>
    <row r="14520" spans="1:16" x14ac:dyDescent="0.35">
      <c r="A14520" s="5" t="s">
        <v>17080</v>
      </c>
      <c r="B14520" t="s">
        <v>7016</v>
      </c>
      <c r="C14520" t="s">
        <v>7017</v>
      </c>
      <c r="D14520" t="s">
        <v>7018</v>
      </c>
      <c r="E14520" t="s">
        <v>54</v>
      </c>
      <c r="F14520" s="11" t="s">
        <v>26</v>
      </c>
      <c r="G14520" s="11" t="s">
        <v>26</v>
      </c>
      <c r="H14520" t="s">
        <v>18690</v>
      </c>
      <c r="I14520" s="11" t="s">
        <v>64</v>
      </c>
      <c r="J14520">
        <v>23</v>
      </c>
      <c r="K14520" s="34">
        <v>65.176651000976563</v>
      </c>
      <c r="L14520" s="34">
        <v>76.39996337890625</v>
      </c>
      <c r="M14520" s="34">
        <v>74.10809326171875</v>
      </c>
      <c r="N14520" s="35">
        <v>0.59149384498596191</v>
      </c>
      <c r="O14520">
        <v>171</v>
      </c>
      <c r="P14520">
        <v>0</v>
      </c>
    </row>
    <row r="14521" spans="1:16" x14ac:dyDescent="0.35">
      <c r="A14521" s="5" t="s">
        <v>17081</v>
      </c>
      <c r="B14521" t="s">
        <v>7016</v>
      </c>
      <c r="C14521" t="s">
        <v>7017</v>
      </c>
      <c r="D14521" t="s">
        <v>7018</v>
      </c>
      <c r="E14521" t="s">
        <v>54</v>
      </c>
      <c r="F14521" s="11" t="s">
        <v>26</v>
      </c>
      <c r="G14521" s="11" t="s">
        <v>26</v>
      </c>
      <c r="H14521" t="s">
        <v>18690</v>
      </c>
      <c r="I14521" s="11" t="s">
        <v>64</v>
      </c>
      <c r="J14521">
        <v>24</v>
      </c>
      <c r="K14521" s="34">
        <v>64.235954284667969</v>
      </c>
      <c r="L14521" s="34">
        <v>75.098876953125</v>
      </c>
      <c r="M14521" s="34">
        <v>73.162216186523438</v>
      </c>
      <c r="N14521" s="35">
        <v>0.5068168044090271</v>
      </c>
      <c r="O14521">
        <v>171</v>
      </c>
      <c r="P14521">
        <v>0</v>
      </c>
    </row>
    <row r="14522" spans="1:16" x14ac:dyDescent="0.35">
      <c r="A14522" s="5" t="s">
        <v>17082</v>
      </c>
      <c r="B14522" t="s">
        <v>7016</v>
      </c>
      <c r="C14522" t="s">
        <v>7017</v>
      </c>
      <c r="D14522" t="s">
        <v>7018</v>
      </c>
      <c r="E14522" t="s">
        <v>54</v>
      </c>
      <c r="F14522" s="11" t="s">
        <v>26</v>
      </c>
      <c r="G14522" s="11" t="s">
        <v>26</v>
      </c>
      <c r="H14522" t="s">
        <v>18690</v>
      </c>
      <c r="I14522" s="11" t="s">
        <v>65</v>
      </c>
      <c r="J14522">
        <v>1</v>
      </c>
      <c r="K14522" s="34">
        <v>64.365974426269531</v>
      </c>
      <c r="L14522" s="34">
        <v>99.36517333984375</v>
      </c>
      <c r="M14522" s="34">
        <v>86.868812561035156</v>
      </c>
      <c r="N14522" s="35">
        <v>3.1656796932220459</v>
      </c>
      <c r="O14522">
        <v>171</v>
      </c>
      <c r="P14522">
        <v>0</v>
      </c>
    </row>
    <row r="14523" spans="1:16" x14ac:dyDescent="0.35">
      <c r="A14523" s="5" t="s">
        <v>17083</v>
      </c>
      <c r="B14523" t="s">
        <v>7016</v>
      </c>
      <c r="C14523" t="s">
        <v>7017</v>
      </c>
      <c r="D14523" t="s">
        <v>7018</v>
      </c>
      <c r="E14523" t="s">
        <v>54</v>
      </c>
      <c r="F14523" s="11" t="s">
        <v>26</v>
      </c>
      <c r="G14523" s="11" t="s">
        <v>26</v>
      </c>
      <c r="H14523" t="s">
        <v>18690</v>
      </c>
      <c r="I14523" s="11" t="s">
        <v>65</v>
      </c>
      <c r="J14523">
        <v>2</v>
      </c>
      <c r="K14523" s="34">
        <v>64.121688842773438</v>
      </c>
      <c r="L14523" s="34">
        <v>90.21539306640625</v>
      </c>
      <c r="M14523" s="34">
        <v>79.026824951171875</v>
      </c>
      <c r="N14523" s="35">
        <v>2.8416197299957275</v>
      </c>
      <c r="O14523">
        <v>171</v>
      </c>
      <c r="P14523">
        <v>0</v>
      </c>
    </row>
    <row r="14524" spans="1:16" x14ac:dyDescent="0.35">
      <c r="A14524" s="5" t="s">
        <v>17084</v>
      </c>
      <c r="B14524" t="s">
        <v>7016</v>
      </c>
      <c r="C14524" t="s">
        <v>7017</v>
      </c>
      <c r="D14524" t="s">
        <v>7018</v>
      </c>
      <c r="E14524" t="s">
        <v>54</v>
      </c>
      <c r="F14524" s="11" t="s">
        <v>26</v>
      </c>
      <c r="G14524" s="11" t="s">
        <v>26</v>
      </c>
      <c r="H14524" t="s">
        <v>18690</v>
      </c>
      <c r="I14524" s="11" t="s">
        <v>65</v>
      </c>
      <c r="J14524">
        <v>3</v>
      </c>
      <c r="K14524" s="34">
        <v>63.353717803955078</v>
      </c>
      <c r="L14524" s="34">
        <v>79.044258117675781</v>
      </c>
      <c r="M14524" s="34">
        <v>69.436576843261719</v>
      </c>
      <c r="N14524" s="35">
        <v>2.4298191070556641</v>
      </c>
      <c r="O14524">
        <v>171</v>
      </c>
      <c r="P14524">
        <v>0</v>
      </c>
    </row>
    <row r="14525" spans="1:16" x14ac:dyDescent="0.35">
      <c r="A14525" s="5" t="s">
        <v>17085</v>
      </c>
      <c r="B14525" t="s">
        <v>7016</v>
      </c>
      <c r="C14525" t="s">
        <v>7017</v>
      </c>
      <c r="D14525" t="s">
        <v>7018</v>
      </c>
      <c r="E14525" t="s">
        <v>54</v>
      </c>
      <c r="F14525" s="11" t="s">
        <v>26</v>
      </c>
      <c r="G14525" s="11" t="s">
        <v>26</v>
      </c>
      <c r="H14525" t="s">
        <v>18690</v>
      </c>
      <c r="I14525" s="11" t="s">
        <v>65</v>
      </c>
      <c r="J14525">
        <v>4</v>
      </c>
      <c r="K14525" s="34">
        <v>62.917068481445313</v>
      </c>
      <c r="L14525" s="34">
        <v>66.586090087890625</v>
      </c>
      <c r="M14525" s="34">
        <v>58.630832672119141</v>
      </c>
      <c r="N14525" s="35">
        <v>1.979103684425354</v>
      </c>
      <c r="O14525">
        <v>171</v>
      </c>
      <c r="P14525">
        <v>0</v>
      </c>
    </row>
    <row r="14526" spans="1:16" x14ac:dyDescent="0.35">
      <c r="A14526" s="5" t="s">
        <v>17086</v>
      </c>
      <c r="B14526" t="s">
        <v>7016</v>
      </c>
      <c r="C14526" t="s">
        <v>7017</v>
      </c>
      <c r="D14526" t="s">
        <v>7018</v>
      </c>
      <c r="E14526" t="s">
        <v>54</v>
      </c>
      <c r="F14526" s="11" t="s">
        <v>26</v>
      </c>
      <c r="G14526" s="11" t="s">
        <v>26</v>
      </c>
      <c r="H14526" t="s">
        <v>18690</v>
      </c>
      <c r="I14526" s="11" t="s">
        <v>65</v>
      </c>
      <c r="J14526">
        <v>5</v>
      </c>
      <c r="K14526" s="34">
        <v>62.564529418945313</v>
      </c>
      <c r="L14526" s="34">
        <v>57.796989440917969</v>
      </c>
      <c r="M14526" s="34">
        <v>50.649444580078125</v>
      </c>
      <c r="N14526" s="35">
        <v>1.6053473949432373</v>
      </c>
      <c r="O14526">
        <v>171</v>
      </c>
      <c r="P14526">
        <v>0</v>
      </c>
    </row>
    <row r="14527" spans="1:16" x14ac:dyDescent="0.35">
      <c r="A14527" s="5" t="s">
        <v>17087</v>
      </c>
      <c r="B14527" t="s">
        <v>7016</v>
      </c>
      <c r="C14527" t="s">
        <v>7017</v>
      </c>
      <c r="D14527" t="s">
        <v>7018</v>
      </c>
      <c r="E14527" t="s">
        <v>54</v>
      </c>
      <c r="F14527" s="11" t="s">
        <v>26</v>
      </c>
      <c r="G14527" s="11" t="s">
        <v>26</v>
      </c>
      <c r="H14527" t="s">
        <v>18690</v>
      </c>
      <c r="I14527" s="11" t="s">
        <v>65</v>
      </c>
      <c r="J14527">
        <v>6</v>
      </c>
      <c r="K14527" s="34">
        <v>62.496360778808594</v>
      </c>
      <c r="L14527" s="34">
        <v>51.644527435302734</v>
      </c>
      <c r="M14527" s="34">
        <v>45.046695709228516</v>
      </c>
      <c r="N14527" s="35">
        <v>1.2494949102401733</v>
      </c>
      <c r="O14527">
        <v>171</v>
      </c>
      <c r="P14527">
        <v>0</v>
      </c>
    </row>
    <row r="14528" spans="1:16" x14ac:dyDescent="0.35">
      <c r="A14528" s="5" t="s">
        <v>17088</v>
      </c>
      <c r="B14528" t="s">
        <v>7016</v>
      </c>
      <c r="C14528" t="s">
        <v>7017</v>
      </c>
      <c r="D14528" t="s">
        <v>7018</v>
      </c>
      <c r="E14528" t="s">
        <v>54</v>
      </c>
      <c r="F14528" s="11" t="s">
        <v>26</v>
      </c>
      <c r="G14528" s="11" t="s">
        <v>26</v>
      </c>
      <c r="H14528" t="s">
        <v>18690</v>
      </c>
      <c r="I14528" s="11" t="s">
        <v>65</v>
      </c>
      <c r="J14528">
        <v>7</v>
      </c>
      <c r="K14528" s="34">
        <v>62.543766021728516</v>
      </c>
      <c r="L14528" s="34">
        <v>57.050235748291016</v>
      </c>
      <c r="M14528" s="34">
        <v>54.639430999755859</v>
      </c>
      <c r="N14528" s="35">
        <v>0.39475145936012268</v>
      </c>
      <c r="O14528">
        <v>171</v>
      </c>
      <c r="P14528">
        <v>0</v>
      </c>
    </row>
    <row r="14529" spans="1:16" x14ac:dyDescent="0.35">
      <c r="A14529" s="5" t="s">
        <v>17089</v>
      </c>
      <c r="B14529" t="s">
        <v>7016</v>
      </c>
      <c r="C14529" t="s">
        <v>7017</v>
      </c>
      <c r="D14529" t="s">
        <v>7018</v>
      </c>
      <c r="E14529" t="s">
        <v>54</v>
      </c>
      <c r="F14529" s="11" t="s">
        <v>26</v>
      </c>
      <c r="G14529" s="11" t="s">
        <v>26</v>
      </c>
      <c r="H14529" t="s">
        <v>18690</v>
      </c>
      <c r="I14529" s="11" t="s">
        <v>65</v>
      </c>
      <c r="J14529">
        <v>8</v>
      </c>
      <c r="K14529" s="34">
        <v>63.356765747070313</v>
      </c>
      <c r="L14529" s="34">
        <v>91.418098449707031</v>
      </c>
      <c r="M14529" s="34">
        <v>89.60260009765625</v>
      </c>
      <c r="N14529" s="35">
        <v>0.42570099234580994</v>
      </c>
      <c r="O14529">
        <v>171</v>
      </c>
      <c r="P14529">
        <v>0</v>
      </c>
    </row>
    <row r="14530" spans="1:16" x14ac:dyDescent="0.35">
      <c r="A14530" s="5" t="s">
        <v>17090</v>
      </c>
      <c r="B14530" t="s">
        <v>7016</v>
      </c>
      <c r="C14530" t="s">
        <v>7017</v>
      </c>
      <c r="D14530" t="s">
        <v>7018</v>
      </c>
      <c r="E14530" t="s">
        <v>54</v>
      </c>
      <c r="F14530" s="11" t="s">
        <v>26</v>
      </c>
      <c r="G14530" s="11" t="s">
        <v>26</v>
      </c>
      <c r="H14530" t="s">
        <v>18690</v>
      </c>
      <c r="I14530" s="11" t="s">
        <v>65</v>
      </c>
      <c r="J14530">
        <v>9</v>
      </c>
      <c r="K14530" s="34">
        <v>66.015480041503906</v>
      </c>
      <c r="L14530" s="34">
        <v>153.22119140625</v>
      </c>
      <c r="M14530" s="34">
        <v>151.51374816894531</v>
      </c>
      <c r="N14530" s="35">
        <v>0.59075242280960083</v>
      </c>
      <c r="O14530">
        <v>171</v>
      </c>
      <c r="P14530">
        <v>0</v>
      </c>
    </row>
    <row r="14531" spans="1:16" x14ac:dyDescent="0.35">
      <c r="A14531" s="5" t="s">
        <v>17091</v>
      </c>
      <c r="B14531" t="s">
        <v>7016</v>
      </c>
      <c r="C14531" t="s">
        <v>7017</v>
      </c>
      <c r="D14531" t="s">
        <v>7018</v>
      </c>
      <c r="E14531" t="s">
        <v>54</v>
      </c>
      <c r="F14531" s="11" t="s">
        <v>26</v>
      </c>
      <c r="G14531" s="11" t="s">
        <v>26</v>
      </c>
      <c r="H14531" t="s">
        <v>18690</v>
      </c>
      <c r="I14531" s="11" t="s">
        <v>65</v>
      </c>
      <c r="J14531">
        <v>10</v>
      </c>
      <c r="K14531" s="34">
        <v>70.382583618164063</v>
      </c>
      <c r="L14531" s="34">
        <v>202.37138366699219</v>
      </c>
      <c r="M14531" s="34">
        <v>201.24372863769531</v>
      </c>
      <c r="N14531" s="35">
        <v>0.45168057084083557</v>
      </c>
      <c r="O14531">
        <v>171</v>
      </c>
      <c r="P14531">
        <v>0</v>
      </c>
    </row>
    <row r="14532" spans="1:16" x14ac:dyDescent="0.35">
      <c r="A14532" s="5" t="s">
        <v>17092</v>
      </c>
      <c r="B14532" t="s">
        <v>7016</v>
      </c>
      <c r="C14532" t="s">
        <v>7017</v>
      </c>
      <c r="D14532" t="s">
        <v>7018</v>
      </c>
      <c r="E14532" t="s">
        <v>54</v>
      </c>
      <c r="F14532" s="11" t="s">
        <v>26</v>
      </c>
      <c r="G14532" s="11" t="s">
        <v>26</v>
      </c>
      <c r="H14532" t="s">
        <v>18690</v>
      </c>
      <c r="I14532" s="11" t="s">
        <v>65</v>
      </c>
      <c r="J14532">
        <v>11</v>
      </c>
      <c r="K14532" s="34">
        <v>72.586662292480469</v>
      </c>
      <c r="L14532" s="34">
        <v>202.85952758789063</v>
      </c>
      <c r="M14532" s="34">
        <v>199.12326049804688</v>
      </c>
      <c r="N14532" s="35">
        <v>0.89999485015869141</v>
      </c>
      <c r="O14532">
        <v>171</v>
      </c>
      <c r="P14532">
        <v>0</v>
      </c>
    </row>
    <row r="14533" spans="1:16" x14ac:dyDescent="0.35">
      <c r="A14533" s="5" t="s">
        <v>17093</v>
      </c>
      <c r="B14533" t="s">
        <v>7016</v>
      </c>
      <c r="C14533" t="s">
        <v>7017</v>
      </c>
      <c r="D14533" t="s">
        <v>7018</v>
      </c>
      <c r="E14533" t="s">
        <v>54</v>
      </c>
      <c r="F14533" s="11" t="s">
        <v>26</v>
      </c>
      <c r="G14533" s="11" t="s">
        <v>26</v>
      </c>
      <c r="H14533" t="s">
        <v>18690</v>
      </c>
      <c r="I14533" s="11" t="s">
        <v>65</v>
      </c>
      <c r="J14533">
        <v>12</v>
      </c>
      <c r="K14533" s="34">
        <v>74.188491821289063</v>
      </c>
      <c r="L14533" s="34">
        <v>178.88572692871094</v>
      </c>
      <c r="M14533" s="34">
        <v>175.28765869140625</v>
      </c>
      <c r="N14533" s="35">
        <v>0.81589204072952271</v>
      </c>
      <c r="O14533">
        <v>171</v>
      </c>
      <c r="P14533">
        <v>0</v>
      </c>
    </row>
    <row r="14534" spans="1:16" x14ac:dyDescent="0.35">
      <c r="A14534" s="5" t="s">
        <v>17094</v>
      </c>
      <c r="B14534" t="s">
        <v>7016</v>
      </c>
      <c r="C14534" t="s">
        <v>7017</v>
      </c>
      <c r="D14534" t="s">
        <v>7018</v>
      </c>
      <c r="E14534" t="s">
        <v>54</v>
      </c>
      <c r="F14534" s="11" t="s">
        <v>26</v>
      </c>
      <c r="G14534" s="11" t="s">
        <v>26</v>
      </c>
      <c r="H14534" t="s">
        <v>18690</v>
      </c>
      <c r="I14534" s="11" t="s">
        <v>65</v>
      </c>
      <c r="J14534">
        <v>13</v>
      </c>
      <c r="K14534" s="34">
        <v>75.861747741699219</v>
      </c>
      <c r="L14534" s="34">
        <v>154.48593139648438</v>
      </c>
      <c r="M14534" s="34">
        <v>151.0748291015625</v>
      </c>
      <c r="N14534" s="35">
        <v>0.76815545558929443</v>
      </c>
      <c r="O14534">
        <v>171</v>
      </c>
      <c r="P14534">
        <v>0</v>
      </c>
    </row>
    <row r="14535" spans="1:16" x14ac:dyDescent="0.35">
      <c r="A14535" s="5" t="s">
        <v>17095</v>
      </c>
      <c r="B14535" t="s">
        <v>7016</v>
      </c>
      <c r="C14535" t="s">
        <v>7017</v>
      </c>
      <c r="D14535" t="s">
        <v>7018</v>
      </c>
      <c r="E14535" t="s">
        <v>54</v>
      </c>
      <c r="F14535" s="11" t="s">
        <v>26</v>
      </c>
      <c r="G14535" s="11" t="s">
        <v>26</v>
      </c>
      <c r="H14535" t="s">
        <v>18690</v>
      </c>
      <c r="I14535" s="11" t="s">
        <v>65</v>
      </c>
      <c r="J14535">
        <v>14</v>
      </c>
      <c r="K14535" s="34">
        <v>76.516899108886719</v>
      </c>
      <c r="L14535" s="34">
        <v>143.08837890625</v>
      </c>
      <c r="M14535" s="34">
        <v>139.93989562988281</v>
      </c>
      <c r="N14535" s="35">
        <v>0.67580020427703857</v>
      </c>
      <c r="O14535">
        <v>171</v>
      </c>
      <c r="P14535">
        <v>0</v>
      </c>
    </row>
    <row r="14536" spans="1:16" x14ac:dyDescent="0.35">
      <c r="A14536" s="5" t="s">
        <v>17096</v>
      </c>
      <c r="B14536" t="s">
        <v>7016</v>
      </c>
      <c r="C14536" t="s">
        <v>7017</v>
      </c>
      <c r="D14536" t="s">
        <v>7018</v>
      </c>
      <c r="E14536" t="s">
        <v>54</v>
      </c>
      <c r="F14536" s="11" t="s">
        <v>26</v>
      </c>
      <c r="G14536" s="11" t="s">
        <v>26</v>
      </c>
      <c r="H14536" t="s">
        <v>18690</v>
      </c>
      <c r="I14536" s="11" t="s">
        <v>65</v>
      </c>
      <c r="J14536">
        <v>15</v>
      </c>
      <c r="K14536" s="34">
        <v>76.368553161621094</v>
      </c>
      <c r="L14536" s="34">
        <v>129.43818664550781</v>
      </c>
      <c r="M14536" s="34">
        <v>126.60630035400391</v>
      </c>
      <c r="N14536" s="35">
        <v>0.59869986772537231</v>
      </c>
      <c r="O14536">
        <v>171</v>
      </c>
      <c r="P14536">
        <v>0</v>
      </c>
    </row>
    <row r="14537" spans="1:16" x14ac:dyDescent="0.35">
      <c r="A14537" s="5" t="s">
        <v>17097</v>
      </c>
      <c r="B14537" t="s">
        <v>7016</v>
      </c>
      <c r="C14537" t="s">
        <v>7017</v>
      </c>
      <c r="D14537" t="s">
        <v>7018</v>
      </c>
      <c r="E14537" t="s">
        <v>54</v>
      </c>
      <c r="F14537" s="11" t="s">
        <v>26</v>
      </c>
      <c r="G14537" s="11" t="s">
        <v>26</v>
      </c>
      <c r="H14537" t="s">
        <v>18690</v>
      </c>
      <c r="I14537" s="11" t="s">
        <v>65</v>
      </c>
      <c r="J14537">
        <v>16</v>
      </c>
      <c r="K14537" s="34">
        <v>76.001838684082031</v>
      </c>
      <c r="L14537" s="34">
        <v>111.45979309082031</v>
      </c>
      <c r="M14537" s="34">
        <v>108.19895935058594</v>
      </c>
      <c r="N14537" s="35">
        <v>0.5980759859085083</v>
      </c>
      <c r="O14537">
        <v>171</v>
      </c>
      <c r="P14537">
        <v>0</v>
      </c>
    </row>
    <row r="14538" spans="1:16" x14ac:dyDescent="0.35">
      <c r="A14538" s="5" t="s">
        <v>17098</v>
      </c>
      <c r="B14538" t="s">
        <v>7016</v>
      </c>
      <c r="C14538" t="s">
        <v>7017</v>
      </c>
      <c r="D14538" t="s">
        <v>7018</v>
      </c>
      <c r="E14538" t="s">
        <v>54</v>
      </c>
      <c r="F14538" s="11" t="s">
        <v>26</v>
      </c>
      <c r="G14538" s="11" t="s">
        <v>26</v>
      </c>
      <c r="H14538" t="s">
        <v>18690</v>
      </c>
      <c r="I14538" s="11" t="s">
        <v>65</v>
      </c>
      <c r="J14538">
        <v>17</v>
      </c>
      <c r="K14538" s="34">
        <v>75.770919799804688</v>
      </c>
      <c r="L14538" s="34">
        <v>81.689918518066406</v>
      </c>
      <c r="M14538" s="34">
        <v>89.229339599609375</v>
      </c>
      <c r="N14538" s="35">
        <v>1.2468494176864624</v>
      </c>
      <c r="O14538">
        <v>171</v>
      </c>
      <c r="P14538">
        <v>0</v>
      </c>
    </row>
    <row r="14539" spans="1:16" x14ac:dyDescent="0.35">
      <c r="A14539" s="5" t="s">
        <v>17099</v>
      </c>
      <c r="B14539" t="s">
        <v>7016</v>
      </c>
      <c r="C14539" t="s">
        <v>7017</v>
      </c>
      <c r="D14539" t="s">
        <v>7018</v>
      </c>
      <c r="E14539" t="s">
        <v>54</v>
      </c>
      <c r="F14539" s="11" t="s">
        <v>26</v>
      </c>
      <c r="G14539" s="11" t="s">
        <v>26</v>
      </c>
      <c r="H14539" t="s">
        <v>18690</v>
      </c>
      <c r="I14539" s="11" t="s">
        <v>65</v>
      </c>
      <c r="J14539">
        <v>18</v>
      </c>
      <c r="K14539" s="34">
        <v>74.760330200195313</v>
      </c>
      <c r="L14539" s="34">
        <v>71.143974304199219</v>
      </c>
      <c r="M14539" s="34">
        <v>76.639213562011719</v>
      </c>
      <c r="N14539" s="35">
        <v>1.0134755373001099</v>
      </c>
      <c r="O14539">
        <v>171</v>
      </c>
      <c r="P14539">
        <v>0</v>
      </c>
    </row>
    <row r="14540" spans="1:16" x14ac:dyDescent="0.35">
      <c r="A14540" s="5" t="s">
        <v>17100</v>
      </c>
      <c r="B14540" t="s">
        <v>7016</v>
      </c>
      <c r="C14540" t="s">
        <v>7017</v>
      </c>
      <c r="D14540" t="s">
        <v>7018</v>
      </c>
      <c r="E14540" t="s">
        <v>54</v>
      </c>
      <c r="F14540" s="11" t="s">
        <v>26</v>
      </c>
      <c r="G14540" s="11" t="s">
        <v>26</v>
      </c>
      <c r="H14540" t="s">
        <v>18690</v>
      </c>
      <c r="I14540" s="11" t="s">
        <v>65</v>
      </c>
      <c r="J14540">
        <v>19</v>
      </c>
      <c r="K14540" s="34">
        <v>73.73382568359375</v>
      </c>
      <c r="L14540" s="34">
        <v>70.812751770019531</v>
      </c>
      <c r="M14540" s="34">
        <v>75.42010498046875</v>
      </c>
      <c r="N14540" s="35">
        <v>0.94842362403869629</v>
      </c>
      <c r="O14540">
        <v>171</v>
      </c>
      <c r="P14540">
        <v>0</v>
      </c>
    </row>
    <row r="14541" spans="1:16" x14ac:dyDescent="0.35">
      <c r="A14541" s="5" t="s">
        <v>17101</v>
      </c>
      <c r="B14541" t="s">
        <v>7016</v>
      </c>
      <c r="C14541" t="s">
        <v>7017</v>
      </c>
      <c r="D14541" t="s">
        <v>7018</v>
      </c>
      <c r="E14541" t="s">
        <v>54</v>
      </c>
      <c r="F14541" s="11" t="s">
        <v>26</v>
      </c>
      <c r="G14541" s="11" t="s">
        <v>26</v>
      </c>
      <c r="H14541" t="s">
        <v>18690</v>
      </c>
      <c r="I14541" s="11" t="s">
        <v>65</v>
      </c>
      <c r="J14541">
        <v>20</v>
      </c>
      <c r="K14541" s="34">
        <v>71.433609008789063</v>
      </c>
      <c r="L14541" s="34">
        <v>76.420158386230469</v>
      </c>
      <c r="M14541" s="34">
        <v>80.345108032226563</v>
      </c>
      <c r="N14541" s="35">
        <v>0.81396818161010742</v>
      </c>
      <c r="O14541">
        <v>171</v>
      </c>
      <c r="P14541">
        <v>0</v>
      </c>
    </row>
    <row r="14542" spans="1:16" x14ac:dyDescent="0.35">
      <c r="A14542" s="5" t="s">
        <v>17102</v>
      </c>
      <c r="B14542" t="s">
        <v>7016</v>
      </c>
      <c r="C14542" t="s">
        <v>7017</v>
      </c>
      <c r="D14542" t="s">
        <v>7018</v>
      </c>
      <c r="E14542" t="s">
        <v>54</v>
      </c>
      <c r="F14542" s="11" t="s">
        <v>26</v>
      </c>
      <c r="G14542" s="11" t="s">
        <v>26</v>
      </c>
      <c r="H14542" t="s">
        <v>18690</v>
      </c>
      <c r="I14542" s="11" t="s">
        <v>65</v>
      </c>
      <c r="J14542">
        <v>21</v>
      </c>
      <c r="K14542" s="34">
        <v>68.462371826171875</v>
      </c>
      <c r="L14542" s="34">
        <v>79.994071960449219</v>
      </c>
      <c r="M14542" s="34">
        <v>84.068435668945313</v>
      </c>
      <c r="N14542" s="35">
        <v>0.88469505310058594</v>
      </c>
      <c r="O14542">
        <v>171</v>
      </c>
      <c r="P14542">
        <v>0</v>
      </c>
    </row>
    <row r="14543" spans="1:16" x14ac:dyDescent="0.35">
      <c r="A14543" s="5" t="s">
        <v>17103</v>
      </c>
      <c r="B14543" t="s">
        <v>7016</v>
      </c>
      <c r="C14543" t="s">
        <v>7017</v>
      </c>
      <c r="D14543" t="s">
        <v>7018</v>
      </c>
      <c r="E14543" t="s">
        <v>54</v>
      </c>
      <c r="F14543" s="11" t="s">
        <v>26</v>
      </c>
      <c r="G14543" s="11" t="s">
        <v>26</v>
      </c>
      <c r="H14543" t="s">
        <v>18690</v>
      </c>
      <c r="I14543" s="11" t="s">
        <v>65</v>
      </c>
      <c r="J14543">
        <v>22</v>
      </c>
      <c r="K14543" s="34">
        <v>66.788627624511719</v>
      </c>
      <c r="L14543" s="34">
        <v>94.023483276367188</v>
      </c>
      <c r="M14543" s="34">
        <v>88.37872314453125</v>
      </c>
      <c r="N14543" s="35">
        <v>1.2981412410736084</v>
      </c>
      <c r="O14543">
        <v>171</v>
      </c>
      <c r="P14543">
        <v>0</v>
      </c>
    </row>
    <row r="14544" spans="1:16" x14ac:dyDescent="0.35">
      <c r="A14544" s="5" t="s">
        <v>17104</v>
      </c>
      <c r="B14544" t="s">
        <v>7016</v>
      </c>
      <c r="C14544" t="s">
        <v>7017</v>
      </c>
      <c r="D14544" t="s">
        <v>7018</v>
      </c>
      <c r="E14544" t="s">
        <v>54</v>
      </c>
      <c r="F14544" s="11" t="s">
        <v>26</v>
      </c>
      <c r="G14544" s="11" t="s">
        <v>26</v>
      </c>
      <c r="H14544" t="s">
        <v>18690</v>
      </c>
      <c r="I14544" s="11" t="s">
        <v>65</v>
      </c>
      <c r="J14544">
        <v>23</v>
      </c>
      <c r="K14544" s="34">
        <v>65.600914001464844</v>
      </c>
      <c r="L14544" s="34">
        <v>96.887733459472656</v>
      </c>
      <c r="M14544" s="34">
        <v>91.823829650878906</v>
      </c>
      <c r="N14544" s="35">
        <v>1.230962872505188</v>
      </c>
      <c r="O14544">
        <v>171</v>
      </c>
      <c r="P14544">
        <v>0</v>
      </c>
    </row>
    <row r="14545" spans="1:16" x14ac:dyDescent="0.35">
      <c r="A14545" s="5" t="s">
        <v>17105</v>
      </c>
      <c r="B14545" t="s">
        <v>7016</v>
      </c>
      <c r="C14545" t="s">
        <v>7017</v>
      </c>
      <c r="D14545" t="s">
        <v>7018</v>
      </c>
      <c r="E14545" t="s">
        <v>54</v>
      </c>
      <c r="F14545" s="11" t="s">
        <v>26</v>
      </c>
      <c r="G14545" s="11" t="s">
        <v>26</v>
      </c>
      <c r="H14545" t="s">
        <v>18690</v>
      </c>
      <c r="I14545" s="11" t="s">
        <v>65</v>
      </c>
      <c r="J14545">
        <v>24</v>
      </c>
      <c r="K14545" s="34">
        <v>64.783454895019531</v>
      </c>
      <c r="L14545" s="34">
        <v>93.926437377929688</v>
      </c>
      <c r="M14545" s="34">
        <v>89.274833679199219</v>
      </c>
      <c r="N14545" s="35">
        <v>1.1666193008422852</v>
      </c>
      <c r="O14545">
        <v>171</v>
      </c>
      <c r="P14545">
        <v>0</v>
      </c>
    </row>
    <row r="14546" spans="1:16" x14ac:dyDescent="0.35">
      <c r="A14546" s="5" t="s">
        <v>17106</v>
      </c>
      <c r="B14546" t="s">
        <v>7016</v>
      </c>
      <c r="C14546" t="s">
        <v>7017</v>
      </c>
      <c r="D14546" t="s">
        <v>7018</v>
      </c>
      <c r="E14546" t="s">
        <v>54</v>
      </c>
      <c r="F14546" s="11" t="s">
        <v>26</v>
      </c>
      <c r="G14546" s="11" t="s">
        <v>26</v>
      </c>
      <c r="H14546" t="s">
        <v>18690</v>
      </c>
      <c r="I14546" s="11" t="s">
        <v>66</v>
      </c>
      <c r="J14546">
        <v>1</v>
      </c>
      <c r="K14546" s="34">
        <v>66.58349609375</v>
      </c>
      <c r="L14546" s="34">
        <v>95.09271240234375</v>
      </c>
      <c r="M14546" s="34">
        <v>82.534385681152344</v>
      </c>
      <c r="N14546" s="35">
        <v>3.2364654541015625</v>
      </c>
      <c r="O14546">
        <v>171</v>
      </c>
      <c r="P14546">
        <v>0</v>
      </c>
    </row>
    <row r="14547" spans="1:16" x14ac:dyDescent="0.35">
      <c r="A14547" s="5" t="s">
        <v>17107</v>
      </c>
      <c r="B14547" t="s">
        <v>7016</v>
      </c>
      <c r="C14547" t="s">
        <v>7017</v>
      </c>
      <c r="D14547" t="s">
        <v>7018</v>
      </c>
      <c r="E14547" t="s">
        <v>54</v>
      </c>
      <c r="F14547" s="11" t="s">
        <v>26</v>
      </c>
      <c r="G14547" s="11" t="s">
        <v>26</v>
      </c>
      <c r="H14547" t="s">
        <v>18690</v>
      </c>
      <c r="I14547" s="11" t="s">
        <v>66</v>
      </c>
      <c r="J14547">
        <v>2</v>
      </c>
      <c r="K14547" s="34">
        <v>66.347297668457031</v>
      </c>
      <c r="L14547" s="34">
        <v>87.352035522460938</v>
      </c>
      <c r="M14547" s="34">
        <v>75.896659851074219</v>
      </c>
      <c r="N14547" s="35">
        <v>2.9601461887359619</v>
      </c>
      <c r="O14547">
        <v>171</v>
      </c>
      <c r="P14547">
        <v>0</v>
      </c>
    </row>
    <row r="14548" spans="1:16" x14ac:dyDescent="0.35">
      <c r="A14548" s="5" t="s">
        <v>17108</v>
      </c>
      <c r="B14548" t="s">
        <v>7016</v>
      </c>
      <c r="C14548" t="s">
        <v>7017</v>
      </c>
      <c r="D14548" t="s">
        <v>7018</v>
      </c>
      <c r="E14548" t="s">
        <v>54</v>
      </c>
      <c r="F14548" s="11" t="s">
        <v>26</v>
      </c>
      <c r="G14548" s="11" t="s">
        <v>26</v>
      </c>
      <c r="H14548" t="s">
        <v>18690</v>
      </c>
      <c r="I14548" s="11" t="s">
        <v>66</v>
      </c>
      <c r="J14548">
        <v>3</v>
      </c>
      <c r="K14548" s="34">
        <v>66.328453063964844</v>
      </c>
      <c r="L14548" s="34">
        <v>76.808868408203125</v>
      </c>
      <c r="M14548" s="34">
        <v>66.8829345703125</v>
      </c>
      <c r="N14548" s="35">
        <v>2.5486860275268555</v>
      </c>
      <c r="O14548">
        <v>171</v>
      </c>
      <c r="P14548">
        <v>0</v>
      </c>
    </row>
    <row r="14549" spans="1:16" x14ac:dyDescent="0.35">
      <c r="A14549" s="5" t="s">
        <v>17109</v>
      </c>
      <c r="B14549" t="s">
        <v>7016</v>
      </c>
      <c r="C14549" t="s">
        <v>7017</v>
      </c>
      <c r="D14549" t="s">
        <v>7018</v>
      </c>
      <c r="E14549" t="s">
        <v>54</v>
      </c>
      <c r="F14549" s="11" t="s">
        <v>26</v>
      </c>
      <c r="G14549" s="11" t="s">
        <v>26</v>
      </c>
      <c r="H14549" t="s">
        <v>18690</v>
      </c>
      <c r="I14549" s="11" t="s">
        <v>66</v>
      </c>
      <c r="J14549">
        <v>4</v>
      </c>
      <c r="K14549" s="34">
        <v>65.814094543457031</v>
      </c>
      <c r="L14549" s="34">
        <v>65.286048889160156</v>
      </c>
      <c r="M14549" s="34">
        <v>56.964199066162109</v>
      </c>
      <c r="N14549" s="35">
        <v>2.1067283153533936</v>
      </c>
      <c r="O14549">
        <v>171</v>
      </c>
      <c r="P14549">
        <v>0</v>
      </c>
    </row>
    <row r="14550" spans="1:16" x14ac:dyDescent="0.35">
      <c r="A14550" s="5" t="s">
        <v>17110</v>
      </c>
      <c r="B14550" t="s">
        <v>7016</v>
      </c>
      <c r="C14550" t="s">
        <v>7017</v>
      </c>
      <c r="D14550" t="s">
        <v>7018</v>
      </c>
      <c r="E14550" t="s">
        <v>54</v>
      </c>
      <c r="F14550" s="11" t="s">
        <v>26</v>
      </c>
      <c r="G14550" s="11" t="s">
        <v>26</v>
      </c>
      <c r="H14550" t="s">
        <v>18690</v>
      </c>
      <c r="I14550" s="11" t="s">
        <v>66</v>
      </c>
      <c r="J14550">
        <v>5</v>
      </c>
      <c r="K14550" s="34">
        <v>65.625556945800781</v>
      </c>
      <c r="L14550" s="34">
        <v>56.182830810546875</v>
      </c>
      <c r="M14550" s="34">
        <v>48.908599853515625</v>
      </c>
      <c r="N14550" s="35">
        <v>1.7017890214920044</v>
      </c>
      <c r="O14550">
        <v>171</v>
      </c>
      <c r="P14550">
        <v>0</v>
      </c>
    </row>
    <row r="14551" spans="1:16" x14ac:dyDescent="0.35">
      <c r="A14551" s="5" t="s">
        <v>17111</v>
      </c>
      <c r="B14551" t="s">
        <v>7016</v>
      </c>
      <c r="C14551" t="s">
        <v>7017</v>
      </c>
      <c r="D14551" t="s">
        <v>7018</v>
      </c>
      <c r="E14551" t="s">
        <v>54</v>
      </c>
      <c r="F14551" s="11" t="s">
        <v>26</v>
      </c>
      <c r="G14551" s="11" t="s">
        <v>26</v>
      </c>
      <c r="H14551" t="s">
        <v>18690</v>
      </c>
      <c r="I14551" s="11" t="s">
        <v>66</v>
      </c>
      <c r="J14551">
        <v>6</v>
      </c>
      <c r="K14551" s="34">
        <v>65.826461791992188</v>
      </c>
      <c r="L14551" s="34">
        <v>48.540702819824219</v>
      </c>
      <c r="M14551" s="34">
        <v>42.050571441650391</v>
      </c>
      <c r="N14551" s="35">
        <v>1.3351020812988281</v>
      </c>
      <c r="O14551">
        <v>171</v>
      </c>
      <c r="P14551">
        <v>0</v>
      </c>
    </row>
    <row r="14552" spans="1:16" x14ac:dyDescent="0.35">
      <c r="A14552" s="5" t="s">
        <v>17112</v>
      </c>
      <c r="B14552" t="s">
        <v>7016</v>
      </c>
      <c r="C14552" t="s">
        <v>7017</v>
      </c>
      <c r="D14552" t="s">
        <v>7018</v>
      </c>
      <c r="E14552" t="s">
        <v>54</v>
      </c>
      <c r="F14552" s="11" t="s">
        <v>26</v>
      </c>
      <c r="G14552" s="11" t="s">
        <v>26</v>
      </c>
      <c r="H14552" t="s">
        <v>18690</v>
      </c>
      <c r="I14552" s="11" t="s">
        <v>66</v>
      </c>
      <c r="J14552">
        <v>7</v>
      </c>
      <c r="K14552" s="34">
        <v>65.953781127929688</v>
      </c>
      <c r="L14552" s="34">
        <v>48.687084197998047</v>
      </c>
      <c r="M14552" s="34">
        <v>45.094829559326172</v>
      </c>
      <c r="N14552" s="35">
        <v>0.70840078592300415</v>
      </c>
      <c r="O14552">
        <v>171</v>
      </c>
      <c r="P14552">
        <v>0</v>
      </c>
    </row>
    <row r="14553" spans="1:16" x14ac:dyDescent="0.35">
      <c r="A14553" s="5" t="s">
        <v>17113</v>
      </c>
      <c r="B14553" t="s">
        <v>7016</v>
      </c>
      <c r="C14553" t="s">
        <v>7017</v>
      </c>
      <c r="D14553" t="s">
        <v>7018</v>
      </c>
      <c r="E14553" t="s">
        <v>54</v>
      </c>
      <c r="F14553" s="11" t="s">
        <v>26</v>
      </c>
      <c r="G14553" s="11" t="s">
        <v>26</v>
      </c>
      <c r="H14553" t="s">
        <v>18690</v>
      </c>
      <c r="I14553" s="11" t="s">
        <v>66</v>
      </c>
      <c r="J14553">
        <v>8</v>
      </c>
      <c r="K14553" s="34">
        <v>66.869583129882813</v>
      </c>
      <c r="L14553" s="34">
        <v>68.684608459472656</v>
      </c>
      <c r="M14553" s="34">
        <v>64.852333068847656</v>
      </c>
      <c r="N14553" s="35">
        <v>0.66723984479904175</v>
      </c>
      <c r="O14553">
        <v>171</v>
      </c>
      <c r="P14553">
        <v>0</v>
      </c>
    </row>
    <row r="14554" spans="1:16" x14ac:dyDescent="0.35">
      <c r="A14554" s="5" t="s">
        <v>17114</v>
      </c>
      <c r="B14554" t="s">
        <v>7016</v>
      </c>
      <c r="C14554" t="s">
        <v>7017</v>
      </c>
      <c r="D14554" t="s">
        <v>7018</v>
      </c>
      <c r="E14554" t="s">
        <v>54</v>
      </c>
      <c r="F14554" s="11" t="s">
        <v>26</v>
      </c>
      <c r="G14554" s="11" t="s">
        <v>26</v>
      </c>
      <c r="H14554" t="s">
        <v>18690</v>
      </c>
      <c r="I14554" s="11" t="s">
        <v>66</v>
      </c>
      <c r="J14554">
        <v>9</v>
      </c>
      <c r="K14554" s="34">
        <v>68.063621520996094</v>
      </c>
      <c r="L14554" s="34">
        <v>105.53366088867188</v>
      </c>
      <c r="M14554" s="34">
        <v>100.60947418212891</v>
      </c>
      <c r="N14554" s="35">
        <v>0.86660128831863403</v>
      </c>
      <c r="O14554">
        <v>171</v>
      </c>
      <c r="P14554">
        <v>0</v>
      </c>
    </row>
    <row r="14555" spans="1:16" x14ac:dyDescent="0.35">
      <c r="A14555" s="5" t="s">
        <v>17115</v>
      </c>
      <c r="B14555" t="s">
        <v>7016</v>
      </c>
      <c r="C14555" t="s">
        <v>7017</v>
      </c>
      <c r="D14555" t="s">
        <v>7018</v>
      </c>
      <c r="E14555" t="s">
        <v>54</v>
      </c>
      <c r="F14555" s="11" t="s">
        <v>26</v>
      </c>
      <c r="G14555" s="11" t="s">
        <v>26</v>
      </c>
      <c r="H14555" t="s">
        <v>18690</v>
      </c>
      <c r="I14555" s="11" t="s">
        <v>66</v>
      </c>
      <c r="J14555">
        <v>10</v>
      </c>
      <c r="K14555" s="34">
        <v>69.585304260253906</v>
      </c>
      <c r="L14555" s="34">
        <v>135.28001403808594</v>
      </c>
      <c r="M14555" s="34">
        <v>129.10459899902344</v>
      </c>
      <c r="N14555" s="35">
        <v>1.1138176918029785</v>
      </c>
      <c r="O14555">
        <v>171</v>
      </c>
      <c r="P14555">
        <v>0</v>
      </c>
    </row>
    <row r="14556" spans="1:16" x14ac:dyDescent="0.35">
      <c r="A14556" s="5" t="s">
        <v>17116</v>
      </c>
      <c r="B14556" t="s">
        <v>7016</v>
      </c>
      <c r="C14556" t="s">
        <v>7017</v>
      </c>
      <c r="D14556" t="s">
        <v>7018</v>
      </c>
      <c r="E14556" t="s">
        <v>54</v>
      </c>
      <c r="F14556" s="11" t="s">
        <v>26</v>
      </c>
      <c r="G14556" s="11" t="s">
        <v>26</v>
      </c>
      <c r="H14556" t="s">
        <v>18690</v>
      </c>
      <c r="I14556" s="11" t="s">
        <v>66</v>
      </c>
      <c r="J14556">
        <v>11</v>
      </c>
      <c r="K14556" s="34">
        <v>70.929916381835938</v>
      </c>
      <c r="L14556" s="34">
        <v>135.93214416503906</v>
      </c>
      <c r="M14556" s="34">
        <v>129.26792907714844</v>
      </c>
      <c r="N14556" s="35">
        <v>1.1985028982162476</v>
      </c>
      <c r="O14556">
        <v>171</v>
      </c>
      <c r="P14556">
        <v>0</v>
      </c>
    </row>
    <row r="14557" spans="1:16" x14ac:dyDescent="0.35">
      <c r="A14557" s="5" t="s">
        <v>17117</v>
      </c>
      <c r="B14557" t="s">
        <v>7016</v>
      </c>
      <c r="C14557" t="s">
        <v>7017</v>
      </c>
      <c r="D14557" t="s">
        <v>7018</v>
      </c>
      <c r="E14557" t="s">
        <v>54</v>
      </c>
      <c r="F14557" s="11" t="s">
        <v>26</v>
      </c>
      <c r="G14557" s="11" t="s">
        <v>26</v>
      </c>
      <c r="H14557" t="s">
        <v>18690</v>
      </c>
      <c r="I14557" s="11" t="s">
        <v>66</v>
      </c>
      <c r="J14557">
        <v>12</v>
      </c>
      <c r="K14557" s="34">
        <v>72.075836181640625</v>
      </c>
      <c r="L14557" s="34">
        <v>123.10683441162109</v>
      </c>
      <c r="M14557" s="34">
        <v>117.06501770019531</v>
      </c>
      <c r="N14557" s="35">
        <v>1.069929838180542</v>
      </c>
      <c r="O14557">
        <v>171</v>
      </c>
      <c r="P14557">
        <v>0</v>
      </c>
    </row>
    <row r="14558" spans="1:16" x14ac:dyDescent="0.35">
      <c r="A14558" s="5" t="s">
        <v>17118</v>
      </c>
      <c r="B14558" t="s">
        <v>7016</v>
      </c>
      <c r="C14558" t="s">
        <v>7017</v>
      </c>
      <c r="D14558" t="s">
        <v>7018</v>
      </c>
      <c r="E14558" t="s">
        <v>54</v>
      </c>
      <c r="F14558" s="11" t="s">
        <v>26</v>
      </c>
      <c r="G14558" s="11" t="s">
        <v>26</v>
      </c>
      <c r="H14558" t="s">
        <v>18690</v>
      </c>
      <c r="I14558" s="11" t="s">
        <v>66</v>
      </c>
      <c r="J14558">
        <v>13</v>
      </c>
      <c r="K14558" s="34">
        <v>74.223731994628906</v>
      </c>
      <c r="L14558" s="34">
        <v>110.34302520751953</v>
      </c>
      <c r="M14558" s="34">
        <v>104.75560760498047</v>
      </c>
      <c r="N14558" s="35">
        <v>0.99405741691589355</v>
      </c>
      <c r="O14558">
        <v>171</v>
      </c>
      <c r="P14558">
        <v>0</v>
      </c>
    </row>
    <row r="14559" spans="1:16" x14ac:dyDescent="0.35">
      <c r="A14559" s="5" t="s">
        <v>17119</v>
      </c>
      <c r="B14559" t="s">
        <v>7016</v>
      </c>
      <c r="C14559" t="s">
        <v>7017</v>
      </c>
      <c r="D14559" t="s">
        <v>7018</v>
      </c>
      <c r="E14559" t="s">
        <v>54</v>
      </c>
      <c r="F14559" s="11" t="s">
        <v>26</v>
      </c>
      <c r="G14559" s="11" t="s">
        <v>26</v>
      </c>
      <c r="H14559" t="s">
        <v>18690</v>
      </c>
      <c r="I14559" s="11" t="s">
        <v>66</v>
      </c>
      <c r="J14559">
        <v>14</v>
      </c>
      <c r="K14559" s="34">
        <v>74.918022155761719</v>
      </c>
      <c r="L14559" s="34">
        <v>104.68978881835938</v>
      </c>
      <c r="M14559" s="34">
        <v>99.2884521484375</v>
      </c>
      <c r="N14559" s="35">
        <v>0.97491657733917236</v>
      </c>
      <c r="O14559">
        <v>171</v>
      </c>
      <c r="P14559">
        <v>0</v>
      </c>
    </row>
    <row r="14560" spans="1:16" x14ac:dyDescent="0.35">
      <c r="A14560" s="5" t="s">
        <v>17120</v>
      </c>
      <c r="B14560" t="s">
        <v>7016</v>
      </c>
      <c r="C14560" t="s">
        <v>7017</v>
      </c>
      <c r="D14560" t="s">
        <v>7018</v>
      </c>
      <c r="E14560" t="s">
        <v>54</v>
      </c>
      <c r="F14560" s="11" t="s">
        <v>26</v>
      </c>
      <c r="G14560" s="11" t="s">
        <v>26</v>
      </c>
      <c r="H14560" t="s">
        <v>18690</v>
      </c>
      <c r="I14560" s="11" t="s">
        <v>66</v>
      </c>
      <c r="J14560">
        <v>15</v>
      </c>
      <c r="K14560" s="34">
        <v>74.7496337890625</v>
      </c>
      <c r="L14560" s="34">
        <v>96.050468444824219</v>
      </c>
      <c r="M14560" s="34">
        <v>92.503433227539063</v>
      </c>
      <c r="N14560" s="35">
        <v>0.67663848400115967</v>
      </c>
      <c r="O14560">
        <v>171</v>
      </c>
      <c r="P14560">
        <v>0</v>
      </c>
    </row>
    <row r="14561" spans="1:16" x14ac:dyDescent="0.35">
      <c r="A14561" s="5" t="s">
        <v>17121</v>
      </c>
      <c r="B14561" t="s">
        <v>7016</v>
      </c>
      <c r="C14561" t="s">
        <v>7017</v>
      </c>
      <c r="D14561" t="s">
        <v>7018</v>
      </c>
      <c r="E14561" t="s">
        <v>54</v>
      </c>
      <c r="F14561" s="11" t="s">
        <v>26</v>
      </c>
      <c r="G14561" s="11" t="s">
        <v>26</v>
      </c>
      <c r="H14561" t="s">
        <v>18690</v>
      </c>
      <c r="I14561" s="11" t="s">
        <v>66</v>
      </c>
      <c r="J14561">
        <v>16</v>
      </c>
      <c r="K14561" s="34">
        <v>74.697227478027344</v>
      </c>
      <c r="L14561" s="34">
        <v>86.787361145019531</v>
      </c>
      <c r="M14561" s="34">
        <v>82.964775085449219</v>
      </c>
      <c r="N14561" s="35">
        <v>0.69793766736984253</v>
      </c>
      <c r="O14561">
        <v>171</v>
      </c>
      <c r="P14561">
        <v>0</v>
      </c>
    </row>
    <row r="14562" spans="1:16" x14ac:dyDescent="0.35">
      <c r="A14562" s="5" t="s">
        <v>17122</v>
      </c>
      <c r="B14562" t="s">
        <v>7016</v>
      </c>
      <c r="C14562" t="s">
        <v>7017</v>
      </c>
      <c r="D14562" t="s">
        <v>7018</v>
      </c>
      <c r="E14562" t="s">
        <v>54</v>
      </c>
      <c r="F14562" s="11" t="s">
        <v>26</v>
      </c>
      <c r="G14562" s="11" t="s">
        <v>26</v>
      </c>
      <c r="H14562" t="s">
        <v>18690</v>
      </c>
      <c r="I14562" s="11" t="s">
        <v>66</v>
      </c>
      <c r="J14562">
        <v>17</v>
      </c>
      <c r="K14562" s="34">
        <v>74.206779479980469</v>
      </c>
      <c r="L14562" s="34">
        <v>67.343658447265625</v>
      </c>
      <c r="M14562" s="34">
        <v>73.187789916992188</v>
      </c>
      <c r="N14562" s="35">
        <v>1.0454766750335693</v>
      </c>
      <c r="O14562">
        <v>171</v>
      </c>
      <c r="P14562">
        <v>0</v>
      </c>
    </row>
    <row r="14563" spans="1:16" x14ac:dyDescent="0.35">
      <c r="A14563" s="5" t="s">
        <v>17123</v>
      </c>
      <c r="B14563" t="s">
        <v>7016</v>
      </c>
      <c r="C14563" t="s">
        <v>7017</v>
      </c>
      <c r="D14563" t="s">
        <v>7018</v>
      </c>
      <c r="E14563" t="s">
        <v>54</v>
      </c>
      <c r="F14563" s="11" t="s">
        <v>26</v>
      </c>
      <c r="G14563" s="11" t="s">
        <v>26</v>
      </c>
      <c r="H14563" t="s">
        <v>18690</v>
      </c>
      <c r="I14563" s="11" t="s">
        <v>66</v>
      </c>
      <c r="J14563">
        <v>18</v>
      </c>
      <c r="K14563" s="34">
        <v>73.165802001953125</v>
      </c>
      <c r="L14563" s="34">
        <v>61.631904602050781</v>
      </c>
      <c r="M14563" s="34">
        <v>66.169769287109375</v>
      </c>
      <c r="N14563" s="35">
        <v>0.90735554695129395</v>
      </c>
      <c r="O14563">
        <v>171</v>
      </c>
      <c r="P14563">
        <v>0</v>
      </c>
    </row>
    <row r="14564" spans="1:16" x14ac:dyDescent="0.35">
      <c r="A14564" s="5" t="s">
        <v>17124</v>
      </c>
      <c r="B14564" t="s">
        <v>7016</v>
      </c>
      <c r="C14564" t="s">
        <v>7017</v>
      </c>
      <c r="D14564" t="s">
        <v>7018</v>
      </c>
      <c r="E14564" t="s">
        <v>54</v>
      </c>
      <c r="F14564" s="11" t="s">
        <v>26</v>
      </c>
      <c r="G14564" s="11" t="s">
        <v>26</v>
      </c>
      <c r="H14564" t="s">
        <v>18690</v>
      </c>
      <c r="I14564" s="11" t="s">
        <v>66</v>
      </c>
      <c r="J14564">
        <v>19</v>
      </c>
      <c r="K14564" s="34">
        <v>71.434745788574219</v>
      </c>
      <c r="L14564" s="34">
        <v>62.863906860351563</v>
      </c>
      <c r="M14564" s="34">
        <v>66.692581176757813</v>
      </c>
      <c r="N14564" s="35">
        <v>0.8400459885597229</v>
      </c>
      <c r="O14564">
        <v>171</v>
      </c>
      <c r="P14564">
        <v>0</v>
      </c>
    </row>
    <row r="14565" spans="1:16" x14ac:dyDescent="0.35">
      <c r="A14565" s="5" t="s">
        <v>17125</v>
      </c>
      <c r="B14565" t="s">
        <v>7016</v>
      </c>
      <c r="C14565" t="s">
        <v>7017</v>
      </c>
      <c r="D14565" t="s">
        <v>7018</v>
      </c>
      <c r="E14565" t="s">
        <v>54</v>
      </c>
      <c r="F14565" s="11" t="s">
        <v>26</v>
      </c>
      <c r="G14565" s="11" t="s">
        <v>26</v>
      </c>
      <c r="H14565" t="s">
        <v>18690</v>
      </c>
      <c r="I14565" s="11" t="s">
        <v>66</v>
      </c>
      <c r="J14565">
        <v>20</v>
      </c>
      <c r="K14565" s="34">
        <v>69.141746520996094</v>
      </c>
      <c r="L14565" s="34">
        <v>67.872154235839844</v>
      </c>
      <c r="M14565" s="34">
        <v>71.472770690917969</v>
      </c>
      <c r="N14565" s="35">
        <v>0.82136452198028564</v>
      </c>
      <c r="O14565">
        <v>171</v>
      </c>
      <c r="P14565">
        <v>0</v>
      </c>
    </row>
    <row r="14566" spans="1:16" x14ac:dyDescent="0.35">
      <c r="A14566" s="5" t="s">
        <v>17126</v>
      </c>
      <c r="B14566" t="s">
        <v>7016</v>
      </c>
      <c r="C14566" t="s">
        <v>7017</v>
      </c>
      <c r="D14566" t="s">
        <v>7018</v>
      </c>
      <c r="E14566" t="s">
        <v>54</v>
      </c>
      <c r="F14566" s="11" t="s">
        <v>26</v>
      </c>
      <c r="G14566" s="11" t="s">
        <v>26</v>
      </c>
      <c r="H14566" t="s">
        <v>18690</v>
      </c>
      <c r="I14566" s="11" t="s">
        <v>66</v>
      </c>
      <c r="J14566">
        <v>21</v>
      </c>
      <c r="K14566" s="34">
        <v>67.614120483398438</v>
      </c>
      <c r="L14566" s="34">
        <v>71.4971923828125</v>
      </c>
      <c r="M14566" s="34">
        <v>75.526092529296875</v>
      </c>
      <c r="N14566" s="35">
        <v>0.93369543552398682</v>
      </c>
      <c r="O14566">
        <v>171</v>
      </c>
      <c r="P14566">
        <v>0</v>
      </c>
    </row>
    <row r="14567" spans="1:16" x14ac:dyDescent="0.35">
      <c r="A14567" s="5" t="s">
        <v>17127</v>
      </c>
      <c r="B14567" t="s">
        <v>7016</v>
      </c>
      <c r="C14567" t="s">
        <v>7017</v>
      </c>
      <c r="D14567" t="s">
        <v>7018</v>
      </c>
      <c r="E14567" t="s">
        <v>54</v>
      </c>
      <c r="F14567" s="11" t="s">
        <v>26</v>
      </c>
      <c r="G14567" s="11" t="s">
        <v>26</v>
      </c>
      <c r="H14567" t="s">
        <v>18690</v>
      </c>
      <c r="I14567" s="11" t="s">
        <v>66</v>
      </c>
      <c r="J14567">
        <v>22</v>
      </c>
      <c r="K14567" s="34">
        <v>67.026031494140625</v>
      </c>
      <c r="L14567" s="34">
        <v>85.101806640625</v>
      </c>
      <c r="M14567" s="34">
        <v>80.113006591796875</v>
      </c>
      <c r="N14567" s="35">
        <v>1.2027885913848877</v>
      </c>
      <c r="O14567">
        <v>171</v>
      </c>
      <c r="P14567">
        <v>0</v>
      </c>
    </row>
    <row r="14568" spans="1:16" x14ac:dyDescent="0.35">
      <c r="A14568" s="5" t="s">
        <v>17128</v>
      </c>
      <c r="B14568" t="s">
        <v>7016</v>
      </c>
      <c r="C14568" t="s">
        <v>7017</v>
      </c>
      <c r="D14568" t="s">
        <v>7018</v>
      </c>
      <c r="E14568" t="s">
        <v>54</v>
      </c>
      <c r="F14568" s="11" t="s">
        <v>26</v>
      </c>
      <c r="G14568" s="11" t="s">
        <v>26</v>
      </c>
      <c r="H14568" t="s">
        <v>18690</v>
      </c>
      <c r="I14568" s="11" t="s">
        <v>66</v>
      </c>
      <c r="J14568">
        <v>23</v>
      </c>
      <c r="K14568" s="34">
        <v>66.550369262695313</v>
      </c>
      <c r="L14568" s="34">
        <v>88.735580444335938</v>
      </c>
      <c r="M14568" s="34">
        <v>83.774833679199219</v>
      </c>
      <c r="N14568" s="35">
        <v>1.2364488840103149</v>
      </c>
      <c r="O14568">
        <v>171</v>
      </c>
      <c r="P14568">
        <v>0</v>
      </c>
    </row>
    <row r="14569" spans="1:16" x14ac:dyDescent="0.35">
      <c r="A14569" s="5" t="s">
        <v>17129</v>
      </c>
      <c r="B14569" t="s">
        <v>7016</v>
      </c>
      <c r="C14569" t="s">
        <v>7017</v>
      </c>
      <c r="D14569" t="s">
        <v>7018</v>
      </c>
      <c r="E14569" t="s">
        <v>54</v>
      </c>
      <c r="F14569" s="11" t="s">
        <v>26</v>
      </c>
      <c r="G14569" s="11" t="s">
        <v>26</v>
      </c>
      <c r="H14569" t="s">
        <v>18690</v>
      </c>
      <c r="I14569" s="11" t="s">
        <v>66</v>
      </c>
      <c r="J14569">
        <v>24</v>
      </c>
      <c r="K14569" s="34">
        <v>66.202888488769531</v>
      </c>
      <c r="L14569" s="34">
        <v>86.996192932128906</v>
      </c>
      <c r="M14569" s="34">
        <v>82.268081665039063</v>
      </c>
      <c r="N14569" s="35">
        <v>1.2116987705230713</v>
      </c>
      <c r="O14569">
        <v>171</v>
      </c>
      <c r="P14569">
        <v>0</v>
      </c>
    </row>
    <row r="14570" spans="1:16" x14ac:dyDescent="0.35">
      <c r="A14570" s="5" t="s">
        <v>17130</v>
      </c>
      <c r="B14570" t="s">
        <v>7016</v>
      </c>
      <c r="C14570" t="s">
        <v>7017</v>
      </c>
      <c r="D14570" t="s">
        <v>7018</v>
      </c>
      <c r="E14570" t="s">
        <v>54</v>
      </c>
      <c r="F14570" s="11" t="s">
        <v>26</v>
      </c>
      <c r="G14570" s="11" t="s">
        <v>26</v>
      </c>
      <c r="H14570" t="s">
        <v>18690</v>
      </c>
      <c r="I14570" s="11" t="s">
        <v>67</v>
      </c>
      <c r="J14570">
        <v>1</v>
      </c>
      <c r="K14570" s="34">
        <v>69.060050964355469</v>
      </c>
      <c r="L14570" s="34">
        <v>97.188766479492188</v>
      </c>
      <c r="M14570" s="34">
        <v>84.441200256347656</v>
      </c>
      <c r="N14570" s="35">
        <v>3.2850894927978516</v>
      </c>
      <c r="O14570">
        <v>171</v>
      </c>
      <c r="P14570">
        <v>0</v>
      </c>
    </row>
    <row r="14571" spans="1:16" x14ac:dyDescent="0.35">
      <c r="A14571" s="5" t="s">
        <v>17131</v>
      </c>
      <c r="B14571" t="s">
        <v>7016</v>
      </c>
      <c r="C14571" t="s">
        <v>7017</v>
      </c>
      <c r="D14571" t="s">
        <v>7018</v>
      </c>
      <c r="E14571" t="s">
        <v>54</v>
      </c>
      <c r="F14571" s="11" t="s">
        <v>26</v>
      </c>
      <c r="G14571" s="11" t="s">
        <v>26</v>
      </c>
      <c r="H14571" t="s">
        <v>18690</v>
      </c>
      <c r="I14571" s="11" t="s">
        <v>67</v>
      </c>
      <c r="J14571">
        <v>2</v>
      </c>
      <c r="K14571" s="34">
        <v>68.722129821777344</v>
      </c>
      <c r="L14571" s="34">
        <v>88.3018798828125</v>
      </c>
      <c r="M14571" s="34">
        <v>77.024772644042969</v>
      </c>
      <c r="N14571" s="35">
        <v>2.9115078449249268</v>
      </c>
      <c r="O14571">
        <v>171</v>
      </c>
      <c r="P14571">
        <v>0</v>
      </c>
    </row>
    <row r="14572" spans="1:16" x14ac:dyDescent="0.35">
      <c r="A14572" s="5" t="s">
        <v>17132</v>
      </c>
      <c r="B14572" t="s">
        <v>7016</v>
      </c>
      <c r="C14572" t="s">
        <v>7017</v>
      </c>
      <c r="D14572" t="s">
        <v>7018</v>
      </c>
      <c r="E14572" t="s">
        <v>54</v>
      </c>
      <c r="F14572" s="11" t="s">
        <v>26</v>
      </c>
      <c r="G14572" s="11" t="s">
        <v>26</v>
      </c>
      <c r="H14572" t="s">
        <v>18690</v>
      </c>
      <c r="I14572" s="11" t="s">
        <v>67</v>
      </c>
      <c r="J14572">
        <v>3</v>
      </c>
      <c r="K14572" s="34">
        <v>68.134384155273438</v>
      </c>
      <c r="L14572" s="34">
        <v>77.335304260253906</v>
      </c>
      <c r="M14572" s="34">
        <v>67.594894409179688</v>
      </c>
      <c r="N14572" s="35">
        <v>2.5014045238494873</v>
      </c>
      <c r="O14572">
        <v>171</v>
      </c>
      <c r="P14572">
        <v>0</v>
      </c>
    </row>
    <row r="14573" spans="1:16" x14ac:dyDescent="0.35">
      <c r="A14573" s="5" t="s">
        <v>17133</v>
      </c>
      <c r="B14573" t="s">
        <v>7016</v>
      </c>
      <c r="C14573" t="s">
        <v>7017</v>
      </c>
      <c r="D14573" t="s">
        <v>7018</v>
      </c>
      <c r="E14573" t="s">
        <v>54</v>
      </c>
      <c r="F14573" s="11" t="s">
        <v>26</v>
      </c>
      <c r="G14573" s="11" t="s">
        <v>26</v>
      </c>
      <c r="H14573" t="s">
        <v>18690</v>
      </c>
      <c r="I14573" s="11" t="s">
        <v>67</v>
      </c>
      <c r="J14573">
        <v>4</v>
      </c>
      <c r="K14573" s="34">
        <v>67.363578796386719</v>
      </c>
      <c r="L14573" s="34">
        <v>65.060714721679688</v>
      </c>
      <c r="M14573" s="34">
        <v>56.866115570068359</v>
      </c>
      <c r="N14573" s="35">
        <v>2.072627067565918</v>
      </c>
      <c r="O14573">
        <v>171</v>
      </c>
      <c r="P14573">
        <v>0</v>
      </c>
    </row>
    <row r="14574" spans="1:16" x14ac:dyDescent="0.35">
      <c r="A14574" s="5" t="s">
        <v>17134</v>
      </c>
      <c r="B14574" t="s">
        <v>7016</v>
      </c>
      <c r="C14574" t="s">
        <v>7017</v>
      </c>
      <c r="D14574" t="s">
        <v>7018</v>
      </c>
      <c r="E14574" t="s">
        <v>54</v>
      </c>
      <c r="F14574" s="11" t="s">
        <v>26</v>
      </c>
      <c r="G14574" s="11" t="s">
        <v>26</v>
      </c>
      <c r="H14574" t="s">
        <v>18690</v>
      </c>
      <c r="I14574" s="11" t="s">
        <v>67</v>
      </c>
      <c r="J14574">
        <v>5</v>
      </c>
      <c r="K14574" s="34">
        <v>66.986320495605469</v>
      </c>
      <c r="L14574" s="34">
        <v>55.682834625244141</v>
      </c>
      <c r="M14574" s="34">
        <v>48.496479034423828</v>
      </c>
      <c r="N14574" s="35">
        <v>1.6542023420333862</v>
      </c>
      <c r="O14574">
        <v>171</v>
      </c>
      <c r="P14574">
        <v>0</v>
      </c>
    </row>
    <row r="14575" spans="1:16" x14ac:dyDescent="0.35">
      <c r="A14575" s="5" t="s">
        <v>17135</v>
      </c>
      <c r="B14575" t="s">
        <v>7016</v>
      </c>
      <c r="C14575" t="s">
        <v>7017</v>
      </c>
      <c r="D14575" t="s">
        <v>7018</v>
      </c>
      <c r="E14575" t="s">
        <v>54</v>
      </c>
      <c r="F14575" s="11" t="s">
        <v>26</v>
      </c>
      <c r="G14575" s="11" t="s">
        <v>26</v>
      </c>
      <c r="H14575" t="s">
        <v>18690</v>
      </c>
      <c r="I14575" s="11" t="s">
        <v>67</v>
      </c>
      <c r="J14575">
        <v>6</v>
      </c>
      <c r="K14575" s="34">
        <v>66.760719299316406</v>
      </c>
      <c r="L14575" s="34">
        <v>48.458347320556641</v>
      </c>
      <c r="M14575" s="34">
        <v>41.878959655761719</v>
      </c>
      <c r="N14575" s="35">
        <v>1.2900329828262329</v>
      </c>
      <c r="O14575">
        <v>171</v>
      </c>
      <c r="P14575">
        <v>0</v>
      </c>
    </row>
    <row r="14576" spans="1:16" x14ac:dyDescent="0.35">
      <c r="A14576" s="5" t="s">
        <v>17136</v>
      </c>
      <c r="B14576" t="s">
        <v>7016</v>
      </c>
      <c r="C14576" t="s">
        <v>7017</v>
      </c>
      <c r="D14576" t="s">
        <v>7018</v>
      </c>
      <c r="E14576" t="s">
        <v>54</v>
      </c>
      <c r="F14576" s="11" t="s">
        <v>26</v>
      </c>
      <c r="G14576" s="11" t="s">
        <v>26</v>
      </c>
      <c r="H14576" t="s">
        <v>18690</v>
      </c>
      <c r="I14576" s="11" t="s">
        <v>67</v>
      </c>
      <c r="J14576">
        <v>7</v>
      </c>
      <c r="K14576" s="34">
        <v>66.89324951171875</v>
      </c>
      <c r="L14576" s="34">
        <v>50.691127777099609</v>
      </c>
      <c r="M14576" s="34">
        <v>47.613624572753906</v>
      </c>
      <c r="N14576" s="35">
        <v>0.49343383312225342</v>
      </c>
      <c r="O14576">
        <v>171</v>
      </c>
      <c r="P14576">
        <v>0</v>
      </c>
    </row>
    <row r="14577" spans="1:16" x14ac:dyDescent="0.35">
      <c r="A14577" s="5" t="s">
        <v>17137</v>
      </c>
      <c r="B14577" t="s">
        <v>7016</v>
      </c>
      <c r="C14577" t="s">
        <v>7017</v>
      </c>
      <c r="D14577" t="s">
        <v>7018</v>
      </c>
      <c r="E14577" t="s">
        <v>54</v>
      </c>
      <c r="F14577" s="11" t="s">
        <v>26</v>
      </c>
      <c r="G14577" s="11" t="s">
        <v>26</v>
      </c>
      <c r="H14577" t="s">
        <v>18690</v>
      </c>
      <c r="I14577" s="11" t="s">
        <v>67</v>
      </c>
      <c r="J14577">
        <v>8</v>
      </c>
      <c r="K14577" s="34">
        <v>67.951576232910156</v>
      </c>
      <c r="L14577" s="34">
        <v>78.052848815917969</v>
      </c>
      <c r="M14577" s="34">
        <v>73.66156005859375</v>
      </c>
      <c r="N14577" s="35">
        <v>0.75833654403686523</v>
      </c>
      <c r="O14577">
        <v>171</v>
      </c>
      <c r="P14577">
        <v>0</v>
      </c>
    </row>
    <row r="14578" spans="1:16" x14ac:dyDescent="0.35">
      <c r="A14578" s="5" t="s">
        <v>17138</v>
      </c>
      <c r="B14578" t="s">
        <v>7016</v>
      </c>
      <c r="C14578" t="s">
        <v>7017</v>
      </c>
      <c r="D14578" t="s">
        <v>7018</v>
      </c>
      <c r="E14578" t="s">
        <v>54</v>
      </c>
      <c r="F14578" s="11" t="s">
        <v>26</v>
      </c>
      <c r="G14578" s="11" t="s">
        <v>26</v>
      </c>
      <c r="H14578" t="s">
        <v>18690</v>
      </c>
      <c r="I14578" s="11" t="s">
        <v>67</v>
      </c>
      <c r="J14578">
        <v>9</v>
      </c>
      <c r="K14578" s="34">
        <v>71.992889404296875</v>
      </c>
      <c r="L14578" s="34">
        <v>128.67295837402344</v>
      </c>
      <c r="M14578" s="34">
        <v>121.13327026367188</v>
      </c>
      <c r="N14578" s="35">
        <v>1.4314590692520142</v>
      </c>
      <c r="O14578">
        <v>171</v>
      </c>
      <c r="P14578">
        <v>0</v>
      </c>
    </row>
    <row r="14579" spans="1:16" x14ac:dyDescent="0.35">
      <c r="A14579" s="5" t="s">
        <v>17139</v>
      </c>
      <c r="B14579" t="s">
        <v>7016</v>
      </c>
      <c r="C14579" t="s">
        <v>7017</v>
      </c>
      <c r="D14579" t="s">
        <v>7018</v>
      </c>
      <c r="E14579" t="s">
        <v>54</v>
      </c>
      <c r="F14579" s="11" t="s">
        <v>26</v>
      </c>
      <c r="G14579" s="11" t="s">
        <v>26</v>
      </c>
      <c r="H14579" t="s">
        <v>18690</v>
      </c>
      <c r="I14579" s="11" t="s">
        <v>67</v>
      </c>
      <c r="J14579">
        <v>10</v>
      </c>
      <c r="K14579" s="34">
        <v>76.339691162109375</v>
      </c>
      <c r="L14579" s="34">
        <v>168.93626403808594</v>
      </c>
      <c r="M14579" s="34">
        <v>159.1861572265625</v>
      </c>
      <c r="N14579" s="35">
        <v>1.9028828144073486</v>
      </c>
      <c r="O14579">
        <v>171</v>
      </c>
      <c r="P14579">
        <v>0</v>
      </c>
    </row>
    <row r="14580" spans="1:16" x14ac:dyDescent="0.35">
      <c r="A14580" s="5" t="s">
        <v>17140</v>
      </c>
      <c r="B14580" t="s">
        <v>7016</v>
      </c>
      <c r="C14580" t="s">
        <v>7017</v>
      </c>
      <c r="D14580" t="s">
        <v>7018</v>
      </c>
      <c r="E14580" t="s">
        <v>54</v>
      </c>
      <c r="F14580" s="11" t="s">
        <v>26</v>
      </c>
      <c r="G14580" s="11" t="s">
        <v>26</v>
      </c>
      <c r="H14580" t="s">
        <v>18690</v>
      </c>
      <c r="I14580" s="11" t="s">
        <v>67</v>
      </c>
      <c r="J14580">
        <v>11</v>
      </c>
      <c r="K14580" s="34">
        <v>80.747520446777344</v>
      </c>
      <c r="L14580" s="34">
        <v>170.66065979003906</v>
      </c>
      <c r="M14580" s="34">
        <v>160.58808898925781</v>
      </c>
      <c r="N14580" s="35">
        <v>1.9324163198471069</v>
      </c>
      <c r="O14580">
        <v>171</v>
      </c>
      <c r="P14580">
        <v>0</v>
      </c>
    </row>
    <row r="14581" spans="1:16" x14ac:dyDescent="0.35">
      <c r="A14581" s="5" t="s">
        <v>17141</v>
      </c>
      <c r="B14581" t="s">
        <v>7016</v>
      </c>
      <c r="C14581" t="s">
        <v>7017</v>
      </c>
      <c r="D14581" t="s">
        <v>7018</v>
      </c>
      <c r="E14581" t="s">
        <v>54</v>
      </c>
      <c r="F14581" s="11" t="s">
        <v>26</v>
      </c>
      <c r="G14581" s="11" t="s">
        <v>26</v>
      </c>
      <c r="H14581" t="s">
        <v>18690</v>
      </c>
      <c r="I14581" s="11" t="s">
        <v>67</v>
      </c>
      <c r="J14581">
        <v>12</v>
      </c>
      <c r="K14581" s="34">
        <v>82.902450561523438</v>
      </c>
      <c r="L14581" s="34">
        <v>154.50129699707031</v>
      </c>
      <c r="M14581" s="34">
        <v>144.19454956054688</v>
      </c>
      <c r="N14581" s="35">
        <v>1.9162285327911377</v>
      </c>
      <c r="O14581">
        <v>171</v>
      </c>
      <c r="P14581">
        <v>0</v>
      </c>
    </row>
    <row r="14582" spans="1:16" x14ac:dyDescent="0.35">
      <c r="A14582" s="5" t="s">
        <v>17142</v>
      </c>
      <c r="B14582" t="s">
        <v>7016</v>
      </c>
      <c r="C14582" t="s">
        <v>7017</v>
      </c>
      <c r="D14582" t="s">
        <v>7018</v>
      </c>
      <c r="E14582" t="s">
        <v>54</v>
      </c>
      <c r="F14582" s="11" t="s">
        <v>26</v>
      </c>
      <c r="G14582" s="11" t="s">
        <v>26</v>
      </c>
      <c r="H14582" t="s">
        <v>18690</v>
      </c>
      <c r="I14582" s="11" t="s">
        <v>67</v>
      </c>
      <c r="J14582">
        <v>13</v>
      </c>
      <c r="K14582" s="34">
        <v>83.848831176757813</v>
      </c>
      <c r="L14582" s="34">
        <v>133.78474426269531</v>
      </c>
      <c r="M14582" s="34">
        <v>124.58963012695313</v>
      </c>
      <c r="N14582" s="35">
        <v>1.6636269092559814</v>
      </c>
      <c r="O14582">
        <v>171</v>
      </c>
      <c r="P14582">
        <v>0</v>
      </c>
    </row>
    <row r="14583" spans="1:16" x14ac:dyDescent="0.35">
      <c r="A14583" s="5" t="s">
        <v>17143</v>
      </c>
      <c r="B14583" t="s">
        <v>7016</v>
      </c>
      <c r="C14583" t="s">
        <v>7017</v>
      </c>
      <c r="D14583" t="s">
        <v>7018</v>
      </c>
      <c r="E14583" t="s">
        <v>54</v>
      </c>
      <c r="F14583" s="11" t="s">
        <v>26</v>
      </c>
      <c r="G14583" s="11" t="s">
        <v>26</v>
      </c>
      <c r="H14583" t="s">
        <v>18690</v>
      </c>
      <c r="I14583" s="11" t="s">
        <v>67</v>
      </c>
      <c r="J14583">
        <v>14</v>
      </c>
      <c r="K14583" s="34">
        <v>82.936653137207031</v>
      </c>
      <c r="L14583" s="34">
        <v>123.02687835693359</v>
      </c>
      <c r="M14583" s="34">
        <v>113.95745849609375</v>
      </c>
      <c r="N14583" s="35">
        <v>1.5761758089065552</v>
      </c>
      <c r="O14583">
        <v>171</v>
      </c>
      <c r="P14583">
        <v>0</v>
      </c>
    </row>
    <row r="14584" spans="1:16" x14ac:dyDescent="0.35">
      <c r="A14584" s="5" t="s">
        <v>17144</v>
      </c>
      <c r="B14584" t="s">
        <v>7016</v>
      </c>
      <c r="C14584" t="s">
        <v>7017</v>
      </c>
      <c r="D14584" t="s">
        <v>7018</v>
      </c>
      <c r="E14584" t="s">
        <v>54</v>
      </c>
      <c r="F14584" s="11" t="s">
        <v>26</v>
      </c>
      <c r="G14584" s="11" t="s">
        <v>26</v>
      </c>
      <c r="H14584" t="s">
        <v>18690</v>
      </c>
      <c r="I14584" s="11" t="s">
        <v>67</v>
      </c>
      <c r="J14584">
        <v>15</v>
      </c>
      <c r="K14584" s="34">
        <v>82.50836181640625</v>
      </c>
      <c r="L14584" s="34">
        <v>111.86528778076172</v>
      </c>
      <c r="M14584" s="34">
        <v>103.35213470458984</v>
      </c>
      <c r="N14584" s="35">
        <v>1.423709511756897</v>
      </c>
      <c r="O14584">
        <v>171</v>
      </c>
      <c r="P14584">
        <v>0</v>
      </c>
    </row>
    <row r="14585" spans="1:16" x14ac:dyDescent="0.35">
      <c r="A14585" s="5" t="s">
        <v>17145</v>
      </c>
      <c r="B14585" t="s">
        <v>7016</v>
      </c>
      <c r="C14585" t="s">
        <v>7017</v>
      </c>
      <c r="D14585" t="s">
        <v>7018</v>
      </c>
      <c r="E14585" t="s">
        <v>54</v>
      </c>
      <c r="F14585" s="11" t="s">
        <v>26</v>
      </c>
      <c r="G14585" s="11" t="s">
        <v>26</v>
      </c>
      <c r="H14585" t="s">
        <v>18690</v>
      </c>
      <c r="I14585" s="11" t="s">
        <v>67</v>
      </c>
      <c r="J14585">
        <v>16</v>
      </c>
      <c r="K14585" s="34">
        <v>81.548690795898438</v>
      </c>
      <c r="L14585" s="34">
        <v>97.830680847167969</v>
      </c>
      <c r="M14585" s="34">
        <v>89.729141235351563</v>
      </c>
      <c r="N14585" s="35">
        <v>1.3153233528137207</v>
      </c>
      <c r="O14585">
        <v>171</v>
      </c>
      <c r="P14585">
        <v>0</v>
      </c>
    </row>
    <row r="14586" spans="1:16" x14ac:dyDescent="0.35">
      <c r="A14586" s="5" t="s">
        <v>17146</v>
      </c>
      <c r="B14586" t="s">
        <v>7016</v>
      </c>
      <c r="C14586" t="s">
        <v>7017</v>
      </c>
      <c r="D14586" t="s">
        <v>7018</v>
      </c>
      <c r="E14586" t="s">
        <v>54</v>
      </c>
      <c r="F14586" s="11" t="s">
        <v>26</v>
      </c>
      <c r="G14586" s="11" t="s">
        <v>26</v>
      </c>
      <c r="H14586" t="s">
        <v>18690</v>
      </c>
      <c r="I14586" s="11" t="s">
        <v>67</v>
      </c>
      <c r="J14586">
        <v>17</v>
      </c>
      <c r="K14586" s="34">
        <v>81.225296020507813</v>
      </c>
      <c r="L14586" s="34">
        <v>73.386184692382813</v>
      </c>
      <c r="M14586" s="34">
        <v>67.080451965332031</v>
      </c>
      <c r="N14586" s="35">
        <v>2.5803570747375488</v>
      </c>
      <c r="O14586">
        <v>171</v>
      </c>
      <c r="P14586">
        <v>0</v>
      </c>
    </row>
    <row r="14587" spans="1:16" x14ac:dyDescent="0.35">
      <c r="A14587" s="5" t="s">
        <v>17147</v>
      </c>
      <c r="B14587" t="s">
        <v>7016</v>
      </c>
      <c r="C14587" t="s">
        <v>7017</v>
      </c>
      <c r="D14587" t="s">
        <v>7018</v>
      </c>
      <c r="E14587" t="s">
        <v>54</v>
      </c>
      <c r="F14587" s="11" t="s">
        <v>26</v>
      </c>
      <c r="G14587" s="11" t="s">
        <v>26</v>
      </c>
      <c r="H14587" t="s">
        <v>18690</v>
      </c>
      <c r="I14587" s="11" t="s">
        <v>67</v>
      </c>
      <c r="J14587">
        <v>18</v>
      </c>
      <c r="K14587" s="34">
        <v>80.729324340820313</v>
      </c>
      <c r="L14587" s="34">
        <v>65.482192993164063</v>
      </c>
      <c r="M14587" s="34">
        <v>59.690814971923828</v>
      </c>
      <c r="N14587" s="35">
        <v>2.578019380569458</v>
      </c>
      <c r="O14587">
        <v>171</v>
      </c>
      <c r="P14587">
        <v>0</v>
      </c>
    </row>
    <row r="14588" spans="1:16" x14ac:dyDescent="0.35">
      <c r="A14588" s="5" t="s">
        <v>17148</v>
      </c>
      <c r="B14588" t="s">
        <v>7016</v>
      </c>
      <c r="C14588" t="s">
        <v>7017</v>
      </c>
      <c r="D14588" t="s">
        <v>7018</v>
      </c>
      <c r="E14588" t="s">
        <v>54</v>
      </c>
      <c r="F14588" s="11" t="s">
        <v>26</v>
      </c>
      <c r="G14588" s="11" t="s">
        <v>26</v>
      </c>
      <c r="H14588" t="s">
        <v>18690</v>
      </c>
      <c r="I14588" s="11" t="s">
        <v>67</v>
      </c>
      <c r="J14588">
        <v>19</v>
      </c>
      <c r="K14588" s="34">
        <v>80.430953979492188</v>
      </c>
      <c r="L14588" s="34">
        <v>67.000785827636719</v>
      </c>
      <c r="M14588" s="34">
        <v>52.934074401855469</v>
      </c>
      <c r="N14588" s="35">
        <v>4.0613698959350586</v>
      </c>
      <c r="O14588">
        <v>171</v>
      </c>
      <c r="P14588">
        <v>0</v>
      </c>
    </row>
    <row r="14589" spans="1:16" x14ac:dyDescent="0.35">
      <c r="A14589" s="5" t="s">
        <v>17149</v>
      </c>
      <c r="B14589" t="s">
        <v>7016</v>
      </c>
      <c r="C14589" t="s">
        <v>7017</v>
      </c>
      <c r="D14589" t="s">
        <v>7018</v>
      </c>
      <c r="E14589" t="s">
        <v>54</v>
      </c>
      <c r="F14589" s="11" t="s">
        <v>26</v>
      </c>
      <c r="G14589" s="11" t="s">
        <v>26</v>
      </c>
      <c r="H14589" t="s">
        <v>18690</v>
      </c>
      <c r="I14589" s="11" t="s">
        <v>67</v>
      </c>
      <c r="J14589">
        <v>20</v>
      </c>
      <c r="K14589" s="34">
        <v>78.7158203125</v>
      </c>
      <c r="L14589" s="34">
        <v>72.645057678222656</v>
      </c>
      <c r="M14589" s="34">
        <v>57.295356750488281</v>
      </c>
      <c r="N14589" s="35">
        <v>4.4350132942199707</v>
      </c>
      <c r="O14589">
        <v>171</v>
      </c>
      <c r="P14589">
        <v>0</v>
      </c>
    </row>
    <row r="14590" spans="1:16" x14ac:dyDescent="0.35">
      <c r="A14590" s="5" t="s">
        <v>17150</v>
      </c>
      <c r="B14590" t="s">
        <v>7016</v>
      </c>
      <c r="C14590" t="s">
        <v>7017</v>
      </c>
      <c r="D14590" t="s">
        <v>7018</v>
      </c>
      <c r="E14590" t="s">
        <v>54</v>
      </c>
      <c r="F14590" s="11" t="s">
        <v>26</v>
      </c>
      <c r="G14590" s="11" t="s">
        <v>26</v>
      </c>
      <c r="H14590" t="s">
        <v>18690</v>
      </c>
      <c r="I14590" s="11" t="s">
        <v>67</v>
      </c>
      <c r="J14590">
        <v>21</v>
      </c>
      <c r="K14590" s="34">
        <v>76.707916259765625</v>
      </c>
      <c r="L14590" s="34">
        <v>75.962371826171875</v>
      </c>
      <c r="M14590" s="34">
        <v>79.024002075195313</v>
      </c>
      <c r="N14590" s="35">
        <v>0.80416023731231689</v>
      </c>
      <c r="O14590">
        <v>171</v>
      </c>
      <c r="P14590">
        <v>0</v>
      </c>
    </row>
    <row r="14591" spans="1:16" x14ac:dyDescent="0.35">
      <c r="A14591" s="5" t="s">
        <v>17151</v>
      </c>
      <c r="B14591" t="s">
        <v>7016</v>
      </c>
      <c r="C14591" t="s">
        <v>7017</v>
      </c>
      <c r="D14591" t="s">
        <v>7018</v>
      </c>
      <c r="E14591" t="s">
        <v>54</v>
      </c>
      <c r="F14591" s="11" t="s">
        <v>26</v>
      </c>
      <c r="G14591" s="11" t="s">
        <v>26</v>
      </c>
      <c r="H14591" t="s">
        <v>18690</v>
      </c>
      <c r="I14591" s="11" t="s">
        <v>67</v>
      </c>
      <c r="J14591">
        <v>22</v>
      </c>
      <c r="K14591" s="34">
        <v>74.777862548828125</v>
      </c>
      <c r="L14591" s="34">
        <v>89.949966430664063</v>
      </c>
      <c r="M14591" s="34">
        <v>83.748504638671875</v>
      </c>
      <c r="N14591" s="35">
        <v>1.434209942817688</v>
      </c>
      <c r="O14591">
        <v>171</v>
      </c>
      <c r="P14591">
        <v>0</v>
      </c>
    </row>
    <row r="14592" spans="1:16" x14ac:dyDescent="0.35">
      <c r="A14592" s="5" t="s">
        <v>17152</v>
      </c>
      <c r="B14592" t="s">
        <v>7016</v>
      </c>
      <c r="C14592" t="s">
        <v>7017</v>
      </c>
      <c r="D14592" t="s">
        <v>7018</v>
      </c>
      <c r="E14592" t="s">
        <v>54</v>
      </c>
      <c r="F14592" s="11" t="s">
        <v>26</v>
      </c>
      <c r="G14592" s="11" t="s">
        <v>26</v>
      </c>
      <c r="H14592" t="s">
        <v>18690</v>
      </c>
      <c r="I14592" s="11" t="s">
        <v>67</v>
      </c>
      <c r="J14592">
        <v>23</v>
      </c>
      <c r="K14592" s="34">
        <v>74.339012145996094</v>
      </c>
      <c r="L14592" s="34">
        <v>93.309440612792969</v>
      </c>
      <c r="M14592" s="34">
        <v>87.248847961425781</v>
      </c>
      <c r="N14592" s="35">
        <v>1.4645639657974243</v>
      </c>
      <c r="O14592">
        <v>171</v>
      </c>
      <c r="P14592">
        <v>0</v>
      </c>
    </row>
    <row r="14593" spans="1:16" x14ac:dyDescent="0.35">
      <c r="A14593" s="5" t="s">
        <v>17153</v>
      </c>
      <c r="B14593" t="s">
        <v>7016</v>
      </c>
      <c r="C14593" t="s">
        <v>7017</v>
      </c>
      <c r="D14593" t="s">
        <v>7018</v>
      </c>
      <c r="E14593" t="s">
        <v>54</v>
      </c>
      <c r="F14593" s="11" t="s">
        <v>26</v>
      </c>
      <c r="G14593" s="11" t="s">
        <v>26</v>
      </c>
      <c r="H14593" t="s">
        <v>18690</v>
      </c>
      <c r="I14593" s="11" t="s">
        <v>67</v>
      </c>
      <c r="J14593">
        <v>24</v>
      </c>
      <c r="K14593" s="34">
        <v>74.04815673828125</v>
      </c>
      <c r="L14593" s="34">
        <v>91.147720336914063</v>
      </c>
      <c r="M14593" s="34">
        <v>85.951957702636719</v>
      </c>
      <c r="N14593" s="35">
        <v>1.2912814617156982</v>
      </c>
      <c r="O14593">
        <v>171</v>
      </c>
      <c r="P14593">
        <v>0</v>
      </c>
    </row>
    <row r="14594" spans="1:16" x14ac:dyDescent="0.35">
      <c r="A14594" s="5" t="s">
        <v>17154</v>
      </c>
      <c r="B14594" t="s">
        <v>7016</v>
      </c>
      <c r="C14594" t="s">
        <v>7017</v>
      </c>
      <c r="D14594" t="s">
        <v>7018</v>
      </c>
      <c r="E14594" t="s">
        <v>54</v>
      </c>
      <c r="F14594" s="11" t="s">
        <v>26</v>
      </c>
      <c r="G14594" s="11" t="s">
        <v>26</v>
      </c>
      <c r="H14594" t="s">
        <v>18690</v>
      </c>
      <c r="I14594" s="11" t="s">
        <v>68</v>
      </c>
      <c r="J14594">
        <v>1</v>
      </c>
      <c r="K14594" s="34">
        <v>69.162460327148438</v>
      </c>
      <c r="L14594" s="34">
        <v>99.702194213867188</v>
      </c>
      <c r="M14594" s="34">
        <v>85.451499938964844</v>
      </c>
      <c r="N14594" s="35">
        <v>3.5446877479553223</v>
      </c>
      <c r="O14594">
        <v>171</v>
      </c>
      <c r="P14594">
        <v>0</v>
      </c>
    </row>
    <row r="14595" spans="1:16" x14ac:dyDescent="0.35">
      <c r="A14595" s="5" t="s">
        <v>17155</v>
      </c>
      <c r="B14595" t="s">
        <v>7016</v>
      </c>
      <c r="C14595" t="s">
        <v>7017</v>
      </c>
      <c r="D14595" t="s">
        <v>7018</v>
      </c>
      <c r="E14595" t="s">
        <v>54</v>
      </c>
      <c r="F14595" s="11" t="s">
        <v>26</v>
      </c>
      <c r="G14595" s="11" t="s">
        <v>26</v>
      </c>
      <c r="H14595" t="s">
        <v>18690</v>
      </c>
      <c r="I14595" s="11" t="s">
        <v>68</v>
      </c>
      <c r="J14595">
        <v>2</v>
      </c>
      <c r="K14595" s="34">
        <v>69.244583129882813</v>
      </c>
      <c r="L14595" s="34">
        <v>90.470252990722656</v>
      </c>
      <c r="M14595" s="34">
        <v>77.878456115722656</v>
      </c>
      <c r="N14595" s="35">
        <v>3.1364493370056152</v>
      </c>
      <c r="O14595">
        <v>171</v>
      </c>
      <c r="P14595">
        <v>0</v>
      </c>
    </row>
    <row r="14596" spans="1:16" x14ac:dyDescent="0.35">
      <c r="A14596" s="5" t="s">
        <v>17156</v>
      </c>
      <c r="B14596" t="s">
        <v>7016</v>
      </c>
      <c r="C14596" t="s">
        <v>7017</v>
      </c>
      <c r="D14596" t="s">
        <v>7018</v>
      </c>
      <c r="E14596" t="s">
        <v>54</v>
      </c>
      <c r="F14596" s="11" t="s">
        <v>26</v>
      </c>
      <c r="G14596" s="11" t="s">
        <v>26</v>
      </c>
      <c r="H14596" t="s">
        <v>18690</v>
      </c>
      <c r="I14596" s="11" t="s">
        <v>68</v>
      </c>
      <c r="J14596">
        <v>3</v>
      </c>
      <c r="K14596" s="34">
        <v>68.668937683105469</v>
      </c>
      <c r="L14596" s="34">
        <v>79.271224975585938</v>
      </c>
      <c r="M14596" s="34">
        <v>68.528388977050781</v>
      </c>
      <c r="N14596" s="35">
        <v>2.6517887115478516</v>
      </c>
      <c r="O14596">
        <v>171</v>
      </c>
      <c r="P14596">
        <v>0</v>
      </c>
    </row>
    <row r="14597" spans="1:16" x14ac:dyDescent="0.35">
      <c r="A14597" s="5" t="s">
        <v>17157</v>
      </c>
      <c r="B14597" t="s">
        <v>7016</v>
      </c>
      <c r="C14597" t="s">
        <v>7017</v>
      </c>
      <c r="D14597" t="s">
        <v>7018</v>
      </c>
      <c r="E14597" t="s">
        <v>54</v>
      </c>
      <c r="F14597" s="11" t="s">
        <v>26</v>
      </c>
      <c r="G14597" s="11" t="s">
        <v>26</v>
      </c>
      <c r="H14597" t="s">
        <v>18690</v>
      </c>
      <c r="I14597" s="11" t="s">
        <v>68</v>
      </c>
      <c r="J14597">
        <v>4</v>
      </c>
      <c r="K14597" s="34">
        <v>68.15869140625</v>
      </c>
      <c r="L14597" s="34">
        <v>66.883865356445313</v>
      </c>
      <c r="M14597" s="34">
        <v>57.862873077392578</v>
      </c>
      <c r="N14597" s="35">
        <v>2.1810317039489746</v>
      </c>
      <c r="O14597">
        <v>171</v>
      </c>
      <c r="P14597">
        <v>0</v>
      </c>
    </row>
    <row r="14598" spans="1:16" x14ac:dyDescent="0.35">
      <c r="A14598" s="5" t="s">
        <v>17158</v>
      </c>
      <c r="B14598" t="s">
        <v>7016</v>
      </c>
      <c r="C14598" t="s">
        <v>7017</v>
      </c>
      <c r="D14598" t="s">
        <v>7018</v>
      </c>
      <c r="E14598" t="s">
        <v>54</v>
      </c>
      <c r="F14598" s="11" t="s">
        <v>26</v>
      </c>
      <c r="G14598" s="11" t="s">
        <v>26</v>
      </c>
      <c r="H14598" t="s">
        <v>18690</v>
      </c>
      <c r="I14598" s="11" t="s">
        <v>68</v>
      </c>
      <c r="J14598">
        <v>5</v>
      </c>
      <c r="K14598" s="34">
        <v>67.34088134765625</v>
      </c>
      <c r="L14598" s="34">
        <v>58.137310028076172</v>
      </c>
      <c r="M14598" s="34">
        <v>50.022361755371094</v>
      </c>
      <c r="N14598" s="35">
        <v>1.7467584609985352</v>
      </c>
      <c r="O14598">
        <v>171</v>
      </c>
      <c r="P14598">
        <v>0</v>
      </c>
    </row>
    <row r="14599" spans="1:16" x14ac:dyDescent="0.35">
      <c r="A14599" s="5" t="s">
        <v>17159</v>
      </c>
      <c r="B14599" t="s">
        <v>7016</v>
      </c>
      <c r="C14599" t="s">
        <v>7017</v>
      </c>
      <c r="D14599" t="s">
        <v>7018</v>
      </c>
      <c r="E14599" t="s">
        <v>54</v>
      </c>
      <c r="F14599" s="11" t="s">
        <v>26</v>
      </c>
      <c r="G14599" s="11" t="s">
        <v>26</v>
      </c>
      <c r="H14599" t="s">
        <v>18690</v>
      </c>
      <c r="I14599" s="11" t="s">
        <v>68</v>
      </c>
      <c r="J14599">
        <v>6</v>
      </c>
      <c r="K14599" s="34">
        <v>67.228683471679688</v>
      </c>
      <c r="L14599" s="34">
        <v>52.062793731689453</v>
      </c>
      <c r="M14599" s="34">
        <v>44.354282379150391</v>
      </c>
      <c r="N14599" s="35">
        <v>1.3940755128860474</v>
      </c>
      <c r="O14599">
        <v>171</v>
      </c>
      <c r="P14599">
        <v>0</v>
      </c>
    </row>
    <row r="14600" spans="1:16" x14ac:dyDescent="0.35">
      <c r="A14600" s="5" t="s">
        <v>17160</v>
      </c>
      <c r="B14600" t="s">
        <v>7016</v>
      </c>
      <c r="C14600" t="s">
        <v>7017</v>
      </c>
      <c r="D14600" t="s">
        <v>7018</v>
      </c>
      <c r="E14600" t="s">
        <v>54</v>
      </c>
      <c r="F14600" s="11" t="s">
        <v>26</v>
      </c>
      <c r="G14600" s="11" t="s">
        <v>26</v>
      </c>
      <c r="H14600" t="s">
        <v>18690</v>
      </c>
      <c r="I14600" s="11" t="s">
        <v>68</v>
      </c>
      <c r="J14600">
        <v>7</v>
      </c>
      <c r="K14600" s="34">
        <v>67.61749267578125</v>
      </c>
      <c r="L14600" s="34">
        <v>57.855197906494141</v>
      </c>
      <c r="M14600" s="34">
        <v>52.8629150390625</v>
      </c>
      <c r="N14600" s="35">
        <v>0.81484496593475342</v>
      </c>
      <c r="O14600">
        <v>171</v>
      </c>
      <c r="P14600">
        <v>0</v>
      </c>
    </row>
    <row r="14601" spans="1:16" x14ac:dyDescent="0.35">
      <c r="A14601" s="5" t="s">
        <v>17161</v>
      </c>
      <c r="B14601" t="s">
        <v>7016</v>
      </c>
      <c r="C14601" t="s">
        <v>7017</v>
      </c>
      <c r="D14601" t="s">
        <v>7018</v>
      </c>
      <c r="E14601" t="s">
        <v>54</v>
      </c>
      <c r="F14601" s="11" t="s">
        <v>26</v>
      </c>
      <c r="G14601" s="11" t="s">
        <v>26</v>
      </c>
      <c r="H14601" t="s">
        <v>18690</v>
      </c>
      <c r="I14601" s="11" t="s">
        <v>68</v>
      </c>
      <c r="J14601">
        <v>8</v>
      </c>
      <c r="K14601" s="34">
        <v>68.09625244140625</v>
      </c>
      <c r="L14601" s="34">
        <v>92.910697937011719</v>
      </c>
      <c r="M14601" s="34">
        <v>85.125411987304688</v>
      </c>
      <c r="N14601" s="35">
        <v>1.4243869781494141</v>
      </c>
      <c r="O14601">
        <v>171</v>
      </c>
      <c r="P14601">
        <v>0</v>
      </c>
    </row>
    <row r="14602" spans="1:16" x14ac:dyDescent="0.35">
      <c r="A14602" s="5" t="s">
        <v>17162</v>
      </c>
      <c r="B14602" t="s">
        <v>7016</v>
      </c>
      <c r="C14602" t="s">
        <v>7017</v>
      </c>
      <c r="D14602" t="s">
        <v>7018</v>
      </c>
      <c r="E14602" t="s">
        <v>54</v>
      </c>
      <c r="F14602" s="11" t="s">
        <v>26</v>
      </c>
      <c r="G14602" s="11" t="s">
        <v>26</v>
      </c>
      <c r="H14602" t="s">
        <v>18690</v>
      </c>
      <c r="I14602" s="11" t="s">
        <v>68</v>
      </c>
      <c r="J14602">
        <v>9</v>
      </c>
      <c r="K14602" s="34">
        <v>71.417190551757813</v>
      </c>
      <c r="L14602" s="34">
        <v>155.91410827636719</v>
      </c>
      <c r="M14602" s="34">
        <v>143.75544738769531</v>
      </c>
      <c r="N14602" s="35">
        <v>2.3797857761383057</v>
      </c>
      <c r="O14602">
        <v>171</v>
      </c>
      <c r="P14602">
        <v>0</v>
      </c>
    </row>
    <row r="14603" spans="1:16" x14ac:dyDescent="0.35">
      <c r="A14603" s="5" t="s">
        <v>17163</v>
      </c>
      <c r="B14603" t="s">
        <v>7016</v>
      </c>
      <c r="C14603" t="s">
        <v>7017</v>
      </c>
      <c r="D14603" t="s">
        <v>7018</v>
      </c>
      <c r="E14603" t="s">
        <v>54</v>
      </c>
      <c r="F14603" s="11" t="s">
        <v>26</v>
      </c>
      <c r="G14603" s="11" t="s">
        <v>26</v>
      </c>
      <c r="H14603" t="s">
        <v>18690</v>
      </c>
      <c r="I14603" s="11" t="s">
        <v>68</v>
      </c>
      <c r="J14603">
        <v>10</v>
      </c>
      <c r="K14603" s="34">
        <v>75.839347839355469</v>
      </c>
      <c r="L14603" s="34">
        <v>205.43785095214844</v>
      </c>
      <c r="M14603" s="34">
        <v>189.09564208984375</v>
      </c>
      <c r="N14603" s="35">
        <v>3.239375114440918</v>
      </c>
      <c r="O14603">
        <v>171</v>
      </c>
      <c r="P14603">
        <v>0</v>
      </c>
    </row>
    <row r="14604" spans="1:16" x14ac:dyDescent="0.35">
      <c r="A14604" s="5" t="s">
        <v>17164</v>
      </c>
      <c r="B14604" t="s">
        <v>7016</v>
      </c>
      <c r="C14604" t="s">
        <v>7017</v>
      </c>
      <c r="D14604" t="s">
        <v>7018</v>
      </c>
      <c r="E14604" t="s">
        <v>54</v>
      </c>
      <c r="F14604" s="11" t="s">
        <v>26</v>
      </c>
      <c r="G14604" s="11" t="s">
        <v>26</v>
      </c>
      <c r="H14604" t="s">
        <v>18690</v>
      </c>
      <c r="I14604" s="11" t="s">
        <v>68</v>
      </c>
      <c r="J14604">
        <v>11</v>
      </c>
      <c r="K14604" s="34">
        <v>80.114387512207031</v>
      </c>
      <c r="L14604" s="34">
        <v>206.90406799316406</v>
      </c>
      <c r="M14604" s="34">
        <v>190.05349731445313</v>
      </c>
      <c r="N14604" s="35">
        <v>3.2782812118530273</v>
      </c>
      <c r="O14604">
        <v>171</v>
      </c>
      <c r="P14604">
        <v>0</v>
      </c>
    </row>
    <row r="14605" spans="1:16" x14ac:dyDescent="0.35">
      <c r="A14605" s="5" t="s">
        <v>17165</v>
      </c>
      <c r="B14605" t="s">
        <v>7016</v>
      </c>
      <c r="C14605" t="s">
        <v>7017</v>
      </c>
      <c r="D14605" t="s">
        <v>7018</v>
      </c>
      <c r="E14605" t="s">
        <v>54</v>
      </c>
      <c r="F14605" s="11" t="s">
        <v>26</v>
      </c>
      <c r="G14605" s="11" t="s">
        <v>26</v>
      </c>
      <c r="H14605" t="s">
        <v>18690</v>
      </c>
      <c r="I14605" s="11" t="s">
        <v>68</v>
      </c>
      <c r="J14605">
        <v>12</v>
      </c>
      <c r="K14605" s="34">
        <v>81.3275146484375</v>
      </c>
      <c r="L14605" s="34">
        <v>183.78526306152344</v>
      </c>
      <c r="M14605" s="34">
        <v>168.4693603515625</v>
      </c>
      <c r="N14605" s="35">
        <v>2.90382981300354</v>
      </c>
      <c r="O14605">
        <v>171</v>
      </c>
      <c r="P14605">
        <v>0</v>
      </c>
    </row>
    <row r="14606" spans="1:16" x14ac:dyDescent="0.35">
      <c r="A14606" s="5" t="s">
        <v>17166</v>
      </c>
      <c r="B14606" t="s">
        <v>7016</v>
      </c>
      <c r="C14606" t="s">
        <v>7017</v>
      </c>
      <c r="D14606" t="s">
        <v>7018</v>
      </c>
      <c r="E14606" t="s">
        <v>54</v>
      </c>
      <c r="F14606" s="11" t="s">
        <v>26</v>
      </c>
      <c r="G14606" s="11" t="s">
        <v>26</v>
      </c>
      <c r="H14606" t="s">
        <v>18690</v>
      </c>
      <c r="I14606" s="11" t="s">
        <v>68</v>
      </c>
      <c r="J14606">
        <v>13</v>
      </c>
      <c r="K14606" s="34">
        <v>81.889045715332031</v>
      </c>
      <c r="L14606" s="34">
        <v>158.0723876953125</v>
      </c>
      <c r="M14606" s="34">
        <v>144.54475402832031</v>
      </c>
      <c r="N14606" s="35">
        <v>2.4855701923370361</v>
      </c>
      <c r="O14606">
        <v>171</v>
      </c>
      <c r="P14606">
        <v>0</v>
      </c>
    </row>
    <row r="14607" spans="1:16" x14ac:dyDescent="0.35">
      <c r="A14607" s="5" t="s">
        <v>17167</v>
      </c>
      <c r="B14607" t="s">
        <v>7016</v>
      </c>
      <c r="C14607" t="s">
        <v>7017</v>
      </c>
      <c r="D14607" t="s">
        <v>7018</v>
      </c>
      <c r="E14607" t="s">
        <v>54</v>
      </c>
      <c r="F14607" s="11" t="s">
        <v>26</v>
      </c>
      <c r="G14607" s="11" t="s">
        <v>26</v>
      </c>
      <c r="H14607" t="s">
        <v>18690</v>
      </c>
      <c r="I14607" s="11" t="s">
        <v>68</v>
      </c>
      <c r="J14607">
        <v>14</v>
      </c>
      <c r="K14607" s="34">
        <v>82.03125</v>
      </c>
      <c r="L14607" s="34">
        <v>146.28007507324219</v>
      </c>
      <c r="M14607" s="34">
        <v>133.1248779296875</v>
      </c>
      <c r="N14607" s="35">
        <v>2.3649740219116211</v>
      </c>
      <c r="O14607">
        <v>171</v>
      </c>
      <c r="P14607">
        <v>0</v>
      </c>
    </row>
    <row r="14608" spans="1:16" x14ac:dyDescent="0.35">
      <c r="A14608" s="5" t="s">
        <v>17168</v>
      </c>
      <c r="B14608" t="s">
        <v>7016</v>
      </c>
      <c r="C14608" t="s">
        <v>7017</v>
      </c>
      <c r="D14608" t="s">
        <v>7018</v>
      </c>
      <c r="E14608" t="s">
        <v>54</v>
      </c>
      <c r="F14608" s="11" t="s">
        <v>26</v>
      </c>
      <c r="G14608" s="11" t="s">
        <v>26</v>
      </c>
      <c r="H14608" t="s">
        <v>18690</v>
      </c>
      <c r="I14608" s="11" t="s">
        <v>68</v>
      </c>
      <c r="J14608">
        <v>15</v>
      </c>
      <c r="K14608" s="34">
        <v>82.060859680175781</v>
      </c>
      <c r="L14608" s="34">
        <v>132.04489135742188</v>
      </c>
      <c r="M14608" s="34">
        <v>103.19985198974609</v>
      </c>
      <c r="N14608" s="35">
        <v>6.6570310592651367</v>
      </c>
      <c r="O14608">
        <v>171</v>
      </c>
      <c r="P14608">
        <v>0</v>
      </c>
    </row>
    <row r="14609" spans="1:16" x14ac:dyDescent="0.35">
      <c r="A14609" s="5" t="s">
        <v>17169</v>
      </c>
      <c r="B14609" t="s">
        <v>7016</v>
      </c>
      <c r="C14609" t="s">
        <v>7017</v>
      </c>
      <c r="D14609" t="s">
        <v>7018</v>
      </c>
      <c r="E14609" t="s">
        <v>54</v>
      </c>
      <c r="F14609" s="11" t="s">
        <v>26</v>
      </c>
      <c r="G14609" s="11" t="s">
        <v>26</v>
      </c>
      <c r="H14609" t="s">
        <v>18690</v>
      </c>
      <c r="I14609" s="11" t="s">
        <v>68</v>
      </c>
      <c r="J14609">
        <v>16</v>
      </c>
      <c r="K14609" s="34">
        <v>81.140312194824219</v>
      </c>
      <c r="L14609" s="34">
        <v>112.73867797851563</v>
      </c>
      <c r="M14609" s="34">
        <v>75.925132751464844</v>
      </c>
      <c r="N14609" s="35">
        <v>6.8276433944702148</v>
      </c>
      <c r="O14609">
        <v>171</v>
      </c>
      <c r="P14609">
        <v>0</v>
      </c>
    </row>
    <row r="14610" spans="1:16" x14ac:dyDescent="0.35">
      <c r="A14610" s="5" t="s">
        <v>17170</v>
      </c>
      <c r="B14610" t="s">
        <v>7016</v>
      </c>
      <c r="C14610" t="s">
        <v>7017</v>
      </c>
      <c r="D14610" t="s">
        <v>7018</v>
      </c>
      <c r="E14610" t="s">
        <v>54</v>
      </c>
      <c r="F14610" s="11" t="s">
        <v>26</v>
      </c>
      <c r="G14610" s="11" t="s">
        <v>26</v>
      </c>
      <c r="H14610" t="s">
        <v>18690</v>
      </c>
      <c r="I14610" s="11" t="s">
        <v>68</v>
      </c>
      <c r="J14610">
        <v>17</v>
      </c>
      <c r="K14610" s="34">
        <v>81.188018798828125</v>
      </c>
      <c r="L14610" s="34">
        <v>82.244422912597656</v>
      </c>
      <c r="M14610" s="34">
        <v>52.906906127929688</v>
      </c>
      <c r="N14610" s="35">
        <v>4.7372756004333496</v>
      </c>
      <c r="O14610">
        <v>171</v>
      </c>
      <c r="P14610">
        <v>0</v>
      </c>
    </row>
    <row r="14611" spans="1:16" x14ac:dyDescent="0.35">
      <c r="A14611" s="5" t="s">
        <v>17171</v>
      </c>
      <c r="B14611" t="s">
        <v>7016</v>
      </c>
      <c r="C14611" t="s">
        <v>7017</v>
      </c>
      <c r="D14611" t="s">
        <v>7018</v>
      </c>
      <c r="E14611" t="s">
        <v>54</v>
      </c>
      <c r="F14611" s="11" t="s">
        <v>26</v>
      </c>
      <c r="G14611" s="11" t="s">
        <v>26</v>
      </c>
      <c r="H14611" t="s">
        <v>18690</v>
      </c>
      <c r="I14611" s="11" t="s">
        <v>68</v>
      </c>
      <c r="J14611">
        <v>18</v>
      </c>
      <c r="K14611" s="34">
        <v>81.04022216796875</v>
      </c>
      <c r="L14611" s="34">
        <v>71.105636596679688</v>
      </c>
      <c r="M14611" s="34">
        <v>46.276821136474609</v>
      </c>
      <c r="N14611" s="35">
        <v>4.4934968948364258</v>
      </c>
      <c r="O14611">
        <v>171</v>
      </c>
      <c r="P14611">
        <v>0</v>
      </c>
    </row>
    <row r="14612" spans="1:16" x14ac:dyDescent="0.35">
      <c r="A14612" s="5" t="s">
        <v>17172</v>
      </c>
      <c r="B14612" t="s">
        <v>7016</v>
      </c>
      <c r="C14612" t="s">
        <v>7017</v>
      </c>
      <c r="D14612" t="s">
        <v>7018</v>
      </c>
      <c r="E14612" t="s">
        <v>54</v>
      </c>
      <c r="F14612" s="11" t="s">
        <v>26</v>
      </c>
      <c r="G14612" s="11" t="s">
        <v>26</v>
      </c>
      <c r="H14612" t="s">
        <v>18690</v>
      </c>
      <c r="I14612" s="11" t="s">
        <v>68</v>
      </c>
      <c r="J14612">
        <v>19</v>
      </c>
      <c r="K14612" s="34">
        <v>78.991844177246094</v>
      </c>
      <c r="L14612" s="34">
        <v>70.574409484863281</v>
      </c>
      <c r="M14612" s="34">
        <v>46.200244903564453</v>
      </c>
      <c r="N14612" s="35">
        <v>4.9982719421386719</v>
      </c>
      <c r="O14612">
        <v>171</v>
      </c>
      <c r="P14612">
        <v>0</v>
      </c>
    </row>
    <row r="14613" spans="1:16" x14ac:dyDescent="0.35">
      <c r="A14613" s="5" t="s">
        <v>17173</v>
      </c>
      <c r="B14613" t="s">
        <v>7016</v>
      </c>
      <c r="C14613" t="s">
        <v>7017</v>
      </c>
      <c r="D14613" t="s">
        <v>7018</v>
      </c>
      <c r="E14613" t="s">
        <v>54</v>
      </c>
      <c r="F14613" s="11" t="s">
        <v>26</v>
      </c>
      <c r="G14613" s="11" t="s">
        <v>26</v>
      </c>
      <c r="H14613" t="s">
        <v>18690</v>
      </c>
      <c r="I14613" s="11" t="s">
        <v>68</v>
      </c>
      <c r="J14613">
        <v>20</v>
      </c>
      <c r="K14613" s="34">
        <v>76.976890563964844</v>
      </c>
      <c r="L14613" s="34">
        <v>76.380966186523438</v>
      </c>
      <c r="M14613" s="34">
        <v>50.034893035888672</v>
      </c>
      <c r="N14613" s="35">
        <v>5.4610161781311035</v>
      </c>
      <c r="O14613">
        <v>171</v>
      </c>
      <c r="P14613">
        <v>0</v>
      </c>
    </row>
    <row r="14614" spans="1:16" x14ac:dyDescent="0.35">
      <c r="A14614" s="5" t="s">
        <v>17174</v>
      </c>
      <c r="B14614" t="s">
        <v>7016</v>
      </c>
      <c r="C14614" t="s">
        <v>7017</v>
      </c>
      <c r="D14614" t="s">
        <v>7018</v>
      </c>
      <c r="E14614" t="s">
        <v>54</v>
      </c>
      <c r="F14614" s="11" t="s">
        <v>26</v>
      </c>
      <c r="G14614" s="11" t="s">
        <v>26</v>
      </c>
      <c r="H14614" t="s">
        <v>18690</v>
      </c>
      <c r="I14614" s="11" t="s">
        <v>68</v>
      </c>
      <c r="J14614">
        <v>21</v>
      </c>
      <c r="K14614" s="34">
        <v>75.529327392578125</v>
      </c>
      <c r="L14614" s="34">
        <v>79.632781982421875</v>
      </c>
      <c r="M14614" s="34">
        <v>52.466808319091797</v>
      </c>
      <c r="N14614" s="35">
        <v>5.8767743110656738</v>
      </c>
      <c r="O14614">
        <v>171</v>
      </c>
      <c r="P14614">
        <v>0</v>
      </c>
    </row>
    <row r="14615" spans="1:16" x14ac:dyDescent="0.35">
      <c r="A14615" s="5" t="s">
        <v>17175</v>
      </c>
      <c r="B14615" t="s">
        <v>7016</v>
      </c>
      <c r="C14615" t="s">
        <v>7017</v>
      </c>
      <c r="D14615" t="s">
        <v>7018</v>
      </c>
      <c r="E14615" t="s">
        <v>54</v>
      </c>
      <c r="F14615" s="11" t="s">
        <v>26</v>
      </c>
      <c r="G14615" s="11" t="s">
        <v>26</v>
      </c>
      <c r="H14615" t="s">
        <v>18690</v>
      </c>
      <c r="I14615" s="11" t="s">
        <v>68</v>
      </c>
      <c r="J14615">
        <v>22</v>
      </c>
      <c r="K14615" s="34">
        <v>73.702995300292969</v>
      </c>
      <c r="L14615" s="34">
        <v>93.984527587890625</v>
      </c>
      <c r="M14615" s="34">
        <v>55.149707794189453</v>
      </c>
      <c r="N14615" s="35">
        <v>8.8962316513061523</v>
      </c>
      <c r="O14615">
        <v>171</v>
      </c>
      <c r="P14615">
        <v>0</v>
      </c>
    </row>
    <row r="14616" spans="1:16" x14ac:dyDescent="0.35">
      <c r="A14616" s="5" t="s">
        <v>17176</v>
      </c>
      <c r="B14616" t="s">
        <v>7016</v>
      </c>
      <c r="C14616" t="s">
        <v>7017</v>
      </c>
      <c r="D14616" t="s">
        <v>7018</v>
      </c>
      <c r="E14616" t="s">
        <v>54</v>
      </c>
      <c r="F14616" s="11" t="s">
        <v>26</v>
      </c>
      <c r="G14616" s="11" t="s">
        <v>26</v>
      </c>
      <c r="H14616" t="s">
        <v>18690</v>
      </c>
      <c r="I14616" s="11" t="s">
        <v>68</v>
      </c>
      <c r="J14616">
        <v>23</v>
      </c>
      <c r="K14616" s="34">
        <v>72.958541870117188</v>
      </c>
      <c r="L14616" s="34">
        <v>96.993949890136719</v>
      </c>
      <c r="M14616" s="34">
        <v>89.710456848144531</v>
      </c>
      <c r="N14616" s="35">
        <v>1.6481888294219971</v>
      </c>
      <c r="O14616">
        <v>171</v>
      </c>
      <c r="P14616">
        <v>0</v>
      </c>
    </row>
    <row r="14617" spans="1:16" x14ac:dyDescent="0.35">
      <c r="A14617" s="5" t="s">
        <v>17177</v>
      </c>
      <c r="B14617" t="s">
        <v>7016</v>
      </c>
      <c r="C14617" t="s">
        <v>7017</v>
      </c>
      <c r="D14617" t="s">
        <v>7018</v>
      </c>
      <c r="E14617" t="s">
        <v>54</v>
      </c>
      <c r="F14617" s="11" t="s">
        <v>26</v>
      </c>
      <c r="G14617" s="11" t="s">
        <v>26</v>
      </c>
      <c r="H14617" t="s">
        <v>18690</v>
      </c>
      <c r="I14617" s="11" t="s">
        <v>68</v>
      </c>
      <c r="J14617">
        <v>24</v>
      </c>
      <c r="K14617" s="34">
        <v>72.410369873046875</v>
      </c>
      <c r="L14617" s="34">
        <v>94.222946166992188</v>
      </c>
      <c r="M14617" s="34">
        <v>87.867385864257813</v>
      </c>
      <c r="N14617" s="35">
        <v>1.5023722648620605</v>
      </c>
      <c r="O14617">
        <v>171</v>
      </c>
      <c r="P14617">
        <v>0</v>
      </c>
    </row>
    <row r="14618" spans="1:16" x14ac:dyDescent="0.35">
      <c r="A14618" s="5" t="s">
        <v>17178</v>
      </c>
      <c r="B14618" t="s">
        <v>7016</v>
      </c>
      <c r="C14618" t="s">
        <v>7017</v>
      </c>
      <c r="D14618" t="s">
        <v>7018</v>
      </c>
      <c r="E14618" t="s">
        <v>54</v>
      </c>
      <c r="F14618" s="11" t="s">
        <v>26</v>
      </c>
      <c r="G14618" s="11" t="s">
        <v>26</v>
      </c>
      <c r="H14618" t="s">
        <v>18690</v>
      </c>
      <c r="I14618" s="11" t="s">
        <v>69</v>
      </c>
      <c r="J14618">
        <v>1</v>
      </c>
      <c r="K14618" s="34">
        <v>62.584373474121094</v>
      </c>
      <c r="L14618" s="34">
        <v>89.069145202636719</v>
      </c>
      <c r="M14618" s="34">
        <v>83.908180236816406</v>
      </c>
      <c r="N14618" s="35">
        <v>1.3144887685775757</v>
      </c>
      <c r="O14618">
        <v>171</v>
      </c>
      <c r="P14618">
        <v>0</v>
      </c>
    </row>
    <row r="14619" spans="1:16" x14ac:dyDescent="0.35">
      <c r="A14619" s="5" t="s">
        <v>17179</v>
      </c>
      <c r="B14619" t="s">
        <v>7016</v>
      </c>
      <c r="C14619" t="s">
        <v>7017</v>
      </c>
      <c r="D14619" t="s">
        <v>7018</v>
      </c>
      <c r="E14619" t="s">
        <v>54</v>
      </c>
      <c r="F14619" s="11" t="s">
        <v>26</v>
      </c>
      <c r="G14619" s="11" t="s">
        <v>26</v>
      </c>
      <c r="H14619" t="s">
        <v>18690</v>
      </c>
      <c r="I14619" s="11" t="s">
        <v>69</v>
      </c>
      <c r="J14619">
        <v>2</v>
      </c>
      <c r="K14619" s="34">
        <v>61.827713012695313</v>
      </c>
      <c r="L14619" s="34">
        <v>80.860946655273438</v>
      </c>
      <c r="M14619" s="34">
        <v>76.505020141601563</v>
      </c>
      <c r="N14619" s="35">
        <v>1.1087957620620728</v>
      </c>
      <c r="O14619">
        <v>171</v>
      </c>
      <c r="P14619">
        <v>0</v>
      </c>
    </row>
    <row r="14620" spans="1:16" x14ac:dyDescent="0.35">
      <c r="A14620" s="5" t="s">
        <v>17180</v>
      </c>
      <c r="B14620" t="s">
        <v>7016</v>
      </c>
      <c r="C14620" t="s">
        <v>7017</v>
      </c>
      <c r="D14620" t="s">
        <v>7018</v>
      </c>
      <c r="E14620" t="s">
        <v>54</v>
      </c>
      <c r="F14620" s="11" t="s">
        <v>26</v>
      </c>
      <c r="G14620" s="11" t="s">
        <v>26</v>
      </c>
      <c r="H14620" t="s">
        <v>18690</v>
      </c>
      <c r="I14620" s="11" t="s">
        <v>69</v>
      </c>
      <c r="J14620">
        <v>3</v>
      </c>
      <c r="K14620" s="34">
        <v>61.3297119140625</v>
      </c>
      <c r="L14620" s="34">
        <v>70.805274963378906</v>
      </c>
      <c r="M14620" s="34">
        <v>67.123260498046875</v>
      </c>
      <c r="N14620" s="35">
        <v>0.93363559246063232</v>
      </c>
      <c r="O14620">
        <v>171</v>
      </c>
      <c r="P14620">
        <v>0</v>
      </c>
    </row>
    <row r="14621" spans="1:16" x14ac:dyDescent="0.35">
      <c r="A14621" s="5" t="s">
        <v>17181</v>
      </c>
      <c r="B14621" t="s">
        <v>7016</v>
      </c>
      <c r="C14621" t="s">
        <v>7017</v>
      </c>
      <c r="D14621" t="s">
        <v>7018</v>
      </c>
      <c r="E14621" t="s">
        <v>54</v>
      </c>
      <c r="F14621" s="11" t="s">
        <v>26</v>
      </c>
      <c r="G14621" s="11" t="s">
        <v>26</v>
      </c>
      <c r="H14621" t="s">
        <v>18690</v>
      </c>
      <c r="I14621" s="11" t="s">
        <v>69</v>
      </c>
      <c r="J14621">
        <v>4</v>
      </c>
      <c r="K14621" s="34">
        <v>60.465801239013672</v>
      </c>
      <c r="L14621" s="34">
        <v>59.598716735839844</v>
      </c>
      <c r="M14621" s="34">
        <v>56.511447906494141</v>
      </c>
      <c r="N14621" s="35">
        <v>0.76945924758911133</v>
      </c>
      <c r="O14621">
        <v>171</v>
      </c>
      <c r="P14621">
        <v>0</v>
      </c>
    </row>
    <row r="14622" spans="1:16" x14ac:dyDescent="0.35">
      <c r="A14622" s="5" t="s">
        <v>17182</v>
      </c>
      <c r="B14622" t="s">
        <v>7016</v>
      </c>
      <c r="C14622" t="s">
        <v>7017</v>
      </c>
      <c r="D14622" t="s">
        <v>7018</v>
      </c>
      <c r="E14622" t="s">
        <v>54</v>
      </c>
      <c r="F14622" s="11" t="s">
        <v>26</v>
      </c>
      <c r="G14622" s="11" t="s">
        <v>26</v>
      </c>
      <c r="H14622" t="s">
        <v>18690</v>
      </c>
      <c r="I14622" s="11" t="s">
        <v>69</v>
      </c>
      <c r="J14622">
        <v>5</v>
      </c>
      <c r="K14622" s="34">
        <v>59.8583984375</v>
      </c>
      <c r="L14622" s="34">
        <v>52.12042236328125</v>
      </c>
      <c r="M14622" s="34">
        <v>49.296775817871094</v>
      </c>
      <c r="N14622" s="35">
        <v>0.6224285364151001</v>
      </c>
      <c r="O14622">
        <v>171</v>
      </c>
      <c r="P14622">
        <v>0</v>
      </c>
    </row>
    <row r="14623" spans="1:16" x14ac:dyDescent="0.35">
      <c r="A14623" s="5" t="s">
        <v>17183</v>
      </c>
      <c r="B14623" t="s">
        <v>7016</v>
      </c>
      <c r="C14623" t="s">
        <v>7017</v>
      </c>
      <c r="D14623" t="s">
        <v>7018</v>
      </c>
      <c r="E14623" t="s">
        <v>54</v>
      </c>
      <c r="F14623" s="11" t="s">
        <v>26</v>
      </c>
      <c r="G14623" s="11" t="s">
        <v>26</v>
      </c>
      <c r="H14623" t="s">
        <v>18690</v>
      </c>
      <c r="I14623" s="11" t="s">
        <v>69</v>
      </c>
      <c r="J14623">
        <v>6</v>
      </c>
      <c r="K14623" s="34">
        <v>59.514583587646484</v>
      </c>
      <c r="L14623" s="34">
        <v>47.094573974609375</v>
      </c>
      <c r="M14623" s="34">
        <v>44.204334259033203</v>
      </c>
      <c r="N14623" s="35">
        <v>0.52811580896377563</v>
      </c>
      <c r="O14623">
        <v>171</v>
      </c>
      <c r="P14623">
        <v>0</v>
      </c>
    </row>
    <row r="14624" spans="1:16" x14ac:dyDescent="0.35">
      <c r="A14624" s="5" t="s">
        <v>17184</v>
      </c>
      <c r="B14624" t="s">
        <v>7016</v>
      </c>
      <c r="C14624" t="s">
        <v>7017</v>
      </c>
      <c r="D14624" t="s">
        <v>7018</v>
      </c>
      <c r="E14624" t="s">
        <v>54</v>
      </c>
      <c r="F14624" s="11" t="s">
        <v>26</v>
      </c>
      <c r="G14624" s="11" t="s">
        <v>26</v>
      </c>
      <c r="H14624" t="s">
        <v>18690</v>
      </c>
      <c r="I14624" s="11" t="s">
        <v>69</v>
      </c>
      <c r="J14624">
        <v>7</v>
      </c>
      <c r="K14624" s="34">
        <v>59.109947204589844</v>
      </c>
      <c r="L14624" s="34">
        <v>53.254405975341797</v>
      </c>
      <c r="M14624" s="34">
        <v>54.15185546875</v>
      </c>
      <c r="N14624" s="35">
        <v>0.21403117477893829</v>
      </c>
      <c r="O14624">
        <v>171</v>
      </c>
      <c r="P14624">
        <v>0</v>
      </c>
    </row>
    <row r="14625" spans="1:16" x14ac:dyDescent="0.35">
      <c r="A14625" s="5" t="s">
        <v>17185</v>
      </c>
      <c r="B14625" t="s">
        <v>7016</v>
      </c>
      <c r="C14625" t="s">
        <v>7017</v>
      </c>
      <c r="D14625" t="s">
        <v>7018</v>
      </c>
      <c r="E14625" t="s">
        <v>54</v>
      </c>
      <c r="F14625" s="11" t="s">
        <v>26</v>
      </c>
      <c r="G14625" s="11" t="s">
        <v>26</v>
      </c>
      <c r="H14625" t="s">
        <v>18690</v>
      </c>
      <c r="I14625" s="11" t="s">
        <v>69</v>
      </c>
      <c r="J14625">
        <v>8</v>
      </c>
      <c r="K14625" s="34">
        <v>59.622245788574219</v>
      </c>
      <c r="L14625" s="34">
        <v>86.59625244140625</v>
      </c>
      <c r="M14625" s="34">
        <v>88.257919311523438</v>
      </c>
      <c r="N14625" s="35">
        <v>0.39140996336936951</v>
      </c>
      <c r="O14625">
        <v>171</v>
      </c>
      <c r="P14625">
        <v>0</v>
      </c>
    </row>
    <row r="14626" spans="1:16" x14ac:dyDescent="0.35">
      <c r="A14626" s="5" t="s">
        <v>17186</v>
      </c>
      <c r="B14626" t="s">
        <v>7016</v>
      </c>
      <c r="C14626" t="s">
        <v>7017</v>
      </c>
      <c r="D14626" t="s">
        <v>7018</v>
      </c>
      <c r="E14626" t="s">
        <v>54</v>
      </c>
      <c r="F14626" s="11" t="s">
        <v>26</v>
      </c>
      <c r="G14626" s="11" t="s">
        <v>26</v>
      </c>
      <c r="H14626" t="s">
        <v>18690</v>
      </c>
      <c r="I14626" s="11" t="s">
        <v>69</v>
      </c>
      <c r="J14626">
        <v>9</v>
      </c>
      <c r="K14626" s="34">
        <v>62.043476104736328</v>
      </c>
      <c r="L14626" s="34">
        <v>145.71986389160156</v>
      </c>
      <c r="M14626" s="34">
        <v>151.38926696777344</v>
      </c>
      <c r="N14626" s="35">
        <v>1.2333663702011108</v>
      </c>
      <c r="O14626">
        <v>171</v>
      </c>
      <c r="P14626">
        <v>0</v>
      </c>
    </row>
    <row r="14627" spans="1:16" x14ac:dyDescent="0.35">
      <c r="A14627" s="5" t="s">
        <v>17187</v>
      </c>
      <c r="B14627" t="s">
        <v>7016</v>
      </c>
      <c r="C14627" t="s">
        <v>7017</v>
      </c>
      <c r="D14627" t="s">
        <v>7018</v>
      </c>
      <c r="E14627" t="s">
        <v>54</v>
      </c>
      <c r="F14627" s="11" t="s">
        <v>26</v>
      </c>
      <c r="G14627" s="11" t="s">
        <v>26</v>
      </c>
      <c r="H14627" t="s">
        <v>18690</v>
      </c>
      <c r="I14627" s="11" t="s">
        <v>69</v>
      </c>
      <c r="J14627">
        <v>10</v>
      </c>
      <c r="K14627" s="34">
        <v>67.745948791503906</v>
      </c>
      <c r="L14627" s="34">
        <v>192.64488220214844</v>
      </c>
      <c r="M14627" s="34">
        <v>200.44522094726563</v>
      </c>
      <c r="N14627" s="35">
        <v>2.0073552131652832</v>
      </c>
      <c r="O14627">
        <v>171</v>
      </c>
      <c r="P14627">
        <v>0</v>
      </c>
    </row>
    <row r="14628" spans="1:16" x14ac:dyDescent="0.35">
      <c r="A14628" s="5" t="s">
        <v>17188</v>
      </c>
      <c r="B14628" t="s">
        <v>7016</v>
      </c>
      <c r="C14628" t="s">
        <v>7017</v>
      </c>
      <c r="D14628" t="s">
        <v>7018</v>
      </c>
      <c r="E14628" t="s">
        <v>54</v>
      </c>
      <c r="F14628" s="11" t="s">
        <v>26</v>
      </c>
      <c r="G14628" s="11" t="s">
        <v>26</v>
      </c>
      <c r="H14628" t="s">
        <v>18690</v>
      </c>
      <c r="I14628" s="11" t="s">
        <v>69</v>
      </c>
      <c r="J14628">
        <v>11</v>
      </c>
      <c r="K14628" s="34">
        <v>73.301124572753906</v>
      </c>
      <c r="L14628" s="34">
        <v>193.86483764648438</v>
      </c>
      <c r="M14628" s="34">
        <v>200.67298889160156</v>
      </c>
      <c r="N14628" s="35">
        <v>2.3550496101379395</v>
      </c>
      <c r="O14628">
        <v>171</v>
      </c>
      <c r="P14628">
        <v>0</v>
      </c>
    </row>
    <row r="14629" spans="1:16" x14ac:dyDescent="0.35">
      <c r="A14629" s="5" t="s">
        <v>17189</v>
      </c>
      <c r="B14629" t="s">
        <v>7016</v>
      </c>
      <c r="C14629" t="s">
        <v>7017</v>
      </c>
      <c r="D14629" t="s">
        <v>7018</v>
      </c>
      <c r="E14629" t="s">
        <v>54</v>
      </c>
      <c r="F14629" s="11" t="s">
        <v>26</v>
      </c>
      <c r="G14629" s="11" t="s">
        <v>26</v>
      </c>
      <c r="H14629" t="s">
        <v>18690</v>
      </c>
      <c r="I14629" s="11" t="s">
        <v>69</v>
      </c>
      <c r="J14629">
        <v>12</v>
      </c>
      <c r="K14629" s="34">
        <v>75.2987060546875</v>
      </c>
      <c r="L14629" s="34">
        <v>170.6236572265625</v>
      </c>
      <c r="M14629" s="34">
        <v>174.59147644042969</v>
      </c>
      <c r="N14629" s="35">
        <v>2.2929301261901855</v>
      </c>
      <c r="O14629">
        <v>171</v>
      </c>
      <c r="P14629">
        <v>0</v>
      </c>
    </row>
    <row r="14630" spans="1:16" x14ac:dyDescent="0.35">
      <c r="A14630" s="5" t="s">
        <v>17190</v>
      </c>
      <c r="B14630" t="s">
        <v>7016</v>
      </c>
      <c r="C14630" t="s">
        <v>7017</v>
      </c>
      <c r="D14630" t="s">
        <v>7018</v>
      </c>
      <c r="E14630" t="s">
        <v>54</v>
      </c>
      <c r="F14630" s="11" t="s">
        <v>26</v>
      </c>
      <c r="G14630" s="11" t="s">
        <v>26</v>
      </c>
      <c r="H14630" t="s">
        <v>18690</v>
      </c>
      <c r="I14630" s="11" t="s">
        <v>69</v>
      </c>
      <c r="J14630">
        <v>13</v>
      </c>
      <c r="K14630" s="34">
        <v>76.576637268066406</v>
      </c>
      <c r="L14630" s="34">
        <v>146.82119750976563</v>
      </c>
      <c r="M14630" s="34">
        <v>151.63241577148438</v>
      </c>
      <c r="N14630" s="35">
        <v>1.6581699848175049</v>
      </c>
      <c r="O14630">
        <v>171</v>
      </c>
      <c r="P14630">
        <v>0</v>
      </c>
    </row>
    <row r="14631" spans="1:16" x14ac:dyDescent="0.35">
      <c r="A14631" s="5" t="s">
        <v>17191</v>
      </c>
      <c r="B14631" t="s">
        <v>7016</v>
      </c>
      <c r="C14631" t="s">
        <v>7017</v>
      </c>
      <c r="D14631" t="s">
        <v>7018</v>
      </c>
      <c r="E14631" t="s">
        <v>54</v>
      </c>
      <c r="F14631" s="11" t="s">
        <v>26</v>
      </c>
      <c r="G14631" s="11" t="s">
        <v>26</v>
      </c>
      <c r="H14631" t="s">
        <v>18690</v>
      </c>
      <c r="I14631" s="11" t="s">
        <v>69</v>
      </c>
      <c r="J14631">
        <v>14</v>
      </c>
      <c r="K14631" s="34">
        <v>77.131858825683594</v>
      </c>
      <c r="L14631" s="34">
        <v>135.66946411132813</v>
      </c>
      <c r="M14631" s="34">
        <v>135.92648315429688</v>
      </c>
      <c r="N14631" s="35">
        <v>1.0398780107498169</v>
      </c>
      <c r="O14631">
        <v>171</v>
      </c>
      <c r="P14631">
        <v>0</v>
      </c>
    </row>
    <row r="14632" spans="1:16" x14ac:dyDescent="0.35">
      <c r="A14632" s="5" t="s">
        <v>17192</v>
      </c>
      <c r="B14632" t="s">
        <v>7016</v>
      </c>
      <c r="C14632" t="s">
        <v>7017</v>
      </c>
      <c r="D14632" t="s">
        <v>7018</v>
      </c>
      <c r="E14632" t="s">
        <v>54</v>
      </c>
      <c r="F14632" s="11" t="s">
        <v>26</v>
      </c>
      <c r="G14632" s="11" t="s">
        <v>26</v>
      </c>
      <c r="H14632" t="s">
        <v>18690</v>
      </c>
      <c r="I14632" s="11" t="s">
        <v>69</v>
      </c>
      <c r="J14632">
        <v>15</v>
      </c>
      <c r="K14632" s="34">
        <v>76.524391174316406</v>
      </c>
      <c r="L14632" s="34">
        <v>122.27864074707031</v>
      </c>
      <c r="M14632" s="34">
        <v>121.60469055175781</v>
      </c>
      <c r="N14632" s="35">
        <v>0.86262363195419312</v>
      </c>
      <c r="O14632">
        <v>171</v>
      </c>
      <c r="P14632">
        <v>0</v>
      </c>
    </row>
    <row r="14633" spans="1:16" x14ac:dyDescent="0.35">
      <c r="A14633" s="5" t="s">
        <v>17193</v>
      </c>
      <c r="B14633" t="s">
        <v>7016</v>
      </c>
      <c r="C14633" t="s">
        <v>7017</v>
      </c>
      <c r="D14633" t="s">
        <v>7018</v>
      </c>
      <c r="E14633" t="s">
        <v>54</v>
      </c>
      <c r="F14633" s="11" t="s">
        <v>26</v>
      </c>
      <c r="G14633" s="11" t="s">
        <v>26</v>
      </c>
      <c r="H14633" t="s">
        <v>18690</v>
      </c>
      <c r="I14633" s="11" t="s">
        <v>69</v>
      </c>
      <c r="J14633">
        <v>16</v>
      </c>
      <c r="K14633" s="34">
        <v>76.032142639160156</v>
      </c>
      <c r="L14633" s="34">
        <v>104.53240966796875</v>
      </c>
      <c r="M14633" s="34">
        <v>101.66254425048828</v>
      </c>
      <c r="N14633" s="35">
        <v>0.76865780353546143</v>
      </c>
      <c r="O14633">
        <v>171</v>
      </c>
      <c r="P14633">
        <v>0</v>
      </c>
    </row>
    <row r="14634" spans="1:16" x14ac:dyDescent="0.35">
      <c r="A14634" s="5" t="s">
        <v>17194</v>
      </c>
      <c r="B14634" t="s">
        <v>7016</v>
      </c>
      <c r="C14634" t="s">
        <v>7017</v>
      </c>
      <c r="D14634" t="s">
        <v>7018</v>
      </c>
      <c r="E14634" t="s">
        <v>54</v>
      </c>
      <c r="F14634" s="11" t="s">
        <v>26</v>
      </c>
      <c r="G14634" s="11" t="s">
        <v>26</v>
      </c>
      <c r="H14634" t="s">
        <v>18690</v>
      </c>
      <c r="I14634" s="11" t="s">
        <v>69</v>
      </c>
      <c r="J14634">
        <v>17</v>
      </c>
      <c r="K14634" s="34">
        <v>75.598945617675781</v>
      </c>
      <c r="L14634" s="34">
        <v>75.999649047851563</v>
      </c>
      <c r="M14634" s="34">
        <v>74.946281433105469</v>
      </c>
      <c r="N14634" s="35">
        <v>2.8849282264709473</v>
      </c>
      <c r="O14634">
        <v>171</v>
      </c>
      <c r="P14634">
        <v>0</v>
      </c>
    </row>
    <row r="14635" spans="1:16" x14ac:dyDescent="0.35">
      <c r="A14635" s="5" t="s">
        <v>17195</v>
      </c>
      <c r="B14635" t="s">
        <v>7016</v>
      </c>
      <c r="C14635" t="s">
        <v>7017</v>
      </c>
      <c r="D14635" t="s">
        <v>7018</v>
      </c>
      <c r="E14635" t="s">
        <v>54</v>
      </c>
      <c r="F14635" s="11" t="s">
        <v>26</v>
      </c>
      <c r="G14635" s="11" t="s">
        <v>26</v>
      </c>
      <c r="H14635" t="s">
        <v>18690</v>
      </c>
      <c r="I14635" s="11" t="s">
        <v>69</v>
      </c>
      <c r="J14635">
        <v>18</v>
      </c>
      <c r="K14635" s="34">
        <v>73.492767333984375</v>
      </c>
      <c r="L14635" s="34">
        <v>65.274375915527344</v>
      </c>
      <c r="M14635" s="34">
        <v>53.026397705078125</v>
      </c>
      <c r="N14635" s="35">
        <v>3.5330424308776855</v>
      </c>
      <c r="O14635">
        <v>171</v>
      </c>
      <c r="P14635">
        <v>0</v>
      </c>
    </row>
    <row r="14636" spans="1:16" x14ac:dyDescent="0.35">
      <c r="A14636" s="5" t="s">
        <v>17196</v>
      </c>
      <c r="B14636" t="s">
        <v>7016</v>
      </c>
      <c r="C14636" t="s">
        <v>7017</v>
      </c>
      <c r="D14636" t="s">
        <v>7018</v>
      </c>
      <c r="E14636" t="s">
        <v>54</v>
      </c>
      <c r="F14636" s="11" t="s">
        <v>26</v>
      </c>
      <c r="G14636" s="11" t="s">
        <v>26</v>
      </c>
      <c r="H14636" t="s">
        <v>18690</v>
      </c>
      <c r="I14636" s="11" t="s">
        <v>69</v>
      </c>
      <c r="J14636">
        <v>19</v>
      </c>
      <c r="K14636" s="34">
        <v>69.831527709960938</v>
      </c>
      <c r="L14636" s="34">
        <v>64.508071899414063</v>
      </c>
      <c r="M14636" s="34">
        <v>52.153820037841797</v>
      </c>
      <c r="N14636" s="35">
        <v>3.9246084690093994</v>
      </c>
      <c r="O14636">
        <v>171</v>
      </c>
      <c r="P14636">
        <v>0</v>
      </c>
    </row>
    <row r="14637" spans="1:16" x14ac:dyDescent="0.35">
      <c r="A14637" s="5" t="s">
        <v>17197</v>
      </c>
      <c r="B14637" t="s">
        <v>7016</v>
      </c>
      <c r="C14637" t="s">
        <v>7017</v>
      </c>
      <c r="D14637" t="s">
        <v>7018</v>
      </c>
      <c r="E14637" t="s">
        <v>54</v>
      </c>
      <c r="F14637" s="11" t="s">
        <v>26</v>
      </c>
      <c r="G14637" s="11" t="s">
        <v>26</v>
      </c>
      <c r="H14637" t="s">
        <v>18690</v>
      </c>
      <c r="I14637" s="11" t="s">
        <v>69</v>
      </c>
      <c r="J14637">
        <v>20</v>
      </c>
      <c r="K14637" s="34">
        <v>67.010978698730469</v>
      </c>
      <c r="L14637" s="34">
        <v>69.509109497070313</v>
      </c>
      <c r="M14637" s="34">
        <v>57.49591064453125</v>
      </c>
      <c r="N14637" s="35">
        <v>4.1575312614440918</v>
      </c>
      <c r="O14637">
        <v>171</v>
      </c>
      <c r="P14637">
        <v>0</v>
      </c>
    </row>
    <row r="14638" spans="1:16" x14ac:dyDescent="0.35">
      <c r="A14638" s="5" t="s">
        <v>17198</v>
      </c>
      <c r="B14638" t="s">
        <v>7016</v>
      </c>
      <c r="C14638" t="s">
        <v>7017</v>
      </c>
      <c r="D14638" t="s">
        <v>7018</v>
      </c>
      <c r="E14638" t="s">
        <v>54</v>
      </c>
      <c r="F14638" s="11" t="s">
        <v>26</v>
      </c>
      <c r="G14638" s="11" t="s">
        <v>26</v>
      </c>
      <c r="H14638" t="s">
        <v>18690</v>
      </c>
      <c r="I14638" s="11" t="s">
        <v>69</v>
      </c>
      <c r="J14638">
        <v>21</v>
      </c>
      <c r="K14638" s="34">
        <v>65.644859313964844</v>
      </c>
      <c r="L14638" s="34">
        <v>72.359977722167969</v>
      </c>
      <c r="M14638" s="34">
        <v>71.236068725585938</v>
      </c>
      <c r="N14638" s="35">
        <v>3.3452715873718262</v>
      </c>
      <c r="O14638">
        <v>171</v>
      </c>
      <c r="P14638">
        <v>0</v>
      </c>
    </row>
    <row r="14639" spans="1:16" x14ac:dyDescent="0.35">
      <c r="A14639" s="5" t="s">
        <v>17199</v>
      </c>
      <c r="B14639" t="s">
        <v>7016</v>
      </c>
      <c r="C14639" t="s">
        <v>7017</v>
      </c>
      <c r="D14639" t="s">
        <v>7018</v>
      </c>
      <c r="E14639" t="s">
        <v>54</v>
      </c>
      <c r="F14639" s="11" t="s">
        <v>26</v>
      </c>
      <c r="G14639" s="11" t="s">
        <v>26</v>
      </c>
      <c r="H14639" t="s">
        <v>18690</v>
      </c>
      <c r="I14639" s="11" t="s">
        <v>69</v>
      </c>
      <c r="J14639">
        <v>22</v>
      </c>
      <c r="K14639" s="34">
        <v>64.462287902832031</v>
      </c>
      <c r="L14639" s="34">
        <v>84.880935668945313</v>
      </c>
      <c r="M14639" s="34">
        <v>74.535560607910156</v>
      </c>
      <c r="N14639" s="35">
        <v>4.3337178230285645</v>
      </c>
      <c r="O14639">
        <v>171</v>
      </c>
      <c r="P14639">
        <v>0</v>
      </c>
    </row>
    <row r="14640" spans="1:16" x14ac:dyDescent="0.35">
      <c r="A14640" s="5" t="s">
        <v>17200</v>
      </c>
      <c r="B14640" t="s">
        <v>7016</v>
      </c>
      <c r="C14640" t="s">
        <v>7017</v>
      </c>
      <c r="D14640" t="s">
        <v>7018</v>
      </c>
      <c r="E14640" t="s">
        <v>54</v>
      </c>
      <c r="F14640" s="11" t="s">
        <v>26</v>
      </c>
      <c r="G14640" s="11" t="s">
        <v>26</v>
      </c>
      <c r="H14640" t="s">
        <v>18690</v>
      </c>
      <c r="I14640" s="11" t="s">
        <v>69</v>
      </c>
      <c r="J14640">
        <v>23</v>
      </c>
      <c r="K14640" s="34">
        <v>63.482135772705078</v>
      </c>
      <c r="L14640" s="34">
        <v>87.150917053222656</v>
      </c>
      <c r="M14640" s="34">
        <v>88.379318237304688</v>
      </c>
      <c r="N14640" s="35">
        <v>0.4043402373790741</v>
      </c>
      <c r="O14640">
        <v>171</v>
      </c>
      <c r="P14640">
        <v>0</v>
      </c>
    </row>
    <row r="14641" spans="1:16" x14ac:dyDescent="0.35">
      <c r="A14641" s="5" t="s">
        <v>17201</v>
      </c>
      <c r="B14641" t="s">
        <v>7016</v>
      </c>
      <c r="C14641" t="s">
        <v>7017</v>
      </c>
      <c r="D14641" t="s">
        <v>7018</v>
      </c>
      <c r="E14641" t="s">
        <v>54</v>
      </c>
      <c r="F14641" s="11" t="s">
        <v>26</v>
      </c>
      <c r="G14641" s="11" t="s">
        <v>26</v>
      </c>
      <c r="H14641" t="s">
        <v>18690</v>
      </c>
      <c r="I14641" s="11" t="s">
        <v>69</v>
      </c>
      <c r="J14641">
        <v>24</v>
      </c>
      <c r="K14641" s="34">
        <v>62.991703033447266</v>
      </c>
      <c r="L14641" s="34">
        <v>84.347328186035156</v>
      </c>
      <c r="M14641" s="34">
        <v>86.684165954589844</v>
      </c>
      <c r="N14641" s="35">
        <v>0.59167075157165527</v>
      </c>
      <c r="O14641">
        <v>171</v>
      </c>
      <c r="P14641">
        <v>0</v>
      </c>
    </row>
    <row r="14642" spans="1:16" x14ac:dyDescent="0.35">
      <c r="A14642" s="5" t="s">
        <v>17202</v>
      </c>
      <c r="B14642" t="s">
        <v>7016</v>
      </c>
      <c r="C14642" t="s">
        <v>7017</v>
      </c>
      <c r="D14642" t="s">
        <v>7018</v>
      </c>
      <c r="E14642" t="s">
        <v>54</v>
      </c>
      <c r="F14642" s="11" t="s">
        <v>26</v>
      </c>
      <c r="G14642" s="11" t="s">
        <v>26</v>
      </c>
      <c r="H14642" t="s">
        <v>18690</v>
      </c>
      <c r="I14642" s="11" t="s">
        <v>70</v>
      </c>
      <c r="J14642">
        <v>1</v>
      </c>
      <c r="K14642" s="34">
        <v>52.092052459716797</v>
      </c>
      <c r="L14642" s="34">
        <v>73.987579345703125</v>
      </c>
      <c r="M14642" s="34">
        <v>77.029624938964844</v>
      </c>
      <c r="N14642" s="35">
        <v>0.80886650085449219</v>
      </c>
      <c r="O14642">
        <v>171</v>
      </c>
      <c r="P14642">
        <v>0</v>
      </c>
    </row>
    <row r="14643" spans="1:16" x14ac:dyDescent="0.35">
      <c r="A14643" s="5" t="s">
        <v>17203</v>
      </c>
      <c r="B14643" t="s">
        <v>7016</v>
      </c>
      <c r="C14643" t="s">
        <v>7017</v>
      </c>
      <c r="D14643" t="s">
        <v>7018</v>
      </c>
      <c r="E14643" t="s">
        <v>54</v>
      </c>
      <c r="F14643" s="11" t="s">
        <v>26</v>
      </c>
      <c r="G14643" s="11" t="s">
        <v>26</v>
      </c>
      <c r="H14643" t="s">
        <v>18690</v>
      </c>
      <c r="I14643" s="11" t="s">
        <v>70</v>
      </c>
      <c r="J14643">
        <v>2</v>
      </c>
      <c r="K14643" s="34">
        <v>51.319530487060547</v>
      </c>
      <c r="L14643" s="34">
        <v>66.25775146484375</v>
      </c>
      <c r="M14643" s="34">
        <v>69.271797180175781</v>
      </c>
      <c r="N14643" s="35">
        <v>0.78396070003509521</v>
      </c>
      <c r="O14643">
        <v>171</v>
      </c>
      <c r="P14643">
        <v>0</v>
      </c>
    </row>
    <row r="14644" spans="1:16" x14ac:dyDescent="0.35">
      <c r="A14644" s="5" t="s">
        <v>17204</v>
      </c>
      <c r="B14644" t="s">
        <v>7016</v>
      </c>
      <c r="C14644" t="s">
        <v>7017</v>
      </c>
      <c r="D14644" t="s">
        <v>7018</v>
      </c>
      <c r="E14644" t="s">
        <v>54</v>
      </c>
      <c r="F14644" s="11" t="s">
        <v>26</v>
      </c>
      <c r="G14644" s="11" t="s">
        <v>26</v>
      </c>
      <c r="H14644" t="s">
        <v>18690</v>
      </c>
      <c r="I14644" s="11" t="s">
        <v>70</v>
      </c>
      <c r="J14644">
        <v>3</v>
      </c>
      <c r="K14644" s="34">
        <v>50.725433349609375</v>
      </c>
      <c r="L14644" s="34">
        <v>57.938560485839844</v>
      </c>
      <c r="M14644" s="34">
        <v>60.653964996337891</v>
      </c>
      <c r="N14644" s="35">
        <v>0.70530301332473755</v>
      </c>
      <c r="O14644">
        <v>171</v>
      </c>
      <c r="P14644">
        <v>0</v>
      </c>
    </row>
    <row r="14645" spans="1:16" x14ac:dyDescent="0.35">
      <c r="A14645" s="5" t="s">
        <v>17205</v>
      </c>
      <c r="B14645" t="s">
        <v>7016</v>
      </c>
      <c r="C14645" t="s">
        <v>7017</v>
      </c>
      <c r="D14645" t="s">
        <v>7018</v>
      </c>
      <c r="E14645" t="s">
        <v>54</v>
      </c>
      <c r="F14645" s="11" t="s">
        <v>26</v>
      </c>
      <c r="G14645" s="11" t="s">
        <v>26</v>
      </c>
      <c r="H14645" t="s">
        <v>18690</v>
      </c>
      <c r="I14645" s="11" t="s">
        <v>70</v>
      </c>
      <c r="J14645">
        <v>4</v>
      </c>
      <c r="K14645" s="34">
        <v>50.009811401367188</v>
      </c>
      <c r="L14645" s="34">
        <v>48.645721435546875</v>
      </c>
      <c r="M14645" s="34">
        <v>50.935768127441406</v>
      </c>
      <c r="N14645" s="35">
        <v>0.58517700433731079</v>
      </c>
      <c r="O14645">
        <v>171</v>
      </c>
      <c r="P14645">
        <v>0</v>
      </c>
    </row>
    <row r="14646" spans="1:16" x14ac:dyDescent="0.35">
      <c r="A14646" s="5" t="s">
        <v>17206</v>
      </c>
      <c r="B14646" t="s">
        <v>7016</v>
      </c>
      <c r="C14646" t="s">
        <v>7017</v>
      </c>
      <c r="D14646" t="s">
        <v>7018</v>
      </c>
      <c r="E14646" t="s">
        <v>54</v>
      </c>
      <c r="F14646" s="11" t="s">
        <v>26</v>
      </c>
      <c r="G14646" s="11" t="s">
        <v>26</v>
      </c>
      <c r="H14646" t="s">
        <v>18690</v>
      </c>
      <c r="I14646" s="11" t="s">
        <v>70</v>
      </c>
      <c r="J14646">
        <v>5</v>
      </c>
      <c r="K14646" s="34">
        <v>49.684791564941406</v>
      </c>
      <c r="L14646" s="34">
        <v>42.246662139892578</v>
      </c>
      <c r="M14646" s="34">
        <v>44.127483367919922</v>
      </c>
      <c r="N14646" s="35">
        <v>0.42824843525886536</v>
      </c>
      <c r="O14646">
        <v>171</v>
      </c>
      <c r="P14646">
        <v>0</v>
      </c>
    </row>
    <row r="14647" spans="1:16" x14ac:dyDescent="0.35">
      <c r="A14647" s="5" t="s">
        <v>17207</v>
      </c>
      <c r="B14647" t="s">
        <v>7016</v>
      </c>
      <c r="C14647" t="s">
        <v>7017</v>
      </c>
      <c r="D14647" t="s">
        <v>7018</v>
      </c>
      <c r="E14647" t="s">
        <v>54</v>
      </c>
      <c r="F14647" s="11" t="s">
        <v>26</v>
      </c>
      <c r="G14647" s="11" t="s">
        <v>26</v>
      </c>
      <c r="H14647" t="s">
        <v>18690</v>
      </c>
      <c r="I14647" s="11" t="s">
        <v>70</v>
      </c>
      <c r="J14647">
        <v>6</v>
      </c>
      <c r="K14647" s="34">
        <v>49.820098876953125</v>
      </c>
      <c r="L14647" s="34">
        <v>37.721752166748047</v>
      </c>
      <c r="M14647" s="34">
        <v>39.043148040771484</v>
      </c>
      <c r="N14647" s="35">
        <v>0.25629186630249023</v>
      </c>
      <c r="O14647">
        <v>171</v>
      </c>
      <c r="P14647">
        <v>0</v>
      </c>
    </row>
    <row r="14648" spans="1:16" x14ac:dyDescent="0.35">
      <c r="A14648" s="5" t="s">
        <v>17208</v>
      </c>
      <c r="B14648" t="s">
        <v>7016</v>
      </c>
      <c r="C14648" t="s">
        <v>7017</v>
      </c>
      <c r="D14648" t="s">
        <v>7018</v>
      </c>
      <c r="E14648" t="s">
        <v>54</v>
      </c>
      <c r="F14648" s="11" t="s">
        <v>26</v>
      </c>
      <c r="G14648" s="11" t="s">
        <v>26</v>
      </c>
      <c r="H14648" t="s">
        <v>18690</v>
      </c>
      <c r="I14648" s="11" t="s">
        <v>70</v>
      </c>
      <c r="J14648">
        <v>7</v>
      </c>
      <c r="K14648" s="34">
        <v>51.941768646240234</v>
      </c>
      <c r="L14648" s="34">
        <v>46.115756988525391</v>
      </c>
      <c r="M14648" s="34">
        <v>48.274280548095703</v>
      </c>
      <c r="N14648" s="35">
        <v>0.35507994890213013</v>
      </c>
      <c r="O14648">
        <v>171</v>
      </c>
      <c r="P14648">
        <v>0</v>
      </c>
    </row>
    <row r="14649" spans="1:16" x14ac:dyDescent="0.35">
      <c r="A14649" s="5" t="s">
        <v>17209</v>
      </c>
      <c r="B14649" t="s">
        <v>7016</v>
      </c>
      <c r="C14649" t="s">
        <v>7017</v>
      </c>
      <c r="D14649" t="s">
        <v>7018</v>
      </c>
      <c r="E14649" t="s">
        <v>54</v>
      </c>
      <c r="F14649" s="11" t="s">
        <v>26</v>
      </c>
      <c r="G14649" s="11" t="s">
        <v>26</v>
      </c>
      <c r="H14649" t="s">
        <v>18690</v>
      </c>
      <c r="I14649" s="11" t="s">
        <v>70</v>
      </c>
      <c r="J14649">
        <v>8</v>
      </c>
      <c r="K14649" s="34">
        <v>58.302413940429688</v>
      </c>
      <c r="L14649" s="34">
        <v>76.545799255371094</v>
      </c>
      <c r="M14649" s="34">
        <v>81.788963317871094</v>
      </c>
      <c r="N14649" s="35">
        <v>0.97774440050125122</v>
      </c>
      <c r="O14649">
        <v>171</v>
      </c>
      <c r="P14649">
        <v>0</v>
      </c>
    </row>
    <row r="14650" spans="1:16" x14ac:dyDescent="0.35">
      <c r="A14650" s="5" t="s">
        <v>17210</v>
      </c>
      <c r="B14650" t="s">
        <v>7016</v>
      </c>
      <c r="C14650" t="s">
        <v>7017</v>
      </c>
      <c r="D14650" t="s">
        <v>7018</v>
      </c>
      <c r="E14650" t="s">
        <v>54</v>
      </c>
      <c r="F14650" s="11" t="s">
        <v>26</v>
      </c>
      <c r="G14650" s="11" t="s">
        <v>26</v>
      </c>
      <c r="H14650" t="s">
        <v>18690</v>
      </c>
      <c r="I14650" s="11" t="s">
        <v>70</v>
      </c>
      <c r="J14650">
        <v>9</v>
      </c>
      <c r="K14650" s="34">
        <v>62.915256500244141</v>
      </c>
      <c r="L14650" s="34">
        <v>128.94839477539063</v>
      </c>
      <c r="M14650" s="34">
        <v>144.4256591796875</v>
      </c>
      <c r="N14650" s="35">
        <v>3.2220828533172607</v>
      </c>
      <c r="O14650">
        <v>171</v>
      </c>
      <c r="P14650">
        <v>0</v>
      </c>
    </row>
    <row r="14651" spans="1:16" x14ac:dyDescent="0.35">
      <c r="A14651" s="5" t="s">
        <v>17211</v>
      </c>
      <c r="B14651" t="s">
        <v>7016</v>
      </c>
      <c r="C14651" t="s">
        <v>7017</v>
      </c>
      <c r="D14651" t="s">
        <v>7018</v>
      </c>
      <c r="E14651" t="s">
        <v>54</v>
      </c>
      <c r="F14651" s="11" t="s">
        <v>26</v>
      </c>
      <c r="G14651" s="11" t="s">
        <v>26</v>
      </c>
      <c r="H14651" t="s">
        <v>18690</v>
      </c>
      <c r="I14651" s="11" t="s">
        <v>70</v>
      </c>
      <c r="J14651">
        <v>10</v>
      </c>
      <c r="K14651" s="34">
        <v>66.676300048828125</v>
      </c>
      <c r="L14651" s="34">
        <v>169.83120727539063</v>
      </c>
      <c r="M14651" s="34">
        <v>191.02084350585938</v>
      </c>
      <c r="N14651" s="35">
        <v>4.4165997505187988</v>
      </c>
      <c r="O14651">
        <v>171</v>
      </c>
      <c r="P14651">
        <v>0</v>
      </c>
    </row>
    <row r="14652" spans="1:16" x14ac:dyDescent="0.35">
      <c r="A14652" s="5" t="s">
        <v>17212</v>
      </c>
      <c r="B14652" t="s">
        <v>7016</v>
      </c>
      <c r="C14652" t="s">
        <v>7017</v>
      </c>
      <c r="D14652" t="s">
        <v>7018</v>
      </c>
      <c r="E14652" t="s">
        <v>54</v>
      </c>
      <c r="F14652" s="11" t="s">
        <v>26</v>
      </c>
      <c r="G14652" s="11" t="s">
        <v>26</v>
      </c>
      <c r="H14652" t="s">
        <v>18690</v>
      </c>
      <c r="I14652" s="11" t="s">
        <v>70</v>
      </c>
      <c r="J14652">
        <v>11</v>
      </c>
      <c r="K14652" s="34">
        <v>68.135307312011719</v>
      </c>
      <c r="L14652" s="34">
        <v>169.61390686035156</v>
      </c>
      <c r="M14652" s="34">
        <v>190.907470703125</v>
      </c>
      <c r="N14652" s="35">
        <v>4.3709988594055176</v>
      </c>
      <c r="O14652">
        <v>171</v>
      </c>
      <c r="P14652">
        <v>0</v>
      </c>
    </row>
    <row r="14653" spans="1:16" x14ac:dyDescent="0.35">
      <c r="A14653" s="5" t="s">
        <v>17213</v>
      </c>
      <c r="B14653" t="s">
        <v>7016</v>
      </c>
      <c r="C14653" t="s">
        <v>7017</v>
      </c>
      <c r="D14653" t="s">
        <v>7018</v>
      </c>
      <c r="E14653" t="s">
        <v>54</v>
      </c>
      <c r="F14653" s="11" t="s">
        <v>26</v>
      </c>
      <c r="G14653" s="11" t="s">
        <v>26</v>
      </c>
      <c r="H14653" t="s">
        <v>18690</v>
      </c>
      <c r="I14653" s="11" t="s">
        <v>70</v>
      </c>
      <c r="J14653">
        <v>12</v>
      </c>
      <c r="K14653" s="34">
        <v>68.710617065429688</v>
      </c>
      <c r="L14653" s="34">
        <v>149.1744384765625</v>
      </c>
      <c r="M14653" s="34">
        <v>168.18473815917969</v>
      </c>
      <c r="N14653" s="35">
        <v>3.776841402053833</v>
      </c>
      <c r="O14653">
        <v>171</v>
      </c>
      <c r="P14653">
        <v>0</v>
      </c>
    </row>
    <row r="14654" spans="1:16" x14ac:dyDescent="0.35">
      <c r="A14654" s="5" t="s">
        <v>17214</v>
      </c>
      <c r="B14654" t="s">
        <v>7016</v>
      </c>
      <c r="C14654" t="s">
        <v>7017</v>
      </c>
      <c r="D14654" t="s">
        <v>7018</v>
      </c>
      <c r="E14654" t="s">
        <v>54</v>
      </c>
      <c r="F14654" s="11" t="s">
        <v>26</v>
      </c>
      <c r="G14654" s="11" t="s">
        <v>26</v>
      </c>
      <c r="H14654" t="s">
        <v>18690</v>
      </c>
      <c r="I14654" s="11" t="s">
        <v>70</v>
      </c>
      <c r="J14654">
        <v>13</v>
      </c>
      <c r="K14654" s="34">
        <v>68.686485290527344</v>
      </c>
      <c r="L14654" s="34">
        <v>128.58644104003906</v>
      </c>
      <c r="M14654" s="34">
        <v>144.98429870605469</v>
      </c>
      <c r="N14654" s="35">
        <v>3.1525788307189941</v>
      </c>
      <c r="O14654">
        <v>171</v>
      </c>
      <c r="P14654">
        <v>0</v>
      </c>
    </row>
    <row r="14655" spans="1:16" x14ac:dyDescent="0.35">
      <c r="A14655" s="5" t="s">
        <v>17215</v>
      </c>
      <c r="B14655" t="s">
        <v>7016</v>
      </c>
      <c r="C14655" t="s">
        <v>7017</v>
      </c>
      <c r="D14655" t="s">
        <v>7018</v>
      </c>
      <c r="E14655" t="s">
        <v>54</v>
      </c>
      <c r="F14655" s="11" t="s">
        <v>26</v>
      </c>
      <c r="G14655" s="11" t="s">
        <v>26</v>
      </c>
      <c r="H14655" t="s">
        <v>18690</v>
      </c>
      <c r="I14655" s="11" t="s">
        <v>70</v>
      </c>
      <c r="J14655">
        <v>14</v>
      </c>
      <c r="K14655" s="34">
        <v>67.367912292480469</v>
      </c>
      <c r="L14655" s="34">
        <v>118.99819183349609</v>
      </c>
      <c r="M14655" s="34">
        <v>134.39607238769531</v>
      </c>
      <c r="N14655" s="35">
        <v>2.9051053524017334</v>
      </c>
      <c r="O14655">
        <v>171</v>
      </c>
      <c r="P14655">
        <v>0</v>
      </c>
    </row>
    <row r="14656" spans="1:16" x14ac:dyDescent="0.35">
      <c r="A14656" s="5" t="s">
        <v>17216</v>
      </c>
      <c r="B14656" t="s">
        <v>7016</v>
      </c>
      <c r="C14656" t="s">
        <v>7017</v>
      </c>
      <c r="D14656" t="s">
        <v>7018</v>
      </c>
      <c r="E14656" t="s">
        <v>54</v>
      </c>
      <c r="F14656" s="11" t="s">
        <v>26</v>
      </c>
      <c r="G14656" s="11" t="s">
        <v>26</v>
      </c>
      <c r="H14656" t="s">
        <v>18690</v>
      </c>
      <c r="I14656" s="11" t="s">
        <v>70</v>
      </c>
      <c r="J14656">
        <v>15</v>
      </c>
      <c r="K14656" s="34">
        <v>66.335540771484375</v>
      </c>
      <c r="L14656" s="34">
        <v>107.61923217773438</v>
      </c>
      <c r="M14656" s="34">
        <v>120.60820007324219</v>
      </c>
      <c r="N14656" s="35">
        <v>2.4193272590637207</v>
      </c>
      <c r="O14656">
        <v>171</v>
      </c>
      <c r="P14656">
        <v>0</v>
      </c>
    </row>
    <row r="14657" spans="1:16" x14ac:dyDescent="0.35">
      <c r="A14657" s="5" t="s">
        <v>17217</v>
      </c>
      <c r="B14657" t="s">
        <v>7016</v>
      </c>
      <c r="C14657" t="s">
        <v>7017</v>
      </c>
      <c r="D14657" t="s">
        <v>7018</v>
      </c>
      <c r="E14657" t="s">
        <v>54</v>
      </c>
      <c r="F14657" s="11" t="s">
        <v>26</v>
      </c>
      <c r="G14657" s="11" t="s">
        <v>26</v>
      </c>
      <c r="H14657" t="s">
        <v>18690</v>
      </c>
      <c r="I14657" s="11" t="s">
        <v>70</v>
      </c>
      <c r="J14657">
        <v>16</v>
      </c>
      <c r="K14657" s="34">
        <v>64.977455139160156</v>
      </c>
      <c r="L14657" s="34">
        <v>92.805282592773438</v>
      </c>
      <c r="M14657" s="34">
        <v>99.722282409667969</v>
      </c>
      <c r="N14657" s="35">
        <v>1.3067277669906616</v>
      </c>
      <c r="O14657">
        <v>171</v>
      </c>
      <c r="P14657">
        <v>0</v>
      </c>
    </row>
    <row r="14658" spans="1:16" x14ac:dyDescent="0.35">
      <c r="A14658" s="5" t="s">
        <v>17218</v>
      </c>
      <c r="B14658" t="s">
        <v>7016</v>
      </c>
      <c r="C14658" t="s">
        <v>7017</v>
      </c>
      <c r="D14658" t="s">
        <v>7018</v>
      </c>
      <c r="E14658" t="s">
        <v>54</v>
      </c>
      <c r="F14658" s="11" t="s">
        <v>26</v>
      </c>
      <c r="G14658" s="11" t="s">
        <v>26</v>
      </c>
      <c r="H14658" t="s">
        <v>18690</v>
      </c>
      <c r="I14658" s="11" t="s">
        <v>70</v>
      </c>
      <c r="J14658">
        <v>17</v>
      </c>
      <c r="K14658" s="34">
        <v>62.543674468994141</v>
      </c>
      <c r="L14658" s="34">
        <v>74.456260681152344</v>
      </c>
      <c r="M14658" s="34">
        <v>80.669723510742188</v>
      </c>
      <c r="N14658" s="35">
        <v>1.0203961133956909</v>
      </c>
      <c r="O14658">
        <v>171</v>
      </c>
      <c r="P14658">
        <v>0</v>
      </c>
    </row>
    <row r="14659" spans="1:16" x14ac:dyDescent="0.35">
      <c r="A14659" s="5" t="s">
        <v>17219</v>
      </c>
      <c r="B14659" t="s">
        <v>7016</v>
      </c>
      <c r="C14659" t="s">
        <v>7017</v>
      </c>
      <c r="D14659" t="s">
        <v>7018</v>
      </c>
      <c r="E14659" t="s">
        <v>54</v>
      </c>
      <c r="F14659" s="11" t="s">
        <v>26</v>
      </c>
      <c r="G14659" s="11" t="s">
        <v>26</v>
      </c>
      <c r="H14659" t="s">
        <v>18690</v>
      </c>
      <c r="I14659" s="11" t="s">
        <v>70</v>
      </c>
      <c r="J14659">
        <v>18</v>
      </c>
      <c r="K14659" s="34">
        <v>60.896160125732422</v>
      </c>
      <c r="L14659" s="34">
        <v>64.612808227539063</v>
      </c>
      <c r="M14659" s="34">
        <v>69.395027160644531</v>
      </c>
      <c r="N14659" s="35">
        <v>0.89954060316085815</v>
      </c>
      <c r="O14659">
        <v>171</v>
      </c>
      <c r="P14659">
        <v>0</v>
      </c>
    </row>
    <row r="14660" spans="1:16" x14ac:dyDescent="0.35">
      <c r="A14660" s="5" t="s">
        <v>17220</v>
      </c>
      <c r="B14660" t="s">
        <v>7016</v>
      </c>
      <c r="C14660" t="s">
        <v>7017</v>
      </c>
      <c r="D14660" t="s">
        <v>7018</v>
      </c>
      <c r="E14660" t="s">
        <v>54</v>
      </c>
      <c r="F14660" s="11" t="s">
        <v>26</v>
      </c>
      <c r="G14660" s="11" t="s">
        <v>26</v>
      </c>
      <c r="H14660" t="s">
        <v>18690</v>
      </c>
      <c r="I14660" s="11" t="s">
        <v>70</v>
      </c>
      <c r="J14660">
        <v>19</v>
      </c>
      <c r="K14660" s="34">
        <v>59.887596130371094</v>
      </c>
      <c r="L14660" s="34">
        <v>64.200027465820313</v>
      </c>
      <c r="M14660" s="34">
        <v>69.206321716308594</v>
      </c>
      <c r="N14660" s="35">
        <v>1.0395424365997314</v>
      </c>
      <c r="O14660">
        <v>171</v>
      </c>
      <c r="P14660">
        <v>0</v>
      </c>
    </row>
    <row r="14661" spans="1:16" x14ac:dyDescent="0.35">
      <c r="A14661" s="5" t="s">
        <v>17221</v>
      </c>
      <c r="B14661" t="s">
        <v>7016</v>
      </c>
      <c r="C14661" t="s">
        <v>7017</v>
      </c>
      <c r="D14661" t="s">
        <v>7018</v>
      </c>
      <c r="E14661" t="s">
        <v>54</v>
      </c>
      <c r="F14661" s="11" t="s">
        <v>26</v>
      </c>
      <c r="G14661" s="11" t="s">
        <v>26</v>
      </c>
      <c r="H14661" t="s">
        <v>18690</v>
      </c>
      <c r="I14661" s="11" t="s">
        <v>70</v>
      </c>
      <c r="J14661">
        <v>20</v>
      </c>
      <c r="K14661" s="34">
        <v>58.854129791259766</v>
      </c>
      <c r="L14661" s="34">
        <v>69.114715576171875</v>
      </c>
      <c r="M14661" s="34">
        <v>74.56402587890625</v>
      </c>
      <c r="N14661" s="35">
        <v>1.1352859735488892</v>
      </c>
      <c r="O14661">
        <v>171</v>
      </c>
      <c r="P14661">
        <v>0</v>
      </c>
    </row>
    <row r="14662" spans="1:16" x14ac:dyDescent="0.35">
      <c r="A14662" s="5" t="s">
        <v>17222</v>
      </c>
      <c r="B14662" t="s">
        <v>7016</v>
      </c>
      <c r="C14662" t="s">
        <v>7017</v>
      </c>
      <c r="D14662" t="s">
        <v>7018</v>
      </c>
      <c r="E14662" t="s">
        <v>54</v>
      </c>
      <c r="F14662" s="11" t="s">
        <v>26</v>
      </c>
      <c r="G14662" s="11" t="s">
        <v>26</v>
      </c>
      <c r="H14662" t="s">
        <v>18690</v>
      </c>
      <c r="I14662" s="11" t="s">
        <v>70</v>
      </c>
      <c r="J14662">
        <v>21</v>
      </c>
      <c r="K14662" s="34">
        <v>57.580711364746094</v>
      </c>
      <c r="L14662" s="34">
        <v>71.90570068359375</v>
      </c>
      <c r="M14662" s="34">
        <v>77.391990661621094</v>
      </c>
      <c r="N14662" s="35">
        <v>1.2038991451263428</v>
      </c>
      <c r="O14662">
        <v>171</v>
      </c>
      <c r="P14662">
        <v>0</v>
      </c>
    </row>
    <row r="14663" spans="1:16" x14ac:dyDescent="0.35">
      <c r="A14663" s="5" t="s">
        <v>17223</v>
      </c>
      <c r="B14663" t="s">
        <v>7016</v>
      </c>
      <c r="C14663" t="s">
        <v>7017</v>
      </c>
      <c r="D14663" t="s">
        <v>7018</v>
      </c>
      <c r="E14663" t="s">
        <v>54</v>
      </c>
      <c r="F14663" s="11" t="s">
        <v>26</v>
      </c>
      <c r="G14663" s="11" t="s">
        <v>26</v>
      </c>
      <c r="H14663" t="s">
        <v>18690</v>
      </c>
      <c r="I14663" s="11" t="s">
        <v>70</v>
      </c>
      <c r="J14663">
        <v>22</v>
      </c>
      <c r="K14663" s="34">
        <v>56.587127685546875</v>
      </c>
      <c r="L14663" s="34">
        <v>77.486770629882813</v>
      </c>
      <c r="M14663" s="34">
        <v>80.698745727539063</v>
      </c>
      <c r="N14663" s="35">
        <v>0.76232558488845825</v>
      </c>
      <c r="O14663">
        <v>171</v>
      </c>
      <c r="P14663">
        <v>0</v>
      </c>
    </row>
    <row r="14664" spans="1:16" x14ac:dyDescent="0.35">
      <c r="A14664" s="5" t="s">
        <v>17224</v>
      </c>
      <c r="B14664" t="s">
        <v>7016</v>
      </c>
      <c r="C14664" t="s">
        <v>7017</v>
      </c>
      <c r="D14664" t="s">
        <v>7018</v>
      </c>
      <c r="E14664" t="s">
        <v>54</v>
      </c>
      <c r="F14664" s="11" t="s">
        <v>26</v>
      </c>
      <c r="G14664" s="11" t="s">
        <v>26</v>
      </c>
      <c r="H14664" t="s">
        <v>18690</v>
      </c>
      <c r="I14664" s="11" t="s">
        <v>70</v>
      </c>
      <c r="J14664">
        <v>23</v>
      </c>
      <c r="K14664" s="34">
        <v>55.749843597412109</v>
      </c>
      <c r="L14664" s="34">
        <v>79.451095581054688</v>
      </c>
      <c r="M14664" s="34">
        <v>83.180816650390625</v>
      </c>
      <c r="N14664" s="35">
        <v>0.90135484933853149</v>
      </c>
      <c r="O14664">
        <v>171</v>
      </c>
      <c r="P14664">
        <v>0</v>
      </c>
    </row>
    <row r="14665" spans="1:16" x14ac:dyDescent="0.35">
      <c r="A14665" s="5" t="s">
        <v>17225</v>
      </c>
      <c r="B14665" t="s">
        <v>7016</v>
      </c>
      <c r="C14665" t="s">
        <v>7017</v>
      </c>
      <c r="D14665" t="s">
        <v>7018</v>
      </c>
      <c r="E14665" t="s">
        <v>54</v>
      </c>
      <c r="F14665" s="11" t="s">
        <v>26</v>
      </c>
      <c r="G14665" s="11" t="s">
        <v>26</v>
      </c>
      <c r="H14665" t="s">
        <v>18690</v>
      </c>
      <c r="I14665" s="11" t="s">
        <v>70</v>
      </c>
      <c r="J14665">
        <v>24</v>
      </c>
      <c r="K14665" s="34">
        <v>54.971450805664063</v>
      </c>
      <c r="L14665" s="34">
        <v>76.862091064453125</v>
      </c>
      <c r="M14665" s="34">
        <v>80.824234008789063</v>
      </c>
      <c r="N14665" s="35">
        <v>0.98375195264816284</v>
      </c>
      <c r="O14665">
        <v>171</v>
      </c>
      <c r="P14665">
        <v>0</v>
      </c>
    </row>
    <row r="14666" spans="1:16" x14ac:dyDescent="0.35">
      <c r="A14666" s="5" t="s">
        <v>17226</v>
      </c>
      <c r="B14666" t="s">
        <v>7016</v>
      </c>
      <c r="C14666" t="s">
        <v>7017</v>
      </c>
      <c r="D14666" t="s">
        <v>7018</v>
      </c>
      <c r="E14666" t="s">
        <v>54</v>
      </c>
      <c r="F14666" s="11" t="s">
        <v>26</v>
      </c>
      <c r="G14666" s="11" t="s">
        <v>26</v>
      </c>
      <c r="H14666" t="s">
        <v>18690</v>
      </c>
      <c r="I14666" s="11" t="s">
        <v>71</v>
      </c>
      <c r="J14666">
        <v>1</v>
      </c>
      <c r="K14666" s="34">
        <v>47.598796844482422</v>
      </c>
      <c r="L14666" s="34">
        <v>68.665390014648438</v>
      </c>
      <c r="M14666" s="34">
        <v>70.613700866699219</v>
      </c>
      <c r="N14666" s="35">
        <v>0.48478776216506958</v>
      </c>
      <c r="O14666">
        <v>171</v>
      </c>
      <c r="P14666">
        <v>0</v>
      </c>
    </row>
    <row r="14667" spans="1:16" x14ac:dyDescent="0.35">
      <c r="A14667" s="5" t="s">
        <v>17227</v>
      </c>
      <c r="B14667" t="s">
        <v>7016</v>
      </c>
      <c r="C14667" t="s">
        <v>7017</v>
      </c>
      <c r="D14667" t="s">
        <v>7018</v>
      </c>
      <c r="E14667" t="s">
        <v>54</v>
      </c>
      <c r="F14667" s="11" t="s">
        <v>26</v>
      </c>
      <c r="G14667" s="11" t="s">
        <v>26</v>
      </c>
      <c r="H14667" t="s">
        <v>18690</v>
      </c>
      <c r="I14667" s="11" t="s">
        <v>71</v>
      </c>
      <c r="J14667">
        <v>2</v>
      </c>
      <c r="K14667" s="34">
        <v>47.328693389892578</v>
      </c>
      <c r="L14667" s="34">
        <v>62.595245361328125</v>
      </c>
      <c r="M14667" s="34">
        <v>64.489776611328125</v>
      </c>
      <c r="N14667" s="35">
        <v>0.47149667143821716</v>
      </c>
      <c r="O14667">
        <v>171</v>
      </c>
      <c r="P14667">
        <v>0</v>
      </c>
    </row>
    <row r="14668" spans="1:16" x14ac:dyDescent="0.35">
      <c r="A14668" s="5" t="s">
        <v>17228</v>
      </c>
      <c r="B14668" t="s">
        <v>7016</v>
      </c>
      <c r="C14668" t="s">
        <v>7017</v>
      </c>
      <c r="D14668" t="s">
        <v>7018</v>
      </c>
      <c r="E14668" t="s">
        <v>54</v>
      </c>
      <c r="F14668" s="11" t="s">
        <v>26</v>
      </c>
      <c r="G14668" s="11" t="s">
        <v>26</v>
      </c>
      <c r="H14668" t="s">
        <v>18690</v>
      </c>
      <c r="I14668" s="11" t="s">
        <v>71</v>
      </c>
      <c r="J14668">
        <v>3</v>
      </c>
      <c r="K14668" s="34">
        <v>46.297966003417969</v>
      </c>
      <c r="L14668" s="34">
        <v>54.331928253173828</v>
      </c>
      <c r="M14668" s="34">
        <v>56.010597229003906</v>
      </c>
      <c r="N14668" s="35">
        <v>0.41559302806854248</v>
      </c>
      <c r="O14668">
        <v>171</v>
      </c>
      <c r="P14668">
        <v>0</v>
      </c>
    </row>
    <row r="14669" spans="1:16" x14ac:dyDescent="0.35">
      <c r="A14669" s="5" t="s">
        <v>17229</v>
      </c>
      <c r="B14669" t="s">
        <v>7016</v>
      </c>
      <c r="C14669" t="s">
        <v>7017</v>
      </c>
      <c r="D14669" t="s">
        <v>7018</v>
      </c>
      <c r="E14669" t="s">
        <v>54</v>
      </c>
      <c r="F14669" s="11" t="s">
        <v>26</v>
      </c>
      <c r="G14669" s="11" t="s">
        <v>26</v>
      </c>
      <c r="H14669" t="s">
        <v>18690</v>
      </c>
      <c r="I14669" s="11" t="s">
        <v>71</v>
      </c>
      <c r="J14669">
        <v>4</v>
      </c>
      <c r="K14669" s="34">
        <v>45.459499359130859</v>
      </c>
      <c r="L14669" s="34">
        <v>45.853183746337891</v>
      </c>
      <c r="M14669" s="34">
        <v>47.277488708496094</v>
      </c>
      <c r="N14669" s="35">
        <v>0.34605541825294495</v>
      </c>
      <c r="O14669">
        <v>171</v>
      </c>
      <c r="P14669">
        <v>0</v>
      </c>
    </row>
    <row r="14670" spans="1:16" x14ac:dyDescent="0.35">
      <c r="A14670" s="5" t="s">
        <v>17230</v>
      </c>
      <c r="B14670" t="s">
        <v>7016</v>
      </c>
      <c r="C14670" t="s">
        <v>7017</v>
      </c>
      <c r="D14670" t="s">
        <v>7018</v>
      </c>
      <c r="E14670" t="s">
        <v>54</v>
      </c>
      <c r="F14670" s="11" t="s">
        <v>26</v>
      </c>
      <c r="G14670" s="11" t="s">
        <v>26</v>
      </c>
      <c r="H14670" t="s">
        <v>18690</v>
      </c>
      <c r="I14670" s="11" t="s">
        <v>71</v>
      </c>
      <c r="J14670">
        <v>5</v>
      </c>
      <c r="K14670" s="34">
        <v>44.757987976074219</v>
      </c>
      <c r="L14670" s="34">
        <v>40.272357940673828</v>
      </c>
      <c r="M14670" s="34">
        <v>41.488391876220703</v>
      </c>
      <c r="N14670" s="35">
        <v>0.26392185688018799</v>
      </c>
      <c r="O14670">
        <v>171</v>
      </c>
      <c r="P14670">
        <v>0</v>
      </c>
    </row>
    <row r="14671" spans="1:16" x14ac:dyDescent="0.35">
      <c r="A14671" s="5" t="s">
        <v>17231</v>
      </c>
      <c r="B14671" t="s">
        <v>7016</v>
      </c>
      <c r="C14671" t="s">
        <v>7017</v>
      </c>
      <c r="D14671" t="s">
        <v>7018</v>
      </c>
      <c r="E14671" t="s">
        <v>54</v>
      </c>
      <c r="F14671" s="11" t="s">
        <v>26</v>
      </c>
      <c r="G14671" s="11" t="s">
        <v>26</v>
      </c>
      <c r="H14671" t="s">
        <v>18690</v>
      </c>
      <c r="I14671" s="11" t="s">
        <v>71</v>
      </c>
      <c r="J14671">
        <v>6</v>
      </c>
      <c r="K14671" s="34">
        <v>45.153594970703125</v>
      </c>
      <c r="L14671" s="34">
        <v>36.804306030273438</v>
      </c>
      <c r="M14671" s="34">
        <v>37.421329498291016</v>
      </c>
      <c r="N14671" s="35">
        <v>0.1167859360575676</v>
      </c>
      <c r="O14671">
        <v>171</v>
      </c>
      <c r="P14671">
        <v>0</v>
      </c>
    </row>
    <row r="14672" spans="1:16" x14ac:dyDescent="0.35">
      <c r="A14672" s="5" t="s">
        <v>17232</v>
      </c>
      <c r="B14672" t="s">
        <v>7016</v>
      </c>
      <c r="C14672" t="s">
        <v>7017</v>
      </c>
      <c r="D14672" t="s">
        <v>7018</v>
      </c>
      <c r="E14672" t="s">
        <v>54</v>
      </c>
      <c r="F14672" s="11" t="s">
        <v>26</v>
      </c>
      <c r="G14672" s="11" t="s">
        <v>26</v>
      </c>
      <c r="H14672" t="s">
        <v>18690</v>
      </c>
      <c r="I14672" s="11" t="s">
        <v>71</v>
      </c>
      <c r="J14672">
        <v>7</v>
      </c>
      <c r="K14672" s="34">
        <v>46.467838287353516</v>
      </c>
      <c r="L14672" s="34">
        <v>46.022552490234375</v>
      </c>
      <c r="M14672" s="34">
        <v>47.158309936523438</v>
      </c>
      <c r="N14672" s="35">
        <v>0.18502543866634369</v>
      </c>
      <c r="O14672">
        <v>171</v>
      </c>
      <c r="P14672">
        <v>0</v>
      </c>
    </row>
    <row r="14673" spans="1:16" x14ac:dyDescent="0.35">
      <c r="A14673" s="5" t="s">
        <v>17233</v>
      </c>
      <c r="B14673" t="s">
        <v>7016</v>
      </c>
      <c r="C14673" t="s">
        <v>7017</v>
      </c>
      <c r="D14673" t="s">
        <v>7018</v>
      </c>
      <c r="E14673" t="s">
        <v>54</v>
      </c>
      <c r="F14673" s="11" t="s">
        <v>26</v>
      </c>
      <c r="G14673" s="11" t="s">
        <v>26</v>
      </c>
      <c r="H14673" t="s">
        <v>18690</v>
      </c>
      <c r="I14673" s="11" t="s">
        <v>71</v>
      </c>
      <c r="J14673">
        <v>8</v>
      </c>
      <c r="K14673" s="34">
        <v>50.897254943847656</v>
      </c>
      <c r="L14673" s="34">
        <v>81.667266845703125</v>
      </c>
      <c r="M14673" s="34">
        <v>84.381736755371094</v>
      </c>
      <c r="N14673" s="35">
        <v>0.49344629049301147</v>
      </c>
      <c r="O14673">
        <v>171</v>
      </c>
      <c r="P14673">
        <v>0</v>
      </c>
    </row>
    <row r="14674" spans="1:16" x14ac:dyDescent="0.35">
      <c r="A14674" s="5" t="s">
        <v>17234</v>
      </c>
      <c r="B14674" t="s">
        <v>7016</v>
      </c>
      <c r="C14674" t="s">
        <v>7017</v>
      </c>
      <c r="D14674" t="s">
        <v>7018</v>
      </c>
      <c r="E14674" t="s">
        <v>54</v>
      </c>
      <c r="F14674" s="11" t="s">
        <v>26</v>
      </c>
      <c r="G14674" s="11" t="s">
        <v>26</v>
      </c>
      <c r="H14674" t="s">
        <v>18690</v>
      </c>
      <c r="I14674" s="11" t="s">
        <v>71</v>
      </c>
      <c r="J14674">
        <v>9</v>
      </c>
      <c r="K14674" s="34">
        <v>56.172676086425781</v>
      </c>
      <c r="L14674" s="34">
        <v>143.6475830078125</v>
      </c>
      <c r="M14674" s="34">
        <v>151.07806396484375</v>
      </c>
      <c r="N14674" s="35">
        <v>1.40459144115448</v>
      </c>
      <c r="O14674">
        <v>171</v>
      </c>
      <c r="P14674">
        <v>0</v>
      </c>
    </row>
    <row r="14675" spans="1:16" x14ac:dyDescent="0.35">
      <c r="A14675" s="5" t="s">
        <v>17235</v>
      </c>
      <c r="B14675" t="s">
        <v>7016</v>
      </c>
      <c r="C14675" t="s">
        <v>7017</v>
      </c>
      <c r="D14675" t="s">
        <v>7018</v>
      </c>
      <c r="E14675" t="s">
        <v>54</v>
      </c>
      <c r="F14675" s="11" t="s">
        <v>26</v>
      </c>
      <c r="G14675" s="11" t="s">
        <v>26</v>
      </c>
      <c r="H14675" t="s">
        <v>18690</v>
      </c>
      <c r="I14675" s="11" t="s">
        <v>71</v>
      </c>
      <c r="J14675">
        <v>10</v>
      </c>
      <c r="K14675" s="34">
        <v>60.401386260986328</v>
      </c>
      <c r="L14675" s="34">
        <v>189.48667907714844</v>
      </c>
      <c r="M14675" s="34">
        <v>201.56300354003906</v>
      </c>
      <c r="N14675" s="35">
        <v>2.3069167137145996</v>
      </c>
      <c r="O14675">
        <v>171</v>
      </c>
      <c r="P14675">
        <v>0</v>
      </c>
    </row>
    <row r="14676" spans="1:16" x14ac:dyDescent="0.35">
      <c r="A14676" s="5" t="s">
        <v>17236</v>
      </c>
      <c r="B14676" t="s">
        <v>7016</v>
      </c>
      <c r="C14676" t="s">
        <v>7017</v>
      </c>
      <c r="D14676" t="s">
        <v>7018</v>
      </c>
      <c r="E14676" t="s">
        <v>54</v>
      </c>
      <c r="F14676" s="11" t="s">
        <v>26</v>
      </c>
      <c r="G14676" s="11" t="s">
        <v>26</v>
      </c>
      <c r="H14676" t="s">
        <v>18690</v>
      </c>
      <c r="I14676" s="11" t="s">
        <v>71</v>
      </c>
      <c r="J14676">
        <v>11</v>
      </c>
      <c r="K14676" s="34">
        <v>64.112251281738281</v>
      </c>
      <c r="L14676" s="34">
        <v>189.38206481933594</v>
      </c>
      <c r="M14676" s="34">
        <v>202.46247863769531</v>
      </c>
      <c r="N14676" s="35">
        <v>2.4829170703887939</v>
      </c>
      <c r="O14676">
        <v>171</v>
      </c>
      <c r="P14676">
        <v>0</v>
      </c>
    </row>
    <row r="14677" spans="1:16" x14ac:dyDescent="0.35">
      <c r="A14677" s="5" t="s">
        <v>17237</v>
      </c>
      <c r="B14677" t="s">
        <v>7016</v>
      </c>
      <c r="C14677" t="s">
        <v>7017</v>
      </c>
      <c r="D14677" t="s">
        <v>7018</v>
      </c>
      <c r="E14677" t="s">
        <v>54</v>
      </c>
      <c r="F14677" s="11" t="s">
        <v>26</v>
      </c>
      <c r="G14677" s="11" t="s">
        <v>26</v>
      </c>
      <c r="H14677" t="s">
        <v>18690</v>
      </c>
      <c r="I14677" s="11" t="s">
        <v>71</v>
      </c>
      <c r="J14677">
        <v>12</v>
      </c>
      <c r="K14677" s="34">
        <v>65.01959228515625</v>
      </c>
      <c r="L14677" s="34">
        <v>165.91775512695313</v>
      </c>
      <c r="M14677" s="34">
        <v>177.94017028808594</v>
      </c>
      <c r="N14677" s="35">
        <v>2.2306075096130371</v>
      </c>
      <c r="O14677">
        <v>171</v>
      </c>
      <c r="P14677">
        <v>0</v>
      </c>
    </row>
    <row r="14678" spans="1:16" x14ac:dyDescent="0.35">
      <c r="A14678" s="5" t="s">
        <v>17238</v>
      </c>
      <c r="B14678" t="s">
        <v>7016</v>
      </c>
      <c r="C14678" t="s">
        <v>7017</v>
      </c>
      <c r="D14678" t="s">
        <v>7018</v>
      </c>
      <c r="E14678" t="s">
        <v>54</v>
      </c>
      <c r="F14678" s="11" t="s">
        <v>26</v>
      </c>
      <c r="G14678" s="11" t="s">
        <v>26</v>
      </c>
      <c r="H14678" t="s">
        <v>18690</v>
      </c>
      <c r="I14678" s="11" t="s">
        <v>71</v>
      </c>
      <c r="J14678">
        <v>13</v>
      </c>
      <c r="K14678" s="34">
        <v>65.617027282714844</v>
      </c>
      <c r="L14678" s="34">
        <v>141.76615905761719</v>
      </c>
      <c r="M14678" s="34">
        <v>154.47789001464844</v>
      </c>
      <c r="N14678" s="35">
        <v>2.2895135879516602</v>
      </c>
      <c r="O14678">
        <v>171</v>
      </c>
      <c r="P14678">
        <v>0</v>
      </c>
    </row>
    <row r="14679" spans="1:16" x14ac:dyDescent="0.35">
      <c r="A14679" s="5" t="s">
        <v>17239</v>
      </c>
      <c r="B14679" t="s">
        <v>7016</v>
      </c>
      <c r="C14679" t="s">
        <v>7017</v>
      </c>
      <c r="D14679" t="s">
        <v>7018</v>
      </c>
      <c r="E14679" t="s">
        <v>54</v>
      </c>
      <c r="F14679" s="11" t="s">
        <v>26</v>
      </c>
      <c r="G14679" s="11" t="s">
        <v>26</v>
      </c>
      <c r="H14679" t="s">
        <v>18690</v>
      </c>
      <c r="I14679" s="11" t="s">
        <v>71</v>
      </c>
      <c r="J14679">
        <v>14</v>
      </c>
      <c r="K14679" s="34">
        <v>64.856575012207031</v>
      </c>
      <c r="L14679" s="34">
        <v>130.48451232910156</v>
      </c>
      <c r="M14679" s="34">
        <v>143.16763305664063</v>
      </c>
      <c r="N14679" s="35">
        <v>2.2285125255584717</v>
      </c>
      <c r="O14679">
        <v>171</v>
      </c>
      <c r="P14679">
        <v>0</v>
      </c>
    </row>
    <row r="14680" spans="1:16" x14ac:dyDescent="0.35">
      <c r="A14680" s="5" t="s">
        <v>17240</v>
      </c>
      <c r="B14680" t="s">
        <v>7016</v>
      </c>
      <c r="C14680" t="s">
        <v>7017</v>
      </c>
      <c r="D14680" t="s">
        <v>7018</v>
      </c>
      <c r="E14680" t="s">
        <v>54</v>
      </c>
      <c r="F14680" s="11" t="s">
        <v>26</v>
      </c>
      <c r="G14680" s="11" t="s">
        <v>26</v>
      </c>
      <c r="H14680" t="s">
        <v>18690</v>
      </c>
      <c r="I14680" s="11" t="s">
        <v>71</v>
      </c>
      <c r="J14680">
        <v>15</v>
      </c>
      <c r="K14680" s="34">
        <v>63.677505493164063</v>
      </c>
      <c r="L14680" s="34">
        <v>116.90035247802734</v>
      </c>
      <c r="M14680" s="34">
        <v>127.15473175048828</v>
      </c>
      <c r="N14680" s="35">
        <v>1.751707911491394</v>
      </c>
      <c r="O14680">
        <v>171</v>
      </c>
      <c r="P14680">
        <v>0</v>
      </c>
    </row>
    <row r="14681" spans="1:16" x14ac:dyDescent="0.35">
      <c r="A14681" s="5" t="s">
        <v>17241</v>
      </c>
      <c r="B14681" t="s">
        <v>7016</v>
      </c>
      <c r="C14681" t="s">
        <v>7017</v>
      </c>
      <c r="D14681" t="s">
        <v>7018</v>
      </c>
      <c r="E14681" t="s">
        <v>54</v>
      </c>
      <c r="F14681" s="11" t="s">
        <v>26</v>
      </c>
      <c r="G14681" s="11" t="s">
        <v>26</v>
      </c>
      <c r="H14681" t="s">
        <v>18690</v>
      </c>
      <c r="I14681" s="11" t="s">
        <v>71</v>
      </c>
      <c r="J14681">
        <v>16</v>
      </c>
      <c r="K14681" s="34">
        <v>62.276355743408203</v>
      </c>
      <c r="L14681" s="34">
        <v>99.408164978027344</v>
      </c>
      <c r="M14681" s="34">
        <v>104.76366424560547</v>
      </c>
      <c r="N14681" s="35">
        <v>0.87280434370040894</v>
      </c>
      <c r="O14681">
        <v>171</v>
      </c>
      <c r="P14681">
        <v>0</v>
      </c>
    </row>
    <row r="14682" spans="1:16" x14ac:dyDescent="0.35">
      <c r="A14682" s="5" t="s">
        <v>17242</v>
      </c>
      <c r="B14682" t="s">
        <v>7016</v>
      </c>
      <c r="C14682" t="s">
        <v>7017</v>
      </c>
      <c r="D14682" t="s">
        <v>7018</v>
      </c>
      <c r="E14682" t="s">
        <v>54</v>
      </c>
      <c r="F14682" s="11" t="s">
        <v>26</v>
      </c>
      <c r="G14682" s="11" t="s">
        <v>26</v>
      </c>
      <c r="H14682" t="s">
        <v>18690</v>
      </c>
      <c r="I14682" s="11" t="s">
        <v>71</v>
      </c>
      <c r="J14682">
        <v>17</v>
      </c>
      <c r="K14682" s="34">
        <v>59.770488739013672</v>
      </c>
      <c r="L14682" s="34">
        <v>77.983329772949219</v>
      </c>
      <c r="M14682" s="34">
        <v>83.45965576171875</v>
      </c>
      <c r="N14682" s="35">
        <v>0.87058341503143311</v>
      </c>
      <c r="O14682">
        <v>171</v>
      </c>
      <c r="P14682">
        <v>0</v>
      </c>
    </row>
    <row r="14683" spans="1:16" x14ac:dyDescent="0.35">
      <c r="A14683" s="5" t="s">
        <v>17243</v>
      </c>
      <c r="B14683" t="s">
        <v>7016</v>
      </c>
      <c r="C14683" t="s">
        <v>7017</v>
      </c>
      <c r="D14683" t="s">
        <v>7018</v>
      </c>
      <c r="E14683" t="s">
        <v>54</v>
      </c>
      <c r="F14683" s="11" t="s">
        <v>26</v>
      </c>
      <c r="G14683" s="11" t="s">
        <v>26</v>
      </c>
      <c r="H14683" t="s">
        <v>18690</v>
      </c>
      <c r="I14683" s="11" t="s">
        <v>71</v>
      </c>
      <c r="J14683">
        <v>18</v>
      </c>
      <c r="K14683" s="34">
        <v>58.092216491699219</v>
      </c>
      <c r="L14683" s="34">
        <v>65.331153869628906</v>
      </c>
      <c r="M14683" s="34">
        <v>69.633613586425781</v>
      </c>
      <c r="N14683" s="35">
        <v>0.74172896146774292</v>
      </c>
      <c r="O14683">
        <v>171</v>
      </c>
      <c r="P14683">
        <v>0</v>
      </c>
    </row>
    <row r="14684" spans="1:16" x14ac:dyDescent="0.35">
      <c r="A14684" s="5" t="s">
        <v>17244</v>
      </c>
      <c r="B14684" t="s">
        <v>7016</v>
      </c>
      <c r="C14684" t="s">
        <v>7017</v>
      </c>
      <c r="D14684" t="s">
        <v>7018</v>
      </c>
      <c r="E14684" t="s">
        <v>54</v>
      </c>
      <c r="F14684" s="11" t="s">
        <v>26</v>
      </c>
      <c r="G14684" s="11" t="s">
        <v>26</v>
      </c>
      <c r="H14684" t="s">
        <v>18690</v>
      </c>
      <c r="I14684" s="11" t="s">
        <v>71</v>
      </c>
      <c r="J14684">
        <v>19</v>
      </c>
      <c r="K14684" s="34">
        <v>56.678779602050781</v>
      </c>
      <c r="L14684" s="34">
        <v>63.336334228515625</v>
      </c>
      <c r="M14684" s="34">
        <v>67.511543273925781</v>
      </c>
      <c r="N14684" s="35">
        <v>0.80916458368301392</v>
      </c>
      <c r="O14684">
        <v>171</v>
      </c>
      <c r="P14684">
        <v>0</v>
      </c>
    </row>
    <row r="14685" spans="1:16" x14ac:dyDescent="0.35">
      <c r="A14685" s="5" t="s">
        <v>17245</v>
      </c>
      <c r="B14685" t="s">
        <v>7016</v>
      </c>
      <c r="C14685" t="s">
        <v>7017</v>
      </c>
      <c r="D14685" t="s">
        <v>7018</v>
      </c>
      <c r="E14685" t="s">
        <v>54</v>
      </c>
      <c r="F14685" s="11" t="s">
        <v>26</v>
      </c>
      <c r="G14685" s="11" t="s">
        <v>26</v>
      </c>
      <c r="H14685" t="s">
        <v>18690</v>
      </c>
      <c r="I14685" s="11" t="s">
        <v>71</v>
      </c>
      <c r="J14685">
        <v>20</v>
      </c>
      <c r="K14685" s="34">
        <v>55.309837341308594</v>
      </c>
      <c r="L14685" s="34">
        <v>67.772911071777344</v>
      </c>
      <c r="M14685" s="34">
        <v>72.362091064453125</v>
      </c>
      <c r="N14685" s="35">
        <v>0.89171016216278076</v>
      </c>
      <c r="O14685">
        <v>171</v>
      </c>
      <c r="P14685">
        <v>0</v>
      </c>
    </row>
    <row r="14686" spans="1:16" x14ac:dyDescent="0.35">
      <c r="A14686" s="5" t="s">
        <v>17246</v>
      </c>
      <c r="B14686" t="s">
        <v>7016</v>
      </c>
      <c r="C14686" t="s">
        <v>7017</v>
      </c>
      <c r="D14686" t="s">
        <v>7018</v>
      </c>
      <c r="E14686" t="s">
        <v>54</v>
      </c>
      <c r="F14686" s="11" t="s">
        <v>26</v>
      </c>
      <c r="G14686" s="11" t="s">
        <v>26</v>
      </c>
      <c r="H14686" t="s">
        <v>18690</v>
      </c>
      <c r="I14686" s="11" t="s">
        <v>71</v>
      </c>
      <c r="J14686">
        <v>21</v>
      </c>
      <c r="K14686" s="34">
        <v>53.596229553222656</v>
      </c>
      <c r="L14686" s="34">
        <v>69.817054748535156</v>
      </c>
      <c r="M14686" s="34">
        <v>74.486427307128906</v>
      </c>
      <c r="N14686" s="35">
        <v>0.95317614078521729</v>
      </c>
      <c r="O14686">
        <v>171</v>
      </c>
      <c r="P14686">
        <v>0</v>
      </c>
    </row>
    <row r="14687" spans="1:16" x14ac:dyDescent="0.35">
      <c r="A14687" s="5" t="s">
        <v>17247</v>
      </c>
      <c r="B14687" t="s">
        <v>7016</v>
      </c>
      <c r="C14687" t="s">
        <v>7017</v>
      </c>
      <c r="D14687" t="s">
        <v>7018</v>
      </c>
      <c r="E14687" t="s">
        <v>54</v>
      </c>
      <c r="F14687" s="11" t="s">
        <v>26</v>
      </c>
      <c r="G14687" s="11" t="s">
        <v>26</v>
      </c>
      <c r="H14687" t="s">
        <v>18690</v>
      </c>
      <c r="I14687" s="11" t="s">
        <v>71</v>
      </c>
      <c r="J14687">
        <v>22</v>
      </c>
      <c r="K14687" s="34">
        <v>52.861053466796875</v>
      </c>
      <c r="L14687" s="34">
        <v>74.245712280273438</v>
      </c>
      <c r="M14687" s="34">
        <v>76.468711853027344</v>
      </c>
      <c r="N14687" s="35">
        <v>0.48542371392250061</v>
      </c>
      <c r="O14687">
        <v>171</v>
      </c>
      <c r="P14687">
        <v>0</v>
      </c>
    </row>
    <row r="14688" spans="1:16" x14ac:dyDescent="0.35">
      <c r="A14688" s="5" t="s">
        <v>17248</v>
      </c>
      <c r="B14688" t="s">
        <v>7016</v>
      </c>
      <c r="C14688" t="s">
        <v>7017</v>
      </c>
      <c r="D14688" t="s">
        <v>7018</v>
      </c>
      <c r="E14688" t="s">
        <v>54</v>
      </c>
      <c r="F14688" s="11" t="s">
        <v>26</v>
      </c>
      <c r="G14688" s="11" t="s">
        <v>26</v>
      </c>
      <c r="H14688" t="s">
        <v>18690</v>
      </c>
      <c r="I14688" s="11" t="s">
        <v>71</v>
      </c>
      <c r="J14688">
        <v>23</v>
      </c>
      <c r="K14688" s="34">
        <v>52.276195526123047</v>
      </c>
      <c r="L14688" s="34">
        <v>75.35400390625</v>
      </c>
      <c r="M14688" s="34">
        <v>77.822578430175781</v>
      </c>
      <c r="N14688" s="35">
        <v>0.56828749179840088</v>
      </c>
      <c r="O14688">
        <v>171</v>
      </c>
      <c r="P14688">
        <v>0</v>
      </c>
    </row>
    <row r="14689" spans="1:16" x14ac:dyDescent="0.35">
      <c r="A14689" s="5" t="s">
        <v>17249</v>
      </c>
      <c r="B14689" t="s">
        <v>7016</v>
      </c>
      <c r="C14689" t="s">
        <v>7017</v>
      </c>
      <c r="D14689" t="s">
        <v>7018</v>
      </c>
      <c r="E14689" t="s">
        <v>54</v>
      </c>
      <c r="F14689" s="11" t="s">
        <v>26</v>
      </c>
      <c r="G14689" s="11" t="s">
        <v>26</v>
      </c>
      <c r="H14689" t="s">
        <v>18690</v>
      </c>
      <c r="I14689" s="11" t="s">
        <v>71</v>
      </c>
      <c r="J14689">
        <v>24</v>
      </c>
      <c r="K14689" s="34">
        <v>51.608364105224609</v>
      </c>
      <c r="L14689" s="34">
        <v>72.487281799316406</v>
      </c>
      <c r="M14689" s="34">
        <v>75.379867553710938</v>
      </c>
      <c r="N14689" s="35">
        <v>0.697579026222229</v>
      </c>
      <c r="O14689">
        <v>171</v>
      </c>
      <c r="P14689">
        <v>0</v>
      </c>
    </row>
    <row r="14690" spans="1:16" x14ac:dyDescent="0.35">
      <c r="A14690" s="5" t="s">
        <v>10289</v>
      </c>
      <c r="B14690" t="s">
        <v>7016</v>
      </c>
      <c r="C14690" t="s">
        <v>7017</v>
      </c>
      <c r="D14690" t="s">
        <v>7018</v>
      </c>
      <c r="E14690" t="s">
        <v>54</v>
      </c>
      <c r="F14690" s="11" t="s">
        <v>26</v>
      </c>
      <c r="G14690" s="11" t="s">
        <v>26</v>
      </c>
      <c r="H14690" t="s">
        <v>56</v>
      </c>
      <c r="I14690" s="11" t="s">
        <v>68</v>
      </c>
      <c r="J14690">
        <v>1</v>
      </c>
      <c r="K14690" s="34">
        <v>66.893157958984375</v>
      </c>
      <c r="L14690" s="34">
        <v>97.989944458007813</v>
      </c>
      <c r="M14690" s="34">
        <v>83.825454711914063</v>
      </c>
      <c r="N14690" s="35">
        <v>3.4239127635955811</v>
      </c>
      <c r="O14690">
        <v>171</v>
      </c>
      <c r="P14690">
        <v>0</v>
      </c>
    </row>
    <row r="14691" spans="1:16" x14ac:dyDescent="0.35">
      <c r="A14691" s="5" t="s">
        <v>10290</v>
      </c>
      <c r="B14691" t="s">
        <v>7016</v>
      </c>
      <c r="C14691" t="s">
        <v>7017</v>
      </c>
      <c r="D14691" t="s">
        <v>7018</v>
      </c>
      <c r="E14691" t="s">
        <v>54</v>
      </c>
      <c r="F14691" s="11" t="s">
        <v>26</v>
      </c>
      <c r="G14691" s="11" t="s">
        <v>26</v>
      </c>
      <c r="H14691" t="s">
        <v>56</v>
      </c>
      <c r="I14691" s="11" t="s">
        <v>68</v>
      </c>
      <c r="J14691">
        <v>2</v>
      </c>
      <c r="K14691" s="34">
        <v>68.598663330078125</v>
      </c>
      <c r="L14691" s="34">
        <v>88.804023742675781</v>
      </c>
      <c r="M14691" s="34">
        <v>76.490196228027344</v>
      </c>
      <c r="N14691" s="35">
        <v>2.975639820098877</v>
      </c>
      <c r="O14691">
        <v>171</v>
      </c>
      <c r="P14691">
        <v>0</v>
      </c>
    </row>
    <row r="14692" spans="1:16" x14ac:dyDescent="0.35">
      <c r="A14692" s="5" t="s">
        <v>10291</v>
      </c>
      <c r="B14692" t="s">
        <v>7016</v>
      </c>
      <c r="C14692" t="s">
        <v>7017</v>
      </c>
      <c r="D14692" t="s">
        <v>7018</v>
      </c>
      <c r="E14692" t="s">
        <v>54</v>
      </c>
      <c r="F14692" s="11" t="s">
        <v>26</v>
      </c>
      <c r="G14692" s="11" t="s">
        <v>26</v>
      </c>
      <c r="H14692" t="s">
        <v>56</v>
      </c>
      <c r="I14692" s="11" t="s">
        <v>68</v>
      </c>
      <c r="J14692">
        <v>3</v>
      </c>
      <c r="K14692" s="34">
        <v>68.081016540527344</v>
      </c>
      <c r="L14692" s="34">
        <v>77.798362731933594</v>
      </c>
      <c r="M14692" s="34">
        <v>67.08477783203125</v>
      </c>
      <c r="N14692" s="35">
        <v>2.5707807540893555</v>
      </c>
      <c r="O14692">
        <v>171</v>
      </c>
      <c r="P14692">
        <v>0</v>
      </c>
    </row>
    <row r="14693" spans="1:16" x14ac:dyDescent="0.35">
      <c r="A14693" s="5" t="s">
        <v>10292</v>
      </c>
      <c r="B14693" t="s">
        <v>7016</v>
      </c>
      <c r="C14693" t="s">
        <v>7017</v>
      </c>
      <c r="D14693" t="s">
        <v>7018</v>
      </c>
      <c r="E14693" t="s">
        <v>54</v>
      </c>
      <c r="F14693" s="11" t="s">
        <v>26</v>
      </c>
      <c r="G14693" s="11" t="s">
        <v>26</v>
      </c>
      <c r="H14693" t="s">
        <v>56</v>
      </c>
      <c r="I14693" s="11" t="s">
        <v>68</v>
      </c>
      <c r="J14693">
        <v>4</v>
      </c>
      <c r="K14693" s="34">
        <v>67.050697326660156</v>
      </c>
      <c r="L14693" s="34">
        <v>65.789085388183594</v>
      </c>
      <c r="M14693" s="34">
        <v>56.694076538085938</v>
      </c>
      <c r="N14693" s="35">
        <v>2.1348176002502441</v>
      </c>
      <c r="O14693">
        <v>171</v>
      </c>
      <c r="P14693">
        <v>0</v>
      </c>
    </row>
    <row r="14694" spans="1:16" x14ac:dyDescent="0.35">
      <c r="A14694" s="5" t="s">
        <v>10293</v>
      </c>
      <c r="B14694" t="s">
        <v>7016</v>
      </c>
      <c r="C14694" t="s">
        <v>7017</v>
      </c>
      <c r="D14694" t="s">
        <v>7018</v>
      </c>
      <c r="E14694" t="s">
        <v>54</v>
      </c>
      <c r="F14694" s="11" t="s">
        <v>26</v>
      </c>
      <c r="G14694" s="11" t="s">
        <v>26</v>
      </c>
      <c r="H14694" t="s">
        <v>56</v>
      </c>
      <c r="I14694" s="11" t="s">
        <v>68</v>
      </c>
      <c r="J14694">
        <v>5</v>
      </c>
      <c r="K14694" s="34">
        <v>66.16009521484375</v>
      </c>
      <c r="L14694" s="34">
        <v>57.930999755859375</v>
      </c>
      <c r="M14694" s="34">
        <v>49.624378204345703</v>
      </c>
      <c r="N14694" s="35">
        <v>1.718360424041748</v>
      </c>
      <c r="O14694">
        <v>171</v>
      </c>
      <c r="P14694">
        <v>0</v>
      </c>
    </row>
    <row r="14695" spans="1:16" x14ac:dyDescent="0.35">
      <c r="A14695" s="5" t="s">
        <v>10294</v>
      </c>
      <c r="B14695" t="s">
        <v>7016</v>
      </c>
      <c r="C14695" t="s">
        <v>7017</v>
      </c>
      <c r="D14695" t="s">
        <v>7018</v>
      </c>
      <c r="E14695" t="s">
        <v>54</v>
      </c>
      <c r="F14695" s="11" t="s">
        <v>26</v>
      </c>
      <c r="G14695" s="11" t="s">
        <v>26</v>
      </c>
      <c r="H14695" t="s">
        <v>56</v>
      </c>
      <c r="I14695" s="11" t="s">
        <v>68</v>
      </c>
      <c r="J14695">
        <v>6</v>
      </c>
      <c r="K14695" s="34">
        <v>65.8199462890625</v>
      </c>
      <c r="L14695" s="34">
        <v>53.097358703613281</v>
      </c>
      <c r="M14695" s="34">
        <v>45.041637420654297</v>
      </c>
      <c r="N14695" s="35">
        <v>1.4002416133880615</v>
      </c>
      <c r="O14695">
        <v>171</v>
      </c>
      <c r="P14695">
        <v>0</v>
      </c>
    </row>
    <row r="14696" spans="1:16" x14ac:dyDescent="0.35">
      <c r="A14696" s="5" t="s">
        <v>10295</v>
      </c>
      <c r="B14696" t="s">
        <v>7016</v>
      </c>
      <c r="C14696" t="s">
        <v>7017</v>
      </c>
      <c r="D14696" t="s">
        <v>7018</v>
      </c>
      <c r="E14696" t="s">
        <v>54</v>
      </c>
      <c r="F14696" s="11" t="s">
        <v>26</v>
      </c>
      <c r="G14696" s="11" t="s">
        <v>26</v>
      </c>
      <c r="H14696" t="s">
        <v>56</v>
      </c>
      <c r="I14696" s="11" t="s">
        <v>68</v>
      </c>
      <c r="J14696">
        <v>7</v>
      </c>
      <c r="K14696" s="34">
        <v>66.186973571777344</v>
      </c>
      <c r="L14696" s="34">
        <v>61.742755889892578</v>
      </c>
      <c r="M14696" s="34">
        <v>56.223228454589844</v>
      </c>
      <c r="N14696" s="35">
        <v>0.90649127960205078</v>
      </c>
      <c r="O14696">
        <v>171</v>
      </c>
      <c r="P14696">
        <v>0</v>
      </c>
    </row>
    <row r="14697" spans="1:16" x14ac:dyDescent="0.35">
      <c r="A14697" s="5" t="s">
        <v>10296</v>
      </c>
      <c r="B14697" t="s">
        <v>7016</v>
      </c>
      <c r="C14697" t="s">
        <v>7017</v>
      </c>
      <c r="D14697" t="s">
        <v>7018</v>
      </c>
      <c r="E14697" t="s">
        <v>54</v>
      </c>
      <c r="F14697" s="11" t="s">
        <v>26</v>
      </c>
      <c r="G14697" s="11" t="s">
        <v>26</v>
      </c>
      <c r="H14697" t="s">
        <v>56</v>
      </c>
      <c r="I14697" s="11" t="s">
        <v>68</v>
      </c>
      <c r="J14697">
        <v>8</v>
      </c>
      <c r="K14697" s="34">
        <v>66.420181274414063</v>
      </c>
      <c r="L14697" s="34">
        <v>102.12042236328125</v>
      </c>
      <c r="M14697" s="34">
        <v>93.049629211425781</v>
      </c>
      <c r="N14697" s="35">
        <v>1.6603683233261108</v>
      </c>
      <c r="O14697">
        <v>171</v>
      </c>
      <c r="P14697">
        <v>0</v>
      </c>
    </row>
    <row r="14698" spans="1:16" x14ac:dyDescent="0.35">
      <c r="A14698" s="5" t="s">
        <v>10297</v>
      </c>
      <c r="B14698" t="s">
        <v>7016</v>
      </c>
      <c r="C14698" t="s">
        <v>7017</v>
      </c>
      <c r="D14698" t="s">
        <v>7018</v>
      </c>
      <c r="E14698" t="s">
        <v>54</v>
      </c>
      <c r="F14698" s="11" t="s">
        <v>26</v>
      </c>
      <c r="G14698" s="11" t="s">
        <v>26</v>
      </c>
      <c r="H14698" t="s">
        <v>56</v>
      </c>
      <c r="I14698" s="11" t="s">
        <v>68</v>
      </c>
      <c r="J14698">
        <v>9</v>
      </c>
      <c r="K14698" s="34">
        <v>70.403205871582031</v>
      </c>
      <c r="L14698" s="34">
        <v>173.42942810058594</v>
      </c>
      <c r="M14698" s="34">
        <v>157.77981567382813</v>
      </c>
      <c r="N14698" s="35">
        <v>2.9923286437988281</v>
      </c>
      <c r="O14698">
        <v>171</v>
      </c>
      <c r="P14698">
        <v>0</v>
      </c>
    </row>
    <row r="14699" spans="1:16" x14ac:dyDescent="0.35">
      <c r="A14699" s="5" t="s">
        <v>10298</v>
      </c>
      <c r="B14699" t="s">
        <v>7016</v>
      </c>
      <c r="C14699" t="s">
        <v>7017</v>
      </c>
      <c r="D14699" t="s">
        <v>7018</v>
      </c>
      <c r="E14699" t="s">
        <v>54</v>
      </c>
      <c r="F14699" s="11" t="s">
        <v>26</v>
      </c>
      <c r="G14699" s="11" t="s">
        <v>26</v>
      </c>
      <c r="H14699" t="s">
        <v>56</v>
      </c>
      <c r="I14699" s="11" t="s">
        <v>68</v>
      </c>
      <c r="J14699">
        <v>10</v>
      </c>
      <c r="K14699" s="34">
        <v>74.708709716796875</v>
      </c>
      <c r="L14699" s="34">
        <v>228.95919799804688</v>
      </c>
      <c r="M14699" s="34">
        <v>207.46083068847656</v>
      </c>
      <c r="N14699" s="35">
        <v>4.1342926025390625</v>
      </c>
      <c r="O14699">
        <v>171</v>
      </c>
      <c r="P14699">
        <v>0</v>
      </c>
    </row>
    <row r="14700" spans="1:16" x14ac:dyDescent="0.35">
      <c r="A14700" s="5" t="s">
        <v>10299</v>
      </c>
      <c r="B14700" t="s">
        <v>7016</v>
      </c>
      <c r="C14700" t="s">
        <v>7017</v>
      </c>
      <c r="D14700" t="s">
        <v>7018</v>
      </c>
      <c r="E14700" t="s">
        <v>54</v>
      </c>
      <c r="F14700" s="11" t="s">
        <v>26</v>
      </c>
      <c r="G14700" s="11" t="s">
        <v>26</v>
      </c>
      <c r="H14700" t="s">
        <v>56</v>
      </c>
      <c r="I14700" s="11" t="s">
        <v>68</v>
      </c>
      <c r="J14700">
        <v>11</v>
      </c>
      <c r="K14700" s="34">
        <v>79.061294555664063</v>
      </c>
      <c r="L14700" s="34">
        <v>229.04924011230469</v>
      </c>
      <c r="M14700" s="34">
        <v>208.07273864746094</v>
      </c>
      <c r="N14700" s="35">
        <v>4.020167350769043</v>
      </c>
      <c r="O14700">
        <v>171</v>
      </c>
      <c r="P14700">
        <v>0</v>
      </c>
    </row>
    <row r="14701" spans="1:16" x14ac:dyDescent="0.35">
      <c r="A14701" s="5" t="s">
        <v>10300</v>
      </c>
      <c r="B14701" t="s">
        <v>7016</v>
      </c>
      <c r="C14701" t="s">
        <v>7017</v>
      </c>
      <c r="D14701" t="s">
        <v>7018</v>
      </c>
      <c r="E14701" t="s">
        <v>54</v>
      </c>
      <c r="F14701" s="11" t="s">
        <v>26</v>
      </c>
      <c r="G14701" s="11" t="s">
        <v>26</v>
      </c>
      <c r="H14701" t="s">
        <v>56</v>
      </c>
      <c r="I14701" s="11" t="s">
        <v>68</v>
      </c>
      <c r="J14701">
        <v>12</v>
      </c>
      <c r="K14701" s="34">
        <v>80.165794372558594</v>
      </c>
      <c r="L14701" s="34">
        <v>202.0546875</v>
      </c>
      <c r="M14701" s="34">
        <v>183.28208923339844</v>
      </c>
      <c r="N14701" s="35">
        <v>3.5273876190185547</v>
      </c>
      <c r="O14701">
        <v>171</v>
      </c>
      <c r="P14701">
        <v>0</v>
      </c>
    </row>
    <row r="14702" spans="1:16" x14ac:dyDescent="0.35">
      <c r="A14702" s="5" t="s">
        <v>10301</v>
      </c>
      <c r="B14702" t="s">
        <v>7016</v>
      </c>
      <c r="C14702" t="s">
        <v>7017</v>
      </c>
      <c r="D14702" t="s">
        <v>7018</v>
      </c>
      <c r="E14702" t="s">
        <v>54</v>
      </c>
      <c r="F14702" s="11" t="s">
        <v>26</v>
      </c>
      <c r="G14702" s="11" t="s">
        <v>26</v>
      </c>
      <c r="H14702" t="s">
        <v>56</v>
      </c>
      <c r="I14702" s="11" t="s">
        <v>68</v>
      </c>
      <c r="J14702">
        <v>13</v>
      </c>
      <c r="K14702" s="34">
        <v>80.737327575683594</v>
      </c>
      <c r="L14702" s="34">
        <v>174.02186584472656</v>
      </c>
      <c r="M14702" s="34">
        <v>158.01396179199219</v>
      </c>
      <c r="N14702" s="35">
        <v>2.9294798374176025</v>
      </c>
      <c r="O14702">
        <v>171</v>
      </c>
      <c r="P14702">
        <v>0</v>
      </c>
    </row>
    <row r="14703" spans="1:16" x14ac:dyDescent="0.35">
      <c r="A14703" s="5" t="s">
        <v>10302</v>
      </c>
      <c r="B14703" t="s">
        <v>7016</v>
      </c>
      <c r="C14703" t="s">
        <v>7017</v>
      </c>
      <c r="D14703" t="s">
        <v>7018</v>
      </c>
      <c r="E14703" t="s">
        <v>54</v>
      </c>
      <c r="F14703" s="11" t="s">
        <v>26</v>
      </c>
      <c r="G14703" s="11" t="s">
        <v>26</v>
      </c>
      <c r="H14703" t="s">
        <v>56</v>
      </c>
      <c r="I14703" s="11" t="s">
        <v>68</v>
      </c>
      <c r="J14703">
        <v>14</v>
      </c>
      <c r="K14703" s="34">
        <v>80.868904113769531</v>
      </c>
      <c r="L14703" s="34">
        <v>158.97805786132813</v>
      </c>
      <c r="M14703" s="34">
        <v>144.03558349609375</v>
      </c>
      <c r="N14703" s="35">
        <v>2.6881949901580811</v>
      </c>
      <c r="O14703">
        <v>171</v>
      </c>
      <c r="P14703">
        <v>0</v>
      </c>
    </row>
    <row r="14704" spans="1:16" x14ac:dyDescent="0.35">
      <c r="A14704" s="5" t="s">
        <v>10303</v>
      </c>
      <c r="B14704" t="s">
        <v>7016</v>
      </c>
      <c r="C14704" t="s">
        <v>7017</v>
      </c>
      <c r="D14704" t="s">
        <v>7018</v>
      </c>
      <c r="E14704" t="s">
        <v>54</v>
      </c>
      <c r="F14704" s="11" t="s">
        <v>26</v>
      </c>
      <c r="G14704" s="11" t="s">
        <v>26</v>
      </c>
      <c r="H14704" t="s">
        <v>56</v>
      </c>
      <c r="I14704" s="11" t="s">
        <v>68</v>
      </c>
      <c r="J14704">
        <v>15</v>
      </c>
      <c r="K14704" s="34">
        <v>81.026527404785156</v>
      </c>
      <c r="L14704" s="34">
        <v>142.54400634765625</v>
      </c>
      <c r="M14704" s="34">
        <v>78.750129699707031</v>
      </c>
      <c r="N14704" s="35">
        <v>10.729174613952637</v>
      </c>
      <c r="O14704">
        <v>171</v>
      </c>
      <c r="P14704">
        <v>0</v>
      </c>
    </row>
    <row r="14705" spans="1:16" x14ac:dyDescent="0.35">
      <c r="A14705" s="5" t="s">
        <v>10304</v>
      </c>
      <c r="B14705" t="s">
        <v>7016</v>
      </c>
      <c r="C14705" t="s">
        <v>7017</v>
      </c>
      <c r="D14705" t="s">
        <v>7018</v>
      </c>
      <c r="E14705" t="s">
        <v>54</v>
      </c>
      <c r="F14705" s="11" t="s">
        <v>26</v>
      </c>
      <c r="G14705" s="11" t="s">
        <v>26</v>
      </c>
      <c r="H14705" t="s">
        <v>56</v>
      </c>
      <c r="I14705" s="11" t="s">
        <v>68</v>
      </c>
      <c r="J14705">
        <v>16</v>
      </c>
      <c r="K14705" s="34">
        <v>80.708602905273438</v>
      </c>
      <c r="L14705" s="34">
        <v>121.20531463623047</v>
      </c>
      <c r="M14705" s="34">
        <v>67.334930419921875</v>
      </c>
      <c r="N14705" s="35">
        <v>8.7428970336914063</v>
      </c>
      <c r="O14705">
        <v>171</v>
      </c>
      <c r="P14705">
        <v>0</v>
      </c>
    </row>
    <row r="14706" spans="1:16" x14ac:dyDescent="0.35">
      <c r="A14706" s="5" t="s">
        <v>10305</v>
      </c>
      <c r="B14706" t="s">
        <v>7016</v>
      </c>
      <c r="C14706" t="s">
        <v>7017</v>
      </c>
      <c r="D14706" t="s">
        <v>7018</v>
      </c>
      <c r="E14706" t="s">
        <v>54</v>
      </c>
      <c r="F14706" s="11" t="s">
        <v>26</v>
      </c>
      <c r="G14706" s="11" t="s">
        <v>26</v>
      </c>
      <c r="H14706" t="s">
        <v>56</v>
      </c>
      <c r="I14706" s="11" t="s">
        <v>68</v>
      </c>
      <c r="J14706">
        <v>17</v>
      </c>
      <c r="K14706" s="34">
        <v>80.984626770019531</v>
      </c>
      <c r="L14706" s="34">
        <v>86.763916015625</v>
      </c>
      <c r="M14706" s="34">
        <v>55.574195861816406</v>
      </c>
      <c r="N14706" s="35">
        <v>4.9824490547180176</v>
      </c>
      <c r="O14706">
        <v>171</v>
      </c>
      <c r="P14706">
        <v>0</v>
      </c>
    </row>
    <row r="14707" spans="1:16" x14ac:dyDescent="0.35">
      <c r="A14707" s="5" t="s">
        <v>10306</v>
      </c>
      <c r="B14707" t="s">
        <v>7016</v>
      </c>
      <c r="C14707" t="s">
        <v>7017</v>
      </c>
      <c r="D14707" t="s">
        <v>7018</v>
      </c>
      <c r="E14707" t="s">
        <v>54</v>
      </c>
      <c r="F14707" s="11" t="s">
        <v>26</v>
      </c>
      <c r="G14707" s="11" t="s">
        <v>26</v>
      </c>
      <c r="H14707" t="s">
        <v>56</v>
      </c>
      <c r="I14707" s="11" t="s">
        <v>68</v>
      </c>
      <c r="J14707">
        <v>18</v>
      </c>
      <c r="K14707" s="34">
        <v>80.965499877929688</v>
      </c>
      <c r="L14707" s="34">
        <v>73.121253967285156</v>
      </c>
      <c r="M14707" s="34">
        <v>47.375534057617188</v>
      </c>
      <c r="N14707" s="35">
        <v>4.4926385879516602</v>
      </c>
      <c r="O14707">
        <v>171</v>
      </c>
      <c r="P14707">
        <v>0</v>
      </c>
    </row>
    <row r="14708" spans="1:16" x14ac:dyDescent="0.35">
      <c r="A14708" s="5" t="s">
        <v>10307</v>
      </c>
      <c r="B14708" t="s">
        <v>7016</v>
      </c>
      <c r="C14708" t="s">
        <v>7017</v>
      </c>
      <c r="D14708" t="s">
        <v>7018</v>
      </c>
      <c r="E14708" t="s">
        <v>54</v>
      </c>
      <c r="F14708" s="11" t="s">
        <v>26</v>
      </c>
      <c r="G14708" s="11" t="s">
        <v>26</v>
      </c>
      <c r="H14708" t="s">
        <v>56</v>
      </c>
      <c r="I14708" s="11" t="s">
        <v>68</v>
      </c>
      <c r="J14708">
        <v>19</v>
      </c>
      <c r="K14708" s="34">
        <v>79.048225402832031</v>
      </c>
      <c r="L14708" s="34">
        <v>71.795166015625</v>
      </c>
      <c r="M14708" s="34">
        <v>46.818145751953125</v>
      </c>
      <c r="N14708" s="35">
        <v>4.9501733779907227</v>
      </c>
      <c r="O14708">
        <v>171</v>
      </c>
      <c r="P14708">
        <v>0</v>
      </c>
    </row>
    <row r="14709" spans="1:16" x14ac:dyDescent="0.35">
      <c r="A14709" s="5" t="s">
        <v>10308</v>
      </c>
      <c r="B14709" t="s">
        <v>7016</v>
      </c>
      <c r="C14709" t="s">
        <v>7017</v>
      </c>
      <c r="D14709" t="s">
        <v>7018</v>
      </c>
      <c r="E14709" t="s">
        <v>54</v>
      </c>
      <c r="F14709" s="11" t="s">
        <v>26</v>
      </c>
      <c r="G14709" s="11" t="s">
        <v>26</v>
      </c>
      <c r="H14709" t="s">
        <v>56</v>
      </c>
      <c r="I14709" s="11" t="s">
        <v>68</v>
      </c>
      <c r="J14709">
        <v>20</v>
      </c>
      <c r="K14709" s="34">
        <v>76.955787658691406</v>
      </c>
      <c r="L14709" s="34">
        <v>77.291419982910156</v>
      </c>
      <c r="M14709" s="34">
        <v>50.400978088378906</v>
      </c>
      <c r="N14709" s="35">
        <v>5.3702702522277832</v>
      </c>
      <c r="O14709">
        <v>171</v>
      </c>
      <c r="P14709">
        <v>0</v>
      </c>
    </row>
    <row r="14710" spans="1:16" x14ac:dyDescent="0.35">
      <c r="A14710" s="5" t="s">
        <v>10309</v>
      </c>
      <c r="B14710" t="s">
        <v>7016</v>
      </c>
      <c r="C14710" t="s">
        <v>7017</v>
      </c>
      <c r="D14710" t="s">
        <v>7018</v>
      </c>
      <c r="E14710" t="s">
        <v>54</v>
      </c>
      <c r="F14710" s="11" t="s">
        <v>26</v>
      </c>
      <c r="G14710" s="11" t="s">
        <v>26</v>
      </c>
      <c r="H14710" t="s">
        <v>56</v>
      </c>
      <c r="I14710" s="11" t="s">
        <v>68</v>
      </c>
      <c r="J14710">
        <v>21</v>
      </c>
      <c r="K14710" s="34">
        <v>75.027999877929688</v>
      </c>
      <c r="L14710" s="34">
        <v>80.140846252441406</v>
      </c>
      <c r="M14710" s="34">
        <v>52.59027099609375</v>
      </c>
      <c r="N14710" s="35">
        <v>5.7557673454284668</v>
      </c>
      <c r="O14710">
        <v>171</v>
      </c>
      <c r="P14710">
        <v>0</v>
      </c>
    </row>
    <row r="14711" spans="1:16" x14ac:dyDescent="0.35">
      <c r="A14711" s="5" t="s">
        <v>10310</v>
      </c>
      <c r="B14711" t="s">
        <v>7016</v>
      </c>
      <c r="C14711" t="s">
        <v>7017</v>
      </c>
      <c r="D14711" t="s">
        <v>7018</v>
      </c>
      <c r="E14711" t="s">
        <v>54</v>
      </c>
      <c r="F14711" s="11" t="s">
        <v>26</v>
      </c>
      <c r="G14711" s="11" t="s">
        <v>26</v>
      </c>
      <c r="H14711" t="s">
        <v>56</v>
      </c>
      <c r="I14711" s="11" t="s">
        <v>68</v>
      </c>
      <c r="J14711">
        <v>22</v>
      </c>
      <c r="K14711" s="34">
        <v>73.443473815917969</v>
      </c>
      <c r="L14711" s="34">
        <v>93.626693725585938</v>
      </c>
      <c r="M14711" s="34">
        <v>54.718425750732422</v>
      </c>
      <c r="N14711" s="35">
        <v>8.6321001052856445</v>
      </c>
      <c r="O14711">
        <v>171</v>
      </c>
      <c r="P14711">
        <v>0</v>
      </c>
    </row>
    <row r="14712" spans="1:16" x14ac:dyDescent="0.35">
      <c r="A14712" s="5" t="s">
        <v>10311</v>
      </c>
      <c r="B14712" t="s">
        <v>7016</v>
      </c>
      <c r="C14712" t="s">
        <v>7017</v>
      </c>
      <c r="D14712" t="s">
        <v>7018</v>
      </c>
      <c r="E14712" t="s">
        <v>54</v>
      </c>
      <c r="F14712" s="11" t="s">
        <v>26</v>
      </c>
      <c r="G14712" s="11" t="s">
        <v>26</v>
      </c>
      <c r="H14712" t="s">
        <v>56</v>
      </c>
      <c r="I14712" s="11" t="s">
        <v>68</v>
      </c>
      <c r="J14712">
        <v>23</v>
      </c>
      <c r="K14712" s="34">
        <v>72.860061645507813</v>
      </c>
      <c r="L14712" s="34">
        <v>95.928627014160156</v>
      </c>
      <c r="M14712" s="34">
        <v>87.742416381835938</v>
      </c>
      <c r="N14712" s="35">
        <v>1.7955715656280518</v>
      </c>
      <c r="O14712">
        <v>171</v>
      </c>
      <c r="P14712">
        <v>0</v>
      </c>
    </row>
    <row r="14713" spans="1:16" x14ac:dyDescent="0.35">
      <c r="A14713" s="5" t="s">
        <v>10312</v>
      </c>
      <c r="B14713" t="s">
        <v>7016</v>
      </c>
      <c r="C14713" t="s">
        <v>7017</v>
      </c>
      <c r="D14713" t="s">
        <v>7018</v>
      </c>
      <c r="E14713" t="s">
        <v>54</v>
      </c>
      <c r="F14713" s="11" t="s">
        <v>26</v>
      </c>
      <c r="G14713" s="11" t="s">
        <v>26</v>
      </c>
      <c r="H14713" t="s">
        <v>56</v>
      </c>
      <c r="I14713" s="11" t="s">
        <v>68</v>
      </c>
      <c r="J14713">
        <v>24</v>
      </c>
      <c r="K14713" s="34">
        <v>72.046501159667969</v>
      </c>
      <c r="L14713" s="34">
        <v>92.954132080078125</v>
      </c>
      <c r="M14713" s="34">
        <v>85.745246887207031</v>
      </c>
      <c r="N14713" s="35">
        <v>1.6522648334503174</v>
      </c>
      <c r="O14713">
        <v>171</v>
      </c>
      <c r="P14713">
        <v>0</v>
      </c>
    </row>
    <row r="14714" spans="1:16" x14ac:dyDescent="0.35">
      <c r="A14714" s="5" t="s">
        <v>10313</v>
      </c>
      <c r="B14714" t="s">
        <v>7016</v>
      </c>
      <c r="C14714" t="s">
        <v>7017</v>
      </c>
      <c r="D14714" t="s">
        <v>7018</v>
      </c>
      <c r="E14714" t="s">
        <v>54</v>
      </c>
      <c r="F14714" s="11" t="s">
        <v>26</v>
      </c>
      <c r="G14714" s="11" t="s">
        <v>26</v>
      </c>
      <c r="H14714" t="s">
        <v>57</v>
      </c>
      <c r="I14714" s="11" t="s">
        <v>68</v>
      </c>
      <c r="J14714">
        <v>1</v>
      </c>
      <c r="K14714" s="34">
        <v>70.111114501953125</v>
      </c>
      <c r="L14714" s="34">
        <v>100.33758544921875</v>
      </c>
      <c r="M14714" s="34">
        <v>86.629020690917969</v>
      </c>
      <c r="N14714" s="35">
        <v>3.4508707523345947</v>
      </c>
      <c r="O14714">
        <v>171</v>
      </c>
      <c r="P14714">
        <v>0</v>
      </c>
    </row>
    <row r="14715" spans="1:16" x14ac:dyDescent="0.35">
      <c r="A14715" s="5" t="s">
        <v>10314</v>
      </c>
      <c r="B14715" t="s">
        <v>7016</v>
      </c>
      <c r="C14715" t="s">
        <v>7017</v>
      </c>
      <c r="D14715" t="s">
        <v>7018</v>
      </c>
      <c r="E14715" t="s">
        <v>54</v>
      </c>
      <c r="F14715" s="11" t="s">
        <v>26</v>
      </c>
      <c r="G14715" s="11" t="s">
        <v>26</v>
      </c>
      <c r="H14715" t="s">
        <v>57</v>
      </c>
      <c r="I14715" s="11" t="s">
        <v>68</v>
      </c>
      <c r="J14715">
        <v>2</v>
      </c>
      <c r="K14715" s="34">
        <v>69.610328674316406</v>
      </c>
      <c r="L14715" s="34">
        <v>91.096076965332031</v>
      </c>
      <c r="M14715" s="34">
        <v>79.042808532714844</v>
      </c>
      <c r="N14715" s="35">
        <v>3.0390625</v>
      </c>
      <c r="O14715">
        <v>171</v>
      </c>
      <c r="P14715">
        <v>0</v>
      </c>
    </row>
    <row r="14716" spans="1:16" x14ac:dyDescent="0.35">
      <c r="A14716" s="5" t="s">
        <v>10315</v>
      </c>
      <c r="B14716" t="s">
        <v>7016</v>
      </c>
      <c r="C14716" t="s">
        <v>7017</v>
      </c>
      <c r="D14716" t="s">
        <v>7018</v>
      </c>
      <c r="E14716" t="s">
        <v>54</v>
      </c>
      <c r="F14716" s="11" t="s">
        <v>26</v>
      </c>
      <c r="G14716" s="11" t="s">
        <v>26</v>
      </c>
      <c r="H14716" t="s">
        <v>57</v>
      </c>
      <c r="I14716" s="11" t="s">
        <v>68</v>
      </c>
      <c r="J14716">
        <v>3</v>
      </c>
      <c r="K14716" s="34">
        <v>69.064170837402344</v>
      </c>
      <c r="L14716" s="34">
        <v>79.833305358886719</v>
      </c>
      <c r="M14716" s="34">
        <v>69.456710815429688</v>
      </c>
      <c r="N14716" s="35">
        <v>2.5981192588806152</v>
      </c>
      <c r="O14716">
        <v>171</v>
      </c>
      <c r="P14716">
        <v>0</v>
      </c>
    </row>
    <row r="14717" spans="1:16" x14ac:dyDescent="0.35">
      <c r="A14717" s="5" t="s">
        <v>10316</v>
      </c>
      <c r="B14717" t="s">
        <v>7016</v>
      </c>
      <c r="C14717" t="s">
        <v>7017</v>
      </c>
      <c r="D14717" t="s">
        <v>7018</v>
      </c>
      <c r="E14717" t="s">
        <v>54</v>
      </c>
      <c r="F14717" s="11" t="s">
        <v>26</v>
      </c>
      <c r="G14717" s="11" t="s">
        <v>26</v>
      </c>
      <c r="H14717" t="s">
        <v>57</v>
      </c>
      <c r="I14717" s="11" t="s">
        <v>68</v>
      </c>
      <c r="J14717">
        <v>4</v>
      </c>
      <c r="K14717" s="34">
        <v>68.745094299316406</v>
      </c>
      <c r="L14717" s="34">
        <v>67.256370544433594</v>
      </c>
      <c r="M14717" s="34">
        <v>58.514938354492188</v>
      </c>
      <c r="N14717" s="35">
        <v>2.1492784023284912</v>
      </c>
      <c r="O14717">
        <v>171</v>
      </c>
      <c r="P14717">
        <v>0</v>
      </c>
    </row>
    <row r="14718" spans="1:16" x14ac:dyDescent="0.35">
      <c r="A14718" s="5" t="s">
        <v>10317</v>
      </c>
      <c r="B14718" t="s">
        <v>7016</v>
      </c>
      <c r="C14718" t="s">
        <v>7017</v>
      </c>
      <c r="D14718" t="s">
        <v>7018</v>
      </c>
      <c r="E14718" t="s">
        <v>54</v>
      </c>
      <c r="F14718" s="11" t="s">
        <v>26</v>
      </c>
      <c r="G14718" s="11" t="s">
        <v>26</v>
      </c>
      <c r="H14718" t="s">
        <v>57</v>
      </c>
      <c r="I14718" s="11" t="s">
        <v>68</v>
      </c>
      <c r="J14718">
        <v>5</v>
      </c>
      <c r="K14718" s="34">
        <v>68.26263427734375</v>
      </c>
      <c r="L14718" s="34">
        <v>57.976455688476563</v>
      </c>
      <c r="M14718" s="34">
        <v>50.218631744384766</v>
      </c>
      <c r="N14718" s="35">
        <v>1.7122985124588013</v>
      </c>
      <c r="O14718">
        <v>171</v>
      </c>
      <c r="P14718">
        <v>0</v>
      </c>
    </row>
    <row r="14719" spans="1:16" x14ac:dyDescent="0.35">
      <c r="A14719" s="5" t="s">
        <v>10318</v>
      </c>
      <c r="B14719" t="s">
        <v>7016</v>
      </c>
      <c r="C14719" t="s">
        <v>7017</v>
      </c>
      <c r="D14719" t="s">
        <v>7018</v>
      </c>
      <c r="E14719" t="s">
        <v>54</v>
      </c>
      <c r="F14719" s="11" t="s">
        <v>26</v>
      </c>
      <c r="G14719" s="11" t="s">
        <v>26</v>
      </c>
      <c r="H14719" t="s">
        <v>57</v>
      </c>
      <c r="I14719" s="11" t="s">
        <v>68</v>
      </c>
      <c r="J14719">
        <v>6</v>
      </c>
      <c r="K14719" s="34">
        <v>68.147041320800781</v>
      </c>
      <c r="L14719" s="34">
        <v>51.125896453857422</v>
      </c>
      <c r="M14719" s="34">
        <v>43.873508453369141</v>
      </c>
      <c r="N14719" s="35">
        <v>1.3512707948684692</v>
      </c>
      <c r="O14719">
        <v>171</v>
      </c>
      <c r="P14719">
        <v>0</v>
      </c>
    </row>
    <row r="14720" spans="1:16" x14ac:dyDescent="0.35">
      <c r="A14720" s="5" t="s">
        <v>10319</v>
      </c>
      <c r="B14720" t="s">
        <v>7016</v>
      </c>
      <c r="C14720" t="s">
        <v>7017</v>
      </c>
      <c r="D14720" t="s">
        <v>7018</v>
      </c>
      <c r="E14720" t="s">
        <v>54</v>
      </c>
      <c r="F14720" s="11" t="s">
        <v>26</v>
      </c>
      <c r="G14720" s="11" t="s">
        <v>26</v>
      </c>
      <c r="H14720" t="s">
        <v>57</v>
      </c>
      <c r="I14720" s="11" t="s">
        <v>68</v>
      </c>
      <c r="J14720">
        <v>7</v>
      </c>
      <c r="K14720" s="34">
        <v>68.151466369628906</v>
      </c>
      <c r="L14720" s="34">
        <v>55.011745452880859</v>
      </c>
      <c r="M14720" s="34">
        <v>50.746738433837891</v>
      </c>
      <c r="N14720" s="35">
        <v>0.70359086990356445</v>
      </c>
      <c r="O14720">
        <v>171</v>
      </c>
      <c r="P14720">
        <v>0</v>
      </c>
    </row>
    <row r="14721" spans="1:16" x14ac:dyDescent="0.35">
      <c r="A14721" s="5" t="s">
        <v>10320</v>
      </c>
      <c r="B14721" t="s">
        <v>7016</v>
      </c>
      <c r="C14721" t="s">
        <v>7017</v>
      </c>
      <c r="D14721" t="s">
        <v>7018</v>
      </c>
      <c r="E14721" t="s">
        <v>54</v>
      </c>
      <c r="F14721" s="11" t="s">
        <v>26</v>
      </c>
      <c r="G14721" s="11" t="s">
        <v>26</v>
      </c>
      <c r="H14721" t="s">
        <v>57</v>
      </c>
      <c r="I14721" s="11" t="s">
        <v>68</v>
      </c>
      <c r="J14721">
        <v>8</v>
      </c>
      <c r="K14721" s="34">
        <v>68.662612915039063</v>
      </c>
      <c r="L14721" s="34">
        <v>86.446464538574219</v>
      </c>
      <c r="M14721" s="34">
        <v>79.691169738769531</v>
      </c>
      <c r="N14721" s="35">
        <v>1.2448866367340088</v>
      </c>
      <c r="O14721">
        <v>171</v>
      </c>
      <c r="P14721">
        <v>0</v>
      </c>
    </row>
    <row r="14722" spans="1:16" x14ac:dyDescent="0.35">
      <c r="A14722" s="5" t="s">
        <v>10321</v>
      </c>
      <c r="B14722" t="s">
        <v>7016</v>
      </c>
      <c r="C14722" t="s">
        <v>7017</v>
      </c>
      <c r="D14722" t="s">
        <v>7018</v>
      </c>
      <c r="E14722" t="s">
        <v>54</v>
      </c>
      <c r="F14722" s="11" t="s">
        <v>26</v>
      </c>
      <c r="G14722" s="11" t="s">
        <v>26</v>
      </c>
      <c r="H14722" t="s">
        <v>57</v>
      </c>
      <c r="I14722" s="11" t="s">
        <v>68</v>
      </c>
      <c r="J14722">
        <v>9</v>
      </c>
      <c r="K14722" s="34">
        <v>71.255722045898438</v>
      </c>
      <c r="L14722" s="34">
        <v>143.65434265136719</v>
      </c>
      <c r="M14722" s="34">
        <v>132.94453430175781</v>
      </c>
      <c r="N14722" s="35">
        <v>2.0877540111541748</v>
      </c>
      <c r="O14722">
        <v>171</v>
      </c>
      <c r="P14722">
        <v>0</v>
      </c>
    </row>
    <row r="14723" spans="1:16" x14ac:dyDescent="0.35">
      <c r="A14723" s="5" t="s">
        <v>10322</v>
      </c>
      <c r="B14723" t="s">
        <v>7016</v>
      </c>
      <c r="C14723" t="s">
        <v>7017</v>
      </c>
      <c r="D14723" t="s">
        <v>7018</v>
      </c>
      <c r="E14723" t="s">
        <v>54</v>
      </c>
      <c r="F14723" s="11" t="s">
        <v>26</v>
      </c>
      <c r="G14723" s="11" t="s">
        <v>26</v>
      </c>
      <c r="H14723" t="s">
        <v>57</v>
      </c>
      <c r="I14723" s="11" t="s">
        <v>68</v>
      </c>
      <c r="J14723">
        <v>10</v>
      </c>
      <c r="K14723" s="34">
        <v>75.322822570800781</v>
      </c>
      <c r="L14723" s="34">
        <v>188.92294311523438</v>
      </c>
      <c r="M14723" s="34">
        <v>174.67794799804688</v>
      </c>
      <c r="N14723" s="35">
        <v>2.8148281574249268</v>
      </c>
      <c r="O14723">
        <v>171</v>
      </c>
      <c r="P14723">
        <v>0</v>
      </c>
    </row>
    <row r="14724" spans="1:16" x14ac:dyDescent="0.35">
      <c r="A14724" s="5" t="s">
        <v>10323</v>
      </c>
      <c r="B14724" t="s">
        <v>7016</v>
      </c>
      <c r="C14724" t="s">
        <v>7017</v>
      </c>
      <c r="D14724" t="s">
        <v>7018</v>
      </c>
      <c r="E14724" t="s">
        <v>54</v>
      </c>
      <c r="F14724" s="11" t="s">
        <v>26</v>
      </c>
      <c r="G14724" s="11" t="s">
        <v>26</v>
      </c>
      <c r="H14724" t="s">
        <v>57</v>
      </c>
      <c r="I14724" s="11" t="s">
        <v>68</v>
      </c>
      <c r="J14724">
        <v>11</v>
      </c>
      <c r="K14724" s="34">
        <v>79.078353881835938</v>
      </c>
      <c r="L14724" s="34">
        <v>190.11619567871094</v>
      </c>
      <c r="M14724" s="34">
        <v>175.67073059082031</v>
      </c>
      <c r="N14724" s="35">
        <v>2.8253417015075684</v>
      </c>
      <c r="O14724">
        <v>171</v>
      </c>
      <c r="P14724">
        <v>0</v>
      </c>
    </row>
    <row r="14725" spans="1:16" x14ac:dyDescent="0.35">
      <c r="A14725" s="5" t="s">
        <v>10324</v>
      </c>
      <c r="B14725" t="s">
        <v>7016</v>
      </c>
      <c r="C14725" t="s">
        <v>7017</v>
      </c>
      <c r="D14725" t="s">
        <v>7018</v>
      </c>
      <c r="E14725" t="s">
        <v>54</v>
      </c>
      <c r="F14725" s="11" t="s">
        <v>26</v>
      </c>
      <c r="G14725" s="11" t="s">
        <v>26</v>
      </c>
      <c r="H14725" t="s">
        <v>57</v>
      </c>
      <c r="I14725" s="11" t="s">
        <v>68</v>
      </c>
      <c r="J14725">
        <v>12</v>
      </c>
      <c r="K14725" s="34">
        <v>80.699806213378906</v>
      </c>
      <c r="L14725" s="34">
        <v>169.67399597167969</v>
      </c>
      <c r="M14725" s="34">
        <v>156.45643615722656</v>
      </c>
      <c r="N14725" s="35">
        <v>2.5185301303863525</v>
      </c>
      <c r="O14725">
        <v>171</v>
      </c>
      <c r="P14725">
        <v>0</v>
      </c>
    </row>
    <row r="14726" spans="1:16" x14ac:dyDescent="0.35">
      <c r="A14726" s="5" t="s">
        <v>10325</v>
      </c>
      <c r="B14726" t="s">
        <v>7016</v>
      </c>
      <c r="C14726" t="s">
        <v>7017</v>
      </c>
      <c r="D14726" t="s">
        <v>7018</v>
      </c>
      <c r="E14726" t="s">
        <v>54</v>
      </c>
      <c r="F14726" s="11" t="s">
        <v>26</v>
      </c>
      <c r="G14726" s="11" t="s">
        <v>26</v>
      </c>
      <c r="H14726" t="s">
        <v>57</v>
      </c>
      <c r="I14726" s="11" t="s">
        <v>68</v>
      </c>
      <c r="J14726">
        <v>13</v>
      </c>
      <c r="K14726" s="34">
        <v>81.360824584960938</v>
      </c>
      <c r="L14726" s="34">
        <v>146.60690307617188</v>
      </c>
      <c r="M14726" s="34">
        <v>134.82151794433594</v>
      </c>
      <c r="N14726" s="35">
        <v>2.1750195026397705</v>
      </c>
      <c r="O14726">
        <v>171</v>
      </c>
      <c r="P14726">
        <v>0</v>
      </c>
    </row>
    <row r="14727" spans="1:16" x14ac:dyDescent="0.35">
      <c r="A14727" s="5" t="s">
        <v>10326</v>
      </c>
      <c r="B14727" t="s">
        <v>7016</v>
      </c>
      <c r="C14727" t="s">
        <v>7017</v>
      </c>
      <c r="D14727" t="s">
        <v>7018</v>
      </c>
      <c r="E14727" t="s">
        <v>54</v>
      </c>
      <c r="F14727" s="11" t="s">
        <v>26</v>
      </c>
      <c r="G14727" s="11" t="s">
        <v>26</v>
      </c>
      <c r="H14727" t="s">
        <v>57</v>
      </c>
      <c r="I14727" s="11" t="s">
        <v>68</v>
      </c>
      <c r="J14727">
        <v>14</v>
      </c>
      <c r="K14727" s="34">
        <v>80.770118713378906</v>
      </c>
      <c r="L14727" s="34">
        <v>135.57284545898438</v>
      </c>
      <c r="M14727" s="34">
        <v>124.35592651367188</v>
      </c>
      <c r="N14727" s="35">
        <v>2.0212631225585938</v>
      </c>
      <c r="O14727">
        <v>171</v>
      </c>
      <c r="P14727">
        <v>0</v>
      </c>
    </row>
    <row r="14728" spans="1:16" x14ac:dyDescent="0.35">
      <c r="A14728" s="5" t="s">
        <v>10327</v>
      </c>
      <c r="B14728" t="s">
        <v>7016</v>
      </c>
      <c r="C14728" t="s">
        <v>7017</v>
      </c>
      <c r="D14728" t="s">
        <v>7018</v>
      </c>
      <c r="E14728" t="s">
        <v>54</v>
      </c>
      <c r="F14728" s="11" t="s">
        <v>26</v>
      </c>
      <c r="G14728" s="11" t="s">
        <v>26</v>
      </c>
      <c r="H14728" t="s">
        <v>57</v>
      </c>
      <c r="I14728" s="11" t="s">
        <v>68</v>
      </c>
      <c r="J14728">
        <v>15</v>
      </c>
      <c r="K14728" s="34">
        <v>80.377952575683594</v>
      </c>
      <c r="L14728" s="34">
        <v>123.08669281005859</v>
      </c>
      <c r="M14728" s="34">
        <v>102.268310546875</v>
      </c>
      <c r="N14728" s="35">
        <v>5.1217637062072754</v>
      </c>
      <c r="O14728">
        <v>171</v>
      </c>
      <c r="P14728">
        <v>0</v>
      </c>
    </row>
    <row r="14729" spans="1:16" x14ac:dyDescent="0.35">
      <c r="A14729" s="5" t="s">
        <v>10328</v>
      </c>
      <c r="B14729" t="s">
        <v>7016</v>
      </c>
      <c r="C14729" t="s">
        <v>7017</v>
      </c>
      <c r="D14729" t="s">
        <v>7018</v>
      </c>
      <c r="E14729" t="s">
        <v>54</v>
      </c>
      <c r="F14729" s="11" t="s">
        <v>26</v>
      </c>
      <c r="G14729" s="11" t="s">
        <v>26</v>
      </c>
      <c r="H14729" t="s">
        <v>57</v>
      </c>
      <c r="I14729" s="11" t="s">
        <v>68</v>
      </c>
      <c r="J14729">
        <v>16</v>
      </c>
      <c r="K14729" s="34">
        <v>79.355216979980469</v>
      </c>
      <c r="L14729" s="34">
        <v>106.34398651123047</v>
      </c>
      <c r="M14729" s="34">
        <v>84.232063293457031</v>
      </c>
      <c r="N14729" s="35">
        <v>4.9321823120117188</v>
      </c>
      <c r="O14729">
        <v>171</v>
      </c>
      <c r="P14729">
        <v>0</v>
      </c>
    </row>
    <row r="14730" spans="1:16" x14ac:dyDescent="0.35">
      <c r="A14730" s="5" t="s">
        <v>10329</v>
      </c>
      <c r="B14730" t="s">
        <v>7016</v>
      </c>
      <c r="C14730" t="s">
        <v>7017</v>
      </c>
      <c r="D14730" t="s">
        <v>7018</v>
      </c>
      <c r="E14730" t="s">
        <v>54</v>
      </c>
      <c r="F14730" s="11" t="s">
        <v>26</v>
      </c>
      <c r="G14730" s="11" t="s">
        <v>26</v>
      </c>
      <c r="H14730" t="s">
        <v>57</v>
      </c>
      <c r="I14730" s="11" t="s">
        <v>68</v>
      </c>
      <c r="J14730">
        <v>17</v>
      </c>
      <c r="K14730" s="34">
        <v>78.885513305664063</v>
      </c>
      <c r="L14730" s="34">
        <v>78.834602355957031</v>
      </c>
      <c r="M14730" s="34">
        <v>61.389236450195313</v>
      </c>
      <c r="N14730" s="35">
        <v>3.9863317012786865</v>
      </c>
      <c r="O14730">
        <v>171</v>
      </c>
      <c r="P14730">
        <v>0</v>
      </c>
    </row>
    <row r="14731" spans="1:16" x14ac:dyDescent="0.35">
      <c r="A14731" s="5" t="s">
        <v>10330</v>
      </c>
      <c r="B14731" t="s">
        <v>7016</v>
      </c>
      <c r="C14731" t="s">
        <v>7017</v>
      </c>
      <c r="D14731" t="s">
        <v>7018</v>
      </c>
      <c r="E14731" t="s">
        <v>54</v>
      </c>
      <c r="F14731" s="11" t="s">
        <v>26</v>
      </c>
      <c r="G14731" s="11" t="s">
        <v>26</v>
      </c>
      <c r="H14731" t="s">
        <v>57</v>
      </c>
      <c r="I14731" s="11" t="s">
        <v>68</v>
      </c>
      <c r="J14731">
        <v>18</v>
      </c>
      <c r="K14731" s="34">
        <v>78.176483154296875</v>
      </c>
      <c r="L14731" s="34">
        <v>69.481002807617188</v>
      </c>
      <c r="M14731" s="34">
        <v>51.367984771728516</v>
      </c>
      <c r="N14731" s="35">
        <v>4.0749731063842773</v>
      </c>
      <c r="O14731">
        <v>171</v>
      </c>
      <c r="P14731">
        <v>0</v>
      </c>
    </row>
    <row r="14732" spans="1:16" x14ac:dyDescent="0.35">
      <c r="A14732" s="5" t="s">
        <v>10331</v>
      </c>
      <c r="B14732" t="s">
        <v>7016</v>
      </c>
      <c r="C14732" t="s">
        <v>7017</v>
      </c>
      <c r="D14732" t="s">
        <v>7018</v>
      </c>
      <c r="E14732" t="s">
        <v>54</v>
      </c>
      <c r="F14732" s="11" t="s">
        <v>26</v>
      </c>
      <c r="G14732" s="11" t="s">
        <v>26</v>
      </c>
      <c r="H14732" t="s">
        <v>57</v>
      </c>
      <c r="I14732" s="11" t="s">
        <v>68</v>
      </c>
      <c r="J14732">
        <v>19</v>
      </c>
      <c r="K14732" s="34">
        <v>76.972541809082031</v>
      </c>
      <c r="L14732" s="34">
        <v>70.166748046875</v>
      </c>
      <c r="M14732" s="34">
        <v>49.143661499023438</v>
      </c>
      <c r="N14732" s="35">
        <v>4.8129472732543945</v>
      </c>
      <c r="O14732">
        <v>171</v>
      </c>
      <c r="P14732">
        <v>0</v>
      </c>
    </row>
    <row r="14733" spans="1:16" x14ac:dyDescent="0.35">
      <c r="A14733" s="5" t="s">
        <v>10332</v>
      </c>
      <c r="B14733" t="s">
        <v>7016</v>
      </c>
      <c r="C14733" t="s">
        <v>7017</v>
      </c>
      <c r="D14733" t="s">
        <v>7018</v>
      </c>
      <c r="E14733" t="s">
        <v>54</v>
      </c>
      <c r="F14733" s="11" t="s">
        <v>26</v>
      </c>
      <c r="G14733" s="11" t="s">
        <v>26</v>
      </c>
      <c r="H14733" t="s">
        <v>57</v>
      </c>
      <c r="I14733" s="11" t="s">
        <v>68</v>
      </c>
      <c r="J14733">
        <v>20</v>
      </c>
      <c r="K14733" s="34">
        <v>75.306678771972656</v>
      </c>
      <c r="L14733" s="34">
        <v>75.977867126464844</v>
      </c>
      <c r="M14733" s="34">
        <v>56.604156494140625</v>
      </c>
      <c r="N14733" s="35">
        <v>4.9381709098815918</v>
      </c>
      <c r="O14733">
        <v>171</v>
      </c>
      <c r="P14733">
        <v>0</v>
      </c>
    </row>
    <row r="14734" spans="1:16" x14ac:dyDescent="0.35">
      <c r="A14734" s="5" t="s">
        <v>10333</v>
      </c>
      <c r="B14734" t="s">
        <v>7016</v>
      </c>
      <c r="C14734" t="s">
        <v>7017</v>
      </c>
      <c r="D14734" t="s">
        <v>7018</v>
      </c>
      <c r="E14734" t="s">
        <v>54</v>
      </c>
      <c r="F14734" s="11" t="s">
        <v>26</v>
      </c>
      <c r="G14734" s="11" t="s">
        <v>26</v>
      </c>
      <c r="H14734" t="s">
        <v>57</v>
      </c>
      <c r="I14734" s="11" t="s">
        <v>68</v>
      </c>
      <c r="J14734">
        <v>21</v>
      </c>
      <c r="K14734" s="34">
        <v>74.0452880859375</v>
      </c>
      <c r="L14734" s="34">
        <v>79.399497985839844</v>
      </c>
      <c r="M14734" s="34">
        <v>66.043991088867188</v>
      </c>
      <c r="N14734" s="35">
        <v>4.6731791496276855</v>
      </c>
      <c r="O14734">
        <v>171</v>
      </c>
      <c r="P14734">
        <v>0</v>
      </c>
    </row>
    <row r="14735" spans="1:16" x14ac:dyDescent="0.35">
      <c r="A14735" s="5" t="s">
        <v>10334</v>
      </c>
      <c r="B14735" t="s">
        <v>7016</v>
      </c>
      <c r="C14735" t="s">
        <v>7017</v>
      </c>
      <c r="D14735" t="s">
        <v>7018</v>
      </c>
      <c r="E14735" t="s">
        <v>54</v>
      </c>
      <c r="F14735" s="11" t="s">
        <v>26</v>
      </c>
      <c r="G14735" s="11" t="s">
        <v>26</v>
      </c>
      <c r="H14735" t="s">
        <v>57</v>
      </c>
      <c r="I14735" s="11" t="s">
        <v>68</v>
      </c>
      <c r="J14735">
        <v>22</v>
      </c>
      <c r="K14735" s="34">
        <v>72.896316528320313</v>
      </c>
      <c r="L14735" s="34">
        <v>93.851852416992188</v>
      </c>
      <c r="M14735" s="34">
        <v>77.017021179199219</v>
      </c>
      <c r="N14735" s="35">
        <v>5.3753805160522461</v>
      </c>
      <c r="O14735">
        <v>171</v>
      </c>
      <c r="P14735">
        <v>0</v>
      </c>
    </row>
    <row r="14736" spans="1:16" x14ac:dyDescent="0.35">
      <c r="A14736" s="5" t="s">
        <v>10335</v>
      </c>
      <c r="B14736" t="s">
        <v>7016</v>
      </c>
      <c r="C14736" t="s">
        <v>7017</v>
      </c>
      <c r="D14736" t="s">
        <v>7018</v>
      </c>
      <c r="E14736" t="s">
        <v>54</v>
      </c>
      <c r="F14736" s="11" t="s">
        <v>26</v>
      </c>
      <c r="G14736" s="11" t="s">
        <v>26</v>
      </c>
      <c r="H14736" t="s">
        <v>57</v>
      </c>
      <c r="I14736" s="11" t="s">
        <v>68</v>
      </c>
      <c r="J14736">
        <v>23</v>
      </c>
      <c r="K14736" s="34">
        <v>72.401588439941406</v>
      </c>
      <c r="L14736" s="34">
        <v>97.112297058105469</v>
      </c>
      <c r="M14736" s="34">
        <v>90.867080688476563</v>
      </c>
      <c r="N14736" s="35">
        <v>1.4548521041870117</v>
      </c>
      <c r="O14736">
        <v>171</v>
      </c>
      <c r="P14736">
        <v>0</v>
      </c>
    </row>
    <row r="14737" spans="1:16" x14ac:dyDescent="0.35">
      <c r="A14737" s="5" t="s">
        <v>10336</v>
      </c>
      <c r="B14737" t="s">
        <v>7016</v>
      </c>
      <c r="C14737" t="s">
        <v>7017</v>
      </c>
      <c r="D14737" t="s">
        <v>7018</v>
      </c>
      <c r="E14737" t="s">
        <v>54</v>
      </c>
      <c r="F14737" s="11" t="s">
        <v>26</v>
      </c>
      <c r="G14737" s="11" t="s">
        <v>26</v>
      </c>
      <c r="H14737" t="s">
        <v>57</v>
      </c>
      <c r="I14737" s="11" t="s">
        <v>68</v>
      </c>
      <c r="J14737">
        <v>24</v>
      </c>
      <c r="K14737" s="34">
        <v>72.12847900390625</v>
      </c>
      <c r="L14737" s="34">
        <v>94.555534362792969</v>
      </c>
      <c r="M14737" s="34">
        <v>89.070755004882813</v>
      </c>
      <c r="N14737" s="35">
        <v>1.3248324394226074</v>
      </c>
      <c r="O14737">
        <v>171</v>
      </c>
      <c r="P14737">
        <v>0</v>
      </c>
    </row>
    <row r="14738" spans="1:16" x14ac:dyDescent="0.35">
      <c r="A14738" s="5" t="s">
        <v>10337</v>
      </c>
      <c r="B14738" t="s">
        <v>7016</v>
      </c>
      <c r="C14738" t="s">
        <v>7017</v>
      </c>
      <c r="D14738" t="s">
        <v>7018</v>
      </c>
      <c r="E14738" t="s">
        <v>54</v>
      </c>
      <c r="F14738" s="11" t="s">
        <v>26</v>
      </c>
      <c r="G14738" s="11" t="s">
        <v>26</v>
      </c>
      <c r="H14738" t="s">
        <v>58</v>
      </c>
      <c r="I14738" s="11" t="s">
        <v>68</v>
      </c>
      <c r="J14738">
        <v>1</v>
      </c>
      <c r="K14738" s="34">
        <v>70.193038940429688</v>
      </c>
      <c r="L14738" s="34">
        <v>97.573760986328125</v>
      </c>
      <c r="M14738" s="34">
        <v>84.382217407226563</v>
      </c>
      <c r="N14738" s="35">
        <v>3.3465151786804199</v>
      </c>
      <c r="O14738">
        <v>171</v>
      </c>
      <c r="P14738">
        <v>0</v>
      </c>
    </row>
    <row r="14739" spans="1:16" x14ac:dyDescent="0.35">
      <c r="A14739" s="5" t="s">
        <v>10338</v>
      </c>
      <c r="B14739" t="s">
        <v>7016</v>
      </c>
      <c r="C14739" t="s">
        <v>7017</v>
      </c>
      <c r="D14739" t="s">
        <v>7018</v>
      </c>
      <c r="E14739" t="s">
        <v>54</v>
      </c>
      <c r="F14739" s="11" t="s">
        <v>26</v>
      </c>
      <c r="G14739" s="11" t="s">
        <v>26</v>
      </c>
      <c r="H14739" t="s">
        <v>58</v>
      </c>
      <c r="I14739" s="11" t="s">
        <v>68</v>
      </c>
      <c r="J14739">
        <v>2</v>
      </c>
      <c r="K14739" s="34">
        <v>69.595962524414063</v>
      </c>
      <c r="L14739" s="34">
        <v>89.455230712890625</v>
      </c>
      <c r="M14739" s="34">
        <v>77.697479248046875</v>
      </c>
      <c r="N14739" s="35">
        <v>2.989626407623291</v>
      </c>
      <c r="O14739">
        <v>171</v>
      </c>
      <c r="P14739">
        <v>0</v>
      </c>
    </row>
    <row r="14740" spans="1:16" x14ac:dyDescent="0.35">
      <c r="A14740" s="5" t="s">
        <v>10339</v>
      </c>
      <c r="B14740" t="s">
        <v>7016</v>
      </c>
      <c r="C14740" t="s">
        <v>7017</v>
      </c>
      <c r="D14740" t="s">
        <v>7018</v>
      </c>
      <c r="E14740" t="s">
        <v>54</v>
      </c>
      <c r="F14740" s="11" t="s">
        <v>26</v>
      </c>
      <c r="G14740" s="11" t="s">
        <v>26</v>
      </c>
      <c r="H14740" t="s">
        <v>58</v>
      </c>
      <c r="I14740" s="11" t="s">
        <v>68</v>
      </c>
      <c r="J14740">
        <v>3</v>
      </c>
      <c r="K14740" s="34">
        <v>69.088417053222656</v>
      </c>
      <c r="L14740" s="34">
        <v>78.625473022460938</v>
      </c>
      <c r="M14740" s="34">
        <v>68.461189270019531</v>
      </c>
      <c r="N14740" s="35">
        <v>2.5644605159759521</v>
      </c>
      <c r="O14740">
        <v>171</v>
      </c>
      <c r="P14740">
        <v>0</v>
      </c>
    </row>
    <row r="14741" spans="1:16" x14ac:dyDescent="0.35">
      <c r="A14741" s="5" t="s">
        <v>10340</v>
      </c>
      <c r="B14741" t="s">
        <v>7016</v>
      </c>
      <c r="C14741" t="s">
        <v>7017</v>
      </c>
      <c r="D14741" t="s">
        <v>7018</v>
      </c>
      <c r="E14741" t="s">
        <v>54</v>
      </c>
      <c r="F14741" s="11" t="s">
        <v>26</v>
      </c>
      <c r="G14741" s="11" t="s">
        <v>26</v>
      </c>
      <c r="H14741" t="s">
        <v>58</v>
      </c>
      <c r="I14741" s="11" t="s">
        <v>68</v>
      </c>
      <c r="J14741">
        <v>4</v>
      </c>
      <c r="K14741" s="34">
        <v>68.556816101074219</v>
      </c>
      <c r="L14741" s="34">
        <v>66.824859619140625</v>
      </c>
      <c r="M14741" s="34">
        <v>58.196239471435547</v>
      </c>
      <c r="N14741" s="35">
        <v>2.1409854888916016</v>
      </c>
      <c r="O14741">
        <v>171</v>
      </c>
      <c r="P14741">
        <v>0</v>
      </c>
    </row>
    <row r="14742" spans="1:16" x14ac:dyDescent="0.35">
      <c r="A14742" s="5" t="s">
        <v>10341</v>
      </c>
      <c r="B14742" t="s">
        <v>7016</v>
      </c>
      <c r="C14742" t="s">
        <v>7017</v>
      </c>
      <c r="D14742" t="s">
        <v>7018</v>
      </c>
      <c r="E14742" t="s">
        <v>54</v>
      </c>
      <c r="F14742" s="11" t="s">
        <v>26</v>
      </c>
      <c r="G14742" s="11" t="s">
        <v>26</v>
      </c>
      <c r="H14742" t="s">
        <v>58</v>
      </c>
      <c r="I14742" s="11" t="s">
        <v>68</v>
      </c>
      <c r="J14742">
        <v>5</v>
      </c>
      <c r="K14742" s="34">
        <v>68.081230163574219</v>
      </c>
      <c r="L14742" s="34">
        <v>57.693714141845703</v>
      </c>
      <c r="M14742" s="34">
        <v>50.068431854248047</v>
      </c>
      <c r="N14742" s="35">
        <v>1.7235033512115479</v>
      </c>
      <c r="O14742">
        <v>171</v>
      </c>
      <c r="P14742">
        <v>0</v>
      </c>
    </row>
    <row r="14743" spans="1:16" x14ac:dyDescent="0.35">
      <c r="A14743" s="5" t="s">
        <v>10342</v>
      </c>
      <c r="B14743" t="s">
        <v>7016</v>
      </c>
      <c r="C14743" t="s">
        <v>7017</v>
      </c>
      <c r="D14743" t="s">
        <v>7018</v>
      </c>
      <c r="E14743" t="s">
        <v>54</v>
      </c>
      <c r="F14743" s="11" t="s">
        <v>26</v>
      </c>
      <c r="G14743" s="11" t="s">
        <v>26</v>
      </c>
      <c r="H14743" t="s">
        <v>58</v>
      </c>
      <c r="I14743" s="11" t="s">
        <v>68</v>
      </c>
      <c r="J14743">
        <v>6</v>
      </c>
      <c r="K14743" s="34">
        <v>67.802017211914063</v>
      </c>
      <c r="L14743" s="34">
        <v>50.286155700683594</v>
      </c>
      <c r="M14743" s="34">
        <v>43.297542572021484</v>
      </c>
      <c r="N14743" s="35">
        <v>1.3676280975341797</v>
      </c>
      <c r="O14743">
        <v>171</v>
      </c>
      <c r="P14743">
        <v>0</v>
      </c>
    </row>
    <row r="14744" spans="1:16" x14ac:dyDescent="0.35">
      <c r="A14744" s="5" t="s">
        <v>10343</v>
      </c>
      <c r="B14744" t="s">
        <v>7016</v>
      </c>
      <c r="C14744" t="s">
        <v>7017</v>
      </c>
      <c r="D14744" t="s">
        <v>7018</v>
      </c>
      <c r="E14744" t="s">
        <v>54</v>
      </c>
      <c r="F14744" s="11" t="s">
        <v>26</v>
      </c>
      <c r="G14744" s="11" t="s">
        <v>26</v>
      </c>
      <c r="H14744" t="s">
        <v>58</v>
      </c>
      <c r="I14744" s="11" t="s">
        <v>68</v>
      </c>
      <c r="J14744">
        <v>7</v>
      </c>
      <c r="K14744" s="34">
        <v>67.807579040527344</v>
      </c>
      <c r="L14744" s="34">
        <v>51.704521179199219</v>
      </c>
      <c r="M14744" s="34">
        <v>47.093189239501953</v>
      </c>
      <c r="N14744" s="35">
        <v>0.82584434747695923</v>
      </c>
      <c r="O14744">
        <v>171</v>
      </c>
      <c r="P14744">
        <v>0</v>
      </c>
    </row>
    <row r="14745" spans="1:16" x14ac:dyDescent="0.35">
      <c r="A14745" s="5" t="s">
        <v>10344</v>
      </c>
      <c r="B14745" t="s">
        <v>7016</v>
      </c>
      <c r="C14745" t="s">
        <v>7017</v>
      </c>
      <c r="D14745" t="s">
        <v>7018</v>
      </c>
      <c r="E14745" t="s">
        <v>54</v>
      </c>
      <c r="F14745" s="11" t="s">
        <v>26</v>
      </c>
      <c r="G14745" s="11" t="s">
        <v>26</v>
      </c>
      <c r="H14745" t="s">
        <v>58</v>
      </c>
      <c r="I14745" s="11" t="s">
        <v>68</v>
      </c>
      <c r="J14745">
        <v>8</v>
      </c>
      <c r="K14745" s="34">
        <v>68.401863098144531</v>
      </c>
      <c r="L14745" s="34">
        <v>75.281463623046875</v>
      </c>
      <c r="M14745" s="34">
        <v>69.065093994140625</v>
      </c>
      <c r="N14745" s="35">
        <v>1.1219074726104736</v>
      </c>
      <c r="O14745">
        <v>171</v>
      </c>
      <c r="P14745">
        <v>0</v>
      </c>
    </row>
    <row r="14746" spans="1:16" x14ac:dyDescent="0.35">
      <c r="A14746" s="5" t="s">
        <v>10345</v>
      </c>
      <c r="B14746" t="s">
        <v>7016</v>
      </c>
      <c r="C14746" t="s">
        <v>7017</v>
      </c>
      <c r="D14746" t="s">
        <v>7018</v>
      </c>
      <c r="E14746" t="s">
        <v>54</v>
      </c>
      <c r="F14746" s="11" t="s">
        <v>26</v>
      </c>
      <c r="G14746" s="11" t="s">
        <v>26</v>
      </c>
      <c r="H14746" t="s">
        <v>58</v>
      </c>
      <c r="I14746" s="11" t="s">
        <v>68</v>
      </c>
      <c r="J14746">
        <v>9</v>
      </c>
      <c r="K14746" s="34">
        <v>71.372795104980469</v>
      </c>
      <c r="L14746" s="34">
        <v>118.27748107910156</v>
      </c>
      <c r="M14746" s="34">
        <v>109.60213470458984</v>
      </c>
      <c r="N14746" s="35">
        <v>1.7047492265701294</v>
      </c>
      <c r="O14746">
        <v>171</v>
      </c>
      <c r="P14746">
        <v>0</v>
      </c>
    </row>
    <row r="14747" spans="1:16" x14ac:dyDescent="0.35">
      <c r="A14747" s="5" t="s">
        <v>10346</v>
      </c>
      <c r="B14747" t="s">
        <v>7016</v>
      </c>
      <c r="C14747" t="s">
        <v>7017</v>
      </c>
      <c r="D14747" t="s">
        <v>7018</v>
      </c>
      <c r="E14747" t="s">
        <v>54</v>
      </c>
      <c r="F14747" s="11" t="s">
        <v>26</v>
      </c>
      <c r="G14747" s="11" t="s">
        <v>26</v>
      </c>
      <c r="H14747" t="s">
        <v>58</v>
      </c>
      <c r="I14747" s="11" t="s">
        <v>68</v>
      </c>
      <c r="J14747">
        <v>10</v>
      </c>
      <c r="K14747" s="34">
        <v>75.520889282226563</v>
      </c>
      <c r="L14747" s="34">
        <v>152.47648620605469</v>
      </c>
      <c r="M14747" s="34">
        <v>141.40182495117188</v>
      </c>
      <c r="N14747" s="35">
        <v>2.2609062194824219</v>
      </c>
      <c r="O14747">
        <v>171</v>
      </c>
      <c r="P14747">
        <v>0</v>
      </c>
    </row>
    <row r="14748" spans="1:16" x14ac:dyDescent="0.35">
      <c r="A14748" s="5" t="s">
        <v>10347</v>
      </c>
      <c r="B14748" t="s">
        <v>7016</v>
      </c>
      <c r="C14748" t="s">
        <v>7017</v>
      </c>
      <c r="D14748" t="s">
        <v>7018</v>
      </c>
      <c r="E14748" t="s">
        <v>54</v>
      </c>
      <c r="F14748" s="11" t="s">
        <v>26</v>
      </c>
      <c r="G14748" s="11" t="s">
        <v>26</v>
      </c>
      <c r="H14748" t="s">
        <v>58</v>
      </c>
      <c r="I14748" s="11" t="s">
        <v>68</v>
      </c>
      <c r="J14748">
        <v>11</v>
      </c>
      <c r="K14748" s="34">
        <v>79.278778076171875</v>
      </c>
      <c r="L14748" s="34">
        <v>154.02267456054688</v>
      </c>
      <c r="M14748" s="34">
        <v>142.56462097167969</v>
      </c>
      <c r="N14748" s="35">
        <v>2.3065013885498047</v>
      </c>
      <c r="O14748">
        <v>171</v>
      </c>
      <c r="P14748">
        <v>0</v>
      </c>
    </row>
    <row r="14749" spans="1:16" x14ac:dyDescent="0.35">
      <c r="A14749" s="5" t="s">
        <v>10348</v>
      </c>
      <c r="B14749" t="s">
        <v>7016</v>
      </c>
      <c r="C14749" t="s">
        <v>7017</v>
      </c>
      <c r="D14749" t="s">
        <v>7018</v>
      </c>
      <c r="E14749" t="s">
        <v>54</v>
      </c>
      <c r="F14749" s="11" t="s">
        <v>26</v>
      </c>
      <c r="G14749" s="11" t="s">
        <v>26</v>
      </c>
      <c r="H14749" t="s">
        <v>58</v>
      </c>
      <c r="I14749" s="11" t="s">
        <v>68</v>
      </c>
      <c r="J14749">
        <v>12</v>
      </c>
      <c r="K14749" s="34">
        <v>81.202079772949219</v>
      </c>
      <c r="L14749" s="34">
        <v>139.33773803710938</v>
      </c>
      <c r="M14749" s="34">
        <v>128.52284240722656</v>
      </c>
      <c r="N14749" s="35">
        <v>2.0991883277893066</v>
      </c>
      <c r="O14749">
        <v>171</v>
      </c>
      <c r="P14749">
        <v>0</v>
      </c>
    </row>
    <row r="14750" spans="1:16" x14ac:dyDescent="0.35">
      <c r="A14750" s="5" t="s">
        <v>10349</v>
      </c>
      <c r="B14750" t="s">
        <v>7016</v>
      </c>
      <c r="C14750" t="s">
        <v>7017</v>
      </c>
      <c r="D14750" t="s">
        <v>7018</v>
      </c>
      <c r="E14750" t="s">
        <v>54</v>
      </c>
      <c r="F14750" s="11" t="s">
        <v>26</v>
      </c>
      <c r="G14750" s="11" t="s">
        <v>26</v>
      </c>
      <c r="H14750" t="s">
        <v>58</v>
      </c>
      <c r="I14750" s="11" t="s">
        <v>68</v>
      </c>
      <c r="J14750">
        <v>13</v>
      </c>
      <c r="K14750" s="34">
        <v>82.063240051269531</v>
      </c>
      <c r="L14750" s="34">
        <v>123.38385009765625</v>
      </c>
      <c r="M14750" s="34">
        <v>113.24135589599609</v>
      </c>
      <c r="N14750" s="35">
        <v>1.8875216245651245</v>
      </c>
      <c r="O14750">
        <v>171</v>
      </c>
      <c r="P14750">
        <v>0</v>
      </c>
    </row>
    <row r="14751" spans="1:16" x14ac:dyDescent="0.35">
      <c r="A14751" s="5" t="s">
        <v>10350</v>
      </c>
      <c r="B14751" t="s">
        <v>7016</v>
      </c>
      <c r="C14751" t="s">
        <v>7017</v>
      </c>
      <c r="D14751" t="s">
        <v>7018</v>
      </c>
      <c r="E14751" t="s">
        <v>54</v>
      </c>
      <c r="F14751" s="11" t="s">
        <v>26</v>
      </c>
      <c r="G14751" s="11" t="s">
        <v>26</v>
      </c>
      <c r="H14751" t="s">
        <v>58</v>
      </c>
      <c r="I14751" s="11" t="s">
        <v>68</v>
      </c>
      <c r="J14751">
        <v>14</v>
      </c>
      <c r="K14751" s="34">
        <v>81.501449584960938</v>
      </c>
      <c r="L14751" s="34">
        <v>115.86937713623047</v>
      </c>
      <c r="M14751" s="34">
        <v>105.97562408447266</v>
      </c>
      <c r="N14751" s="35">
        <v>1.8062719106674194</v>
      </c>
      <c r="O14751">
        <v>171</v>
      </c>
      <c r="P14751">
        <v>0</v>
      </c>
    </row>
    <row r="14752" spans="1:16" x14ac:dyDescent="0.35">
      <c r="A14752" s="5" t="s">
        <v>10351</v>
      </c>
      <c r="B14752" t="s">
        <v>7016</v>
      </c>
      <c r="C14752" t="s">
        <v>7017</v>
      </c>
      <c r="D14752" t="s">
        <v>7018</v>
      </c>
      <c r="E14752" t="s">
        <v>54</v>
      </c>
      <c r="F14752" s="11" t="s">
        <v>26</v>
      </c>
      <c r="G14752" s="11" t="s">
        <v>26</v>
      </c>
      <c r="H14752" t="s">
        <v>58</v>
      </c>
      <c r="I14752" s="11" t="s">
        <v>68</v>
      </c>
      <c r="J14752">
        <v>15</v>
      </c>
      <c r="K14752" s="34">
        <v>81.096672058105469</v>
      </c>
      <c r="L14752" s="34">
        <v>105.64832305908203</v>
      </c>
      <c r="M14752" s="34">
        <v>92.840660095214844</v>
      </c>
      <c r="N14752" s="35">
        <v>3.6625344753265381</v>
      </c>
      <c r="O14752">
        <v>171</v>
      </c>
      <c r="P14752">
        <v>0</v>
      </c>
    </row>
    <row r="14753" spans="1:16" x14ac:dyDescent="0.35">
      <c r="A14753" s="5" t="s">
        <v>10352</v>
      </c>
      <c r="B14753" t="s">
        <v>7016</v>
      </c>
      <c r="C14753" t="s">
        <v>7017</v>
      </c>
      <c r="D14753" t="s">
        <v>7018</v>
      </c>
      <c r="E14753" t="s">
        <v>54</v>
      </c>
      <c r="F14753" s="11" t="s">
        <v>26</v>
      </c>
      <c r="G14753" s="11" t="s">
        <v>26</v>
      </c>
      <c r="H14753" t="s">
        <v>58</v>
      </c>
      <c r="I14753" s="11" t="s">
        <v>68</v>
      </c>
      <c r="J14753">
        <v>16</v>
      </c>
      <c r="K14753" s="34">
        <v>79.361061096191406</v>
      </c>
      <c r="L14753" s="34">
        <v>93.951034545898438</v>
      </c>
      <c r="M14753" s="34">
        <v>80.445068359375</v>
      </c>
      <c r="N14753" s="35">
        <v>3.5392649173736572</v>
      </c>
      <c r="O14753">
        <v>171</v>
      </c>
      <c r="P14753">
        <v>0</v>
      </c>
    </row>
    <row r="14754" spans="1:16" x14ac:dyDescent="0.35">
      <c r="A14754" s="5" t="s">
        <v>10353</v>
      </c>
      <c r="B14754" t="s">
        <v>7016</v>
      </c>
      <c r="C14754" t="s">
        <v>7017</v>
      </c>
      <c r="D14754" t="s">
        <v>7018</v>
      </c>
      <c r="E14754" t="s">
        <v>54</v>
      </c>
      <c r="F14754" s="11" t="s">
        <v>26</v>
      </c>
      <c r="G14754" s="11" t="s">
        <v>26</v>
      </c>
      <c r="H14754" t="s">
        <v>58</v>
      </c>
      <c r="I14754" s="11" t="s">
        <v>68</v>
      </c>
      <c r="J14754">
        <v>17</v>
      </c>
      <c r="K14754" s="34">
        <v>79.2115478515625</v>
      </c>
      <c r="L14754" s="34">
        <v>71.621894836425781</v>
      </c>
      <c r="M14754" s="34">
        <v>63.597190856933594</v>
      </c>
      <c r="N14754" s="35">
        <v>3.0992765426635742</v>
      </c>
      <c r="O14754">
        <v>171</v>
      </c>
      <c r="P14754">
        <v>0</v>
      </c>
    </row>
    <row r="14755" spans="1:16" x14ac:dyDescent="0.35">
      <c r="A14755" s="5" t="s">
        <v>10354</v>
      </c>
      <c r="B14755" t="s">
        <v>7016</v>
      </c>
      <c r="C14755" t="s">
        <v>7017</v>
      </c>
      <c r="D14755" t="s">
        <v>7018</v>
      </c>
      <c r="E14755" t="s">
        <v>54</v>
      </c>
      <c r="F14755" s="11" t="s">
        <v>26</v>
      </c>
      <c r="G14755" s="11" t="s">
        <v>26</v>
      </c>
      <c r="H14755" t="s">
        <v>58</v>
      </c>
      <c r="I14755" s="11" t="s">
        <v>68</v>
      </c>
      <c r="J14755">
        <v>18</v>
      </c>
      <c r="K14755" s="34">
        <v>78.538139343261719</v>
      </c>
      <c r="L14755" s="34">
        <v>64.4163818359375</v>
      </c>
      <c r="M14755" s="34">
        <v>53.586498260498047</v>
      </c>
      <c r="N14755" s="35">
        <v>3.3878750801086426</v>
      </c>
      <c r="O14755">
        <v>171</v>
      </c>
      <c r="P14755">
        <v>0</v>
      </c>
    </row>
    <row r="14756" spans="1:16" x14ac:dyDescent="0.35">
      <c r="A14756" s="5" t="s">
        <v>10355</v>
      </c>
      <c r="B14756" t="s">
        <v>7016</v>
      </c>
      <c r="C14756" t="s">
        <v>7017</v>
      </c>
      <c r="D14756" t="s">
        <v>7018</v>
      </c>
      <c r="E14756" t="s">
        <v>54</v>
      </c>
      <c r="F14756" s="11" t="s">
        <v>26</v>
      </c>
      <c r="G14756" s="11" t="s">
        <v>26</v>
      </c>
      <c r="H14756" t="s">
        <v>58</v>
      </c>
      <c r="I14756" s="11" t="s">
        <v>68</v>
      </c>
      <c r="J14756">
        <v>19</v>
      </c>
      <c r="K14756" s="34">
        <v>77.651573181152344</v>
      </c>
      <c r="L14756" s="34">
        <v>65.319961547851563</v>
      </c>
      <c r="M14756" s="34">
        <v>46.618453979492188</v>
      </c>
      <c r="N14756" s="35">
        <v>4.5203347206115723</v>
      </c>
      <c r="O14756">
        <v>171</v>
      </c>
      <c r="P14756">
        <v>0</v>
      </c>
    </row>
    <row r="14757" spans="1:16" x14ac:dyDescent="0.35">
      <c r="A14757" s="5" t="s">
        <v>10356</v>
      </c>
      <c r="B14757" t="s">
        <v>7016</v>
      </c>
      <c r="C14757" t="s">
        <v>7017</v>
      </c>
      <c r="D14757" t="s">
        <v>7018</v>
      </c>
      <c r="E14757" t="s">
        <v>54</v>
      </c>
      <c r="F14757" s="11" t="s">
        <v>26</v>
      </c>
      <c r="G14757" s="11" t="s">
        <v>26</v>
      </c>
      <c r="H14757" t="s">
        <v>58</v>
      </c>
      <c r="I14757" s="11" t="s">
        <v>68</v>
      </c>
      <c r="J14757">
        <v>20</v>
      </c>
      <c r="K14757" s="34">
        <v>75.690437316894531</v>
      </c>
      <c r="L14757" s="34">
        <v>70.684867858886719</v>
      </c>
      <c r="M14757" s="34">
        <v>54.703693389892578</v>
      </c>
      <c r="N14757" s="35">
        <v>4.5874433517456055</v>
      </c>
      <c r="O14757">
        <v>171</v>
      </c>
      <c r="P14757">
        <v>0</v>
      </c>
    </row>
    <row r="14758" spans="1:16" x14ac:dyDescent="0.35">
      <c r="A14758" s="5" t="s">
        <v>10357</v>
      </c>
      <c r="B14758" t="s">
        <v>7016</v>
      </c>
      <c r="C14758" t="s">
        <v>7017</v>
      </c>
      <c r="D14758" t="s">
        <v>7018</v>
      </c>
      <c r="E14758" t="s">
        <v>54</v>
      </c>
      <c r="F14758" s="11" t="s">
        <v>26</v>
      </c>
      <c r="G14758" s="11" t="s">
        <v>26</v>
      </c>
      <c r="H14758" t="s">
        <v>58</v>
      </c>
      <c r="I14758" s="11" t="s">
        <v>68</v>
      </c>
      <c r="J14758">
        <v>21</v>
      </c>
      <c r="K14758" s="34">
        <v>73.7618408203125</v>
      </c>
      <c r="L14758" s="34">
        <v>74.174392700195313</v>
      </c>
      <c r="M14758" s="34">
        <v>63.740245819091797</v>
      </c>
      <c r="N14758" s="35">
        <v>4.2211236953735352</v>
      </c>
      <c r="O14758">
        <v>171</v>
      </c>
      <c r="P14758">
        <v>0</v>
      </c>
    </row>
    <row r="14759" spans="1:16" x14ac:dyDescent="0.35">
      <c r="A14759" s="5" t="s">
        <v>10358</v>
      </c>
      <c r="B14759" t="s">
        <v>7016</v>
      </c>
      <c r="C14759" t="s">
        <v>7017</v>
      </c>
      <c r="D14759" t="s">
        <v>7018</v>
      </c>
      <c r="E14759" t="s">
        <v>54</v>
      </c>
      <c r="F14759" s="11" t="s">
        <v>26</v>
      </c>
      <c r="G14759" s="11" t="s">
        <v>26</v>
      </c>
      <c r="H14759" t="s">
        <v>58</v>
      </c>
      <c r="I14759" s="11" t="s">
        <v>68</v>
      </c>
      <c r="J14759">
        <v>22</v>
      </c>
      <c r="K14759" s="34">
        <v>72.202743530273438</v>
      </c>
      <c r="L14759" s="34">
        <v>88.136810302734375</v>
      </c>
      <c r="M14759" s="34">
        <v>77.244499206542969</v>
      </c>
      <c r="N14759" s="35">
        <v>3.8372023105621338</v>
      </c>
      <c r="O14759">
        <v>171</v>
      </c>
      <c r="P14759">
        <v>0</v>
      </c>
    </row>
    <row r="14760" spans="1:16" x14ac:dyDescent="0.35">
      <c r="A14760" s="5" t="s">
        <v>10359</v>
      </c>
      <c r="B14760" t="s">
        <v>7016</v>
      </c>
      <c r="C14760" t="s">
        <v>7017</v>
      </c>
      <c r="D14760" t="s">
        <v>7018</v>
      </c>
      <c r="E14760" t="s">
        <v>54</v>
      </c>
      <c r="F14760" s="11" t="s">
        <v>26</v>
      </c>
      <c r="G14760" s="11" t="s">
        <v>26</v>
      </c>
      <c r="H14760" t="s">
        <v>58</v>
      </c>
      <c r="I14760" s="11" t="s">
        <v>68</v>
      </c>
      <c r="J14760">
        <v>23</v>
      </c>
      <c r="K14760" s="34">
        <v>71.516387939453125</v>
      </c>
      <c r="L14760" s="34">
        <v>91.776336669921875</v>
      </c>
      <c r="M14760" s="34">
        <v>86.022239685058594</v>
      </c>
      <c r="N14760" s="35">
        <v>1.3595362901687622</v>
      </c>
      <c r="O14760">
        <v>171</v>
      </c>
      <c r="P14760">
        <v>0</v>
      </c>
    </row>
    <row r="14761" spans="1:16" x14ac:dyDescent="0.35">
      <c r="A14761" s="5" t="s">
        <v>10360</v>
      </c>
      <c r="B14761" t="s">
        <v>7016</v>
      </c>
      <c r="C14761" t="s">
        <v>7017</v>
      </c>
      <c r="D14761" t="s">
        <v>7018</v>
      </c>
      <c r="E14761" t="s">
        <v>54</v>
      </c>
      <c r="F14761" s="11" t="s">
        <v>26</v>
      </c>
      <c r="G14761" s="11" t="s">
        <v>26</v>
      </c>
      <c r="H14761" t="s">
        <v>58</v>
      </c>
      <c r="I14761" s="11" t="s">
        <v>68</v>
      </c>
      <c r="J14761">
        <v>24</v>
      </c>
      <c r="K14761" s="34">
        <v>70.995376586914063</v>
      </c>
      <c r="L14761" s="34">
        <v>89.837699890136719</v>
      </c>
      <c r="M14761" s="34">
        <v>84.779266357421875</v>
      </c>
      <c r="N14761" s="35">
        <v>1.2347780466079712</v>
      </c>
      <c r="O14761">
        <v>171</v>
      </c>
      <c r="P14761">
        <v>0</v>
      </c>
    </row>
    <row r="14762" spans="1:16" x14ac:dyDescent="0.35">
      <c r="A14762" s="5" t="s">
        <v>10361</v>
      </c>
      <c r="B14762" t="s">
        <v>7016</v>
      </c>
      <c r="C14762" t="s">
        <v>7017</v>
      </c>
      <c r="D14762" t="s">
        <v>7018</v>
      </c>
      <c r="E14762" t="s">
        <v>54</v>
      </c>
      <c r="F14762" s="11" t="s">
        <v>26</v>
      </c>
      <c r="G14762" s="11" t="s">
        <v>26</v>
      </c>
      <c r="H14762" t="s">
        <v>59</v>
      </c>
      <c r="I14762" s="11" t="s">
        <v>68</v>
      </c>
      <c r="J14762">
        <v>1</v>
      </c>
      <c r="K14762" s="34">
        <v>69.138641357421875</v>
      </c>
      <c r="L14762" s="34">
        <v>98.4400634765625</v>
      </c>
      <c r="M14762" s="34">
        <v>84.965049743652344</v>
      </c>
      <c r="N14762" s="35">
        <v>3.3966925144195557</v>
      </c>
      <c r="O14762">
        <v>171</v>
      </c>
      <c r="P14762">
        <v>0</v>
      </c>
    </row>
    <row r="14763" spans="1:16" x14ac:dyDescent="0.35">
      <c r="A14763" s="5" t="s">
        <v>10362</v>
      </c>
      <c r="B14763" t="s">
        <v>7016</v>
      </c>
      <c r="C14763" t="s">
        <v>7017</v>
      </c>
      <c r="D14763" t="s">
        <v>7018</v>
      </c>
      <c r="E14763" t="s">
        <v>54</v>
      </c>
      <c r="F14763" s="11" t="s">
        <v>26</v>
      </c>
      <c r="G14763" s="11" t="s">
        <v>26</v>
      </c>
      <c r="H14763" t="s">
        <v>59</v>
      </c>
      <c r="I14763" s="11" t="s">
        <v>68</v>
      </c>
      <c r="J14763">
        <v>2</v>
      </c>
      <c r="K14763" s="34">
        <v>68.975418090820313</v>
      </c>
      <c r="L14763" s="34">
        <v>89.364410400390625</v>
      </c>
      <c r="M14763" s="34">
        <v>77.448234558105469</v>
      </c>
      <c r="N14763" s="35">
        <v>3.0083374977111816</v>
      </c>
      <c r="O14763">
        <v>171</v>
      </c>
      <c r="P14763">
        <v>0</v>
      </c>
    </row>
    <row r="14764" spans="1:16" x14ac:dyDescent="0.35">
      <c r="A14764" s="5" t="s">
        <v>10363</v>
      </c>
      <c r="B14764" t="s">
        <v>7016</v>
      </c>
      <c r="C14764" t="s">
        <v>7017</v>
      </c>
      <c r="D14764" t="s">
        <v>7018</v>
      </c>
      <c r="E14764" t="s">
        <v>54</v>
      </c>
      <c r="F14764" s="11" t="s">
        <v>26</v>
      </c>
      <c r="G14764" s="11" t="s">
        <v>26</v>
      </c>
      <c r="H14764" t="s">
        <v>59</v>
      </c>
      <c r="I14764" s="11" t="s">
        <v>68</v>
      </c>
      <c r="J14764">
        <v>3</v>
      </c>
      <c r="K14764" s="34">
        <v>68.435722351074219</v>
      </c>
      <c r="L14764" s="34">
        <v>78.292129516601563</v>
      </c>
      <c r="M14764" s="34">
        <v>68.060287475585938</v>
      </c>
      <c r="N14764" s="35">
        <v>2.5627996921539307</v>
      </c>
      <c r="O14764">
        <v>171</v>
      </c>
      <c r="P14764">
        <v>0</v>
      </c>
    </row>
    <row r="14765" spans="1:16" x14ac:dyDescent="0.35">
      <c r="A14765" s="5" t="s">
        <v>10364</v>
      </c>
      <c r="B14765" t="s">
        <v>7016</v>
      </c>
      <c r="C14765" t="s">
        <v>7017</v>
      </c>
      <c r="D14765" t="s">
        <v>7018</v>
      </c>
      <c r="E14765" t="s">
        <v>54</v>
      </c>
      <c r="F14765" s="11" t="s">
        <v>26</v>
      </c>
      <c r="G14765" s="11" t="s">
        <v>26</v>
      </c>
      <c r="H14765" t="s">
        <v>59</v>
      </c>
      <c r="I14765" s="11" t="s">
        <v>68</v>
      </c>
      <c r="J14765">
        <v>4</v>
      </c>
      <c r="K14765" s="34">
        <v>67.825271606445313</v>
      </c>
      <c r="L14765" s="34">
        <v>65.978981018066406</v>
      </c>
      <c r="M14765" s="34">
        <v>57.384075164794922</v>
      </c>
      <c r="N14765" s="35">
        <v>2.1123340129852295</v>
      </c>
      <c r="O14765">
        <v>171</v>
      </c>
      <c r="P14765">
        <v>0</v>
      </c>
    </row>
    <row r="14766" spans="1:16" x14ac:dyDescent="0.35">
      <c r="A14766" s="5" t="s">
        <v>10365</v>
      </c>
      <c r="B14766" t="s">
        <v>7016</v>
      </c>
      <c r="C14766" t="s">
        <v>7017</v>
      </c>
      <c r="D14766" t="s">
        <v>7018</v>
      </c>
      <c r="E14766" t="s">
        <v>54</v>
      </c>
      <c r="F14766" s="11" t="s">
        <v>26</v>
      </c>
      <c r="G14766" s="11" t="s">
        <v>26</v>
      </c>
      <c r="H14766" t="s">
        <v>59</v>
      </c>
      <c r="I14766" s="11" t="s">
        <v>68</v>
      </c>
      <c r="J14766">
        <v>5</v>
      </c>
      <c r="K14766" s="34">
        <v>67.17706298828125</v>
      </c>
      <c r="L14766" s="34">
        <v>57.000083923339844</v>
      </c>
      <c r="M14766" s="34">
        <v>49.330223083496094</v>
      </c>
      <c r="N14766" s="35">
        <v>1.690855860710144</v>
      </c>
      <c r="O14766">
        <v>171</v>
      </c>
      <c r="P14766">
        <v>0</v>
      </c>
    </row>
    <row r="14767" spans="1:16" x14ac:dyDescent="0.35">
      <c r="A14767" s="5" t="s">
        <v>10366</v>
      </c>
      <c r="B14767" t="s">
        <v>7016</v>
      </c>
      <c r="C14767" t="s">
        <v>7017</v>
      </c>
      <c r="D14767" t="s">
        <v>7018</v>
      </c>
      <c r="E14767" t="s">
        <v>54</v>
      </c>
      <c r="F14767" s="11" t="s">
        <v>26</v>
      </c>
      <c r="G14767" s="11" t="s">
        <v>26</v>
      </c>
      <c r="H14767" t="s">
        <v>59</v>
      </c>
      <c r="I14767" s="11" t="s">
        <v>68</v>
      </c>
      <c r="J14767">
        <v>6</v>
      </c>
      <c r="K14767" s="34">
        <v>66.998588562011719</v>
      </c>
      <c r="L14767" s="34">
        <v>50.479778289794922</v>
      </c>
      <c r="M14767" s="34">
        <v>43.303974151611328</v>
      </c>
      <c r="N14767" s="35">
        <v>1.3353010416030884</v>
      </c>
      <c r="O14767">
        <v>171</v>
      </c>
      <c r="P14767">
        <v>0</v>
      </c>
    </row>
    <row r="14768" spans="1:16" x14ac:dyDescent="0.35">
      <c r="A14768" s="5" t="s">
        <v>10367</v>
      </c>
      <c r="B14768" t="s">
        <v>7016</v>
      </c>
      <c r="C14768" t="s">
        <v>7017</v>
      </c>
      <c r="D14768" t="s">
        <v>7018</v>
      </c>
      <c r="E14768" t="s">
        <v>54</v>
      </c>
      <c r="F14768" s="11" t="s">
        <v>26</v>
      </c>
      <c r="G14768" s="11" t="s">
        <v>26</v>
      </c>
      <c r="H14768" t="s">
        <v>59</v>
      </c>
      <c r="I14768" s="11" t="s">
        <v>68</v>
      </c>
      <c r="J14768">
        <v>7</v>
      </c>
      <c r="K14768" s="34">
        <v>67.322799682617188</v>
      </c>
      <c r="L14768" s="34">
        <v>54.823318481445313</v>
      </c>
      <c r="M14768" s="34">
        <v>50.659152984619141</v>
      </c>
      <c r="N14768" s="35">
        <v>0.70121920108795166</v>
      </c>
      <c r="O14768">
        <v>171</v>
      </c>
      <c r="P14768">
        <v>0</v>
      </c>
    </row>
    <row r="14769" spans="1:16" x14ac:dyDescent="0.35">
      <c r="A14769" s="5" t="s">
        <v>10368</v>
      </c>
      <c r="B14769" t="s">
        <v>7016</v>
      </c>
      <c r="C14769" t="s">
        <v>7017</v>
      </c>
      <c r="D14769" t="s">
        <v>7018</v>
      </c>
      <c r="E14769" t="s">
        <v>54</v>
      </c>
      <c r="F14769" s="11" t="s">
        <v>26</v>
      </c>
      <c r="G14769" s="11" t="s">
        <v>26</v>
      </c>
      <c r="H14769" t="s">
        <v>59</v>
      </c>
      <c r="I14769" s="11" t="s">
        <v>68</v>
      </c>
      <c r="J14769">
        <v>8</v>
      </c>
      <c r="K14769" s="34">
        <v>68.030471801757813</v>
      </c>
      <c r="L14769" s="34">
        <v>86.69635009765625</v>
      </c>
      <c r="M14769" s="34">
        <v>80.25537109375</v>
      </c>
      <c r="N14769" s="35">
        <v>1.2127946615219116</v>
      </c>
      <c r="O14769">
        <v>171</v>
      </c>
      <c r="P14769">
        <v>0</v>
      </c>
    </row>
    <row r="14770" spans="1:16" x14ac:dyDescent="0.35">
      <c r="A14770" s="5" t="s">
        <v>10369</v>
      </c>
      <c r="B14770" t="s">
        <v>7016</v>
      </c>
      <c r="C14770" t="s">
        <v>7017</v>
      </c>
      <c r="D14770" t="s">
        <v>7018</v>
      </c>
      <c r="E14770" t="s">
        <v>54</v>
      </c>
      <c r="F14770" s="11" t="s">
        <v>26</v>
      </c>
      <c r="G14770" s="11" t="s">
        <v>26</v>
      </c>
      <c r="H14770" t="s">
        <v>59</v>
      </c>
      <c r="I14770" s="11" t="s">
        <v>68</v>
      </c>
      <c r="J14770">
        <v>9</v>
      </c>
      <c r="K14770" s="34">
        <v>71.795539855957031</v>
      </c>
      <c r="L14770" s="34">
        <v>144.55027770996094</v>
      </c>
      <c r="M14770" s="34">
        <v>134.013427734375</v>
      </c>
      <c r="N14770" s="35">
        <v>2.0928630828857422</v>
      </c>
      <c r="O14770">
        <v>171</v>
      </c>
      <c r="P14770">
        <v>0</v>
      </c>
    </row>
    <row r="14771" spans="1:16" x14ac:dyDescent="0.35">
      <c r="A14771" s="5" t="s">
        <v>10370</v>
      </c>
      <c r="B14771" t="s">
        <v>7016</v>
      </c>
      <c r="C14771" t="s">
        <v>7017</v>
      </c>
      <c r="D14771" t="s">
        <v>7018</v>
      </c>
      <c r="E14771" t="s">
        <v>54</v>
      </c>
      <c r="F14771" s="11" t="s">
        <v>26</v>
      </c>
      <c r="G14771" s="11" t="s">
        <v>26</v>
      </c>
      <c r="H14771" t="s">
        <v>59</v>
      </c>
      <c r="I14771" s="11" t="s">
        <v>68</v>
      </c>
      <c r="J14771">
        <v>10</v>
      </c>
      <c r="K14771" s="34">
        <v>76.51434326171875</v>
      </c>
      <c r="L14771" s="34">
        <v>190.26661682128906</v>
      </c>
      <c r="M14771" s="34">
        <v>176.20024108886719</v>
      </c>
      <c r="N14771" s="35">
        <v>2.8429925441741943</v>
      </c>
      <c r="O14771">
        <v>171</v>
      </c>
      <c r="P14771">
        <v>0</v>
      </c>
    </row>
    <row r="14772" spans="1:16" x14ac:dyDescent="0.35">
      <c r="A14772" s="5" t="s">
        <v>10371</v>
      </c>
      <c r="B14772" t="s">
        <v>7016</v>
      </c>
      <c r="C14772" t="s">
        <v>7017</v>
      </c>
      <c r="D14772" t="s">
        <v>7018</v>
      </c>
      <c r="E14772" t="s">
        <v>54</v>
      </c>
      <c r="F14772" s="11" t="s">
        <v>26</v>
      </c>
      <c r="G14772" s="11" t="s">
        <v>26</v>
      </c>
      <c r="H14772" t="s">
        <v>59</v>
      </c>
      <c r="I14772" s="11" t="s">
        <v>68</v>
      </c>
      <c r="J14772">
        <v>11</v>
      </c>
      <c r="K14772" s="34">
        <v>80.96234130859375</v>
      </c>
      <c r="L14772" s="34">
        <v>191.77438354492188</v>
      </c>
      <c r="M14772" s="34">
        <v>177.27589416503906</v>
      </c>
      <c r="N14772" s="35">
        <v>2.8767766952514648</v>
      </c>
      <c r="O14772">
        <v>171</v>
      </c>
      <c r="P14772">
        <v>0</v>
      </c>
    </row>
    <row r="14773" spans="1:16" x14ac:dyDescent="0.35">
      <c r="A14773" s="5" t="s">
        <v>10372</v>
      </c>
      <c r="B14773" t="s">
        <v>7016</v>
      </c>
      <c r="C14773" t="s">
        <v>7017</v>
      </c>
      <c r="D14773" t="s">
        <v>7018</v>
      </c>
      <c r="E14773" t="s">
        <v>54</v>
      </c>
      <c r="F14773" s="11" t="s">
        <v>26</v>
      </c>
      <c r="G14773" s="11" t="s">
        <v>26</v>
      </c>
      <c r="H14773" t="s">
        <v>59</v>
      </c>
      <c r="I14773" s="11" t="s">
        <v>68</v>
      </c>
      <c r="J14773">
        <v>12</v>
      </c>
      <c r="K14773" s="34">
        <v>82.5726318359375</v>
      </c>
      <c r="L14773" s="34">
        <v>172.18946838378906</v>
      </c>
      <c r="M14773" s="34">
        <v>158.67539978027344</v>
      </c>
      <c r="N14773" s="35">
        <v>2.5967085361480713</v>
      </c>
      <c r="O14773">
        <v>171</v>
      </c>
      <c r="P14773">
        <v>0</v>
      </c>
    </row>
    <row r="14774" spans="1:16" x14ac:dyDescent="0.35">
      <c r="A14774" s="5" t="s">
        <v>10373</v>
      </c>
      <c r="B14774" t="s">
        <v>7016</v>
      </c>
      <c r="C14774" t="s">
        <v>7017</v>
      </c>
      <c r="D14774" t="s">
        <v>7018</v>
      </c>
      <c r="E14774" t="s">
        <v>54</v>
      </c>
      <c r="F14774" s="11" t="s">
        <v>26</v>
      </c>
      <c r="G14774" s="11" t="s">
        <v>26</v>
      </c>
      <c r="H14774" t="s">
        <v>59</v>
      </c>
      <c r="I14774" s="11" t="s">
        <v>68</v>
      </c>
      <c r="J14774">
        <v>13</v>
      </c>
      <c r="K14774" s="34">
        <v>83.078140258789063</v>
      </c>
      <c r="L14774" s="34">
        <v>148.41026306152344</v>
      </c>
      <c r="M14774" s="34">
        <v>136.58587646484375</v>
      </c>
      <c r="N14774" s="35">
        <v>2.215869665145874</v>
      </c>
      <c r="O14774">
        <v>171</v>
      </c>
      <c r="P14774">
        <v>0</v>
      </c>
    </row>
    <row r="14775" spans="1:16" x14ac:dyDescent="0.35">
      <c r="A14775" s="5" t="s">
        <v>10374</v>
      </c>
      <c r="B14775" t="s">
        <v>7016</v>
      </c>
      <c r="C14775" t="s">
        <v>7017</v>
      </c>
      <c r="D14775" t="s">
        <v>7018</v>
      </c>
      <c r="E14775" t="s">
        <v>54</v>
      </c>
      <c r="F14775" s="11" t="s">
        <v>26</v>
      </c>
      <c r="G14775" s="11" t="s">
        <v>26</v>
      </c>
      <c r="H14775" t="s">
        <v>59</v>
      </c>
      <c r="I14775" s="11" t="s">
        <v>68</v>
      </c>
      <c r="J14775">
        <v>14</v>
      </c>
      <c r="K14775" s="34">
        <v>82.447319030761719</v>
      </c>
      <c r="L14775" s="34">
        <v>136.70774841308594</v>
      </c>
      <c r="M14775" s="34">
        <v>125.18101501464844</v>
      </c>
      <c r="N14775" s="35">
        <v>2.1002888679504395</v>
      </c>
      <c r="O14775">
        <v>171</v>
      </c>
      <c r="P14775">
        <v>0</v>
      </c>
    </row>
    <row r="14776" spans="1:16" x14ac:dyDescent="0.35">
      <c r="A14776" s="5" t="s">
        <v>10375</v>
      </c>
      <c r="B14776" t="s">
        <v>7016</v>
      </c>
      <c r="C14776" t="s">
        <v>7017</v>
      </c>
      <c r="D14776" t="s">
        <v>7018</v>
      </c>
      <c r="E14776" t="s">
        <v>54</v>
      </c>
      <c r="F14776" s="11" t="s">
        <v>26</v>
      </c>
      <c r="G14776" s="11" t="s">
        <v>26</v>
      </c>
      <c r="H14776" t="s">
        <v>59</v>
      </c>
      <c r="I14776" s="11" t="s">
        <v>68</v>
      </c>
      <c r="J14776">
        <v>15</v>
      </c>
      <c r="K14776" s="34">
        <v>82.113807678222656</v>
      </c>
      <c r="L14776" s="34">
        <v>123.62146759033203</v>
      </c>
      <c r="M14776" s="34">
        <v>102.87059783935547</v>
      </c>
      <c r="N14776" s="35">
        <v>5.2909879684448242</v>
      </c>
      <c r="O14776">
        <v>171</v>
      </c>
      <c r="P14776">
        <v>0</v>
      </c>
    </row>
    <row r="14777" spans="1:16" x14ac:dyDescent="0.35">
      <c r="A14777" s="5" t="s">
        <v>10376</v>
      </c>
      <c r="B14777" t="s">
        <v>7016</v>
      </c>
      <c r="C14777" t="s">
        <v>7017</v>
      </c>
      <c r="D14777" t="s">
        <v>7018</v>
      </c>
      <c r="E14777" t="s">
        <v>54</v>
      </c>
      <c r="F14777" s="11" t="s">
        <v>26</v>
      </c>
      <c r="G14777" s="11" t="s">
        <v>26</v>
      </c>
      <c r="H14777" t="s">
        <v>59</v>
      </c>
      <c r="I14777" s="11" t="s">
        <v>68</v>
      </c>
      <c r="J14777">
        <v>16</v>
      </c>
      <c r="K14777" s="34">
        <v>81.241531372070313</v>
      </c>
      <c r="L14777" s="34">
        <v>106.42478942871094</v>
      </c>
      <c r="M14777" s="34">
        <v>81.225196838378906</v>
      </c>
      <c r="N14777" s="35">
        <v>5.4569096565246582</v>
      </c>
      <c r="O14777">
        <v>171</v>
      </c>
      <c r="P14777">
        <v>0</v>
      </c>
    </row>
    <row r="14778" spans="1:16" x14ac:dyDescent="0.35">
      <c r="A14778" s="5" t="s">
        <v>10377</v>
      </c>
      <c r="B14778" t="s">
        <v>7016</v>
      </c>
      <c r="C14778" t="s">
        <v>7017</v>
      </c>
      <c r="D14778" t="s">
        <v>7018</v>
      </c>
      <c r="E14778" t="s">
        <v>54</v>
      </c>
      <c r="F14778" s="11" t="s">
        <v>26</v>
      </c>
      <c r="G14778" s="11" t="s">
        <v>26</v>
      </c>
      <c r="H14778" t="s">
        <v>59</v>
      </c>
      <c r="I14778" s="11" t="s">
        <v>68</v>
      </c>
      <c r="J14778">
        <v>17</v>
      </c>
      <c r="K14778" s="34">
        <v>81.234054565429688</v>
      </c>
      <c r="L14778" s="34">
        <v>78.470352172851563</v>
      </c>
      <c r="M14778" s="34">
        <v>56.85546875</v>
      </c>
      <c r="N14778" s="35">
        <v>4.2261795997619629</v>
      </c>
      <c r="O14778">
        <v>171</v>
      </c>
      <c r="P14778">
        <v>0</v>
      </c>
    </row>
    <row r="14779" spans="1:16" x14ac:dyDescent="0.35">
      <c r="A14779" s="5" t="s">
        <v>10378</v>
      </c>
      <c r="B14779" t="s">
        <v>7016</v>
      </c>
      <c r="C14779" t="s">
        <v>7017</v>
      </c>
      <c r="D14779" t="s">
        <v>7018</v>
      </c>
      <c r="E14779" t="s">
        <v>54</v>
      </c>
      <c r="F14779" s="11" t="s">
        <v>26</v>
      </c>
      <c r="G14779" s="11" t="s">
        <v>26</v>
      </c>
      <c r="H14779" t="s">
        <v>59</v>
      </c>
      <c r="I14779" s="11" t="s">
        <v>68</v>
      </c>
      <c r="J14779">
        <v>18</v>
      </c>
      <c r="K14779" s="34">
        <v>81.021934509277344</v>
      </c>
      <c r="L14779" s="34">
        <v>68.693504333496094</v>
      </c>
      <c r="M14779" s="34">
        <v>50.154281616210938</v>
      </c>
      <c r="N14779" s="35">
        <v>4.0435423851013184</v>
      </c>
      <c r="O14779">
        <v>171</v>
      </c>
      <c r="P14779">
        <v>0</v>
      </c>
    </row>
    <row r="14780" spans="1:16" x14ac:dyDescent="0.35">
      <c r="A14780" s="5" t="s">
        <v>10379</v>
      </c>
      <c r="B14780" t="s">
        <v>7016</v>
      </c>
      <c r="C14780" t="s">
        <v>7017</v>
      </c>
      <c r="D14780" t="s">
        <v>7018</v>
      </c>
      <c r="E14780" t="s">
        <v>54</v>
      </c>
      <c r="F14780" s="11" t="s">
        <v>26</v>
      </c>
      <c r="G14780" s="11" t="s">
        <v>26</v>
      </c>
      <c r="H14780" t="s">
        <v>59</v>
      </c>
      <c r="I14780" s="11" t="s">
        <v>68</v>
      </c>
      <c r="J14780">
        <v>19</v>
      </c>
      <c r="K14780" s="34">
        <v>79.903892517089844</v>
      </c>
      <c r="L14780" s="34">
        <v>69.099014282226563</v>
      </c>
      <c r="M14780" s="34">
        <v>50.724998474121094</v>
      </c>
      <c r="N14780" s="35">
        <v>4.4777936935424805</v>
      </c>
      <c r="O14780">
        <v>171</v>
      </c>
      <c r="P14780">
        <v>0</v>
      </c>
    </row>
    <row r="14781" spans="1:16" x14ac:dyDescent="0.35">
      <c r="A14781" s="5" t="s">
        <v>10380</v>
      </c>
      <c r="B14781" t="s">
        <v>7016</v>
      </c>
      <c r="C14781" t="s">
        <v>7017</v>
      </c>
      <c r="D14781" t="s">
        <v>7018</v>
      </c>
      <c r="E14781" t="s">
        <v>54</v>
      </c>
      <c r="F14781" s="11" t="s">
        <v>26</v>
      </c>
      <c r="G14781" s="11" t="s">
        <v>26</v>
      </c>
      <c r="H14781" t="s">
        <v>59</v>
      </c>
      <c r="I14781" s="11" t="s">
        <v>68</v>
      </c>
      <c r="J14781">
        <v>20</v>
      </c>
      <c r="K14781" s="34">
        <v>78.252197265625</v>
      </c>
      <c r="L14781" s="34">
        <v>74.756065368652344</v>
      </c>
      <c r="M14781" s="34">
        <v>54.835010528564453</v>
      </c>
      <c r="N14781" s="35">
        <v>4.8786163330078125</v>
      </c>
      <c r="O14781">
        <v>171</v>
      </c>
      <c r="P14781">
        <v>0</v>
      </c>
    </row>
    <row r="14782" spans="1:16" x14ac:dyDescent="0.35">
      <c r="A14782" s="5" t="s">
        <v>10381</v>
      </c>
      <c r="B14782" t="s">
        <v>7016</v>
      </c>
      <c r="C14782" t="s">
        <v>7017</v>
      </c>
      <c r="D14782" t="s">
        <v>7018</v>
      </c>
      <c r="E14782" t="s">
        <v>54</v>
      </c>
      <c r="F14782" s="11" t="s">
        <v>26</v>
      </c>
      <c r="G14782" s="11" t="s">
        <v>26</v>
      </c>
      <c r="H14782" t="s">
        <v>59</v>
      </c>
      <c r="I14782" s="11" t="s">
        <v>68</v>
      </c>
      <c r="J14782">
        <v>21</v>
      </c>
      <c r="K14782" s="34">
        <v>76.59808349609375</v>
      </c>
      <c r="L14782" s="34">
        <v>77.905570983886719</v>
      </c>
      <c r="M14782" s="34">
        <v>63.19683837890625</v>
      </c>
      <c r="N14782" s="35">
        <v>4.7357749938964844</v>
      </c>
      <c r="O14782">
        <v>171</v>
      </c>
      <c r="P14782">
        <v>0</v>
      </c>
    </row>
    <row r="14783" spans="1:16" x14ac:dyDescent="0.35">
      <c r="A14783" s="5" t="s">
        <v>10382</v>
      </c>
      <c r="B14783" t="s">
        <v>7016</v>
      </c>
      <c r="C14783" t="s">
        <v>7017</v>
      </c>
      <c r="D14783" t="s">
        <v>7018</v>
      </c>
      <c r="E14783" t="s">
        <v>54</v>
      </c>
      <c r="F14783" s="11" t="s">
        <v>26</v>
      </c>
      <c r="G14783" s="11" t="s">
        <v>26</v>
      </c>
      <c r="H14783" t="s">
        <v>59</v>
      </c>
      <c r="I14783" s="11" t="s">
        <v>68</v>
      </c>
      <c r="J14783">
        <v>22</v>
      </c>
      <c r="K14783" s="34">
        <v>74.517768859863281</v>
      </c>
      <c r="L14783" s="34">
        <v>92.04827880859375</v>
      </c>
      <c r="M14783" s="34">
        <v>66.555030822753906</v>
      </c>
      <c r="N14783" s="35">
        <v>7.0450716018676758</v>
      </c>
      <c r="O14783">
        <v>171</v>
      </c>
      <c r="P14783">
        <v>0</v>
      </c>
    </row>
    <row r="14784" spans="1:16" x14ac:dyDescent="0.35">
      <c r="A14784" s="5" t="s">
        <v>10383</v>
      </c>
      <c r="B14784" t="s">
        <v>7016</v>
      </c>
      <c r="C14784" t="s">
        <v>7017</v>
      </c>
      <c r="D14784" t="s">
        <v>7018</v>
      </c>
      <c r="E14784" t="s">
        <v>54</v>
      </c>
      <c r="F14784" s="11" t="s">
        <v>26</v>
      </c>
      <c r="G14784" s="11" t="s">
        <v>26</v>
      </c>
      <c r="H14784" t="s">
        <v>59</v>
      </c>
      <c r="I14784" s="11" t="s">
        <v>68</v>
      </c>
      <c r="J14784">
        <v>23</v>
      </c>
      <c r="K14784" s="34">
        <v>73.981819152832031</v>
      </c>
      <c r="L14784" s="34">
        <v>95.175025939941406</v>
      </c>
      <c r="M14784" s="34">
        <v>88.5889892578125</v>
      </c>
      <c r="N14784" s="35">
        <v>1.5299363136291504</v>
      </c>
      <c r="O14784">
        <v>171</v>
      </c>
      <c r="P14784">
        <v>0</v>
      </c>
    </row>
    <row r="14785" spans="1:16" x14ac:dyDescent="0.35">
      <c r="A14785" s="5" t="s">
        <v>10384</v>
      </c>
      <c r="B14785" t="s">
        <v>7016</v>
      </c>
      <c r="C14785" t="s">
        <v>7017</v>
      </c>
      <c r="D14785" t="s">
        <v>7018</v>
      </c>
      <c r="E14785" t="s">
        <v>54</v>
      </c>
      <c r="F14785" s="11" t="s">
        <v>26</v>
      </c>
      <c r="G14785" s="11" t="s">
        <v>26</v>
      </c>
      <c r="H14785" t="s">
        <v>59</v>
      </c>
      <c r="I14785" s="11" t="s">
        <v>68</v>
      </c>
      <c r="J14785">
        <v>24</v>
      </c>
      <c r="K14785" s="34">
        <v>73.5511474609375</v>
      </c>
      <c r="L14785" s="34">
        <v>92.637641906738281</v>
      </c>
      <c r="M14785" s="34">
        <v>86.887802124023438</v>
      </c>
      <c r="N14785" s="35">
        <v>1.3893572092056274</v>
      </c>
      <c r="O14785">
        <v>171</v>
      </c>
      <c r="P14785">
        <v>0</v>
      </c>
    </row>
    <row r="14786" spans="1:16" x14ac:dyDescent="0.35">
      <c r="A14786" s="5" t="s">
        <v>5480</v>
      </c>
      <c r="B14786" t="s">
        <v>7016</v>
      </c>
      <c r="C14786" t="s">
        <v>7017</v>
      </c>
      <c r="D14786" t="s">
        <v>7018</v>
      </c>
      <c r="E14786" t="s">
        <v>54</v>
      </c>
      <c r="F14786" s="11" t="s">
        <v>7019</v>
      </c>
      <c r="G14786" s="11" t="s">
        <v>7020</v>
      </c>
      <c r="H14786" t="s">
        <v>55</v>
      </c>
      <c r="I14786" s="11" t="s">
        <v>60</v>
      </c>
      <c r="J14786">
        <v>1</v>
      </c>
      <c r="K14786" s="34">
        <v>49.171516418457031</v>
      </c>
      <c r="L14786" s="34">
        <v>131.29130554199219</v>
      </c>
      <c r="M14786" s="34">
        <v>133.34423828125</v>
      </c>
      <c r="N14786" s="35">
        <v>0.93648767471313477</v>
      </c>
      <c r="O14786">
        <v>79</v>
      </c>
      <c r="P14786">
        <v>0</v>
      </c>
    </row>
    <row r="14787" spans="1:16" x14ac:dyDescent="0.35">
      <c r="A14787" s="5" t="s">
        <v>5481</v>
      </c>
      <c r="B14787" t="s">
        <v>7016</v>
      </c>
      <c r="C14787" t="s">
        <v>7017</v>
      </c>
      <c r="D14787" t="s">
        <v>7018</v>
      </c>
      <c r="E14787" t="s">
        <v>54</v>
      </c>
      <c r="F14787" s="11" t="s">
        <v>7019</v>
      </c>
      <c r="G14787" s="11" t="s">
        <v>7020</v>
      </c>
      <c r="H14787" t="s">
        <v>55</v>
      </c>
      <c r="I14787" s="11" t="s">
        <v>60</v>
      </c>
      <c r="J14787">
        <v>2</v>
      </c>
      <c r="K14787" s="34">
        <v>48.492233276367188</v>
      </c>
      <c r="L14787" s="34">
        <v>120.54258728027344</v>
      </c>
      <c r="M14787" s="34">
        <v>122.76512908935547</v>
      </c>
      <c r="N14787" s="35">
        <v>0.88663041591644287</v>
      </c>
      <c r="O14787">
        <v>79</v>
      </c>
      <c r="P14787">
        <v>0</v>
      </c>
    </row>
    <row r="14788" spans="1:16" x14ac:dyDescent="0.35">
      <c r="A14788" s="5" t="s">
        <v>5482</v>
      </c>
      <c r="B14788" t="s">
        <v>7016</v>
      </c>
      <c r="C14788" t="s">
        <v>7017</v>
      </c>
      <c r="D14788" t="s">
        <v>7018</v>
      </c>
      <c r="E14788" t="s">
        <v>54</v>
      </c>
      <c r="F14788" s="11" t="s">
        <v>7019</v>
      </c>
      <c r="G14788" s="11" t="s">
        <v>7020</v>
      </c>
      <c r="H14788" t="s">
        <v>55</v>
      </c>
      <c r="I14788" s="11" t="s">
        <v>60</v>
      </c>
      <c r="J14788">
        <v>3</v>
      </c>
      <c r="K14788" s="34">
        <v>47.719093322753906</v>
      </c>
      <c r="L14788" s="34">
        <v>105.13279724121094</v>
      </c>
      <c r="M14788" s="34">
        <v>107.29137420654297</v>
      </c>
      <c r="N14788" s="35">
        <v>0.7744438648223877</v>
      </c>
      <c r="O14788">
        <v>79</v>
      </c>
      <c r="P14788">
        <v>0</v>
      </c>
    </row>
    <row r="14789" spans="1:16" x14ac:dyDescent="0.35">
      <c r="A14789" s="5" t="s">
        <v>5483</v>
      </c>
      <c r="B14789" t="s">
        <v>7016</v>
      </c>
      <c r="C14789" t="s">
        <v>7017</v>
      </c>
      <c r="D14789" t="s">
        <v>7018</v>
      </c>
      <c r="E14789" t="s">
        <v>54</v>
      </c>
      <c r="F14789" s="11" t="s">
        <v>7019</v>
      </c>
      <c r="G14789" s="11" t="s">
        <v>7020</v>
      </c>
      <c r="H14789" t="s">
        <v>55</v>
      </c>
      <c r="I14789" s="11" t="s">
        <v>60</v>
      </c>
      <c r="J14789">
        <v>4</v>
      </c>
      <c r="K14789" s="34">
        <v>47.387832641601563</v>
      </c>
      <c r="L14789" s="34">
        <v>88.174995422363281</v>
      </c>
      <c r="M14789" s="34">
        <v>90.019485473632813</v>
      </c>
      <c r="N14789" s="35">
        <v>0.6628643274307251</v>
      </c>
      <c r="O14789">
        <v>79</v>
      </c>
      <c r="P14789">
        <v>0</v>
      </c>
    </row>
    <row r="14790" spans="1:16" x14ac:dyDescent="0.35">
      <c r="A14790" s="5" t="s">
        <v>5484</v>
      </c>
      <c r="B14790" t="s">
        <v>7016</v>
      </c>
      <c r="C14790" t="s">
        <v>7017</v>
      </c>
      <c r="D14790" t="s">
        <v>7018</v>
      </c>
      <c r="E14790" t="s">
        <v>54</v>
      </c>
      <c r="F14790" s="11" t="s">
        <v>7019</v>
      </c>
      <c r="G14790" s="11" t="s">
        <v>7020</v>
      </c>
      <c r="H14790" t="s">
        <v>55</v>
      </c>
      <c r="I14790" s="11" t="s">
        <v>60</v>
      </c>
      <c r="J14790">
        <v>5</v>
      </c>
      <c r="K14790" s="34">
        <v>46.619102478027344</v>
      </c>
      <c r="L14790" s="34">
        <v>70.438552856445313</v>
      </c>
      <c r="M14790" s="34">
        <v>71.706123352050781</v>
      </c>
      <c r="N14790" s="35">
        <v>0.49085164070129395</v>
      </c>
      <c r="O14790">
        <v>79</v>
      </c>
      <c r="P14790">
        <v>0</v>
      </c>
    </row>
    <row r="14791" spans="1:16" x14ac:dyDescent="0.35">
      <c r="A14791" s="5" t="s">
        <v>5485</v>
      </c>
      <c r="B14791" t="s">
        <v>7016</v>
      </c>
      <c r="C14791" t="s">
        <v>7017</v>
      </c>
      <c r="D14791" t="s">
        <v>7018</v>
      </c>
      <c r="E14791" t="s">
        <v>54</v>
      </c>
      <c r="F14791" s="11" t="s">
        <v>7019</v>
      </c>
      <c r="G14791" s="11" t="s">
        <v>7020</v>
      </c>
      <c r="H14791" t="s">
        <v>55</v>
      </c>
      <c r="I14791" s="11" t="s">
        <v>60</v>
      </c>
      <c r="J14791">
        <v>6</v>
      </c>
      <c r="K14791" s="34">
        <v>46.150691986083984</v>
      </c>
      <c r="L14791" s="34">
        <v>53.192543029785156</v>
      </c>
      <c r="M14791" s="34">
        <v>53.660533905029297</v>
      </c>
      <c r="N14791" s="35">
        <v>0.33554968237876892</v>
      </c>
      <c r="O14791">
        <v>79</v>
      </c>
      <c r="P14791">
        <v>0</v>
      </c>
    </row>
    <row r="14792" spans="1:16" x14ac:dyDescent="0.35">
      <c r="A14792" s="5" t="s">
        <v>5486</v>
      </c>
      <c r="B14792" t="s">
        <v>7016</v>
      </c>
      <c r="C14792" t="s">
        <v>7017</v>
      </c>
      <c r="D14792" t="s">
        <v>7018</v>
      </c>
      <c r="E14792" t="s">
        <v>54</v>
      </c>
      <c r="F14792" s="11" t="s">
        <v>7019</v>
      </c>
      <c r="G14792" s="11" t="s">
        <v>7020</v>
      </c>
      <c r="H14792" t="s">
        <v>55</v>
      </c>
      <c r="I14792" s="11" t="s">
        <v>60</v>
      </c>
      <c r="J14792">
        <v>7</v>
      </c>
      <c r="K14792" s="34">
        <v>46.541339874267578</v>
      </c>
      <c r="L14792" s="34">
        <v>37.7967529296875</v>
      </c>
      <c r="M14792" s="34">
        <v>38.053287506103516</v>
      </c>
      <c r="N14792" s="35">
        <v>0.25992563366889954</v>
      </c>
      <c r="O14792">
        <v>79</v>
      </c>
      <c r="P14792">
        <v>0</v>
      </c>
    </row>
    <row r="14793" spans="1:16" x14ac:dyDescent="0.35">
      <c r="A14793" s="5" t="s">
        <v>5487</v>
      </c>
      <c r="B14793" t="s">
        <v>7016</v>
      </c>
      <c r="C14793" t="s">
        <v>7017</v>
      </c>
      <c r="D14793" t="s">
        <v>7018</v>
      </c>
      <c r="E14793" t="s">
        <v>54</v>
      </c>
      <c r="F14793" s="11" t="s">
        <v>7019</v>
      </c>
      <c r="G14793" s="11" t="s">
        <v>7020</v>
      </c>
      <c r="H14793" t="s">
        <v>55</v>
      </c>
      <c r="I14793" s="11" t="s">
        <v>60</v>
      </c>
      <c r="J14793">
        <v>8</v>
      </c>
      <c r="K14793" s="34">
        <v>50.529121398925781</v>
      </c>
      <c r="L14793" s="34">
        <v>31.312660217285156</v>
      </c>
      <c r="M14793" s="34">
        <v>31.620594024658203</v>
      </c>
      <c r="N14793" s="35">
        <v>0.22162000834941864</v>
      </c>
      <c r="O14793">
        <v>79</v>
      </c>
      <c r="P14793">
        <v>0</v>
      </c>
    </row>
    <row r="14794" spans="1:16" x14ac:dyDescent="0.35">
      <c r="A14794" s="5" t="s">
        <v>5488</v>
      </c>
      <c r="B14794" t="s">
        <v>7016</v>
      </c>
      <c r="C14794" t="s">
        <v>7017</v>
      </c>
      <c r="D14794" t="s">
        <v>7018</v>
      </c>
      <c r="E14794" t="s">
        <v>54</v>
      </c>
      <c r="F14794" s="11" t="s">
        <v>7019</v>
      </c>
      <c r="G14794" s="11" t="s">
        <v>7020</v>
      </c>
      <c r="H14794" t="s">
        <v>55</v>
      </c>
      <c r="I14794" s="11" t="s">
        <v>60</v>
      </c>
      <c r="J14794">
        <v>9</v>
      </c>
      <c r="K14794" s="34">
        <v>56.061054229736328</v>
      </c>
      <c r="L14794" s="34">
        <v>33.150203704833984</v>
      </c>
      <c r="M14794" s="34">
        <v>34.298870086669922</v>
      </c>
      <c r="N14794" s="35">
        <v>0.44584900140762329</v>
      </c>
      <c r="O14794">
        <v>79</v>
      </c>
      <c r="P14794">
        <v>0</v>
      </c>
    </row>
    <row r="14795" spans="1:16" x14ac:dyDescent="0.35">
      <c r="A14795" s="5" t="s">
        <v>5489</v>
      </c>
      <c r="B14795" t="s">
        <v>7016</v>
      </c>
      <c r="C14795" t="s">
        <v>7017</v>
      </c>
      <c r="D14795" t="s">
        <v>7018</v>
      </c>
      <c r="E14795" t="s">
        <v>54</v>
      </c>
      <c r="F14795" s="11" t="s">
        <v>7019</v>
      </c>
      <c r="G14795" s="11" t="s">
        <v>7020</v>
      </c>
      <c r="H14795" t="s">
        <v>55</v>
      </c>
      <c r="I14795" s="11" t="s">
        <v>60</v>
      </c>
      <c r="J14795">
        <v>10</v>
      </c>
      <c r="K14795" s="34">
        <v>60.362018585205078</v>
      </c>
      <c r="L14795" s="34">
        <v>38.28424072265625</v>
      </c>
      <c r="M14795" s="34">
        <v>40.466457366943359</v>
      </c>
      <c r="N14795" s="35">
        <v>0.73938733339309692</v>
      </c>
      <c r="O14795">
        <v>79</v>
      </c>
      <c r="P14795">
        <v>0</v>
      </c>
    </row>
    <row r="14796" spans="1:16" x14ac:dyDescent="0.35">
      <c r="A14796" s="5" t="s">
        <v>5490</v>
      </c>
      <c r="B14796" t="s">
        <v>7016</v>
      </c>
      <c r="C14796" t="s">
        <v>7017</v>
      </c>
      <c r="D14796" t="s">
        <v>7018</v>
      </c>
      <c r="E14796" t="s">
        <v>54</v>
      </c>
      <c r="F14796" s="11" t="s">
        <v>7019</v>
      </c>
      <c r="G14796" s="11" t="s">
        <v>7020</v>
      </c>
      <c r="H14796" t="s">
        <v>55</v>
      </c>
      <c r="I14796" s="11" t="s">
        <v>60</v>
      </c>
      <c r="J14796">
        <v>11</v>
      </c>
      <c r="K14796" s="34">
        <v>63.402027130126953</v>
      </c>
      <c r="L14796" s="34">
        <v>42.698005676269531</v>
      </c>
      <c r="M14796" s="34">
        <v>45.746776580810547</v>
      </c>
      <c r="N14796" s="35">
        <v>0.97146642208099365</v>
      </c>
      <c r="O14796">
        <v>79</v>
      </c>
      <c r="P14796">
        <v>0</v>
      </c>
    </row>
    <row r="14797" spans="1:16" x14ac:dyDescent="0.35">
      <c r="A14797" s="5" t="s">
        <v>5491</v>
      </c>
      <c r="B14797" t="s">
        <v>7016</v>
      </c>
      <c r="C14797" t="s">
        <v>7017</v>
      </c>
      <c r="D14797" t="s">
        <v>7018</v>
      </c>
      <c r="E14797" t="s">
        <v>54</v>
      </c>
      <c r="F14797" s="11" t="s">
        <v>7019</v>
      </c>
      <c r="G14797" s="11" t="s">
        <v>7020</v>
      </c>
      <c r="H14797" t="s">
        <v>55</v>
      </c>
      <c r="I14797" s="11" t="s">
        <v>60</v>
      </c>
      <c r="J14797">
        <v>12</v>
      </c>
      <c r="K14797" s="34">
        <v>64.73236083984375</v>
      </c>
      <c r="L14797" s="34">
        <v>47.359134674072266</v>
      </c>
      <c r="M14797" s="34">
        <v>50.993186950683594</v>
      </c>
      <c r="N14797" s="35">
        <v>1.1439052820205688</v>
      </c>
      <c r="O14797">
        <v>79</v>
      </c>
      <c r="P14797">
        <v>0</v>
      </c>
    </row>
    <row r="14798" spans="1:16" x14ac:dyDescent="0.35">
      <c r="A14798" s="5" t="s">
        <v>5492</v>
      </c>
      <c r="B14798" t="s">
        <v>7016</v>
      </c>
      <c r="C14798" t="s">
        <v>7017</v>
      </c>
      <c r="D14798" t="s">
        <v>7018</v>
      </c>
      <c r="E14798" t="s">
        <v>54</v>
      </c>
      <c r="F14798" s="11" t="s">
        <v>7019</v>
      </c>
      <c r="G14798" s="11" t="s">
        <v>7020</v>
      </c>
      <c r="H14798" t="s">
        <v>55</v>
      </c>
      <c r="I14798" s="11" t="s">
        <v>60</v>
      </c>
      <c r="J14798">
        <v>13</v>
      </c>
      <c r="K14798" s="34">
        <v>65.216575622558594</v>
      </c>
      <c r="L14798" s="34">
        <v>52.629295349121094</v>
      </c>
      <c r="M14798" s="34">
        <v>56.932582855224609</v>
      </c>
      <c r="N14798" s="35">
        <v>1.3435570001602173</v>
      </c>
      <c r="O14798">
        <v>79</v>
      </c>
      <c r="P14798">
        <v>0</v>
      </c>
    </row>
    <row r="14799" spans="1:16" x14ac:dyDescent="0.35">
      <c r="A14799" s="5" t="s">
        <v>5493</v>
      </c>
      <c r="B14799" t="s">
        <v>7016</v>
      </c>
      <c r="C14799" t="s">
        <v>7017</v>
      </c>
      <c r="D14799" t="s">
        <v>7018</v>
      </c>
      <c r="E14799" t="s">
        <v>54</v>
      </c>
      <c r="F14799" s="11" t="s">
        <v>7019</v>
      </c>
      <c r="G14799" s="11" t="s">
        <v>7020</v>
      </c>
      <c r="H14799" t="s">
        <v>55</v>
      </c>
      <c r="I14799" s="11" t="s">
        <v>60</v>
      </c>
      <c r="J14799">
        <v>14</v>
      </c>
      <c r="K14799" s="34">
        <v>64.955284118652344</v>
      </c>
      <c r="L14799" s="34">
        <v>57.499244689941406</v>
      </c>
      <c r="M14799" s="34">
        <v>62.627796173095703</v>
      </c>
      <c r="N14799" s="35">
        <v>1.5822016000747681</v>
      </c>
      <c r="O14799">
        <v>79</v>
      </c>
      <c r="P14799">
        <v>0</v>
      </c>
    </row>
    <row r="14800" spans="1:16" x14ac:dyDescent="0.35">
      <c r="A14800" s="5" t="s">
        <v>5494</v>
      </c>
      <c r="B14800" t="s">
        <v>7016</v>
      </c>
      <c r="C14800" t="s">
        <v>7017</v>
      </c>
      <c r="D14800" t="s">
        <v>7018</v>
      </c>
      <c r="E14800" t="s">
        <v>54</v>
      </c>
      <c r="F14800" s="11" t="s">
        <v>7019</v>
      </c>
      <c r="G14800" s="11" t="s">
        <v>7020</v>
      </c>
      <c r="H14800" t="s">
        <v>55</v>
      </c>
      <c r="I14800" s="11" t="s">
        <v>60</v>
      </c>
      <c r="J14800">
        <v>15</v>
      </c>
      <c r="K14800" s="34">
        <v>64.183914184570313</v>
      </c>
      <c r="L14800" s="34">
        <v>62.998222351074219</v>
      </c>
      <c r="M14800" s="34">
        <v>68.58367919921875</v>
      </c>
      <c r="N14800" s="35">
        <v>1.7419760227203369</v>
      </c>
      <c r="O14800">
        <v>79</v>
      </c>
      <c r="P14800">
        <v>0</v>
      </c>
    </row>
    <row r="14801" spans="1:16" x14ac:dyDescent="0.35">
      <c r="A14801" s="5" t="s">
        <v>5495</v>
      </c>
      <c r="B14801" t="s">
        <v>7016</v>
      </c>
      <c r="C14801" t="s">
        <v>7017</v>
      </c>
      <c r="D14801" t="s">
        <v>7018</v>
      </c>
      <c r="E14801" t="s">
        <v>54</v>
      </c>
      <c r="F14801" s="11" t="s">
        <v>7019</v>
      </c>
      <c r="G14801" s="11" t="s">
        <v>7020</v>
      </c>
      <c r="H14801" t="s">
        <v>55</v>
      </c>
      <c r="I14801" s="11" t="s">
        <v>60</v>
      </c>
      <c r="J14801">
        <v>16</v>
      </c>
      <c r="K14801" s="34">
        <v>62.914505004882813</v>
      </c>
      <c r="L14801" s="34">
        <v>68.732582092285156</v>
      </c>
      <c r="M14801" s="34">
        <v>72.916893005371094</v>
      </c>
      <c r="N14801" s="35">
        <v>1.3401515483856201</v>
      </c>
      <c r="O14801">
        <v>79</v>
      </c>
      <c r="P14801">
        <v>0</v>
      </c>
    </row>
    <row r="14802" spans="1:16" x14ac:dyDescent="0.35">
      <c r="A14802" s="5" t="s">
        <v>5496</v>
      </c>
      <c r="B14802" t="s">
        <v>7016</v>
      </c>
      <c r="C14802" t="s">
        <v>7017</v>
      </c>
      <c r="D14802" t="s">
        <v>7018</v>
      </c>
      <c r="E14802" t="s">
        <v>54</v>
      </c>
      <c r="F14802" s="11" t="s">
        <v>7019</v>
      </c>
      <c r="G14802" s="11" t="s">
        <v>7020</v>
      </c>
      <c r="H14802" t="s">
        <v>55</v>
      </c>
      <c r="I14802" s="11" t="s">
        <v>60</v>
      </c>
      <c r="J14802">
        <v>17</v>
      </c>
      <c r="K14802" s="34">
        <v>60.117630004882813</v>
      </c>
      <c r="L14802" s="34">
        <v>72.152816772460938</v>
      </c>
      <c r="M14802" s="34">
        <v>76.181632995605469</v>
      </c>
      <c r="N14802" s="35">
        <v>1.1852837800979614</v>
      </c>
      <c r="O14802">
        <v>79</v>
      </c>
      <c r="P14802">
        <v>0</v>
      </c>
    </row>
    <row r="14803" spans="1:16" x14ac:dyDescent="0.35">
      <c r="A14803" s="5" t="s">
        <v>5497</v>
      </c>
      <c r="B14803" t="s">
        <v>7016</v>
      </c>
      <c r="C14803" t="s">
        <v>7017</v>
      </c>
      <c r="D14803" t="s">
        <v>7018</v>
      </c>
      <c r="E14803" t="s">
        <v>54</v>
      </c>
      <c r="F14803" s="11" t="s">
        <v>7019</v>
      </c>
      <c r="G14803" s="11" t="s">
        <v>7020</v>
      </c>
      <c r="H14803" t="s">
        <v>55</v>
      </c>
      <c r="I14803" s="11" t="s">
        <v>60</v>
      </c>
      <c r="J14803">
        <v>18</v>
      </c>
      <c r="K14803" s="34">
        <v>57.388450622558594</v>
      </c>
      <c r="L14803" s="34">
        <v>80.533226013183594</v>
      </c>
      <c r="M14803" s="34">
        <v>84.013885498046875</v>
      </c>
      <c r="N14803" s="35">
        <v>1.052142858505249</v>
      </c>
      <c r="O14803">
        <v>79</v>
      </c>
      <c r="P14803">
        <v>0</v>
      </c>
    </row>
    <row r="14804" spans="1:16" x14ac:dyDescent="0.35">
      <c r="A14804" s="5" t="s">
        <v>5498</v>
      </c>
      <c r="B14804" t="s">
        <v>7016</v>
      </c>
      <c r="C14804" t="s">
        <v>7017</v>
      </c>
      <c r="D14804" t="s">
        <v>7018</v>
      </c>
      <c r="E14804" t="s">
        <v>54</v>
      </c>
      <c r="F14804" s="11" t="s">
        <v>7019</v>
      </c>
      <c r="G14804" s="11" t="s">
        <v>7020</v>
      </c>
      <c r="H14804" t="s">
        <v>55</v>
      </c>
      <c r="I14804" s="11" t="s">
        <v>60</v>
      </c>
      <c r="J14804">
        <v>19</v>
      </c>
      <c r="K14804" s="34">
        <v>55.864223480224609</v>
      </c>
      <c r="L14804" s="34">
        <v>90.771697998046875</v>
      </c>
      <c r="M14804" s="34">
        <v>95.142059326171875</v>
      </c>
      <c r="N14804" s="35">
        <v>1.3158693313598633</v>
      </c>
      <c r="O14804">
        <v>79</v>
      </c>
      <c r="P14804">
        <v>0</v>
      </c>
    </row>
    <row r="14805" spans="1:16" x14ac:dyDescent="0.35">
      <c r="A14805" s="5" t="s">
        <v>5499</v>
      </c>
      <c r="B14805" t="s">
        <v>7016</v>
      </c>
      <c r="C14805" t="s">
        <v>7017</v>
      </c>
      <c r="D14805" t="s">
        <v>7018</v>
      </c>
      <c r="E14805" t="s">
        <v>54</v>
      </c>
      <c r="F14805" s="11" t="s">
        <v>7019</v>
      </c>
      <c r="G14805" s="11" t="s">
        <v>7020</v>
      </c>
      <c r="H14805" t="s">
        <v>55</v>
      </c>
      <c r="I14805" s="11" t="s">
        <v>60</v>
      </c>
      <c r="J14805">
        <v>20</v>
      </c>
      <c r="K14805" s="34">
        <v>54.287441253662109</v>
      </c>
      <c r="L14805" s="34">
        <v>97.523223876953125</v>
      </c>
      <c r="M14805" s="34">
        <v>102.58221435546875</v>
      </c>
      <c r="N14805" s="35">
        <v>1.5060809850692749</v>
      </c>
      <c r="O14805">
        <v>79</v>
      </c>
      <c r="P14805">
        <v>0</v>
      </c>
    </row>
    <row r="14806" spans="1:16" x14ac:dyDescent="0.35">
      <c r="A14806" s="5" t="s">
        <v>5500</v>
      </c>
      <c r="B14806" t="s">
        <v>7016</v>
      </c>
      <c r="C14806" t="s">
        <v>7017</v>
      </c>
      <c r="D14806" t="s">
        <v>7018</v>
      </c>
      <c r="E14806" t="s">
        <v>54</v>
      </c>
      <c r="F14806" s="11" t="s">
        <v>7019</v>
      </c>
      <c r="G14806" s="11" t="s">
        <v>7020</v>
      </c>
      <c r="H14806" t="s">
        <v>55</v>
      </c>
      <c r="I14806" s="11" t="s">
        <v>60</v>
      </c>
      <c r="J14806">
        <v>21</v>
      </c>
      <c r="K14806" s="34">
        <v>52.978267669677734</v>
      </c>
      <c r="L14806" s="34">
        <v>105.6766357421875</v>
      </c>
      <c r="M14806" s="34">
        <v>111.36344909667969</v>
      </c>
      <c r="N14806" s="35">
        <v>1.6875739097595215</v>
      </c>
      <c r="O14806">
        <v>79</v>
      </c>
      <c r="P14806">
        <v>0</v>
      </c>
    </row>
    <row r="14807" spans="1:16" x14ac:dyDescent="0.35">
      <c r="A14807" s="5" t="s">
        <v>5501</v>
      </c>
      <c r="B14807" t="s">
        <v>7016</v>
      </c>
      <c r="C14807" t="s">
        <v>7017</v>
      </c>
      <c r="D14807" t="s">
        <v>7018</v>
      </c>
      <c r="E14807" t="s">
        <v>54</v>
      </c>
      <c r="F14807" s="11" t="s">
        <v>7019</v>
      </c>
      <c r="G14807" s="11" t="s">
        <v>7020</v>
      </c>
      <c r="H14807" t="s">
        <v>55</v>
      </c>
      <c r="I14807" s="11" t="s">
        <v>60</v>
      </c>
      <c r="J14807">
        <v>22</v>
      </c>
      <c r="K14807" s="34">
        <v>51.940971374511719</v>
      </c>
      <c r="L14807" s="34">
        <v>120.09780120849609</v>
      </c>
      <c r="M14807" s="34">
        <v>122.4031982421875</v>
      </c>
      <c r="N14807" s="35">
        <v>0.89084494113922119</v>
      </c>
      <c r="O14807">
        <v>79</v>
      </c>
      <c r="P14807">
        <v>0</v>
      </c>
    </row>
    <row r="14808" spans="1:16" x14ac:dyDescent="0.35">
      <c r="A14808" s="5" t="s">
        <v>5502</v>
      </c>
      <c r="B14808" t="s">
        <v>7016</v>
      </c>
      <c r="C14808" t="s">
        <v>7017</v>
      </c>
      <c r="D14808" t="s">
        <v>7018</v>
      </c>
      <c r="E14808" t="s">
        <v>54</v>
      </c>
      <c r="F14808" s="11" t="s">
        <v>7019</v>
      </c>
      <c r="G14808" s="11" t="s">
        <v>7020</v>
      </c>
      <c r="H14808" t="s">
        <v>55</v>
      </c>
      <c r="I14808" s="11" t="s">
        <v>60</v>
      </c>
      <c r="J14808">
        <v>23</v>
      </c>
      <c r="K14808" s="34">
        <v>50.731540679931641</v>
      </c>
      <c r="L14808" s="34">
        <v>128.71394348144531</v>
      </c>
      <c r="M14808" s="34">
        <v>131.67915344238281</v>
      </c>
      <c r="N14808" s="35">
        <v>1.0315594673156738</v>
      </c>
      <c r="O14808">
        <v>79</v>
      </c>
      <c r="P14808">
        <v>0</v>
      </c>
    </row>
    <row r="14809" spans="1:16" x14ac:dyDescent="0.35">
      <c r="A14809" s="5" t="s">
        <v>5503</v>
      </c>
      <c r="B14809" t="s">
        <v>7016</v>
      </c>
      <c r="C14809" t="s">
        <v>7017</v>
      </c>
      <c r="D14809" t="s">
        <v>7018</v>
      </c>
      <c r="E14809" t="s">
        <v>54</v>
      </c>
      <c r="F14809" s="11" t="s">
        <v>7019</v>
      </c>
      <c r="G14809" s="11" t="s">
        <v>7020</v>
      </c>
      <c r="H14809" t="s">
        <v>55</v>
      </c>
      <c r="I14809" s="11" t="s">
        <v>60</v>
      </c>
      <c r="J14809">
        <v>24</v>
      </c>
      <c r="K14809" s="34">
        <v>49.714012145996094</v>
      </c>
      <c r="L14809" s="34">
        <v>128.78509521484375</v>
      </c>
      <c r="M14809" s="34">
        <v>132.29731750488281</v>
      </c>
      <c r="N14809" s="35">
        <v>1.1459629535675049</v>
      </c>
      <c r="O14809">
        <v>79</v>
      </c>
      <c r="P14809">
        <v>0</v>
      </c>
    </row>
    <row r="14810" spans="1:16" x14ac:dyDescent="0.35">
      <c r="A14810" s="5" t="s">
        <v>5504</v>
      </c>
      <c r="B14810" t="s">
        <v>7016</v>
      </c>
      <c r="C14810" t="s">
        <v>7017</v>
      </c>
      <c r="D14810" t="s">
        <v>7018</v>
      </c>
      <c r="E14810" t="s">
        <v>54</v>
      </c>
      <c r="F14810" s="11" t="s">
        <v>7019</v>
      </c>
      <c r="G14810" s="11" t="s">
        <v>7020</v>
      </c>
      <c r="H14810" t="s">
        <v>55</v>
      </c>
      <c r="I14810" s="11" t="s">
        <v>61</v>
      </c>
      <c r="J14810">
        <v>1</v>
      </c>
      <c r="K14810" s="34">
        <v>53.11322021484375</v>
      </c>
      <c r="L14810" s="34">
        <v>150.41123962402344</v>
      </c>
      <c r="M14810" s="34">
        <v>145.76701354980469</v>
      </c>
      <c r="N14810" s="35">
        <v>1.3141080141067505</v>
      </c>
      <c r="O14810">
        <v>79</v>
      </c>
      <c r="P14810">
        <v>0</v>
      </c>
    </row>
    <row r="14811" spans="1:16" x14ac:dyDescent="0.35">
      <c r="A14811" s="5" t="s">
        <v>5505</v>
      </c>
      <c r="B14811" t="s">
        <v>7016</v>
      </c>
      <c r="C14811" t="s">
        <v>7017</v>
      </c>
      <c r="D14811" t="s">
        <v>7018</v>
      </c>
      <c r="E14811" t="s">
        <v>54</v>
      </c>
      <c r="F14811" s="11" t="s">
        <v>7019</v>
      </c>
      <c r="G14811" s="11" t="s">
        <v>7020</v>
      </c>
      <c r="H14811" t="s">
        <v>55</v>
      </c>
      <c r="I14811" s="11" t="s">
        <v>61</v>
      </c>
      <c r="J14811">
        <v>2</v>
      </c>
      <c r="K14811" s="34">
        <v>52.354160308837891</v>
      </c>
      <c r="L14811" s="34">
        <v>137.99436950683594</v>
      </c>
      <c r="M14811" s="34">
        <v>133.88455200195313</v>
      </c>
      <c r="N14811" s="35">
        <v>1.1573680639266968</v>
      </c>
      <c r="O14811">
        <v>79</v>
      </c>
      <c r="P14811">
        <v>0</v>
      </c>
    </row>
    <row r="14812" spans="1:16" x14ac:dyDescent="0.35">
      <c r="A14812" s="5" t="s">
        <v>5506</v>
      </c>
      <c r="B14812" t="s">
        <v>7016</v>
      </c>
      <c r="C14812" t="s">
        <v>7017</v>
      </c>
      <c r="D14812" t="s">
        <v>7018</v>
      </c>
      <c r="E14812" t="s">
        <v>54</v>
      </c>
      <c r="F14812" s="11" t="s">
        <v>7019</v>
      </c>
      <c r="G14812" s="11" t="s">
        <v>7020</v>
      </c>
      <c r="H14812" t="s">
        <v>55</v>
      </c>
      <c r="I14812" s="11" t="s">
        <v>61</v>
      </c>
      <c r="J14812">
        <v>3</v>
      </c>
      <c r="K14812" s="34">
        <v>52.051933288574219</v>
      </c>
      <c r="L14812" s="34">
        <v>120.57633209228516</v>
      </c>
      <c r="M14812" s="34">
        <v>117.08654022216797</v>
      </c>
      <c r="N14812" s="35">
        <v>0.98330950736999512</v>
      </c>
      <c r="O14812">
        <v>79</v>
      </c>
      <c r="P14812">
        <v>0</v>
      </c>
    </row>
    <row r="14813" spans="1:16" x14ac:dyDescent="0.35">
      <c r="A14813" s="5" t="s">
        <v>5507</v>
      </c>
      <c r="B14813" t="s">
        <v>7016</v>
      </c>
      <c r="C14813" t="s">
        <v>7017</v>
      </c>
      <c r="D14813" t="s">
        <v>7018</v>
      </c>
      <c r="E14813" t="s">
        <v>54</v>
      </c>
      <c r="F14813" s="11" t="s">
        <v>7019</v>
      </c>
      <c r="G14813" s="11" t="s">
        <v>7020</v>
      </c>
      <c r="H14813" t="s">
        <v>55</v>
      </c>
      <c r="I14813" s="11" t="s">
        <v>61</v>
      </c>
      <c r="J14813">
        <v>4</v>
      </c>
      <c r="K14813" s="34">
        <v>51.803905487060547</v>
      </c>
      <c r="L14813" s="34">
        <v>101.08525848388672</v>
      </c>
      <c r="M14813" s="34">
        <v>98.148872375488281</v>
      </c>
      <c r="N14813" s="35">
        <v>0.82647979259490967</v>
      </c>
      <c r="O14813">
        <v>79</v>
      </c>
      <c r="P14813">
        <v>0</v>
      </c>
    </row>
    <row r="14814" spans="1:16" x14ac:dyDescent="0.35">
      <c r="A14814" s="5" t="s">
        <v>5508</v>
      </c>
      <c r="B14814" t="s">
        <v>7016</v>
      </c>
      <c r="C14814" t="s">
        <v>7017</v>
      </c>
      <c r="D14814" t="s">
        <v>7018</v>
      </c>
      <c r="E14814" t="s">
        <v>54</v>
      </c>
      <c r="F14814" s="11" t="s">
        <v>7019</v>
      </c>
      <c r="G14814" s="11" t="s">
        <v>7020</v>
      </c>
      <c r="H14814" t="s">
        <v>55</v>
      </c>
      <c r="I14814" s="11" t="s">
        <v>61</v>
      </c>
      <c r="J14814">
        <v>5</v>
      </c>
      <c r="K14814" s="34">
        <v>51.599494934082031</v>
      </c>
      <c r="L14814" s="34">
        <v>81.016426086425781</v>
      </c>
      <c r="M14814" s="34">
        <v>78.437484741210938</v>
      </c>
      <c r="N14814" s="35">
        <v>0.7263718843460083</v>
      </c>
      <c r="O14814">
        <v>79</v>
      </c>
      <c r="P14814">
        <v>0</v>
      </c>
    </row>
    <row r="14815" spans="1:16" x14ac:dyDescent="0.35">
      <c r="A14815" s="5" t="s">
        <v>5509</v>
      </c>
      <c r="B14815" t="s">
        <v>7016</v>
      </c>
      <c r="C14815" t="s">
        <v>7017</v>
      </c>
      <c r="D14815" t="s">
        <v>7018</v>
      </c>
      <c r="E14815" t="s">
        <v>54</v>
      </c>
      <c r="F14815" s="11" t="s">
        <v>7019</v>
      </c>
      <c r="G14815" s="11" t="s">
        <v>7020</v>
      </c>
      <c r="H14815" t="s">
        <v>55</v>
      </c>
      <c r="I14815" s="11" t="s">
        <v>61</v>
      </c>
      <c r="J14815">
        <v>6</v>
      </c>
      <c r="K14815" s="34">
        <v>51.456680297851563</v>
      </c>
      <c r="L14815" s="34">
        <v>61.215316772460938</v>
      </c>
      <c r="M14815" s="34">
        <v>58.968040466308594</v>
      </c>
      <c r="N14815" s="35">
        <v>0.62927514314651489</v>
      </c>
      <c r="O14815">
        <v>79</v>
      </c>
      <c r="P14815">
        <v>0</v>
      </c>
    </row>
    <row r="14816" spans="1:16" x14ac:dyDescent="0.35">
      <c r="A14816" s="5" t="s">
        <v>5510</v>
      </c>
      <c r="B14816" t="s">
        <v>7016</v>
      </c>
      <c r="C14816" t="s">
        <v>7017</v>
      </c>
      <c r="D14816" t="s">
        <v>7018</v>
      </c>
      <c r="E14816" t="s">
        <v>54</v>
      </c>
      <c r="F14816" s="11" t="s">
        <v>7019</v>
      </c>
      <c r="G14816" s="11" t="s">
        <v>7020</v>
      </c>
      <c r="H14816" t="s">
        <v>55</v>
      </c>
      <c r="I14816" s="11" t="s">
        <v>61</v>
      </c>
      <c r="J14816">
        <v>7</v>
      </c>
      <c r="K14816" s="34">
        <v>51.827991485595703</v>
      </c>
      <c r="L14816" s="34">
        <v>43.443675994873047</v>
      </c>
      <c r="M14816" s="34">
        <v>41.751247406005859</v>
      </c>
      <c r="N14816" s="35">
        <v>0.48132932186126709</v>
      </c>
      <c r="O14816">
        <v>79</v>
      </c>
      <c r="P14816">
        <v>0</v>
      </c>
    </row>
    <row r="14817" spans="1:16" x14ac:dyDescent="0.35">
      <c r="A14817" s="5" t="s">
        <v>5511</v>
      </c>
      <c r="B14817" t="s">
        <v>7016</v>
      </c>
      <c r="C14817" t="s">
        <v>7017</v>
      </c>
      <c r="D14817" t="s">
        <v>7018</v>
      </c>
      <c r="E14817" t="s">
        <v>54</v>
      </c>
      <c r="F14817" s="11" t="s">
        <v>7019</v>
      </c>
      <c r="G14817" s="11" t="s">
        <v>7020</v>
      </c>
      <c r="H14817" t="s">
        <v>55</v>
      </c>
      <c r="I14817" s="11" t="s">
        <v>61</v>
      </c>
      <c r="J14817">
        <v>8</v>
      </c>
      <c r="K14817" s="34">
        <v>54.870822906494141</v>
      </c>
      <c r="L14817" s="34">
        <v>35.873695373535156</v>
      </c>
      <c r="M14817" s="34">
        <v>34.851718902587891</v>
      </c>
      <c r="N14817" s="35">
        <v>0.3162761926651001</v>
      </c>
      <c r="O14817">
        <v>79</v>
      </c>
      <c r="P14817">
        <v>0</v>
      </c>
    </row>
    <row r="14818" spans="1:16" x14ac:dyDescent="0.35">
      <c r="A14818" s="5" t="s">
        <v>5512</v>
      </c>
      <c r="B14818" t="s">
        <v>7016</v>
      </c>
      <c r="C14818" t="s">
        <v>7017</v>
      </c>
      <c r="D14818" t="s">
        <v>7018</v>
      </c>
      <c r="E14818" t="s">
        <v>54</v>
      </c>
      <c r="F14818" s="11" t="s">
        <v>7019</v>
      </c>
      <c r="G14818" s="11" t="s">
        <v>7020</v>
      </c>
      <c r="H14818" t="s">
        <v>55</v>
      </c>
      <c r="I14818" s="11" t="s">
        <v>61</v>
      </c>
      <c r="J14818">
        <v>9</v>
      </c>
      <c r="K14818" s="34">
        <v>58.600288391113281</v>
      </c>
      <c r="L14818" s="34">
        <v>37.704387664794922</v>
      </c>
      <c r="M14818" s="34">
        <v>37.784763336181641</v>
      </c>
      <c r="N14818" s="35">
        <v>0.26280373334884644</v>
      </c>
      <c r="O14818">
        <v>79</v>
      </c>
      <c r="P14818">
        <v>0</v>
      </c>
    </row>
    <row r="14819" spans="1:16" x14ac:dyDescent="0.35">
      <c r="A14819" s="5" t="s">
        <v>5513</v>
      </c>
      <c r="B14819" t="s">
        <v>7016</v>
      </c>
      <c r="C14819" t="s">
        <v>7017</v>
      </c>
      <c r="D14819" t="s">
        <v>7018</v>
      </c>
      <c r="E14819" t="s">
        <v>54</v>
      </c>
      <c r="F14819" s="11" t="s">
        <v>7019</v>
      </c>
      <c r="G14819" s="11" t="s">
        <v>7020</v>
      </c>
      <c r="H14819" t="s">
        <v>55</v>
      </c>
      <c r="I14819" s="11" t="s">
        <v>61</v>
      </c>
      <c r="J14819">
        <v>10</v>
      </c>
      <c r="K14819" s="34">
        <v>61.710010528564453</v>
      </c>
      <c r="L14819" s="34">
        <v>43.268562316894531</v>
      </c>
      <c r="M14819" s="34">
        <v>44.202537536621094</v>
      </c>
      <c r="N14819" s="35">
        <v>0.46571528911590576</v>
      </c>
      <c r="O14819">
        <v>79</v>
      </c>
      <c r="P14819">
        <v>0</v>
      </c>
    </row>
    <row r="14820" spans="1:16" x14ac:dyDescent="0.35">
      <c r="A14820" s="5" t="s">
        <v>5514</v>
      </c>
      <c r="B14820" t="s">
        <v>7016</v>
      </c>
      <c r="C14820" t="s">
        <v>7017</v>
      </c>
      <c r="D14820" t="s">
        <v>7018</v>
      </c>
      <c r="E14820" t="s">
        <v>54</v>
      </c>
      <c r="F14820" s="11" t="s">
        <v>7019</v>
      </c>
      <c r="G14820" s="11" t="s">
        <v>7020</v>
      </c>
      <c r="H14820" t="s">
        <v>55</v>
      </c>
      <c r="I14820" s="11" t="s">
        <v>61</v>
      </c>
      <c r="J14820">
        <v>11</v>
      </c>
      <c r="K14820" s="34">
        <v>64.382095336914063</v>
      </c>
      <c r="L14820" s="34">
        <v>47.959751129150391</v>
      </c>
      <c r="M14820" s="34">
        <v>49.565563201904297</v>
      </c>
      <c r="N14820" s="35">
        <v>0.59918123483657837</v>
      </c>
      <c r="O14820">
        <v>79</v>
      </c>
      <c r="P14820">
        <v>0</v>
      </c>
    </row>
    <row r="14821" spans="1:16" x14ac:dyDescent="0.35">
      <c r="A14821" s="5" t="s">
        <v>5515</v>
      </c>
      <c r="B14821" t="s">
        <v>7016</v>
      </c>
      <c r="C14821" t="s">
        <v>7017</v>
      </c>
      <c r="D14821" t="s">
        <v>7018</v>
      </c>
      <c r="E14821" t="s">
        <v>54</v>
      </c>
      <c r="F14821" s="11" t="s">
        <v>7019</v>
      </c>
      <c r="G14821" s="11" t="s">
        <v>7020</v>
      </c>
      <c r="H14821" t="s">
        <v>55</v>
      </c>
      <c r="I14821" s="11" t="s">
        <v>61</v>
      </c>
      <c r="J14821">
        <v>12</v>
      </c>
      <c r="K14821" s="34">
        <v>65.002822875976563</v>
      </c>
      <c r="L14821" s="34">
        <v>53.156002044677734</v>
      </c>
      <c r="M14821" s="34">
        <v>55.142074584960938</v>
      </c>
      <c r="N14821" s="35">
        <v>0.7089882493019104</v>
      </c>
      <c r="O14821">
        <v>79</v>
      </c>
      <c r="P14821">
        <v>0</v>
      </c>
    </row>
    <row r="14822" spans="1:16" x14ac:dyDescent="0.35">
      <c r="A14822" s="5" t="s">
        <v>5516</v>
      </c>
      <c r="B14822" t="s">
        <v>7016</v>
      </c>
      <c r="C14822" t="s">
        <v>7017</v>
      </c>
      <c r="D14822" t="s">
        <v>7018</v>
      </c>
      <c r="E14822" t="s">
        <v>54</v>
      </c>
      <c r="F14822" s="11" t="s">
        <v>7019</v>
      </c>
      <c r="G14822" s="11" t="s">
        <v>7020</v>
      </c>
      <c r="H14822" t="s">
        <v>55</v>
      </c>
      <c r="I14822" s="11" t="s">
        <v>61</v>
      </c>
      <c r="J14822">
        <v>13</v>
      </c>
      <c r="K14822" s="34">
        <v>65.125289916992188</v>
      </c>
      <c r="L14822" s="34">
        <v>59.045879364013672</v>
      </c>
      <c r="M14822" s="34">
        <v>61.397975921630859</v>
      </c>
      <c r="N14822" s="35">
        <v>0.82961463928222656</v>
      </c>
      <c r="O14822">
        <v>79</v>
      </c>
      <c r="P14822">
        <v>0</v>
      </c>
    </row>
    <row r="14823" spans="1:16" x14ac:dyDescent="0.35">
      <c r="A14823" s="5" t="s">
        <v>5517</v>
      </c>
      <c r="B14823" t="s">
        <v>7016</v>
      </c>
      <c r="C14823" t="s">
        <v>7017</v>
      </c>
      <c r="D14823" t="s">
        <v>7018</v>
      </c>
      <c r="E14823" t="s">
        <v>54</v>
      </c>
      <c r="F14823" s="11" t="s">
        <v>7019</v>
      </c>
      <c r="G14823" s="11" t="s">
        <v>7020</v>
      </c>
      <c r="H14823" t="s">
        <v>55</v>
      </c>
      <c r="I14823" s="11" t="s">
        <v>61</v>
      </c>
      <c r="J14823">
        <v>14</v>
      </c>
      <c r="K14823" s="34">
        <v>64.724601745605469</v>
      </c>
      <c r="L14823" s="34">
        <v>64.516273498535156</v>
      </c>
      <c r="M14823" s="34">
        <v>67.208900451660156</v>
      </c>
      <c r="N14823" s="35">
        <v>0.92698901891708374</v>
      </c>
      <c r="O14823">
        <v>79</v>
      </c>
      <c r="P14823">
        <v>0</v>
      </c>
    </row>
    <row r="14824" spans="1:16" x14ac:dyDescent="0.35">
      <c r="A14824" s="5" t="s">
        <v>5518</v>
      </c>
      <c r="B14824" t="s">
        <v>7016</v>
      </c>
      <c r="C14824" t="s">
        <v>7017</v>
      </c>
      <c r="D14824" t="s">
        <v>7018</v>
      </c>
      <c r="E14824" t="s">
        <v>54</v>
      </c>
      <c r="F14824" s="11" t="s">
        <v>7019</v>
      </c>
      <c r="G14824" s="11" t="s">
        <v>7020</v>
      </c>
      <c r="H14824" t="s">
        <v>55</v>
      </c>
      <c r="I14824" s="11" t="s">
        <v>61</v>
      </c>
      <c r="J14824">
        <v>15</v>
      </c>
      <c r="K14824" s="34">
        <v>64.270530700683594</v>
      </c>
      <c r="L14824" s="34">
        <v>70.683547973632813</v>
      </c>
      <c r="M14824" s="34">
        <v>73.854652404785156</v>
      </c>
      <c r="N14824" s="35">
        <v>1.1084215641021729</v>
      </c>
      <c r="O14824">
        <v>79</v>
      </c>
      <c r="P14824">
        <v>0</v>
      </c>
    </row>
    <row r="14825" spans="1:16" x14ac:dyDescent="0.35">
      <c r="A14825" s="5" t="s">
        <v>5519</v>
      </c>
      <c r="B14825" t="s">
        <v>7016</v>
      </c>
      <c r="C14825" t="s">
        <v>7017</v>
      </c>
      <c r="D14825" t="s">
        <v>7018</v>
      </c>
      <c r="E14825" t="s">
        <v>54</v>
      </c>
      <c r="F14825" s="11" t="s">
        <v>7019</v>
      </c>
      <c r="G14825" s="11" t="s">
        <v>7020</v>
      </c>
      <c r="H14825" t="s">
        <v>55</v>
      </c>
      <c r="I14825" s="11" t="s">
        <v>61</v>
      </c>
      <c r="J14825">
        <v>16</v>
      </c>
      <c r="K14825" s="34">
        <v>63.182071685791016</v>
      </c>
      <c r="L14825" s="34">
        <v>77.174263000488281</v>
      </c>
      <c r="M14825" s="34">
        <v>79.646255493164063</v>
      </c>
      <c r="N14825" s="35">
        <v>0.99592727422714233</v>
      </c>
      <c r="O14825">
        <v>79</v>
      </c>
      <c r="P14825">
        <v>0</v>
      </c>
    </row>
    <row r="14826" spans="1:16" x14ac:dyDescent="0.35">
      <c r="A14826" s="5" t="s">
        <v>5520</v>
      </c>
      <c r="B14826" t="s">
        <v>7016</v>
      </c>
      <c r="C14826" t="s">
        <v>7017</v>
      </c>
      <c r="D14826" t="s">
        <v>7018</v>
      </c>
      <c r="E14826" t="s">
        <v>54</v>
      </c>
      <c r="F14826" s="11" t="s">
        <v>7019</v>
      </c>
      <c r="G14826" s="11" t="s">
        <v>7020</v>
      </c>
      <c r="H14826" t="s">
        <v>55</v>
      </c>
      <c r="I14826" s="11" t="s">
        <v>61</v>
      </c>
      <c r="J14826">
        <v>17</v>
      </c>
      <c r="K14826" s="34">
        <v>61.177413940429688</v>
      </c>
      <c r="L14826" s="34">
        <v>81.236030578613281</v>
      </c>
      <c r="M14826" s="34">
        <v>82.917549133300781</v>
      </c>
      <c r="N14826" s="35">
        <v>0.72538065910339355</v>
      </c>
      <c r="O14826">
        <v>79</v>
      </c>
      <c r="P14826">
        <v>0</v>
      </c>
    </row>
    <row r="14827" spans="1:16" x14ac:dyDescent="0.35">
      <c r="A14827" s="5" t="s">
        <v>5521</v>
      </c>
      <c r="B14827" t="s">
        <v>7016</v>
      </c>
      <c r="C14827" t="s">
        <v>7017</v>
      </c>
      <c r="D14827" t="s">
        <v>7018</v>
      </c>
      <c r="E14827" t="s">
        <v>54</v>
      </c>
      <c r="F14827" s="11" t="s">
        <v>7019</v>
      </c>
      <c r="G14827" s="11" t="s">
        <v>7020</v>
      </c>
      <c r="H14827" t="s">
        <v>55</v>
      </c>
      <c r="I14827" s="11" t="s">
        <v>61</v>
      </c>
      <c r="J14827">
        <v>18</v>
      </c>
      <c r="K14827" s="34">
        <v>58.839775085449219</v>
      </c>
      <c r="L14827" s="34">
        <v>90.893714904785156</v>
      </c>
      <c r="M14827" s="34">
        <v>90.544158935546875</v>
      </c>
      <c r="N14827" s="35">
        <v>0.26009705662727356</v>
      </c>
      <c r="O14827">
        <v>79</v>
      </c>
      <c r="P14827">
        <v>0</v>
      </c>
    </row>
    <row r="14828" spans="1:16" x14ac:dyDescent="0.35">
      <c r="A14828" s="5" t="s">
        <v>5522</v>
      </c>
      <c r="B14828" t="s">
        <v>7016</v>
      </c>
      <c r="C14828" t="s">
        <v>7017</v>
      </c>
      <c r="D14828" t="s">
        <v>7018</v>
      </c>
      <c r="E14828" t="s">
        <v>54</v>
      </c>
      <c r="F14828" s="11" t="s">
        <v>7019</v>
      </c>
      <c r="G14828" s="11" t="s">
        <v>7020</v>
      </c>
      <c r="H14828" t="s">
        <v>55</v>
      </c>
      <c r="I14828" s="11" t="s">
        <v>61</v>
      </c>
      <c r="J14828">
        <v>19</v>
      </c>
      <c r="K14828" s="34">
        <v>57.651466369628906</v>
      </c>
      <c r="L14828" s="34">
        <v>102.64792633056641</v>
      </c>
      <c r="M14828" s="34">
        <v>102.09705352783203</v>
      </c>
      <c r="N14828" s="35">
        <v>0.27343183755874634</v>
      </c>
      <c r="O14828">
        <v>79</v>
      </c>
      <c r="P14828">
        <v>0</v>
      </c>
    </row>
    <row r="14829" spans="1:16" x14ac:dyDescent="0.35">
      <c r="A14829" s="5" t="s">
        <v>5523</v>
      </c>
      <c r="B14829" t="s">
        <v>7016</v>
      </c>
      <c r="C14829" t="s">
        <v>7017</v>
      </c>
      <c r="D14829" t="s">
        <v>7018</v>
      </c>
      <c r="E14829" t="s">
        <v>54</v>
      </c>
      <c r="F14829" s="11" t="s">
        <v>7019</v>
      </c>
      <c r="G14829" s="11" t="s">
        <v>7020</v>
      </c>
      <c r="H14829" t="s">
        <v>55</v>
      </c>
      <c r="I14829" s="11" t="s">
        <v>61</v>
      </c>
      <c r="J14829">
        <v>20</v>
      </c>
      <c r="K14829" s="34">
        <v>56.571056365966797</v>
      </c>
      <c r="L14829" s="34">
        <v>111.00832366943359</v>
      </c>
      <c r="M14829" s="34">
        <v>110.95717620849609</v>
      </c>
      <c r="N14829" s="35">
        <v>0.2410762757062912</v>
      </c>
      <c r="O14829">
        <v>79</v>
      </c>
      <c r="P14829">
        <v>0</v>
      </c>
    </row>
    <row r="14830" spans="1:16" x14ac:dyDescent="0.35">
      <c r="A14830" s="5" t="s">
        <v>5524</v>
      </c>
      <c r="B14830" t="s">
        <v>7016</v>
      </c>
      <c r="C14830" t="s">
        <v>7017</v>
      </c>
      <c r="D14830" t="s">
        <v>7018</v>
      </c>
      <c r="E14830" t="s">
        <v>54</v>
      </c>
      <c r="F14830" s="11" t="s">
        <v>7019</v>
      </c>
      <c r="G14830" s="11" t="s">
        <v>7020</v>
      </c>
      <c r="H14830" t="s">
        <v>55</v>
      </c>
      <c r="I14830" s="11" t="s">
        <v>61</v>
      </c>
      <c r="J14830">
        <v>21</v>
      </c>
      <c r="K14830" s="34">
        <v>56.034801483154297</v>
      </c>
      <c r="L14830" s="34">
        <v>120.75722503662109</v>
      </c>
      <c r="M14830" s="34">
        <v>120.89237213134766</v>
      </c>
      <c r="N14830" s="35">
        <v>0.27518007159233093</v>
      </c>
      <c r="O14830">
        <v>79</v>
      </c>
      <c r="P14830">
        <v>0</v>
      </c>
    </row>
    <row r="14831" spans="1:16" x14ac:dyDescent="0.35">
      <c r="A14831" s="5" t="s">
        <v>5525</v>
      </c>
      <c r="B14831" t="s">
        <v>7016</v>
      </c>
      <c r="C14831" t="s">
        <v>7017</v>
      </c>
      <c r="D14831" t="s">
        <v>7018</v>
      </c>
      <c r="E14831" t="s">
        <v>54</v>
      </c>
      <c r="F14831" s="11" t="s">
        <v>7019</v>
      </c>
      <c r="G14831" s="11" t="s">
        <v>7020</v>
      </c>
      <c r="H14831" t="s">
        <v>55</v>
      </c>
      <c r="I14831" s="11" t="s">
        <v>61</v>
      </c>
      <c r="J14831">
        <v>22</v>
      </c>
      <c r="K14831" s="34">
        <v>55.250434875488281</v>
      </c>
      <c r="L14831" s="34">
        <v>137.64015197753906</v>
      </c>
      <c r="M14831" s="34">
        <v>133.38670349121094</v>
      </c>
      <c r="N14831" s="35">
        <v>1.2144042253494263</v>
      </c>
      <c r="O14831">
        <v>79</v>
      </c>
      <c r="P14831">
        <v>0</v>
      </c>
    </row>
    <row r="14832" spans="1:16" x14ac:dyDescent="0.35">
      <c r="A14832" s="5" t="s">
        <v>5526</v>
      </c>
      <c r="B14832" t="s">
        <v>7016</v>
      </c>
      <c r="C14832" t="s">
        <v>7017</v>
      </c>
      <c r="D14832" t="s">
        <v>7018</v>
      </c>
      <c r="E14832" t="s">
        <v>54</v>
      </c>
      <c r="F14832" s="11" t="s">
        <v>7019</v>
      </c>
      <c r="G14832" s="11" t="s">
        <v>7020</v>
      </c>
      <c r="H14832" t="s">
        <v>55</v>
      </c>
      <c r="I14832" s="11" t="s">
        <v>61</v>
      </c>
      <c r="J14832">
        <v>23</v>
      </c>
      <c r="K14832" s="34">
        <v>54.534664154052734</v>
      </c>
      <c r="L14832" s="34">
        <v>147.99658203125</v>
      </c>
      <c r="M14832" s="34">
        <v>144.01443481445313</v>
      </c>
      <c r="N14832" s="35">
        <v>1.1356707811355591</v>
      </c>
      <c r="O14832">
        <v>79</v>
      </c>
      <c r="P14832">
        <v>0</v>
      </c>
    </row>
    <row r="14833" spans="1:16" x14ac:dyDescent="0.35">
      <c r="A14833" s="5" t="s">
        <v>5527</v>
      </c>
      <c r="B14833" t="s">
        <v>7016</v>
      </c>
      <c r="C14833" t="s">
        <v>7017</v>
      </c>
      <c r="D14833" t="s">
        <v>7018</v>
      </c>
      <c r="E14833" t="s">
        <v>54</v>
      </c>
      <c r="F14833" s="11" t="s">
        <v>7019</v>
      </c>
      <c r="G14833" s="11" t="s">
        <v>7020</v>
      </c>
      <c r="H14833" t="s">
        <v>55</v>
      </c>
      <c r="I14833" s="11" t="s">
        <v>61</v>
      </c>
      <c r="J14833">
        <v>24</v>
      </c>
      <c r="K14833" s="34">
        <v>53.823696136474609</v>
      </c>
      <c r="L14833" s="34">
        <v>147.87155151367188</v>
      </c>
      <c r="M14833" s="34">
        <v>144.47615051269531</v>
      </c>
      <c r="N14833" s="35">
        <v>0.96997588872909546</v>
      </c>
      <c r="O14833">
        <v>79</v>
      </c>
      <c r="P14833">
        <v>0</v>
      </c>
    </row>
    <row r="14834" spans="1:16" x14ac:dyDescent="0.35">
      <c r="A14834" s="5" t="s">
        <v>5528</v>
      </c>
      <c r="B14834" t="s">
        <v>7016</v>
      </c>
      <c r="C14834" t="s">
        <v>7017</v>
      </c>
      <c r="D14834" t="s">
        <v>7018</v>
      </c>
      <c r="E14834" t="s">
        <v>54</v>
      </c>
      <c r="F14834" s="11" t="s">
        <v>7019</v>
      </c>
      <c r="G14834" s="11" t="s">
        <v>7020</v>
      </c>
      <c r="H14834" t="s">
        <v>55</v>
      </c>
      <c r="I14834" s="11" t="s">
        <v>62</v>
      </c>
      <c r="J14834">
        <v>1</v>
      </c>
      <c r="K14834" s="34">
        <v>54.533443450927734</v>
      </c>
      <c r="L14834" s="34">
        <v>148.14869689941406</v>
      </c>
      <c r="M14834" s="34">
        <v>143.69436645507813</v>
      </c>
      <c r="N14834" s="35">
        <v>1.474603533744812</v>
      </c>
      <c r="O14834">
        <v>79</v>
      </c>
      <c r="P14834">
        <v>0</v>
      </c>
    </row>
    <row r="14835" spans="1:16" x14ac:dyDescent="0.35">
      <c r="A14835" s="5" t="s">
        <v>5529</v>
      </c>
      <c r="B14835" t="s">
        <v>7016</v>
      </c>
      <c r="C14835" t="s">
        <v>7017</v>
      </c>
      <c r="D14835" t="s">
        <v>7018</v>
      </c>
      <c r="E14835" t="s">
        <v>54</v>
      </c>
      <c r="F14835" s="11" t="s">
        <v>7019</v>
      </c>
      <c r="G14835" s="11" t="s">
        <v>7020</v>
      </c>
      <c r="H14835" t="s">
        <v>55</v>
      </c>
      <c r="I14835" s="11" t="s">
        <v>62</v>
      </c>
      <c r="J14835">
        <v>2</v>
      </c>
      <c r="K14835" s="34">
        <v>54.02239990234375</v>
      </c>
      <c r="L14835" s="34">
        <v>136.11488342285156</v>
      </c>
      <c r="M14835" s="34">
        <v>132.3492431640625</v>
      </c>
      <c r="N14835" s="35">
        <v>1.2658736705780029</v>
      </c>
      <c r="O14835">
        <v>79</v>
      </c>
      <c r="P14835">
        <v>0</v>
      </c>
    </row>
    <row r="14836" spans="1:16" x14ac:dyDescent="0.35">
      <c r="A14836" s="5" t="s">
        <v>5530</v>
      </c>
      <c r="B14836" t="s">
        <v>7016</v>
      </c>
      <c r="C14836" t="s">
        <v>7017</v>
      </c>
      <c r="D14836" t="s">
        <v>7018</v>
      </c>
      <c r="E14836" t="s">
        <v>54</v>
      </c>
      <c r="F14836" s="11" t="s">
        <v>7019</v>
      </c>
      <c r="G14836" s="11" t="s">
        <v>7020</v>
      </c>
      <c r="H14836" t="s">
        <v>55</v>
      </c>
      <c r="I14836" s="11" t="s">
        <v>62</v>
      </c>
      <c r="J14836">
        <v>3</v>
      </c>
      <c r="K14836" s="34">
        <v>53.790935516357422</v>
      </c>
      <c r="L14836" s="34">
        <v>118.43384552001953</v>
      </c>
      <c r="M14836" s="34">
        <v>115.48640441894531</v>
      </c>
      <c r="N14836" s="35">
        <v>0.98904013633728027</v>
      </c>
      <c r="O14836">
        <v>79</v>
      </c>
      <c r="P14836">
        <v>0</v>
      </c>
    </row>
    <row r="14837" spans="1:16" x14ac:dyDescent="0.35">
      <c r="A14837" s="5" t="s">
        <v>5531</v>
      </c>
      <c r="B14837" t="s">
        <v>7016</v>
      </c>
      <c r="C14837" t="s">
        <v>7017</v>
      </c>
      <c r="D14837" t="s">
        <v>7018</v>
      </c>
      <c r="E14837" t="s">
        <v>54</v>
      </c>
      <c r="F14837" s="11" t="s">
        <v>7019</v>
      </c>
      <c r="G14837" s="11" t="s">
        <v>7020</v>
      </c>
      <c r="H14837" t="s">
        <v>55</v>
      </c>
      <c r="I14837" s="11" t="s">
        <v>62</v>
      </c>
      <c r="J14837">
        <v>4</v>
      </c>
      <c r="K14837" s="34">
        <v>53.368125915527344</v>
      </c>
      <c r="L14837" s="34">
        <v>99.158676147460938</v>
      </c>
      <c r="M14837" s="34">
        <v>96.735382080078125</v>
      </c>
      <c r="N14837" s="35">
        <v>0.81456625461578369</v>
      </c>
      <c r="O14837">
        <v>79</v>
      </c>
      <c r="P14837">
        <v>0</v>
      </c>
    </row>
    <row r="14838" spans="1:16" x14ac:dyDescent="0.35">
      <c r="A14838" s="5" t="s">
        <v>5532</v>
      </c>
      <c r="B14838" t="s">
        <v>7016</v>
      </c>
      <c r="C14838" t="s">
        <v>7017</v>
      </c>
      <c r="D14838" t="s">
        <v>7018</v>
      </c>
      <c r="E14838" t="s">
        <v>54</v>
      </c>
      <c r="F14838" s="11" t="s">
        <v>7019</v>
      </c>
      <c r="G14838" s="11" t="s">
        <v>7020</v>
      </c>
      <c r="H14838" t="s">
        <v>55</v>
      </c>
      <c r="I14838" s="11" t="s">
        <v>62</v>
      </c>
      <c r="J14838">
        <v>5</v>
      </c>
      <c r="K14838" s="34">
        <v>52.879074096679688</v>
      </c>
      <c r="L14838" s="34">
        <v>79.852180480957031</v>
      </c>
      <c r="M14838" s="34">
        <v>77.694587707519531</v>
      </c>
      <c r="N14838" s="35">
        <v>0.73228245973587036</v>
      </c>
      <c r="O14838">
        <v>79</v>
      </c>
      <c r="P14838">
        <v>0</v>
      </c>
    </row>
    <row r="14839" spans="1:16" x14ac:dyDescent="0.35">
      <c r="A14839" s="5" t="s">
        <v>5533</v>
      </c>
      <c r="B14839" t="s">
        <v>7016</v>
      </c>
      <c r="C14839" t="s">
        <v>7017</v>
      </c>
      <c r="D14839" t="s">
        <v>7018</v>
      </c>
      <c r="E14839" t="s">
        <v>54</v>
      </c>
      <c r="F14839" s="11" t="s">
        <v>7019</v>
      </c>
      <c r="G14839" s="11" t="s">
        <v>7020</v>
      </c>
      <c r="H14839" t="s">
        <v>55</v>
      </c>
      <c r="I14839" s="11" t="s">
        <v>62</v>
      </c>
      <c r="J14839">
        <v>6</v>
      </c>
      <c r="K14839" s="34">
        <v>52.608200073242188</v>
      </c>
      <c r="L14839" s="34">
        <v>60.394786834716797</v>
      </c>
      <c r="M14839" s="34">
        <v>58.326972961425781</v>
      </c>
      <c r="N14839" s="35">
        <v>0.66962146759033203</v>
      </c>
      <c r="O14839">
        <v>79</v>
      </c>
      <c r="P14839">
        <v>0</v>
      </c>
    </row>
    <row r="14840" spans="1:16" x14ac:dyDescent="0.35">
      <c r="A14840" s="5" t="s">
        <v>5534</v>
      </c>
      <c r="B14840" t="s">
        <v>7016</v>
      </c>
      <c r="C14840" t="s">
        <v>7017</v>
      </c>
      <c r="D14840" t="s">
        <v>7018</v>
      </c>
      <c r="E14840" t="s">
        <v>54</v>
      </c>
      <c r="F14840" s="11" t="s">
        <v>7019</v>
      </c>
      <c r="G14840" s="11" t="s">
        <v>7020</v>
      </c>
      <c r="H14840" t="s">
        <v>55</v>
      </c>
      <c r="I14840" s="11" t="s">
        <v>62</v>
      </c>
      <c r="J14840">
        <v>7</v>
      </c>
      <c r="K14840" s="34">
        <v>52.418205261230469</v>
      </c>
      <c r="L14840" s="34">
        <v>42.742637634277344</v>
      </c>
      <c r="M14840" s="34">
        <v>41.162216186523438</v>
      </c>
      <c r="N14840" s="35">
        <v>0.50568610429763794</v>
      </c>
      <c r="O14840">
        <v>79</v>
      </c>
      <c r="P14840">
        <v>0</v>
      </c>
    </row>
    <row r="14841" spans="1:16" x14ac:dyDescent="0.35">
      <c r="A14841" s="5" t="s">
        <v>5535</v>
      </c>
      <c r="B14841" t="s">
        <v>7016</v>
      </c>
      <c r="C14841" t="s">
        <v>7017</v>
      </c>
      <c r="D14841" t="s">
        <v>7018</v>
      </c>
      <c r="E14841" t="s">
        <v>54</v>
      </c>
      <c r="F14841" s="11" t="s">
        <v>7019</v>
      </c>
      <c r="G14841" s="11" t="s">
        <v>7020</v>
      </c>
      <c r="H14841" t="s">
        <v>55</v>
      </c>
      <c r="I14841" s="11" t="s">
        <v>62</v>
      </c>
      <c r="J14841">
        <v>8</v>
      </c>
      <c r="K14841" s="34">
        <v>53.109024047851563</v>
      </c>
      <c r="L14841" s="34">
        <v>35.023151397705078</v>
      </c>
      <c r="M14841" s="34">
        <v>34.157352447509766</v>
      </c>
      <c r="N14841" s="35">
        <v>0.3291313648223877</v>
      </c>
      <c r="O14841">
        <v>79</v>
      </c>
      <c r="P14841">
        <v>0</v>
      </c>
    </row>
    <row r="14842" spans="1:16" x14ac:dyDescent="0.35">
      <c r="A14842" s="5" t="s">
        <v>5536</v>
      </c>
      <c r="B14842" t="s">
        <v>7016</v>
      </c>
      <c r="C14842" t="s">
        <v>7017</v>
      </c>
      <c r="D14842" t="s">
        <v>7018</v>
      </c>
      <c r="E14842" t="s">
        <v>54</v>
      </c>
      <c r="F14842" s="11" t="s">
        <v>7019</v>
      </c>
      <c r="G14842" s="11" t="s">
        <v>7020</v>
      </c>
      <c r="H14842" t="s">
        <v>55</v>
      </c>
      <c r="I14842" s="11" t="s">
        <v>62</v>
      </c>
      <c r="J14842">
        <v>9</v>
      </c>
      <c r="K14842" s="34">
        <v>54.728363037109375</v>
      </c>
      <c r="L14842" s="34">
        <v>36.459442138671875</v>
      </c>
      <c r="M14842" s="34">
        <v>36.893230438232422</v>
      </c>
      <c r="N14842" s="35">
        <v>0.34218800067901611</v>
      </c>
      <c r="O14842">
        <v>79</v>
      </c>
      <c r="P14842">
        <v>0</v>
      </c>
    </row>
    <row r="14843" spans="1:16" x14ac:dyDescent="0.35">
      <c r="A14843" s="5" t="s">
        <v>5537</v>
      </c>
      <c r="B14843" t="s">
        <v>7016</v>
      </c>
      <c r="C14843" t="s">
        <v>7017</v>
      </c>
      <c r="D14843" t="s">
        <v>7018</v>
      </c>
      <c r="E14843" t="s">
        <v>54</v>
      </c>
      <c r="F14843" s="11" t="s">
        <v>7019</v>
      </c>
      <c r="G14843" s="11" t="s">
        <v>7020</v>
      </c>
      <c r="H14843" t="s">
        <v>55</v>
      </c>
      <c r="I14843" s="11" t="s">
        <v>62</v>
      </c>
      <c r="J14843">
        <v>10</v>
      </c>
      <c r="K14843" s="34">
        <v>57.499290466308594</v>
      </c>
      <c r="L14843" s="34">
        <v>41.988983154296875</v>
      </c>
      <c r="M14843" s="34">
        <v>43.502647399902344</v>
      </c>
      <c r="N14843" s="35">
        <v>0.61710548400878906</v>
      </c>
      <c r="O14843">
        <v>79</v>
      </c>
      <c r="P14843">
        <v>0</v>
      </c>
    </row>
    <row r="14844" spans="1:16" x14ac:dyDescent="0.35">
      <c r="A14844" s="5" t="s">
        <v>5538</v>
      </c>
      <c r="B14844" t="s">
        <v>7016</v>
      </c>
      <c r="C14844" t="s">
        <v>7017</v>
      </c>
      <c r="D14844" t="s">
        <v>7018</v>
      </c>
      <c r="E14844" t="s">
        <v>54</v>
      </c>
      <c r="F14844" s="11" t="s">
        <v>7019</v>
      </c>
      <c r="G14844" s="11" t="s">
        <v>7020</v>
      </c>
      <c r="H14844" t="s">
        <v>55</v>
      </c>
      <c r="I14844" s="11" t="s">
        <v>62</v>
      </c>
      <c r="J14844">
        <v>11</v>
      </c>
      <c r="K14844" s="34">
        <v>60.0743408203125</v>
      </c>
      <c r="L14844" s="34">
        <v>47.183170318603516</v>
      </c>
      <c r="M14844" s="34">
        <v>49.236091613769531</v>
      </c>
      <c r="N14844" s="35">
        <v>0.84634751081466675</v>
      </c>
      <c r="O14844">
        <v>79</v>
      </c>
      <c r="P14844">
        <v>0</v>
      </c>
    </row>
    <row r="14845" spans="1:16" x14ac:dyDescent="0.35">
      <c r="A14845" s="5" t="s">
        <v>5539</v>
      </c>
      <c r="B14845" t="s">
        <v>7016</v>
      </c>
      <c r="C14845" t="s">
        <v>7017</v>
      </c>
      <c r="D14845" t="s">
        <v>7018</v>
      </c>
      <c r="E14845" t="s">
        <v>54</v>
      </c>
      <c r="F14845" s="11" t="s">
        <v>7019</v>
      </c>
      <c r="G14845" s="11" t="s">
        <v>7020</v>
      </c>
      <c r="H14845" t="s">
        <v>55</v>
      </c>
      <c r="I14845" s="11" t="s">
        <v>62</v>
      </c>
      <c r="J14845">
        <v>12</v>
      </c>
      <c r="K14845" s="34">
        <v>61.579753875732422</v>
      </c>
      <c r="L14845" s="34">
        <v>52.497058868408203</v>
      </c>
      <c r="M14845" s="34">
        <v>55.192714691162109</v>
      </c>
      <c r="N14845" s="35">
        <v>1.0309851169586182</v>
      </c>
      <c r="O14845">
        <v>79</v>
      </c>
      <c r="P14845">
        <v>0</v>
      </c>
    </row>
    <row r="14846" spans="1:16" x14ac:dyDescent="0.35">
      <c r="A14846" s="5" t="s">
        <v>5540</v>
      </c>
      <c r="B14846" t="s">
        <v>7016</v>
      </c>
      <c r="C14846" t="s">
        <v>7017</v>
      </c>
      <c r="D14846" t="s">
        <v>7018</v>
      </c>
      <c r="E14846" t="s">
        <v>54</v>
      </c>
      <c r="F14846" s="11" t="s">
        <v>7019</v>
      </c>
      <c r="G14846" s="11" t="s">
        <v>7020</v>
      </c>
      <c r="H14846" t="s">
        <v>55</v>
      </c>
      <c r="I14846" s="11" t="s">
        <v>62</v>
      </c>
      <c r="J14846">
        <v>13</v>
      </c>
      <c r="K14846" s="34">
        <v>62.872901916503906</v>
      </c>
      <c r="L14846" s="34">
        <v>58.397193908691406</v>
      </c>
      <c r="M14846" s="34">
        <v>61.593593597412109</v>
      </c>
      <c r="N14846" s="35">
        <v>1.1753230094909668</v>
      </c>
      <c r="O14846">
        <v>79</v>
      </c>
      <c r="P14846">
        <v>0</v>
      </c>
    </row>
    <row r="14847" spans="1:16" x14ac:dyDescent="0.35">
      <c r="A14847" s="5" t="s">
        <v>5541</v>
      </c>
      <c r="B14847" t="s">
        <v>7016</v>
      </c>
      <c r="C14847" t="s">
        <v>7017</v>
      </c>
      <c r="D14847" t="s">
        <v>7018</v>
      </c>
      <c r="E14847" t="s">
        <v>54</v>
      </c>
      <c r="F14847" s="11" t="s">
        <v>7019</v>
      </c>
      <c r="G14847" s="11" t="s">
        <v>7020</v>
      </c>
      <c r="H14847" t="s">
        <v>55</v>
      </c>
      <c r="I14847" s="11" t="s">
        <v>62</v>
      </c>
      <c r="J14847">
        <v>14</v>
      </c>
      <c r="K14847" s="34">
        <v>63.000717163085938</v>
      </c>
      <c r="L14847" s="34">
        <v>63.784385681152344</v>
      </c>
      <c r="M14847" s="34">
        <v>67.389724731445313</v>
      </c>
      <c r="N14847" s="35">
        <v>1.3125543594360352</v>
      </c>
      <c r="O14847">
        <v>79</v>
      </c>
      <c r="P14847">
        <v>0</v>
      </c>
    </row>
    <row r="14848" spans="1:16" x14ac:dyDescent="0.35">
      <c r="A14848" s="5" t="s">
        <v>5542</v>
      </c>
      <c r="B14848" t="s">
        <v>7016</v>
      </c>
      <c r="C14848" t="s">
        <v>7017</v>
      </c>
      <c r="D14848" t="s">
        <v>7018</v>
      </c>
      <c r="E14848" t="s">
        <v>54</v>
      </c>
      <c r="F14848" s="11" t="s">
        <v>7019</v>
      </c>
      <c r="G14848" s="11" t="s">
        <v>7020</v>
      </c>
      <c r="H14848" t="s">
        <v>55</v>
      </c>
      <c r="I14848" s="11" t="s">
        <v>62</v>
      </c>
      <c r="J14848">
        <v>15</v>
      </c>
      <c r="K14848" s="34">
        <v>63.019748687744141</v>
      </c>
      <c r="L14848" s="34">
        <v>69.438087463378906</v>
      </c>
      <c r="M14848" s="34">
        <v>74.195297241210938</v>
      </c>
      <c r="N14848" s="35">
        <v>1.6287935972213745</v>
      </c>
      <c r="O14848">
        <v>79</v>
      </c>
      <c r="P14848">
        <v>0</v>
      </c>
    </row>
    <row r="14849" spans="1:16" x14ac:dyDescent="0.35">
      <c r="A14849" s="5" t="s">
        <v>5543</v>
      </c>
      <c r="B14849" t="s">
        <v>7016</v>
      </c>
      <c r="C14849" t="s">
        <v>7017</v>
      </c>
      <c r="D14849" t="s">
        <v>7018</v>
      </c>
      <c r="E14849" t="s">
        <v>54</v>
      </c>
      <c r="F14849" s="11" t="s">
        <v>7019</v>
      </c>
      <c r="G14849" s="11" t="s">
        <v>7020</v>
      </c>
      <c r="H14849" t="s">
        <v>55</v>
      </c>
      <c r="I14849" s="11" t="s">
        <v>62</v>
      </c>
      <c r="J14849">
        <v>16</v>
      </c>
      <c r="K14849" s="34">
        <v>62.642776489257813</v>
      </c>
      <c r="L14849" s="34">
        <v>75.672294616699219</v>
      </c>
      <c r="M14849" s="34">
        <v>80.57708740234375</v>
      </c>
      <c r="N14849" s="35">
        <v>1.7014341354370117</v>
      </c>
      <c r="O14849">
        <v>79</v>
      </c>
      <c r="P14849">
        <v>0</v>
      </c>
    </row>
    <row r="14850" spans="1:16" x14ac:dyDescent="0.35">
      <c r="A14850" s="5" t="s">
        <v>5544</v>
      </c>
      <c r="B14850" t="s">
        <v>7016</v>
      </c>
      <c r="C14850" t="s">
        <v>7017</v>
      </c>
      <c r="D14850" t="s">
        <v>7018</v>
      </c>
      <c r="E14850" t="s">
        <v>54</v>
      </c>
      <c r="F14850" s="11" t="s">
        <v>7019</v>
      </c>
      <c r="G14850" s="11" t="s">
        <v>7020</v>
      </c>
      <c r="H14850" t="s">
        <v>55</v>
      </c>
      <c r="I14850" s="11" t="s">
        <v>62</v>
      </c>
      <c r="J14850">
        <v>17</v>
      </c>
      <c r="K14850" s="34">
        <v>61.889335632324219</v>
      </c>
      <c r="L14850" s="34">
        <v>79.624282836914063</v>
      </c>
      <c r="M14850" s="34">
        <v>86.21588134765625</v>
      </c>
      <c r="N14850" s="35">
        <v>2.1895468235015869</v>
      </c>
      <c r="O14850">
        <v>79</v>
      </c>
      <c r="P14850">
        <v>0</v>
      </c>
    </row>
    <row r="14851" spans="1:16" x14ac:dyDescent="0.35">
      <c r="A14851" s="5" t="s">
        <v>5545</v>
      </c>
      <c r="B14851" t="s">
        <v>7016</v>
      </c>
      <c r="C14851" t="s">
        <v>7017</v>
      </c>
      <c r="D14851" t="s">
        <v>7018</v>
      </c>
      <c r="E14851" t="s">
        <v>54</v>
      </c>
      <c r="F14851" s="11" t="s">
        <v>7019</v>
      </c>
      <c r="G14851" s="11" t="s">
        <v>7020</v>
      </c>
      <c r="H14851" t="s">
        <v>55</v>
      </c>
      <c r="I14851" s="11" t="s">
        <v>62</v>
      </c>
      <c r="J14851">
        <v>18</v>
      </c>
      <c r="K14851" s="34">
        <v>60.868061065673828</v>
      </c>
      <c r="L14851" s="34">
        <v>89.037033081054688</v>
      </c>
      <c r="M14851" s="34">
        <v>92.957481384277344</v>
      </c>
      <c r="N14851" s="35">
        <v>1.533066987991333</v>
      </c>
      <c r="O14851">
        <v>79</v>
      </c>
      <c r="P14851">
        <v>0</v>
      </c>
    </row>
    <row r="14852" spans="1:16" x14ac:dyDescent="0.35">
      <c r="A14852" s="5" t="s">
        <v>5546</v>
      </c>
      <c r="B14852" t="s">
        <v>7016</v>
      </c>
      <c r="C14852" t="s">
        <v>7017</v>
      </c>
      <c r="D14852" t="s">
        <v>7018</v>
      </c>
      <c r="E14852" t="s">
        <v>54</v>
      </c>
      <c r="F14852" s="11" t="s">
        <v>7019</v>
      </c>
      <c r="G14852" s="11" t="s">
        <v>7020</v>
      </c>
      <c r="H14852" t="s">
        <v>55</v>
      </c>
      <c r="I14852" s="11" t="s">
        <v>62</v>
      </c>
      <c r="J14852">
        <v>19</v>
      </c>
      <c r="K14852" s="34">
        <v>59.218879699707031</v>
      </c>
      <c r="L14852" s="34">
        <v>100.55283355712891</v>
      </c>
      <c r="M14852" s="34">
        <v>101.43843078613281</v>
      </c>
      <c r="N14852" s="35">
        <v>0.66442155838012695</v>
      </c>
      <c r="O14852">
        <v>79</v>
      </c>
      <c r="P14852">
        <v>0</v>
      </c>
    </row>
    <row r="14853" spans="1:16" x14ac:dyDescent="0.35">
      <c r="A14853" s="5" t="s">
        <v>5547</v>
      </c>
      <c r="B14853" t="s">
        <v>7016</v>
      </c>
      <c r="C14853" t="s">
        <v>7017</v>
      </c>
      <c r="D14853" t="s">
        <v>7018</v>
      </c>
      <c r="E14853" t="s">
        <v>54</v>
      </c>
      <c r="F14853" s="11" t="s">
        <v>7019</v>
      </c>
      <c r="G14853" s="11" t="s">
        <v>7020</v>
      </c>
      <c r="H14853" t="s">
        <v>55</v>
      </c>
      <c r="I14853" s="11" t="s">
        <v>62</v>
      </c>
      <c r="J14853">
        <v>20</v>
      </c>
      <c r="K14853" s="34">
        <v>57.934185028076172</v>
      </c>
      <c r="L14853" s="34">
        <v>108.88083648681641</v>
      </c>
      <c r="M14853" s="34">
        <v>109.35769653320313</v>
      </c>
      <c r="N14853" s="35">
        <v>0.66380792856216431</v>
      </c>
      <c r="O14853">
        <v>79</v>
      </c>
      <c r="P14853">
        <v>0</v>
      </c>
    </row>
    <row r="14854" spans="1:16" x14ac:dyDescent="0.35">
      <c r="A14854" s="5" t="s">
        <v>5548</v>
      </c>
      <c r="B14854" t="s">
        <v>7016</v>
      </c>
      <c r="C14854" t="s">
        <v>7017</v>
      </c>
      <c r="D14854" t="s">
        <v>7018</v>
      </c>
      <c r="E14854" t="s">
        <v>54</v>
      </c>
      <c r="F14854" s="11" t="s">
        <v>7019</v>
      </c>
      <c r="G14854" s="11" t="s">
        <v>7020</v>
      </c>
      <c r="H14854" t="s">
        <v>55</v>
      </c>
      <c r="I14854" s="11" t="s">
        <v>62</v>
      </c>
      <c r="J14854">
        <v>21</v>
      </c>
      <c r="K14854" s="34">
        <v>56.905487060546875</v>
      </c>
      <c r="L14854" s="34">
        <v>118.3648681640625</v>
      </c>
      <c r="M14854" s="34">
        <v>119.09232330322266</v>
      </c>
      <c r="N14854" s="35">
        <v>0.72322076559066772</v>
      </c>
      <c r="O14854">
        <v>79</v>
      </c>
      <c r="P14854">
        <v>0</v>
      </c>
    </row>
    <row r="14855" spans="1:16" x14ac:dyDescent="0.35">
      <c r="A14855" s="5" t="s">
        <v>5549</v>
      </c>
      <c r="B14855" t="s">
        <v>7016</v>
      </c>
      <c r="C14855" t="s">
        <v>7017</v>
      </c>
      <c r="D14855" t="s">
        <v>7018</v>
      </c>
      <c r="E14855" t="s">
        <v>54</v>
      </c>
      <c r="F14855" s="11" t="s">
        <v>7019</v>
      </c>
      <c r="G14855" s="11" t="s">
        <v>7020</v>
      </c>
      <c r="H14855" t="s">
        <v>55</v>
      </c>
      <c r="I14855" s="11" t="s">
        <v>62</v>
      </c>
      <c r="J14855">
        <v>22</v>
      </c>
      <c r="K14855" s="34">
        <v>56.352405548095703</v>
      </c>
      <c r="L14855" s="34">
        <v>134.90986633300781</v>
      </c>
      <c r="M14855" s="34">
        <v>131.36885070800781</v>
      </c>
      <c r="N14855" s="35">
        <v>1.2516070604324341</v>
      </c>
      <c r="O14855">
        <v>79</v>
      </c>
      <c r="P14855">
        <v>0</v>
      </c>
    </row>
    <row r="14856" spans="1:16" x14ac:dyDescent="0.35">
      <c r="A14856" s="5" t="s">
        <v>5550</v>
      </c>
      <c r="B14856" t="s">
        <v>7016</v>
      </c>
      <c r="C14856" t="s">
        <v>7017</v>
      </c>
      <c r="D14856" t="s">
        <v>7018</v>
      </c>
      <c r="E14856" t="s">
        <v>54</v>
      </c>
      <c r="F14856" s="11" t="s">
        <v>7019</v>
      </c>
      <c r="G14856" s="11" t="s">
        <v>7020</v>
      </c>
      <c r="H14856" t="s">
        <v>55</v>
      </c>
      <c r="I14856" s="11" t="s">
        <v>62</v>
      </c>
      <c r="J14856">
        <v>23</v>
      </c>
      <c r="K14856" s="34">
        <v>55.751178741455078</v>
      </c>
      <c r="L14856" s="34">
        <v>144.95608520507813</v>
      </c>
      <c r="M14856" s="34">
        <v>141.58924865722656</v>
      </c>
      <c r="N14856" s="35">
        <v>1.2098915576934814</v>
      </c>
      <c r="O14856">
        <v>79</v>
      </c>
      <c r="P14856">
        <v>0</v>
      </c>
    </row>
    <row r="14857" spans="1:16" x14ac:dyDescent="0.35">
      <c r="A14857" s="5" t="s">
        <v>5551</v>
      </c>
      <c r="B14857" t="s">
        <v>7016</v>
      </c>
      <c r="C14857" t="s">
        <v>7017</v>
      </c>
      <c r="D14857" t="s">
        <v>7018</v>
      </c>
      <c r="E14857" t="s">
        <v>54</v>
      </c>
      <c r="F14857" s="11" t="s">
        <v>7019</v>
      </c>
      <c r="G14857" s="11" t="s">
        <v>7020</v>
      </c>
      <c r="H14857" t="s">
        <v>55</v>
      </c>
      <c r="I14857" s="11" t="s">
        <v>62</v>
      </c>
      <c r="J14857">
        <v>24</v>
      </c>
      <c r="K14857" s="34">
        <v>55.097476959228516</v>
      </c>
      <c r="L14857" s="34">
        <v>145.40692138671875</v>
      </c>
      <c r="M14857" s="34">
        <v>142.42164611816406</v>
      </c>
      <c r="N14857" s="35">
        <v>1.1035211086273193</v>
      </c>
      <c r="O14857">
        <v>79</v>
      </c>
      <c r="P14857">
        <v>0</v>
      </c>
    </row>
    <row r="14858" spans="1:16" x14ac:dyDescent="0.35">
      <c r="A14858" s="5" t="s">
        <v>5552</v>
      </c>
      <c r="B14858" t="s">
        <v>7016</v>
      </c>
      <c r="C14858" t="s">
        <v>7017</v>
      </c>
      <c r="D14858" t="s">
        <v>7018</v>
      </c>
      <c r="E14858" t="s">
        <v>54</v>
      </c>
      <c r="F14858" s="11" t="s">
        <v>7019</v>
      </c>
      <c r="G14858" s="11" t="s">
        <v>7020</v>
      </c>
      <c r="H14858" t="s">
        <v>55</v>
      </c>
      <c r="I14858" s="11" t="s">
        <v>63</v>
      </c>
      <c r="J14858">
        <v>1</v>
      </c>
      <c r="K14858" s="34">
        <v>56.758354187011719</v>
      </c>
      <c r="L14858" s="34">
        <v>149.06770324707031</v>
      </c>
      <c r="M14858" s="34">
        <v>145.84683227539063</v>
      </c>
      <c r="N14858" s="35">
        <v>0.9452674388885498</v>
      </c>
      <c r="O14858">
        <v>79</v>
      </c>
      <c r="P14858">
        <v>0</v>
      </c>
    </row>
    <row r="14859" spans="1:16" x14ac:dyDescent="0.35">
      <c r="A14859" s="5" t="s">
        <v>5553</v>
      </c>
      <c r="B14859" t="s">
        <v>7016</v>
      </c>
      <c r="C14859" t="s">
        <v>7017</v>
      </c>
      <c r="D14859" t="s">
        <v>7018</v>
      </c>
      <c r="E14859" t="s">
        <v>54</v>
      </c>
      <c r="F14859" s="11" t="s">
        <v>7019</v>
      </c>
      <c r="G14859" s="11" t="s">
        <v>7020</v>
      </c>
      <c r="H14859" t="s">
        <v>55</v>
      </c>
      <c r="I14859" s="11" t="s">
        <v>63</v>
      </c>
      <c r="J14859">
        <v>2</v>
      </c>
      <c r="K14859" s="34">
        <v>56.301822662353516</v>
      </c>
      <c r="L14859" s="34">
        <v>136.92524719238281</v>
      </c>
      <c r="M14859" s="34">
        <v>134.15046691894531</v>
      </c>
      <c r="N14859" s="35">
        <v>0.81287199258804321</v>
      </c>
      <c r="O14859">
        <v>79</v>
      </c>
      <c r="P14859">
        <v>0</v>
      </c>
    </row>
    <row r="14860" spans="1:16" x14ac:dyDescent="0.35">
      <c r="A14860" s="5" t="s">
        <v>5554</v>
      </c>
      <c r="B14860" t="s">
        <v>7016</v>
      </c>
      <c r="C14860" t="s">
        <v>7017</v>
      </c>
      <c r="D14860" t="s">
        <v>7018</v>
      </c>
      <c r="E14860" t="s">
        <v>54</v>
      </c>
      <c r="F14860" s="11" t="s">
        <v>7019</v>
      </c>
      <c r="G14860" s="11" t="s">
        <v>7020</v>
      </c>
      <c r="H14860" t="s">
        <v>55</v>
      </c>
      <c r="I14860" s="11" t="s">
        <v>63</v>
      </c>
      <c r="J14860">
        <v>3</v>
      </c>
      <c r="K14860" s="34">
        <v>55.803672790527344</v>
      </c>
      <c r="L14860" s="34">
        <v>119.42847442626953</v>
      </c>
      <c r="M14860" s="34">
        <v>117.24241638183594</v>
      </c>
      <c r="N14860" s="35">
        <v>0.64587080478668213</v>
      </c>
      <c r="O14860">
        <v>79</v>
      </c>
      <c r="P14860">
        <v>0</v>
      </c>
    </row>
    <row r="14861" spans="1:16" x14ac:dyDescent="0.35">
      <c r="A14861" s="5" t="s">
        <v>5555</v>
      </c>
      <c r="B14861" t="s">
        <v>7016</v>
      </c>
      <c r="C14861" t="s">
        <v>7017</v>
      </c>
      <c r="D14861" t="s">
        <v>7018</v>
      </c>
      <c r="E14861" t="s">
        <v>54</v>
      </c>
      <c r="F14861" s="11" t="s">
        <v>7019</v>
      </c>
      <c r="G14861" s="11" t="s">
        <v>7020</v>
      </c>
      <c r="H14861" t="s">
        <v>55</v>
      </c>
      <c r="I14861" s="11" t="s">
        <v>63</v>
      </c>
      <c r="J14861">
        <v>4</v>
      </c>
      <c r="K14861" s="34">
        <v>55.336505889892578</v>
      </c>
      <c r="L14861" s="34">
        <v>100.0087890625</v>
      </c>
      <c r="M14861" s="34">
        <v>98.206817626953125</v>
      </c>
      <c r="N14861" s="35">
        <v>0.53353297710418701</v>
      </c>
      <c r="O14861">
        <v>79</v>
      </c>
      <c r="P14861">
        <v>0</v>
      </c>
    </row>
    <row r="14862" spans="1:16" x14ac:dyDescent="0.35">
      <c r="A14862" s="5" t="s">
        <v>5556</v>
      </c>
      <c r="B14862" t="s">
        <v>7016</v>
      </c>
      <c r="C14862" t="s">
        <v>7017</v>
      </c>
      <c r="D14862" t="s">
        <v>7018</v>
      </c>
      <c r="E14862" t="s">
        <v>54</v>
      </c>
      <c r="F14862" s="11" t="s">
        <v>7019</v>
      </c>
      <c r="G14862" s="11" t="s">
        <v>7020</v>
      </c>
      <c r="H14862" t="s">
        <v>55</v>
      </c>
      <c r="I14862" s="11" t="s">
        <v>63</v>
      </c>
      <c r="J14862">
        <v>5</v>
      </c>
      <c r="K14862" s="34">
        <v>54.823013305664063</v>
      </c>
      <c r="L14862" s="34">
        <v>79.944000244140625</v>
      </c>
      <c r="M14862" s="34">
        <v>78.445953369140625</v>
      </c>
      <c r="N14862" s="35">
        <v>0.44206947088241577</v>
      </c>
      <c r="O14862">
        <v>79</v>
      </c>
      <c r="P14862">
        <v>0</v>
      </c>
    </row>
    <row r="14863" spans="1:16" x14ac:dyDescent="0.35">
      <c r="A14863" s="5" t="s">
        <v>5557</v>
      </c>
      <c r="B14863" t="s">
        <v>7016</v>
      </c>
      <c r="C14863" t="s">
        <v>7017</v>
      </c>
      <c r="D14863" t="s">
        <v>7018</v>
      </c>
      <c r="E14863" t="s">
        <v>54</v>
      </c>
      <c r="F14863" s="11" t="s">
        <v>7019</v>
      </c>
      <c r="G14863" s="11" t="s">
        <v>7020</v>
      </c>
      <c r="H14863" t="s">
        <v>55</v>
      </c>
      <c r="I14863" s="11" t="s">
        <v>63</v>
      </c>
      <c r="J14863">
        <v>6</v>
      </c>
      <c r="K14863" s="34">
        <v>54.600482940673828</v>
      </c>
      <c r="L14863" s="34">
        <v>60.192619323730469</v>
      </c>
      <c r="M14863" s="34">
        <v>58.787117004394531</v>
      </c>
      <c r="N14863" s="35">
        <v>0.41160285472869873</v>
      </c>
      <c r="O14863">
        <v>79</v>
      </c>
      <c r="P14863">
        <v>0</v>
      </c>
    </row>
    <row r="14864" spans="1:16" x14ac:dyDescent="0.35">
      <c r="A14864" s="5" t="s">
        <v>5558</v>
      </c>
      <c r="B14864" t="s">
        <v>7016</v>
      </c>
      <c r="C14864" t="s">
        <v>7017</v>
      </c>
      <c r="D14864" t="s">
        <v>7018</v>
      </c>
      <c r="E14864" t="s">
        <v>54</v>
      </c>
      <c r="F14864" s="11" t="s">
        <v>7019</v>
      </c>
      <c r="G14864" s="11" t="s">
        <v>7020</v>
      </c>
      <c r="H14864" t="s">
        <v>55</v>
      </c>
      <c r="I14864" s="11" t="s">
        <v>63</v>
      </c>
      <c r="J14864">
        <v>7</v>
      </c>
      <c r="K14864" s="34">
        <v>54.323799133300781</v>
      </c>
      <c r="L14864" s="34">
        <v>42.417472839355469</v>
      </c>
      <c r="M14864" s="34">
        <v>41.412311553955078</v>
      </c>
      <c r="N14864" s="35">
        <v>0.30318543314933777</v>
      </c>
      <c r="O14864">
        <v>79</v>
      </c>
      <c r="P14864">
        <v>0</v>
      </c>
    </row>
    <row r="14865" spans="1:16" x14ac:dyDescent="0.35">
      <c r="A14865" s="5" t="s">
        <v>5559</v>
      </c>
      <c r="B14865" t="s">
        <v>7016</v>
      </c>
      <c r="C14865" t="s">
        <v>7017</v>
      </c>
      <c r="D14865" t="s">
        <v>7018</v>
      </c>
      <c r="E14865" t="s">
        <v>54</v>
      </c>
      <c r="F14865" s="11" t="s">
        <v>7019</v>
      </c>
      <c r="G14865" s="11" t="s">
        <v>7020</v>
      </c>
      <c r="H14865" t="s">
        <v>55</v>
      </c>
      <c r="I14865" s="11" t="s">
        <v>63</v>
      </c>
      <c r="J14865">
        <v>8</v>
      </c>
      <c r="K14865" s="34">
        <v>55.053062438964844</v>
      </c>
      <c r="L14865" s="34">
        <v>34.686370849609375</v>
      </c>
      <c r="M14865" s="34">
        <v>34.571281433105469</v>
      </c>
      <c r="N14865" s="35">
        <v>0.20564752817153931</v>
      </c>
      <c r="O14865">
        <v>79</v>
      </c>
      <c r="P14865">
        <v>0</v>
      </c>
    </row>
    <row r="14866" spans="1:16" x14ac:dyDescent="0.35">
      <c r="A14866" s="5" t="s">
        <v>5560</v>
      </c>
      <c r="B14866" t="s">
        <v>7016</v>
      </c>
      <c r="C14866" t="s">
        <v>7017</v>
      </c>
      <c r="D14866" t="s">
        <v>7018</v>
      </c>
      <c r="E14866" t="s">
        <v>54</v>
      </c>
      <c r="F14866" s="11" t="s">
        <v>7019</v>
      </c>
      <c r="G14866" s="11" t="s">
        <v>7020</v>
      </c>
      <c r="H14866" t="s">
        <v>55</v>
      </c>
      <c r="I14866" s="11" t="s">
        <v>63</v>
      </c>
      <c r="J14866">
        <v>9</v>
      </c>
      <c r="K14866" s="34">
        <v>57.091773986816406</v>
      </c>
      <c r="L14866" s="34">
        <v>36.168598175048828</v>
      </c>
      <c r="M14866" s="34">
        <v>37.369636535644531</v>
      </c>
      <c r="N14866" s="35">
        <v>0.43886575102806091</v>
      </c>
      <c r="O14866">
        <v>79</v>
      </c>
      <c r="P14866">
        <v>0</v>
      </c>
    </row>
    <row r="14867" spans="1:16" x14ac:dyDescent="0.35">
      <c r="A14867" s="5" t="s">
        <v>5561</v>
      </c>
      <c r="B14867" t="s">
        <v>7016</v>
      </c>
      <c r="C14867" t="s">
        <v>7017</v>
      </c>
      <c r="D14867" t="s">
        <v>7018</v>
      </c>
      <c r="E14867" t="s">
        <v>54</v>
      </c>
      <c r="F14867" s="11" t="s">
        <v>7019</v>
      </c>
      <c r="G14867" s="11" t="s">
        <v>7020</v>
      </c>
      <c r="H14867" t="s">
        <v>55</v>
      </c>
      <c r="I14867" s="11" t="s">
        <v>63</v>
      </c>
      <c r="J14867">
        <v>10</v>
      </c>
      <c r="K14867" s="34">
        <v>60.008304595947266</v>
      </c>
      <c r="L14867" s="34">
        <v>41.569122314453125</v>
      </c>
      <c r="M14867" s="34">
        <v>43.492088317871094</v>
      </c>
      <c r="N14867" s="35">
        <v>0.62362152338027954</v>
      </c>
      <c r="O14867">
        <v>79</v>
      </c>
      <c r="P14867">
        <v>0</v>
      </c>
    </row>
    <row r="14868" spans="1:16" x14ac:dyDescent="0.35">
      <c r="A14868" s="5" t="s">
        <v>5562</v>
      </c>
      <c r="B14868" t="s">
        <v>7016</v>
      </c>
      <c r="C14868" t="s">
        <v>7017</v>
      </c>
      <c r="D14868" t="s">
        <v>7018</v>
      </c>
      <c r="E14868" t="s">
        <v>54</v>
      </c>
      <c r="F14868" s="11" t="s">
        <v>7019</v>
      </c>
      <c r="G14868" s="11" t="s">
        <v>7020</v>
      </c>
      <c r="H14868" t="s">
        <v>55</v>
      </c>
      <c r="I14868" s="11" t="s">
        <v>63</v>
      </c>
      <c r="J14868">
        <v>11</v>
      </c>
      <c r="K14868" s="34">
        <v>62.500431060791016</v>
      </c>
      <c r="L14868" s="34">
        <v>46.574569702148438</v>
      </c>
      <c r="M14868" s="34">
        <v>48.630481719970703</v>
      </c>
      <c r="N14868" s="35">
        <v>0.6704782247543335</v>
      </c>
      <c r="O14868">
        <v>79</v>
      </c>
      <c r="P14868">
        <v>0</v>
      </c>
    </row>
    <row r="14869" spans="1:16" x14ac:dyDescent="0.35">
      <c r="A14869" s="5" t="s">
        <v>5563</v>
      </c>
      <c r="B14869" t="s">
        <v>7016</v>
      </c>
      <c r="C14869" t="s">
        <v>7017</v>
      </c>
      <c r="D14869" t="s">
        <v>7018</v>
      </c>
      <c r="E14869" t="s">
        <v>54</v>
      </c>
      <c r="F14869" s="11" t="s">
        <v>7019</v>
      </c>
      <c r="G14869" s="11" t="s">
        <v>7020</v>
      </c>
      <c r="H14869" t="s">
        <v>55</v>
      </c>
      <c r="I14869" s="11" t="s">
        <v>63</v>
      </c>
      <c r="J14869">
        <v>12</v>
      </c>
      <c r="K14869" s="34">
        <v>64.099540710449219</v>
      </c>
      <c r="L14869" s="34">
        <v>51.497703552246094</v>
      </c>
      <c r="M14869" s="34">
        <v>53.902072906494141</v>
      </c>
      <c r="N14869" s="35">
        <v>0.76202034950256348</v>
      </c>
      <c r="O14869">
        <v>79</v>
      </c>
      <c r="P14869">
        <v>0</v>
      </c>
    </row>
    <row r="14870" spans="1:16" x14ac:dyDescent="0.35">
      <c r="A14870" s="5" t="s">
        <v>5564</v>
      </c>
      <c r="B14870" t="s">
        <v>7016</v>
      </c>
      <c r="C14870" t="s">
        <v>7017</v>
      </c>
      <c r="D14870" t="s">
        <v>7018</v>
      </c>
      <c r="E14870" t="s">
        <v>54</v>
      </c>
      <c r="F14870" s="11" t="s">
        <v>7019</v>
      </c>
      <c r="G14870" s="11" t="s">
        <v>7020</v>
      </c>
      <c r="H14870" t="s">
        <v>55</v>
      </c>
      <c r="I14870" s="11" t="s">
        <v>63</v>
      </c>
      <c r="J14870">
        <v>13</v>
      </c>
      <c r="K14870" s="34">
        <v>65.25238037109375</v>
      </c>
      <c r="L14870" s="34">
        <v>57.178054809570313</v>
      </c>
      <c r="M14870" s="34">
        <v>59.926952362060547</v>
      </c>
      <c r="N14870" s="35">
        <v>0.86822181940078735</v>
      </c>
      <c r="O14870">
        <v>79</v>
      </c>
      <c r="P14870">
        <v>0</v>
      </c>
    </row>
    <row r="14871" spans="1:16" x14ac:dyDescent="0.35">
      <c r="A14871" s="5" t="s">
        <v>5565</v>
      </c>
      <c r="B14871" t="s">
        <v>7016</v>
      </c>
      <c r="C14871" t="s">
        <v>7017</v>
      </c>
      <c r="D14871" t="s">
        <v>7018</v>
      </c>
      <c r="E14871" t="s">
        <v>54</v>
      </c>
      <c r="F14871" s="11" t="s">
        <v>7019</v>
      </c>
      <c r="G14871" s="11" t="s">
        <v>7020</v>
      </c>
      <c r="H14871" t="s">
        <v>55</v>
      </c>
      <c r="I14871" s="11" t="s">
        <v>63</v>
      </c>
      <c r="J14871">
        <v>14</v>
      </c>
      <c r="K14871" s="34">
        <v>65.971389770507813</v>
      </c>
      <c r="L14871" s="34">
        <v>62.489276885986328</v>
      </c>
      <c r="M14871" s="34">
        <v>65.533096313476563</v>
      </c>
      <c r="N14871" s="35">
        <v>0.95319420099258423</v>
      </c>
      <c r="O14871">
        <v>79</v>
      </c>
      <c r="P14871">
        <v>0</v>
      </c>
    </row>
    <row r="14872" spans="1:16" x14ac:dyDescent="0.35">
      <c r="A14872" s="5" t="s">
        <v>5566</v>
      </c>
      <c r="B14872" t="s">
        <v>7016</v>
      </c>
      <c r="C14872" t="s">
        <v>7017</v>
      </c>
      <c r="D14872" t="s">
        <v>7018</v>
      </c>
      <c r="E14872" t="s">
        <v>54</v>
      </c>
      <c r="F14872" s="11" t="s">
        <v>7019</v>
      </c>
      <c r="G14872" s="11" t="s">
        <v>7020</v>
      </c>
      <c r="H14872" t="s">
        <v>55</v>
      </c>
      <c r="I14872" s="11" t="s">
        <v>63</v>
      </c>
      <c r="J14872">
        <v>15</v>
      </c>
      <c r="K14872" s="34">
        <v>66.111518859863281</v>
      </c>
      <c r="L14872" s="34">
        <v>68.096351623535156</v>
      </c>
      <c r="M14872" s="34">
        <v>72.247772216796875</v>
      </c>
      <c r="N14872" s="35">
        <v>1.252163290977478</v>
      </c>
      <c r="O14872">
        <v>79</v>
      </c>
      <c r="P14872">
        <v>0</v>
      </c>
    </row>
    <row r="14873" spans="1:16" x14ac:dyDescent="0.35">
      <c r="A14873" s="5" t="s">
        <v>5567</v>
      </c>
      <c r="B14873" t="s">
        <v>7016</v>
      </c>
      <c r="C14873" t="s">
        <v>7017</v>
      </c>
      <c r="D14873" t="s">
        <v>7018</v>
      </c>
      <c r="E14873" t="s">
        <v>54</v>
      </c>
      <c r="F14873" s="11" t="s">
        <v>7019</v>
      </c>
      <c r="G14873" s="11" t="s">
        <v>7020</v>
      </c>
      <c r="H14873" t="s">
        <v>55</v>
      </c>
      <c r="I14873" s="11" t="s">
        <v>63</v>
      </c>
      <c r="J14873">
        <v>16</v>
      </c>
      <c r="K14873" s="34">
        <v>66.022125244140625</v>
      </c>
      <c r="L14873" s="34">
        <v>74.426513671875</v>
      </c>
      <c r="M14873" s="34">
        <v>78.763710021972656</v>
      </c>
      <c r="N14873" s="35">
        <v>1.3186863660812378</v>
      </c>
      <c r="O14873">
        <v>79</v>
      </c>
      <c r="P14873">
        <v>0</v>
      </c>
    </row>
    <row r="14874" spans="1:16" x14ac:dyDescent="0.35">
      <c r="A14874" s="5" t="s">
        <v>5568</v>
      </c>
      <c r="B14874" t="s">
        <v>7016</v>
      </c>
      <c r="C14874" t="s">
        <v>7017</v>
      </c>
      <c r="D14874" t="s">
        <v>7018</v>
      </c>
      <c r="E14874" t="s">
        <v>54</v>
      </c>
      <c r="F14874" s="11" t="s">
        <v>7019</v>
      </c>
      <c r="G14874" s="11" t="s">
        <v>7020</v>
      </c>
      <c r="H14874" t="s">
        <v>55</v>
      </c>
      <c r="I14874" s="11" t="s">
        <v>63</v>
      </c>
      <c r="J14874">
        <v>17</v>
      </c>
      <c r="K14874" s="34">
        <v>65.644050598144531</v>
      </c>
      <c r="L14874" s="34">
        <v>78.886123657226563</v>
      </c>
      <c r="M14874" s="34">
        <v>86.045402526855469</v>
      </c>
      <c r="N14874" s="35">
        <v>2.0872704982757568</v>
      </c>
      <c r="O14874">
        <v>79</v>
      </c>
      <c r="P14874">
        <v>0</v>
      </c>
    </row>
    <row r="14875" spans="1:16" x14ac:dyDescent="0.35">
      <c r="A14875" s="5" t="s">
        <v>5569</v>
      </c>
      <c r="B14875" t="s">
        <v>7016</v>
      </c>
      <c r="C14875" t="s">
        <v>7017</v>
      </c>
      <c r="D14875" t="s">
        <v>7018</v>
      </c>
      <c r="E14875" t="s">
        <v>54</v>
      </c>
      <c r="F14875" s="11" t="s">
        <v>7019</v>
      </c>
      <c r="G14875" s="11" t="s">
        <v>7020</v>
      </c>
      <c r="H14875" t="s">
        <v>55</v>
      </c>
      <c r="I14875" s="11" t="s">
        <v>63</v>
      </c>
      <c r="J14875">
        <v>18</v>
      </c>
      <c r="K14875" s="34">
        <v>64.645393371582031</v>
      </c>
      <c r="L14875" s="34">
        <v>89.124946594238281</v>
      </c>
      <c r="M14875" s="34">
        <v>95.183250427246094</v>
      </c>
      <c r="N14875" s="35">
        <v>1.825981616973877</v>
      </c>
      <c r="O14875">
        <v>79</v>
      </c>
      <c r="P14875">
        <v>0</v>
      </c>
    </row>
    <row r="14876" spans="1:16" x14ac:dyDescent="0.35">
      <c r="A14876" s="5" t="s">
        <v>5570</v>
      </c>
      <c r="B14876" t="s">
        <v>7016</v>
      </c>
      <c r="C14876" t="s">
        <v>7017</v>
      </c>
      <c r="D14876" t="s">
        <v>7018</v>
      </c>
      <c r="E14876" t="s">
        <v>54</v>
      </c>
      <c r="F14876" s="11" t="s">
        <v>7019</v>
      </c>
      <c r="G14876" s="11" t="s">
        <v>7020</v>
      </c>
      <c r="H14876" t="s">
        <v>55</v>
      </c>
      <c r="I14876" s="11" t="s">
        <v>63</v>
      </c>
      <c r="J14876">
        <v>19</v>
      </c>
      <c r="K14876" s="34">
        <v>63.295925140380859</v>
      </c>
      <c r="L14876" s="34">
        <v>101.26219940185547</v>
      </c>
      <c r="M14876" s="34">
        <v>103.21891784667969</v>
      </c>
      <c r="N14876" s="35">
        <v>0.63679009675979614</v>
      </c>
      <c r="O14876">
        <v>79</v>
      </c>
      <c r="P14876">
        <v>0</v>
      </c>
    </row>
    <row r="14877" spans="1:16" x14ac:dyDescent="0.35">
      <c r="A14877" s="5" t="s">
        <v>5571</v>
      </c>
      <c r="B14877" t="s">
        <v>7016</v>
      </c>
      <c r="C14877" t="s">
        <v>7017</v>
      </c>
      <c r="D14877" t="s">
        <v>7018</v>
      </c>
      <c r="E14877" t="s">
        <v>54</v>
      </c>
      <c r="F14877" s="11" t="s">
        <v>7019</v>
      </c>
      <c r="G14877" s="11" t="s">
        <v>7020</v>
      </c>
      <c r="H14877" t="s">
        <v>55</v>
      </c>
      <c r="I14877" s="11" t="s">
        <v>63</v>
      </c>
      <c r="J14877">
        <v>20</v>
      </c>
      <c r="K14877" s="34">
        <v>61.13531494140625</v>
      </c>
      <c r="L14877" s="34">
        <v>109.73745727539063</v>
      </c>
      <c r="M14877" s="34">
        <v>111.17779541015625</v>
      </c>
      <c r="N14877" s="35">
        <v>0.50266778469085693</v>
      </c>
      <c r="O14877">
        <v>79</v>
      </c>
      <c r="P14877">
        <v>0</v>
      </c>
    </row>
    <row r="14878" spans="1:16" x14ac:dyDescent="0.35">
      <c r="A14878" s="5" t="s">
        <v>5572</v>
      </c>
      <c r="B14878" t="s">
        <v>7016</v>
      </c>
      <c r="C14878" t="s">
        <v>7017</v>
      </c>
      <c r="D14878" t="s">
        <v>7018</v>
      </c>
      <c r="E14878" t="s">
        <v>54</v>
      </c>
      <c r="F14878" s="11" t="s">
        <v>7019</v>
      </c>
      <c r="G14878" s="11" t="s">
        <v>7020</v>
      </c>
      <c r="H14878" t="s">
        <v>55</v>
      </c>
      <c r="I14878" s="11" t="s">
        <v>63</v>
      </c>
      <c r="J14878">
        <v>21</v>
      </c>
      <c r="K14878" s="34">
        <v>59.376102447509766</v>
      </c>
      <c r="L14878" s="34">
        <v>119.51296997070313</v>
      </c>
      <c r="M14878" s="34">
        <v>121.22597503662109</v>
      </c>
      <c r="N14878" s="35">
        <v>0.5460810661315918</v>
      </c>
      <c r="O14878">
        <v>79</v>
      </c>
      <c r="P14878">
        <v>0</v>
      </c>
    </row>
    <row r="14879" spans="1:16" x14ac:dyDescent="0.35">
      <c r="A14879" s="5" t="s">
        <v>5573</v>
      </c>
      <c r="B14879" t="s">
        <v>7016</v>
      </c>
      <c r="C14879" t="s">
        <v>7017</v>
      </c>
      <c r="D14879" t="s">
        <v>7018</v>
      </c>
      <c r="E14879" t="s">
        <v>54</v>
      </c>
      <c r="F14879" s="11" t="s">
        <v>7019</v>
      </c>
      <c r="G14879" s="11" t="s">
        <v>7020</v>
      </c>
      <c r="H14879" t="s">
        <v>55</v>
      </c>
      <c r="I14879" s="11" t="s">
        <v>63</v>
      </c>
      <c r="J14879">
        <v>22</v>
      </c>
      <c r="K14879" s="34">
        <v>58.6568603515625</v>
      </c>
      <c r="L14879" s="34">
        <v>136.17303466796875</v>
      </c>
      <c r="M14879" s="34">
        <v>133.91270446777344</v>
      </c>
      <c r="N14879" s="35">
        <v>0.67846161127090454</v>
      </c>
      <c r="O14879">
        <v>79</v>
      </c>
      <c r="P14879">
        <v>0</v>
      </c>
    </row>
    <row r="14880" spans="1:16" x14ac:dyDescent="0.35">
      <c r="A14880" s="5" t="s">
        <v>5574</v>
      </c>
      <c r="B14880" t="s">
        <v>7016</v>
      </c>
      <c r="C14880" t="s">
        <v>7017</v>
      </c>
      <c r="D14880" t="s">
        <v>7018</v>
      </c>
      <c r="E14880" t="s">
        <v>54</v>
      </c>
      <c r="F14880" s="11" t="s">
        <v>7019</v>
      </c>
      <c r="G14880" s="11" t="s">
        <v>7020</v>
      </c>
      <c r="H14880" t="s">
        <v>55</v>
      </c>
      <c r="I14880" s="11" t="s">
        <v>63</v>
      </c>
      <c r="J14880">
        <v>23</v>
      </c>
      <c r="K14880" s="34">
        <v>57.8511962890625</v>
      </c>
      <c r="L14880" s="34">
        <v>146.78475952148438</v>
      </c>
      <c r="M14880" s="34">
        <v>144.60871887207031</v>
      </c>
      <c r="N14880" s="35">
        <v>0.65619319677352905</v>
      </c>
      <c r="O14880">
        <v>79</v>
      </c>
      <c r="P14880">
        <v>0</v>
      </c>
    </row>
    <row r="14881" spans="1:16" x14ac:dyDescent="0.35">
      <c r="A14881" s="5" t="s">
        <v>5575</v>
      </c>
      <c r="B14881" t="s">
        <v>7016</v>
      </c>
      <c r="C14881" t="s">
        <v>7017</v>
      </c>
      <c r="D14881" t="s">
        <v>7018</v>
      </c>
      <c r="E14881" t="s">
        <v>54</v>
      </c>
      <c r="F14881" s="11" t="s">
        <v>7019</v>
      </c>
      <c r="G14881" s="11" t="s">
        <v>7020</v>
      </c>
      <c r="H14881" t="s">
        <v>55</v>
      </c>
      <c r="I14881" s="11" t="s">
        <v>63</v>
      </c>
      <c r="J14881">
        <v>24</v>
      </c>
      <c r="K14881" s="34">
        <v>57.357139587402344</v>
      </c>
      <c r="L14881" s="34">
        <v>147.09297180175781</v>
      </c>
      <c r="M14881" s="34">
        <v>145.17845153808594</v>
      </c>
      <c r="N14881" s="35">
        <v>0.57958084344863892</v>
      </c>
      <c r="O14881">
        <v>79</v>
      </c>
      <c r="P14881">
        <v>0</v>
      </c>
    </row>
    <row r="14882" spans="1:16" x14ac:dyDescent="0.35">
      <c r="A14882" s="5" t="s">
        <v>5576</v>
      </c>
      <c r="B14882" t="s">
        <v>7016</v>
      </c>
      <c r="C14882" t="s">
        <v>7017</v>
      </c>
      <c r="D14882" t="s">
        <v>7018</v>
      </c>
      <c r="E14882" t="s">
        <v>54</v>
      </c>
      <c r="F14882" s="11" t="s">
        <v>7019</v>
      </c>
      <c r="G14882" s="11" t="s">
        <v>7020</v>
      </c>
      <c r="H14882" t="s">
        <v>55</v>
      </c>
      <c r="I14882" s="11" t="s">
        <v>64</v>
      </c>
      <c r="J14882">
        <v>1</v>
      </c>
      <c r="K14882" s="34">
        <v>60.501914978027344</v>
      </c>
      <c r="L14882" s="34">
        <v>161.01524353027344</v>
      </c>
      <c r="M14882" s="34">
        <v>156.86070251464844</v>
      </c>
      <c r="N14882" s="35">
        <v>1.2654035091400146</v>
      </c>
      <c r="O14882">
        <v>79</v>
      </c>
      <c r="P14882">
        <v>0</v>
      </c>
    </row>
    <row r="14883" spans="1:16" x14ac:dyDescent="0.35">
      <c r="A14883" s="5" t="s">
        <v>5577</v>
      </c>
      <c r="B14883" t="s">
        <v>7016</v>
      </c>
      <c r="C14883" t="s">
        <v>7017</v>
      </c>
      <c r="D14883" t="s">
        <v>7018</v>
      </c>
      <c r="E14883" t="s">
        <v>54</v>
      </c>
      <c r="F14883" s="11" t="s">
        <v>7019</v>
      </c>
      <c r="G14883" s="11" t="s">
        <v>7020</v>
      </c>
      <c r="H14883" t="s">
        <v>55</v>
      </c>
      <c r="I14883" s="11" t="s">
        <v>64</v>
      </c>
      <c r="J14883">
        <v>2</v>
      </c>
      <c r="K14883" s="34">
        <v>60.224826812744141</v>
      </c>
      <c r="L14883" s="34">
        <v>148.15715026855469</v>
      </c>
      <c r="M14883" s="34">
        <v>144.66526794433594</v>
      </c>
      <c r="N14883" s="35">
        <v>1.0672762393951416</v>
      </c>
      <c r="O14883">
        <v>79</v>
      </c>
      <c r="P14883">
        <v>0</v>
      </c>
    </row>
    <row r="14884" spans="1:16" x14ac:dyDescent="0.35">
      <c r="A14884" s="5" t="s">
        <v>5578</v>
      </c>
      <c r="B14884" t="s">
        <v>7016</v>
      </c>
      <c r="C14884" t="s">
        <v>7017</v>
      </c>
      <c r="D14884" t="s">
        <v>7018</v>
      </c>
      <c r="E14884" t="s">
        <v>54</v>
      </c>
      <c r="F14884" s="11" t="s">
        <v>7019</v>
      </c>
      <c r="G14884" s="11" t="s">
        <v>7020</v>
      </c>
      <c r="H14884" t="s">
        <v>55</v>
      </c>
      <c r="I14884" s="11" t="s">
        <v>64</v>
      </c>
      <c r="J14884">
        <v>3</v>
      </c>
      <c r="K14884" s="34">
        <v>60.023017883300781</v>
      </c>
      <c r="L14884" s="34">
        <v>129.55818176269531</v>
      </c>
      <c r="M14884" s="34">
        <v>126.78215026855469</v>
      </c>
      <c r="N14884" s="35">
        <v>0.85084164142608643</v>
      </c>
      <c r="O14884">
        <v>79</v>
      </c>
      <c r="P14884">
        <v>0</v>
      </c>
    </row>
    <row r="14885" spans="1:16" x14ac:dyDescent="0.35">
      <c r="A14885" s="5" t="s">
        <v>5579</v>
      </c>
      <c r="B14885" t="s">
        <v>7016</v>
      </c>
      <c r="C14885" t="s">
        <v>7017</v>
      </c>
      <c r="D14885" t="s">
        <v>7018</v>
      </c>
      <c r="E14885" t="s">
        <v>54</v>
      </c>
      <c r="F14885" s="11" t="s">
        <v>7019</v>
      </c>
      <c r="G14885" s="11" t="s">
        <v>7020</v>
      </c>
      <c r="H14885" t="s">
        <v>55</v>
      </c>
      <c r="I14885" s="11" t="s">
        <v>64</v>
      </c>
      <c r="J14885">
        <v>4</v>
      </c>
      <c r="K14885" s="34">
        <v>59.782966613769531</v>
      </c>
      <c r="L14885" s="34">
        <v>108.74916839599609</v>
      </c>
      <c r="M14885" s="34">
        <v>106.53359985351563</v>
      </c>
      <c r="N14885" s="35">
        <v>0.68762725591659546</v>
      </c>
      <c r="O14885">
        <v>79</v>
      </c>
      <c r="P14885">
        <v>0</v>
      </c>
    </row>
    <row r="14886" spans="1:16" x14ac:dyDescent="0.35">
      <c r="A14886" s="5" t="s">
        <v>5580</v>
      </c>
      <c r="B14886" t="s">
        <v>7016</v>
      </c>
      <c r="C14886" t="s">
        <v>7017</v>
      </c>
      <c r="D14886" t="s">
        <v>7018</v>
      </c>
      <c r="E14886" t="s">
        <v>54</v>
      </c>
      <c r="F14886" s="11" t="s">
        <v>7019</v>
      </c>
      <c r="G14886" s="11" t="s">
        <v>7020</v>
      </c>
      <c r="H14886" t="s">
        <v>55</v>
      </c>
      <c r="I14886" s="11" t="s">
        <v>64</v>
      </c>
      <c r="J14886">
        <v>5</v>
      </c>
      <c r="K14886" s="34">
        <v>59.52972412109375</v>
      </c>
      <c r="L14886" s="34">
        <v>87.177162170410156</v>
      </c>
      <c r="M14886" s="34">
        <v>85.267448425292969</v>
      </c>
      <c r="N14886" s="35">
        <v>0.59054875373840332</v>
      </c>
      <c r="O14886">
        <v>79</v>
      </c>
      <c r="P14886">
        <v>0</v>
      </c>
    </row>
    <row r="14887" spans="1:16" x14ac:dyDescent="0.35">
      <c r="A14887" s="5" t="s">
        <v>5581</v>
      </c>
      <c r="B14887" t="s">
        <v>7016</v>
      </c>
      <c r="C14887" t="s">
        <v>7017</v>
      </c>
      <c r="D14887" t="s">
        <v>7018</v>
      </c>
      <c r="E14887" t="s">
        <v>54</v>
      </c>
      <c r="F14887" s="11" t="s">
        <v>7019</v>
      </c>
      <c r="G14887" s="11" t="s">
        <v>7020</v>
      </c>
      <c r="H14887" t="s">
        <v>55</v>
      </c>
      <c r="I14887" s="11" t="s">
        <v>64</v>
      </c>
      <c r="J14887">
        <v>6</v>
      </c>
      <c r="K14887" s="34">
        <v>59.334175109863281</v>
      </c>
      <c r="L14887" s="34">
        <v>65.936302185058594</v>
      </c>
      <c r="M14887" s="34">
        <v>64.234733581542969</v>
      </c>
      <c r="N14887" s="35">
        <v>0.51887434720993042</v>
      </c>
      <c r="O14887">
        <v>79</v>
      </c>
      <c r="P14887">
        <v>0</v>
      </c>
    </row>
    <row r="14888" spans="1:16" x14ac:dyDescent="0.35">
      <c r="A14888" s="5" t="s">
        <v>5582</v>
      </c>
      <c r="B14888" t="s">
        <v>7016</v>
      </c>
      <c r="C14888" t="s">
        <v>7017</v>
      </c>
      <c r="D14888" t="s">
        <v>7018</v>
      </c>
      <c r="E14888" t="s">
        <v>54</v>
      </c>
      <c r="F14888" s="11" t="s">
        <v>7019</v>
      </c>
      <c r="G14888" s="11" t="s">
        <v>7020</v>
      </c>
      <c r="H14888" t="s">
        <v>55</v>
      </c>
      <c r="I14888" s="11" t="s">
        <v>64</v>
      </c>
      <c r="J14888">
        <v>7</v>
      </c>
      <c r="K14888" s="34">
        <v>59.170181274414063</v>
      </c>
      <c r="L14888" s="34">
        <v>46.701339721679688</v>
      </c>
      <c r="M14888" s="34">
        <v>45.968647003173828</v>
      </c>
      <c r="N14888" s="35">
        <v>0.25982227921485901</v>
      </c>
      <c r="O14888">
        <v>79</v>
      </c>
      <c r="P14888">
        <v>0</v>
      </c>
    </row>
    <row r="14889" spans="1:16" x14ac:dyDescent="0.35">
      <c r="A14889" s="5" t="s">
        <v>5583</v>
      </c>
      <c r="B14889" t="s">
        <v>7016</v>
      </c>
      <c r="C14889" t="s">
        <v>7017</v>
      </c>
      <c r="D14889" t="s">
        <v>7018</v>
      </c>
      <c r="E14889" t="s">
        <v>54</v>
      </c>
      <c r="F14889" s="11" t="s">
        <v>7019</v>
      </c>
      <c r="G14889" s="11" t="s">
        <v>7020</v>
      </c>
      <c r="H14889" t="s">
        <v>55</v>
      </c>
      <c r="I14889" s="11" t="s">
        <v>64</v>
      </c>
      <c r="J14889">
        <v>8</v>
      </c>
      <c r="K14889" s="34">
        <v>59.779369354248047</v>
      </c>
      <c r="L14889" s="34">
        <v>38.140434265136719</v>
      </c>
      <c r="M14889" s="34">
        <v>38.634380340576172</v>
      </c>
      <c r="N14889" s="35">
        <v>0.32673650979995728</v>
      </c>
      <c r="O14889">
        <v>79</v>
      </c>
      <c r="P14889">
        <v>0</v>
      </c>
    </row>
    <row r="14890" spans="1:16" x14ac:dyDescent="0.35">
      <c r="A14890" s="5" t="s">
        <v>5584</v>
      </c>
      <c r="B14890" t="s">
        <v>7016</v>
      </c>
      <c r="C14890" t="s">
        <v>7017</v>
      </c>
      <c r="D14890" t="s">
        <v>7018</v>
      </c>
      <c r="E14890" t="s">
        <v>54</v>
      </c>
      <c r="F14890" s="11" t="s">
        <v>7019</v>
      </c>
      <c r="G14890" s="11" t="s">
        <v>7020</v>
      </c>
      <c r="H14890" t="s">
        <v>55</v>
      </c>
      <c r="I14890" s="11" t="s">
        <v>64</v>
      </c>
      <c r="J14890">
        <v>9</v>
      </c>
      <c r="K14890" s="34">
        <v>62.159626007080078</v>
      </c>
      <c r="L14890" s="34">
        <v>39.509231567382813</v>
      </c>
      <c r="M14890" s="34">
        <v>40.798824310302734</v>
      </c>
      <c r="N14890" s="35">
        <v>0.50259912014007568</v>
      </c>
      <c r="O14890">
        <v>79</v>
      </c>
      <c r="P14890">
        <v>0</v>
      </c>
    </row>
    <row r="14891" spans="1:16" x14ac:dyDescent="0.35">
      <c r="A14891" s="5" t="s">
        <v>5585</v>
      </c>
      <c r="B14891" t="s">
        <v>7016</v>
      </c>
      <c r="C14891" t="s">
        <v>7017</v>
      </c>
      <c r="D14891" t="s">
        <v>7018</v>
      </c>
      <c r="E14891" t="s">
        <v>54</v>
      </c>
      <c r="F14891" s="11" t="s">
        <v>7019</v>
      </c>
      <c r="G14891" s="11" t="s">
        <v>7020</v>
      </c>
      <c r="H14891" t="s">
        <v>55</v>
      </c>
      <c r="I14891" s="11" t="s">
        <v>64</v>
      </c>
      <c r="J14891">
        <v>10</v>
      </c>
      <c r="K14891" s="34">
        <v>64.29962158203125</v>
      </c>
      <c r="L14891" s="34">
        <v>44.988754272460938</v>
      </c>
      <c r="M14891" s="34">
        <v>46.640693664550781</v>
      </c>
      <c r="N14891" s="35">
        <v>0.60938417911529541</v>
      </c>
      <c r="O14891">
        <v>79</v>
      </c>
      <c r="P14891">
        <v>0</v>
      </c>
    </row>
    <row r="14892" spans="1:16" x14ac:dyDescent="0.35">
      <c r="A14892" s="5" t="s">
        <v>5586</v>
      </c>
      <c r="B14892" t="s">
        <v>7016</v>
      </c>
      <c r="C14892" t="s">
        <v>7017</v>
      </c>
      <c r="D14892" t="s">
        <v>7018</v>
      </c>
      <c r="E14892" t="s">
        <v>54</v>
      </c>
      <c r="F14892" s="11" t="s">
        <v>7019</v>
      </c>
      <c r="G14892" s="11" t="s">
        <v>7020</v>
      </c>
      <c r="H14892" t="s">
        <v>55</v>
      </c>
      <c r="I14892" s="11" t="s">
        <v>64</v>
      </c>
      <c r="J14892">
        <v>11</v>
      </c>
      <c r="K14892" s="34">
        <v>66.262680053710938</v>
      </c>
      <c r="L14892" s="34">
        <v>49.825782775878906</v>
      </c>
      <c r="M14892" s="34">
        <v>51.585742950439453</v>
      </c>
      <c r="N14892" s="35">
        <v>0.62235802412033081</v>
      </c>
      <c r="O14892">
        <v>79</v>
      </c>
      <c r="P14892">
        <v>0</v>
      </c>
    </row>
    <row r="14893" spans="1:16" x14ac:dyDescent="0.35">
      <c r="A14893" s="5" t="s">
        <v>5587</v>
      </c>
      <c r="B14893" t="s">
        <v>7016</v>
      </c>
      <c r="C14893" t="s">
        <v>7017</v>
      </c>
      <c r="D14893" t="s">
        <v>7018</v>
      </c>
      <c r="E14893" t="s">
        <v>54</v>
      </c>
      <c r="F14893" s="11" t="s">
        <v>7019</v>
      </c>
      <c r="G14893" s="11" t="s">
        <v>7020</v>
      </c>
      <c r="H14893" t="s">
        <v>55</v>
      </c>
      <c r="I14893" s="11" t="s">
        <v>64</v>
      </c>
      <c r="J14893">
        <v>12</v>
      </c>
      <c r="K14893" s="34">
        <v>67.712051391601563</v>
      </c>
      <c r="L14893" s="34">
        <v>55.19830322265625</v>
      </c>
      <c r="M14893" s="34">
        <v>57.198474884033203</v>
      </c>
      <c r="N14893" s="35">
        <v>0.70266413688659668</v>
      </c>
      <c r="O14893">
        <v>79</v>
      </c>
      <c r="P14893">
        <v>0</v>
      </c>
    </row>
    <row r="14894" spans="1:16" x14ac:dyDescent="0.35">
      <c r="A14894" s="5" t="s">
        <v>5588</v>
      </c>
      <c r="B14894" t="s">
        <v>7016</v>
      </c>
      <c r="C14894" t="s">
        <v>7017</v>
      </c>
      <c r="D14894" t="s">
        <v>7018</v>
      </c>
      <c r="E14894" t="s">
        <v>54</v>
      </c>
      <c r="F14894" s="11" t="s">
        <v>7019</v>
      </c>
      <c r="G14894" s="11" t="s">
        <v>7020</v>
      </c>
      <c r="H14894" t="s">
        <v>55</v>
      </c>
      <c r="I14894" s="11" t="s">
        <v>64</v>
      </c>
      <c r="J14894">
        <v>13</v>
      </c>
      <c r="K14894" s="34">
        <v>68.816246032714844</v>
      </c>
      <c r="L14894" s="34">
        <v>61.301383972167969</v>
      </c>
      <c r="M14894" s="34">
        <v>63.500213623046875</v>
      </c>
      <c r="N14894" s="35">
        <v>0.78274297714233398</v>
      </c>
      <c r="O14894">
        <v>79</v>
      </c>
      <c r="P14894">
        <v>0</v>
      </c>
    </row>
    <row r="14895" spans="1:16" x14ac:dyDescent="0.35">
      <c r="A14895" s="5" t="s">
        <v>5589</v>
      </c>
      <c r="B14895" t="s">
        <v>7016</v>
      </c>
      <c r="C14895" t="s">
        <v>7017</v>
      </c>
      <c r="D14895" t="s">
        <v>7018</v>
      </c>
      <c r="E14895" t="s">
        <v>54</v>
      </c>
      <c r="F14895" s="11" t="s">
        <v>7019</v>
      </c>
      <c r="G14895" s="11" t="s">
        <v>7020</v>
      </c>
      <c r="H14895" t="s">
        <v>55</v>
      </c>
      <c r="I14895" s="11" t="s">
        <v>64</v>
      </c>
      <c r="J14895">
        <v>14</v>
      </c>
      <c r="K14895" s="34">
        <v>69.537300109863281</v>
      </c>
      <c r="L14895" s="34">
        <v>66.886665344238281</v>
      </c>
      <c r="M14895" s="34">
        <v>69.337806701660156</v>
      </c>
      <c r="N14895" s="35">
        <v>0.85993355512619019</v>
      </c>
      <c r="O14895">
        <v>79</v>
      </c>
      <c r="P14895">
        <v>0</v>
      </c>
    </row>
    <row r="14896" spans="1:16" x14ac:dyDescent="0.35">
      <c r="A14896" s="5" t="s">
        <v>5590</v>
      </c>
      <c r="B14896" t="s">
        <v>7016</v>
      </c>
      <c r="C14896" t="s">
        <v>7017</v>
      </c>
      <c r="D14896" t="s">
        <v>7018</v>
      </c>
      <c r="E14896" t="s">
        <v>54</v>
      </c>
      <c r="F14896" s="11" t="s">
        <v>7019</v>
      </c>
      <c r="G14896" s="11" t="s">
        <v>7020</v>
      </c>
      <c r="H14896" t="s">
        <v>55</v>
      </c>
      <c r="I14896" s="11" t="s">
        <v>64</v>
      </c>
      <c r="J14896">
        <v>15</v>
      </c>
      <c r="K14896" s="34">
        <v>69.602317810058594</v>
      </c>
      <c r="L14896" s="34">
        <v>73.285514831542969</v>
      </c>
      <c r="M14896" s="34">
        <v>76.191131591796875</v>
      </c>
      <c r="N14896" s="35">
        <v>1.0391521453857422</v>
      </c>
      <c r="O14896">
        <v>79</v>
      </c>
      <c r="P14896">
        <v>0</v>
      </c>
    </row>
    <row r="14897" spans="1:16" x14ac:dyDescent="0.35">
      <c r="A14897" s="5" t="s">
        <v>5591</v>
      </c>
      <c r="B14897" t="s">
        <v>7016</v>
      </c>
      <c r="C14897" t="s">
        <v>7017</v>
      </c>
      <c r="D14897" t="s">
        <v>7018</v>
      </c>
      <c r="E14897" t="s">
        <v>54</v>
      </c>
      <c r="F14897" s="11" t="s">
        <v>7019</v>
      </c>
      <c r="G14897" s="11" t="s">
        <v>7020</v>
      </c>
      <c r="H14897" t="s">
        <v>55</v>
      </c>
      <c r="I14897" s="11" t="s">
        <v>64</v>
      </c>
      <c r="J14897">
        <v>16</v>
      </c>
      <c r="K14897" s="34">
        <v>69.279991149902344</v>
      </c>
      <c r="L14897" s="34">
        <v>80.030937194824219</v>
      </c>
      <c r="M14897" s="34">
        <v>83.036056518554688</v>
      </c>
      <c r="N14897" s="35">
        <v>1.1310073137283325</v>
      </c>
      <c r="O14897">
        <v>79</v>
      </c>
      <c r="P14897">
        <v>0</v>
      </c>
    </row>
    <row r="14898" spans="1:16" x14ac:dyDescent="0.35">
      <c r="A14898" s="5" t="s">
        <v>5592</v>
      </c>
      <c r="B14898" t="s">
        <v>7016</v>
      </c>
      <c r="C14898" t="s">
        <v>7017</v>
      </c>
      <c r="D14898" t="s">
        <v>7018</v>
      </c>
      <c r="E14898" t="s">
        <v>54</v>
      </c>
      <c r="F14898" s="11" t="s">
        <v>7019</v>
      </c>
      <c r="G14898" s="11" t="s">
        <v>7020</v>
      </c>
      <c r="H14898" t="s">
        <v>55</v>
      </c>
      <c r="I14898" s="11" t="s">
        <v>64</v>
      </c>
      <c r="J14898">
        <v>17</v>
      </c>
      <c r="K14898" s="34">
        <v>68.288536071777344</v>
      </c>
      <c r="L14898" s="34">
        <v>84.534133911132813</v>
      </c>
      <c r="M14898" s="34">
        <v>90.342918395996094</v>
      </c>
      <c r="N14898" s="35">
        <v>1.81889808177948</v>
      </c>
      <c r="O14898">
        <v>79</v>
      </c>
      <c r="P14898">
        <v>0</v>
      </c>
    </row>
    <row r="14899" spans="1:16" x14ac:dyDescent="0.35">
      <c r="A14899" s="5" t="s">
        <v>5593</v>
      </c>
      <c r="B14899" t="s">
        <v>7016</v>
      </c>
      <c r="C14899" t="s">
        <v>7017</v>
      </c>
      <c r="D14899" t="s">
        <v>7018</v>
      </c>
      <c r="E14899" t="s">
        <v>54</v>
      </c>
      <c r="F14899" s="11" t="s">
        <v>7019</v>
      </c>
      <c r="G14899" s="11" t="s">
        <v>7020</v>
      </c>
      <c r="H14899" t="s">
        <v>55</v>
      </c>
      <c r="I14899" s="11" t="s">
        <v>64</v>
      </c>
      <c r="J14899">
        <v>18</v>
      </c>
      <c r="K14899" s="34">
        <v>67.445014953613281</v>
      </c>
      <c r="L14899" s="34">
        <v>94.996795654296875</v>
      </c>
      <c r="M14899" s="34">
        <v>99.877189636230469</v>
      </c>
      <c r="N14899" s="35">
        <v>1.6113590002059937</v>
      </c>
      <c r="O14899">
        <v>79</v>
      </c>
      <c r="P14899">
        <v>0</v>
      </c>
    </row>
    <row r="14900" spans="1:16" x14ac:dyDescent="0.35">
      <c r="A14900" s="5" t="s">
        <v>5594</v>
      </c>
      <c r="B14900" t="s">
        <v>7016</v>
      </c>
      <c r="C14900" t="s">
        <v>7017</v>
      </c>
      <c r="D14900" t="s">
        <v>7018</v>
      </c>
      <c r="E14900" t="s">
        <v>54</v>
      </c>
      <c r="F14900" s="11" t="s">
        <v>7019</v>
      </c>
      <c r="G14900" s="11" t="s">
        <v>7020</v>
      </c>
      <c r="H14900" t="s">
        <v>55</v>
      </c>
      <c r="I14900" s="11" t="s">
        <v>64</v>
      </c>
      <c r="J14900">
        <v>19</v>
      </c>
      <c r="K14900" s="34">
        <v>66.32537841796875</v>
      </c>
      <c r="L14900" s="34">
        <v>107.53369903564453</v>
      </c>
      <c r="M14900" s="34">
        <v>109.53065490722656</v>
      </c>
      <c r="N14900" s="35">
        <v>0.80516976118087769</v>
      </c>
      <c r="O14900">
        <v>79</v>
      </c>
      <c r="P14900">
        <v>0</v>
      </c>
    </row>
    <row r="14901" spans="1:16" x14ac:dyDescent="0.35">
      <c r="A14901" s="5" t="s">
        <v>5595</v>
      </c>
      <c r="B14901" t="s">
        <v>7016</v>
      </c>
      <c r="C14901" t="s">
        <v>7017</v>
      </c>
      <c r="D14901" t="s">
        <v>7018</v>
      </c>
      <c r="E14901" t="s">
        <v>54</v>
      </c>
      <c r="F14901" s="11" t="s">
        <v>7019</v>
      </c>
      <c r="G14901" s="11" t="s">
        <v>7020</v>
      </c>
      <c r="H14901" t="s">
        <v>55</v>
      </c>
      <c r="I14901" s="11" t="s">
        <v>64</v>
      </c>
      <c r="J14901">
        <v>20</v>
      </c>
      <c r="K14901" s="34">
        <v>64.714668273925781</v>
      </c>
      <c r="L14901" s="34">
        <v>116.69203948974609</v>
      </c>
      <c r="M14901" s="34">
        <v>117.34355163574219</v>
      </c>
      <c r="N14901" s="35">
        <v>0.66456896066665649</v>
      </c>
      <c r="O14901">
        <v>79</v>
      </c>
      <c r="P14901">
        <v>0</v>
      </c>
    </row>
    <row r="14902" spans="1:16" x14ac:dyDescent="0.35">
      <c r="A14902" s="5" t="s">
        <v>5596</v>
      </c>
      <c r="B14902" t="s">
        <v>7016</v>
      </c>
      <c r="C14902" t="s">
        <v>7017</v>
      </c>
      <c r="D14902" t="s">
        <v>7018</v>
      </c>
      <c r="E14902" t="s">
        <v>54</v>
      </c>
      <c r="F14902" s="11" t="s">
        <v>7019</v>
      </c>
      <c r="G14902" s="11" t="s">
        <v>7020</v>
      </c>
      <c r="H14902" t="s">
        <v>55</v>
      </c>
      <c r="I14902" s="11" t="s">
        <v>64</v>
      </c>
      <c r="J14902">
        <v>21</v>
      </c>
      <c r="K14902" s="34">
        <v>62.867134094238281</v>
      </c>
      <c r="L14902" s="34">
        <v>127.40970611572266</v>
      </c>
      <c r="M14902" s="34">
        <v>128.22758483886719</v>
      </c>
      <c r="N14902" s="35">
        <v>0.64677876234054565</v>
      </c>
      <c r="O14902">
        <v>79</v>
      </c>
      <c r="P14902">
        <v>0</v>
      </c>
    </row>
    <row r="14903" spans="1:16" x14ac:dyDescent="0.35">
      <c r="A14903" s="5" t="s">
        <v>5597</v>
      </c>
      <c r="B14903" t="s">
        <v>7016</v>
      </c>
      <c r="C14903" t="s">
        <v>7017</v>
      </c>
      <c r="D14903" t="s">
        <v>7018</v>
      </c>
      <c r="E14903" t="s">
        <v>54</v>
      </c>
      <c r="F14903" s="11" t="s">
        <v>7019</v>
      </c>
      <c r="G14903" s="11" t="s">
        <v>7020</v>
      </c>
      <c r="H14903" t="s">
        <v>55</v>
      </c>
      <c r="I14903" s="11" t="s">
        <v>64</v>
      </c>
      <c r="J14903">
        <v>22</v>
      </c>
      <c r="K14903" s="34">
        <v>61.938652038574219</v>
      </c>
      <c r="L14903" s="34">
        <v>145.48017883300781</v>
      </c>
      <c r="M14903" s="34">
        <v>142.09513854980469</v>
      </c>
      <c r="N14903" s="35">
        <v>1.1295654773712158</v>
      </c>
      <c r="O14903">
        <v>79</v>
      </c>
      <c r="P14903">
        <v>0</v>
      </c>
    </row>
    <row r="14904" spans="1:16" x14ac:dyDescent="0.35">
      <c r="A14904" s="5" t="s">
        <v>5598</v>
      </c>
      <c r="B14904" t="s">
        <v>7016</v>
      </c>
      <c r="C14904" t="s">
        <v>7017</v>
      </c>
      <c r="D14904" t="s">
        <v>7018</v>
      </c>
      <c r="E14904" t="s">
        <v>54</v>
      </c>
      <c r="F14904" s="11" t="s">
        <v>7019</v>
      </c>
      <c r="G14904" s="11" t="s">
        <v>7020</v>
      </c>
      <c r="H14904" t="s">
        <v>55</v>
      </c>
      <c r="I14904" s="11" t="s">
        <v>64</v>
      </c>
      <c r="J14904">
        <v>23</v>
      </c>
      <c r="K14904" s="34">
        <v>61.312652587890625</v>
      </c>
      <c r="L14904" s="34">
        <v>157.04263305664063</v>
      </c>
      <c r="M14904" s="34">
        <v>154.05911254882813</v>
      </c>
      <c r="N14904" s="35">
        <v>1.0448664426803589</v>
      </c>
      <c r="O14904">
        <v>79</v>
      </c>
      <c r="P14904">
        <v>0</v>
      </c>
    </row>
    <row r="14905" spans="1:16" x14ac:dyDescent="0.35">
      <c r="A14905" s="5" t="s">
        <v>5599</v>
      </c>
      <c r="B14905" t="s">
        <v>7016</v>
      </c>
      <c r="C14905" t="s">
        <v>7017</v>
      </c>
      <c r="D14905" t="s">
        <v>7018</v>
      </c>
      <c r="E14905" t="s">
        <v>54</v>
      </c>
      <c r="F14905" s="11" t="s">
        <v>7019</v>
      </c>
      <c r="G14905" s="11" t="s">
        <v>7020</v>
      </c>
      <c r="H14905" t="s">
        <v>55</v>
      </c>
      <c r="I14905" s="11" t="s">
        <v>64</v>
      </c>
      <c r="J14905">
        <v>24</v>
      </c>
      <c r="K14905" s="34">
        <v>60.961250305175781</v>
      </c>
      <c r="L14905" s="34">
        <v>157.68463134765625</v>
      </c>
      <c r="M14905" s="34">
        <v>154.92440795898438</v>
      </c>
      <c r="N14905" s="35">
        <v>0.97731709480285645</v>
      </c>
      <c r="O14905">
        <v>79</v>
      </c>
      <c r="P14905">
        <v>0</v>
      </c>
    </row>
    <row r="14906" spans="1:16" x14ac:dyDescent="0.35">
      <c r="A14906" s="5" t="s">
        <v>5600</v>
      </c>
      <c r="B14906" t="s">
        <v>7016</v>
      </c>
      <c r="C14906" t="s">
        <v>7017</v>
      </c>
      <c r="D14906" t="s">
        <v>7018</v>
      </c>
      <c r="E14906" t="s">
        <v>54</v>
      </c>
      <c r="F14906" s="11" t="s">
        <v>7019</v>
      </c>
      <c r="G14906" s="11" t="s">
        <v>7020</v>
      </c>
      <c r="H14906" t="s">
        <v>55</v>
      </c>
      <c r="I14906" s="11" t="s">
        <v>65</v>
      </c>
      <c r="J14906">
        <v>1</v>
      </c>
      <c r="K14906" s="34">
        <v>62.88427734375</v>
      </c>
      <c r="L14906" s="34">
        <v>181.28779602050781</v>
      </c>
      <c r="M14906" s="34">
        <v>158.86540222167969</v>
      </c>
      <c r="N14906" s="35">
        <v>6.2137060165405273</v>
      </c>
      <c r="O14906">
        <v>79</v>
      </c>
      <c r="P14906">
        <v>0</v>
      </c>
    </row>
    <row r="14907" spans="1:16" x14ac:dyDescent="0.35">
      <c r="A14907" s="5" t="s">
        <v>5601</v>
      </c>
      <c r="B14907" t="s">
        <v>7016</v>
      </c>
      <c r="C14907" t="s">
        <v>7017</v>
      </c>
      <c r="D14907" t="s">
        <v>7018</v>
      </c>
      <c r="E14907" t="s">
        <v>54</v>
      </c>
      <c r="F14907" s="11" t="s">
        <v>7019</v>
      </c>
      <c r="G14907" s="11" t="s">
        <v>7020</v>
      </c>
      <c r="H14907" t="s">
        <v>55</v>
      </c>
      <c r="I14907" s="11" t="s">
        <v>65</v>
      </c>
      <c r="J14907">
        <v>2</v>
      </c>
      <c r="K14907" s="34">
        <v>62.6492919921875</v>
      </c>
      <c r="L14907" s="34">
        <v>166.9180908203125</v>
      </c>
      <c r="M14907" s="34">
        <v>146.484375</v>
      </c>
      <c r="N14907" s="35">
        <v>5.661963939666748</v>
      </c>
      <c r="O14907">
        <v>79</v>
      </c>
      <c r="P14907">
        <v>0</v>
      </c>
    </row>
    <row r="14908" spans="1:16" x14ac:dyDescent="0.35">
      <c r="A14908" s="5" t="s">
        <v>5602</v>
      </c>
      <c r="B14908" t="s">
        <v>7016</v>
      </c>
      <c r="C14908" t="s">
        <v>7017</v>
      </c>
      <c r="D14908" t="s">
        <v>7018</v>
      </c>
      <c r="E14908" t="s">
        <v>54</v>
      </c>
      <c r="F14908" s="11" t="s">
        <v>7019</v>
      </c>
      <c r="G14908" s="11" t="s">
        <v>7020</v>
      </c>
      <c r="H14908" t="s">
        <v>55</v>
      </c>
      <c r="I14908" s="11" t="s">
        <v>65</v>
      </c>
      <c r="J14908">
        <v>3</v>
      </c>
      <c r="K14908" s="34">
        <v>62.34625244140625</v>
      </c>
      <c r="L14908" s="34">
        <v>146.01860046386719</v>
      </c>
      <c r="M14908" s="34">
        <v>128.44676208496094</v>
      </c>
      <c r="N14908" s="35">
        <v>4.8703465461730957</v>
      </c>
      <c r="O14908">
        <v>79</v>
      </c>
      <c r="P14908">
        <v>0</v>
      </c>
    </row>
    <row r="14909" spans="1:16" x14ac:dyDescent="0.35">
      <c r="A14909" s="5" t="s">
        <v>5603</v>
      </c>
      <c r="B14909" t="s">
        <v>7016</v>
      </c>
      <c r="C14909" t="s">
        <v>7017</v>
      </c>
      <c r="D14909" t="s">
        <v>7018</v>
      </c>
      <c r="E14909" t="s">
        <v>54</v>
      </c>
      <c r="F14909" s="11" t="s">
        <v>7019</v>
      </c>
      <c r="G14909" s="11" t="s">
        <v>7020</v>
      </c>
      <c r="H14909" t="s">
        <v>55</v>
      </c>
      <c r="I14909" s="11" t="s">
        <v>65</v>
      </c>
      <c r="J14909">
        <v>4</v>
      </c>
      <c r="K14909" s="34">
        <v>62.120304107666016</v>
      </c>
      <c r="L14909" s="34">
        <v>122.66402435302734</v>
      </c>
      <c r="M14909" s="34">
        <v>108.05010223388672</v>
      </c>
      <c r="N14909" s="35">
        <v>4.0524959564208984</v>
      </c>
      <c r="O14909">
        <v>79</v>
      </c>
      <c r="P14909">
        <v>0</v>
      </c>
    </row>
    <row r="14910" spans="1:16" x14ac:dyDescent="0.35">
      <c r="A14910" s="5" t="s">
        <v>5604</v>
      </c>
      <c r="B14910" t="s">
        <v>7016</v>
      </c>
      <c r="C14910" t="s">
        <v>7017</v>
      </c>
      <c r="D14910" t="s">
        <v>7018</v>
      </c>
      <c r="E14910" t="s">
        <v>54</v>
      </c>
      <c r="F14910" s="11" t="s">
        <v>7019</v>
      </c>
      <c r="G14910" s="11" t="s">
        <v>7020</v>
      </c>
      <c r="H14910" t="s">
        <v>55</v>
      </c>
      <c r="I14910" s="11" t="s">
        <v>65</v>
      </c>
      <c r="J14910">
        <v>5</v>
      </c>
      <c r="K14910" s="34">
        <v>61.868000030517578</v>
      </c>
      <c r="L14910" s="34">
        <v>98.433090209960938</v>
      </c>
      <c r="M14910" s="34">
        <v>86.570556640625</v>
      </c>
      <c r="N14910" s="35">
        <v>3.2922482490539551</v>
      </c>
      <c r="O14910">
        <v>79</v>
      </c>
      <c r="P14910">
        <v>0</v>
      </c>
    </row>
    <row r="14911" spans="1:16" x14ac:dyDescent="0.35">
      <c r="A14911" s="5" t="s">
        <v>5605</v>
      </c>
      <c r="B14911" t="s">
        <v>7016</v>
      </c>
      <c r="C14911" t="s">
        <v>7017</v>
      </c>
      <c r="D14911" t="s">
        <v>7018</v>
      </c>
      <c r="E14911" t="s">
        <v>54</v>
      </c>
      <c r="F14911" s="11" t="s">
        <v>7019</v>
      </c>
      <c r="G14911" s="11" t="s">
        <v>7020</v>
      </c>
      <c r="H14911" t="s">
        <v>55</v>
      </c>
      <c r="I14911" s="11" t="s">
        <v>65</v>
      </c>
      <c r="J14911">
        <v>6</v>
      </c>
      <c r="K14911" s="34">
        <v>61.8013916015625</v>
      </c>
      <c r="L14911" s="34">
        <v>74.510459899902344</v>
      </c>
      <c r="M14911" s="34">
        <v>65.467414855957031</v>
      </c>
      <c r="N14911" s="35">
        <v>2.5123398303985596</v>
      </c>
      <c r="O14911">
        <v>79</v>
      </c>
      <c r="P14911">
        <v>0</v>
      </c>
    </row>
    <row r="14912" spans="1:16" x14ac:dyDescent="0.35">
      <c r="A14912" s="5" t="s">
        <v>5606</v>
      </c>
      <c r="B14912" t="s">
        <v>7016</v>
      </c>
      <c r="C14912" t="s">
        <v>7017</v>
      </c>
      <c r="D14912" t="s">
        <v>7018</v>
      </c>
      <c r="E14912" t="s">
        <v>54</v>
      </c>
      <c r="F14912" s="11" t="s">
        <v>7019</v>
      </c>
      <c r="G14912" s="11" t="s">
        <v>7020</v>
      </c>
      <c r="H14912" t="s">
        <v>55</v>
      </c>
      <c r="I14912" s="11" t="s">
        <v>65</v>
      </c>
      <c r="J14912">
        <v>7</v>
      </c>
      <c r="K14912" s="34">
        <v>61.855087280273438</v>
      </c>
      <c r="L14912" s="34">
        <v>50.500396728515625</v>
      </c>
      <c r="M14912" s="34">
        <v>47.055301666259766</v>
      </c>
      <c r="N14912" s="35">
        <v>1.1846984624862671</v>
      </c>
      <c r="O14912">
        <v>79</v>
      </c>
      <c r="P14912">
        <v>0</v>
      </c>
    </row>
    <row r="14913" spans="1:16" x14ac:dyDescent="0.35">
      <c r="A14913" s="5" t="s">
        <v>5607</v>
      </c>
      <c r="B14913" t="s">
        <v>7016</v>
      </c>
      <c r="C14913" t="s">
        <v>7017</v>
      </c>
      <c r="D14913" t="s">
        <v>7018</v>
      </c>
      <c r="E14913" t="s">
        <v>54</v>
      </c>
      <c r="F14913" s="11" t="s">
        <v>7019</v>
      </c>
      <c r="G14913" s="11" t="s">
        <v>7020</v>
      </c>
      <c r="H14913" t="s">
        <v>55</v>
      </c>
      <c r="I14913" s="11" t="s">
        <v>65</v>
      </c>
      <c r="J14913">
        <v>8</v>
      </c>
      <c r="K14913" s="34">
        <v>62.503620147705078</v>
      </c>
      <c r="L14913" s="34">
        <v>41.280200958251953</v>
      </c>
      <c r="M14913" s="34">
        <v>39.33673095703125</v>
      </c>
      <c r="N14913" s="35">
        <v>0.75923776626586914</v>
      </c>
      <c r="O14913">
        <v>79</v>
      </c>
      <c r="P14913">
        <v>0</v>
      </c>
    </row>
    <row r="14914" spans="1:16" x14ac:dyDescent="0.35">
      <c r="A14914" s="5" t="s">
        <v>5608</v>
      </c>
      <c r="B14914" t="s">
        <v>7016</v>
      </c>
      <c r="C14914" t="s">
        <v>7017</v>
      </c>
      <c r="D14914" t="s">
        <v>7018</v>
      </c>
      <c r="E14914" t="s">
        <v>54</v>
      </c>
      <c r="F14914" s="11" t="s">
        <v>7019</v>
      </c>
      <c r="G14914" s="11" t="s">
        <v>7020</v>
      </c>
      <c r="H14914" t="s">
        <v>55</v>
      </c>
      <c r="I14914" s="11" t="s">
        <v>65</v>
      </c>
      <c r="J14914">
        <v>9</v>
      </c>
      <c r="K14914" s="34">
        <v>63.787090301513672</v>
      </c>
      <c r="L14914" s="34">
        <v>42.600509643554688</v>
      </c>
      <c r="M14914" s="34">
        <v>40.916339874267578</v>
      </c>
      <c r="N14914" s="35">
        <v>0.72561699151992798</v>
      </c>
      <c r="O14914">
        <v>79</v>
      </c>
      <c r="P14914">
        <v>0</v>
      </c>
    </row>
    <row r="14915" spans="1:16" x14ac:dyDescent="0.35">
      <c r="A14915" s="5" t="s">
        <v>5609</v>
      </c>
      <c r="B14915" t="s">
        <v>7016</v>
      </c>
      <c r="C14915" t="s">
        <v>7017</v>
      </c>
      <c r="D14915" t="s">
        <v>7018</v>
      </c>
      <c r="E14915" t="s">
        <v>54</v>
      </c>
      <c r="F14915" s="11" t="s">
        <v>7019</v>
      </c>
      <c r="G14915" s="11" t="s">
        <v>7020</v>
      </c>
      <c r="H14915" t="s">
        <v>55</v>
      </c>
      <c r="I14915" s="11" t="s">
        <v>65</v>
      </c>
      <c r="J14915">
        <v>10</v>
      </c>
      <c r="K14915" s="34">
        <v>65.900001525878906</v>
      </c>
      <c r="L14915" s="34">
        <v>48.358852386474609</v>
      </c>
      <c r="M14915" s="34">
        <v>46.641063690185547</v>
      </c>
      <c r="N14915" s="35">
        <v>0.75603264570236206</v>
      </c>
      <c r="O14915">
        <v>79</v>
      </c>
      <c r="P14915">
        <v>0</v>
      </c>
    </row>
    <row r="14916" spans="1:16" x14ac:dyDescent="0.35">
      <c r="A14916" s="5" t="s">
        <v>5610</v>
      </c>
      <c r="B14916" t="s">
        <v>7016</v>
      </c>
      <c r="C14916" t="s">
        <v>7017</v>
      </c>
      <c r="D14916" t="s">
        <v>7018</v>
      </c>
      <c r="E14916" t="s">
        <v>54</v>
      </c>
      <c r="F14916" s="11" t="s">
        <v>7019</v>
      </c>
      <c r="G14916" s="11" t="s">
        <v>7020</v>
      </c>
      <c r="H14916" t="s">
        <v>55</v>
      </c>
      <c r="I14916" s="11" t="s">
        <v>65</v>
      </c>
      <c r="J14916">
        <v>11</v>
      </c>
      <c r="K14916" s="34">
        <v>68.0848388671875</v>
      </c>
      <c r="L14916" s="34">
        <v>53.501399993896484</v>
      </c>
      <c r="M14916" s="34">
        <v>51.3922119140625</v>
      </c>
      <c r="N14916" s="35">
        <v>0.87578094005584717</v>
      </c>
      <c r="O14916">
        <v>79</v>
      </c>
      <c r="P14916">
        <v>0</v>
      </c>
    </row>
    <row r="14917" spans="1:16" x14ac:dyDescent="0.35">
      <c r="A14917" s="5" t="s">
        <v>5611</v>
      </c>
      <c r="B14917" t="s">
        <v>7016</v>
      </c>
      <c r="C14917" t="s">
        <v>7017</v>
      </c>
      <c r="D14917" t="s">
        <v>7018</v>
      </c>
      <c r="E14917" t="s">
        <v>54</v>
      </c>
      <c r="F14917" s="11" t="s">
        <v>7019</v>
      </c>
      <c r="G14917" s="11" t="s">
        <v>7020</v>
      </c>
      <c r="H14917" t="s">
        <v>55</v>
      </c>
      <c r="I14917" s="11" t="s">
        <v>65</v>
      </c>
      <c r="J14917">
        <v>12</v>
      </c>
      <c r="K14917" s="34">
        <v>69.581718444824219</v>
      </c>
      <c r="L14917" s="34">
        <v>59.281951904296875</v>
      </c>
      <c r="M14917" s="34">
        <v>56.941143035888672</v>
      </c>
      <c r="N14917" s="35">
        <v>0.99267834424972534</v>
      </c>
      <c r="O14917">
        <v>79</v>
      </c>
      <c r="P14917">
        <v>0</v>
      </c>
    </row>
    <row r="14918" spans="1:16" x14ac:dyDescent="0.35">
      <c r="A14918" s="5" t="s">
        <v>5612</v>
      </c>
      <c r="B14918" t="s">
        <v>7016</v>
      </c>
      <c r="C14918" t="s">
        <v>7017</v>
      </c>
      <c r="D14918" t="s">
        <v>7018</v>
      </c>
      <c r="E14918" t="s">
        <v>54</v>
      </c>
      <c r="F14918" s="11" t="s">
        <v>7019</v>
      </c>
      <c r="G14918" s="11" t="s">
        <v>7020</v>
      </c>
      <c r="H14918" t="s">
        <v>55</v>
      </c>
      <c r="I14918" s="11" t="s">
        <v>65</v>
      </c>
      <c r="J14918">
        <v>13</v>
      </c>
      <c r="K14918" s="34">
        <v>70.880149841308594</v>
      </c>
      <c r="L14918" s="34">
        <v>65.935867309570313</v>
      </c>
      <c r="M14918" s="34">
        <v>63.247669219970703</v>
      </c>
      <c r="N14918" s="35">
        <v>1.1563351154327393</v>
      </c>
      <c r="O14918">
        <v>79</v>
      </c>
      <c r="P14918">
        <v>0</v>
      </c>
    </row>
    <row r="14919" spans="1:16" x14ac:dyDescent="0.35">
      <c r="A14919" s="5" t="s">
        <v>5613</v>
      </c>
      <c r="B14919" t="s">
        <v>7016</v>
      </c>
      <c r="C14919" t="s">
        <v>7017</v>
      </c>
      <c r="D14919" t="s">
        <v>7018</v>
      </c>
      <c r="E14919" t="s">
        <v>54</v>
      </c>
      <c r="F14919" s="11" t="s">
        <v>7019</v>
      </c>
      <c r="G14919" s="11" t="s">
        <v>7020</v>
      </c>
      <c r="H14919" t="s">
        <v>55</v>
      </c>
      <c r="I14919" s="11" t="s">
        <v>65</v>
      </c>
      <c r="J14919">
        <v>14</v>
      </c>
      <c r="K14919" s="34">
        <v>71.805824279785156</v>
      </c>
      <c r="L14919" s="34">
        <v>71.910736083984375</v>
      </c>
      <c r="M14919" s="34">
        <v>69.073394775390625</v>
      </c>
      <c r="N14919" s="35">
        <v>1.2135013341903687</v>
      </c>
      <c r="O14919">
        <v>79</v>
      </c>
      <c r="P14919">
        <v>0</v>
      </c>
    </row>
    <row r="14920" spans="1:16" x14ac:dyDescent="0.35">
      <c r="A14920" s="5" t="s">
        <v>5614</v>
      </c>
      <c r="B14920" t="s">
        <v>7016</v>
      </c>
      <c r="C14920" t="s">
        <v>7017</v>
      </c>
      <c r="D14920" t="s">
        <v>7018</v>
      </c>
      <c r="E14920" t="s">
        <v>54</v>
      </c>
      <c r="F14920" s="11" t="s">
        <v>7019</v>
      </c>
      <c r="G14920" s="11" t="s">
        <v>7020</v>
      </c>
      <c r="H14920" t="s">
        <v>55</v>
      </c>
      <c r="I14920" s="11" t="s">
        <v>65</v>
      </c>
      <c r="J14920">
        <v>15</v>
      </c>
      <c r="K14920" s="34">
        <v>72.138023376464844</v>
      </c>
      <c r="L14920" s="34">
        <v>76.360504150390625</v>
      </c>
      <c r="M14920" s="34">
        <v>75.931053161621094</v>
      </c>
      <c r="N14920" s="35">
        <v>0.42176315188407898</v>
      </c>
      <c r="O14920">
        <v>79</v>
      </c>
      <c r="P14920">
        <v>0</v>
      </c>
    </row>
    <row r="14921" spans="1:16" x14ac:dyDescent="0.35">
      <c r="A14921" s="5" t="s">
        <v>5615</v>
      </c>
      <c r="B14921" t="s">
        <v>7016</v>
      </c>
      <c r="C14921" t="s">
        <v>7017</v>
      </c>
      <c r="D14921" t="s">
        <v>7018</v>
      </c>
      <c r="E14921" t="s">
        <v>54</v>
      </c>
      <c r="F14921" s="11" t="s">
        <v>7019</v>
      </c>
      <c r="G14921" s="11" t="s">
        <v>7020</v>
      </c>
      <c r="H14921" t="s">
        <v>55</v>
      </c>
      <c r="I14921" s="11" t="s">
        <v>65</v>
      </c>
      <c r="J14921">
        <v>16</v>
      </c>
      <c r="K14921" s="34">
        <v>71.741874694824219</v>
      </c>
      <c r="L14921" s="34">
        <v>83.420890808105469</v>
      </c>
      <c r="M14921" s="34">
        <v>82.718185424804688</v>
      </c>
      <c r="N14921" s="35">
        <v>0.49925175309181213</v>
      </c>
      <c r="O14921">
        <v>79</v>
      </c>
      <c r="P14921">
        <v>0</v>
      </c>
    </row>
    <row r="14922" spans="1:16" x14ac:dyDescent="0.35">
      <c r="A14922" s="5" t="s">
        <v>5616</v>
      </c>
      <c r="B14922" t="s">
        <v>7016</v>
      </c>
      <c r="C14922" t="s">
        <v>7017</v>
      </c>
      <c r="D14922" t="s">
        <v>7018</v>
      </c>
      <c r="E14922" t="s">
        <v>54</v>
      </c>
      <c r="F14922" s="11" t="s">
        <v>7019</v>
      </c>
      <c r="G14922" s="11" t="s">
        <v>7020</v>
      </c>
      <c r="H14922" t="s">
        <v>55</v>
      </c>
      <c r="I14922" s="11" t="s">
        <v>65</v>
      </c>
      <c r="J14922">
        <v>17</v>
      </c>
      <c r="K14922" s="34">
        <v>71.1376953125</v>
      </c>
      <c r="L14922" s="34">
        <v>81.109428405761719</v>
      </c>
      <c r="M14922" s="34">
        <v>89.811691284179688</v>
      </c>
      <c r="N14922" s="35">
        <v>2.491239070892334</v>
      </c>
      <c r="O14922">
        <v>79</v>
      </c>
      <c r="P14922">
        <v>0</v>
      </c>
    </row>
    <row r="14923" spans="1:16" x14ac:dyDescent="0.35">
      <c r="A14923" s="5" t="s">
        <v>5617</v>
      </c>
      <c r="B14923" t="s">
        <v>7016</v>
      </c>
      <c r="C14923" t="s">
        <v>7017</v>
      </c>
      <c r="D14923" t="s">
        <v>7018</v>
      </c>
      <c r="E14923" t="s">
        <v>54</v>
      </c>
      <c r="F14923" s="11" t="s">
        <v>7019</v>
      </c>
      <c r="G14923" s="11" t="s">
        <v>7020</v>
      </c>
      <c r="H14923" t="s">
        <v>55</v>
      </c>
      <c r="I14923" s="11" t="s">
        <v>65</v>
      </c>
      <c r="J14923">
        <v>18</v>
      </c>
      <c r="K14923" s="34">
        <v>70.159164428710938</v>
      </c>
      <c r="L14923" s="34">
        <v>91.052742004394531</v>
      </c>
      <c r="M14923" s="34">
        <v>99.336387634277344</v>
      </c>
      <c r="N14923" s="35">
        <v>2.3451695442199707</v>
      </c>
      <c r="O14923">
        <v>79</v>
      </c>
      <c r="P14923">
        <v>0</v>
      </c>
    </row>
    <row r="14924" spans="1:16" x14ac:dyDescent="0.35">
      <c r="A14924" s="5" t="s">
        <v>5618</v>
      </c>
      <c r="B14924" t="s">
        <v>7016</v>
      </c>
      <c r="C14924" t="s">
        <v>7017</v>
      </c>
      <c r="D14924" t="s">
        <v>7018</v>
      </c>
      <c r="E14924" t="s">
        <v>54</v>
      </c>
      <c r="F14924" s="11" t="s">
        <v>7019</v>
      </c>
      <c r="G14924" s="11" t="s">
        <v>7020</v>
      </c>
      <c r="H14924" t="s">
        <v>55</v>
      </c>
      <c r="I14924" s="11" t="s">
        <v>65</v>
      </c>
      <c r="J14924">
        <v>19</v>
      </c>
      <c r="K14924" s="34">
        <v>68.739517211914063</v>
      </c>
      <c r="L14924" s="34">
        <v>103.02580261230469</v>
      </c>
      <c r="M14924" s="34">
        <v>110.36902618408203</v>
      </c>
      <c r="N14924" s="35">
        <v>2.0539429187774658</v>
      </c>
      <c r="O14924">
        <v>79</v>
      </c>
      <c r="P14924">
        <v>0</v>
      </c>
    </row>
    <row r="14925" spans="1:16" x14ac:dyDescent="0.35">
      <c r="A14925" s="5" t="s">
        <v>5619</v>
      </c>
      <c r="B14925" t="s">
        <v>7016</v>
      </c>
      <c r="C14925" t="s">
        <v>7017</v>
      </c>
      <c r="D14925" t="s">
        <v>7018</v>
      </c>
      <c r="E14925" t="s">
        <v>54</v>
      </c>
      <c r="F14925" s="11" t="s">
        <v>7019</v>
      </c>
      <c r="G14925" s="11" t="s">
        <v>7020</v>
      </c>
      <c r="H14925" t="s">
        <v>55</v>
      </c>
      <c r="I14925" s="11" t="s">
        <v>65</v>
      </c>
      <c r="J14925">
        <v>20</v>
      </c>
      <c r="K14925" s="34">
        <v>66.8807373046875</v>
      </c>
      <c r="L14925" s="34">
        <v>111.8359375</v>
      </c>
      <c r="M14925" s="34">
        <v>118.35697174072266</v>
      </c>
      <c r="N14925" s="35">
        <v>1.8353979587554932</v>
      </c>
      <c r="O14925">
        <v>79</v>
      </c>
      <c r="P14925">
        <v>0</v>
      </c>
    </row>
    <row r="14926" spans="1:16" x14ac:dyDescent="0.35">
      <c r="A14926" s="5" t="s">
        <v>5620</v>
      </c>
      <c r="B14926" t="s">
        <v>7016</v>
      </c>
      <c r="C14926" t="s">
        <v>7017</v>
      </c>
      <c r="D14926" t="s">
        <v>7018</v>
      </c>
      <c r="E14926" t="s">
        <v>54</v>
      </c>
      <c r="F14926" s="11" t="s">
        <v>7019</v>
      </c>
      <c r="G14926" s="11" t="s">
        <v>7020</v>
      </c>
      <c r="H14926" t="s">
        <v>55</v>
      </c>
      <c r="I14926" s="11" t="s">
        <v>65</v>
      </c>
      <c r="J14926">
        <v>21</v>
      </c>
      <c r="K14926" s="34">
        <v>65.089927673339844</v>
      </c>
      <c r="L14926" s="34">
        <v>122.13349914550781</v>
      </c>
      <c r="M14926" s="34">
        <v>129.12557983398438</v>
      </c>
      <c r="N14926" s="35">
        <v>1.9607036113739014</v>
      </c>
      <c r="O14926">
        <v>79</v>
      </c>
      <c r="P14926">
        <v>0</v>
      </c>
    </row>
    <row r="14927" spans="1:16" x14ac:dyDescent="0.35">
      <c r="A14927" s="5" t="s">
        <v>5621</v>
      </c>
      <c r="B14927" t="s">
        <v>7016</v>
      </c>
      <c r="C14927" t="s">
        <v>7017</v>
      </c>
      <c r="D14927" t="s">
        <v>7018</v>
      </c>
      <c r="E14927" t="s">
        <v>54</v>
      </c>
      <c r="F14927" s="11" t="s">
        <v>7019</v>
      </c>
      <c r="G14927" s="11" t="s">
        <v>7020</v>
      </c>
      <c r="H14927" t="s">
        <v>55</v>
      </c>
      <c r="I14927" s="11" t="s">
        <v>65</v>
      </c>
      <c r="J14927">
        <v>22</v>
      </c>
      <c r="K14927" s="34">
        <v>64.012809753417969</v>
      </c>
      <c r="L14927" s="34">
        <v>151.41764831542969</v>
      </c>
      <c r="M14927" s="34">
        <v>143.48588562011719</v>
      </c>
      <c r="N14927" s="35">
        <v>2.2140405178070068</v>
      </c>
      <c r="O14927">
        <v>79</v>
      </c>
      <c r="P14927">
        <v>0</v>
      </c>
    </row>
    <row r="14928" spans="1:16" x14ac:dyDescent="0.35">
      <c r="A14928" s="5" t="s">
        <v>5622</v>
      </c>
      <c r="B14928" t="s">
        <v>7016</v>
      </c>
      <c r="C14928" t="s">
        <v>7017</v>
      </c>
      <c r="D14928" t="s">
        <v>7018</v>
      </c>
      <c r="E14928" t="s">
        <v>54</v>
      </c>
      <c r="F14928" s="11" t="s">
        <v>7019</v>
      </c>
      <c r="G14928" s="11" t="s">
        <v>7020</v>
      </c>
      <c r="H14928" t="s">
        <v>55</v>
      </c>
      <c r="I14928" s="11" t="s">
        <v>65</v>
      </c>
      <c r="J14928">
        <v>23</v>
      </c>
      <c r="K14928" s="34">
        <v>63.444328308105469</v>
      </c>
      <c r="L14928" s="34">
        <v>163.48788452148438</v>
      </c>
      <c r="M14928" s="34">
        <v>155.77195739746094</v>
      </c>
      <c r="N14928" s="35">
        <v>2.1537909507751465</v>
      </c>
      <c r="O14928">
        <v>79</v>
      </c>
      <c r="P14928">
        <v>0</v>
      </c>
    </row>
    <row r="14929" spans="1:16" x14ac:dyDescent="0.35">
      <c r="A14929" s="5" t="s">
        <v>5623</v>
      </c>
      <c r="B14929" t="s">
        <v>7016</v>
      </c>
      <c r="C14929" t="s">
        <v>7017</v>
      </c>
      <c r="D14929" t="s">
        <v>7018</v>
      </c>
      <c r="E14929" t="s">
        <v>54</v>
      </c>
      <c r="F14929" s="11" t="s">
        <v>7019</v>
      </c>
      <c r="G14929" s="11" t="s">
        <v>7020</v>
      </c>
      <c r="H14929" t="s">
        <v>55</v>
      </c>
      <c r="I14929" s="11" t="s">
        <v>65</v>
      </c>
      <c r="J14929">
        <v>24</v>
      </c>
      <c r="K14929" s="34">
        <v>63.124279022216797</v>
      </c>
      <c r="L14929" s="34">
        <v>164.21281433105469</v>
      </c>
      <c r="M14929" s="34">
        <v>156.65385437011719</v>
      </c>
      <c r="N14929" s="35">
        <v>2.1051285266876221</v>
      </c>
      <c r="O14929">
        <v>79</v>
      </c>
      <c r="P14929">
        <v>0</v>
      </c>
    </row>
    <row r="14930" spans="1:16" x14ac:dyDescent="0.35">
      <c r="A14930" s="5" t="s">
        <v>5624</v>
      </c>
      <c r="B14930" t="s">
        <v>7016</v>
      </c>
      <c r="C14930" t="s">
        <v>7017</v>
      </c>
      <c r="D14930" t="s">
        <v>7018</v>
      </c>
      <c r="E14930" t="s">
        <v>54</v>
      </c>
      <c r="F14930" s="11" t="s">
        <v>7019</v>
      </c>
      <c r="G14930" s="11" t="s">
        <v>7020</v>
      </c>
      <c r="H14930" t="s">
        <v>55</v>
      </c>
      <c r="I14930" s="11" t="s">
        <v>66</v>
      </c>
      <c r="J14930">
        <v>1</v>
      </c>
      <c r="K14930" s="34">
        <v>64.809539794921875</v>
      </c>
      <c r="L14930" s="34">
        <v>183.94517517089844</v>
      </c>
      <c r="M14930" s="34">
        <v>160.29226684570313</v>
      </c>
      <c r="N14930" s="35">
        <v>6.5504250526428223</v>
      </c>
      <c r="O14930">
        <v>79</v>
      </c>
      <c r="P14930">
        <v>0</v>
      </c>
    </row>
    <row r="14931" spans="1:16" x14ac:dyDescent="0.35">
      <c r="A14931" s="5" t="s">
        <v>5625</v>
      </c>
      <c r="B14931" t="s">
        <v>7016</v>
      </c>
      <c r="C14931" t="s">
        <v>7017</v>
      </c>
      <c r="D14931" t="s">
        <v>7018</v>
      </c>
      <c r="E14931" t="s">
        <v>54</v>
      </c>
      <c r="F14931" s="11" t="s">
        <v>7019</v>
      </c>
      <c r="G14931" s="11" t="s">
        <v>7020</v>
      </c>
      <c r="H14931" t="s">
        <v>55</v>
      </c>
      <c r="I14931" s="11" t="s">
        <v>66</v>
      </c>
      <c r="J14931">
        <v>2</v>
      </c>
      <c r="K14931" s="34">
        <v>64.629241943359375</v>
      </c>
      <c r="L14931" s="34">
        <v>169.09820556640625</v>
      </c>
      <c r="M14931" s="34">
        <v>147.63572692871094</v>
      </c>
      <c r="N14931" s="35">
        <v>5.945894718170166</v>
      </c>
      <c r="O14931">
        <v>79</v>
      </c>
      <c r="P14931">
        <v>0</v>
      </c>
    </row>
    <row r="14932" spans="1:16" x14ac:dyDescent="0.35">
      <c r="A14932" s="5" t="s">
        <v>5626</v>
      </c>
      <c r="B14932" t="s">
        <v>7016</v>
      </c>
      <c r="C14932" t="s">
        <v>7017</v>
      </c>
      <c r="D14932" t="s">
        <v>7018</v>
      </c>
      <c r="E14932" t="s">
        <v>54</v>
      </c>
      <c r="F14932" s="11" t="s">
        <v>7019</v>
      </c>
      <c r="G14932" s="11" t="s">
        <v>7020</v>
      </c>
      <c r="H14932" t="s">
        <v>55</v>
      </c>
      <c r="I14932" s="11" t="s">
        <v>66</v>
      </c>
      <c r="J14932">
        <v>3</v>
      </c>
      <c r="K14932" s="34">
        <v>64.531120300292969</v>
      </c>
      <c r="L14932" s="34">
        <v>147.84335327148438</v>
      </c>
      <c r="M14932" s="34">
        <v>129.2679443359375</v>
      </c>
      <c r="N14932" s="35">
        <v>5.1455779075622559</v>
      </c>
      <c r="O14932">
        <v>79</v>
      </c>
      <c r="P14932">
        <v>0</v>
      </c>
    </row>
    <row r="14933" spans="1:16" x14ac:dyDescent="0.35">
      <c r="A14933" s="5" t="s">
        <v>5627</v>
      </c>
      <c r="B14933" t="s">
        <v>7016</v>
      </c>
      <c r="C14933" t="s">
        <v>7017</v>
      </c>
      <c r="D14933" t="s">
        <v>7018</v>
      </c>
      <c r="E14933" t="s">
        <v>54</v>
      </c>
      <c r="F14933" s="11" t="s">
        <v>7019</v>
      </c>
      <c r="G14933" s="11" t="s">
        <v>7020</v>
      </c>
      <c r="H14933" t="s">
        <v>55</v>
      </c>
      <c r="I14933" s="11" t="s">
        <v>66</v>
      </c>
      <c r="J14933">
        <v>4</v>
      </c>
      <c r="K14933" s="34">
        <v>64.345756530761719</v>
      </c>
      <c r="L14933" s="34">
        <v>124.03678131103516</v>
      </c>
      <c r="M14933" s="34">
        <v>108.58393859863281</v>
      </c>
      <c r="N14933" s="35">
        <v>4.2798309326171875</v>
      </c>
      <c r="O14933">
        <v>79</v>
      </c>
      <c r="P14933">
        <v>0</v>
      </c>
    </row>
    <row r="14934" spans="1:16" x14ac:dyDescent="0.35">
      <c r="A14934" s="5" t="s">
        <v>5628</v>
      </c>
      <c r="B14934" t="s">
        <v>7016</v>
      </c>
      <c r="C14934" t="s">
        <v>7017</v>
      </c>
      <c r="D14934" t="s">
        <v>7018</v>
      </c>
      <c r="E14934" t="s">
        <v>54</v>
      </c>
      <c r="F14934" s="11" t="s">
        <v>7019</v>
      </c>
      <c r="G14934" s="11" t="s">
        <v>7020</v>
      </c>
      <c r="H14934" t="s">
        <v>55</v>
      </c>
      <c r="I14934" s="11" t="s">
        <v>66</v>
      </c>
      <c r="J14934">
        <v>5</v>
      </c>
      <c r="K14934" s="34">
        <v>64.127761840820313</v>
      </c>
      <c r="L14934" s="34">
        <v>99.337310791015625</v>
      </c>
      <c r="M14934" s="34">
        <v>86.922760009765625</v>
      </c>
      <c r="N14934" s="35">
        <v>3.4394056797027588</v>
      </c>
      <c r="O14934">
        <v>79</v>
      </c>
      <c r="P14934">
        <v>0</v>
      </c>
    </row>
    <row r="14935" spans="1:16" x14ac:dyDescent="0.35">
      <c r="A14935" s="5" t="s">
        <v>5629</v>
      </c>
      <c r="B14935" t="s">
        <v>7016</v>
      </c>
      <c r="C14935" t="s">
        <v>7017</v>
      </c>
      <c r="D14935" t="s">
        <v>7018</v>
      </c>
      <c r="E14935" t="s">
        <v>54</v>
      </c>
      <c r="F14935" s="11" t="s">
        <v>7019</v>
      </c>
      <c r="G14935" s="11" t="s">
        <v>7020</v>
      </c>
      <c r="H14935" t="s">
        <v>55</v>
      </c>
      <c r="I14935" s="11" t="s">
        <v>66</v>
      </c>
      <c r="J14935">
        <v>6</v>
      </c>
      <c r="K14935" s="34">
        <v>64.135696411132813</v>
      </c>
      <c r="L14935" s="34">
        <v>74.951370239257813</v>
      </c>
      <c r="M14935" s="34">
        <v>65.472564697265625</v>
      </c>
      <c r="N14935" s="35">
        <v>2.6289308071136475</v>
      </c>
      <c r="O14935">
        <v>79</v>
      </c>
      <c r="P14935">
        <v>0</v>
      </c>
    </row>
    <row r="14936" spans="1:16" x14ac:dyDescent="0.35">
      <c r="A14936" s="5" t="s">
        <v>5630</v>
      </c>
      <c r="B14936" t="s">
        <v>7016</v>
      </c>
      <c r="C14936" t="s">
        <v>7017</v>
      </c>
      <c r="D14936" t="s">
        <v>7018</v>
      </c>
      <c r="E14936" t="s">
        <v>54</v>
      </c>
      <c r="F14936" s="11" t="s">
        <v>7019</v>
      </c>
      <c r="G14936" s="11" t="s">
        <v>7020</v>
      </c>
      <c r="H14936" t="s">
        <v>55</v>
      </c>
      <c r="I14936" s="11" t="s">
        <v>66</v>
      </c>
      <c r="J14936">
        <v>7</v>
      </c>
      <c r="K14936" s="34">
        <v>64.105049133300781</v>
      </c>
      <c r="L14936" s="34">
        <v>50.384025573730469</v>
      </c>
      <c r="M14936" s="34">
        <v>46.647739410400391</v>
      </c>
      <c r="N14936" s="35">
        <v>1.2356994152069092</v>
      </c>
      <c r="O14936">
        <v>79</v>
      </c>
      <c r="P14936">
        <v>0</v>
      </c>
    </row>
    <row r="14937" spans="1:16" x14ac:dyDescent="0.35">
      <c r="A14937" s="5" t="s">
        <v>5631</v>
      </c>
      <c r="B14937" t="s">
        <v>7016</v>
      </c>
      <c r="C14937" t="s">
        <v>7017</v>
      </c>
      <c r="D14937" t="s">
        <v>7018</v>
      </c>
      <c r="E14937" t="s">
        <v>54</v>
      </c>
      <c r="F14937" s="11" t="s">
        <v>7019</v>
      </c>
      <c r="G14937" s="11" t="s">
        <v>7020</v>
      </c>
      <c r="H14937" t="s">
        <v>55</v>
      </c>
      <c r="I14937" s="11" t="s">
        <v>66</v>
      </c>
      <c r="J14937">
        <v>8</v>
      </c>
      <c r="K14937" s="34">
        <v>64.770217895507813</v>
      </c>
      <c r="L14937" s="34">
        <v>41.085868835449219</v>
      </c>
      <c r="M14937" s="34">
        <v>38.630561828613281</v>
      </c>
      <c r="N14937" s="35">
        <v>0.84878706932067871</v>
      </c>
      <c r="O14937">
        <v>79</v>
      </c>
      <c r="P14937">
        <v>0</v>
      </c>
    </row>
    <row r="14938" spans="1:16" x14ac:dyDescent="0.35">
      <c r="A14938" s="5" t="s">
        <v>5632</v>
      </c>
      <c r="B14938" t="s">
        <v>7016</v>
      </c>
      <c r="C14938" t="s">
        <v>7017</v>
      </c>
      <c r="D14938" t="s">
        <v>7018</v>
      </c>
      <c r="E14938" t="s">
        <v>54</v>
      </c>
      <c r="F14938" s="11" t="s">
        <v>7019</v>
      </c>
      <c r="G14938" s="11" t="s">
        <v>7020</v>
      </c>
      <c r="H14938" t="s">
        <v>55</v>
      </c>
      <c r="I14938" s="11" t="s">
        <v>66</v>
      </c>
      <c r="J14938">
        <v>9</v>
      </c>
      <c r="K14938" s="34">
        <v>65.836616516113281</v>
      </c>
      <c r="L14938" s="34">
        <v>42.468372344970703</v>
      </c>
      <c r="M14938" s="34">
        <v>40.186431884765625</v>
      </c>
      <c r="N14938" s="35">
        <v>0.79049175977706909</v>
      </c>
      <c r="O14938">
        <v>79</v>
      </c>
      <c r="P14938">
        <v>0</v>
      </c>
    </row>
    <row r="14939" spans="1:16" x14ac:dyDescent="0.35">
      <c r="A14939" s="5" t="s">
        <v>5633</v>
      </c>
      <c r="B14939" t="s">
        <v>7016</v>
      </c>
      <c r="C14939" t="s">
        <v>7017</v>
      </c>
      <c r="D14939" t="s">
        <v>7018</v>
      </c>
      <c r="E14939" t="s">
        <v>54</v>
      </c>
      <c r="F14939" s="11" t="s">
        <v>7019</v>
      </c>
      <c r="G14939" s="11" t="s">
        <v>7020</v>
      </c>
      <c r="H14939" t="s">
        <v>55</v>
      </c>
      <c r="I14939" s="11" t="s">
        <v>66</v>
      </c>
      <c r="J14939">
        <v>10</v>
      </c>
      <c r="K14939" s="34">
        <v>68.137077331542969</v>
      </c>
      <c r="L14939" s="34">
        <v>48.374946594238281</v>
      </c>
      <c r="M14939" s="34">
        <v>45.878677368164063</v>
      </c>
      <c r="N14939" s="35">
        <v>0.85282635688781738</v>
      </c>
      <c r="O14939">
        <v>79</v>
      </c>
      <c r="P14939">
        <v>0</v>
      </c>
    </row>
    <row r="14940" spans="1:16" x14ac:dyDescent="0.35">
      <c r="A14940" s="5" t="s">
        <v>5634</v>
      </c>
      <c r="B14940" t="s">
        <v>7016</v>
      </c>
      <c r="C14940" t="s">
        <v>7017</v>
      </c>
      <c r="D14940" t="s">
        <v>7018</v>
      </c>
      <c r="E14940" t="s">
        <v>54</v>
      </c>
      <c r="F14940" s="11" t="s">
        <v>7019</v>
      </c>
      <c r="G14940" s="11" t="s">
        <v>7020</v>
      </c>
      <c r="H14940" t="s">
        <v>55</v>
      </c>
      <c r="I14940" s="11" t="s">
        <v>66</v>
      </c>
      <c r="J14940">
        <v>11</v>
      </c>
      <c r="K14940" s="34">
        <v>70.402694702148438</v>
      </c>
      <c r="L14940" s="34">
        <v>53.508731842041016</v>
      </c>
      <c r="M14940" s="34">
        <v>50.663345336914063</v>
      </c>
      <c r="N14940" s="35">
        <v>0.97011697292327881</v>
      </c>
      <c r="O14940">
        <v>79</v>
      </c>
      <c r="P14940">
        <v>0</v>
      </c>
    </row>
    <row r="14941" spans="1:16" x14ac:dyDescent="0.35">
      <c r="A14941" s="5" t="s">
        <v>5635</v>
      </c>
      <c r="B14941" t="s">
        <v>7016</v>
      </c>
      <c r="C14941" t="s">
        <v>7017</v>
      </c>
      <c r="D14941" t="s">
        <v>7018</v>
      </c>
      <c r="E14941" t="s">
        <v>54</v>
      </c>
      <c r="F14941" s="11" t="s">
        <v>7019</v>
      </c>
      <c r="G14941" s="11" t="s">
        <v>7020</v>
      </c>
      <c r="H14941" t="s">
        <v>55</v>
      </c>
      <c r="I14941" s="11" t="s">
        <v>66</v>
      </c>
      <c r="J14941">
        <v>12</v>
      </c>
      <c r="K14941" s="34">
        <v>72.01556396484375</v>
      </c>
      <c r="L14941" s="34">
        <v>59.108219146728516</v>
      </c>
      <c r="M14941" s="34">
        <v>55.940738677978516</v>
      </c>
      <c r="N14941" s="35">
        <v>1.0991586446762085</v>
      </c>
      <c r="O14941">
        <v>79</v>
      </c>
      <c r="P14941">
        <v>0</v>
      </c>
    </row>
    <row r="14942" spans="1:16" x14ac:dyDescent="0.35">
      <c r="A14942" s="5" t="s">
        <v>5636</v>
      </c>
      <c r="B14942" t="s">
        <v>7016</v>
      </c>
      <c r="C14942" t="s">
        <v>7017</v>
      </c>
      <c r="D14942" t="s">
        <v>7018</v>
      </c>
      <c r="E14942" t="s">
        <v>54</v>
      </c>
      <c r="F14942" s="11" t="s">
        <v>7019</v>
      </c>
      <c r="G14942" s="11" t="s">
        <v>7020</v>
      </c>
      <c r="H14942" t="s">
        <v>55</v>
      </c>
      <c r="I14942" s="11" t="s">
        <v>66</v>
      </c>
      <c r="J14942">
        <v>13</v>
      </c>
      <c r="K14942" s="34">
        <v>73.47247314453125</v>
      </c>
      <c r="L14942" s="34">
        <v>65.600616455078125</v>
      </c>
      <c r="M14942" s="34">
        <v>62.061283111572266</v>
      </c>
      <c r="N14942" s="35">
        <v>1.2411750555038452</v>
      </c>
      <c r="O14942">
        <v>79</v>
      </c>
      <c r="P14942">
        <v>0</v>
      </c>
    </row>
    <row r="14943" spans="1:16" x14ac:dyDescent="0.35">
      <c r="A14943" s="5" t="s">
        <v>5637</v>
      </c>
      <c r="B14943" t="s">
        <v>7016</v>
      </c>
      <c r="C14943" t="s">
        <v>7017</v>
      </c>
      <c r="D14943" t="s">
        <v>7018</v>
      </c>
      <c r="E14943" t="s">
        <v>54</v>
      </c>
      <c r="F14943" s="11" t="s">
        <v>7019</v>
      </c>
      <c r="G14943" s="11" t="s">
        <v>7020</v>
      </c>
      <c r="H14943" t="s">
        <v>55</v>
      </c>
      <c r="I14943" s="11" t="s">
        <v>66</v>
      </c>
      <c r="J14943">
        <v>14</v>
      </c>
      <c r="K14943" s="34">
        <v>74.1466064453125</v>
      </c>
      <c r="L14943" s="34">
        <v>71.643661499023438</v>
      </c>
      <c r="M14943" s="34">
        <v>67.769851684570313</v>
      </c>
      <c r="N14943" s="35">
        <v>1.3362547159194946</v>
      </c>
      <c r="O14943">
        <v>79</v>
      </c>
      <c r="P14943">
        <v>0</v>
      </c>
    </row>
    <row r="14944" spans="1:16" x14ac:dyDescent="0.35">
      <c r="A14944" s="5" t="s">
        <v>5638</v>
      </c>
      <c r="B14944" t="s">
        <v>7016</v>
      </c>
      <c r="C14944" t="s">
        <v>7017</v>
      </c>
      <c r="D14944" t="s">
        <v>7018</v>
      </c>
      <c r="E14944" t="s">
        <v>54</v>
      </c>
      <c r="F14944" s="11" t="s">
        <v>7019</v>
      </c>
      <c r="G14944" s="11" t="s">
        <v>7020</v>
      </c>
      <c r="H14944" t="s">
        <v>55</v>
      </c>
      <c r="I14944" s="11" t="s">
        <v>66</v>
      </c>
      <c r="J14944">
        <v>15</v>
      </c>
      <c r="K14944" s="34">
        <v>74.399665832519531</v>
      </c>
      <c r="L14944" s="34">
        <v>76.505180358886719</v>
      </c>
      <c r="M14944" s="34">
        <v>74.501411437988281</v>
      </c>
      <c r="N14944" s="35">
        <v>0.6569332480430603</v>
      </c>
      <c r="O14944">
        <v>79</v>
      </c>
      <c r="P14944">
        <v>0</v>
      </c>
    </row>
    <row r="14945" spans="1:16" x14ac:dyDescent="0.35">
      <c r="A14945" s="5" t="s">
        <v>5639</v>
      </c>
      <c r="B14945" t="s">
        <v>7016</v>
      </c>
      <c r="C14945" t="s">
        <v>7017</v>
      </c>
      <c r="D14945" t="s">
        <v>7018</v>
      </c>
      <c r="E14945" t="s">
        <v>54</v>
      </c>
      <c r="F14945" s="11" t="s">
        <v>7019</v>
      </c>
      <c r="G14945" s="11" t="s">
        <v>7020</v>
      </c>
      <c r="H14945" t="s">
        <v>55</v>
      </c>
      <c r="I14945" s="11" t="s">
        <v>66</v>
      </c>
      <c r="J14945">
        <v>16</v>
      </c>
      <c r="K14945" s="34">
        <v>74.072006225585938</v>
      </c>
      <c r="L14945" s="34">
        <v>83.59808349609375</v>
      </c>
      <c r="M14945" s="34">
        <v>80.933403015136719</v>
      </c>
      <c r="N14945" s="35">
        <v>0.83674770593643188</v>
      </c>
      <c r="O14945">
        <v>79</v>
      </c>
      <c r="P14945">
        <v>0</v>
      </c>
    </row>
    <row r="14946" spans="1:16" x14ac:dyDescent="0.35">
      <c r="A14946" s="5" t="s">
        <v>5640</v>
      </c>
      <c r="B14946" t="s">
        <v>7016</v>
      </c>
      <c r="C14946" t="s">
        <v>7017</v>
      </c>
      <c r="D14946" t="s">
        <v>7018</v>
      </c>
      <c r="E14946" t="s">
        <v>54</v>
      </c>
      <c r="F14946" s="11" t="s">
        <v>7019</v>
      </c>
      <c r="G14946" s="11" t="s">
        <v>7020</v>
      </c>
      <c r="H14946" t="s">
        <v>55</v>
      </c>
      <c r="I14946" s="11" t="s">
        <v>66</v>
      </c>
      <c r="J14946">
        <v>17</v>
      </c>
      <c r="K14946" s="34">
        <v>73.35406494140625</v>
      </c>
      <c r="L14946" s="34">
        <v>81.591133117675781</v>
      </c>
      <c r="M14946" s="34">
        <v>88.365806579589844</v>
      </c>
      <c r="N14946" s="35">
        <v>1.9382317066192627</v>
      </c>
      <c r="O14946">
        <v>79</v>
      </c>
      <c r="P14946">
        <v>0</v>
      </c>
    </row>
    <row r="14947" spans="1:16" x14ac:dyDescent="0.35">
      <c r="A14947" s="5" t="s">
        <v>5641</v>
      </c>
      <c r="B14947" t="s">
        <v>7016</v>
      </c>
      <c r="C14947" t="s">
        <v>7017</v>
      </c>
      <c r="D14947" t="s">
        <v>7018</v>
      </c>
      <c r="E14947" t="s">
        <v>54</v>
      </c>
      <c r="F14947" s="11" t="s">
        <v>7019</v>
      </c>
      <c r="G14947" s="11" t="s">
        <v>7020</v>
      </c>
      <c r="H14947" t="s">
        <v>55</v>
      </c>
      <c r="I14947" s="11" t="s">
        <v>66</v>
      </c>
      <c r="J14947">
        <v>18</v>
      </c>
      <c r="K14947" s="34">
        <v>72.482215881347656</v>
      </c>
      <c r="L14947" s="34">
        <v>92.185028076171875</v>
      </c>
      <c r="M14947" s="34">
        <v>98.667243957519531</v>
      </c>
      <c r="N14947" s="35">
        <v>1.8354655504226685</v>
      </c>
      <c r="O14947">
        <v>79</v>
      </c>
      <c r="P14947">
        <v>0</v>
      </c>
    </row>
    <row r="14948" spans="1:16" x14ac:dyDescent="0.35">
      <c r="A14948" s="5" t="s">
        <v>5642</v>
      </c>
      <c r="B14948" t="s">
        <v>7016</v>
      </c>
      <c r="C14948" t="s">
        <v>7017</v>
      </c>
      <c r="D14948" t="s">
        <v>7018</v>
      </c>
      <c r="E14948" t="s">
        <v>54</v>
      </c>
      <c r="F14948" s="11" t="s">
        <v>7019</v>
      </c>
      <c r="G14948" s="11" t="s">
        <v>7020</v>
      </c>
      <c r="H14948" t="s">
        <v>55</v>
      </c>
      <c r="I14948" s="11" t="s">
        <v>66</v>
      </c>
      <c r="J14948">
        <v>19</v>
      </c>
      <c r="K14948" s="34">
        <v>70.892349243164063</v>
      </c>
      <c r="L14948" s="34">
        <v>104.87400817871094</v>
      </c>
      <c r="M14948" s="34">
        <v>111.23197937011719</v>
      </c>
      <c r="N14948" s="35">
        <v>1.7870849370956421</v>
      </c>
      <c r="O14948">
        <v>79</v>
      </c>
      <c r="P14948">
        <v>0</v>
      </c>
    </row>
    <row r="14949" spans="1:16" x14ac:dyDescent="0.35">
      <c r="A14949" s="5" t="s">
        <v>5643</v>
      </c>
      <c r="B14949" t="s">
        <v>7016</v>
      </c>
      <c r="C14949" t="s">
        <v>7017</v>
      </c>
      <c r="D14949" t="s">
        <v>7018</v>
      </c>
      <c r="E14949" t="s">
        <v>54</v>
      </c>
      <c r="F14949" s="11" t="s">
        <v>7019</v>
      </c>
      <c r="G14949" s="11" t="s">
        <v>7020</v>
      </c>
      <c r="H14949" t="s">
        <v>55</v>
      </c>
      <c r="I14949" s="11" t="s">
        <v>66</v>
      </c>
      <c r="J14949">
        <v>20</v>
      </c>
      <c r="K14949" s="34">
        <v>68.933807373046875</v>
      </c>
      <c r="L14949" s="34">
        <v>113.98846435546875</v>
      </c>
      <c r="M14949" s="34">
        <v>120.13742828369141</v>
      </c>
      <c r="N14949" s="35">
        <v>1.7564520835876465</v>
      </c>
      <c r="O14949">
        <v>79</v>
      </c>
      <c r="P14949">
        <v>0</v>
      </c>
    </row>
    <row r="14950" spans="1:16" x14ac:dyDescent="0.35">
      <c r="A14950" s="5" t="s">
        <v>5644</v>
      </c>
      <c r="B14950" t="s">
        <v>7016</v>
      </c>
      <c r="C14950" t="s">
        <v>7017</v>
      </c>
      <c r="D14950" t="s">
        <v>7018</v>
      </c>
      <c r="E14950" t="s">
        <v>54</v>
      </c>
      <c r="F14950" s="11" t="s">
        <v>7019</v>
      </c>
      <c r="G14950" s="11" t="s">
        <v>7020</v>
      </c>
      <c r="H14950" t="s">
        <v>55</v>
      </c>
      <c r="I14950" s="11" t="s">
        <v>66</v>
      </c>
      <c r="J14950">
        <v>21</v>
      </c>
      <c r="K14950" s="34">
        <v>66.914710998535156</v>
      </c>
      <c r="L14950" s="34">
        <v>124.45564270019531</v>
      </c>
      <c r="M14950" s="34">
        <v>131.39042663574219</v>
      </c>
      <c r="N14950" s="35">
        <v>1.9655933380126953</v>
      </c>
      <c r="O14950">
        <v>79</v>
      </c>
      <c r="P14950">
        <v>0</v>
      </c>
    </row>
    <row r="14951" spans="1:16" x14ac:dyDescent="0.35">
      <c r="A14951" s="5" t="s">
        <v>5645</v>
      </c>
      <c r="B14951" t="s">
        <v>7016</v>
      </c>
      <c r="C14951" t="s">
        <v>7017</v>
      </c>
      <c r="D14951" t="s">
        <v>7018</v>
      </c>
      <c r="E14951" t="s">
        <v>54</v>
      </c>
      <c r="F14951" s="11" t="s">
        <v>7019</v>
      </c>
      <c r="G14951" s="11" t="s">
        <v>7020</v>
      </c>
      <c r="H14951" t="s">
        <v>55</v>
      </c>
      <c r="I14951" s="11" t="s">
        <v>66</v>
      </c>
      <c r="J14951">
        <v>22</v>
      </c>
      <c r="K14951" s="34">
        <v>65.825958251953125</v>
      </c>
      <c r="L14951" s="34">
        <v>154.32080078125</v>
      </c>
      <c r="M14951" s="34">
        <v>145.76747131347656</v>
      </c>
      <c r="N14951" s="35">
        <v>2.3923799991607666</v>
      </c>
      <c r="O14951">
        <v>79</v>
      </c>
      <c r="P14951">
        <v>0</v>
      </c>
    </row>
    <row r="14952" spans="1:16" x14ac:dyDescent="0.35">
      <c r="A14952" s="5" t="s">
        <v>5646</v>
      </c>
      <c r="B14952" t="s">
        <v>7016</v>
      </c>
      <c r="C14952" t="s">
        <v>7017</v>
      </c>
      <c r="D14952" t="s">
        <v>7018</v>
      </c>
      <c r="E14952" t="s">
        <v>54</v>
      </c>
      <c r="F14952" s="11" t="s">
        <v>7019</v>
      </c>
      <c r="G14952" s="11" t="s">
        <v>7020</v>
      </c>
      <c r="H14952" t="s">
        <v>55</v>
      </c>
      <c r="I14952" s="11" t="s">
        <v>66</v>
      </c>
      <c r="J14952">
        <v>23</v>
      </c>
      <c r="K14952" s="34">
        <v>65.36041259765625</v>
      </c>
      <c r="L14952" s="34">
        <v>166.59410095214844</v>
      </c>
      <c r="M14952" s="34">
        <v>158.0196533203125</v>
      </c>
      <c r="N14952" s="35">
        <v>2.3913707733154297</v>
      </c>
      <c r="O14952">
        <v>79</v>
      </c>
      <c r="P14952">
        <v>0</v>
      </c>
    </row>
    <row r="14953" spans="1:16" x14ac:dyDescent="0.35">
      <c r="A14953" s="5" t="s">
        <v>5647</v>
      </c>
      <c r="B14953" t="s">
        <v>7016</v>
      </c>
      <c r="C14953" t="s">
        <v>7017</v>
      </c>
      <c r="D14953" t="s">
        <v>7018</v>
      </c>
      <c r="E14953" t="s">
        <v>54</v>
      </c>
      <c r="F14953" s="11" t="s">
        <v>7019</v>
      </c>
      <c r="G14953" s="11" t="s">
        <v>7020</v>
      </c>
      <c r="H14953" t="s">
        <v>55</v>
      </c>
      <c r="I14953" s="11" t="s">
        <v>66</v>
      </c>
      <c r="J14953">
        <v>24</v>
      </c>
      <c r="K14953" s="34">
        <v>64.988510131835938</v>
      </c>
      <c r="L14953" s="34">
        <v>167.21481323242188</v>
      </c>
      <c r="M14953" s="34">
        <v>158.80055236816406</v>
      </c>
      <c r="N14953" s="35">
        <v>2.3439357280731201</v>
      </c>
      <c r="O14953">
        <v>79</v>
      </c>
      <c r="P14953">
        <v>0</v>
      </c>
    </row>
    <row r="14954" spans="1:16" x14ac:dyDescent="0.35">
      <c r="A14954" s="5" t="s">
        <v>5648</v>
      </c>
      <c r="B14954" t="s">
        <v>7016</v>
      </c>
      <c r="C14954" t="s">
        <v>7017</v>
      </c>
      <c r="D14954" t="s">
        <v>7018</v>
      </c>
      <c r="E14954" t="s">
        <v>54</v>
      </c>
      <c r="F14954" s="11" t="s">
        <v>7019</v>
      </c>
      <c r="G14954" s="11" t="s">
        <v>7020</v>
      </c>
      <c r="H14954" t="s">
        <v>55</v>
      </c>
      <c r="I14954" s="11" t="s">
        <v>67</v>
      </c>
      <c r="J14954">
        <v>1</v>
      </c>
      <c r="K14954" s="34">
        <v>67.248748779296875</v>
      </c>
      <c r="L14954" s="34">
        <v>190.6607666015625</v>
      </c>
      <c r="M14954" s="34">
        <v>166.3427734375</v>
      </c>
      <c r="N14954" s="35">
        <v>6.7515511512756348</v>
      </c>
      <c r="O14954">
        <v>79</v>
      </c>
      <c r="P14954">
        <v>0</v>
      </c>
    </row>
    <row r="14955" spans="1:16" x14ac:dyDescent="0.35">
      <c r="A14955" s="5" t="s">
        <v>5649</v>
      </c>
      <c r="B14955" t="s">
        <v>7016</v>
      </c>
      <c r="C14955" t="s">
        <v>7017</v>
      </c>
      <c r="D14955" t="s">
        <v>7018</v>
      </c>
      <c r="E14955" t="s">
        <v>54</v>
      </c>
      <c r="F14955" s="11" t="s">
        <v>7019</v>
      </c>
      <c r="G14955" s="11" t="s">
        <v>7020</v>
      </c>
      <c r="H14955" t="s">
        <v>55</v>
      </c>
      <c r="I14955" s="11" t="s">
        <v>67</v>
      </c>
      <c r="J14955">
        <v>2</v>
      </c>
      <c r="K14955" s="34">
        <v>66.814773559570313</v>
      </c>
      <c r="L14955" s="34">
        <v>175.67440795898438</v>
      </c>
      <c r="M14955" s="34">
        <v>153.65650939941406</v>
      </c>
      <c r="N14955" s="35">
        <v>6.1165018081665039</v>
      </c>
      <c r="O14955">
        <v>79</v>
      </c>
      <c r="P14955">
        <v>0</v>
      </c>
    </row>
    <row r="14956" spans="1:16" x14ac:dyDescent="0.35">
      <c r="A14956" s="5" t="s">
        <v>5650</v>
      </c>
      <c r="B14956" t="s">
        <v>7016</v>
      </c>
      <c r="C14956" t="s">
        <v>7017</v>
      </c>
      <c r="D14956" t="s">
        <v>7018</v>
      </c>
      <c r="E14956" t="s">
        <v>54</v>
      </c>
      <c r="F14956" s="11" t="s">
        <v>7019</v>
      </c>
      <c r="G14956" s="11" t="s">
        <v>7020</v>
      </c>
      <c r="H14956" t="s">
        <v>55</v>
      </c>
      <c r="I14956" s="11" t="s">
        <v>67</v>
      </c>
      <c r="J14956">
        <v>3</v>
      </c>
      <c r="K14956" s="34">
        <v>66.563087463378906</v>
      </c>
      <c r="L14956" s="34">
        <v>153.66015625</v>
      </c>
      <c r="M14956" s="34">
        <v>134.74728393554688</v>
      </c>
      <c r="N14956" s="35">
        <v>5.2540068626403809</v>
      </c>
      <c r="O14956">
        <v>79</v>
      </c>
      <c r="P14956">
        <v>0</v>
      </c>
    </row>
    <row r="14957" spans="1:16" x14ac:dyDescent="0.35">
      <c r="A14957" s="5" t="s">
        <v>5651</v>
      </c>
      <c r="B14957" t="s">
        <v>7016</v>
      </c>
      <c r="C14957" t="s">
        <v>7017</v>
      </c>
      <c r="D14957" t="s">
        <v>7018</v>
      </c>
      <c r="E14957" t="s">
        <v>54</v>
      </c>
      <c r="F14957" s="11" t="s">
        <v>7019</v>
      </c>
      <c r="G14957" s="11" t="s">
        <v>7020</v>
      </c>
      <c r="H14957" t="s">
        <v>55</v>
      </c>
      <c r="I14957" s="11" t="s">
        <v>67</v>
      </c>
      <c r="J14957">
        <v>4</v>
      </c>
      <c r="K14957" s="34">
        <v>66.122383117675781</v>
      </c>
      <c r="L14957" s="34">
        <v>129.19927978515625</v>
      </c>
      <c r="M14957" s="34">
        <v>113.46249389648438</v>
      </c>
      <c r="N14957" s="35">
        <v>4.3758935928344727</v>
      </c>
      <c r="O14957">
        <v>79</v>
      </c>
      <c r="P14957">
        <v>0</v>
      </c>
    </row>
    <row r="14958" spans="1:16" x14ac:dyDescent="0.35">
      <c r="A14958" s="5" t="s">
        <v>5652</v>
      </c>
      <c r="B14958" t="s">
        <v>7016</v>
      </c>
      <c r="C14958" t="s">
        <v>7017</v>
      </c>
      <c r="D14958" t="s">
        <v>7018</v>
      </c>
      <c r="E14958" t="s">
        <v>54</v>
      </c>
      <c r="F14958" s="11" t="s">
        <v>7019</v>
      </c>
      <c r="G14958" s="11" t="s">
        <v>7020</v>
      </c>
      <c r="H14958" t="s">
        <v>55</v>
      </c>
      <c r="I14958" s="11" t="s">
        <v>67</v>
      </c>
      <c r="J14958">
        <v>5</v>
      </c>
      <c r="K14958" s="34">
        <v>65.804374694824219</v>
      </c>
      <c r="L14958" s="34">
        <v>103.72829437255859</v>
      </c>
      <c r="M14958" s="34">
        <v>90.990562438964844</v>
      </c>
      <c r="N14958" s="35">
        <v>3.5479145050048828</v>
      </c>
      <c r="O14958">
        <v>79</v>
      </c>
      <c r="P14958">
        <v>0</v>
      </c>
    </row>
    <row r="14959" spans="1:16" x14ac:dyDescent="0.35">
      <c r="A14959" s="5" t="s">
        <v>5653</v>
      </c>
      <c r="B14959" t="s">
        <v>7016</v>
      </c>
      <c r="C14959" t="s">
        <v>7017</v>
      </c>
      <c r="D14959" t="s">
        <v>7018</v>
      </c>
      <c r="E14959" t="s">
        <v>54</v>
      </c>
      <c r="F14959" s="11" t="s">
        <v>7019</v>
      </c>
      <c r="G14959" s="11" t="s">
        <v>7020</v>
      </c>
      <c r="H14959" t="s">
        <v>55</v>
      </c>
      <c r="I14959" s="11" t="s">
        <v>67</v>
      </c>
      <c r="J14959">
        <v>6</v>
      </c>
      <c r="K14959" s="34">
        <v>65.598426818847656</v>
      </c>
      <c r="L14959" s="34">
        <v>78.549568176269531</v>
      </c>
      <c r="M14959" s="34">
        <v>68.819320678710938</v>
      </c>
      <c r="N14959" s="35">
        <v>2.7168092727661133</v>
      </c>
      <c r="O14959">
        <v>79</v>
      </c>
      <c r="P14959">
        <v>0</v>
      </c>
    </row>
    <row r="14960" spans="1:16" x14ac:dyDescent="0.35">
      <c r="A14960" s="5" t="s">
        <v>5654</v>
      </c>
      <c r="B14960" t="s">
        <v>7016</v>
      </c>
      <c r="C14960" t="s">
        <v>7017</v>
      </c>
      <c r="D14960" t="s">
        <v>7018</v>
      </c>
      <c r="E14960" t="s">
        <v>54</v>
      </c>
      <c r="F14960" s="11" t="s">
        <v>7019</v>
      </c>
      <c r="G14960" s="11" t="s">
        <v>7020</v>
      </c>
      <c r="H14960" t="s">
        <v>55</v>
      </c>
      <c r="I14960" s="11" t="s">
        <v>67</v>
      </c>
      <c r="J14960">
        <v>7</v>
      </c>
      <c r="K14960" s="34">
        <v>65.536003112792969</v>
      </c>
      <c r="L14960" s="34">
        <v>53.3001708984375</v>
      </c>
      <c r="M14960" s="34">
        <v>49.122108459472656</v>
      </c>
      <c r="N14960" s="35">
        <v>1.4352173805236816</v>
      </c>
      <c r="O14960">
        <v>79</v>
      </c>
      <c r="P14960">
        <v>0</v>
      </c>
    </row>
    <row r="14961" spans="1:16" x14ac:dyDescent="0.35">
      <c r="A14961" s="5" t="s">
        <v>5655</v>
      </c>
      <c r="B14961" t="s">
        <v>7016</v>
      </c>
      <c r="C14961" t="s">
        <v>7017</v>
      </c>
      <c r="D14961" t="s">
        <v>7018</v>
      </c>
      <c r="E14961" t="s">
        <v>54</v>
      </c>
      <c r="F14961" s="11" t="s">
        <v>7019</v>
      </c>
      <c r="G14961" s="11" t="s">
        <v>7020</v>
      </c>
      <c r="H14961" t="s">
        <v>55</v>
      </c>
      <c r="I14961" s="11" t="s">
        <v>67</v>
      </c>
      <c r="J14961">
        <v>8</v>
      </c>
      <c r="K14961" s="34">
        <v>66.22967529296875</v>
      </c>
      <c r="L14961" s="34">
        <v>43.577808380126953</v>
      </c>
      <c r="M14961" s="34">
        <v>40.583587646484375</v>
      </c>
      <c r="N14961" s="35">
        <v>1.0700037479400635</v>
      </c>
      <c r="O14961">
        <v>79</v>
      </c>
      <c r="P14961">
        <v>0</v>
      </c>
    </row>
    <row r="14962" spans="1:16" x14ac:dyDescent="0.35">
      <c r="A14962" s="5" t="s">
        <v>5656</v>
      </c>
      <c r="B14962" t="s">
        <v>7016</v>
      </c>
      <c r="C14962" t="s">
        <v>7017</v>
      </c>
      <c r="D14962" t="s">
        <v>7018</v>
      </c>
      <c r="E14962" t="s">
        <v>54</v>
      </c>
      <c r="F14962" s="11" t="s">
        <v>7019</v>
      </c>
      <c r="G14962" s="11" t="s">
        <v>7020</v>
      </c>
      <c r="H14962" t="s">
        <v>55</v>
      </c>
      <c r="I14962" s="11" t="s">
        <v>67</v>
      </c>
      <c r="J14962">
        <v>9</v>
      </c>
      <c r="K14962" s="34">
        <v>68.336166381835938</v>
      </c>
      <c r="L14962" s="34">
        <v>44.904026031494141</v>
      </c>
      <c r="M14962" s="34">
        <v>41.990589141845703</v>
      </c>
      <c r="N14962" s="35">
        <v>1.0308433771133423</v>
      </c>
      <c r="O14962">
        <v>79</v>
      </c>
      <c r="P14962">
        <v>0</v>
      </c>
    </row>
    <row r="14963" spans="1:16" x14ac:dyDescent="0.35">
      <c r="A14963" s="5" t="s">
        <v>5657</v>
      </c>
      <c r="B14963" t="s">
        <v>7016</v>
      </c>
      <c r="C14963" t="s">
        <v>7017</v>
      </c>
      <c r="D14963" t="s">
        <v>7018</v>
      </c>
      <c r="E14963" t="s">
        <v>54</v>
      </c>
      <c r="F14963" s="11" t="s">
        <v>7019</v>
      </c>
      <c r="G14963" s="11" t="s">
        <v>7020</v>
      </c>
      <c r="H14963" t="s">
        <v>55</v>
      </c>
      <c r="I14963" s="11" t="s">
        <v>67</v>
      </c>
      <c r="J14963">
        <v>10</v>
      </c>
      <c r="K14963" s="34">
        <v>71.587890625</v>
      </c>
      <c r="L14963" s="34">
        <v>50.811107635498047</v>
      </c>
      <c r="M14963" s="34">
        <v>47.579292297363281</v>
      </c>
      <c r="N14963" s="35">
        <v>1.115348219871521</v>
      </c>
      <c r="O14963">
        <v>79</v>
      </c>
      <c r="P14963">
        <v>0</v>
      </c>
    </row>
    <row r="14964" spans="1:16" x14ac:dyDescent="0.35">
      <c r="A14964" s="5" t="s">
        <v>5658</v>
      </c>
      <c r="B14964" t="s">
        <v>7016</v>
      </c>
      <c r="C14964" t="s">
        <v>7017</v>
      </c>
      <c r="D14964" t="s">
        <v>7018</v>
      </c>
      <c r="E14964" t="s">
        <v>54</v>
      </c>
      <c r="F14964" s="11" t="s">
        <v>7019</v>
      </c>
      <c r="G14964" s="11" t="s">
        <v>7020</v>
      </c>
      <c r="H14964" t="s">
        <v>55</v>
      </c>
      <c r="I14964" s="11" t="s">
        <v>67</v>
      </c>
      <c r="J14964">
        <v>11</v>
      </c>
      <c r="K14964" s="34">
        <v>74.6123046875</v>
      </c>
      <c r="L14964" s="34">
        <v>56.084823608398438</v>
      </c>
      <c r="M14964" s="34">
        <v>52.447380065917969</v>
      </c>
      <c r="N14964" s="35">
        <v>1.2509756088256836</v>
      </c>
      <c r="O14964">
        <v>79</v>
      </c>
      <c r="P14964">
        <v>0</v>
      </c>
    </row>
    <row r="14965" spans="1:16" x14ac:dyDescent="0.35">
      <c r="A14965" s="5" t="s">
        <v>5659</v>
      </c>
      <c r="B14965" t="s">
        <v>7016</v>
      </c>
      <c r="C14965" t="s">
        <v>7017</v>
      </c>
      <c r="D14965" t="s">
        <v>7018</v>
      </c>
      <c r="E14965" t="s">
        <v>54</v>
      </c>
      <c r="F14965" s="11" t="s">
        <v>7019</v>
      </c>
      <c r="G14965" s="11" t="s">
        <v>7020</v>
      </c>
      <c r="H14965" t="s">
        <v>55</v>
      </c>
      <c r="I14965" s="11" t="s">
        <v>67</v>
      </c>
      <c r="J14965">
        <v>12</v>
      </c>
      <c r="K14965" s="34">
        <v>76.399757385253906</v>
      </c>
      <c r="L14965" s="34">
        <v>62.174705505371094</v>
      </c>
      <c r="M14965" s="34">
        <v>57.988010406494141</v>
      </c>
      <c r="N14965" s="35">
        <v>1.4370453357696533</v>
      </c>
      <c r="O14965">
        <v>79</v>
      </c>
      <c r="P14965">
        <v>0</v>
      </c>
    </row>
    <row r="14966" spans="1:16" x14ac:dyDescent="0.35">
      <c r="A14966" s="5" t="s">
        <v>5660</v>
      </c>
      <c r="B14966" t="s">
        <v>7016</v>
      </c>
      <c r="C14966" t="s">
        <v>7017</v>
      </c>
      <c r="D14966" t="s">
        <v>7018</v>
      </c>
      <c r="E14966" t="s">
        <v>54</v>
      </c>
      <c r="F14966" s="11" t="s">
        <v>7019</v>
      </c>
      <c r="G14966" s="11" t="s">
        <v>7020</v>
      </c>
      <c r="H14966" t="s">
        <v>55</v>
      </c>
      <c r="I14966" s="11" t="s">
        <v>67</v>
      </c>
      <c r="J14966">
        <v>13</v>
      </c>
      <c r="K14966" s="34">
        <v>77.630447387695313</v>
      </c>
      <c r="L14966" s="34">
        <v>69.004653930664063</v>
      </c>
      <c r="M14966" s="34">
        <v>64.210067749023438</v>
      </c>
      <c r="N14966" s="35">
        <v>1.6379530429840088</v>
      </c>
      <c r="O14966">
        <v>79</v>
      </c>
      <c r="P14966">
        <v>0</v>
      </c>
    </row>
    <row r="14967" spans="1:16" x14ac:dyDescent="0.35">
      <c r="A14967" s="5" t="s">
        <v>5661</v>
      </c>
      <c r="B14967" t="s">
        <v>7016</v>
      </c>
      <c r="C14967" t="s">
        <v>7017</v>
      </c>
      <c r="D14967" t="s">
        <v>7018</v>
      </c>
      <c r="E14967" t="s">
        <v>54</v>
      </c>
      <c r="F14967" s="11" t="s">
        <v>7019</v>
      </c>
      <c r="G14967" s="11" t="s">
        <v>7020</v>
      </c>
      <c r="H14967" t="s">
        <v>55</v>
      </c>
      <c r="I14967" s="11" t="s">
        <v>67</v>
      </c>
      <c r="J14967">
        <v>14</v>
      </c>
      <c r="K14967" s="34">
        <v>77.948165893554688</v>
      </c>
      <c r="L14967" s="34">
        <v>75.26812744140625</v>
      </c>
      <c r="M14967" s="34">
        <v>69.811508178710938</v>
      </c>
      <c r="N14967" s="35">
        <v>1.8495216369628906</v>
      </c>
      <c r="O14967">
        <v>79</v>
      </c>
      <c r="P14967">
        <v>0</v>
      </c>
    </row>
    <row r="14968" spans="1:16" x14ac:dyDescent="0.35">
      <c r="A14968" s="5" t="s">
        <v>5662</v>
      </c>
      <c r="B14968" t="s">
        <v>7016</v>
      </c>
      <c r="C14968" t="s">
        <v>7017</v>
      </c>
      <c r="D14968" t="s">
        <v>7018</v>
      </c>
      <c r="E14968" t="s">
        <v>54</v>
      </c>
      <c r="F14968" s="11" t="s">
        <v>7019</v>
      </c>
      <c r="G14968" s="11" t="s">
        <v>7020</v>
      </c>
      <c r="H14968" t="s">
        <v>55</v>
      </c>
      <c r="I14968" s="11" t="s">
        <v>67</v>
      </c>
      <c r="J14968">
        <v>15</v>
      </c>
      <c r="K14968" s="34">
        <v>77.884605407714844</v>
      </c>
      <c r="L14968" s="34">
        <v>79.819305419921875</v>
      </c>
      <c r="M14968" s="34">
        <v>76.385894775390625</v>
      </c>
      <c r="N14968" s="35">
        <v>1.0207254886627197</v>
      </c>
      <c r="O14968">
        <v>79</v>
      </c>
      <c r="P14968">
        <v>0</v>
      </c>
    </row>
    <row r="14969" spans="1:16" x14ac:dyDescent="0.35">
      <c r="A14969" s="5" t="s">
        <v>5663</v>
      </c>
      <c r="B14969" t="s">
        <v>7016</v>
      </c>
      <c r="C14969" t="s">
        <v>7017</v>
      </c>
      <c r="D14969" t="s">
        <v>7018</v>
      </c>
      <c r="E14969" t="s">
        <v>54</v>
      </c>
      <c r="F14969" s="11" t="s">
        <v>7019</v>
      </c>
      <c r="G14969" s="11" t="s">
        <v>7020</v>
      </c>
      <c r="H14969" t="s">
        <v>55</v>
      </c>
      <c r="I14969" s="11" t="s">
        <v>67</v>
      </c>
      <c r="J14969">
        <v>16</v>
      </c>
      <c r="K14969" s="34">
        <v>77.163948059082031</v>
      </c>
      <c r="L14969" s="34">
        <v>87.247230529785156</v>
      </c>
      <c r="M14969" s="34">
        <v>82.909454345703125</v>
      </c>
      <c r="N14969" s="35">
        <v>1.2633470296859741</v>
      </c>
      <c r="O14969">
        <v>79</v>
      </c>
      <c r="P14969">
        <v>0</v>
      </c>
    </row>
    <row r="14970" spans="1:16" x14ac:dyDescent="0.35">
      <c r="A14970" s="5" t="s">
        <v>5664</v>
      </c>
      <c r="B14970" t="s">
        <v>7016</v>
      </c>
      <c r="C14970" t="s">
        <v>7017</v>
      </c>
      <c r="D14970" t="s">
        <v>7018</v>
      </c>
      <c r="E14970" t="s">
        <v>54</v>
      </c>
      <c r="F14970" s="11" t="s">
        <v>7019</v>
      </c>
      <c r="G14970" s="11" t="s">
        <v>7020</v>
      </c>
      <c r="H14970" t="s">
        <v>55</v>
      </c>
      <c r="I14970" s="11" t="s">
        <v>67</v>
      </c>
      <c r="J14970">
        <v>17</v>
      </c>
      <c r="K14970" s="34">
        <v>76.937294006347656</v>
      </c>
      <c r="L14970" s="34">
        <v>84.737403869628906</v>
      </c>
      <c r="M14970" s="34">
        <v>88.151054382324219</v>
      </c>
      <c r="N14970" s="35">
        <v>2.5254311561584473</v>
      </c>
      <c r="O14970">
        <v>79</v>
      </c>
      <c r="P14970">
        <v>0</v>
      </c>
    </row>
    <row r="14971" spans="1:16" x14ac:dyDescent="0.35">
      <c r="A14971" s="5" t="s">
        <v>5665</v>
      </c>
      <c r="B14971" t="s">
        <v>7016</v>
      </c>
      <c r="C14971" t="s">
        <v>7017</v>
      </c>
      <c r="D14971" t="s">
        <v>7018</v>
      </c>
      <c r="E14971" t="s">
        <v>54</v>
      </c>
      <c r="F14971" s="11" t="s">
        <v>7019</v>
      </c>
      <c r="G14971" s="11" t="s">
        <v>7020</v>
      </c>
      <c r="H14971" t="s">
        <v>55</v>
      </c>
      <c r="I14971" s="11" t="s">
        <v>67</v>
      </c>
      <c r="J14971">
        <v>18</v>
      </c>
      <c r="K14971" s="34">
        <v>76.058784484863281</v>
      </c>
      <c r="L14971" s="34">
        <v>94.892875671386719</v>
      </c>
      <c r="M14971" s="34">
        <v>95.338897705078125</v>
      </c>
      <c r="N14971" s="35">
        <v>3.7279162406921387</v>
      </c>
      <c r="O14971">
        <v>79</v>
      </c>
      <c r="P14971">
        <v>0</v>
      </c>
    </row>
    <row r="14972" spans="1:16" x14ac:dyDescent="0.35">
      <c r="A14972" s="5" t="s">
        <v>5666</v>
      </c>
      <c r="B14972" t="s">
        <v>7016</v>
      </c>
      <c r="C14972" t="s">
        <v>7017</v>
      </c>
      <c r="D14972" t="s">
        <v>7018</v>
      </c>
      <c r="E14972" t="s">
        <v>54</v>
      </c>
      <c r="F14972" s="11" t="s">
        <v>7019</v>
      </c>
      <c r="G14972" s="11" t="s">
        <v>7020</v>
      </c>
      <c r="H14972" t="s">
        <v>55</v>
      </c>
      <c r="I14972" s="11" t="s">
        <v>67</v>
      </c>
      <c r="J14972">
        <v>19</v>
      </c>
      <c r="K14972" s="34">
        <v>74.911285400390625</v>
      </c>
      <c r="L14972" s="34">
        <v>107.54782867431641</v>
      </c>
      <c r="M14972" s="34">
        <v>99.898681640625</v>
      </c>
      <c r="N14972" s="35">
        <v>6.2828617095947266</v>
      </c>
      <c r="O14972">
        <v>79</v>
      </c>
      <c r="P14972">
        <v>0</v>
      </c>
    </row>
    <row r="14973" spans="1:16" x14ac:dyDescent="0.35">
      <c r="A14973" s="5" t="s">
        <v>5667</v>
      </c>
      <c r="B14973" t="s">
        <v>7016</v>
      </c>
      <c r="C14973" t="s">
        <v>7017</v>
      </c>
      <c r="D14973" t="s">
        <v>7018</v>
      </c>
      <c r="E14973" t="s">
        <v>54</v>
      </c>
      <c r="F14973" s="11" t="s">
        <v>7019</v>
      </c>
      <c r="G14973" s="11" t="s">
        <v>7020</v>
      </c>
      <c r="H14973" t="s">
        <v>55</v>
      </c>
      <c r="I14973" s="11" t="s">
        <v>67</v>
      </c>
      <c r="J14973">
        <v>20</v>
      </c>
      <c r="K14973" s="34">
        <v>72.785781860351563</v>
      </c>
      <c r="L14973" s="34">
        <v>117.00434112548828</v>
      </c>
      <c r="M14973" s="34">
        <v>112.68144226074219</v>
      </c>
      <c r="N14973" s="35">
        <v>5.854830265045166</v>
      </c>
      <c r="O14973">
        <v>79</v>
      </c>
      <c r="P14973">
        <v>0</v>
      </c>
    </row>
    <row r="14974" spans="1:16" x14ac:dyDescent="0.35">
      <c r="A14974" s="5" t="s">
        <v>5668</v>
      </c>
      <c r="B14974" t="s">
        <v>7016</v>
      </c>
      <c r="C14974" t="s">
        <v>7017</v>
      </c>
      <c r="D14974" t="s">
        <v>7018</v>
      </c>
      <c r="E14974" t="s">
        <v>54</v>
      </c>
      <c r="F14974" s="11" t="s">
        <v>7019</v>
      </c>
      <c r="G14974" s="11" t="s">
        <v>7020</v>
      </c>
      <c r="H14974" t="s">
        <v>55</v>
      </c>
      <c r="I14974" s="11" t="s">
        <v>67</v>
      </c>
      <c r="J14974">
        <v>21</v>
      </c>
      <c r="K14974" s="34">
        <v>70.478187561035156</v>
      </c>
      <c r="L14974" s="34">
        <v>127.92276763916016</v>
      </c>
      <c r="M14974" s="34">
        <v>128.42304992675781</v>
      </c>
      <c r="N14974" s="35">
        <v>5.0642790794372559</v>
      </c>
      <c r="O14974">
        <v>79</v>
      </c>
      <c r="P14974">
        <v>0</v>
      </c>
    </row>
    <row r="14975" spans="1:16" x14ac:dyDescent="0.35">
      <c r="A14975" s="5" t="s">
        <v>5669</v>
      </c>
      <c r="B14975" t="s">
        <v>7016</v>
      </c>
      <c r="C14975" t="s">
        <v>7017</v>
      </c>
      <c r="D14975" t="s">
        <v>7018</v>
      </c>
      <c r="E14975" t="s">
        <v>54</v>
      </c>
      <c r="F14975" s="11" t="s">
        <v>7019</v>
      </c>
      <c r="G14975" s="11" t="s">
        <v>7020</v>
      </c>
      <c r="H14975" t="s">
        <v>55</v>
      </c>
      <c r="I14975" s="11" t="s">
        <v>67</v>
      </c>
      <c r="J14975">
        <v>22</v>
      </c>
      <c r="K14975" s="34">
        <v>69.115333557128906</v>
      </c>
      <c r="L14975" s="34">
        <v>158.83857727050781</v>
      </c>
      <c r="M14975" s="34">
        <v>149.68864440917969</v>
      </c>
      <c r="N14975" s="35">
        <v>2.5757665634155273</v>
      </c>
      <c r="O14975">
        <v>79</v>
      </c>
      <c r="P14975">
        <v>0</v>
      </c>
    </row>
    <row r="14976" spans="1:16" x14ac:dyDescent="0.35">
      <c r="A14976" s="5" t="s">
        <v>5670</v>
      </c>
      <c r="B14976" t="s">
        <v>7016</v>
      </c>
      <c r="C14976" t="s">
        <v>7017</v>
      </c>
      <c r="D14976" t="s">
        <v>7018</v>
      </c>
      <c r="E14976" t="s">
        <v>54</v>
      </c>
      <c r="F14976" s="11" t="s">
        <v>7019</v>
      </c>
      <c r="G14976" s="11" t="s">
        <v>7020</v>
      </c>
      <c r="H14976" t="s">
        <v>55</v>
      </c>
      <c r="I14976" s="11" t="s">
        <v>67</v>
      </c>
      <c r="J14976">
        <v>23</v>
      </c>
      <c r="K14976" s="34">
        <v>68.46600341796875</v>
      </c>
      <c r="L14976" s="34">
        <v>171.69956970214844</v>
      </c>
      <c r="M14976" s="34">
        <v>162.5201416015625</v>
      </c>
      <c r="N14976" s="35">
        <v>2.5773911476135254</v>
      </c>
      <c r="O14976">
        <v>79</v>
      </c>
      <c r="P14976">
        <v>0</v>
      </c>
    </row>
    <row r="14977" spans="1:16" x14ac:dyDescent="0.35">
      <c r="A14977" s="5" t="s">
        <v>5671</v>
      </c>
      <c r="B14977" t="s">
        <v>7016</v>
      </c>
      <c r="C14977" t="s">
        <v>7017</v>
      </c>
      <c r="D14977" t="s">
        <v>7018</v>
      </c>
      <c r="E14977" t="s">
        <v>54</v>
      </c>
      <c r="F14977" s="11" t="s">
        <v>7019</v>
      </c>
      <c r="G14977" s="11" t="s">
        <v>7020</v>
      </c>
      <c r="H14977" t="s">
        <v>55</v>
      </c>
      <c r="I14977" s="11" t="s">
        <v>67</v>
      </c>
      <c r="J14977">
        <v>24</v>
      </c>
      <c r="K14977" s="34">
        <v>67.993667602539063</v>
      </c>
      <c r="L14977" s="34">
        <v>172.57525634765625</v>
      </c>
      <c r="M14977" s="34">
        <v>164.1002197265625</v>
      </c>
      <c r="N14977" s="35">
        <v>2.3658988475799561</v>
      </c>
      <c r="O14977">
        <v>79</v>
      </c>
      <c r="P14977">
        <v>0</v>
      </c>
    </row>
    <row r="14978" spans="1:16" x14ac:dyDescent="0.35">
      <c r="A14978" s="5" t="s">
        <v>5672</v>
      </c>
      <c r="B14978" t="s">
        <v>7016</v>
      </c>
      <c r="C14978" t="s">
        <v>7017</v>
      </c>
      <c r="D14978" t="s">
        <v>7018</v>
      </c>
      <c r="E14978" t="s">
        <v>54</v>
      </c>
      <c r="F14978" s="11" t="s">
        <v>7019</v>
      </c>
      <c r="G14978" s="11" t="s">
        <v>7020</v>
      </c>
      <c r="H14978" t="s">
        <v>55</v>
      </c>
      <c r="I14978" s="11" t="s">
        <v>68</v>
      </c>
      <c r="J14978">
        <v>1</v>
      </c>
      <c r="K14978" s="34">
        <v>68.171905517578125</v>
      </c>
      <c r="L14978" s="34">
        <v>187.53129577636719</v>
      </c>
      <c r="M14978" s="34">
        <v>163.08317565917969</v>
      </c>
      <c r="N14978" s="35">
        <v>6.787142276763916</v>
      </c>
      <c r="O14978">
        <v>79</v>
      </c>
      <c r="P14978">
        <v>0</v>
      </c>
    </row>
    <row r="14979" spans="1:16" x14ac:dyDescent="0.35">
      <c r="A14979" s="5" t="s">
        <v>5673</v>
      </c>
      <c r="B14979" t="s">
        <v>7016</v>
      </c>
      <c r="C14979" t="s">
        <v>7017</v>
      </c>
      <c r="D14979" t="s">
        <v>7018</v>
      </c>
      <c r="E14979" t="s">
        <v>54</v>
      </c>
      <c r="F14979" s="11" t="s">
        <v>7019</v>
      </c>
      <c r="G14979" s="11" t="s">
        <v>7020</v>
      </c>
      <c r="H14979" t="s">
        <v>55</v>
      </c>
      <c r="I14979" s="11" t="s">
        <v>68</v>
      </c>
      <c r="J14979">
        <v>2</v>
      </c>
      <c r="K14979" s="34">
        <v>67.819778442382813</v>
      </c>
      <c r="L14979" s="34">
        <v>172.55184936523438</v>
      </c>
      <c r="M14979" s="34">
        <v>150.53111267089844</v>
      </c>
      <c r="N14979" s="35">
        <v>6.1123619079589844</v>
      </c>
      <c r="O14979">
        <v>79</v>
      </c>
      <c r="P14979">
        <v>0</v>
      </c>
    </row>
    <row r="14980" spans="1:16" x14ac:dyDescent="0.35">
      <c r="A14980" s="5" t="s">
        <v>5674</v>
      </c>
      <c r="B14980" t="s">
        <v>7016</v>
      </c>
      <c r="C14980" t="s">
        <v>7017</v>
      </c>
      <c r="D14980" t="s">
        <v>7018</v>
      </c>
      <c r="E14980" t="s">
        <v>54</v>
      </c>
      <c r="F14980" s="11" t="s">
        <v>7019</v>
      </c>
      <c r="G14980" s="11" t="s">
        <v>7020</v>
      </c>
      <c r="H14980" t="s">
        <v>55</v>
      </c>
      <c r="I14980" s="11" t="s">
        <v>68</v>
      </c>
      <c r="J14980">
        <v>3</v>
      </c>
      <c r="K14980" s="34">
        <v>67.389579772949219</v>
      </c>
      <c r="L14980" s="34">
        <v>150.90090942382813</v>
      </c>
      <c r="M14980" s="34">
        <v>132.03953552246094</v>
      </c>
      <c r="N14980" s="35">
        <v>5.2348089218139648</v>
      </c>
      <c r="O14980">
        <v>79</v>
      </c>
      <c r="P14980">
        <v>0</v>
      </c>
    </row>
    <row r="14981" spans="1:16" x14ac:dyDescent="0.35">
      <c r="A14981" s="5" t="s">
        <v>5675</v>
      </c>
      <c r="B14981" t="s">
        <v>7016</v>
      </c>
      <c r="C14981" t="s">
        <v>7017</v>
      </c>
      <c r="D14981" t="s">
        <v>7018</v>
      </c>
      <c r="E14981" t="s">
        <v>54</v>
      </c>
      <c r="F14981" s="11" t="s">
        <v>7019</v>
      </c>
      <c r="G14981" s="11" t="s">
        <v>7020</v>
      </c>
      <c r="H14981" t="s">
        <v>55</v>
      </c>
      <c r="I14981" s="11" t="s">
        <v>68</v>
      </c>
      <c r="J14981">
        <v>4</v>
      </c>
      <c r="K14981" s="34">
        <v>67.108787536621094</v>
      </c>
      <c r="L14981" s="34">
        <v>126.68987274169922</v>
      </c>
      <c r="M14981" s="34">
        <v>110.94464111328125</v>
      </c>
      <c r="N14981" s="35">
        <v>4.3721966743469238</v>
      </c>
      <c r="O14981">
        <v>79</v>
      </c>
      <c r="P14981">
        <v>0</v>
      </c>
    </row>
    <row r="14982" spans="1:16" x14ac:dyDescent="0.35">
      <c r="A14982" s="5" t="s">
        <v>5676</v>
      </c>
      <c r="B14982" t="s">
        <v>7016</v>
      </c>
      <c r="C14982" t="s">
        <v>7017</v>
      </c>
      <c r="D14982" t="s">
        <v>7018</v>
      </c>
      <c r="E14982" t="s">
        <v>54</v>
      </c>
      <c r="F14982" s="11" t="s">
        <v>7019</v>
      </c>
      <c r="G14982" s="11" t="s">
        <v>7020</v>
      </c>
      <c r="H14982" t="s">
        <v>55</v>
      </c>
      <c r="I14982" s="11" t="s">
        <v>68</v>
      </c>
      <c r="J14982">
        <v>5</v>
      </c>
      <c r="K14982" s="34">
        <v>66.869010925292969</v>
      </c>
      <c r="L14982" s="34">
        <v>101.53081512451172</v>
      </c>
      <c r="M14982" s="34">
        <v>88.863677978515625</v>
      </c>
      <c r="N14982" s="35">
        <v>3.5198891162872314</v>
      </c>
      <c r="O14982">
        <v>79</v>
      </c>
      <c r="P14982">
        <v>0</v>
      </c>
    </row>
    <row r="14983" spans="1:16" x14ac:dyDescent="0.35">
      <c r="A14983" s="5" t="s">
        <v>5677</v>
      </c>
      <c r="B14983" t="s">
        <v>7016</v>
      </c>
      <c r="C14983" t="s">
        <v>7017</v>
      </c>
      <c r="D14983" t="s">
        <v>7018</v>
      </c>
      <c r="E14983" t="s">
        <v>54</v>
      </c>
      <c r="F14983" s="11" t="s">
        <v>7019</v>
      </c>
      <c r="G14983" s="11" t="s">
        <v>7020</v>
      </c>
      <c r="H14983" t="s">
        <v>55</v>
      </c>
      <c r="I14983" s="11" t="s">
        <v>68</v>
      </c>
      <c r="J14983">
        <v>6</v>
      </c>
      <c r="K14983" s="34">
        <v>66.766838073730469</v>
      </c>
      <c r="L14983" s="34">
        <v>76.680419921875</v>
      </c>
      <c r="M14983" s="34">
        <v>66.968238830566406</v>
      </c>
      <c r="N14983" s="35">
        <v>2.704014778137207</v>
      </c>
      <c r="O14983">
        <v>79</v>
      </c>
      <c r="P14983">
        <v>0</v>
      </c>
    </row>
    <row r="14984" spans="1:16" x14ac:dyDescent="0.35">
      <c r="A14984" s="5" t="s">
        <v>5678</v>
      </c>
      <c r="B14984" t="s">
        <v>7016</v>
      </c>
      <c r="C14984" t="s">
        <v>7017</v>
      </c>
      <c r="D14984" t="s">
        <v>7018</v>
      </c>
      <c r="E14984" t="s">
        <v>54</v>
      </c>
      <c r="F14984" s="11" t="s">
        <v>7019</v>
      </c>
      <c r="G14984" s="11" t="s">
        <v>7020</v>
      </c>
      <c r="H14984" t="s">
        <v>55</v>
      </c>
      <c r="I14984" s="11" t="s">
        <v>68</v>
      </c>
      <c r="J14984">
        <v>7</v>
      </c>
      <c r="K14984" s="34">
        <v>66.712211608886719</v>
      </c>
      <c r="L14984" s="34">
        <v>51.699447631835938</v>
      </c>
      <c r="M14984" s="34">
        <v>47.473228454589844</v>
      </c>
      <c r="N14984" s="35">
        <v>1.4130542278289795</v>
      </c>
      <c r="O14984">
        <v>79</v>
      </c>
      <c r="P14984">
        <v>0</v>
      </c>
    </row>
    <row r="14985" spans="1:16" x14ac:dyDescent="0.35">
      <c r="A14985" s="5" t="s">
        <v>5679</v>
      </c>
      <c r="B14985" t="s">
        <v>7016</v>
      </c>
      <c r="C14985" t="s">
        <v>7017</v>
      </c>
      <c r="D14985" t="s">
        <v>7018</v>
      </c>
      <c r="E14985" t="s">
        <v>54</v>
      </c>
      <c r="F14985" s="11" t="s">
        <v>7019</v>
      </c>
      <c r="G14985" s="11" t="s">
        <v>7020</v>
      </c>
      <c r="H14985" t="s">
        <v>55</v>
      </c>
      <c r="I14985" s="11" t="s">
        <v>68</v>
      </c>
      <c r="J14985">
        <v>8</v>
      </c>
      <c r="K14985" s="34">
        <v>67.00537109375</v>
      </c>
      <c r="L14985" s="34">
        <v>42.150836944580078</v>
      </c>
      <c r="M14985" s="34">
        <v>39.0064697265625</v>
      </c>
      <c r="N14985" s="35">
        <v>1.0855395793914795</v>
      </c>
      <c r="O14985">
        <v>79</v>
      </c>
      <c r="P14985">
        <v>0</v>
      </c>
    </row>
    <row r="14986" spans="1:16" x14ac:dyDescent="0.35">
      <c r="A14986" s="5" t="s">
        <v>5680</v>
      </c>
      <c r="B14986" t="s">
        <v>7016</v>
      </c>
      <c r="C14986" t="s">
        <v>7017</v>
      </c>
      <c r="D14986" t="s">
        <v>7018</v>
      </c>
      <c r="E14986" t="s">
        <v>54</v>
      </c>
      <c r="F14986" s="11" t="s">
        <v>7019</v>
      </c>
      <c r="G14986" s="11" t="s">
        <v>7020</v>
      </c>
      <c r="H14986" t="s">
        <v>55</v>
      </c>
      <c r="I14986" s="11" t="s">
        <v>68</v>
      </c>
      <c r="J14986">
        <v>9</v>
      </c>
      <c r="K14986" s="34">
        <v>68.723503112792969</v>
      </c>
      <c r="L14986" s="34">
        <v>43.531879425048828</v>
      </c>
      <c r="M14986" s="34">
        <v>41.009857177734375</v>
      </c>
      <c r="N14986" s="35">
        <v>0.94765216112136841</v>
      </c>
      <c r="O14986">
        <v>79</v>
      </c>
      <c r="P14986">
        <v>0</v>
      </c>
    </row>
    <row r="14987" spans="1:16" x14ac:dyDescent="0.35">
      <c r="A14987" s="5" t="s">
        <v>5681</v>
      </c>
      <c r="B14987" t="s">
        <v>7016</v>
      </c>
      <c r="C14987" t="s">
        <v>7017</v>
      </c>
      <c r="D14987" t="s">
        <v>7018</v>
      </c>
      <c r="E14987" t="s">
        <v>54</v>
      </c>
      <c r="F14987" s="11" t="s">
        <v>7019</v>
      </c>
      <c r="G14987" s="11" t="s">
        <v>7020</v>
      </c>
      <c r="H14987" t="s">
        <v>55</v>
      </c>
      <c r="I14987" s="11" t="s">
        <v>68</v>
      </c>
      <c r="J14987">
        <v>10</v>
      </c>
      <c r="K14987" s="34">
        <v>71.337005615234375</v>
      </c>
      <c r="L14987" s="34">
        <v>49.402191162109375</v>
      </c>
      <c r="M14987" s="34">
        <v>46.640415191650391</v>
      </c>
      <c r="N14987" s="35">
        <v>1.0184133052825928</v>
      </c>
      <c r="O14987">
        <v>79</v>
      </c>
      <c r="P14987">
        <v>0</v>
      </c>
    </row>
    <row r="14988" spans="1:16" x14ac:dyDescent="0.35">
      <c r="A14988" s="5" t="s">
        <v>5682</v>
      </c>
      <c r="B14988" t="s">
        <v>7016</v>
      </c>
      <c r="C14988" t="s">
        <v>7017</v>
      </c>
      <c r="D14988" t="s">
        <v>7018</v>
      </c>
      <c r="E14988" t="s">
        <v>54</v>
      </c>
      <c r="F14988" s="11" t="s">
        <v>7019</v>
      </c>
      <c r="G14988" s="11" t="s">
        <v>7020</v>
      </c>
      <c r="H14988" t="s">
        <v>55</v>
      </c>
      <c r="I14988" s="11" t="s">
        <v>68</v>
      </c>
      <c r="J14988">
        <v>11</v>
      </c>
      <c r="K14988" s="34">
        <v>73.987510681152344</v>
      </c>
      <c r="L14988" s="34">
        <v>54.527820587158203</v>
      </c>
      <c r="M14988" s="34">
        <v>51.40863037109375</v>
      </c>
      <c r="N14988" s="35">
        <v>1.1337666511535645</v>
      </c>
      <c r="O14988">
        <v>79</v>
      </c>
      <c r="P14988">
        <v>0</v>
      </c>
    </row>
    <row r="14989" spans="1:16" x14ac:dyDescent="0.35">
      <c r="A14989" s="5" t="s">
        <v>5683</v>
      </c>
      <c r="B14989" t="s">
        <v>7016</v>
      </c>
      <c r="C14989" t="s">
        <v>7017</v>
      </c>
      <c r="D14989" t="s">
        <v>7018</v>
      </c>
      <c r="E14989" t="s">
        <v>54</v>
      </c>
      <c r="F14989" s="11" t="s">
        <v>7019</v>
      </c>
      <c r="G14989" s="11" t="s">
        <v>7020</v>
      </c>
      <c r="H14989" t="s">
        <v>55</v>
      </c>
      <c r="I14989" s="11" t="s">
        <v>68</v>
      </c>
      <c r="J14989">
        <v>12</v>
      </c>
      <c r="K14989" s="34">
        <v>75.73486328125</v>
      </c>
      <c r="L14989" s="34">
        <v>60.204689025878906</v>
      </c>
      <c r="M14989" s="34">
        <v>56.58062744140625</v>
      </c>
      <c r="N14989" s="35">
        <v>1.3088241815567017</v>
      </c>
      <c r="O14989">
        <v>79</v>
      </c>
      <c r="P14989">
        <v>0</v>
      </c>
    </row>
    <row r="14990" spans="1:16" x14ac:dyDescent="0.35">
      <c r="A14990" s="5" t="s">
        <v>5684</v>
      </c>
      <c r="B14990" t="s">
        <v>7016</v>
      </c>
      <c r="C14990" t="s">
        <v>7017</v>
      </c>
      <c r="D14990" t="s">
        <v>7018</v>
      </c>
      <c r="E14990" t="s">
        <v>54</v>
      </c>
      <c r="F14990" s="11" t="s">
        <v>7019</v>
      </c>
      <c r="G14990" s="11" t="s">
        <v>7020</v>
      </c>
      <c r="H14990" t="s">
        <v>55</v>
      </c>
      <c r="I14990" s="11" t="s">
        <v>68</v>
      </c>
      <c r="J14990">
        <v>13</v>
      </c>
      <c r="K14990" s="34">
        <v>76.858085632324219</v>
      </c>
      <c r="L14990" s="34">
        <v>66.777511596679688</v>
      </c>
      <c r="M14990" s="34">
        <v>62.64495849609375</v>
      </c>
      <c r="N14990" s="35">
        <v>1.4885847568511963</v>
      </c>
      <c r="O14990">
        <v>79</v>
      </c>
      <c r="P14990">
        <v>0</v>
      </c>
    </row>
    <row r="14991" spans="1:16" x14ac:dyDescent="0.35">
      <c r="A14991" s="5" t="s">
        <v>5685</v>
      </c>
      <c r="B14991" t="s">
        <v>7016</v>
      </c>
      <c r="C14991" t="s">
        <v>7017</v>
      </c>
      <c r="D14991" t="s">
        <v>7018</v>
      </c>
      <c r="E14991" t="s">
        <v>54</v>
      </c>
      <c r="F14991" s="11" t="s">
        <v>7019</v>
      </c>
      <c r="G14991" s="11" t="s">
        <v>7020</v>
      </c>
      <c r="H14991" t="s">
        <v>55</v>
      </c>
      <c r="I14991" s="11" t="s">
        <v>68</v>
      </c>
      <c r="J14991">
        <v>14</v>
      </c>
      <c r="K14991" s="34">
        <v>77.174911499023438</v>
      </c>
      <c r="L14991" s="34">
        <v>72.911262512207031</v>
      </c>
      <c r="M14991" s="34">
        <v>68.311210632324219</v>
      </c>
      <c r="N14991" s="35">
        <v>1.6441502571105957</v>
      </c>
      <c r="O14991">
        <v>79</v>
      </c>
      <c r="P14991">
        <v>0</v>
      </c>
    </row>
    <row r="14992" spans="1:16" x14ac:dyDescent="0.35">
      <c r="A14992" s="5" t="s">
        <v>5686</v>
      </c>
      <c r="B14992" t="s">
        <v>7016</v>
      </c>
      <c r="C14992" t="s">
        <v>7017</v>
      </c>
      <c r="D14992" t="s">
        <v>7018</v>
      </c>
      <c r="E14992" t="s">
        <v>54</v>
      </c>
      <c r="F14992" s="11" t="s">
        <v>7019</v>
      </c>
      <c r="G14992" s="11" t="s">
        <v>7020</v>
      </c>
      <c r="H14992" t="s">
        <v>55</v>
      </c>
      <c r="I14992" s="11" t="s">
        <v>68</v>
      </c>
      <c r="J14992">
        <v>15</v>
      </c>
      <c r="K14992" s="34">
        <v>77.263092041015625</v>
      </c>
      <c r="L14992" s="34">
        <v>77.647621154785156</v>
      </c>
      <c r="M14992" s="34">
        <v>73.284858703613281</v>
      </c>
      <c r="N14992" s="35">
        <v>2.4679350852966309</v>
      </c>
      <c r="O14992">
        <v>79</v>
      </c>
      <c r="P14992">
        <v>0</v>
      </c>
    </row>
    <row r="14993" spans="1:16" x14ac:dyDescent="0.35">
      <c r="A14993" s="5" t="s">
        <v>5687</v>
      </c>
      <c r="B14993" t="s">
        <v>7016</v>
      </c>
      <c r="C14993" t="s">
        <v>7017</v>
      </c>
      <c r="D14993" t="s">
        <v>7018</v>
      </c>
      <c r="E14993" t="s">
        <v>54</v>
      </c>
      <c r="F14993" s="11" t="s">
        <v>7019</v>
      </c>
      <c r="G14993" s="11" t="s">
        <v>7020</v>
      </c>
      <c r="H14993" t="s">
        <v>55</v>
      </c>
      <c r="I14993" s="11" t="s">
        <v>68</v>
      </c>
      <c r="J14993">
        <v>16</v>
      </c>
      <c r="K14993" s="34">
        <v>76.520294189453125</v>
      </c>
      <c r="L14993" s="34">
        <v>84.985107421875</v>
      </c>
      <c r="M14993" s="34">
        <v>78.929054260253906</v>
      </c>
      <c r="N14993" s="35">
        <v>3.1908948421478271</v>
      </c>
      <c r="O14993">
        <v>79</v>
      </c>
      <c r="P14993">
        <v>0</v>
      </c>
    </row>
    <row r="14994" spans="1:16" x14ac:dyDescent="0.35">
      <c r="A14994" s="5" t="s">
        <v>5688</v>
      </c>
      <c r="B14994" t="s">
        <v>7016</v>
      </c>
      <c r="C14994" t="s">
        <v>7017</v>
      </c>
      <c r="D14994" t="s">
        <v>7018</v>
      </c>
      <c r="E14994" t="s">
        <v>54</v>
      </c>
      <c r="F14994" s="11" t="s">
        <v>7019</v>
      </c>
      <c r="G14994" s="11" t="s">
        <v>7020</v>
      </c>
      <c r="H14994" t="s">
        <v>55</v>
      </c>
      <c r="I14994" s="11" t="s">
        <v>68</v>
      </c>
      <c r="J14994">
        <v>17</v>
      </c>
      <c r="K14994" s="34">
        <v>76.011978149414063</v>
      </c>
      <c r="L14994" s="34">
        <v>82.914932250976563</v>
      </c>
      <c r="M14994" s="34">
        <v>83.9781494140625</v>
      </c>
      <c r="N14994" s="35">
        <v>3.8310997486114502</v>
      </c>
      <c r="O14994">
        <v>79</v>
      </c>
      <c r="P14994">
        <v>0</v>
      </c>
    </row>
    <row r="14995" spans="1:16" x14ac:dyDescent="0.35">
      <c r="A14995" s="5" t="s">
        <v>5689</v>
      </c>
      <c r="B14995" t="s">
        <v>7016</v>
      </c>
      <c r="C14995" t="s">
        <v>7017</v>
      </c>
      <c r="D14995" t="s">
        <v>7018</v>
      </c>
      <c r="E14995" t="s">
        <v>54</v>
      </c>
      <c r="F14995" s="11" t="s">
        <v>7019</v>
      </c>
      <c r="G14995" s="11" t="s">
        <v>7020</v>
      </c>
      <c r="H14995" t="s">
        <v>55</v>
      </c>
      <c r="I14995" s="11" t="s">
        <v>68</v>
      </c>
      <c r="J14995">
        <v>18</v>
      </c>
      <c r="K14995" s="34">
        <v>75.024017333984375</v>
      </c>
      <c r="L14995" s="34">
        <v>93.52008056640625</v>
      </c>
      <c r="M14995" s="34">
        <v>88.308425903320313</v>
      </c>
      <c r="N14995" s="35">
        <v>5.3266921043395996</v>
      </c>
      <c r="O14995">
        <v>79</v>
      </c>
      <c r="P14995">
        <v>0</v>
      </c>
    </row>
    <row r="14996" spans="1:16" x14ac:dyDescent="0.35">
      <c r="A14996" s="5" t="s">
        <v>5690</v>
      </c>
      <c r="B14996" t="s">
        <v>7016</v>
      </c>
      <c r="C14996" t="s">
        <v>7017</v>
      </c>
      <c r="D14996" t="s">
        <v>7018</v>
      </c>
      <c r="E14996" t="s">
        <v>54</v>
      </c>
      <c r="F14996" s="11" t="s">
        <v>7019</v>
      </c>
      <c r="G14996" s="11" t="s">
        <v>7020</v>
      </c>
      <c r="H14996" t="s">
        <v>55</v>
      </c>
      <c r="I14996" s="11" t="s">
        <v>68</v>
      </c>
      <c r="J14996">
        <v>19</v>
      </c>
      <c r="K14996" s="34">
        <v>73.286598205566406</v>
      </c>
      <c r="L14996" s="34">
        <v>106.43825531005859</v>
      </c>
      <c r="M14996" s="34">
        <v>94.606529235839844</v>
      </c>
      <c r="N14996" s="35">
        <v>7.0617690086364746</v>
      </c>
      <c r="O14996">
        <v>79</v>
      </c>
      <c r="P14996">
        <v>0</v>
      </c>
    </row>
    <row r="14997" spans="1:16" x14ac:dyDescent="0.35">
      <c r="A14997" s="5" t="s">
        <v>5691</v>
      </c>
      <c r="B14997" t="s">
        <v>7016</v>
      </c>
      <c r="C14997" t="s">
        <v>7017</v>
      </c>
      <c r="D14997" t="s">
        <v>7018</v>
      </c>
      <c r="E14997" t="s">
        <v>54</v>
      </c>
      <c r="F14997" s="11" t="s">
        <v>7019</v>
      </c>
      <c r="G14997" s="11" t="s">
        <v>7020</v>
      </c>
      <c r="H14997" t="s">
        <v>55</v>
      </c>
      <c r="I14997" s="11" t="s">
        <v>68</v>
      </c>
      <c r="J14997">
        <v>20</v>
      </c>
      <c r="K14997" s="34">
        <v>71.270118713378906</v>
      </c>
      <c r="L14997" s="34">
        <v>115.74209594726563</v>
      </c>
      <c r="M14997" s="34">
        <v>108.47565460205078</v>
      </c>
      <c r="N14997" s="35">
        <v>6.6879558563232422</v>
      </c>
      <c r="O14997">
        <v>79</v>
      </c>
      <c r="P14997">
        <v>0</v>
      </c>
    </row>
    <row r="14998" spans="1:16" x14ac:dyDescent="0.35">
      <c r="A14998" s="5" t="s">
        <v>5692</v>
      </c>
      <c r="B14998" t="s">
        <v>7016</v>
      </c>
      <c r="C14998" t="s">
        <v>7017</v>
      </c>
      <c r="D14998" t="s">
        <v>7018</v>
      </c>
      <c r="E14998" t="s">
        <v>54</v>
      </c>
      <c r="F14998" s="11" t="s">
        <v>7019</v>
      </c>
      <c r="G14998" s="11" t="s">
        <v>7020</v>
      </c>
      <c r="H14998" t="s">
        <v>55</v>
      </c>
      <c r="I14998" s="11" t="s">
        <v>68</v>
      </c>
      <c r="J14998">
        <v>21</v>
      </c>
      <c r="K14998" s="34">
        <v>70.035049438476563</v>
      </c>
      <c r="L14998" s="34">
        <v>126.36447906494141</v>
      </c>
      <c r="M14998" s="34">
        <v>123.55634307861328</v>
      </c>
      <c r="N14998" s="35">
        <v>6.1648697853088379</v>
      </c>
      <c r="O14998">
        <v>79</v>
      </c>
      <c r="P14998">
        <v>0</v>
      </c>
    </row>
    <row r="14999" spans="1:16" x14ac:dyDescent="0.35">
      <c r="A14999" s="5" t="s">
        <v>5693</v>
      </c>
      <c r="B14999" t="s">
        <v>7016</v>
      </c>
      <c r="C14999" t="s">
        <v>7017</v>
      </c>
      <c r="D14999" t="s">
        <v>7018</v>
      </c>
      <c r="E14999" t="s">
        <v>54</v>
      </c>
      <c r="F14999" s="11" t="s">
        <v>7019</v>
      </c>
      <c r="G14999" s="11" t="s">
        <v>7020</v>
      </c>
      <c r="H14999" t="s">
        <v>55</v>
      </c>
      <c r="I14999" s="11" t="s">
        <v>68</v>
      </c>
      <c r="J14999">
        <v>22</v>
      </c>
      <c r="K14999" s="34">
        <v>69.420768737792969</v>
      </c>
      <c r="L14999" s="34">
        <v>156.89019775390625</v>
      </c>
      <c r="M14999" s="34">
        <v>142.4100341796875</v>
      </c>
      <c r="N14999" s="35">
        <v>6.5723624229431152</v>
      </c>
      <c r="O14999">
        <v>79</v>
      </c>
      <c r="P14999">
        <v>0</v>
      </c>
    </row>
    <row r="15000" spans="1:16" x14ac:dyDescent="0.35">
      <c r="A15000" s="5" t="s">
        <v>5694</v>
      </c>
      <c r="B15000" t="s">
        <v>7016</v>
      </c>
      <c r="C15000" t="s">
        <v>7017</v>
      </c>
      <c r="D15000" t="s">
        <v>7018</v>
      </c>
      <c r="E15000" t="s">
        <v>54</v>
      </c>
      <c r="F15000" s="11" t="s">
        <v>7019</v>
      </c>
      <c r="G15000" s="11" t="s">
        <v>7020</v>
      </c>
      <c r="H15000" t="s">
        <v>55</v>
      </c>
      <c r="I15000" s="11" t="s">
        <v>68</v>
      </c>
      <c r="J15000">
        <v>23</v>
      </c>
      <c r="K15000" s="34">
        <v>68.896751403808594</v>
      </c>
      <c r="L15000" s="34">
        <v>169.50543212890625</v>
      </c>
      <c r="M15000" s="34">
        <v>160.00625610351563</v>
      </c>
      <c r="N15000" s="35">
        <v>2.6637554168701172</v>
      </c>
      <c r="O15000">
        <v>79</v>
      </c>
      <c r="P15000">
        <v>0</v>
      </c>
    </row>
    <row r="15001" spans="1:16" x14ac:dyDescent="0.35">
      <c r="A15001" s="5" t="s">
        <v>5695</v>
      </c>
      <c r="B15001" t="s">
        <v>7016</v>
      </c>
      <c r="C15001" t="s">
        <v>7017</v>
      </c>
      <c r="D15001" t="s">
        <v>7018</v>
      </c>
      <c r="E15001" t="s">
        <v>54</v>
      </c>
      <c r="F15001" s="11" t="s">
        <v>7019</v>
      </c>
      <c r="G15001" s="11" t="s">
        <v>7020</v>
      </c>
      <c r="H15001" t="s">
        <v>55</v>
      </c>
      <c r="I15001" s="11" t="s">
        <v>68</v>
      </c>
      <c r="J15001">
        <v>24</v>
      </c>
      <c r="K15001" s="34">
        <v>68.538093566894531</v>
      </c>
      <c r="L15001" s="34">
        <v>170.25132751464844</v>
      </c>
      <c r="M15001" s="34">
        <v>161.18043518066406</v>
      </c>
      <c r="N15001" s="35">
        <v>2.5383729934692383</v>
      </c>
      <c r="O15001">
        <v>79</v>
      </c>
      <c r="P15001">
        <v>0</v>
      </c>
    </row>
    <row r="15002" spans="1:16" x14ac:dyDescent="0.35">
      <c r="A15002" s="5" t="s">
        <v>5696</v>
      </c>
      <c r="B15002" t="s">
        <v>7016</v>
      </c>
      <c r="C15002" t="s">
        <v>7017</v>
      </c>
      <c r="D15002" t="s">
        <v>7018</v>
      </c>
      <c r="E15002" t="s">
        <v>54</v>
      </c>
      <c r="F15002" s="11" t="s">
        <v>7019</v>
      </c>
      <c r="G15002" s="11" t="s">
        <v>7020</v>
      </c>
      <c r="H15002" t="s">
        <v>55</v>
      </c>
      <c r="I15002" s="11" t="s">
        <v>69</v>
      </c>
      <c r="J15002">
        <v>1</v>
      </c>
      <c r="K15002" s="34">
        <v>61.559249877929688</v>
      </c>
      <c r="L15002" s="34">
        <v>156.83200073242188</v>
      </c>
      <c r="M15002" s="34">
        <v>147.63914489746094</v>
      </c>
      <c r="N15002" s="35">
        <v>2.6169075965881348</v>
      </c>
      <c r="O15002">
        <v>79</v>
      </c>
      <c r="P15002">
        <v>0</v>
      </c>
    </row>
    <row r="15003" spans="1:16" x14ac:dyDescent="0.35">
      <c r="A15003" s="5" t="s">
        <v>5697</v>
      </c>
      <c r="B15003" t="s">
        <v>7016</v>
      </c>
      <c r="C15003" t="s">
        <v>7017</v>
      </c>
      <c r="D15003" t="s">
        <v>7018</v>
      </c>
      <c r="E15003" t="s">
        <v>54</v>
      </c>
      <c r="F15003" s="11" t="s">
        <v>7019</v>
      </c>
      <c r="G15003" s="11" t="s">
        <v>7020</v>
      </c>
      <c r="H15003" t="s">
        <v>55</v>
      </c>
      <c r="I15003" s="11" t="s">
        <v>69</v>
      </c>
      <c r="J15003">
        <v>2</v>
      </c>
      <c r="K15003" s="34">
        <v>61.024318695068359</v>
      </c>
      <c r="L15003" s="34">
        <v>144.04502868652344</v>
      </c>
      <c r="M15003" s="34">
        <v>136.15608215332031</v>
      </c>
      <c r="N15003" s="35">
        <v>2.2400214672088623</v>
      </c>
      <c r="O15003">
        <v>79</v>
      </c>
      <c r="P15003">
        <v>0</v>
      </c>
    </row>
    <row r="15004" spans="1:16" x14ac:dyDescent="0.35">
      <c r="A15004" s="5" t="s">
        <v>5698</v>
      </c>
      <c r="B15004" t="s">
        <v>7016</v>
      </c>
      <c r="C15004" t="s">
        <v>7017</v>
      </c>
      <c r="D15004" t="s">
        <v>7018</v>
      </c>
      <c r="E15004" t="s">
        <v>54</v>
      </c>
      <c r="F15004" s="11" t="s">
        <v>7019</v>
      </c>
      <c r="G15004" s="11" t="s">
        <v>7020</v>
      </c>
      <c r="H15004" t="s">
        <v>55</v>
      </c>
      <c r="I15004" s="11" t="s">
        <v>69</v>
      </c>
      <c r="J15004">
        <v>3</v>
      </c>
      <c r="K15004" s="34">
        <v>60.459403991699219</v>
      </c>
      <c r="L15004" s="34">
        <v>125.74705505371094</v>
      </c>
      <c r="M15004" s="34">
        <v>119.11994171142578</v>
      </c>
      <c r="N15004" s="35">
        <v>1.8817850351333618</v>
      </c>
      <c r="O15004">
        <v>79</v>
      </c>
      <c r="P15004">
        <v>0</v>
      </c>
    </row>
    <row r="15005" spans="1:16" x14ac:dyDescent="0.35">
      <c r="A15005" s="5" t="s">
        <v>5699</v>
      </c>
      <c r="B15005" t="s">
        <v>7016</v>
      </c>
      <c r="C15005" t="s">
        <v>7017</v>
      </c>
      <c r="D15005" t="s">
        <v>7018</v>
      </c>
      <c r="E15005" t="s">
        <v>54</v>
      </c>
      <c r="F15005" s="11" t="s">
        <v>7019</v>
      </c>
      <c r="G15005" s="11" t="s">
        <v>7020</v>
      </c>
      <c r="H15005" t="s">
        <v>55</v>
      </c>
      <c r="I15005" s="11" t="s">
        <v>69</v>
      </c>
      <c r="J15005">
        <v>4</v>
      </c>
      <c r="K15005" s="34">
        <v>60.026199340820313</v>
      </c>
      <c r="L15005" s="34">
        <v>105.34186553955078</v>
      </c>
      <c r="M15005" s="34">
        <v>99.881484985351563</v>
      </c>
      <c r="N15005" s="35">
        <v>1.5519334077835083</v>
      </c>
      <c r="O15005">
        <v>79</v>
      </c>
      <c r="P15005">
        <v>0</v>
      </c>
    </row>
    <row r="15006" spans="1:16" x14ac:dyDescent="0.35">
      <c r="A15006" s="5" t="s">
        <v>5700</v>
      </c>
      <c r="B15006" t="s">
        <v>7016</v>
      </c>
      <c r="C15006" t="s">
        <v>7017</v>
      </c>
      <c r="D15006" t="s">
        <v>7018</v>
      </c>
      <c r="E15006" t="s">
        <v>54</v>
      </c>
      <c r="F15006" s="11" t="s">
        <v>7019</v>
      </c>
      <c r="G15006" s="11" t="s">
        <v>7020</v>
      </c>
      <c r="H15006" t="s">
        <v>55</v>
      </c>
      <c r="I15006" s="11" t="s">
        <v>69</v>
      </c>
      <c r="J15006">
        <v>5</v>
      </c>
      <c r="K15006" s="34">
        <v>59.596519470214844</v>
      </c>
      <c r="L15006" s="34">
        <v>84.262351989746094</v>
      </c>
      <c r="M15006" s="34">
        <v>79.824020385742188</v>
      </c>
      <c r="N15006" s="35">
        <v>1.2587426900863647</v>
      </c>
      <c r="O15006">
        <v>79</v>
      </c>
      <c r="P15006">
        <v>0</v>
      </c>
    </row>
    <row r="15007" spans="1:16" x14ac:dyDescent="0.35">
      <c r="A15007" s="5" t="s">
        <v>5701</v>
      </c>
      <c r="B15007" t="s">
        <v>7016</v>
      </c>
      <c r="C15007" t="s">
        <v>7017</v>
      </c>
      <c r="D15007" t="s">
        <v>7018</v>
      </c>
      <c r="E15007" t="s">
        <v>54</v>
      </c>
      <c r="F15007" s="11" t="s">
        <v>7019</v>
      </c>
      <c r="G15007" s="11" t="s">
        <v>7020</v>
      </c>
      <c r="H15007" t="s">
        <v>55</v>
      </c>
      <c r="I15007" s="11" t="s">
        <v>69</v>
      </c>
      <c r="J15007">
        <v>6</v>
      </c>
      <c r="K15007" s="34">
        <v>59.443935394287109</v>
      </c>
      <c r="L15007" s="34">
        <v>63.555912017822266</v>
      </c>
      <c r="M15007" s="34">
        <v>59.960712432861328</v>
      </c>
      <c r="N15007" s="35">
        <v>1.0152744054794312</v>
      </c>
      <c r="O15007">
        <v>79</v>
      </c>
      <c r="P15007">
        <v>0</v>
      </c>
    </row>
    <row r="15008" spans="1:16" x14ac:dyDescent="0.35">
      <c r="A15008" s="5" t="s">
        <v>5702</v>
      </c>
      <c r="B15008" t="s">
        <v>7016</v>
      </c>
      <c r="C15008" t="s">
        <v>7017</v>
      </c>
      <c r="D15008" t="s">
        <v>7018</v>
      </c>
      <c r="E15008" t="s">
        <v>54</v>
      </c>
      <c r="F15008" s="11" t="s">
        <v>7019</v>
      </c>
      <c r="G15008" s="11" t="s">
        <v>7020</v>
      </c>
      <c r="H15008" t="s">
        <v>55</v>
      </c>
      <c r="I15008" s="11" t="s">
        <v>69</v>
      </c>
      <c r="J15008">
        <v>7</v>
      </c>
      <c r="K15008" s="34">
        <v>58.913345336914063</v>
      </c>
      <c r="L15008" s="34">
        <v>42.677017211914063</v>
      </c>
      <c r="M15008" s="34">
        <v>42.350547790527344</v>
      </c>
      <c r="N15008" s="35">
        <v>0.51460003852844238</v>
      </c>
      <c r="O15008">
        <v>79</v>
      </c>
      <c r="P15008">
        <v>0</v>
      </c>
    </row>
    <row r="15009" spans="1:16" x14ac:dyDescent="0.35">
      <c r="A15009" s="5" t="s">
        <v>5703</v>
      </c>
      <c r="B15009" t="s">
        <v>7016</v>
      </c>
      <c r="C15009" t="s">
        <v>7017</v>
      </c>
      <c r="D15009" t="s">
        <v>7018</v>
      </c>
      <c r="E15009" t="s">
        <v>54</v>
      </c>
      <c r="F15009" s="11" t="s">
        <v>7019</v>
      </c>
      <c r="G15009" s="11" t="s">
        <v>7020</v>
      </c>
      <c r="H15009" t="s">
        <v>55</v>
      </c>
      <c r="I15009" s="11" t="s">
        <v>69</v>
      </c>
      <c r="J15009">
        <v>8</v>
      </c>
      <c r="K15009" s="34">
        <v>58.958545684814453</v>
      </c>
      <c r="L15009" s="34">
        <v>34.748054504394531</v>
      </c>
      <c r="M15009" s="34">
        <v>34.596038818359375</v>
      </c>
      <c r="N15009" s="35">
        <v>0.39658328890800476</v>
      </c>
      <c r="O15009">
        <v>79</v>
      </c>
      <c r="P15009">
        <v>0</v>
      </c>
    </row>
    <row r="15010" spans="1:16" x14ac:dyDescent="0.35">
      <c r="A15010" s="5" t="s">
        <v>5704</v>
      </c>
      <c r="B15010" t="s">
        <v>7016</v>
      </c>
      <c r="C15010" t="s">
        <v>7017</v>
      </c>
      <c r="D15010" t="s">
        <v>7018</v>
      </c>
      <c r="E15010" t="s">
        <v>54</v>
      </c>
      <c r="F15010" s="11" t="s">
        <v>7019</v>
      </c>
      <c r="G15010" s="11" t="s">
        <v>7020</v>
      </c>
      <c r="H15010" t="s">
        <v>55</v>
      </c>
      <c r="I15010" s="11" t="s">
        <v>69</v>
      </c>
      <c r="J15010">
        <v>9</v>
      </c>
      <c r="K15010" s="34">
        <v>60.744876861572266</v>
      </c>
      <c r="L15010" s="34">
        <v>36.110652923583984</v>
      </c>
      <c r="M15010" s="34">
        <v>37.056419372558594</v>
      </c>
      <c r="N15010" s="35">
        <v>0.43075168132781982</v>
      </c>
      <c r="O15010">
        <v>79</v>
      </c>
      <c r="P15010">
        <v>0</v>
      </c>
    </row>
    <row r="15011" spans="1:16" x14ac:dyDescent="0.35">
      <c r="A15011" s="5" t="s">
        <v>5705</v>
      </c>
      <c r="B15011" t="s">
        <v>7016</v>
      </c>
      <c r="C15011" t="s">
        <v>7017</v>
      </c>
      <c r="D15011" t="s">
        <v>7018</v>
      </c>
      <c r="E15011" t="s">
        <v>54</v>
      </c>
      <c r="F15011" s="11" t="s">
        <v>7019</v>
      </c>
      <c r="G15011" s="11" t="s">
        <v>7020</v>
      </c>
      <c r="H15011" t="s">
        <v>55</v>
      </c>
      <c r="I15011" s="11" t="s">
        <v>69</v>
      </c>
      <c r="J15011">
        <v>10</v>
      </c>
      <c r="K15011" s="34">
        <v>65.077888488769531</v>
      </c>
      <c r="L15011" s="34">
        <v>41.333518981933594</v>
      </c>
      <c r="M15011" s="34">
        <v>43.015399932861328</v>
      </c>
      <c r="N15011" s="35">
        <v>0.61224526166915894</v>
      </c>
      <c r="O15011">
        <v>79</v>
      </c>
      <c r="P15011">
        <v>0</v>
      </c>
    </row>
    <row r="15012" spans="1:16" x14ac:dyDescent="0.35">
      <c r="A15012" s="5" t="s">
        <v>5706</v>
      </c>
      <c r="B15012" t="s">
        <v>7016</v>
      </c>
      <c r="C15012" t="s">
        <v>7017</v>
      </c>
      <c r="D15012" t="s">
        <v>7018</v>
      </c>
      <c r="E15012" t="s">
        <v>54</v>
      </c>
      <c r="F15012" s="11" t="s">
        <v>7019</v>
      </c>
      <c r="G15012" s="11" t="s">
        <v>7020</v>
      </c>
      <c r="H15012" t="s">
        <v>55</v>
      </c>
      <c r="I15012" s="11" t="s">
        <v>69</v>
      </c>
      <c r="J15012">
        <v>11</v>
      </c>
      <c r="K15012" s="34">
        <v>69.058761596679688</v>
      </c>
      <c r="L15012" s="34">
        <v>45.820297241210938</v>
      </c>
      <c r="M15012" s="34">
        <v>47.854801177978516</v>
      </c>
      <c r="N15012" s="35">
        <v>0.732075035572052</v>
      </c>
      <c r="O15012">
        <v>79</v>
      </c>
      <c r="P15012">
        <v>0</v>
      </c>
    </row>
    <row r="15013" spans="1:16" x14ac:dyDescent="0.35">
      <c r="A15013" s="5" t="s">
        <v>5707</v>
      </c>
      <c r="B15013" t="s">
        <v>7016</v>
      </c>
      <c r="C15013" t="s">
        <v>7017</v>
      </c>
      <c r="D15013" t="s">
        <v>7018</v>
      </c>
      <c r="E15013" t="s">
        <v>54</v>
      </c>
      <c r="F15013" s="11" t="s">
        <v>7019</v>
      </c>
      <c r="G15013" s="11" t="s">
        <v>7020</v>
      </c>
      <c r="H15013" t="s">
        <v>55</v>
      </c>
      <c r="I15013" s="11" t="s">
        <v>69</v>
      </c>
      <c r="J15013">
        <v>12</v>
      </c>
      <c r="K15013" s="34">
        <v>71.651741027832031</v>
      </c>
      <c r="L15013" s="34">
        <v>50.593521118164063</v>
      </c>
      <c r="M15013" s="34">
        <v>52.82501220703125</v>
      </c>
      <c r="N15013" s="35">
        <v>0.82280135154724121</v>
      </c>
      <c r="O15013">
        <v>79</v>
      </c>
      <c r="P15013">
        <v>0</v>
      </c>
    </row>
    <row r="15014" spans="1:16" x14ac:dyDescent="0.35">
      <c r="A15014" s="5" t="s">
        <v>5708</v>
      </c>
      <c r="B15014" t="s">
        <v>7016</v>
      </c>
      <c r="C15014" t="s">
        <v>7017</v>
      </c>
      <c r="D15014" t="s">
        <v>7018</v>
      </c>
      <c r="E15014" t="s">
        <v>54</v>
      </c>
      <c r="F15014" s="11" t="s">
        <v>7019</v>
      </c>
      <c r="G15014" s="11" t="s">
        <v>7020</v>
      </c>
      <c r="H15014" t="s">
        <v>55</v>
      </c>
      <c r="I15014" s="11" t="s">
        <v>69</v>
      </c>
      <c r="J15014">
        <v>13</v>
      </c>
      <c r="K15014" s="34">
        <v>72.918357849121094</v>
      </c>
      <c r="L15014" s="34">
        <v>56.130638122558594</v>
      </c>
      <c r="M15014" s="34">
        <v>58.484359741210938</v>
      </c>
      <c r="N15014" s="35">
        <v>0.91214561462402344</v>
      </c>
      <c r="O15014">
        <v>79</v>
      </c>
      <c r="P15014">
        <v>0</v>
      </c>
    </row>
    <row r="15015" spans="1:16" x14ac:dyDescent="0.35">
      <c r="A15015" s="5" t="s">
        <v>5709</v>
      </c>
      <c r="B15015" t="s">
        <v>7016</v>
      </c>
      <c r="C15015" t="s">
        <v>7017</v>
      </c>
      <c r="D15015" t="s">
        <v>7018</v>
      </c>
      <c r="E15015" t="s">
        <v>54</v>
      </c>
      <c r="F15015" s="11" t="s">
        <v>7019</v>
      </c>
      <c r="G15015" s="11" t="s">
        <v>7020</v>
      </c>
      <c r="H15015" t="s">
        <v>55</v>
      </c>
      <c r="I15015" s="11" t="s">
        <v>69</v>
      </c>
      <c r="J15015">
        <v>14</v>
      </c>
      <c r="K15015" s="34">
        <v>73.609916687011719</v>
      </c>
      <c r="L15015" s="34">
        <v>61.297157287597656</v>
      </c>
      <c r="M15015" s="34">
        <v>63.490367889404297</v>
      </c>
      <c r="N15015" s="35">
        <v>0.97251373529434204</v>
      </c>
      <c r="O15015">
        <v>79</v>
      </c>
      <c r="P15015">
        <v>0</v>
      </c>
    </row>
    <row r="15016" spans="1:16" x14ac:dyDescent="0.35">
      <c r="A15016" s="5" t="s">
        <v>5710</v>
      </c>
      <c r="B15016" t="s">
        <v>7016</v>
      </c>
      <c r="C15016" t="s">
        <v>7017</v>
      </c>
      <c r="D15016" t="s">
        <v>7018</v>
      </c>
      <c r="E15016" t="s">
        <v>54</v>
      </c>
      <c r="F15016" s="11" t="s">
        <v>7019</v>
      </c>
      <c r="G15016" s="11" t="s">
        <v>7020</v>
      </c>
      <c r="H15016" t="s">
        <v>55</v>
      </c>
      <c r="I15016" s="11" t="s">
        <v>69</v>
      </c>
      <c r="J15016">
        <v>15</v>
      </c>
      <c r="K15016" s="34">
        <v>73.888038635253906</v>
      </c>
      <c r="L15016" s="34">
        <v>65.434890747070313</v>
      </c>
      <c r="M15016" s="34">
        <v>69.59796142578125</v>
      </c>
      <c r="N15016" s="35">
        <v>1.3638691902160645</v>
      </c>
      <c r="O15016">
        <v>79</v>
      </c>
      <c r="P15016">
        <v>0</v>
      </c>
    </row>
    <row r="15017" spans="1:16" x14ac:dyDescent="0.35">
      <c r="A15017" s="5" t="s">
        <v>5711</v>
      </c>
      <c r="B15017" t="s">
        <v>7016</v>
      </c>
      <c r="C15017" t="s">
        <v>7017</v>
      </c>
      <c r="D15017" t="s">
        <v>7018</v>
      </c>
      <c r="E15017" t="s">
        <v>54</v>
      </c>
      <c r="F15017" s="11" t="s">
        <v>7019</v>
      </c>
      <c r="G15017" s="11" t="s">
        <v>7020</v>
      </c>
      <c r="H15017" t="s">
        <v>55</v>
      </c>
      <c r="I15017" s="11" t="s">
        <v>69</v>
      </c>
      <c r="J15017">
        <v>16</v>
      </c>
      <c r="K15017" s="34">
        <v>73.804611206054688</v>
      </c>
      <c r="L15017" s="34">
        <v>71.432540893554688</v>
      </c>
      <c r="M15017" s="34">
        <v>75.076263427734375</v>
      </c>
      <c r="N15017" s="35">
        <v>1.3241673707962036</v>
      </c>
      <c r="O15017">
        <v>79</v>
      </c>
      <c r="P15017">
        <v>0</v>
      </c>
    </row>
    <row r="15018" spans="1:16" x14ac:dyDescent="0.35">
      <c r="A15018" s="5" t="s">
        <v>5712</v>
      </c>
      <c r="B15018" t="s">
        <v>7016</v>
      </c>
      <c r="C15018" t="s">
        <v>7017</v>
      </c>
      <c r="D15018" t="s">
        <v>7018</v>
      </c>
      <c r="E15018" t="s">
        <v>54</v>
      </c>
      <c r="F15018" s="11" t="s">
        <v>7019</v>
      </c>
      <c r="G15018" s="11" t="s">
        <v>7020</v>
      </c>
      <c r="H15018" t="s">
        <v>55</v>
      </c>
      <c r="I15018" s="11" t="s">
        <v>69</v>
      </c>
      <c r="J15018">
        <v>17</v>
      </c>
      <c r="K15018" s="34">
        <v>73.041175842285156</v>
      </c>
      <c r="L15018" s="34">
        <v>69.866523742675781</v>
      </c>
      <c r="M15018" s="34">
        <v>79.109550476074219</v>
      </c>
      <c r="N15018" s="35">
        <v>3.5398204326629639</v>
      </c>
      <c r="O15018">
        <v>79</v>
      </c>
      <c r="P15018">
        <v>0</v>
      </c>
    </row>
    <row r="15019" spans="1:16" x14ac:dyDescent="0.35">
      <c r="A15019" s="5" t="s">
        <v>5713</v>
      </c>
      <c r="B15019" t="s">
        <v>7016</v>
      </c>
      <c r="C15019" t="s">
        <v>7017</v>
      </c>
      <c r="D15019" t="s">
        <v>7018</v>
      </c>
      <c r="E15019" t="s">
        <v>54</v>
      </c>
      <c r="F15019" s="11" t="s">
        <v>7019</v>
      </c>
      <c r="G15019" s="11" t="s">
        <v>7020</v>
      </c>
      <c r="H15019" t="s">
        <v>55</v>
      </c>
      <c r="I15019" s="11" t="s">
        <v>69</v>
      </c>
      <c r="J15019">
        <v>18</v>
      </c>
      <c r="K15019" s="34">
        <v>71.333930969238281</v>
      </c>
      <c r="L15019" s="34">
        <v>78.861312866210938</v>
      </c>
      <c r="M15019" s="34">
        <v>84.800285339355469</v>
      </c>
      <c r="N15019" s="35">
        <v>3.9469244480133057</v>
      </c>
      <c r="O15019">
        <v>79</v>
      </c>
      <c r="P15019">
        <v>0</v>
      </c>
    </row>
    <row r="15020" spans="1:16" x14ac:dyDescent="0.35">
      <c r="A15020" s="5" t="s">
        <v>5714</v>
      </c>
      <c r="B15020" t="s">
        <v>7016</v>
      </c>
      <c r="C15020" t="s">
        <v>7017</v>
      </c>
      <c r="D15020" t="s">
        <v>7018</v>
      </c>
      <c r="E15020" t="s">
        <v>54</v>
      </c>
      <c r="F15020" s="11" t="s">
        <v>7019</v>
      </c>
      <c r="G15020" s="11" t="s">
        <v>7020</v>
      </c>
      <c r="H15020" t="s">
        <v>55</v>
      </c>
      <c r="I15020" s="11" t="s">
        <v>69</v>
      </c>
      <c r="J15020">
        <v>19</v>
      </c>
      <c r="K15020" s="34">
        <v>68.476425170898438</v>
      </c>
      <c r="L15020" s="34">
        <v>89.770317077636719</v>
      </c>
      <c r="M15020" s="34">
        <v>94.574821472167969</v>
      </c>
      <c r="N15020" s="35">
        <v>4.7338600158691406</v>
      </c>
      <c r="O15020">
        <v>79</v>
      </c>
      <c r="P15020">
        <v>0</v>
      </c>
    </row>
    <row r="15021" spans="1:16" x14ac:dyDescent="0.35">
      <c r="A15021" s="5" t="s">
        <v>5715</v>
      </c>
      <c r="B15021" t="s">
        <v>7016</v>
      </c>
      <c r="C15021" t="s">
        <v>7017</v>
      </c>
      <c r="D15021" t="s">
        <v>7018</v>
      </c>
      <c r="E15021" t="s">
        <v>54</v>
      </c>
      <c r="F15021" s="11" t="s">
        <v>7019</v>
      </c>
      <c r="G15021" s="11" t="s">
        <v>7020</v>
      </c>
      <c r="H15021" t="s">
        <v>55</v>
      </c>
      <c r="I15021" s="11" t="s">
        <v>69</v>
      </c>
      <c r="J15021">
        <v>20</v>
      </c>
      <c r="K15021" s="34">
        <v>65.939811706542969</v>
      </c>
      <c r="L15021" s="34">
        <v>97.486968994140625</v>
      </c>
      <c r="M15021" s="34">
        <v>104.87165832519531</v>
      </c>
      <c r="N15021" s="35">
        <v>4.950049877166748</v>
      </c>
      <c r="O15021">
        <v>79</v>
      </c>
      <c r="P15021">
        <v>0</v>
      </c>
    </row>
    <row r="15022" spans="1:16" x14ac:dyDescent="0.35">
      <c r="A15022" s="5" t="s">
        <v>5716</v>
      </c>
      <c r="B15022" t="s">
        <v>7016</v>
      </c>
      <c r="C15022" t="s">
        <v>7017</v>
      </c>
      <c r="D15022" t="s">
        <v>7018</v>
      </c>
      <c r="E15022" t="s">
        <v>54</v>
      </c>
      <c r="F15022" s="11" t="s">
        <v>7019</v>
      </c>
      <c r="G15022" s="11" t="s">
        <v>7020</v>
      </c>
      <c r="H15022" t="s">
        <v>55</v>
      </c>
      <c r="I15022" s="11" t="s">
        <v>69</v>
      </c>
      <c r="J15022">
        <v>21</v>
      </c>
      <c r="K15022" s="34">
        <v>64.570663452148438</v>
      </c>
      <c r="L15022" s="34">
        <v>106.33074951171875</v>
      </c>
      <c r="M15022" s="34">
        <v>117.88431549072266</v>
      </c>
      <c r="N15022" s="35">
        <v>4.7062044143676758</v>
      </c>
      <c r="O15022">
        <v>79</v>
      </c>
      <c r="P15022">
        <v>0</v>
      </c>
    </row>
    <row r="15023" spans="1:16" x14ac:dyDescent="0.35">
      <c r="A15023" s="5" t="s">
        <v>5717</v>
      </c>
      <c r="B15023" t="s">
        <v>7016</v>
      </c>
      <c r="C15023" t="s">
        <v>7017</v>
      </c>
      <c r="D15023" t="s">
        <v>7018</v>
      </c>
      <c r="E15023" t="s">
        <v>54</v>
      </c>
      <c r="F15023" s="11" t="s">
        <v>7019</v>
      </c>
      <c r="G15023" s="11" t="s">
        <v>7020</v>
      </c>
      <c r="H15023" t="s">
        <v>55</v>
      </c>
      <c r="I15023" s="11" t="s">
        <v>69</v>
      </c>
      <c r="J15023">
        <v>22</v>
      </c>
      <c r="K15023" s="34">
        <v>63.591800689697266</v>
      </c>
      <c r="L15023" s="34">
        <v>131.808349609375</v>
      </c>
      <c r="M15023" s="34">
        <v>131.81256103515625</v>
      </c>
      <c r="N15023" s="35">
        <v>3.0125937461853027</v>
      </c>
      <c r="O15023">
        <v>79</v>
      </c>
      <c r="P15023">
        <v>0</v>
      </c>
    </row>
    <row r="15024" spans="1:16" x14ac:dyDescent="0.35">
      <c r="A15024" s="5" t="s">
        <v>5718</v>
      </c>
      <c r="B15024" t="s">
        <v>7016</v>
      </c>
      <c r="C15024" t="s">
        <v>7017</v>
      </c>
      <c r="D15024" t="s">
        <v>7018</v>
      </c>
      <c r="E15024" t="s">
        <v>54</v>
      </c>
      <c r="F15024" s="11" t="s">
        <v>7019</v>
      </c>
      <c r="G15024" s="11" t="s">
        <v>7020</v>
      </c>
      <c r="H15024" t="s">
        <v>55</v>
      </c>
      <c r="I15024" s="11" t="s">
        <v>69</v>
      </c>
      <c r="J15024">
        <v>23</v>
      </c>
      <c r="K15024" s="34">
        <v>62.750675201416016</v>
      </c>
      <c r="L15024" s="34">
        <v>142.17526245117188</v>
      </c>
      <c r="M15024" s="34">
        <v>144.82127380371094</v>
      </c>
      <c r="N15024" s="35">
        <v>0.97798579931259155</v>
      </c>
      <c r="O15024">
        <v>79</v>
      </c>
      <c r="P15024">
        <v>0</v>
      </c>
    </row>
    <row r="15025" spans="1:16" x14ac:dyDescent="0.35">
      <c r="A15025" s="5" t="s">
        <v>5719</v>
      </c>
      <c r="B15025" t="s">
        <v>7016</v>
      </c>
      <c r="C15025" t="s">
        <v>7017</v>
      </c>
      <c r="D15025" t="s">
        <v>7018</v>
      </c>
      <c r="E15025" t="s">
        <v>54</v>
      </c>
      <c r="F15025" s="11" t="s">
        <v>7019</v>
      </c>
      <c r="G15025" s="11" t="s">
        <v>7020</v>
      </c>
      <c r="H15025" t="s">
        <v>55</v>
      </c>
      <c r="I15025" s="11" t="s">
        <v>69</v>
      </c>
      <c r="J15025">
        <v>24</v>
      </c>
      <c r="K15025" s="34">
        <v>62.004436492919922</v>
      </c>
      <c r="L15025" s="34">
        <v>142.57583618164063</v>
      </c>
      <c r="M15025" s="34">
        <v>146.32719421386719</v>
      </c>
      <c r="N15025" s="35">
        <v>1.1864467859268188</v>
      </c>
      <c r="O15025">
        <v>79</v>
      </c>
      <c r="P15025">
        <v>0</v>
      </c>
    </row>
    <row r="15026" spans="1:16" x14ac:dyDescent="0.35">
      <c r="A15026" s="5" t="s">
        <v>5720</v>
      </c>
      <c r="B15026" t="s">
        <v>7016</v>
      </c>
      <c r="C15026" t="s">
        <v>7017</v>
      </c>
      <c r="D15026" t="s">
        <v>7018</v>
      </c>
      <c r="E15026" t="s">
        <v>54</v>
      </c>
      <c r="F15026" s="11" t="s">
        <v>7019</v>
      </c>
      <c r="G15026" s="11" t="s">
        <v>7020</v>
      </c>
      <c r="H15026" t="s">
        <v>55</v>
      </c>
      <c r="I15026" s="11" t="s">
        <v>70</v>
      </c>
      <c r="J15026">
        <v>1</v>
      </c>
      <c r="K15026" s="34">
        <v>52.654125213623047</v>
      </c>
      <c r="L15026" s="34">
        <v>141.92852783203125</v>
      </c>
      <c r="M15026" s="34">
        <v>146.98008728027344</v>
      </c>
      <c r="N15026" s="35">
        <v>1.4665356874465942</v>
      </c>
      <c r="O15026">
        <v>79</v>
      </c>
      <c r="P15026">
        <v>0</v>
      </c>
    </row>
    <row r="15027" spans="1:16" x14ac:dyDescent="0.35">
      <c r="A15027" s="5" t="s">
        <v>5721</v>
      </c>
      <c r="B15027" t="s">
        <v>7016</v>
      </c>
      <c r="C15027" t="s">
        <v>7017</v>
      </c>
      <c r="D15027" t="s">
        <v>7018</v>
      </c>
      <c r="E15027" t="s">
        <v>54</v>
      </c>
      <c r="F15027" s="11" t="s">
        <v>7019</v>
      </c>
      <c r="G15027" s="11" t="s">
        <v>7020</v>
      </c>
      <c r="H15027" t="s">
        <v>55</v>
      </c>
      <c r="I15027" s="11" t="s">
        <v>70</v>
      </c>
      <c r="J15027">
        <v>2</v>
      </c>
      <c r="K15027" s="34">
        <v>51.740455627441406</v>
      </c>
      <c r="L15027" s="34">
        <v>129.92897033691406</v>
      </c>
      <c r="M15027" s="34">
        <v>134.78993225097656</v>
      </c>
      <c r="N15027" s="35">
        <v>1.3986357450485229</v>
      </c>
      <c r="O15027">
        <v>79</v>
      </c>
      <c r="P15027">
        <v>0</v>
      </c>
    </row>
    <row r="15028" spans="1:16" x14ac:dyDescent="0.35">
      <c r="A15028" s="5" t="s">
        <v>5722</v>
      </c>
      <c r="B15028" t="s">
        <v>7016</v>
      </c>
      <c r="C15028" t="s">
        <v>7017</v>
      </c>
      <c r="D15028" t="s">
        <v>7018</v>
      </c>
      <c r="E15028" t="s">
        <v>54</v>
      </c>
      <c r="F15028" s="11" t="s">
        <v>7019</v>
      </c>
      <c r="G15028" s="11" t="s">
        <v>7020</v>
      </c>
      <c r="H15028" t="s">
        <v>55</v>
      </c>
      <c r="I15028" s="11" t="s">
        <v>70</v>
      </c>
      <c r="J15028">
        <v>3</v>
      </c>
      <c r="K15028" s="34">
        <v>51.132633209228516</v>
      </c>
      <c r="L15028" s="34">
        <v>113.22156524658203</v>
      </c>
      <c r="M15028" s="34">
        <v>117.62559509277344</v>
      </c>
      <c r="N15028" s="35">
        <v>1.2636420726776123</v>
      </c>
      <c r="O15028">
        <v>79</v>
      </c>
      <c r="P15028">
        <v>0</v>
      </c>
    </row>
    <row r="15029" spans="1:16" x14ac:dyDescent="0.35">
      <c r="A15029" s="5" t="s">
        <v>5723</v>
      </c>
      <c r="B15029" t="s">
        <v>7016</v>
      </c>
      <c r="C15029" t="s">
        <v>7017</v>
      </c>
      <c r="D15029" t="s">
        <v>7018</v>
      </c>
      <c r="E15029" t="s">
        <v>54</v>
      </c>
      <c r="F15029" s="11" t="s">
        <v>7019</v>
      </c>
      <c r="G15029" s="11" t="s">
        <v>7020</v>
      </c>
      <c r="H15029" t="s">
        <v>55</v>
      </c>
      <c r="I15029" s="11" t="s">
        <v>70</v>
      </c>
      <c r="J15029">
        <v>4</v>
      </c>
      <c r="K15029" s="34">
        <v>50.645416259765625</v>
      </c>
      <c r="L15029" s="34">
        <v>95.003517150878906</v>
      </c>
      <c r="M15029" s="34">
        <v>98.747100830078125</v>
      </c>
      <c r="N15029" s="35">
        <v>1.0793089866638184</v>
      </c>
      <c r="O15029">
        <v>79</v>
      </c>
      <c r="P15029">
        <v>0</v>
      </c>
    </row>
    <row r="15030" spans="1:16" x14ac:dyDescent="0.35">
      <c r="A15030" s="5" t="s">
        <v>5724</v>
      </c>
      <c r="B15030" t="s">
        <v>7016</v>
      </c>
      <c r="C15030" t="s">
        <v>7017</v>
      </c>
      <c r="D15030" t="s">
        <v>7018</v>
      </c>
      <c r="E15030" t="s">
        <v>54</v>
      </c>
      <c r="F15030" s="11" t="s">
        <v>7019</v>
      </c>
      <c r="G15030" s="11" t="s">
        <v>7020</v>
      </c>
      <c r="H15030" t="s">
        <v>55</v>
      </c>
      <c r="I15030" s="11" t="s">
        <v>70</v>
      </c>
      <c r="J15030">
        <v>5</v>
      </c>
      <c r="K15030" s="34">
        <v>49.916683197021484</v>
      </c>
      <c r="L15030" s="34">
        <v>76.114044189453125</v>
      </c>
      <c r="M15030" s="34">
        <v>78.873741149902344</v>
      </c>
      <c r="N15030" s="35">
        <v>0.80498319864273071</v>
      </c>
      <c r="O15030">
        <v>79</v>
      </c>
      <c r="P15030">
        <v>0</v>
      </c>
    </row>
    <row r="15031" spans="1:16" x14ac:dyDescent="0.35">
      <c r="A15031" s="5" t="s">
        <v>5725</v>
      </c>
      <c r="B15031" t="s">
        <v>7016</v>
      </c>
      <c r="C15031" t="s">
        <v>7017</v>
      </c>
      <c r="D15031" t="s">
        <v>7018</v>
      </c>
      <c r="E15031" t="s">
        <v>54</v>
      </c>
      <c r="F15031" s="11" t="s">
        <v>7019</v>
      </c>
      <c r="G15031" s="11" t="s">
        <v>7020</v>
      </c>
      <c r="H15031" t="s">
        <v>55</v>
      </c>
      <c r="I15031" s="11" t="s">
        <v>70</v>
      </c>
      <c r="J15031">
        <v>6</v>
      </c>
      <c r="K15031" s="34">
        <v>49.881214141845703</v>
      </c>
      <c r="L15031" s="34">
        <v>57.722507476806641</v>
      </c>
      <c r="M15031" s="34">
        <v>59.430885314941406</v>
      </c>
      <c r="N15031" s="35">
        <v>0.51584506034851074</v>
      </c>
      <c r="O15031">
        <v>79</v>
      </c>
      <c r="P15031">
        <v>0</v>
      </c>
    </row>
    <row r="15032" spans="1:16" x14ac:dyDescent="0.35">
      <c r="A15032" s="5" t="s">
        <v>5726</v>
      </c>
      <c r="B15032" t="s">
        <v>7016</v>
      </c>
      <c r="C15032" t="s">
        <v>7017</v>
      </c>
      <c r="D15032" t="s">
        <v>7018</v>
      </c>
      <c r="E15032" t="s">
        <v>54</v>
      </c>
      <c r="F15032" s="11" t="s">
        <v>7019</v>
      </c>
      <c r="G15032" s="11" t="s">
        <v>7020</v>
      </c>
      <c r="H15032" t="s">
        <v>55</v>
      </c>
      <c r="I15032" s="11" t="s">
        <v>70</v>
      </c>
      <c r="J15032">
        <v>7</v>
      </c>
      <c r="K15032" s="34">
        <v>51.336555480957031</v>
      </c>
      <c r="L15032" s="34">
        <v>41.276561737060547</v>
      </c>
      <c r="M15032" s="34">
        <v>42.700786590576172</v>
      </c>
      <c r="N15032" s="35">
        <v>0.42500180006027222</v>
      </c>
      <c r="O15032">
        <v>79</v>
      </c>
      <c r="P15032">
        <v>0</v>
      </c>
    </row>
    <row r="15033" spans="1:16" x14ac:dyDescent="0.35">
      <c r="A15033" s="5" t="s">
        <v>5727</v>
      </c>
      <c r="B15033" t="s">
        <v>7016</v>
      </c>
      <c r="C15033" t="s">
        <v>7017</v>
      </c>
      <c r="D15033" t="s">
        <v>7018</v>
      </c>
      <c r="E15033" t="s">
        <v>54</v>
      </c>
      <c r="F15033" s="11" t="s">
        <v>7019</v>
      </c>
      <c r="G15033" s="11" t="s">
        <v>7020</v>
      </c>
      <c r="H15033" t="s">
        <v>55</v>
      </c>
      <c r="I15033" s="11" t="s">
        <v>70</v>
      </c>
      <c r="J15033">
        <v>8</v>
      </c>
      <c r="K15033" s="34">
        <v>57.193241119384766</v>
      </c>
      <c r="L15033" s="34">
        <v>34.624946594238281</v>
      </c>
      <c r="M15033" s="34">
        <v>36.555591583251953</v>
      </c>
      <c r="N15033" s="35">
        <v>0.58108371496200562</v>
      </c>
      <c r="O15033">
        <v>79</v>
      </c>
      <c r="P15033">
        <v>0</v>
      </c>
    </row>
    <row r="15034" spans="1:16" x14ac:dyDescent="0.35">
      <c r="A15034" s="5" t="s">
        <v>5728</v>
      </c>
      <c r="B15034" t="s">
        <v>7016</v>
      </c>
      <c r="C15034" t="s">
        <v>7017</v>
      </c>
      <c r="D15034" t="s">
        <v>7018</v>
      </c>
      <c r="E15034" t="s">
        <v>54</v>
      </c>
      <c r="F15034" s="11" t="s">
        <v>7019</v>
      </c>
      <c r="G15034" s="11" t="s">
        <v>7020</v>
      </c>
      <c r="H15034" t="s">
        <v>55</v>
      </c>
      <c r="I15034" s="11" t="s">
        <v>70</v>
      </c>
      <c r="J15034">
        <v>9</v>
      </c>
      <c r="K15034" s="34">
        <v>62.203014373779297</v>
      </c>
      <c r="L15034" s="34">
        <v>36.175430297851563</v>
      </c>
      <c r="M15034" s="34">
        <v>39.623710632324219</v>
      </c>
      <c r="N15034" s="35">
        <v>1.0402508974075317</v>
      </c>
      <c r="O15034">
        <v>79</v>
      </c>
      <c r="P15034">
        <v>0</v>
      </c>
    </row>
    <row r="15035" spans="1:16" x14ac:dyDescent="0.35">
      <c r="A15035" s="5" t="s">
        <v>5729</v>
      </c>
      <c r="B15035" t="s">
        <v>7016</v>
      </c>
      <c r="C15035" t="s">
        <v>7017</v>
      </c>
      <c r="D15035" t="s">
        <v>7018</v>
      </c>
      <c r="E15035" t="s">
        <v>54</v>
      </c>
      <c r="F15035" s="11" t="s">
        <v>7019</v>
      </c>
      <c r="G15035" s="11" t="s">
        <v>7020</v>
      </c>
      <c r="H15035" t="s">
        <v>55</v>
      </c>
      <c r="I15035" s="11" t="s">
        <v>70</v>
      </c>
      <c r="J15035">
        <v>10</v>
      </c>
      <c r="K15035" s="34">
        <v>66.146003723144531</v>
      </c>
      <c r="L15035" s="34">
        <v>41.350204467773438</v>
      </c>
      <c r="M15035" s="34">
        <v>45.560581207275391</v>
      </c>
      <c r="N15035" s="35">
        <v>1.2525149583816528</v>
      </c>
      <c r="O15035">
        <v>79</v>
      </c>
      <c r="P15035">
        <v>0</v>
      </c>
    </row>
    <row r="15036" spans="1:16" x14ac:dyDescent="0.35">
      <c r="A15036" s="5" t="s">
        <v>5730</v>
      </c>
      <c r="B15036" t="s">
        <v>7016</v>
      </c>
      <c r="C15036" t="s">
        <v>7017</v>
      </c>
      <c r="D15036" t="s">
        <v>7018</v>
      </c>
      <c r="E15036" t="s">
        <v>54</v>
      </c>
      <c r="F15036" s="11" t="s">
        <v>7019</v>
      </c>
      <c r="G15036" s="11" t="s">
        <v>7020</v>
      </c>
      <c r="H15036" t="s">
        <v>55</v>
      </c>
      <c r="I15036" s="11" t="s">
        <v>70</v>
      </c>
      <c r="J15036">
        <v>11</v>
      </c>
      <c r="K15036" s="34">
        <v>68.407546997070313</v>
      </c>
      <c r="L15036" s="34">
        <v>45.760936737060547</v>
      </c>
      <c r="M15036" s="34">
        <v>50.571117401123047</v>
      </c>
      <c r="N15036" s="35">
        <v>1.4125442504882813</v>
      </c>
      <c r="O15036">
        <v>79</v>
      </c>
      <c r="P15036">
        <v>0</v>
      </c>
    </row>
    <row r="15037" spans="1:16" x14ac:dyDescent="0.35">
      <c r="A15037" s="5" t="s">
        <v>5731</v>
      </c>
      <c r="B15037" t="s">
        <v>7016</v>
      </c>
      <c r="C15037" t="s">
        <v>7017</v>
      </c>
      <c r="D15037" t="s">
        <v>7018</v>
      </c>
      <c r="E15037" t="s">
        <v>54</v>
      </c>
      <c r="F15037" s="11" t="s">
        <v>7019</v>
      </c>
      <c r="G15037" s="11" t="s">
        <v>7020</v>
      </c>
      <c r="H15037" t="s">
        <v>55</v>
      </c>
      <c r="I15037" s="11" t="s">
        <v>70</v>
      </c>
      <c r="J15037">
        <v>12</v>
      </c>
      <c r="K15037" s="34">
        <v>69.082199096679688</v>
      </c>
      <c r="L15037" s="34">
        <v>50.775959014892578</v>
      </c>
      <c r="M15037" s="34">
        <v>56.252132415771484</v>
      </c>
      <c r="N15037" s="35">
        <v>1.6002769470214844</v>
      </c>
      <c r="O15037">
        <v>79</v>
      </c>
      <c r="P15037">
        <v>0</v>
      </c>
    </row>
    <row r="15038" spans="1:16" x14ac:dyDescent="0.35">
      <c r="A15038" s="5" t="s">
        <v>5732</v>
      </c>
      <c r="B15038" t="s">
        <v>7016</v>
      </c>
      <c r="C15038" t="s">
        <v>7017</v>
      </c>
      <c r="D15038" t="s">
        <v>7018</v>
      </c>
      <c r="E15038" t="s">
        <v>54</v>
      </c>
      <c r="F15038" s="11" t="s">
        <v>7019</v>
      </c>
      <c r="G15038" s="11" t="s">
        <v>7020</v>
      </c>
      <c r="H15038" t="s">
        <v>55</v>
      </c>
      <c r="I15038" s="11" t="s">
        <v>70</v>
      </c>
      <c r="J15038">
        <v>13</v>
      </c>
      <c r="K15038" s="34">
        <v>69.13043212890625</v>
      </c>
      <c r="L15038" s="34">
        <v>56.424365997314453</v>
      </c>
      <c r="M15038" s="34">
        <v>62.635009765625</v>
      </c>
      <c r="N15038" s="35">
        <v>1.8244068622589111</v>
      </c>
      <c r="O15038">
        <v>79</v>
      </c>
      <c r="P15038">
        <v>0</v>
      </c>
    </row>
    <row r="15039" spans="1:16" x14ac:dyDescent="0.35">
      <c r="A15039" s="5" t="s">
        <v>5733</v>
      </c>
      <c r="B15039" t="s">
        <v>7016</v>
      </c>
      <c r="C15039" t="s">
        <v>7017</v>
      </c>
      <c r="D15039" t="s">
        <v>7018</v>
      </c>
      <c r="E15039" t="s">
        <v>54</v>
      </c>
      <c r="F15039" s="11" t="s">
        <v>7019</v>
      </c>
      <c r="G15039" s="11" t="s">
        <v>7020</v>
      </c>
      <c r="H15039" t="s">
        <v>55</v>
      </c>
      <c r="I15039" s="11" t="s">
        <v>70</v>
      </c>
      <c r="J15039">
        <v>14</v>
      </c>
      <c r="K15039" s="34">
        <v>68.380958557128906</v>
      </c>
      <c r="L15039" s="34">
        <v>61.653476715087891</v>
      </c>
      <c r="M15039" s="34">
        <v>68.556716918945313</v>
      </c>
      <c r="N15039" s="35">
        <v>2.0278913974761963</v>
      </c>
      <c r="O15039">
        <v>79</v>
      </c>
      <c r="P15039">
        <v>0</v>
      </c>
    </row>
    <row r="15040" spans="1:16" x14ac:dyDescent="0.35">
      <c r="A15040" s="5" t="s">
        <v>5734</v>
      </c>
      <c r="B15040" t="s">
        <v>7016</v>
      </c>
      <c r="C15040" t="s">
        <v>7017</v>
      </c>
      <c r="D15040" t="s">
        <v>7018</v>
      </c>
      <c r="E15040" t="s">
        <v>54</v>
      </c>
      <c r="F15040" s="11" t="s">
        <v>7019</v>
      </c>
      <c r="G15040" s="11" t="s">
        <v>7020</v>
      </c>
      <c r="H15040" t="s">
        <v>55</v>
      </c>
      <c r="I15040" s="11" t="s">
        <v>70</v>
      </c>
      <c r="J15040">
        <v>15</v>
      </c>
      <c r="K15040" s="34">
        <v>67.466758728027344</v>
      </c>
      <c r="L15040" s="34">
        <v>67.498519897460938</v>
      </c>
      <c r="M15040" s="34">
        <v>74.960777282714844</v>
      </c>
      <c r="N15040" s="35">
        <v>2.2252902984619141</v>
      </c>
      <c r="O15040">
        <v>79</v>
      </c>
      <c r="P15040">
        <v>0</v>
      </c>
    </row>
    <row r="15041" spans="1:16" x14ac:dyDescent="0.35">
      <c r="A15041" s="5" t="s">
        <v>5735</v>
      </c>
      <c r="B15041" t="s">
        <v>7016</v>
      </c>
      <c r="C15041" t="s">
        <v>7017</v>
      </c>
      <c r="D15041" t="s">
        <v>7018</v>
      </c>
      <c r="E15041" t="s">
        <v>54</v>
      </c>
      <c r="F15041" s="11" t="s">
        <v>7019</v>
      </c>
      <c r="G15041" s="11" t="s">
        <v>7020</v>
      </c>
      <c r="H15041" t="s">
        <v>55</v>
      </c>
      <c r="I15041" s="11" t="s">
        <v>70</v>
      </c>
      <c r="J15041">
        <v>16</v>
      </c>
      <c r="K15041" s="34">
        <v>65.732078552246094</v>
      </c>
      <c r="L15041" s="34">
        <v>73.679115295410156</v>
      </c>
      <c r="M15041" s="34">
        <v>78.251312255859375</v>
      </c>
      <c r="N15041" s="35">
        <v>1.4063783884048462</v>
      </c>
      <c r="O15041">
        <v>79</v>
      </c>
      <c r="P15041">
        <v>0</v>
      </c>
    </row>
    <row r="15042" spans="1:16" x14ac:dyDescent="0.35">
      <c r="A15042" s="5" t="s">
        <v>5736</v>
      </c>
      <c r="B15042" t="s">
        <v>7016</v>
      </c>
      <c r="C15042" t="s">
        <v>7017</v>
      </c>
      <c r="D15042" t="s">
        <v>7018</v>
      </c>
      <c r="E15042" t="s">
        <v>54</v>
      </c>
      <c r="F15042" s="11" t="s">
        <v>7019</v>
      </c>
      <c r="G15042" s="11" t="s">
        <v>7020</v>
      </c>
      <c r="H15042" t="s">
        <v>55</v>
      </c>
      <c r="I15042" s="11" t="s">
        <v>70</v>
      </c>
      <c r="J15042">
        <v>17</v>
      </c>
      <c r="K15042" s="34">
        <v>62.70989990234375</v>
      </c>
      <c r="L15042" s="34">
        <v>77.37628173828125</v>
      </c>
      <c r="M15042" s="34">
        <v>82.78411865234375</v>
      </c>
      <c r="N15042" s="35">
        <v>1.565415620803833</v>
      </c>
      <c r="O15042">
        <v>79</v>
      </c>
      <c r="P15042">
        <v>0</v>
      </c>
    </row>
    <row r="15043" spans="1:16" x14ac:dyDescent="0.35">
      <c r="A15043" s="5" t="s">
        <v>5737</v>
      </c>
      <c r="B15043" t="s">
        <v>7016</v>
      </c>
      <c r="C15043" t="s">
        <v>7017</v>
      </c>
      <c r="D15043" t="s">
        <v>7018</v>
      </c>
      <c r="E15043" t="s">
        <v>54</v>
      </c>
      <c r="F15043" s="11" t="s">
        <v>7019</v>
      </c>
      <c r="G15043" s="11" t="s">
        <v>7020</v>
      </c>
      <c r="H15043" t="s">
        <v>55</v>
      </c>
      <c r="I15043" s="11" t="s">
        <v>70</v>
      </c>
      <c r="J15043">
        <v>18</v>
      </c>
      <c r="K15043" s="34">
        <v>60.652732849121094</v>
      </c>
      <c r="L15043" s="34">
        <v>86.306037902832031</v>
      </c>
      <c r="M15043" s="34">
        <v>91.861625671386719</v>
      </c>
      <c r="N15043" s="35">
        <v>1.5889871120452881</v>
      </c>
      <c r="O15043">
        <v>79</v>
      </c>
      <c r="P15043">
        <v>0</v>
      </c>
    </row>
    <row r="15044" spans="1:16" x14ac:dyDescent="0.35">
      <c r="A15044" s="5" t="s">
        <v>5738</v>
      </c>
      <c r="B15044" t="s">
        <v>7016</v>
      </c>
      <c r="C15044" t="s">
        <v>7017</v>
      </c>
      <c r="D15044" t="s">
        <v>7018</v>
      </c>
      <c r="E15044" t="s">
        <v>54</v>
      </c>
      <c r="F15044" s="11" t="s">
        <v>7019</v>
      </c>
      <c r="G15044" s="11" t="s">
        <v>7020</v>
      </c>
      <c r="H15044" t="s">
        <v>55</v>
      </c>
      <c r="I15044" s="11" t="s">
        <v>70</v>
      </c>
      <c r="J15044">
        <v>19</v>
      </c>
      <c r="K15044" s="34">
        <v>59.033115386962891</v>
      </c>
      <c r="L15044" s="34">
        <v>97.006065368652344</v>
      </c>
      <c r="M15044" s="34">
        <v>103.38469696044922</v>
      </c>
      <c r="N15044" s="35">
        <v>1.8207317590713501</v>
      </c>
      <c r="O15044">
        <v>79</v>
      </c>
      <c r="P15044">
        <v>0</v>
      </c>
    </row>
    <row r="15045" spans="1:16" x14ac:dyDescent="0.35">
      <c r="A15045" s="5" t="s">
        <v>5739</v>
      </c>
      <c r="B15045" t="s">
        <v>7016</v>
      </c>
      <c r="C15045" t="s">
        <v>7017</v>
      </c>
      <c r="D15045" t="s">
        <v>7018</v>
      </c>
      <c r="E15045" t="s">
        <v>54</v>
      </c>
      <c r="F15045" s="11" t="s">
        <v>7019</v>
      </c>
      <c r="G15045" s="11" t="s">
        <v>7020</v>
      </c>
      <c r="H15045" t="s">
        <v>55</v>
      </c>
      <c r="I15045" s="11" t="s">
        <v>70</v>
      </c>
      <c r="J15045">
        <v>20</v>
      </c>
      <c r="K15045" s="34">
        <v>57.451999664306641</v>
      </c>
      <c r="L15045" s="34">
        <v>104.61518096923828</v>
      </c>
      <c r="M15045" s="34">
        <v>111.56131744384766</v>
      </c>
      <c r="N15045" s="35">
        <v>1.9659913778305054</v>
      </c>
      <c r="O15045">
        <v>79</v>
      </c>
      <c r="P15045">
        <v>0</v>
      </c>
    </row>
    <row r="15046" spans="1:16" x14ac:dyDescent="0.35">
      <c r="A15046" s="5" t="s">
        <v>5740</v>
      </c>
      <c r="B15046" t="s">
        <v>7016</v>
      </c>
      <c r="C15046" t="s">
        <v>7017</v>
      </c>
      <c r="D15046" t="s">
        <v>7018</v>
      </c>
      <c r="E15046" t="s">
        <v>54</v>
      </c>
      <c r="F15046" s="11" t="s">
        <v>7019</v>
      </c>
      <c r="G15046" s="11" t="s">
        <v>7020</v>
      </c>
      <c r="H15046" t="s">
        <v>55</v>
      </c>
      <c r="I15046" s="11" t="s">
        <v>70</v>
      </c>
      <c r="J15046">
        <v>21</v>
      </c>
      <c r="K15046" s="34">
        <v>56.187671661376953</v>
      </c>
      <c r="L15046" s="34">
        <v>113.40749359130859</v>
      </c>
      <c r="M15046" s="34">
        <v>121.02710723876953</v>
      </c>
      <c r="N15046" s="35">
        <v>2.1585228443145752</v>
      </c>
      <c r="O15046">
        <v>79</v>
      </c>
      <c r="P15046">
        <v>0</v>
      </c>
    </row>
    <row r="15047" spans="1:16" x14ac:dyDescent="0.35">
      <c r="A15047" s="5" t="s">
        <v>5741</v>
      </c>
      <c r="B15047" t="s">
        <v>7016</v>
      </c>
      <c r="C15047" t="s">
        <v>7017</v>
      </c>
      <c r="D15047" t="s">
        <v>7018</v>
      </c>
      <c r="E15047" t="s">
        <v>54</v>
      </c>
      <c r="F15047" s="11" t="s">
        <v>7019</v>
      </c>
      <c r="G15047" s="11" t="s">
        <v>7020</v>
      </c>
      <c r="H15047" t="s">
        <v>55</v>
      </c>
      <c r="I15047" s="11" t="s">
        <v>70</v>
      </c>
      <c r="J15047">
        <v>22</v>
      </c>
      <c r="K15047" s="34">
        <v>55.050025939941406</v>
      </c>
      <c r="L15047" s="34">
        <v>129.29830932617188</v>
      </c>
      <c r="M15047" s="34">
        <v>133.49868774414063</v>
      </c>
      <c r="N15047" s="35">
        <v>1.2607030868530273</v>
      </c>
      <c r="O15047">
        <v>79</v>
      </c>
      <c r="P15047">
        <v>0</v>
      </c>
    </row>
    <row r="15048" spans="1:16" x14ac:dyDescent="0.35">
      <c r="A15048" s="5" t="s">
        <v>5742</v>
      </c>
      <c r="B15048" t="s">
        <v>7016</v>
      </c>
      <c r="C15048" t="s">
        <v>7017</v>
      </c>
      <c r="D15048" t="s">
        <v>7018</v>
      </c>
      <c r="E15048" t="s">
        <v>54</v>
      </c>
      <c r="F15048" s="11" t="s">
        <v>7019</v>
      </c>
      <c r="G15048" s="11" t="s">
        <v>7020</v>
      </c>
      <c r="H15048" t="s">
        <v>55</v>
      </c>
      <c r="I15048" s="11" t="s">
        <v>70</v>
      </c>
      <c r="J15048">
        <v>23</v>
      </c>
      <c r="K15048" s="34">
        <v>54.140533447265625</v>
      </c>
      <c r="L15048" s="34">
        <v>138.74169921875</v>
      </c>
      <c r="M15048" s="34">
        <v>143.71066284179688</v>
      </c>
      <c r="N15048" s="35">
        <v>1.4624309539794922</v>
      </c>
      <c r="O15048">
        <v>79</v>
      </c>
      <c r="P15048">
        <v>0</v>
      </c>
    </row>
    <row r="15049" spans="1:16" x14ac:dyDescent="0.35">
      <c r="A15049" s="5" t="s">
        <v>5743</v>
      </c>
      <c r="B15049" t="s">
        <v>7016</v>
      </c>
      <c r="C15049" t="s">
        <v>7017</v>
      </c>
      <c r="D15049" t="s">
        <v>7018</v>
      </c>
      <c r="E15049" t="s">
        <v>54</v>
      </c>
      <c r="F15049" s="11" t="s">
        <v>7019</v>
      </c>
      <c r="G15049" s="11" t="s">
        <v>7020</v>
      </c>
      <c r="H15049" t="s">
        <v>55</v>
      </c>
      <c r="I15049" s="11" t="s">
        <v>70</v>
      </c>
      <c r="J15049">
        <v>24</v>
      </c>
      <c r="K15049" s="34">
        <v>53.330684661865234</v>
      </c>
      <c r="L15049" s="34">
        <v>138.81649780273438</v>
      </c>
      <c r="M15049" s="34">
        <v>144.66630554199219</v>
      </c>
      <c r="N15049" s="35">
        <v>1.6917344331741333</v>
      </c>
      <c r="O15049">
        <v>79</v>
      </c>
      <c r="P15049">
        <v>0</v>
      </c>
    </row>
    <row r="15050" spans="1:16" x14ac:dyDescent="0.35">
      <c r="A15050" s="5" t="s">
        <v>5744</v>
      </c>
      <c r="B15050" t="s">
        <v>7016</v>
      </c>
      <c r="C15050" t="s">
        <v>7017</v>
      </c>
      <c r="D15050" t="s">
        <v>7018</v>
      </c>
      <c r="E15050" t="s">
        <v>54</v>
      </c>
      <c r="F15050" s="11" t="s">
        <v>7019</v>
      </c>
      <c r="G15050" s="11" t="s">
        <v>7020</v>
      </c>
      <c r="H15050" t="s">
        <v>55</v>
      </c>
      <c r="I15050" s="11" t="s">
        <v>71</v>
      </c>
      <c r="J15050">
        <v>1</v>
      </c>
      <c r="K15050" s="34">
        <v>51.112045288085938</v>
      </c>
      <c r="L15050" s="34">
        <v>134.09213256835938</v>
      </c>
      <c r="M15050" s="34">
        <v>138.20278930664063</v>
      </c>
      <c r="N15050" s="35">
        <v>1.2918065786361694</v>
      </c>
      <c r="O15050">
        <v>79</v>
      </c>
      <c r="P15050">
        <v>0</v>
      </c>
    </row>
    <row r="15051" spans="1:16" x14ac:dyDescent="0.35">
      <c r="A15051" s="5" t="s">
        <v>5745</v>
      </c>
      <c r="B15051" t="s">
        <v>7016</v>
      </c>
      <c r="C15051" t="s">
        <v>7017</v>
      </c>
      <c r="D15051" t="s">
        <v>7018</v>
      </c>
      <c r="E15051" t="s">
        <v>54</v>
      </c>
      <c r="F15051" s="11" t="s">
        <v>7019</v>
      </c>
      <c r="G15051" s="11" t="s">
        <v>7020</v>
      </c>
      <c r="H15051" t="s">
        <v>55</v>
      </c>
      <c r="I15051" s="11" t="s">
        <v>71</v>
      </c>
      <c r="J15051">
        <v>2</v>
      </c>
      <c r="K15051" s="34">
        <v>50.507808685302734</v>
      </c>
      <c r="L15051" s="34">
        <v>123.00771331787109</v>
      </c>
      <c r="M15051" s="34">
        <v>127.13704681396484</v>
      </c>
      <c r="N15051" s="35">
        <v>1.2528607845306396</v>
      </c>
      <c r="O15051">
        <v>79</v>
      </c>
      <c r="P15051">
        <v>0</v>
      </c>
    </row>
    <row r="15052" spans="1:16" x14ac:dyDescent="0.35">
      <c r="A15052" s="5" t="s">
        <v>5746</v>
      </c>
      <c r="B15052" t="s">
        <v>7016</v>
      </c>
      <c r="C15052" t="s">
        <v>7017</v>
      </c>
      <c r="D15052" t="s">
        <v>7018</v>
      </c>
      <c r="E15052" t="s">
        <v>54</v>
      </c>
      <c r="F15052" s="11" t="s">
        <v>7019</v>
      </c>
      <c r="G15052" s="11" t="s">
        <v>7020</v>
      </c>
      <c r="H15052" t="s">
        <v>55</v>
      </c>
      <c r="I15052" s="11" t="s">
        <v>71</v>
      </c>
      <c r="J15052">
        <v>3</v>
      </c>
      <c r="K15052" s="34">
        <v>50.087978363037109</v>
      </c>
      <c r="L15052" s="34">
        <v>107.29537200927734</v>
      </c>
      <c r="M15052" s="34">
        <v>111.10955047607422</v>
      </c>
      <c r="N15052" s="35">
        <v>1.1355427503585815</v>
      </c>
      <c r="O15052">
        <v>79</v>
      </c>
      <c r="P15052">
        <v>0</v>
      </c>
    </row>
    <row r="15053" spans="1:16" x14ac:dyDescent="0.35">
      <c r="A15053" s="5" t="s">
        <v>5747</v>
      </c>
      <c r="B15053" t="s">
        <v>7016</v>
      </c>
      <c r="C15053" t="s">
        <v>7017</v>
      </c>
      <c r="D15053" t="s">
        <v>7018</v>
      </c>
      <c r="E15053" t="s">
        <v>54</v>
      </c>
      <c r="F15053" s="11" t="s">
        <v>7019</v>
      </c>
      <c r="G15053" s="11" t="s">
        <v>7020</v>
      </c>
      <c r="H15053" t="s">
        <v>55</v>
      </c>
      <c r="I15053" s="11" t="s">
        <v>71</v>
      </c>
      <c r="J15053">
        <v>4</v>
      </c>
      <c r="K15053" s="34">
        <v>49.605751037597656</v>
      </c>
      <c r="L15053" s="34">
        <v>90.01806640625</v>
      </c>
      <c r="M15053" s="34">
        <v>93.253959655761719</v>
      </c>
      <c r="N15053" s="35">
        <v>0.9650389552116394</v>
      </c>
      <c r="O15053">
        <v>79</v>
      </c>
      <c r="P15053">
        <v>0</v>
      </c>
    </row>
    <row r="15054" spans="1:16" x14ac:dyDescent="0.35">
      <c r="A15054" s="5" t="s">
        <v>5748</v>
      </c>
      <c r="B15054" t="s">
        <v>7016</v>
      </c>
      <c r="C15054" t="s">
        <v>7017</v>
      </c>
      <c r="D15054" t="s">
        <v>7018</v>
      </c>
      <c r="E15054" t="s">
        <v>54</v>
      </c>
      <c r="F15054" s="11" t="s">
        <v>7019</v>
      </c>
      <c r="G15054" s="11" t="s">
        <v>7020</v>
      </c>
      <c r="H15054" t="s">
        <v>55</v>
      </c>
      <c r="I15054" s="11" t="s">
        <v>71</v>
      </c>
      <c r="J15054">
        <v>5</v>
      </c>
      <c r="K15054" s="34">
        <v>49.115066528320313</v>
      </c>
      <c r="L15054" s="34">
        <v>72.030403137207031</v>
      </c>
      <c r="M15054" s="34">
        <v>74.42913818359375</v>
      </c>
      <c r="N15054" s="35">
        <v>0.71998292207717896</v>
      </c>
      <c r="O15054">
        <v>79</v>
      </c>
      <c r="P15054">
        <v>0</v>
      </c>
    </row>
    <row r="15055" spans="1:16" x14ac:dyDescent="0.35">
      <c r="A15055" s="5" t="s">
        <v>5749</v>
      </c>
      <c r="B15055" t="s">
        <v>7016</v>
      </c>
      <c r="C15055" t="s">
        <v>7017</v>
      </c>
      <c r="D15055" t="s">
        <v>7018</v>
      </c>
      <c r="E15055" t="s">
        <v>54</v>
      </c>
      <c r="F15055" s="11" t="s">
        <v>7019</v>
      </c>
      <c r="G15055" s="11" t="s">
        <v>7020</v>
      </c>
      <c r="H15055" t="s">
        <v>55</v>
      </c>
      <c r="I15055" s="11" t="s">
        <v>71</v>
      </c>
      <c r="J15055">
        <v>6</v>
      </c>
      <c r="K15055" s="34">
        <v>48.938301086425781</v>
      </c>
      <c r="L15055" s="34">
        <v>54.403488159179688</v>
      </c>
      <c r="M15055" s="34">
        <v>55.82159423828125</v>
      </c>
      <c r="N15055" s="35">
        <v>0.47202691435813904</v>
      </c>
      <c r="O15055">
        <v>79</v>
      </c>
      <c r="P15055">
        <v>0</v>
      </c>
    </row>
    <row r="15056" spans="1:16" x14ac:dyDescent="0.35">
      <c r="A15056" s="5" t="s">
        <v>5750</v>
      </c>
      <c r="B15056" t="s">
        <v>7016</v>
      </c>
      <c r="C15056" t="s">
        <v>7017</v>
      </c>
      <c r="D15056" t="s">
        <v>7018</v>
      </c>
      <c r="E15056" t="s">
        <v>54</v>
      </c>
      <c r="F15056" s="11" t="s">
        <v>7019</v>
      </c>
      <c r="G15056" s="11" t="s">
        <v>7020</v>
      </c>
      <c r="H15056" t="s">
        <v>55</v>
      </c>
      <c r="I15056" s="11" t="s">
        <v>71</v>
      </c>
      <c r="J15056">
        <v>7</v>
      </c>
      <c r="K15056" s="34">
        <v>49.518871307373047</v>
      </c>
      <c r="L15056" s="34">
        <v>38.62689208984375</v>
      </c>
      <c r="M15056" s="34">
        <v>39.785640716552734</v>
      </c>
      <c r="N15056" s="35">
        <v>0.36459684371948242</v>
      </c>
      <c r="O15056">
        <v>79</v>
      </c>
      <c r="P15056">
        <v>0</v>
      </c>
    </row>
    <row r="15057" spans="1:16" x14ac:dyDescent="0.35">
      <c r="A15057" s="5" t="s">
        <v>5751</v>
      </c>
      <c r="B15057" t="s">
        <v>7016</v>
      </c>
      <c r="C15057" t="s">
        <v>7017</v>
      </c>
      <c r="D15057" t="s">
        <v>7018</v>
      </c>
      <c r="E15057" t="s">
        <v>54</v>
      </c>
      <c r="F15057" s="11" t="s">
        <v>7019</v>
      </c>
      <c r="G15057" s="11" t="s">
        <v>7020</v>
      </c>
      <c r="H15057" t="s">
        <v>55</v>
      </c>
      <c r="I15057" s="11" t="s">
        <v>71</v>
      </c>
      <c r="J15057">
        <v>8</v>
      </c>
      <c r="K15057" s="34">
        <v>52.900505065917969</v>
      </c>
      <c r="L15057" s="34">
        <v>32.007846832275391</v>
      </c>
      <c r="M15057" s="34">
        <v>33.117263793945313</v>
      </c>
      <c r="N15057" s="35">
        <v>0.34761375188827515</v>
      </c>
      <c r="O15057">
        <v>79</v>
      </c>
      <c r="P15057">
        <v>0</v>
      </c>
    </row>
    <row r="15058" spans="1:16" x14ac:dyDescent="0.35">
      <c r="A15058" s="5" t="s">
        <v>5752</v>
      </c>
      <c r="B15058" t="s">
        <v>7016</v>
      </c>
      <c r="C15058" t="s">
        <v>7017</v>
      </c>
      <c r="D15058" t="s">
        <v>7018</v>
      </c>
      <c r="E15058" t="s">
        <v>54</v>
      </c>
      <c r="F15058" s="11" t="s">
        <v>7019</v>
      </c>
      <c r="G15058" s="11" t="s">
        <v>7020</v>
      </c>
      <c r="H15058" t="s">
        <v>55</v>
      </c>
      <c r="I15058" s="11" t="s">
        <v>71</v>
      </c>
      <c r="J15058">
        <v>9</v>
      </c>
      <c r="K15058" s="34">
        <v>57.223224639892578</v>
      </c>
      <c r="L15058" s="34">
        <v>33.55426025390625</v>
      </c>
      <c r="M15058" s="34">
        <v>35.453056335449219</v>
      </c>
      <c r="N15058" s="35">
        <v>0.58427989482879639</v>
      </c>
      <c r="O15058">
        <v>79</v>
      </c>
      <c r="P15058">
        <v>0</v>
      </c>
    </row>
    <row r="15059" spans="1:16" x14ac:dyDescent="0.35">
      <c r="A15059" s="5" t="s">
        <v>5753</v>
      </c>
      <c r="B15059" t="s">
        <v>7016</v>
      </c>
      <c r="C15059" t="s">
        <v>7017</v>
      </c>
      <c r="D15059" t="s">
        <v>7018</v>
      </c>
      <c r="E15059" t="s">
        <v>54</v>
      </c>
      <c r="F15059" s="11" t="s">
        <v>7019</v>
      </c>
      <c r="G15059" s="11" t="s">
        <v>7020</v>
      </c>
      <c r="H15059" t="s">
        <v>55</v>
      </c>
      <c r="I15059" s="11" t="s">
        <v>71</v>
      </c>
      <c r="J15059">
        <v>10</v>
      </c>
      <c r="K15059" s="34">
        <v>60.847846984863281</v>
      </c>
      <c r="L15059" s="34">
        <v>38.682456970214844</v>
      </c>
      <c r="M15059" s="34">
        <v>41.302059173583984</v>
      </c>
      <c r="N15059" s="35">
        <v>0.7867167592048645</v>
      </c>
      <c r="O15059">
        <v>79</v>
      </c>
      <c r="P15059">
        <v>0</v>
      </c>
    </row>
    <row r="15060" spans="1:16" x14ac:dyDescent="0.35">
      <c r="A15060" s="5" t="s">
        <v>5754</v>
      </c>
      <c r="B15060" t="s">
        <v>7016</v>
      </c>
      <c r="C15060" t="s">
        <v>7017</v>
      </c>
      <c r="D15060" t="s">
        <v>7018</v>
      </c>
      <c r="E15060" t="s">
        <v>54</v>
      </c>
      <c r="F15060" s="11" t="s">
        <v>7019</v>
      </c>
      <c r="G15060" s="11" t="s">
        <v>7020</v>
      </c>
      <c r="H15060" t="s">
        <v>55</v>
      </c>
      <c r="I15060" s="11" t="s">
        <v>71</v>
      </c>
      <c r="J15060">
        <v>11</v>
      </c>
      <c r="K15060" s="34">
        <v>63.499118804931641</v>
      </c>
      <c r="L15060" s="34">
        <v>43.098274230957031</v>
      </c>
      <c r="M15060" s="34">
        <v>46.246784210205078</v>
      </c>
      <c r="N15060" s="35">
        <v>0.93734723329544067</v>
      </c>
      <c r="O15060">
        <v>79</v>
      </c>
      <c r="P15060">
        <v>0</v>
      </c>
    </row>
    <row r="15061" spans="1:16" x14ac:dyDescent="0.35">
      <c r="A15061" s="5" t="s">
        <v>5755</v>
      </c>
      <c r="B15061" t="s">
        <v>7016</v>
      </c>
      <c r="C15061" t="s">
        <v>7017</v>
      </c>
      <c r="D15061" t="s">
        <v>7018</v>
      </c>
      <c r="E15061" t="s">
        <v>54</v>
      </c>
      <c r="F15061" s="11" t="s">
        <v>7019</v>
      </c>
      <c r="G15061" s="11" t="s">
        <v>7020</v>
      </c>
      <c r="H15061" t="s">
        <v>55</v>
      </c>
      <c r="I15061" s="11" t="s">
        <v>71</v>
      </c>
      <c r="J15061">
        <v>12</v>
      </c>
      <c r="K15061" s="34">
        <v>64.716049194335938</v>
      </c>
      <c r="L15061" s="34">
        <v>47.769111633300781</v>
      </c>
      <c r="M15061" s="34">
        <v>51.392856597900391</v>
      </c>
      <c r="N15061" s="35">
        <v>1.0797668695449829</v>
      </c>
      <c r="O15061">
        <v>79</v>
      </c>
      <c r="P15061">
        <v>0</v>
      </c>
    </row>
    <row r="15062" spans="1:16" x14ac:dyDescent="0.35">
      <c r="A15062" s="5" t="s">
        <v>5756</v>
      </c>
      <c r="B15062" t="s">
        <v>7016</v>
      </c>
      <c r="C15062" t="s">
        <v>7017</v>
      </c>
      <c r="D15062" t="s">
        <v>7018</v>
      </c>
      <c r="E15062" t="s">
        <v>54</v>
      </c>
      <c r="F15062" s="11" t="s">
        <v>7019</v>
      </c>
      <c r="G15062" s="11" t="s">
        <v>7020</v>
      </c>
      <c r="H15062" t="s">
        <v>55</v>
      </c>
      <c r="I15062" s="11" t="s">
        <v>71</v>
      </c>
      <c r="J15062">
        <v>13</v>
      </c>
      <c r="K15062" s="34">
        <v>65.255897521972656</v>
      </c>
      <c r="L15062" s="34">
        <v>53.096626281738281</v>
      </c>
      <c r="M15062" s="34">
        <v>57.342266082763672</v>
      </c>
      <c r="N15062" s="35">
        <v>1.2550679445266724</v>
      </c>
      <c r="O15062">
        <v>79</v>
      </c>
      <c r="P15062">
        <v>0</v>
      </c>
    </row>
    <row r="15063" spans="1:16" x14ac:dyDescent="0.35">
      <c r="A15063" s="5" t="s">
        <v>5757</v>
      </c>
      <c r="B15063" t="s">
        <v>7016</v>
      </c>
      <c r="C15063" t="s">
        <v>7017</v>
      </c>
      <c r="D15063" t="s">
        <v>7018</v>
      </c>
      <c r="E15063" t="s">
        <v>54</v>
      </c>
      <c r="F15063" s="11" t="s">
        <v>7019</v>
      </c>
      <c r="G15063" s="11" t="s">
        <v>7020</v>
      </c>
      <c r="H15063" t="s">
        <v>55</v>
      </c>
      <c r="I15063" s="11" t="s">
        <v>71</v>
      </c>
      <c r="J15063">
        <v>14</v>
      </c>
      <c r="K15063" s="34">
        <v>65.300369262695313</v>
      </c>
      <c r="L15063" s="34">
        <v>57.999881744384766</v>
      </c>
      <c r="M15063" s="34">
        <v>62.694049835205078</v>
      </c>
      <c r="N15063" s="35">
        <v>1.3837839365005493</v>
      </c>
      <c r="O15063">
        <v>79</v>
      </c>
      <c r="P15063">
        <v>0</v>
      </c>
    </row>
    <row r="15064" spans="1:16" x14ac:dyDescent="0.35">
      <c r="A15064" s="5" t="s">
        <v>5758</v>
      </c>
      <c r="B15064" t="s">
        <v>7016</v>
      </c>
      <c r="C15064" t="s">
        <v>7017</v>
      </c>
      <c r="D15064" t="s">
        <v>7018</v>
      </c>
      <c r="E15064" t="s">
        <v>54</v>
      </c>
      <c r="F15064" s="11" t="s">
        <v>7019</v>
      </c>
      <c r="G15064" s="11" t="s">
        <v>7020</v>
      </c>
      <c r="H15064" t="s">
        <v>55</v>
      </c>
      <c r="I15064" s="11" t="s">
        <v>71</v>
      </c>
      <c r="J15064">
        <v>15</v>
      </c>
      <c r="K15064" s="34">
        <v>64.366043090820313</v>
      </c>
      <c r="L15064" s="34">
        <v>63.536468505859375</v>
      </c>
      <c r="M15064" s="34">
        <v>68.418342590332031</v>
      </c>
      <c r="N15064" s="35">
        <v>1.4606877565383911</v>
      </c>
      <c r="O15064">
        <v>79</v>
      </c>
      <c r="P15064">
        <v>0</v>
      </c>
    </row>
    <row r="15065" spans="1:16" x14ac:dyDescent="0.35">
      <c r="A15065" s="5" t="s">
        <v>5759</v>
      </c>
      <c r="B15065" t="s">
        <v>7016</v>
      </c>
      <c r="C15065" t="s">
        <v>7017</v>
      </c>
      <c r="D15065" t="s">
        <v>7018</v>
      </c>
      <c r="E15065" t="s">
        <v>54</v>
      </c>
      <c r="F15065" s="11" t="s">
        <v>7019</v>
      </c>
      <c r="G15065" s="11" t="s">
        <v>7020</v>
      </c>
      <c r="H15065" t="s">
        <v>55</v>
      </c>
      <c r="I15065" s="11" t="s">
        <v>71</v>
      </c>
      <c r="J15065">
        <v>16</v>
      </c>
      <c r="K15065" s="34">
        <v>62.436832427978516</v>
      </c>
      <c r="L15065" s="34">
        <v>69.29083251953125</v>
      </c>
      <c r="M15065" s="34">
        <v>72.797645568847656</v>
      </c>
      <c r="N15065" s="35">
        <v>1.0795590877532959</v>
      </c>
      <c r="O15065">
        <v>79</v>
      </c>
      <c r="P15065">
        <v>0</v>
      </c>
    </row>
    <row r="15066" spans="1:16" x14ac:dyDescent="0.35">
      <c r="A15066" s="5" t="s">
        <v>5760</v>
      </c>
      <c r="B15066" t="s">
        <v>7016</v>
      </c>
      <c r="C15066" t="s">
        <v>7017</v>
      </c>
      <c r="D15066" t="s">
        <v>7018</v>
      </c>
      <c r="E15066" t="s">
        <v>54</v>
      </c>
      <c r="F15066" s="11" t="s">
        <v>7019</v>
      </c>
      <c r="G15066" s="11" t="s">
        <v>7020</v>
      </c>
      <c r="H15066" t="s">
        <v>55</v>
      </c>
      <c r="I15066" s="11" t="s">
        <v>71</v>
      </c>
      <c r="J15066">
        <v>17</v>
      </c>
      <c r="K15066" s="34">
        <v>59.165668487548828</v>
      </c>
      <c r="L15066" s="34">
        <v>72.803604125976563</v>
      </c>
      <c r="M15066" s="34">
        <v>77.559974670410156</v>
      </c>
      <c r="N15066" s="35">
        <v>1.3639206886291504</v>
      </c>
      <c r="O15066">
        <v>79</v>
      </c>
      <c r="P15066">
        <v>0</v>
      </c>
    </row>
    <row r="15067" spans="1:16" x14ac:dyDescent="0.35">
      <c r="A15067" s="5" t="s">
        <v>5761</v>
      </c>
      <c r="B15067" t="s">
        <v>7016</v>
      </c>
      <c r="C15067" t="s">
        <v>7017</v>
      </c>
      <c r="D15067" t="s">
        <v>7018</v>
      </c>
      <c r="E15067" t="s">
        <v>54</v>
      </c>
      <c r="F15067" s="11" t="s">
        <v>7019</v>
      </c>
      <c r="G15067" s="11" t="s">
        <v>7020</v>
      </c>
      <c r="H15067" t="s">
        <v>55</v>
      </c>
      <c r="I15067" s="11" t="s">
        <v>71</v>
      </c>
      <c r="J15067">
        <v>18</v>
      </c>
      <c r="K15067" s="34">
        <v>57.244762420654297</v>
      </c>
      <c r="L15067" s="34">
        <v>81.375015258789063</v>
      </c>
      <c r="M15067" s="34">
        <v>86.238479614257813</v>
      </c>
      <c r="N15067" s="35">
        <v>1.4146561622619629</v>
      </c>
      <c r="O15067">
        <v>79</v>
      </c>
      <c r="P15067">
        <v>0</v>
      </c>
    </row>
    <row r="15068" spans="1:16" x14ac:dyDescent="0.35">
      <c r="A15068" s="5" t="s">
        <v>5762</v>
      </c>
      <c r="B15068" t="s">
        <v>7016</v>
      </c>
      <c r="C15068" t="s">
        <v>7017</v>
      </c>
      <c r="D15068" t="s">
        <v>7018</v>
      </c>
      <c r="E15068" t="s">
        <v>54</v>
      </c>
      <c r="F15068" s="11" t="s">
        <v>7019</v>
      </c>
      <c r="G15068" s="11" t="s">
        <v>7020</v>
      </c>
      <c r="H15068" t="s">
        <v>55</v>
      </c>
      <c r="I15068" s="11" t="s">
        <v>71</v>
      </c>
      <c r="J15068">
        <v>19</v>
      </c>
      <c r="K15068" s="34">
        <v>55.869808197021484</v>
      </c>
      <c r="L15068" s="34">
        <v>91.762535095214844</v>
      </c>
      <c r="M15068" s="34">
        <v>97.597404479980469</v>
      </c>
      <c r="N15068" s="35">
        <v>1.656446099281311</v>
      </c>
      <c r="O15068">
        <v>79</v>
      </c>
      <c r="P15068">
        <v>0</v>
      </c>
    </row>
    <row r="15069" spans="1:16" x14ac:dyDescent="0.35">
      <c r="A15069" s="5" t="s">
        <v>5763</v>
      </c>
      <c r="B15069" t="s">
        <v>7016</v>
      </c>
      <c r="C15069" t="s">
        <v>7017</v>
      </c>
      <c r="D15069" t="s">
        <v>7018</v>
      </c>
      <c r="E15069" t="s">
        <v>54</v>
      </c>
      <c r="F15069" s="11" t="s">
        <v>7019</v>
      </c>
      <c r="G15069" s="11" t="s">
        <v>7020</v>
      </c>
      <c r="H15069" t="s">
        <v>55</v>
      </c>
      <c r="I15069" s="11" t="s">
        <v>71</v>
      </c>
      <c r="J15069">
        <v>20</v>
      </c>
      <c r="K15069" s="34">
        <v>54.695949554443359</v>
      </c>
      <c r="L15069" s="34">
        <v>98.836738586425781</v>
      </c>
      <c r="M15069" s="34">
        <v>105.33869171142578</v>
      </c>
      <c r="N15069" s="35">
        <v>1.8343544006347656</v>
      </c>
      <c r="O15069">
        <v>79</v>
      </c>
      <c r="P15069">
        <v>0</v>
      </c>
    </row>
    <row r="15070" spans="1:16" x14ac:dyDescent="0.35">
      <c r="A15070" s="5" t="s">
        <v>5764</v>
      </c>
      <c r="B15070" t="s">
        <v>7016</v>
      </c>
      <c r="C15070" t="s">
        <v>7017</v>
      </c>
      <c r="D15070" t="s">
        <v>7018</v>
      </c>
      <c r="E15070" t="s">
        <v>54</v>
      </c>
      <c r="F15070" s="11" t="s">
        <v>7019</v>
      </c>
      <c r="G15070" s="11" t="s">
        <v>7020</v>
      </c>
      <c r="H15070" t="s">
        <v>55</v>
      </c>
      <c r="I15070" s="11" t="s">
        <v>71</v>
      </c>
      <c r="J15070">
        <v>21</v>
      </c>
      <c r="K15070" s="34">
        <v>53.66607666015625</v>
      </c>
      <c r="L15070" s="34">
        <v>107.21772766113281</v>
      </c>
      <c r="M15070" s="34">
        <v>114.30329132080078</v>
      </c>
      <c r="N15070" s="35">
        <v>1.9989076852798462</v>
      </c>
      <c r="O15070">
        <v>79</v>
      </c>
      <c r="P15070">
        <v>0</v>
      </c>
    </row>
    <row r="15071" spans="1:16" x14ac:dyDescent="0.35">
      <c r="A15071" s="5" t="s">
        <v>5765</v>
      </c>
      <c r="B15071" t="s">
        <v>7016</v>
      </c>
      <c r="C15071" t="s">
        <v>7017</v>
      </c>
      <c r="D15071" t="s">
        <v>7018</v>
      </c>
      <c r="E15071" t="s">
        <v>54</v>
      </c>
      <c r="F15071" s="11" t="s">
        <v>7019</v>
      </c>
      <c r="G15071" s="11" t="s">
        <v>7020</v>
      </c>
      <c r="H15071" t="s">
        <v>55</v>
      </c>
      <c r="I15071" s="11" t="s">
        <v>71</v>
      </c>
      <c r="J15071">
        <v>22</v>
      </c>
      <c r="K15071" s="34">
        <v>53.042873382568359</v>
      </c>
      <c r="L15071" s="34">
        <v>122.34401702880859</v>
      </c>
      <c r="M15071" s="34">
        <v>126.07984924316406</v>
      </c>
      <c r="N15071" s="35">
        <v>1.1140316724777222</v>
      </c>
      <c r="O15071">
        <v>79</v>
      </c>
      <c r="P15071">
        <v>0</v>
      </c>
    </row>
    <row r="15072" spans="1:16" x14ac:dyDescent="0.35">
      <c r="A15072" s="5" t="s">
        <v>5766</v>
      </c>
      <c r="B15072" t="s">
        <v>7016</v>
      </c>
      <c r="C15072" t="s">
        <v>7017</v>
      </c>
      <c r="D15072" t="s">
        <v>7018</v>
      </c>
      <c r="E15072" t="s">
        <v>54</v>
      </c>
      <c r="F15072" s="11" t="s">
        <v>7019</v>
      </c>
      <c r="G15072" s="11" t="s">
        <v>7020</v>
      </c>
      <c r="H15072" t="s">
        <v>55</v>
      </c>
      <c r="I15072" s="11" t="s">
        <v>71</v>
      </c>
      <c r="J15072">
        <v>23</v>
      </c>
      <c r="K15072" s="34">
        <v>52.070625305175781</v>
      </c>
      <c r="L15072" s="34">
        <v>130.75651550292969</v>
      </c>
      <c r="M15072" s="34">
        <v>135.15855407714844</v>
      </c>
      <c r="N15072" s="35">
        <v>1.2803950309753418</v>
      </c>
      <c r="O15072">
        <v>79</v>
      </c>
      <c r="P15072">
        <v>0</v>
      </c>
    </row>
    <row r="15073" spans="1:16" x14ac:dyDescent="0.35">
      <c r="A15073" s="5" t="s">
        <v>5767</v>
      </c>
      <c r="B15073" t="s">
        <v>7016</v>
      </c>
      <c r="C15073" t="s">
        <v>7017</v>
      </c>
      <c r="D15073" t="s">
        <v>7018</v>
      </c>
      <c r="E15073" t="s">
        <v>54</v>
      </c>
      <c r="F15073" s="11" t="s">
        <v>7019</v>
      </c>
      <c r="G15073" s="11" t="s">
        <v>7020</v>
      </c>
      <c r="H15073" t="s">
        <v>55</v>
      </c>
      <c r="I15073" s="11" t="s">
        <v>71</v>
      </c>
      <c r="J15073">
        <v>24</v>
      </c>
      <c r="K15073" s="34">
        <v>51.462345123291016</v>
      </c>
      <c r="L15073" s="34">
        <v>131.33876037597656</v>
      </c>
      <c r="M15073" s="34">
        <v>136.246337890625</v>
      </c>
      <c r="N15073" s="35">
        <v>1.4043376445770264</v>
      </c>
      <c r="O15073">
        <v>79</v>
      </c>
      <c r="P15073">
        <v>0</v>
      </c>
    </row>
    <row r="15074" spans="1:16" x14ac:dyDescent="0.35">
      <c r="A15074" s="5" t="s">
        <v>17250</v>
      </c>
      <c r="B15074" t="s">
        <v>7016</v>
      </c>
      <c r="C15074" t="s">
        <v>7017</v>
      </c>
      <c r="D15074" t="s">
        <v>7018</v>
      </c>
      <c r="E15074" t="s">
        <v>54</v>
      </c>
      <c r="F15074" s="11" t="s">
        <v>7019</v>
      </c>
      <c r="G15074" s="11" t="s">
        <v>7020</v>
      </c>
      <c r="H15074" t="s">
        <v>18690</v>
      </c>
      <c r="I15074" s="11" t="s">
        <v>60</v>
      </c>
      <c r="J15074">
        <v>1</v>
      </c>
      <c r="K15074" s="34">
        <v>49.510128021240234</v>
      </c>
      <c r="L15074" s="34">
        <v>133.76174926757813</v>
      </c>
      <c r="M15074" s="34">
        <v>136.11053466796875</v>
      </c>
      <c r="N15074" s="35">
        <v>0.69303756952285767</v>
      </c>
      <c r="O15074">
        <v>79</v>
      </c>
      <c r="P15074">
        <v>0</v>
      </c>
    </row>
    <row r="15075" spans="1:16" x14ac:dyDescent="0.35">
      <c r="A15075" s="5" t="s">
        <v>17251</v>
      </c>
      <c r="B15075" t="s">
        <v>7016</v>
      </c>
      <c r="C15075" t="s">
        <v>7017</v>
      </c>
      <c r="D15075" t="s">
        <v>7018</v>
      </c>
      <c r="E15075" t="s">
        <v>54</v>
      </c>
      <c r="F15075" s="11" t="s">
        <v>7019</v>
      </c>
      <c r="G15075" s="11" t="s">
        <v>7020</v>
      </c>
      <c r="H15075" t="s">
        <v>18690</v>
      </c>
      <c r="I15075" s="11" t="s">
        <v>60</v>
      </c>
      <c r="J15075">
        <v>2</v>
      </c>
      <c r="K15075" s="34">
        <v>48.885822296142578</v>
      </c>
      <c r="L15075" s="34">
        <v>121.40653991699219</v>
      </c>
      <c r="M15075" s="34">
        <v>123.73856353759766</v>
      </c>
      <c r="N15075" s="35">
        <v>0.67472368478775024</v>
      </c>
      <c r="O15075">
        <v>79</v>
      </c>
      <c r="P15075">
        <v>0</v>
      </c>
    </row>
    <row r="15076" spans="1:16" x14ac:dyDescent="0.35">
      <c r="A15076" s="5" t="s">
        <v>17252</v>
      </c>
      <c r="B15076" t="s">
        <v>7016</v>
      </c>
      <c r="C15076" t="s">
        <v>7017</v>
      </c>
      <c r="D15076" t="s">
        <v>7018</v>
      </c>
      <c r="E15076" t="s">
        <v>54</v>
      </c>
      <c r="F15076" s="11" t="s">
        <v>7019</v>
      </c>
      <c r="G15076" s="11" t="s">
        <v>7020</v>
      </c>
      <c r="H15076" t="s">
        <v>18690</v>
      </c>
      <c r="I15076" s="11" t="s">
        <v>60</v>
      </c>
      <c r="J15076">
        <v>3</v>
      </c>
      <c r="K15076" s="34">
        <v>48.027595520019531</v>
      </c>
      <c r="L15076" s="34">
        <v>105.42647552490234</v>
      </c>
      <c r="M15076" s="34">
        <v>107.53151702880859</v>
      </c>
      <c r="N15076" s="35">
        <v>0.60685425996780396</v>
      </c>
      <c r="O15076">
        <v>79</v>
      </c>
      <c r="P15076">
        <v>0</v>
      </c>
    </row>
    <row r="15077" spans="1:16" x14ac:dyDescent="0.35">
      <c r="A15077" s="5" t="s">
        <v>17253</v>
      </c>
      <c r="B15077" t="s">
        <v>7016</v>
      </c>
      <c r="C15077" t="s">
        <v>7017</v>
      </c>
      <c r="D15077" t="s">
        <v>7018</v>
      </c>
      <c r="E15077" t="s">
        <v>54</v>
      </c>
      <c r="F15077" s="11" t="s">
        <v>7019</v>
      </c>
      <c r="G15077" s="11" t="s">
        <v>7020</v>
      </c>
      <c r="H15077" t="s">
        <v>18690</v>
      </c>
      <c r="I15077" s="11" t="s">
        <v>60</v>
      </c>
      <c r="J15077">
        <v>4</v>
      </c>
      <c r="K15077" s="34">
        <v>47.413925170898438</v>
      </c>
      <c r="L15077" s="34">
        <v>87.355079650878906</v>
      </c>
      <c r="M15077" s="34">
        <v>89.099220275878906</v>
      </c>
      <c r="N15077" s="35">
        <v>0.5040474534034729</v>
      </c>
      <c r="O15077">
        <v>79</v>
      </c>
      <c r="P15077">
        <v>0</v>
      </c>
    </row>
    <row r="15078" spans="1:16" x14ac:dyDescent="0.35">
      <c r="A15078" s="5" t="s">
        <v>17254</v>
      </c>
      <c r="B15078" t="s">
        <v>7016</v>
      </c>
      <c r="C15078" t="s">
        <v>7017</v>
      </c>
      <c r="D15078" t="s">
        <v>7018</v>
      </c>
      <c r="E15078" t="s">
        <v>54</v>
      </c>
      <c r="F15078" s="11" t="s">
        <v>7019</v>
      </c>
      <c r="G15078" s="11" t="s">
        <v>7020</v>
      </c>
      <c r="H15078" t="s">
        <v>18690</v>
      </c>
      <c r="I15078" s="11" t="s">
        <v>60</v>
      </c>
      <c r="J15078">
        <v>5</v>
      </c>
      <c r="K15078" s="34">
        <v>47.293926239013672</v>
      </c>
      <c r="L15078" s="34">
        <v>69.027839660644531</v>
      </c>
      <c r="M15078" s="34">
        <v>70.19390869140625</v>
      </c>
      <c r="N15078" s="35">
        <v>0.34861209988594055</v>
      </c>
      <c r="O15078">
        <v>79</v>
      </c>
      <c r="P15078">
        <v>0</v>
      </c>
    </row>
    <row r="15079" spans="1:16" x14ac:dyDescent="0.35">
      <c r="A15079" s="5" t="s">
        <v>17255</v>
      </c>
      <c r="B15079" t="s">
        <v>7016</v>
      </c>
      <c r="C15079" t="s">
        <v>7017</v>
      </c>
      <c r="D15079" t="s">
        <v>7018</v>
      </c>
      <c r="E15079" t="s">
        <v>54</v>
      </c>
      <c r="F15079" s="11" t="s">
        <v>7019</v>
      </c>
      <c r="G15079" s="11" t="s">
        <v>7020</v>
      </c>
      <c r="H15079" t="s">
        <v>18690</v>
      </c>
      <c r="I15079" s="11" t="s">
        <v>60</v>
      </c>
      <c r="J15079">
        <v>6</v>
      </c>
      <c r="K15079" s="34">
        <v>46.431140899658203</v>
      </c>
      <c r="L15079" s="34">
        <v>50.994831085205078</v>
      </c>
      <c r="M15079" s="34">
        <v>51.219589233398438</v>
      </c>
      <c r="N15079" s="35">
        <v>0.21290841698646545</v>
      </c>
      <c r="O15079">
        <v>79</v>
      </c>
      <c r="P15079">
        <v>0</v>
      </c>
    </row>
    <row r="15080" spans="1:16" x14ac:dyDescent="0.35">
      <c r="A15080" s="5" t="s">
        <v>17256</v>
      </c>
      <c r="B15080" t="s">
        <v>7016</v>
      </c>
      <c r="C15080" t="s">
        <v>7017</v>
      </c>
      <c r="D15080" t="s">
        <v>7018</v>
      </c>
      <c r="E15080" t="s">
        <v>54</v>
      </c>
      <c r="F15080" s="11" t="s">
        <v>7019</v>
      </c>
      <c r="G15080" s="11" t="s">
        <v>7020</v>
      </c>
      <c r="H15080" t="s">
        <v>18690</v>
      </c>
      <c r="I15080" s="11" t="s">
        <v>60</v>
      </c>
      <c r="J15080">
        <v>7</v>
      </c>
      <c r="K15080" s="34">
        <v>47.022785186767578</v>
      </c>
      <c r="L15080" s="34">
        <v>35.197395324707031</v>
      </c>
      <c r="M15080" s="34">
        <v>35.529041290283203</v>
      </c>
      <c r="N15080" s="35">
        <v>0.11646963655948639</v>
      </c>
      <c r="O15080">
        <v>79</v>
      </c>
      <c r="P15080">
        <v>0</v>
      </c>
    </row>
    <row r="15081" spans="1:16" x14ac:dyDescent="0.35">
      <c r="A15081" s="5" t="s">
        <v>17257</v>
      </c>
      <c r="B15081" t="s">
        <v>7016</v>
      </c>
      <c r="C15081" t="s">
        <v>7017</v>
      </c>
      <c r="D15081" t="s">
        <v>7018</v>
      </c>
      <c r="E15081" t="s">
        <v>54</v>
      </c>
      <c r="F15081" s="11" t="s">
        <v>7019</v>
      </c>
      <c r="G15081" s="11" t="s">
        <v>7020</v>
      </c>
      <c r="H15081" t="s">
        <v>18690</v>
      </c>
      <c r="I15081" s="11" t="s">
        <v>60</v>
      </c>
      <c r="J15081">
        <v>8</v>
      </c>
      <c r="K15081" s="34">
        <v>51.952659606933594</v>
      </c>
      <c r="L15081" s="34">
        <v>28.646852493286133</v>
      </c>
      <c r="M15081" s="34">
        <v>28.98375129699707</v>
      </c>
      <c r="N15081" s="35">
        <v>0.11664535850286484</v>
      </c>
      <c r="O15081">
        <v>79</v>
      </c>
      <c r="P15081">
        <v>0</v>
      </c>
    </row>
    <row r="15082" spans="1:16" x14ac:dyDescent="0.35">
      <c r="A15082" s="5" t="s">
        <v>17258</v>
      </c>
      <c r="B15082" t="s">
        <v>7016</v>
      </c>
      <c r="C15082" t="s">
        <v>7017</v>
      </c>
      <c r="D15082" t="s">
        <v>7018</v>
      </c>
      <c r="E15082" t="s">
        <v>54</v>
      </c>
      <c r="F15082" s="11" t="s">
        <v>7019</v>
      </c>
      <c r="G15082" s="11" t="s">
        <v>7020</v>
      </c>
      <c r="H15082" t="s">
        <v>18690</v>
      </c>
      <c r="I15082" s="11" t="s">
        <v>60</v>
      </c>
      <c r="J15082">
        <v>9</v>
      </c>
      <c r="K15082" s="34">
        <v>58.387088775634766</v>
      </c>
      <c r="L15082" s="34">
        <v>30.942844390869141</v>
      </c>
      <c r="M15082" s="34">
        <v>32.041156768798828</v>
      </c>
      <c r="N15082" s="35">
        <v>0.32661688327789307</v>
      </c>
      <c r="O15082">
        <v>79</v>
      </c>
      <c r="P15082">
        <v>0</v>
      </c>
    </row>
    <row r="15083" spans="1:16" x14ac:dyDescent="0.35">
      <c r="A15083" s="5" t="s">
        <v>17259</v>
      </c>
      <c r="B15083" t="s">
        <v>7016</v>
      </c>
      <c r="C15083" t="s">
        <v>7017</v>
      </c>
      <c r="D15083" t="s">
        <v>7018</v>
      </c>
      <c r="E15083" t="s">
        <v>54</v>
      </c>
      <c r="F15083" s="11" t="s">
        <v>7019</v>
      </c>
      <c r="G15083" s="11" t="s">
        <v>7020</v>
      </c>
      <c r="H15083" t="s">
        <v>18690</v>
      </c>
      <c r="I15083" s="11" t="s">
        <v>60</v>
      </c>
      <c r="J15083">
        <v>10</v>
      </c>
      <c r="K15083" s="34">
        <v>62.790634155273438</v>
      </c>
      <c r="L15083" s="34">
        <v>36.305622100830078</v>
      </c>
      <c r="M15083" s="34">
        <v>38.475399017333984</v>
      </c>
      <c r="N15083" s="35">
        <v>0.6665576696395874</v>
      </c>
      <c r="O15083">
        <v>79</v>
      </c>
      <c r="P15083">
        <v>0</v>
      </c>
    </row>
    <row r="15084" spans="1:16" x14ac:dyDescent="0.35">
      <c r="A15084" s="5" t="s">
        <v>17260</v>
      </c>
      <c r="B15084" t="s">
        <v>7016</v>
      </c>
      <c r="C15084" t="s">
        <v>7017</v>
      </c>
      <c r="D15084" t="s">
        <v>7018</v>
      </c>
      <c r="E15084" t="s">
        <v>54</v>
      </c>
      <c r="F15084" s="11" t="s">
        <v>7019</v>
      </c>
      <c r="G15084" s="11" t="s">
        <v>7020</v>
      </c>
      <c r="H15084" t="s">
        <v>18690</v>
      </c>
      <c r="I15084" s="11" t="s">
        <v>60</v>
      </c>
      <c r="J15084">
        <v>11</v>
      </c>
      <c r="K15084" s="34">
        <v>65.295440673828125</v>
      </c>
      <c r="L15084" s="34">
        <v>40.402088165283203</v>
      </c>
      <c r="M15084" s="34">
        <v>43.349407196044922</v>
      </c>
      <c r="N15084" s="35">
        <v>0.86549109220504761</v>
      </c>
      <c r="O15084">
        <v>79</v>
      </c>
      <c r="P15084">
        <v>0</v>
      </c>
    </row>
    <row r="15085" spans="1:16" x14ac:dyDescent="0.35">
      <c r="A15085" s="5" t="s">
        <v>17261</v>
      </c>
      <c r="B15085" t="s">
        <v>7016</v>
      </c>
      <c r="C15085" t="s">
        <v>7017</v>
      </c>
      <c r="D15085" t="s">
        <v>7018</v>
      </c>
      <c r="E15085" t="s">
        <v>54</v>
      </c>
      <c r="F15085" s="11" t="s">
        <v>7019</v>
      </c>
      <c r="G15085" s="11" t="s">
        <v>7020</v>
      </c>
      <c r="H15085" t="s">
        <v>18690</v>
      </c>
      <c r="I15085" s="11" t="s">
        <v>60</v>
      </c>
      <c r="J15085">
        <v>12</v>
      </c>
      <c r="K15085" s="34">
        <v>66.786331176757813</v>
      </c>
      <c r="L15085" s="34">
        <v>43.701473236083984</v>
      </c>
      <c r="M15085" s="34">
        <v>47.152202606201172</v>
      </c>
      <c r="N15085" s="35">
        <v>0.98802465200424194</v>
      </c>
      <c r="O15085">
        <v>79</v>
      </c>
      <c r="P15085">
        <v>0</v>
      </c>
    </row>
    <row r="15086" spans="1:16" x14ac:dyDescent="0.35">
      <c r="A15086" s="5" t="s">
        <v>17262</v>
      </c>
      <c r="B15086" t="s">
        <v>7016</v>
      </c>
      <c r="C15086" t="s">
        <v>7017</v>
      </c>
      <c r="D15086" t="s">
        <v>7018</v>
      </c>
      <c r="E15086" t="s">
        <v>54</v>
      </c>
      <c r="F15086" s="11" t="s">
        <v>7019</v>
      </c>
      <c r="G15086" s="11" t="s">
        <v>7020</v>
      </c>
      <c r="H15086" t="s">
        <v>18690</v>
      </c>
      <c r="I15086" s="11" t="s">
        <v>60</v>
      </c>
      <c r="J15086">
        <v>13</v>
      </c>
      <c r="K15086" s="34">
        <v>67.485824584960938</v>
      </c>
      <c r="L15086" s="34">
        <v>47.941379547119141</v>
      </c>
      <c r="M15086" s="34">
        <v>51.97784423828125</v>
      </c>
      <c r="N15086" s="35">
        <v>1.1503478288650513</v>
      </c>
      <c r="O15086">
        <v>79</v>
      </c>
      <c r="P15086">
        <v>0</v>
      </c>
    </row>
    <row r="15087" spans="1:16" x14ac:dyDescent="0.35">
      <c r="A15087" s="5" t="s">
        <v>17263</v>
      </c>
      <c r="B15087" t="s">
        <v>7016</v>
      </c>
      <c r="C15087" t="s">
        <v>7017</v>
      </c>
      <c r="D15087" t="s">
        <v>7018</v>
      </c>
      <c r="E15087" t="s">
        <v>54</v>
      </c>
      <c r="F15087" s="11" t="s">
        <v>7019</v>
      </c>
      <c r="G15087" s="11" t="s">
        <v>7020</v>
      </c>
      <c r="H15087" t="s">
        <v>18690</v>
      </c>
      <c r="I15087" s="11" t="s">
        <v>60</v>
      </c>
      <c r="J15087">
        <v>14</v>
      </c>
      <c r="K15087" s="34">
        <v>67.226837158203125</v>
      </c>
      <c r="L15087" s="34">
        <v>52.842067718505859</v>
      </c>
      <c r="M15087" s="34">
        <v>57.668560028076172</v>
      </c>
      <c r="N15087" s="35">
        <v>1.3677102327346802</v>
      </c>
      <c r="O15087">
        <v>79</v>
      </c>
      <c r="P15087">
        <v>0</v>
      </c>
    </row>
    <row r="15088" spans="1:16" x14ac:dyDescent="0.35">
      <c r="A15088" s="5" t="s">
        <v>17264</v>
      </c>
      <c r="B15088" t="s">
        <v>7016</v>
      </c>
      <c r="C15088" t="s">
        <v>7017</v>
      </c>
      <c r="D15088" t="s">
        <v>7018</v>
      </c>
      <c r="E15088" t="s">
        <v>54</v>
      </c>
      <c r="F15088" s="11" t="s">
        <v>7019</v>
      </c>
      <c r="G15088" s="11" t="s">
        <v>7020</v>
      </c>
      <c r="H15088" t="s">
        <v>18690</v>
      </c>
      <c r="I15088" s="11" t="s">
        <v>60</v>
      </c>
      <c r="J15088">
        <v>15</v>
      </c>
      <c r="K15088" s="34">
        <v>66.537216186523438</v>
      </c>
      <c r="L15088" s="34">
        <v>58.487533569335938</v>
      </c>
      <c r="M15088" s="34">
        <v>63.594951629638672</v>
      </c>
      <c r="N15088" s="35">
        <v>1.4542996883392334</v>
      </c>
      <c r="O15088">
        <v>79</v>
      </c>
      <c r="P15088">
        <v>0</v>
      </c>
    </row>
    <row r="15089" spans="1:16" x14ac:dyDescent="0.35">
      <c r="A15089" s="5" t="s">
        <v>17265</v>
      </c>
      <c r="B15089" t="s">
        <v>7016</v>
      </c>
      <c r="C15089" t="s">
        <v>7017</v>
      </c>
      <c r="D15089" t="s">
        <v>7018</v>
      </c>
      <c r="E15089" t="s">
        <v>54</v>
      </c>
      <c r="F15089" s="11" t="s">
        <v>7019</v>
      </c>
      <c r="G15089" s="11" t="s">
        <v>7020</v>
      </c>
      <c r="H15089" t="s">
        <v>18690</v>
      </c>
      <c r="I15089" s="11" t="s">
        <v>60</v>
      </c>
      <c r="J15089">
        <v>16</v>
      </c>
      <c r="K15089" s="34">
        <v>65.548355102539063</v>
      </c>
      <c r="L15089" s="34">
        <v>64.393104553222656</v>
      </c>
      <c r="M15089" s="34">
        <v>68.058708190917969</v>
      </c>
      <c r="N15089" s="35">
        <v>1.0445289611816406</v>
      </c>
      <c r="O15089">
        <v>79</v>
      </c>
      <c r="P15089">
        <v>0</v>
      </c>
    </row>
    <row r="15090" spans="1:16" x14ac:dyDescent="0.35">
      <c r="A15090" s="5" t="s">
        <v>17266</v>
      </c>
      <c r="B15090" t="s">
        <v>7016</v>
      </c>
      <c r="C15090" t="s">
        <v>7017</v>
      </c>
      <c r="D15090" t="s">
        <v>7018</v>
      </c>
      <c r="E15090" t="s">
        <v>54</v>
      </c>
      <c r="F15090" s="11" t="s">
        <v>7019</v>
      </c>
      <c r="G15090" s="11" t="s">
        <v>7020</v>
      </c>
      <c r="H15090" t="s">
        <v>18690</v>
      </c>
      <c r="I15090" s="11" t="s">
        <v>60</v>
      </c>
      <c r="J15090">
        <v>17</v>
      </c>
      <c r="K15090" s="34">
        <v>62.600757598876953</v>
      </c>
      <c r="L15090" s="34">
        <v>70.159446716308594</v>
      </c>
      <c r="M15090" s="34">
        <v>74.338706970214844</v>
      </c>
      <c r="N15090" s="35">
        <v>1.1659680604934692</v>
      </c>
      <c r="O15090">
        <v>79</v>
      </c>
      <c r="P15090">
        <v>0</v>
      </c>
    </row>
    <row r="15091" spans="1:16" x14ac:dyDescent="0.35">
      <c r="A15091" s="5" t="s">
        <v>17267</v>
      </c>
      <c r="B15091" t="s">
        <v>7016</v>
      </c>
      <c r="C15091" t="s">
        <v>7017</v>
      </c>
      <c r="D15091" t="s">
        <v>7018</v>
      </c>
      <c r="E15091" t="s">
        <v>54</v>
      </c>
      <c r="F15091" s="11" t="s">
        <v>7019</v>
      </c>
      <c r="G15091" s="11" t="s">
        <v>7020</v>
      </c>
      <c r="H15091" t="s">
        <v>18690</v>
      </c>
      <c r="I15091" s="11" t="s">
        <v>60</v>
      </c>
      <c r="J15091">
        <v>18</v>
      </c>
      <c r="K15091" s="34">
        <v>58.660507202148438</v>
      </c>
      <c r="L15091" s="34">
        <v>81.657402038574219</v>
      </c>
      <c r="M15091" s="34">
        <v>85.208320617675781</v>
      </c>
      <c r="N15091" s="35">
        <v>1.0478318929672241</v>
      </c>
      <c r="O15091">
        <v>79</v>
      </c>
      <c r="P15091">
        <v>0</v>
      </c>
    </row>
    <row r="15092" spans="1:16" x14ac:dyDescent="0.35">
      <c r="A15092" s="5" t="s">
        <v>17268</v>
      </c>
      <c r="B15092" t="s">
        <v>7016</v>
      </c>
      <c r="C15092" t="s">
        <v>7017</v>
      </c>
      <c r="D15092" t="s">
        <v>7018</v>
      </c>
      <c r="E15092" t="s">
        <v>54</v>
      </c>
      <c r="F15092" s="11" t="s">
        <v>7019</v>
      </c>
      <c r="G15092" s="11" t="s">
        <v>7020</v>
      </c>
      <c r="H15092" t="s">
        <v>18690</v>
      </c>
      <c r="I15092" s="11" t="s">
        <v>60</v>
      </c>
      <c r="J15092">
        <v>19</v>
      </c>
      <c r="K15092" s="34">
        <v>56.670631408691406</v>
      </c>
      <c r="L15092" s="34">
        <v>94.5194091796875</v>
      </c>
      <c r="M15092" s="34">
        <v>98.879730224609375</v>
      </c>
      <c r="N15092" s="35">
        <v>1.2473419904708862</v>
      </c>
      <c r="O15092">
        <v>79</v>
      </c>
      <c r="P15092">
        <v>0</v>
      </c>
    </row>
    <row r="15093" spans="1:16" x14ac:dyDescent="0.35">
      <c r="A15093" s="5" t="s">
        <v>17269</v>
      </c>
      <c r="B15093" t="s">
        <v>7016</v>
      </c>
      <c r="C15093" t="s">
        <v>7017</v>
      </c>
      <c r="D15093" t="s">
        <v>7018</v>
      </c>
      <c r="E15093" t="s">
        <v>54</v>
      </c>
      <c r="F15093" s="11" t="s">
        <v>7019</v>
      </c>
      <c r="G15093" s="11" t="s">
        <v>7020</v>
      </c>
      <c r="H15093" t="s">
        <v>18690</v>
      </c>
      <c r="I15093" s="11" t="s">
        <v>60</v>
      </c>
      <c r="J15093">
        <v>20</v>
      </c>
      <c r="K15093" s="34">
        <v>54.62835693359375</v>
      </c>
      <c r="L15093" s="34">
        <v>101.97396087646484</v>
      </c>
      <c r="M15093" s="34">
        <v>107.02377319335938</v>
      </c>
      <c r="N15093" s="35">
        <v>1.4526565074920654</v>
      </c>
      <c r="O15093">
        <v>79</v>
      </c>
      <c r="P15093">
        <v>0</v>
      </c>
    </row>
    <row r="15094" spans="1:16" x14ac:dyDescent="0.35">
      <c r="A15094" s="5" t="s">
        <v>17270</v>
      </c>
      <c r="B15094" t="s">
        <v>7016</v>
      </c>
      <c r="C15094" t="s">
        <v>7017</v>
      </c>
      <c r="D15094" t="s">
        <v>7018</v>
      </c>
      <c r="E15094" t="s">
        <v>54</v>
      </c>
      <c r="F15094" s="11" t="s">
        <v>7019</v>
      </c>
      <c r="G15094" s="11" t="s">
        <v>7020</v>
      </c>
      <c r="H15094" t="s">
        <v>18690</v>
      </c>
      <c r="I15094" s="11" t="s">
        <v>60</v>
      </c>
      <c r="J15094">
        <v>21</v>
      </c>
      <c r="K15094" s="34">
        <v>53.492153167724609</v>
      </c>
      <c r="L15094" s="34">
        <v>110.46975708007813</v>
      </c>
      <c r="M15094" s="34">
        <v>116.00068664550781</v>
      </c>
      <c r="N15094" s="35">
        <v>1.5914379358291626</v>
      </c>
      <c r="O15094">
        <v>79</v>
      </c>
      <c r="P15094">
        <v>0</v>
      </c>
    </row>
    <row r="15095" spans="1:16" x14ac:dyDescent="0.35">
      <c r="A15095" s="5" t="s">
        <v>17271</v>
      </c>
      <c r="B15095" t="s">
        <v>7016</v>
      </c>
      <c r="C15095" t="s">
        <v>7017</v>
      </c>
      <c r="D15095" t="s">
        <v>7018</v>
      </c>
      <c r="E15095" t="s">
        <v>54</v>
      </c>
      <c r="F15095" s="11" t="s">
        <v>7019</v>
      </c>
      <c r="G15095" s="11" t="s">
        <v>7020</v>
      </c>
      <c r="H15095" t="s">
        <v>18690</v>
      </c>
      <c r="I15095" s="11" t="s">
        <v>60</v>
      </c>
      <c r="J15095">
        <v>22</v>
      </c>
      <c r="K15095" s="34">
        <v>52.099998474121094</v>
      </c>
      <c r="L15095" s="34">
        <v>125.60129547119141</v>
      </c>
      <c r="M15095" s="34">
        <v>127.49030303955078</v>
      </c>
      <c r="N15095" s="35">
        <v>0.70462608337402344</v>
      </c>
      <c r="O15095">
        <v>79</v>
      </c>
      <c r="P15095">
        <v>0</v>
      </c>
    </row>
    <row r="15096" spans="1:16" x14ac:dyDescent="0.35">
      <c r="A15096" s="5" t="s">
        <v>17272</v>
      </c>
      <c r="B15096" t="s">
        <v>7016</v>
      </c>
      <c r="C15096" t="s">
        <v>7017</v>
      </c>
      <c r="D15096" t="s">
        <v>7018</v>
      </c>
      <c r="E15096" t="s">
        <v>54</v>
      </c>
      <c r="F15096" s="11" t="s">
        <v>7019</v>
      </c>
      <c r="G15096" s="11" t="s">
        <v>7020</v>
      </c>
      <c r="H15096" t="s">
        <v>18690</v>
      </c>
      <c r="I15096" s="11" t="s">
        <v>60</v>
      </c>
      <c r="J15096">
        <v>23</v>
      </c>
      <c r="K15096" s="34">
        <v>51.525062561035156</v>
      </c>
      <c r="L15096" s="34">
        <v>135.06330871582031</v>
      </c>
      <c r="M15096" s="34">
        <v>137.36557006835938</v>
      </c>
      <c r="N15096" s="35">
        <v>0.68263804912567139</v>
      </c>
      <c r="O15096">
        <v>79</v>
      </c>
      <c r="P15096">
        <v>0</v>
      </c>
    </row>
    <row r="15097" spans="1:16" x14ac:dyDescent="0.35">
      <c r="A15097" s="5" t="s">
        <v>17273</v>
      </c>
      <c r="B15097" t="s">
        <v>7016</v>
      </c>
      <c r="C15097" t="s">
        <v>7017</v>
      </c>
      <c r="D15097" t="s">
        <v>7018</v>
      </c>
      <c r="E15097" t="s">
        <v>54</v>
      </c>
      <c r="F15097" s="11" t="s">
        <v>7019</v>
      </c>
      <c r="G15097" s="11" t="s">
        <v>7020</v>
      </c>
      <c r="H15097" t="s">
        <v>18690</v>
      </c>
      <c r="I15097" s="11" t="s">
        <v>60</v>
      </c>
      <c r="J15097">
        <v>24</v>
      </c>
      <c r="K15097" s="34">
        <v>51.673923492431641</v>
      </c>
      <c r="L15097" s="34">
        <v>135.60139465332031</v>
      </c>
      <c r="M15097" s="34">
        <v>138.93682861328125</v>
      </c>
      <c r="N15097" s="35">
        <v>0.99902760982513428</v>
      </c>
      <c r="O15097">
        <v>79</v>
      </c>
      <c r="P15097">
        <v>0</v>
      </c>
    </row>
    <row r="15098" spans="1:16" x14ac:dyDescent="0.35">
      <c r="A15098" s="5" t="s">
        <v>17274</v>
      </c>
      <c r="B15098" t="s">
        <v>7016</v>
      </c>
      <c r="C15098" t="s">
        <v>7017</v>
      </c>
      <c r="D15098" t="s">
        <v>7018</v>
      </c>
      <c r="E15098" t="s">
        <v>54</v>
      </c>
      <c r="F15098" s="11" t="s">
        <v>7019</v>
      </c>
      <c r="G15098" s="11" t="s">
        <v>7020</v>
      </c>
      <c r="H15098" t="s">
        <v>18690</v>
      </c>
      <c r="I15098" s="11" t="s">
        <v>61</v>
      </c>
      <c r="J15098">
        <v>1</v>
      </c>
      <c r="K15098" s="34">
        <v>54.482532501220703</v>
      </c>
      <c r="L15098" s="34">
        <v>147.92268371582031</v>
      </c>
      <c r="M15098" s="34">
        <v>142.58938598632813</v>
      </c>
      <c r="N15098" s="35">
        <v>1.4907658100128174</v>
      </c>
      <c r="O15098">
        <v>79</v>
      </c>
      <c r="P15098">
        <v>0</v>
      </c>
    </row>
    <row r="15099" spans="1:16" x14ac:dyDescent="0.35">
      <c r="A15099" s="5" t="s">
        <v>17275</v>
      </c>
      <c r="B15099" t="s">
        <v>7016</v>
      </c>
      <c r="C15099" t="s">
        <v>7017</v>
      </c>
      <c r="D15099" t="s">
        <v>7018</v>
      </c>
      <c r="E15099" t="s">
        <v>54</v>
      </c>
      <c r="F15099" s="11" t="s">
        <v>7019</v>
      </c>
      <c r="G15099" s="11" t="s">
        <v>7020</v>
      </c>
      <c r="H15099" t="s">
        <v>18690</v>
      </c>
      <c r="I15099" s="11" t="s">
        <v>61</v>
      </c>
      <c r="J15099">
        <v>2</v>
      </c>
      <c r="K15099" s="34">
        <v>54.615444183349609</v>
      </c>
      <c r="L15099" s="34">
        <v>134.84661865234375</v>
      </c>
      <c r="M15099" s="34">
        <v>130.27870178222656</v>
      </c>
      <c r="N15099" s="35">
        <v>1.2718747854232788</v>
      </c>
      <c r="O15099">
        <v>79</v>
      </c>
      <c r="P15099">
        <v>0</v>
      </c>
    </row>
    <row r="15100" spans="1:16" x14ac:dyDescent="0.35">
      <c r="A15100" s="5" t="s">
        <v>17276</v>
      </c>
      <c r="B15100" t="s">
        <v>7016</v>
      </c>
      <c r="C15100" t="s">
        <v>7017</v>
      </c>
      <c r="D15100" t="s">
        <v>7018</v>
      </c>
      <c r="E15100" t="s">
        <v>54</v>
      </c>
      <c r="F15100" s="11" t="s">
        <v>7019</v>
      </c>
      <c r="G15100" s="11" t="s">
        <v>7020</v>
      </c>
      <c r="H15100" t="s">
        <v>18690</v>
      </c>
      <c r="I15100" s="11" t="s">
        <v>61</v>
      </c>
      <c r="J15100">
        <v>3</v>
      </c>
      <c r="K15100" s="34">
        <v>54.838733673095703</v>
      </c>
      <c r="L15100" s="34">
        <v>117.52140045166016</v>
      </c>
      <c r="M15100" s="34">
        <v>113.67985534667969</v>
      </c>
      <c r="N15100" s="35">
        <v>1.0706441402435303</v>
      </c>
      <c r="O15100">
        <v>79</v>
      </c>
      <c r="P15100">
        <v>0</v>
      </c>
    </row>
    <row r="15101" spans="1:16" x14ac:dyDescent="0.35">
      <c r="A15101" s="5" t="s">
        <v>17277</v>
      </c>
      <c r="B15101" t="s">
        <v>7016</v>
      </c>
      <c r="C15101" t="s">
        <v>7017</v>
      </c>
      <c r="D15101" t="s">
        <v>7018</v>
      </c>
      <c r="E15101" t="s">
        <v>54</v>
      </c>
      <c r="F15101" s="11" t="s">
        <v>7019</v>
      </c>
      <c r="G15101" s="11" t="s">
        <v>7020</v>
      </c>
      <c r="H15101" t="s">
        <v>18690</v>
      </c>
      <c r="I15101" s="11" t="s">
        <v>61</v>
      </c>
      <c r="J15101">
        <v>4</v>
      </c>
      <c r="K15101" s="34">
        <v>54.870632171630859</v>
      </c>
      <c r="L15101" s="34">
        <v>97.601646423339844</v>
      </c>
      <c r="M15101" s="34">
        <v>94.440811157226563</v>
      </c>
      <c r="N15101" s="35">
        <v>0.88214659690856934</v>
      </c>
      <c r="O15101">
        <v>79</v>
      </c>
      <c r="P15101">
        <v>0</v>
      </c>
    </row>
    <row r="15102" spans="1:16" x14ac:dyDescent="0.35">
      <c r="A15102" s="5" t="s">
        <v>17278</v>
      </c>
      <c r="B15102" t="s">
        <v>7016</v>
      </c>
      <c r="C15102" t="s">
        <v>7017</v>
      </c>
      <c r="D15102" t="s">
        <v>7018</v>
      </c>
      <c r="E15102" t="s">
        <v>54</v>
      </c>
      <c r="F15102" s="11" t="s">
        <v>7019</v>
      </c>
      <c r="G15102" s="11" t="s">
        <v>7020</v>
      </c>
      <c r="H15102" t="s">
        <v>18690</v>
      </c>
      <c r="I15102" s="11" t="s">
        <v>61</v>
      </c>
      <c r="J15102">
        <v>5</v>
      </c>
      <c r="K15102" s="34">
        <v>54.680000305175781</v>
      </c>
      <c r="L15102" s="34">
        <v>77.283126831054688</v>
      </c>
      <c r="M15102" s="34">
        <v>74.684379577636719</v>
      </c>
      <c r="N15102" s="35">
        <v>0.72491413354873657</v>
      </c>
      <c r="O15102">
        <v>79</v>
      </c>
      <c r="P15102">
        <v>0</v>
      </c>
    </row>
    <row r="15103" spans="1:16" x14ac:dyDescent="0.35">
      <c r="A15103" s="5" t="s">
        <v>17279</v>
      </c>
      <c r="B15103" t="s">
        <v>7016</v>
      </c>
      <c r="C15103" t="s">
        <v>7017</v>
      </c>
      <c r="D15103" t="s">
        <v>7018</v>
      </c>
      <c r="E15103" t="s">
        <v>54</v>
      </c>
      <c r="F15103" s="11" t="s">
        <v>7019</v>
      </c>
      <c r="G15103" s="11" t="s">
        <v>7020</v>
      </c>
      <c r="H15103" t="s">
        <v>18690</v>
      </c>
      <c r="I15103" s="11" t="s">
        <v>61</v>
      </c>
      <c r="J15103">
        <v>6</v>
      </c>
      <c r="K15103" s="34">
        <v>54.315444946289063</v>
      </c>
      <c r="L15103" s="34">
        <v>56.783538818359375</v>
      </c>
      <c r="M15103" s="34">
        <v>54.521938323974609</v>
      </c>
      <c r="N15103" s="35">
        <v>0.63279837369918823</v>
      </c>
      <c r="O15103">
        <v>79</v>
      </c>
      <c r="P15103">
        <v>0</v>
      </c>
    </row>
    <row r="15104" spans="1:16" x14ac:dyDescent="0.35">
      <c r="A15104" s="5" t="s">
        <v>17280</v>
      </c>
      <c r="B15104" t="s">
        <v>7016</v>
      </c>
      <c r="C15104" t="s">
        <v>7017</v>
      </c>
      <c r="D15104" t="s">
        <v>7018</v>
      </c>
      <c r="E15104" t="s">
        <v>54</v>
      </c>
      <c r="F15104" s="11" t="s">
        <v>7019</v>
      </c>
      <c r="G15104" s="11" t="s">
        <v>7020</v>
      </c>
      <c r="H15104" t="s">
        <v>18690</v>
      </c>
      <c r="I15104" s="11" t="s">
        <v>61</v>
      </c>
      <c r="J15104">
        <v>7</v>
      </c>
      <c r="K15104" s="34">
        <v>53.600757598876953</v>
      </c>
      <c r="L15104" s="34">
        <v>38.846378326416016</v>
      </c>
      <c r="M15104" s="34">
        <v>37.344600677490234</v>
      </c>
      <c r="N15104" s="35">
        <v>0.4161108136177063</v>
      </c>
      <c r="O15104">
        <v>79</v>
      </c>
      <c r="P15104">
        <v>0</v>
      </c>
    </row>
    <row r="15105" spans="1:16" x14ac:dyDescent="0.35">
      <c r="A15105" s="5" t="s">
        <v>17281</v>
      </c>
      <c r="B15105" t="s">
        <v>7016</v>
      </c>
      <c r="C15105" t="s">
        <v>7017</v>
      </c>
      <c r="D15105" t="s">
        <v>7018</v>
      </c>
      <c r="E15105" t="s">
        <v>54</v>
      </c>
      <c r="F15105" s="11" t="s">
        <v>7019</v>
      </c>
      <c r="G15105" s="11" t="s">
        <v>7020</v>
      </c>
      <c r="H15105" t="s">
        <v>18690</v>
      </c>
      <c r="I15105" s="11" t="s">
        <v>61</v>
      </c>
      <c r="J15105">
        <v>8</v>
      </c>
      <c r="K15105" s="34">
        <v>54.031391143798828</v>
      </c>
      <c r="L15105" s="34">
        <v>31.280254364013672</v>
      </c>
      <c r="M15105" s="34">
        <v>30.111774444580078</v>
      </c>
      <c r="N15105" s="35">
        <v>0.33064964413642883</v>
      </c>
      <c r="O15105">
        <v>79</v>
      </c>
      <c r="P15105">
        <v>0</v>
      </c>
    </row>
    <row r="15106" spans="1:16" x14ac:dyDescent="0.35">
      <c r="A15106" s="5" t="s">
        <v>17282</v>
      </c>
      <c r="B15106" t="s">
        <v>7016</v>
      </c>
      <c r="C15106" t="s">
        <v>7017</v>
      </c>
      <c r="D15106" t="s">
        <v>7018</v>
      </c>
      <c r="E15106" t="s">
        <v>54</v>
      </c>
      <c r="F15106" s="11" t="s">
        <v>7019</v>
      </c>
      <c r="G15106" s="11" t="s">
        <v>7020</v>
      </c>
      <c r="H15106" t="s">
        <v>18690</v>
      </c>
      <c r="I15106" s="11" t="s">
        <v>61</v>
      </c>
      <c r="J15106">
        <v>9</v>
      </c>
      <c r="K15106" s="34">
        <v>54.659492492675781</v>
      </c>
      <c r="L15106" s="34">
        <v>32.749679565429688</v>
      </c>
      <c r="M15106" s="34">
        <v>31.977104187011719</v>
      </c>
      <c r="N15106" s="35">
        <v>0.25483164191246033</v>
      </c>
      <c r="O15106">
        <v>79</v>
      </c>
      <c r="P15106">
        <v>0</v>
      </c>
    </row>
    <row r="15107" spans="1:16" x14ac:dyDescent="0.35">
      <c r="A15107" s="5" t="s">
        <v>17283</v>
      </c>
      <c r="B15107" t="s">
        <v>7016</v>
      </c>
      <c r="C15107" t="s">
        <v>7017</v>
      </c>
      <c r="D15107" t="s">
        <v>7018</v>
      </c>
      <c r="E15107" t="s">
        <v>54</v>
      </c>
      <c r="F15107" s="11" t="s">
        <v>7019</v>
      </c>
      <c r="G15107" s="11" t="s">
        <v>7020</v>
      </c>
      <c r="H15107" t="s">
        <v>18690</v>
      </c>
      <c r="I15107" s="11" t="s">
        <v>61</v>
      </c>
      <c r="J15107">
        <v>10</v>
      </c>
      <c r="K15107" s="34">
        <v>55.352153778076172</v>
      </c>
      <c r="L15107" s="34">
        <v>38.239486694335938</v>
      </c>
      <c r="M15107" s="34">
        <v>37.509670257568359</v>
      </c>
      <c r="N15107" s="35">
        <v>0.35372558236122131</v>
      </c>
      <c r="O15107">
        <v>79</v>
      </c>
      <c r="P15107">
        <v>0</v>
      </c>
    </row>
    <row r="15108" spans="1:16" x14ac:dyDescent="0.35">
      <c r="A15108" s="5" t="s">
        <v>17284</v>
      </c>
      <c r="B15108" t="s">
        <v>7016</v>
      </c>
      <c r="C15108" t="s">
        <v>7017</v>
      </c>
      <c r="D15108" t="s">
        <v>7018</v>
      </c>
      <c r="E15108" t="s">
        <v>54</v>
      </c>
      <c r="F15108" s="11" t="s">
        <v>7019</v>
      </c>
      <c r="G15108" s="11" t="s">
        <v>7020</v>
      </c>
      <c r="H15108" t="s">
        <v>18690</v>
      </c>
      <c r="I15108" s="11" t="s">
        <v>61</v>
      </c>
      <c r="J15108">
        <v>11</v>
      </c>
      <c r="K15108" s="34">
        <v>56.278732299804688</v>
      </c>
      <c r="L15108" s="34">
        <v>42.6607666015625</v>
      </c>
      <c r="M15108" s="34">
        <v>42.300437927246094</v>
      </c>
      <c r="N15108" s="35">
        <v>0.35897505283355713</v>
      </c>
      <c r="O15108">
        <v>79</v>
      </c>
      <c r="P15108">
        <v>0</v>
      </c>
    </row>
    <row r="15109" spans="1:16" x14ac:dyDescent="0.35">
      <c r="A15109" s="5" t="s">
        <v>17285</v>
      </c>
      <c r="B15109" t="s">
        <v>7016</v>
      </c>
      <c r="C15109" t="s">
        <v>7017</v>
      </c>
      <c r="D15109" t="s">
        <v>7018</v>
      </c>
      <c r="E15109" t="s">
        <v>54</v>
      </c>
      <c r="F15109" s="11" t="s">
        <v>7019</v>
      </c>
      <c r="G15109" s="11" t="s">
        <v>7020</v>
      </c>
      <c r="H15109" t="s">
        <v>18690</v>
      </c>
      <c r="I15109" s="11" t="s">
        <v>61</v>
      </c>
      <c r="J15109">
        <v>12</v>
      </c>
      <c r="K15109" s="34">
        <v>57.190128326416016</v>
      </c>
      <c r="L15109" s="34">
        <v>46.768764495849609</v>
      </c>
      <c r="M15109" s="34">
        <v>46.340686798095703</v>
      </c>
      <c r="N15109" s="35">
        <v>0.44489806890487671</v>
      </c>
      <c r="O15109">
        <v>79</v>
      </c>
      <c r="P15109">
        <v>0</v>
      </c>
    </row>
    <row r="15110" spans="1:16" x14ac:dyDescent="0.35">
      <c r="A15110" s="5" t="s">
        <v>17286</v>
      </c>
      <c r="B15110" t="s">
        <v>7016</v>
      </c>
      <c r="C15110" t="s">
        <v>7017</v>
      </c>
      <c r="D15110" t="s">
        <v>7018</v>
      </c>
      <c r="E15110" t="s">
        <v>54</v>
      </c>
      <c r="F15110" s="11" t="s">
        <v>7019</v>
      </c>
      <c r="G15110" s="11" t="s">
        <v>7020</v>
      </c>
      <c r="H15110" t="s">
        <v>18690</v>
      </c>
      <c r="I15110" s="11" t="s">
        <v>61</v>
      </c>
      <c r="J15110">
        <v>13</v>
      </c>
      <c r="K15110" s="34">
        <v>57.663291931152344</v>
      </c>
      <c r="L15110" s="34">
        <v>51.388942718505859</v>
      </c>
      <c r="M15110" s="34">
        <v>50.955703735351563</v>
      </c>
      <c r="N15110" s="35">
        <v>0.50047814846038818</v>
      </c>
      <c r="O15110">
        <v>79</v>
      </c>
      <c r="P15110">
        <v>0</v>
      </c>
    </row>
    <row r="15111" spans="1:16" x14ac:dyDescent="0.35">
      <c r="A15111" s="5" t="s">
        <v>17287</v>
      </c>
      <c r="B15111" t="s">
        <v>7016</v>
      </c>
      <c r="C15111" t="s">
        <v>7017</v>
      </c>
      <c r="D15111" t="s">
        <v>7018</v>
      </c>
      <c r="E15111" t="s">
        <v>54</v>
      </c>
      <c r="F15111" s="11" t="s">
        <v>7019</v>
      </c>
      <c r="G15111" s="11" t="s">
        <v>7020</v>
      </c>
      <c r="H15111" t="s">
        <v>18690</v>
      </c>
      <c r="I15111" s="11" t="s">
        <v>61</v>
      </c>
      <c r="J15111">
        <v>14</v>
      </c>
      <c r="K15111" s="34">
        <v>58.067340850830078</v>
      </c>
      <c r="L15111" s="34">
        <v>56.552379608154297</v>
      </c>
      <c r="M15111" s="34">
        <v>56.341358184814453</v>
      </c>
      <c r="N15111" s="35">
        <v>0.46887555718421936</v>
      </c>
      <c r="O15111">
        <v>79</v>
      </c>
      <c r="P15111">
        <v>0</v>
      </c>
    </row>
    <row r="15112" spans="1:16" x14ac:dyDescent="0.35">
      <c r="A15112" s="5" t="s">
        <v>17288</v>
      </c>
      <c r="B15112" t="s">
        <v>7016</v>
      </c>
      <c r="C15112" t="s">
        <v>7017</v>
      </c>
      <c r="D15112" t="s">
        <v>7018</v>
      </c>
      <c r="E15112" t="s">
        <v>54</v>
      </c>
      <c r="F15112" s="11" t="s">
        <v>7019</v>
      </c>
      <c r="G15112" s="11" t="s">
        <v>7020</v>
      </c>
      <c r="H15112" t="s">
        <v>18690</v>
      </c>
      <c r="I15112" s="11" t="s">
        <v>61</v>
      </c>
      <c r="J15112">
        <v>15</v>
      </c>
      <c r="K15112" s="34">
        <v>58.232151031494141</v>
      </c>
      <c r="L15112" s="34">
        <v>62.668178558349609</v>
      </c>
      <c r="M15112" s="34">
        <v>62.292194366455078</v>
      </c>
      <c r="N15112" s="35">
        <v>0.49681124091148376</v>
      </c>
      <c r="O15112">
        <v>79</v>
      </c>
      <c r="P15112">
        <v>0</v>
      </c>
    </row>
    <row r="15113" spans="1:16" x14ac:dyDescent="0.35">
      <c r="A15113" s="5" t="s">
        <v>17289</v>
      </c>
      <c r="B15113" t="s">
        <v>7016</v>
      </c>
      <c r="C15113" t="s">
        <v>7017</v>
      </c>
      <c r="D15113" t="s">
        <v>7018</v>
      </c>
      <c r="E15113" t="s">
        <v>54</v>
      </c>
      <c r="F15113" s="11" t="s">
        <v>7019</v>
      </c>
      <c r="G15113" s="11" t="s">
        <v>7020</v>
      </c>
      <c r="H15113" t="s">
        <v>18690</v>
      </c>
      <c r="I15113" s="11" t="s">
        <v>61</v>
      </c>
      <c r="J15113">
        <v>16</v>
      </c>
      <c r="K15113" s="34">
        <v>58.191139221191406</v>
      </c>
      <c r="L15113" s="34">
        <v>68.864479064941406</v>
      </c>
      <c r="M15113" s="34">
        <v>67.586380004882813</v>
      </c>
      <c r="N15113" s="35">
        <v>0.57615387439727783</v>
      </c>
      <c r="O15113">
        <v>79</v>
      </c>
      <c r="P15113">
        <v>0</v>
      </c>
    </row>
    <row r="15114" spans="1:16" x14ac:dyDescent="0.35">
      <c r="A15114" s="5" t="s">
        <v>17290</v>
      </c>
      <c r="B15114" t="s">
        <v>7016</v>
      </c>
      <c r="C15114" t="s">
        <v>7017</v>
      </c>
      <c r="D15114" t="s">
        <v>7018</v>
      </c>
      <c r="E15114" t="s">
        <v>54</v>
      </c>
      <c r="F15114" s="11" t="s">
        <v>7019</v>
      </c>
      <c r="G15114" s="11" t="s">
        <v>7020</v>
      </c>
      <c r="H15114" t="s">
        <v>18690</v>
      </c>
      <c r="I15114" s="11" t="s">
        <v>61</v>
      </c>
      <c r="J15114">
        <v>17</v>
      </c>
      <c r="K15114" s="34">
        <v>57.332912445068359</v>
      </c>
      <c r="L15114" s="34">
        <v>74.645782470703125</v>
      </c>
      <c r="M15114" s="34">
        <v>74.542808532714844</v>
      </c>
      <c r="N15114" s="35">
        <v>0.15820609033107758</v>
      </c>
      <c r="O15114">
        <v>79</v>
      </c>
      <c r="P15114">
        <v>0</v>
      </c>
    </row>
    <row r="15115" spans="1:16" x14ac:dyDescent="0.35">
      <c r="A15115" s="5" t="s">
        <v>17291</v>
      </c>
      <c r="B15115" t="s">
        <v>7016</v>
      </c>
      <c r="C15115" t="s">
        <v>7017</v>
      </c>
      <c r="D15115" t="s">
        <v>7018</v>
      </c>
      <c r="E15115" t="s">
        <v>54</v>
      </c>
      <c r="F15115" s="11" t="s">
        <v>7019</v>
      </c>
      <c r="G15115" s="11" t="s">
        <v>7020</v>
      </c>
      <c r="H15115" t="s">
        <v>18690</v>
      </c>
      <c r="I15115" s="11" t="s">
        <v>61</v>
      </c>
      <c r="J15115">
        <v>18</v>
      </c>
      <c r="K15115" s="34">
        <v>56.697216033935547</v>
      </c>
      <c r="L15115" s="34">
        <v>87.525474548339844</v>
      </c>
      <c r="M15115" s="34">
        <v>86.723457336425781</v>
      </c>
      <c r="N15115" s="35">
        <v>0.25663316249847412</v>
      </c>
      <c r="O15115">
        <v>79</v>
      </c>
      <c r="P15115">
        <v>0</v>
      </c>
    </row>
    <row r="15116" spans="1:16" x14ac:dyDescent="0.35">
      <c r="A15116" s="5" t="s">
        <v>17292</v>
      </c>
      <c r="B15116" t="s">
        <v>7016</v>
      </c>
      <c r="C15116" t="s">
        <v>7017</v>
      </c>
      <c r="D15116" t="s">
        <v>7018</v>
      </c>
      <c r="E15116" t="s">
        <v>54</v>
      </c>
      <c r="F15116" s="11" t="s">
        <v>7019</v>
      </c>
      <c r="G15116" s="11" t="s">
        <v>7020</v>
      </c>
      <c r="H15116" t="s">
        <v>18690</v>
      </c>
      <c r="I15116" s="11" t="s">
        <v>61</v>
      </c>
      <c r="J15116">
        <v>19</v>
      </c>
      <c r="K15116" s="34">
        <v>56.367595672607422</v>
      </c>
      <c r="L15116" s="34">
        <v>101.78766632080078</v>
      </c>
      <c r="M15116" s="34">
        <v>100.80580139160156</v>
      </c>
      <c r="N15116" s="35">
        <v>0.31931990385055542</v>
      </c>
      <c r="O15116">
        <v>79</v>
      </c>
      <c r="P15116">
        <v>0</v>
      </c>
    </row>
    <row r="15117" spans="1:16" x14ac:dyDescent="0.35">
      <c r="A15117" s="5" t="s">
        <v>17293</v>
      </c>
      <c r="B15117" t="s">
        <v>7016</v>
      </c>
      <c r="C15117" t="s">
        <v>7017</v>
      </c>
      <c r="D15117" t="s">
        <v>7018</v>
      </c>
      <c r="E15117" t="s">
        <v>54</v>
      </c>
      <c r="F15117" s="11" t="s">
        <v>7019</v>
      </c>
      <c r="G15117" s="11" t="s">
        <v>7020</v>
      </c>
      <c r="H15117" t="s">
        <v>18690</v>
      </c>
      <c r="I15117" s="11" t="s">
        <v>61</v>
      </c>
      <c r="J15117">
        <v>20</v>
      </c>
      <c r="K15117" s="34">
        <v>56.265064239501953</v>
      </c>
      <c r="L15117" s="34">
        <v>110.73652648925781</v>
      </c>
      <c r="M15117" s="34">
        <v>110.01318359375</v>
      </c>
      <c r="N15117" s="35">
        <v>0.25387436151504517</v>
      </c>
      <c r="O15117">
        <v>79</v>
      </c>
      <c r="P15117">
        <v>0</v>
      </c>
    </row>
    <row r="15118" spans="1:16" x14ac:dyDescent="0.35">
      <c r="A15118" s="5" t="s">
        <v>17294</v>
      </c>
      <c r="B15118" t="s">
        <v>7016</v>
      </c>
      <c r="C15118" t="s">
        <v>7017</v>
      </c>
      <c r="D15118" t="s">
        <v>7018</v>
      </c>
      <c r="E15118" t="s">
        <v>54</v>
      </c>
      <c r="F15118" s="11" t="s">
        <v>7019</v>
      </c>
      <c r="G15118" s="11" t="s">
        <v>7020</v>
      </c>
      <c r="H15118" t="s">
        <v>18690</v>
      </c>
      <c r="I15118" s="11" t="s">
        <v>61</v>
      </c>
      <c r="J15118">
        <v>21</v>
      </c>
      <c r="K15118" s="34">
        <v>56.144302368164063</v>
      </c>
      <c r="L15118" s="34">
        <v>121.25607299804688</v>
      </c>
      <c r="M15118" s="34">
        <v>120.66342163085938</v>
      </c>
      <c r="N15118" s="35">
        <v>0.24810269474983215</v>
      </c>
      <c r="O15118">
        <v>79</v>
      </c>
      <c r="P15118">
        <v>0</v>
      </c>
    </row>
    <row r="15119" spans="1:16" x14ac:dyDescent="0.35">
      <c r="A15119" s="5" t="s">
        <v>17295</v>
      </c>
      <c r="B15119" t="s">
        <v>7016</v>
      </c>
      <c r="C15119" t="s">
        <v>7017</v>
      </c>
      <c r="D15119" t="s">
        <v>7018</v>
      </c>
      <c r="E15119" t="s">
        <v>54</v>
      </c>
      <c r="F15119" s="11" t="s">
        <v>7019</v>
      </c>
      <c r="G15119" s="11" t="s">
        <v>7020</v>
      </c>
      <c r="H15119" t="s">
        <v>18690</v>
      </c>
      <c r="I15119" s="11" t="s">
        <v>61</v>
      </c>
      <c r="J15119">
        <v>22</v>
      </c>
      <c r="K15119" s="34">
        <v>55.196456909179688</v>
      </c>
      <c r="L15119" s="34">
        <v>137.54536437988281</v>
      </c>
      <c r="M15119" s="34">
        <v>132.62030029296875</v>
      </c>
      <c r="N15119" s="35">
        <v>1.3938324451446533</v>
      </c>
      <c r="O15119">
        <v>79</v>
      </c>
      <c r="P15119">
        <v>0</v>
      </c>
    </row>
    <row r="15120" spans="1:16" x14ac:dyDescent="0.35">
      <c r="A15120" s="5" t="s">
        <v>17296</v>
      </c>
      <c r="B15120" t="s">
        <v>7016</v>
      </c>
      <c r="C15120" t="s">
        <v>7017</v>
      </c>
      <c r="D15120" t="s">
        <v>7018</v>
      </c>
      <c r="E15120" t="s">
        <v>54</v>
      </c>
      <c r="F15120" s="11" t="s">
        <v>7019</v>
      </c>
      <c r="G15120" s="11" t="s">
        <v>7020</v>
      </c>
      <c r="H15120" t="s">
        <v>18690</v>
      </c>
      <c r="I15120" s="11" t="s">
        <v>61</v>
      </c>
      <c r="J15120">
        <v>23</v>
      </c>
      <c r="K15120" s="34">
        <v>54.936710357666016</v>
      </c>
      <c r="L15120" s="34">
        <v>148.23652648925781</v>
      </c>
      <c r="M15120" s="34">
        <v>143.44596862792969</v>
      </c>
      <c r="N15120" s="35">
        <v>1.3519910573959351</v>
      </c>
      <c r="O15120">
        <v>79</v>
      </c>
      <c r="P15120">
        <v>0</v>
      </c>
    </row>
    <row r="15121" spans="1:16" x14ac:dyDescent="0.35">
      <c r="A15121" s="5" t="s">
        <v>17297</v>
      </c>
      <c r="B15121" t="s">
        <v>7016</v>
      </c>
      <c r="C15121" t="s">
        <v>7017</v>
      </c>
      <c r="D15121" t="s">
        <v>7018</v>
      </c>
      <c r="E15121" t="s">
        <v>54</v>
      </c>
      <c r="F15121" s="11" t="s">
        <v>7019</v>
      </c>
      <c r="G15121" s="11" t="s">
        <v>7020</v>
      </c>
      <c r="H15121" t="s">
        <v>18690</v>
      </c>
      <c r="I15121" s="11" t="s">
        <v>61</v>
      </c>
      <c r="J15121">
        <v>24</v>
      </c>
      <c r="K15121" s="34">
        <v>54.408859252929688</v>
      </c>
      <c r="L15121" s="34">
        <v>148.27345275878906</v>
      </c>
      <c r="M15121" s="34">
        <v>144.22183227539063</v>
      </c>
      <c r="N15121" s="35">
        <v>1.1303949356079102</v>
      </c>
      <c r="O15121">
        <v>79</v>
      </c>
      <c r="P15121">
        <v>0</v>
      </c>
    </row>
    <row r="15122" spans="1:16" x14ac:dyDescent="0.35">
      <c r="A15122" s="5" t="s">
        <v>17298</v>
      </c>
      <c r="B15122" t="s">
        <v>7016</v>
      </c>
      <c r="C15122" t="s">
        <v>7017</v>
      </c>
      <c r="D15122" t="s">
        <v>7018</v>
      </c>
      <c r="E15122" t="s">
        <v>54</v>
      </c>
      <c r="F15122" s="11" t="s">
        <v>7019</v>
      </c>
      <c r="G15122" s="11" t="s">
        <v>7020</v>
      </c>
      <c r="H15122" t="s">
        <v>18690</v>
      </c>
      <c r="I15122" s="11" t="s">
        <v>62</v>
      </c>
      <c r="J15122">
        <v>1</v>
      </c>
      <c r="K15122" s="34">
        <v>57.046581268310547</v>
      </c>
      <c r="L15122" s="34">
        <v>145.84381103515625</v>
      </c>
      <c r="M15122" s="34">
        <v>142.58613586425781</v>
      </c>
      <c r="N15122" s="35">
        <v>1.1617252826690674</v>
      </c>
      <c r="O15122">
        <v>79</v>
      </c>
      <c r="P15122">
        <v>0</v>
      </c>
    </row>
    <row r="15123" spans="1:16" x14ac:dyDescent="0.35">
      <c r="A15123" s="5" t="s">
        <v>17299</v>
      </c>
      <c r="B15123" t="s">
        <v>7016</v>
      </c>
      <c r="C15123" t="s">
        <v>7017</v>
      </c>
      <c r="D15123" t="s">
        <v>7018</v>
      </c>
      <c r="E15123" t="s">
        <v>54</v>
      </c>
      <c r="F15123" s="11" t="s">
        <v>7019</v>
      </c>
      <c r="G15123" s="11" t="s">
        <v>7020</v>
      </c>
      <c r="H15123" t="s">
        <v>18690</v>
      </c>
      <c r="I15123" s="11" t="s">
        <v>62</v>
      </c>
      <c r="J15123">
        <v>2</v>
      </c>
      <c r="K15123" s="34">
        <v>56.603797912597656</v>
      </c>
      <c r="L15123" s="34">
        <v>132.64509582519531</v>
      </c>
      <c r="M15123" s="34">
        <v>129.84751892089844</v>
      </c>
      <c r="N15123" s="35">
        <v>0.9816209077835083</v>
      </c>
      <c r="O15123">
        <v>79</v>
      </c>
      <c r="P15123">
        <v>0</v>
      </c>
    </row>
    <row r="15124" spans="1:16" x14ac:dyDescent="0.35">
      <c r="A15124" s="5" t="s">
        <v>17300</v>
      </c>
      <c r="B15124" t="s">
        <v>7016</v>
      </c>
      <c r="C15124" t="s">
        <v>7017</v>
      </c>
      <c r="D15124" t="s">
        <v>7018</v>
      </c>
      <c r="E15124" t="s">
        <v>54</v>
      </c>
      <c r="F15124" s="11" t="s">
        <v>7019</v>
      </c>
      <c r="G15124" s="11" t="s">
        <v>7020</v>
      </c>
      <c r="H15124" t="s">
        <v>18690</v>
      </c>
      <c r="I15124" s="11" t="s">
        <v>62</v>
      </c>
      <c r="J15124">
        <v>3</v>
      </c>
      <c r="K15124" s="34">
        <v>55.895191192626953</v>
      </c>
      <c r="L15124" s="34">
        <v>115.46877288818359</v>
      </c>
      <c r="M15124" s="34">
        <v>113.13196563720703</v>
      </c>
      <c r="N15124" s="35">
        <v>0.8219069242477417</v>
      </c>
      <c r="O15124">
        <v>79</v>
      </c>
      <c r="P15124">
        <v>0</v>
      </c>
    </row>
    <row r="15125" spans="1:16" x14ac:dyDescent="0.35">
      <c r="A15125" s="5" t="s">
        <v>17301</v>
      </c>
      <c r="B15125" t="s">
        <v>7016</v>
      </c>
      <c r="C15125" t="s">
        <v>7017</v>
      </c>
      <c r="D15125" t="s">
        <v>7018</v>
      </c>
      <c r="E15125" t="s">
        <v>54</v>
      </c>
      <c r="F15125" s="11" t="s">
        <v>7019</v>
      </c>
      <c r="G15125" s="11" t="s">
        <v>7020</v>
      </c>
      <c r="H15125" t="s">
        <v>18690</v>
      </c>
      <c r="I15125" s="11" t="s">
        <v>62</v>
      </c>
      <c r="J15125">
        <v>4</v>
      </c>
      <c r="K15125" s="34">
        <v>55.618736267089844</v>
      </c>
      <c r="L15125" s="34">
        <v>95.695640563964844</v>
      </c>
      <c r="M15125" s="34">
        <v>93.723960876464844</v>
      </c>
      <c r="N15125" s="35">
        <v>0.68860769271850586</v>
      </c>
      <c r="O15125">
        <v>79</v>
      </c>
      <c r="P15125">
        <v>0</v>
      </c>
    </row>
    <row r="15126" spans="1:16" x14ac:dyDescent="0.35">
      <c r="A15126" s="5" t="s">
        <v>17302</v>
      </c>
      <c r="B15126" t="s">
        <v>7016</v>
      </c>
      <c r="C15126" t="s">
        <v>7017</v>
      </c>
      <c r="D15126" t="s">
        <v>7018</v>
      </c>
      <c r="E15126" t="s">
        <v>54</v>
      </c>
      <c r="F15126" s="11" t="s">
        <v>7019</v>
      </c>
      <c r="G15126" s="11" t="s">
        <v>7020</v>
      </c>
      <c r="H15126" t="s">
        <v>18690</v>
      </c>
      <c r="I15126" s="11" t="s">
        <v>62</v>
      </c>
      <c r="J15126">
        <v>5</v>
      </c>
      <c r="K15126" s="34">
        <v>55.702278137207031</v>
      </c>
      <c r="L15126" s="34">
        <v>75.764633178710938</v>
      </c>
      <c r="M15126" s="34">
        <v>74.176139831542969</v>
      </c>
      <c r="N15126" s="35">
        <v>0.55162417888641357</v>
      </c>
      <c r="O15126">
        <v>79</v>
      </c>
      <c r="P15126">
        <v>0</v>
      </c>
    </row>
    <row r="15127" spans="1:16" x14ac:dyDescent="0.35">
      <c r="A15127" s="5" t="s">
        <v>17303</v>
      </c>
      <c r="B15127" t="s">
        <v>7016</v>
      </c>
      <c r="C15127" t="s">
        <v>7017</v>
      </c>
      <c r="D15127" t="s">
        <v>7018</v>
      </c>
      <c r="E15127" t="s">
        <v>54</v>
      </c>
      <c r="F15127" s="11" t="s">
        <v>7019</v>
      </c>
      <c r="G15127" s="11" t="s">
        <v>7020</v>
      </c>
      <c r="H15127" t="s">
        <v>18690</v>
      </c>
      <c r="I15127" s="11" t="s">
        <v>62</v>
      </c>
      <c r="J15127">
        <v>6</v>
      </c>
      <c r="K15127" s="34">
        <v>55.404556274414063</v>
      </c>
      <c r="L15127" s="34">
        <v>55.995845794677734</v>
      </c>
      <c r="M15127" s="34">
        <v>54.343509674072266</v>
      </c>
      <c r="N15127" s="35">
        <v>0.5562712550163269</v>
      </c>
      <c r="O15127">
        <v>79</v>
      </c>
      <c r="P15127">
        <v>0</v>
      </c>
    </row>
    <row r="15128" spans="1:16" x14ac:dyDescent="0.35">
      <c r="A15128" s="5" t="s">
        <v>17304</v>
      </c>
      <c r="B15128" t="s">
        <v>7016</v>
      </c>
      <c r="C15128" t="s">
        <v>7017</v>
      </c>
      <c r="D15128" t="s">
        <v>7018</v>
      </c>
      <c r="E15128" t="s">
        <v>54</v>
      </c>
      <c r="F15128" s="11" t="s">
        <v>7019</v>
      </c>
      <c r="G15128" s="11" t="s">
        <v>7020</v>
      </c>
      <c r="H15128" t="s">
        <v>18690</v>
      </c>
      <c r="I15128" s="11" t="s">
        <v>62</v>
      </c>
      <c r="J15128">
        <v>7</v>
      </c>
      <c r="K15128" s="34">
        <v>55.318733215332031</v>
      </c>
      <c r="L15128" s="34">
        <v>38.226249694824219</v>
      </c>
      <c r="M15128" s="34">
        <v>37.154796600341797</v>
      </c>
      <c r="N15128" s="35">
        <v>0.36859181523323059</v>
      </c>
      <c r="O15128">
        <v>79</v>
      </c>
      <c r="P15128">
        <v>0</v>
      </c>
    </row>
    <row r="15129" spans="1:16" x14ac:dyDescent="0.35">
      <c r="A15129" s="5" t="s">
        <v>17305</v>
      </c>
      <c r="B15129" t="s">
        <v>7016</v>
      </c>
      <c r="C15129" t="s">
        <v>7017</v>
      </c>
      <c r="D15129" t="s">
        <v>7018</v>
      </c>
      <c r="E15129" t="s">
        <v>54</v>
      </c>
      <c r="F15129" s="11" t="s">
        <v>7019</v>
      </c>
      <c r="G15129" s="11" t="s">
        <v>7020</v>
      </c>
      <c r="H15129" t="s">
        <v>18690</v>
      </c>
      <c r="I15129" s="11" t="s">
        <v>62</v>
      </c>
      <c r="J15129">
        <v>8</v>
      </c>
      <c r="K15129" s="34">
        <v>55.36810302734375</v>
      </c>
      <c r="L15129" s="34">
        <v>30.688806533813477</v>
      </c>
      <c r="M15129" s="34">
        <v>29.837230682373047</v>
      </c>
      <c r="N15129" s="35">
        <v>0.32354438304901123</v>
      </c>
      <c r="O15129">
        <v>79</v>
      </c>
      <c r="P15129">
        <v>0</v>
      </c>
    </row>
    <row r="15130" spans="1:16" x14ac:dyDescent="0.35">
      <c r="A15130" s="5" t="s">
        <v>17306</v>
      </c>
      <c r="B15130" t="s">
        <v>7016</v>
      </c>
      <c r="C15130" t="s">
        <v>7017</v>
      </c>
      <c r="D15130" t="s">
        <v>7018</v>
      </c>
      <c r="E15130" t="s">
        <v>54</v>
      </c>
      <c r="F15130" s="11" t="s">
        <v>7019</v>
      </c>
      <c r="G15130" s="11" t="s">
        <v>7020</v>
      </c>
      <c r="H15130" t="s">
        <v>18690</v>
      </c>
      <c r="I15130" s="11" t="s">
        <v>62</v>
      </c>
      <c r="J15130">
        <v>9</v>
      </c>
      <c r="K15130" s="34">
        <v>56.061519622802734</v>
      </c>
      <c r="L15130" s="34">
        <v>32.361660003662109</v>
      </c>
      <c r="M15130" s="34">
        <v>31.940681457519531</v>
      </c>
      <c r="N15130" s="35">
        <v>0.29945963621139526</v>
      </c>
      <c r="O15130">
        <v>79</v>
      </c>
      <c r="P15130">
        <v>0</v>
      </c>
    </row>
    <row r="15131" spans="1:16" x14ac:dyDescent="0.35">
      <c r="A15131" s="5" t="s">
        <v>17307</v>
      </c>
      <c r="B15131" t="s">
        <v>7016</v>
      </c>
      <c r="C15131" t="s">
        <v>7017</v>
      </c>
      <c r="D15131" t="s">
        <v>7018</v>
      </c>
      <c r="E15131" t="s">
        <v>54</v>
      </c>
      <c r="F15131" s="11" t="s">
        <v>7019</v>
      </c>
      <c r="G15131" s="11" t="s">
        <v>7020</v>
      </c>
      <c r="H15131" t="s">
        <v>18690</v>
      </c>
      <c r="I15131" s="11" t="s">
        <v>62</v>
      </c>
      <c r="J15131">
        <v>10</v>
      </c>
      <c r="K15131" s="34">
        <v>56.539241790771484</v>
      </c>
      <c r="L15131" s="34">
        <v>37.603343963623047</v>
      </c>
      <c r="M15131" s="34">
        <v>37.899017333984375</v>
      </c>
      <c r="N15131" s="35">
        <v>0.39491507411003113</v>
      </c>
      <c r="O15131">
        <v>79</v>
      </c>
      <c r="P15131">
        <v>0</v>
      </c>
    </row>
    <row r="15132" spans="1:16" x14ac:dyDescent="0.35">
      <c r="A15132" s="5" t="s">
        <v>17308</v>
      </c>
      <c r="B15132" t="s">
        <v>7016</v>
      </c>
      <c r="C15132" t="s">
        <v>7017</v>
      </c>
      <c r="D15132" t="s">
        <v>7018</v>
      </c>
      <c r="E15132" t="s">
        <v>54</v>
      </c>
      <c r="F15132" s="11" t="s">
        <v>7019</v>
      </c>
      <c r="G15132" s="11" t="s">
        <v>7020</v>
      </c>
      <c r="H15132" t="s">
        <v>18690</v>
      </c>
      <c r="I15132" s="11" t="s">
        <v>62</v>
      </c>
      <c r="J15132">
        <v>11</v>
      </c>
      <c r="K15132" s="34">
        <v>57.424808502197266</v>
      </c>
      <c r="L15132" s="34">
        <v>42.375991821289063</v>
      </c>
      <c r="M15132" s="34">
        <v>42.652824401855469</v>
      </c>
      <c r="N15132" s="35">
        <v>0.49585810303688049</v>
      </c>
      <c r="O15132">
        <v>79</v>
      </c>
      <c r="P15132">
        <v>0</v>
      </c>
    </row>
    <row r="15133" spans="1:16" x14ac:dyDescent="0.35">
      <c r="A15133" s="5" t="s">
        <v>17309</v>
      </c>
      <c r="B15133" t="s">
        <v>7016</v>
      </c>
      <c r="C15133" t="s">
        <v>7017</v>
      </c>
      <c r="D15133" t="s">
        <v>7018</v>
      </c>
      <c r="E15133" t="s">
        <v>54</v>
      </c>
      <c r="F15133" s="11" t="s">
        <v>7019</v>
      </c>
      <c r="G15133" s="11" t="s">
        <v>7020</v>
      </c>
      <c r="H15133" t="s">
        <v>18690</v>
      </c>
      <c r="I15133" s="11" t="s">
        <v>62</v>
      </c>
      <c r="J15133">
        <v>12</v>
      </c>
      <c r="K15133" s="34">
        <v>58.504051208496094</v>
      </c>
      <c r="L15133" s="34">
        <v>46.141258239746094</v>
      </c>
      <c r="M15133" s="34">
        <v>46.772243499755859</v>
      </c>
      <c r="N15133" s="35">
        <v>0.56773334741592407</v>
      </c>
      <c r="O15133">
        <v>79</v>
      </c>
      <c r="P15133">
        <v>0</v>
      </c>
    </row>
    <row r="15134" spans="1:16" x14ac:dyDescent="0.35">
      <c r="A15134" s="5" t="s">
        <v>17310</v>
      </c>
      <c r="B15134" t="s">
        <v>7016</v>
      </c>
      <c r="C15134" t="s">
        <v>7017</v>
      </c>
      <c r="D15134" t="s">
        <v>7018</v>
      </c>
      <c r="E15134" t="s">
        <v>54</v>
      </c>
      <c r="F15134" s="11" t="s">
        <v>7019</v>
      </c>
      <c r="G15134" s="11" t="s">
        <v>7020</v>
      </c>
      <c r="H15134" t="s">
        <v>18690</v>
      </c>
      <c r="I15134" s="11" t="s">
        <v>62</v>
      </c>
      <c r="J15134">
        <v>13</v>
      </c>
      <c r="K15134" s="34">
        <v>58.595947265625</v>
      </c>
      <c r="L15134" s="34">
        <v>50.800384521484375</v>
      </c>
      <c r="M15134" s="34">
        <v>51.708732604980469</v>
      </c>
      <c r="N15134" s="35">
        <v>0.59963619709014893</v>
      </c>
      <c r="O15134">
        <v>79</v>
      </c>
      <c r="P15134">
        <v>0</v>
      </c>
    </row>
    <row r="15135" spans="1:16" x14ac:dyDescent="0.35">
      <c r="A15135" s="5" t="s">
        <v>17311</v>
      </c>
      <c r="B15135" t="s">
        <v>7016</v>
      </c>
      <c r="C15135" t="s">
        <v>7017</v>
      </c>
      <c r="D15135" t="s">
        <v>7018</v>
      </c>
      <c r="E15135" t="s">
        <v>54</v>
      </c>
      <c r="F15135" s="11" t="s">
        <v>7019</v>
      </c>
      <c r="G15135" s="11" t="s">
        <v>7020</v>
      </c>
      <c r="H15135" t="s">
        <v>18690</v>
      </c>
      <c r="I15135" s="11" t="s">
        <v>62</v>
      </c>
      <c r="J15135">
        <v>14</v>
      </c>
      <c r="K15135" s="34">
        <v>58.853416442871094</v>
      </c>
      <c r="L15135" s="34">
        <v>55.813072204589844</v>
      </c>
      <c r="M15135" s="34">
        <v>56.836021423339844</v>
      </c>
      <c r="N15135" s="35">
        <v>0.67152011394500732</v>
      </c>
      <c r="O15135">
        <v>79</v>
      </c>
      <c r="P15135">
        <v>0</v>
      </c>
    </row>
    <row r="15136" spans="1:16" x14ac:dyDescent="0.35">
      <c r="A15136" s="5" t="s">
        <v>17312</v>
      </c>
      <c r="B15136" t="s">
        <v>7016</v>
      </c>
      <c r="C15136" t="s">
        <v>7017</v>
      </c>
      <c r="D15136" t="s">
        <v>7018</v>
      </c>
      <c r="E15136" t="s">
        <v>54</v>
      </c>
      <c r="F15136" s="11" t="s">
        <v>7019</v>
      </c>
      <c r="G15136" s="11" t="s">
        <v>7020</v>
      </c>
      <c r="H15136" t="s">
        <v>18690</v>
      </c>
      <c r="I15136" s="11" t="s">
        <v>62</v>
      </c>
      <c r="J15136">
        <v>15</v>
      </c>
      <c r="K15136" s="34">
        <v>59.176959991455078</v>
      </c>
      <c r="L15136" s="34">
        <v>61.231864929199219</v>
      </c>
      <c r="M15136" s="34">
        <v>63.337062835693359</v>
      </c>
      <c r="N15136" s="35">
        <v>0.86359548568725586</v>
      </c>
      <c r="O15136">
        <v>79</v>
      </c>
      <c r="P15136">
        <v>0</v>
      </c>
    </row>
    <row r="15137" spans="1:16" x14ac:dyDescent="0.35">
      <c r="A15137" s="5" t="s">
        <v>17313</v>
      </c>
      <c r="B15137" t="s">
        <v>7016</v>
      </c>
      <c r="C15137" t="s">
        <v>7017</v>
      </c>
      <c r="D15137" t="s">
        <v>7018</v>
      </c>
      <c r="E15137" t="s">
        <v>54</v>
      </c>
      <c r="F15137" s="11" t="s">
        <v>7019</v>
      </c>
      <c r="G15137" s="11" t="s">
        <v>7020</v>
      </c>
      <c r="H15137" t="s">
        <v>18690</v>
      </c>
      <c r="I15137" s="11" t="s">
        <v>62</v>
      </c>
      <c r="J15137">
        <v>16</v>
      </c>
      <c r="K15137" s="34">
        <v>58.643798828125</v>
      </c>
      <c r="L15137" s="34">
        <v>66.797683715820313</v>
      </c>
      <c r="M15137" s="34">
        <v>68.976913452148438</v>
      </c>
      <c r="N15137" s="35">
        <v>0.87570995092391968</v>
      </c>
      <c r="O15137">
        <v>79</v>
      </c>
      <c r="P15137">
        <v>0</v>
      </c>
    </row>
    <row r="15138" spans="1:16" x14ac:dyDescent="0.35">
      <c r="A15138" s="5" t="s">
        <v>17314</v>
      </c>
      <c r="B15138" t="s">
        <v>7016</v>
      </c>
      <c r="C15138" t="s">
        <v>7017</v>
      </c>
      <c r="D15138" t="s">
        <v>7018</v>
      </c>
      <c r="E15138" t="s">
        <v>54</v>
      </c>
      <c r="F15138" s="11" t="s">
        <v>7019</v>
      </c>
      <c r="G15138" s="11" t="s">
        <v>7020</v>
      </c>
      <c r="H15138" t="s">
        <v>18690</v>
      </c>
      <c r="I15138" s="11" t="s">
        <v>62</v>
      </c>
      <c r="J15138">
        <v>17</v>
      </c>
      <c r="K15138" s="34">
        <v>58.380252838134766</v>
      </c>
      <c r="L15138" s="34">
        <v>72.686531066894531</v>
      </c>
      <c r="M15138" s="34">
        <v>77.271636962890625</v>
      </c>
      <c r="N15138" s="35">
        <v>1.439318060874939</v>
      </c>
      <c r="O15138">
        <v>79</v>
      </c>
      <c r="P15138">
        <v>0</v>
      </c>
    </row>
    <row r="15139" spans="1:16" x14ac:dyDescent="0.35">
      <c r="A15139" s="5" t="s">
        <v>17315</v>
      </c>
      <c r="B15139" t="s">
        <v>7016</v>
      </c>
      <c r="C15139" t="s">
        <v>7017</v>
      </c>
      <c r="D15139" t="s">
        <v>7018</v>
      </c>
      <c r="E15139" t="s">
        <v>54</v>
      </c>
      <c r="F15139" s="11" t="s">
        <v>7019</v>
      </c>
      <c r="G15139" s="11" t="s">
        <v>7020</v>
      </c>
      <c r="H15139" t="s">
        <v>18690</v>
      </c>
      <c r="I15139" s="11" t="s">
        <v>62</v>
      </c>
      <c r="J15139">
        <v>18</v>
      </c>
      <c r="K15139" s="34">
        <v>58.372657775878906</v>
      </c>
      <c r="L15139" s="34">
        <v>85.374473571777344</v>
      </c>
      <c r="M15139" s="34">
        <v>89.485641479492188</v>
      </c>
      <c r="N15139" s="35">
        <v>1.3835803270339966</v>
      </c>
      <c r="O15139">
        <v>79</v>
      </c>
      <c r="P15139">
        <v>0</v>
      </c>
    </row>
    <row r="15140" spans="1:16" x14ac:dyDescent="0.35">
      <c r="A15140" s="5" t="s">
        <v>17316</v>
      </c>
      <c r="B15140" t="s">
        <v>7016</v>
      </c>
      <c r="C15140" t="s">
        <v>7017</v>
      </c>
      <c r="D15140" t="s">
        <v>7018</v>
      </c>
      <c r="E15140" t="s">
        <v>54</v>
      </c>
      <c r="F15140" s="11" t="s">
        <v>7019</v>
      </c>
      <c r="G15140" s="11" t="s">
        <v>7020</v>
      </c>
      <c r="H15140" t="s">
        <v>18690</v>
      </c>
      <c r="I15140" s="11" t="s">
        <v>62</v>
      </c>
      <c r="J15140">
        <v>19</v>
      </c>
      <c r="K15140" s="34">
        <v>58.060504913330078</v>
      </c>
      <c r="L15140" s="34">
        <v>100.36859130859375</v>
      </c>
      <c r="M15140" s="34">
        <v>102.15068817138672</v>
      </c>
      <c r="N15140" s="35">
        <v>0.82100749015808105</v>
      </c>
      <c r="O15140">
        <v>79</v>
      </c>
      <c r="P15140">
        <v>0</v>
      </c>
    </row>
    <row r="15141" spans="1:16" x14ac:dyDescent="0.35">
      <c r="A15141" s="5" t="s">
        <v>17317</v>
      </c>
      <c r="B15141" t="s">
        <v>7016</v>
      </c>
      <c r="C15141" t="s">
        <v>7017</v>
      </c>
      <c r="D15141" t="s">
        <v>7018</v>
      </c>
      <c r="E15141" t="s">
        <v>54</v>
      </c>
      <c r="F15141" s="11" t="s">
        <v>7019</v>
      </c>
      <c r="G15141" s="11" t="s">
        <v>7020</v>
      </c>
      <c r="H15141" t="s">
        <v>18690</v>
      </c>
      <c r="I15141" s="11" t="s">
        <v>62</v>
      </c>
      <c r="J15141">
        <v>20</v>
      </c>
      <c r="K15141" s="34">
        <v>57.697467803955078</v>
      </c>
      <c r="L15141" s="34">
        <v>109.06587219238281</v>
      </c>
      <c r="M15141" s="34">
        <v>110.54689788818359</v>
      </c>
      <c r="N15141" s="35">
        <v>0.82769036293029785</v>
      </c>
      <c r="O15141">
        <v>79</v>
      </c>
      <c r="P15141">
        <v>0</v>
      </c>
    </row>
    <row r="15142" spans="1:16" x14ac:dyDescent="0.35">
      <c r="A15142" s="5" t="s">
        <v>17318</v>
      </c>
      <c r="B15142" t="s">
        <v>7016</v>
      </c>
      <c r="C15142" t="s">
        <v>7017</v>
      </c>
      <c r="D15142" t="s">
        <v>7018</v>
      </c>
      <c r="E15142" t="s">
        <v>54</v>
      </c>
      <c r="F15142" s="11" t="s">
        <v>7019</v>
      </c>
      <c r="G15142" s="11" t="s">
        <v>7020</v>
      </c>
      <c r="H15142" t="s">
        <v>18690</v>
      </c>
      <c r="I15142" s="11" t="s">
        <v>62</v>
      </c>
      <c r="J15142">
        <v>21</v>
      </c>
      <c r="K15142" s="34">
        <v>58.439495086669922</v>
      </c>
      <c r="L15142" s="34">
        <v>119.29917144775391</v>
      </c>
      <c r="M15142" s="34">
        <v>120.93311309814453</v>
      </c>
      <c r="N15142" s="35">
        <v>0.97423005104064941</v>
      </c>
      <c r="O15142">
        <v>79</v>
      </c>
      <c r="P15142">
        <v>0</v>
      </c>
    </row>
    <row r="15143" spans="1:16" x14ac:dyDescent="0.35">
      <c r="A15143" s="5" t="s">
        <v>17319</v>
      </c>
      <c r="B15143" t="s">
        <v>7016</v>
      </c>
      <c r="C15143" t="s">
        <v>7017</v>
      </c>
      <c r="D15143" t="s">
        <v>7018</v>
      </c>
      <c r="E15143" t="s">
        <v>54</v>
      </c>
      <c r="F15143" s="11" t="s">
        <v>7019</v>
      </c>
      <c r="G15143" s="11" t="s">
        <v>7020</v>
      </c>
      <c r="H15143" t="s">
        <v>18690</v>
      </c>
      <c r="I15143" s="11" t="s">
        <v>62</v>
      </c>
      <c r="J15143">
        <v>22</v>
      </c>
      <c r="K15143" s="34">
        <v>58.356708526611328</v>
      </c>
      <c r="L15143" s="34">
        <v>135.99220275878906</v>
      </c>
      <c r="M15143" s="34">
        <v>133.42120361328125</v>
      </c>
      <c r="N15143" s="35">
        <v>1.2020107507705688</v>
      </c>
      <c r="O15143">
        <v>79</v>
      </c>
      <c r="P15143">
        <v>0</v>
      </c>
    </row>
    <row r="15144" spans="1:16" x14ac:dyDescent="0.35">
      <c r="A15144" s="5" t="s">
        <v>17320</v>
      </c>
      <c r="B15144" t="s">
        <v>7016</v>
      </c>
      <c r="C15144" t="s">
        <v>7017</v>
      </c>
      <c r="D15144" t="s">
        <v>7018</v>
      </c>
      <c r="E15144" t="s">
        <v>54</v>
      </c>
      <c r="F15144" s="11" t="s">
        <v>7019</v>
      </c>
      <c r="G15144" s="11" t="s">
        <v>7020</v>
      </c>
      <c r="H15144" t="s">
        <v>18690</v>
      </c>
      <c r="I15144" s="11" t="s">
        <v>62</v>
      </c>
      <c r="J15144">
        <v>23</v>
      </c>
      <c r="K15144" s="34">
        <v>57.767341613769531</v>
      </c>
      <c r="L15144" s="34">
        <v>146.46119689941406</v>
      </c>
      <c r="M15144" s="34">
        <v>144.60108947753906</v>
      </c>
      <c r="N15144" s="35">
        <v>0.89549672603607178</v>
      </c>
      <c r="O15144">
        <v>79</v>
      </c>
      <c r="P15144">
        <v>0</v>
      </c>
    </row>
    <row r="15145" spans="1:16" x14ac:dyDescent="0.35">
      <c r="A15145" s="5" t="s">
        <v>17321</v>
      </c>
      <c r="B15145" t="s">
        <v>7016</v>
      </c>
      <c r="C15145" t="s">
        <v>7017</v>
      </c>
      <c r="D15145" t="s">
        <v>7018</v>
      </c>
      <c r="E15145" t="s">
        <v>54</v>
      </c>
      <c r="F15145" s="11" t="s">
        <v>7019</v>
      </c>
      <c r="G15145" s="11" t="s">
        <v>7020</v>
      </c>
      <c r="H15145" t="s">
        <v>18690</v>
      </c>
      <c r="I15145" s="11" t="s">
        <v>62</v>
      </c>
      <c r="J15145">
        <v>24</v>
      </c>
      <c r="K15145" s="34">
        <v>57.345062255859375</v>
      </c>
      <c r="L15145" s="34">
        <v>146.50825500488281</v>
      </c>
      <c r="M15145" s="34">
        <v>144.96142578125</v>
      </c>
      <c r="N15145" s="35">
        <v>0.78983694314956665</v>
      </c>
      <c r="O15145">
        <v>79</v>
      </c>
      <c r="P15145">
        <v>0</v>
      </c>
    </row>
    <row r="15146" spans="1:16" x14ac:dyDescent="0.35">
      <c r="A15146" s="5" t="s">
        <v>17322</v>
      </c>
      <c r="B15146" t="s">
        <v>7016</v>
      </c>
      <c r="C15146" t="s">
        <v>7017</v>
      </c>
      <c r="D15146" t="s">
        <v>7018</v>
      </c>
      <c r="E15146" t="s">
        <v>54</v>
      </c>
      <c r="F15146" s="11" t="s">
        <v>7019</v>
      </c>
      <c r="G15146" s="11" t="s">
        <v>7020</v>
      </c>
      <c r="H15146" t="s">
        <v>18690</v>
      </c>
      <c r="I15146" s="11" t="s">
        <v>63</v>
      </c>
      <c r="J15146">
        <v>1</v>
      </c>
      <c r="K15146" s="34">
        <v>58.14556884765625</v>
      </c>
      <c r="L15146" s="34">
        <v>151.265869140625</v>
      </c>
      <c r="M15146" s="34">
        <v>148.16712951660156</v>
      </c>
      <c r="N15146" s="35">
        <v>0.86663788557052612</v>
      </c>
      <c r="O15146">
        <v>79</v>
      </c>
      <c r="P15146">
        <v>0</v>
      </c>
    </row>
    <row r="15147" spans="1:16" x14ac:dyDescent="0.35">
      <c r="A15147" s="5" t="s">
        <v>17323</v>
      </c>
      <c r="B15147" t="s">
        <v>7016</v>
      </c>
      <c r="C15147" t="s">
        <v>7017</v>
      </c>
      <c r="D15147" t="s">
        <v>7018</v>
      </c>
      <c r="E15147" t="s">
        <v>54</v>
      </c>
      <c r="F15147" s="11" t="s">
        <v>7019</v>
      </c>
      <c r="G15147" s="11" t="s">
        <v>7020</v>
      </c>
      <c r="H15147" t="s">
        <v>18690</v>
      </c>
      <c r="I15147" s="11" t="s">
        <v>63</v>
      </c>
      <c r="J15147">
        <v>2</v>
      </c>
      <c r="K15147" s="34">
        <v>57.857723236083984</v>
      </c>
      <c r="L15147" s="34">
        <v>137.91648864746094</v>
      </c>
      <c r="M15147" s="34">
        <v>135.29937744140625</v>
      </c>
      <c r="N15147" s="35">
        <v>0.7372666597366333</v>
      </c>
      <c r="O15147">
        <v>79</v>
      </c>
      <c r="P15147">
        <v>0</v>
      </c>
    </row>
    <row r="15148" spans="1:16" x14ac:dyDescent="0.35">
      <c r="A15148" s="5" t="s">
        <v>17324</v>
      </c>
      <c r="B15148" t="s">
        <v>7016</v>
      </c>
      <c r="C15148" t="s">
        <v>7017</v>
      </c>
      <c r="D15148" t="s">
        <v>7018</v>
      </c>
      <c r="E15148" t="s">
        <v>54</v>
      </c>
      <c r="F15148" s="11" t="s">
        <v>7019</v>
      </c>
      <c r="G15148" s="11" t="s">
        <v>7020</v>
      </c>
      <c r="H15148" t="s">
        <v>18690</v>
      </c>
      <c r="I15148" s="11" t="s">
        <v>63</v>
      </c>
      <c r="J15148">
        <v>3</v>
      </c>
      <c r="K15148" s="34">
        <v>57.567596435546875</v>
      </c>
      <c r="L15148" s="34">
        <v>120.06581115722656</v>
      </c>
      <c r="M15148" s="34">
        <v>117.89931488037109</v>
      </c>
      <c r="N15148" s="35">
        <v>0.6166912317276001</v>
      </c>
      <c r="O15148">
        <v>79</v>
      </c>
      <c r="P15148">
        <v>0</v>
      </c>
    </row>
    <row r="15149" spans="1:16" x14ac:dyDescent="0.35">
      <c r="A15149" s="5" t="s">
        <v>17325</v>
      </c>
      <c r="B15149" t="s">
        <v>7016</v>
      </c>
      <c r="C15149" t="s">
        <v>7017</v>
      </c>
      <c r="D15149" t="s">
        <v>7018</v>
      </c>
      <c r="E15149" t="s">
        <v>54</v>
      </c>
      <c r="F15149" s="11" t="s">
        <v>7019</v>
      </c>
      <c r="G15149" s="11" t="s">
        <v>7020</v>
      </c>
      <c r="H15149" t="s">
        <v>18690</v>
      </c>
      <c r="I15149" s="11" t="s">
        <v>63</v>
      </c>
      <c r="J15149">
        <v>4</v>
      </c>
      <c r="K15149" s="34">
        <v>56.777721405029297</v>
      </c>
      <c r="L15149" s="34">
        <v>99.400810241699219</v>
      </c>
      <c r="M15149" s="34">
        <v>97.625900268554688</v>
      </c>
      <c r="N15149" s="35">
        <v>0.50740039348602295</v>
      </c>
      <c r="O15149">
        <v>79</v>
      </c>
      <c r="P15149">
        <v>0</v>
      </c>
    </row>
    <row r="15150" spans="1:16" x14ac:dyDescent="0.35">
      <c r="A15150" s="5" t="s">
        <v>17326</v>
      </c>
      <c r="B15150" t="s">
        <v>7016</v>
      </c>
      <c r="C15150" t="s">
        <v>7017</v>
      </c>
      <c r="D15150" t="s">
        <v>7018</v>
      </c>
      <c r="E15150" t="s">
        <v>54</v>
      </c>
      <c r="F15150" s="11" t="s">
        <v>7019</v>
      </c>
      <c r="G15150" s="11" t="s">
        <v>7020</v>
      </c>
      <c r="H15150" t="s">
        <v>18690</v>
      </c>
      <c r="I15150" s="11" t="s">
        <v>63</v>
      </c>
      <c r="J15150">
        <v>5</v>
      </c>
      <c r="K15150" s="34">
        <v>56.356201171875</v>
      </c>
      <c r="L15150" s="34">
        <v>78.556259155273438</v>
      </c>
      <c r="M15150" s="34">
        <v>77.1383056640625</v>
      </c>
      <c r="N15150" s="35">
        <v>0.40757614374160767</v>
      </c>
      <c r="O15150">
        <v>79</v>
      </c>
      <c r="P15150">
        <v>0</v>
      </c>
    </row>
    <row r="15151" spans="1:16" x14ac:dyDescent="0.35">
      <c r="A15151" s="5" t="s">
        <v>17327</v>
      </c>
      <c r="B15151" t="s">
        <v>7016</v>
      </c>
      <c r="C15151" t="s">
        <v>7017</v>
      </c>
      <c r="D15151" t="s">
        <v>7018</v>
      </c>
      <c r="E15151" t="s">
        <v>54</v>
      </c>
      <c r="F15151" s="11" t="s">
        <v>7019</v>
      </c>
      <c r="G15151" s="11" t="s">
        <v>7020</v>
      </c>
      <c r="H15151" t="s">
        <v>18690</v>
      </c>
      <c r="I15151" s="11" t="s">
        <v>63</v>
      </c>
      <c r="J15151">
        <v>6</v>
      </c>
      <c r="K15151" s="34">
        <v>56.312152862548828</v>
      </c>
      <c r="L15151" s="34">
        <v>58.124725341796875</v>
      </c>
      <c r="M15151" s="34">
        <v>56.580909729003906</v>
      </c>
      <c r="N15151" s="35">
        <v>0.44726437330245972</v>
      </c>
      <c r="O15151">
        <v>79</v>
      </c>
      <c r="P15151">
        <v>0</v>
      </c>
    </row>
    <row r="15152" spans="1:16" x14ac:dyDescent="0.35">
      <c r="A15152" s="5" t="s">
        <v>17328</v>
      </c>
      <c r="B15152" t="s">
        <v>7016</v>
      </c>
      <c r="C15152" t="s">
        <v>7017</v>
      </c>
      <c r="D15152" t="s">
        <v>7018</v>
      </c>
      <c r="E15152" t="s">
        <v>54</v>
      </c>
      <c r="F15152" s="11" t="s">
        <v>7019</v>
      </c>
      <c r="G15152" s="11" t="s">
        <v>7020</v>
      </c>
      <c r="H15152" t="s">
        <v>18690</v>
      </c>
      <c r="I15152" s="11" t="s">
        <v>63</v>
      </c>
      <c r="J15152">
        <v>7</v>
      </c>
      <c r="K15152" s="34">
        <v>56.441265106201172</v>
      </c>
      <c r="L15152" s="34">
        <v>40.034889221191406</v>
      </c>
      <c r="M15152" s="34">
        <v>38.985076904296875</v>
      </c>
      <c r="N15152" s="35">
        <v>0.33808943629264832</v>
      </c>
      <c r="O15152">
        <v>79</v>
      </c>
      <c r="P15152">
        <v>0</v>
      </c>
    </row>
    <row r="15153" spans="1:16" x14ac:dyDescent="0.35">
      <c r="A15153" s="5" t="s">
        <v>17329</v>
      </c>
      <c r="B15153" t="s">
        <v>7016</v>
      </c>
      <c r="C15153" t="s">
        <v>7017</v>
      </c>
      <c r="D15153" t="s">
        <v>7018</v>
      </c>
      <c r="E15153" t="s">
        <v>54</v>
      </c>
      <c r="F15153" s="11" t="s">
        <v>7019</v>
      </c>
      <c r="G15153" s="11" t="s">
        <v>7020</v>
      </c>
      <c r="H15153" t="s">
        <v>18690</v>
      </c>
      <c r="I15153" s="11" t="s">
        <v>63</v>
      </c>
      <c r="J15153">
        <v>8</v>
      </c>
      <c r="K15153" s="34">
        <v>56.659999847412109</v>
      </c>
      <c r="L15153" s="34">
        <v>32.170543670654297</v>
      </c>
      <c r="M15153" s="34">
        <v>31.870185852050781</v>
      </c>
      <c r="N15153" s="35">
        <v>0.22206985950469971</v>
      </c>
      <c r="O15153">
        <v>79</v>
      </c>
      <c r="P15153">
        <v>0</v>
      </c>
    </row>
    <row r="15154" spans="1:16" x14ac:dyDescent="0.35">
      <c r="A15154" s="5" t="s">
        <v>17330</v>
      </c>
      <c r="B15154" t="s">
        <v>7016</v>
      </c>
      <c r="C15154" t="s">
        <v>7017</v>
      </c>
      <c r="D15154" t="s">
        <v>7018</v>
      </c>
      <c r="E15154" t="s">
        <v>54</v>
      </c>
      <c r="F15154" s="11" t="s">
        <v>7019</v>
      </c>
      <c r="G15154" s="11" t="s">
        <v>7020</v>
      </c>
      <c r="H15154" t="s">
        <v>18690</v>
      </c>
      <c r="I15154" s="11" t="s">
        <v>63</v>
      </c>
      <c r="J15154">
        <v>9</v>
      </c>
      <c r="K15154" s="34">
        <v>58.147087097167969</v>
      </c>
      <c r="L15154" s="34">
        <v>33.746479034423828</v>
      </c>
      <c r="M15154" s="34">
        <v>34.775463104248047</v>
      </c>
      <c r="N15154" s="35">
        <v>0.29785856604576111</v>
      </c>
      <c r="O15154">
        <v>79</v>
      </c>
      <c r="P15154">
        <v>0</v>
      </c>
    </row>
    <row r="15155" spans="1:16" x14ac:dyDescent="0.35">
      <c r="A15155" s="5" t="s">
        <v>17331</v>
      </c>
      <c r="B15155" t="s">
        <v>7016</v>
      </c>
      <c r="C15155" t="s">
        <v>7017</v>
      </c>
      <c r="D15155" t="s">
        <v>7018</v>
      </c>
      <c r="E15155" t="s">
        <v>54</v>
      </c>
      <c r="F15155" s="11" t="s">
        <v>7019</v>
      </c>
      <c r="G15155" s="11" t="s">
        <v>7020</v>
      </c>
      <c r="H15155" t="s">
        <v>18690</v>
      </c>
      <c r="I15155" s="11" t="s">
        <v>63</v>
      </c>
      <c r="J15155">
        <v>10</v>
      </c>
      <c r="K15155" s="34">
        <v>60.094432830810547</v>
      </c>
      <c r="L15155" s="34">
        <v>39.400417327880859</v>
      </c>
      <c r="M15155" s="34">
        <v>41.133827209472656</v>
      </c>
      <c r="N15155" s="35">
        <v>0.48873805999755859</v>
      </c>
      <c r="O15155">
        <v>79</v>
      </c>
      <c r="P15155">
        <v>0</v>
      </c>
    </row>
    <row r="15156" spans="1:16" x14ac:dyDescent="0.35">
      <c r="A15156" s="5" t="s">
        <v>17332</v>
      </c>
      <c r="B15156" t="s">
        <v>7016</v>
      </c>
      <c r="C15156" t="s">
        <v>7017</v>
      </c>
      <c r="D15156" t="s">
        <v>7018</v>
      </c>
      <c r="E15156" t="s">
        <v>54</v>
      </c>
      <c r="F15156" s="11" t="s">
        <v>7019</v>
      </c>
      <c r="G15156" s="11" t="s">
        <v>7020</v>
      </c>
      <c r="H15156" t="s">
        <v>18690</v>
      </c>
      <c r="I15156" s="11" t="s">
        <v>63</v>
      </c>
      <c r="J15156">
        <v>11</v>
      </c>
      <c r="K15156" s="34">
        <v>62.872657775878906</v>
      </c>
      <c r="L15156" s="34">
        <v>44.35101318359375</v>
      </c>
      <c r="M15156" s="34">
        <v>46.070205688476563</v>
      </c>
      <c r="N15156" s="35">
        <v>0.49604865908622742</v>
      </c>
      <c r="O15156">
        <v>79</v>
      </c>
      <c r="P15156">
        <v>0</v>
      </c>
    </row>
    <row r="15157" spans="1:16" x14ac:dyDescent="0.35">
      <c r="A15157" s="5" t="s">
        <v>17333</v>
      </c>
      <c r="B15157" t="s">
        <v>7016</v>
      </c>
      <c r="C15157" t="s">
        <v>7017</v>
      </c>
      <c r="D15157" t="s">
        <v>7018</v>
      </c>
      <c r="E15157" t="s">
        <v>54</v>
      </c>
      <c r="F15157" s="11" t="s">
        <v>7019</v>
      </c>
      <c r="G15157" s="11" t="s">
        <v>7020</v>
      </c>
      <c r="H15157" t="s">
        <v>18690</v>
      </c>
      <c r="I15157" s="11" t="s">
        <v>63</v>
      </c>
      <c r="J15157">
        <v>12</v>
      </c>
      <c r="K15157" s="34">
        <v>63.462783813476563</v>
      </c>
      <c r="L15157" s="34">
        <v>48.188877105712891</v>
      </c>
      <c r="M15157" s="34">
        <v>50.182559967041016</v>
      </c>
      <c r="N15157" s="35">
        <v>0.57841354608535767</v>
      </c>
      <c r="O15157">
        <v>79</v>
      </c>
      <c r="P15157">
        <v>0</v>
      </c>
    </row>
    <row r="15158" spans="1:16" x14ac:dyDescent="0.35">
      <c r="A15158" s="5" t="s">
        <v>17334</v>
      </c>
      <c r="B15158" t="s">
        <v>7016</v>
      </c>
      <c r="C15158" t="s">
        <v>7017</v>
      </c>
      <c r="D15158" t="s">
        <v>7018</v>
      </c>
      <c r="E15158" t="s">
        <v>54</v>
      </c>
      <c r="F15158" s="11" t="s">
        <v>7019</v>
      </c>
      <c r="G15158" s="11" t="s">
        <v>7020</v>
      </c>
      <c r="H15158" t="s">
        <v>18690</v>
      </c>
      <c r="I15158" s="11" t="s">
        <v>63</v>
      </c>
      <c r="J15158">
        <v>13</v>
      </c>
      <c r="K15158" s="34">
        <v>63.758987426757813</v>
      </c>
      <c r="L15158" s="34">
        <v>52.986873626708984</v>
      </c>
      <c r="M15158" s="34">
        <v>55.196887969970703</v>
      </c>
      <c r="N15158" s="35">
        <v>0.64043134450912476</v>
      </c>
      <c r="O15158">
        <v>79</v>
      </c>
      <c r="P15158">
        <v>0</v>
      </c>
    </row>
    <row r="15159" spans="1:16" x14ac:dyDescent="0.35">
      <c r="A15159" s="5" t="s">
        <v>17335</v>
      </c>
      <c r="B15159" t="s">
        <v>7016</v>
      </c>
      <c r="C15159" t="s">
        <v>7017</v>
      </c>
      <c r="D15159" t="s">
        <v>7018</v>
      </c>
      <c r="E15159" t="s">
        <v>54</v>
      </c>
      <c r="F15159" s="11" t="s">
        <v>7019</v>
      </c>
      <c r="G15159" s="11" t="s">
        <v>7020</v>
      </c>
      <c r="H15159" t="s">
        <v>18690</v>
      </c>
      <c r="I15159" s="11" t="s">
        <v>63</v>
      </c>
      <c r="J15159">
        <v>14</v>
      </c>
      <c r="K15159" s="34">
        <v>64.153923034667969</v>
      </c>
      <c r="L15159" s="34">
        <v>58.239356994628906</v>
      </c>
      <c r="M15159" s="34">
        <v>60.658607482910156</v>
      </c>
      <c r="N15159" s="35">
        <v>0.70313596725463867</v>
      </c>
      <c r="O15159">
        <v>79</v>
      </c>
      <c r="P15159">
        <v>0</v>
      </c>
    </row>
    <row r="15160" spans="1:16" x14ac:dyDescent="0.35">
      <c r="A15160" s="5" t="s">
        <v>17336</v>
      </c>
      <c r="B15160" t="s">
        <v>7016</v>
      </c>
      <c r="C15160" t="s">
        <v>7017</v>
      </c>
      <c r="D15160" t="s">
        <v>7018</v>
      </c>
      <c r="E15160" t="s">
        <v>54</v>
      </c>
      <c r="F15160" s="11" t="s">
        <v>7019</v>
      </c>
      <c r="G15160" s="11" t="s">
        <v>7020</v>
      </c>
      <c r="H15160" t="s">
        <v>18690</v>
      </c>
      <c r="I15160" s="11" t="s">
        <v>63</v>
      </c>
      <c r="J15160">
        <v>15</v>
      </c>
      <c r="K15160" s="34">
        <v>65.507339477539063</v>
      </c>
      <c r="L15160" s="34">
        <v>63.921524047851563</v>
      </c>
      <c r="M15160" s="34">
        <v>67.285568237304688</v>
      </c>
      <c r="N15160" s="35">
        <v>0.96276307106018066</v>
      </c>
      <c r="O15160">
        <v>79</v>
      </c>
      <c r="P15160">
        <v>0</v>
      </c>
    </row>
    <row r="15161" spans="1:16" x14ac:dyDescent="0.35">
      <c r="A15161" s="5" t="s">
        <v>17337</v>
      </c>
      <c r="B15161" t="s">
        <v>7016</v>
      </c>
      <c r="C15161" t="s">
        <v>7017</v>
      </c>
      <c r="D15161" t="s">
        <v>7018</v>
      </c>
      <c r="E15161" t="s">
        <v>54</v>
      </c>
      <c r="F15161" s="11" t="s">
        <v>7019</v>
      </c>
      <c r="G15161" s="11" t="s">
        <v>7020</v>
      </c>
      <c r="H15161" t="s">
        <v>18690</v>
      </c>
      <c r="I15161" s="11" t="s">
        <v>63</v>
      </c>
      <c r="J15161">
        <v>16</v>
      </c>
      <c r="K15161" s="34">
        <v>65.69342041015625</v>
      </c>
      <c r="L15161" s="34">
        <v>70.230255126953125</v>
      </c>
      <c r="M15161" s="34">
        <v>73.739128112792969</v>
      </c>
      <c r="N15161" s="35">
        <v>0.99722516536712646</v>
      </c>
      <c r="O15161">
        <v>79</v>
      </c>
      <c r="P15161">
        <v>0</v>
      </c>
    </row>
    <row r="15162" spans="1:16" x14ac:dyDescent="0.35">
      <c r="A15162" s="5" t="s">
        <v>17338</v>
      </c>
      <c r="B15162" t="s">
        <v>7016</v>
      </c>
      <c r="C15162" t="s">
        <v>7017</v>
      </c>
      <c r="D15162" t="s">
        <v>7018</v>
      </c>
      <c r="E15162" t="s">
        <v>54</v>
      </c>
      <c r="F15162" s="11" t="s">
        <v>7019</v>
      </c>
      <c r="G15162" s="11" t="s">
        <v>7020</v>
      </c>
      <c r="H15162" t="s">
        <v>18690</v>
      </c>
      <c r="I15162" s="11" t="s">
        <v>63</v>
      </c>
      <c r="J15162">
        <v>17</v>
      </c>
      <c r="K15162" s="34">
        <v>65.186836242675781</v>
      </c>
      <c r="L15162" s="34">
        <v>76.406097412109375</v>
      </c>
      <c r="M15162" s="34">
        <v>82.672111511230469</v>
      </c>
      <c r="N15162" s="35">
        <v>1.7541681528091431</v>
      </c>
      <c r="O15162">
        <v>79</v>
      </c>
      <c r="P15162">
        <v>0</v>
      </c>
    </row>
    <row r="15163" spans="1:16" x14ac:dyDescent="0.35">
      <c r="A15163" s="5" t="s">
        <v>17339</v>
      </c>
      <c r="B15163" t="s">
        <v>7016</v>
      </c>
      <c r="C15163" t="s">
        <v>7017</v>
      </c>
      <c r="D15163" t="s">
        <v>7018</v>
      </c>
      <c r="E15163" t="s">
        <v>54</v>
      </c>
      <c r="F15163" s="11" t="s">
        <v>7019</v>
      </c>
      <c r="G15163" s="11" t="s">
        <v>7020</v>
      </c>
      <c r="H15163" t="s">
        <v>18690</v>
      </c>
      <c r="I15163" s="11" t="s">
        <v>63</v>
      </c>
      <c r="J15163">
        <v>18</v>
      </c>
      <c r="K15163" s="34">
        <v>64.298225402832031</v>
      </c>
      <c r="L15163" s="34">
        <v>89.774848937988281</v>
      </c>
      <c r="M15163" s="34">
        <v>94.19281005859375</v>
      </c>
      <c r="N15163" s="35">
        <v>1.4605387449264526</v>
      </c>
      <c r="O15163">
        <v>79</v>
      </c>
      <c r="P15163">
        <v>0</v>
      </c>
    </row>
    <row r="15164" spans="1:16" x14ac:dyDescent="0.35">
      <c r="A15164" s="5" t="s">
        <v>17340</v>
      </c>
      <c r="B15164" t="s">
        <v>7016</v>
      </c>
      <c r="C15164" t="s">
        <v>7017</v>
      </c>
      <c r="D15164" t="s">
        <v>7018</v>
      </c>
      <c r="E15164" t="s">
        <v>54</v>
      </c>
      <c r="F15164" s="11" t="s">
        <v>7019</v>
      </c>
      <c r="G15164" s="11" t="s">
        <v>7020</v>
      </c>
      <c r="H15164" t="s">
        <v>18690</v>
      </c>
      <c r="I15164" s="11" t="s">
        <v>63</v>
      </c>
      <c r="J15164">
        <v>19</v>
      </c>
      <c r="K15164" s="34">
        <v>63.504558563232422</v>
      </c>
      <c r="L15164" s="34">
        <v>104.76636505126953</v>
      </c>
      <c r="M15164" s="34">
        <v>106.47492218017578</v>
      </c>
      <c r="N15164" s="35">
        <v>0.60685747861862183</v>
      </c>
      <c r="O15164">
        <v>79</v>
      </c>
      <c r="P15164">
        <v>0</v>
      </c>
    </row>
    <row r="15165" spans="1:16" x14ac:dyDescent="0.35">
      <c r="A15165" s="5" t="s">
        <v>17341</v>
      </c>
      <c r="B15165" t="s">
        <v>7016</v>
      </c>
      <c r="C15165" t="s">
        <v>7017</v>
      </c>
      <c r="D15165" t="s">
        <v>7018</v>
      </c>
      <c r="E15165" t="s">
        <v>54</v>
      </c>
      <c r="F15165" s="11" t="s">
        <v>7019</v>
      </c>
      <c r="G15165" s="11" t="s">
        <v>7020</v>
      </c>
      <c r="H15165" t="s">
        <v>18690</v>
      </c>
      <c r="I15165" s="11" t="s">
        <v>63</v>
      </c>
      <c r="J15165">
        <v>20</v>
      </c>
      <c r="K15165" s="34">
        <v>61.188102722167969</v>
      </c>
      <c r="L15165" s="34">
        <v>113.88959503173828</v>
      </c>
      <c r="M15165" s="34">
        <v>115.25984954833984</v>
      </c>
      <c r="N15165" s="35">
        <v>0.50849431753158569</v>
      </c>
      <c r="O15165">
        <v>79</v>
      </c>
      <c r="P15165">
        <v>0</v>
      </c>
    </row>
    <row r="15166" spans="1:16" x14ac:dyDescent="0.35">
      <c r="A15166" s="5" t="s">
        <v>17342</v>
      </c>
      <c r="B15166" t="s">
        <v>7016</v>
      </c>
      <c r="C15166" t="s">
        <v>7017</v>
      </c>
      <c r="D15166" t="s">
        <v>7018</v>
      </c>
      <c r="E15166" t="s">
        <v>54</v>
      </c>
      <c r="F15166" s="11" t="s">
        <v>7019</v>
      </c>
      <c r="G15166" s="11" t="s">
        <v>7020</v>
      </c>
      <c r="H15166" t="s">
        <v>18690</v>
      </c>
      <c r="I15166" s="11" t="s">
        <v>63</v>
      </c>
      <c r="J15166">
        <v>21</v>
      </c>
      <c r="K15166" s="34">
        <v>59.325065612792969</v>
      </c>
      <c r="L15166" s="34">
        <v>123.93067932128906</v>
      </c>
      <c r="M15166" s="34">
        <v>125.81306457519531</v>
      </c>
      <c r="N15166" s="35">
        <v>0.58615154027938843</v>
      </c>
      <c r="O15166">
        <v>79</v>
      </c>
      <c r="P15166">
        <v>0</v>
      </c>
    </row>
    <row r="15167" spans="1:16" x14ac:dyDescent="0.35">
      <c r="A15167" s="5" t="s">
        <v>17343</v>
      </c>
      <c r="B15167" t="s">
        <v>7016</v>
      </c>
      <c r="C15167" t="s">
        <v>7017</v>
      </c>
      <c r="D15167" t="s">
        <v>7018</v>
      </c>
      <c r="E15167" t="s">
        <v>54</v>
      </c>
      <c r="F15167" s="11" t="s">
        <v>7019</v>
      </c>
      <c r="G15167" s="11" t="s">
        <v>7020</v>
      </c>
      <c r="H15167" t="s">
        <v>18690</v>
      </c>
      <c r="I15167" s="11" t="s">
        <v>63</v>
      </c>
      <c r="J15167">
        <v>22</v>
      </c>
      <c r="K15167" s="34">
        <v>58.863292694091797</v>
      </c>
      <c r="L15167" s="34">
        <v>141.34523010253906</v>
      </c>
      <c r="M15167" s="34">
        <v>138.717041015625</v>
      </c>
      <c r="N15167" s="35">
        <v>0.80129849910736084</v>
      </c>
      <c r="O15167">
        <v>79</v>
      </c>
      <c r="P15167">
        <v>0</v>
      </c>
    </row>
    <row r="15168" spans="1:16" x14ac:dyDescent="0.35">
      <c r="A15168" s="5" t="s">
        <v>17344</v>
      </c>
      <c r="B15168" t="s">
        <v>7016</v>
      </c>
      <c r="C15168" t="s">
        <v>7017</v>
      </c>
      <c r="D15168" t="s">
        <v>7018</v>
      </c>
      <c r="E15168" t="s">
        <v>54</v>
      </c>
      <c r="F15168" s="11" t="s">
        <v>7019</v>
      </c>
      <c r="G15168" s="11" t="s">
        <v>7020</v>
      </c>
      <c r="H15168" t="s">
        <v>18690</v>
      </c>
      <c r="I15168" s="11" t="s">
        <v>63</v>
      </c>
      <c r="J15168">
        <v>23</v>
      </c>
      <c r="K15168" s="34">
        <v>58.270126342773438</v>
      </c>
      <c r="L15168" s="34">
        <v>152.00863647460938</v>
      </c>
      <c r="M15168" s="34">
        <v>149.44900512695313</v>
      </c>
      <c r="N15168" s="35">
        <v>0.78114283084869385</v>
      </c>
      <c r="O15168">
        <v>79</v>
      </c>
      <c r="P15168">
        <v>0</v>
      </c>
    </row>
    <row r="15169" spans="1:16" x14ac:dyDescent="0.35">
      <c r="A15169" s="5" t="s">
        <v>17345</v>
      </c>
      <c r="B15169" t="s">
        <v>7016</v>
      </c>
      <c r="C15169" t="s">
        <v>7017</v>
      </c>
      <c r="D15169" t="s">
        <v>7018</v>
      </c>
      <c r="E15169" t="s">
        <v>54</v>
      </c>
      <c r="F15169" s="11" t="s">
        <v>7019</v>
      </c>
      <c r="G15169" s="11" t="s">
        <v>7020</v>
      </c>
      <c r="H15169" t="s">
        <v>18690</v>
      </c>
      <c r="I15169" s="11" t="s">
        <v>63</v>
      </c>
      <c r="J15169">
        <v>24</v>
      </c>
      <c r="K15169" s="34">
        <v>56.947086334228516</v>
      </c>
      <c r="L15169" s="34">
        <v>151.9237060546875</v>
      </c>
      <c r="M15169" s="34">
        <v>149.68170166015625</v>
      </c>
      <c r="N15169" s="35">
        <v>0.67123496532440186</v>
      </c>
      <c r="O15169">
        <v>79</v>
      </c>
      <c r="P15169">
        <v>0</v>
      </c>
    </row>
    <row r="15170" spans="1:16" x14ac:dyDescent="0.35">
      <c r="A15170" s="5" t="s">
        <v>17346</v>
      </c>
      <c r="B15170" t="s">
        <v>7016</v>
      </c>
      <c r="C15170" t="s">
        <v>7017</v>
      </c>
      <c r="D15170" t="s">
        <v>7018</v>
      </c>
      <c r="E15170" t="s">
        <v>54</v>
      </c>
      <c r="F15170" s="11" t="s">
        <v>7019</v>
      </c>
      <c r="G15170" s="11" t="s">
        <v>7020</v>
      </c>
      <c r="H15170" t="s">
        <v>18690</v>
      </c>
      <c r="I15170" s="11" t="s">
        <v>64</v>
      </c>
      <c r="J15170">
        <v>1</v>
      </c>
      <c r="K15170" s="34">
        <v>61.384540557861328</v>
      </c>
      <c r="L15170" s="34">
        <v>152.14573669433594</v>
      </c>
      <c r="M15170" s="34">
        <v>146.62718200683594</v>
      </c>
      <c r="N15170" s="35">
        <v>1.5776242017745972</v>
      </c>
      <c r="O15170">
        <v>79</v>
      </c>
      <c r="P15170">
        <v>0</v>
      </c>
    </row>
    <row r="15171" spans="1:16" x14ac:dyDescent="0.35">
      <c r="A15171" s="5" t="s">
        <v>17347</v>
      </c>
      <c r="B15171" t="s">
        <v>7016</v>
      </c>
      <c r="C15171" t="s">
        <v>7017</v>
      </c>
      <c r="D15171" t="s">
        <v>7018</v>
      </c>
      <c r="E15171" t="s">
        <v>54</v>
      </c>
      <c r="F15171" s="11" t="s">
        <v>7019</v>
      </c>
      <c r="G15171" s="11" t="s">
        <v>7020</v>
      </c>
      <c r="H15171" t="s">
        <v>18690</v>
      </c>
      <c r="I15171" s="11" t="s">
        <v>64</v>
      </c>
      <c r="J15171">
        <v>2</v>
      </c>
      <c r="K15171" s="34">
        <v>61.091033935546875</v>
      </c>
      <c r="L15171" s="34">
        <v>142.12373352050781</v>
      </c>
      <c r="M15171" s="34">
        <v>137.240234375</v>
      </c>
      <c r="N15171" s="35">
        <v>1.4150691032409668</v>
      </c>
      <c r="O15171">
        <v>79</v>
      </c>
      <c r="P15171">
        <v>0</v>
      </c>
    </row>
    <row r="15172" spans="1:16" x14ac:dyDescent="0.35">
      <c r="A15172" s="5" t="s">
        <v>17348</v>
      </c>
      <c r="B15172" t="s">
        <v>7016</v>
      </c>
      <c r="C15172" t="s">
        <v>7017</v>
      </c>
      <c r="D15172" t="s">
        <v>7018</v>
      </c>
      <c r="E15172" t="s">
        <v>54</v>
      </c>
      <c r="F15172" s="11" t="s">
        <v>7019</v>
      </c>
      <c r="G15172" s="11" t="s">
        <v>7020</v>
      </c>
      <c r="H15172" t="s">
        <v>18690</v>
      </c>
      <c r="I15172" s="11" t="s">
        <v>64</v>
      </c>
      <c r="J15172">
        <v>3</v>
      </c>
      <c r="K15172" s="34">
        <v>60.867393493652344</v>
      </c>
      <c r="L15172" s="34">
        <v>124.70963287353516</v>
      </c>
      <c r="M15172" s="34">
        <v>120.68905639648438</v>
      </c>
      <c r="N15172" s="35">
        <v>1.1626336574554443</v>
      </c>
      <c r="O15172">
        <v>79</v>
      </c>
      <c r="P15172">
        <v>0</v>
      </c>
    </row>
    <row r="15173" spans="1:16" x14ac:dyDescent="0.35">
      <c r="A15173" s="5" t="s">
        <v>17349</v>
      </c>
      <c r="B15173" t="s">
        <v>7016</v>
      </c>
      <c r="C15173" t="s">
        <v>7017</v>
      </c>
      <c r="D15173" t="s">
        <v>7018</v>
      </c>
      <c r="E15173" t="s">
        <v>54</v>
      </c>
      <c r="F15173" s="11" t="s">
        <v>7019</v>
      </c>
      <c r="G15173" s="11" t="s">
        <v>7020</v>
      </c>
      <c r="H15173" t="s">
        <v>18690</v>
      </c>
      <c r="I15173" s="11" t="s">
        <v>64</v>
      </c>
      <c r="J15173">
        <v>4</v>
      </c>
      <c r="K15173" s="34">
        <v>60.365921020507813</v>
      </c>
      <c r="L15173" s="34">
        <v>106.02462005615234</v>
      </c>
      <c r="M15173" s="34">
        <v>102.72385406494141</v>
      </c>
      <c r="N15173" s="35">
        <v>0.96184468269348145</v>
      </c>
      <c r="O15173">
        <v>79</v>
      </c>
      <c r="P15173">
        <v>0</v>
      </c>
    </row>
    <row r="15174" spans="1:16" x14ac:dyDescent="0.35">
      <c r="A15174" s="5" t="s">
        <v>17350</v>
      </c>
      <c r="B15174" t="s">
        <v>7016</v>
      </c>
      <c r="C15174" t="s">
        <v>7017</v>
      </c>
      <c r="D15174" t="s">
        <v>7018</v>
      </c>
      <c r="E15174" t="s">
        <v>54</v>
      </c>
      <c r="F15174" s="11" t="s">
        <v>7019</v>
      </c>
      <c r="G15174" s="11" t="s">
        <v>7020</v>
      </c>
      <c r="H15174" t="s">
        <v>18690</v>
      </c>
      <c r="I15174" s="11" t="s">
        <v>64</v>
      </c>
      <c r="J15174">
        <v>5</v>
      </c>
      <c r="K15174" s="34">
        <v>59.458900451660156</v>
      </c>
      <c r="L15174" s="34">
        <v>86.248039245605469</v>
      </c>
      <c r="M15174" s="34">
        <v>83.444625854492188</v>
      </c>
      <c r="N15174" s="35">
        <v>0.81359803676605225</v>
      </c>
      <c r="O15174">
        <v>79</v>
      </c>
      <c r="P15174">
        <v>0</v>
      </c>
    </row>
    <row r="15175" spans="1:16" x14ac:dyDescent="0.35">
      <c r="A15175" s="5" t="s">
        <v>17351</v>
      </c>
      <c r="B15175" t="s">
        <v>7016</v>
      </c>
      <c r="C15175" t="s">
        <v>7017</v>
      </c>
      <c r="D15175" t="s">
        <v>7018</v>
      </c>
      <c r="E15175" t="s">
        <v>54</v>
      </c>
      <c r="F15175" s="11" t="s">
        <v>7019</v>
      </c>
      <c r="G15175" s="11" t="s">
        <v>7020</v>
      </c>
      <c r="H15175" t="s">
        <v>18690</v>
      </c>
      <c r="I15175" s="11" t="s">
        <v>64</v>
      </c>
      <c r="J15175">
        <v>6</v>
      </c>
      <c r="K15175" s="34">
        <v>59.301727294921875</v>
      </c>
      <c r="L15175" s="34">
        <v>66.881965637207031</v>
      </c>
      <c r="M15175" s="34">
        <v>64.41339111328125</v>
      </c>
      <c r="N15175" s="35">
        <v>0.70705121755599976</v>
      </c>
      <c r="O15175">
        <v>79</v>
      </c>
      <c r="P15175">
        <v>0</v>
      </c>
    </row>
    <row r="15176" spans="1:16" x14ac:dyDescent="0.35">
      <c r="A15176" s="5" t="s">
        <v>17352</v>
      </c>
      <c r="B15176" t="s">
        <v>7016</v>
      </c>
      <c r="C15176" t="s">
        <v>7017</v>
      </c>
      <c r="D15176" t="s">
        <v>7018</v>
      </c>
      <c r="E15176" t="s">
        <v>54</v>
      </c>
      <c r="F15176" s="11" t="s">
        <v>7019</v>
      </c>
      <c r="G15176" s="11" t="s">
        <v>7020</v>
      </c>
      <c r="H15176" t="s">
        <v>18690</v>
      </c>
      <c r="I15176" s="11" t="s">
        <v>64</v>
      </c>
      <c r="J15176">
        <v>7</v>
      </c>
      <c r="K15176" s="34">
        <v>59.266849517822266</v>
      </c>
      <c r="L15176" s="34">
        <v>48.872814178466797</v>
      </c>
      <c r="M15176" s="34">
        <v>47.417793273925781</v>
      </c>
      <c r="N15176" s="35">
        <v>0.43722233176231384</v>
      </c>
      <c r="O15176">
        <v>79</v>
      </c>
      <c r="P15176">
        <v>0</v>
      </c>
    </row>
    <row r="15177" spans="1:16" x14ac:dyDescent="0.35">
      <c r="A15177" s="5" t="s">
        <v>17353</v>
      </c>
      <c r="B15177" t="s">
        <v>7016</v>
      </c>
      <c r="C15177" t="s">
        <v>7017</v>
      </c>
      <c r="D15177" t="s">
        <v>7018</v>
      </c>
      <c r="E15177" t="s">
        <v>54</v>
      </c>
      <c r="F15177" s="11" t="s">
        <v>7019</v>
      </c>
      <c r="G15177" s="11" t="s">
        <v>7020</v>
      </c>
      <c r="H15177" t="s">
        <v>18690</v>
      </c>
      <c r="I15177" s="11" t="s">
        <v>64</v>
      </c>
      <c r="J15177">
        <v>8</v>
      </c>
      <c r="K15177" s="34">
        <v>61.1868896484375</v>
      </c>
      <c r="L15177" s="34">
        <v>40.66754150390625</v>
      </c>
      <c r="M15177" s="34">
        <v>40.402427673339844</v>
      </c>
      <c r="N15177" s="35">
        <v>7.7599145472049713E-2</v>
      </c>
      <c r="O15177">
        <v>79</v>
      </c>
      <c r="P15177">
        <v>0</v>
      </c>
    </row>
    <row r="15178" spans="1:16" x14ac:dyDescent="0.35">
      <c r="A15178" s="5" t="s">
        <v>17354</v>
      </c>
      <c r="B15178" t="s">
        <v>7016</v>
      </c>
      <c r="C15178" t="s">
        <v>7017</v>
      </c>
      <c r="D15178" t="s">
        <v>7018</v>
      </c>
      <c r="E15178" t="s">
        <v>54</v>
      </c>
      <c r="F15178" s="11" t="s">
        <v>7019</v>
      </c>
      <c r="G15178" s="11" t="s">
        <v>7020</v>
      </c>
      <c r="H15178" t="s">
        <v>18690</v>
      </c>
      <c r="I15178" s="11" t="s">
        <v>64</v>
      </c>
      <c r="J15178">
        <v>9</v>
      </c>
      <c r="K15178" s="34">
        <v>64.767593383789063</v>
      </c>
      <c r="L15178" s="34">
        <v>41.600738525390625</v>
      </c>
      <c r="M15178" s="34">
        <v>41.837120056152344</v>
      </c>
      <c r="N15178" s="35">
        <v>0.14005911350250244</v>
      </c>
      <c r="O15178">
        <v>79</v>
      </c>
      <c r="P15178">
        <v>0</v>
      </c>
    </row>
    <row r="15179" spans="1:16" x14ac:dyDescent="0.35">
      <c r="A15179" s="5" t="s">
        <v>17355</v>
      </c>
      <c r="B15179" t="s">
        <v>7016</v>
      </c>
      <c r="C15179" t="s">
        <v>7017</v>
      </c>
      <c r="D15179" t="s">
        <v>7018</v>
      </c>
      <c r="E15179" t="s">
        <v>54</v>
      </c>
      <c r="F15179" s="11" t="s">
        <v>7019</v>
      </c>
      <c r="G15179" s="11" t="s">
        <v>7020</v>
      </c>
      <c r="H15179" t="s">
        <v>18690</v>
      </c>
      <c r="I15179" s="11" t="s">
        <v>64</v>
      </c>
      <c r="J15179">
        <v>10</v>
      </c>
      <c r="K15179" s="34">
        <v>68.502616882324219</v>
      </c>
      <c r="L15179" s="34">
        <v>46.190608978271484</v>
      </c>
      <c r="M15179" s="34">
        <v>46.651412963867188</v>
      </c>
      <c r="N15179" s="35">
        <v>0.22406499087810516</v>
      </c>
      <c r="O15179">
        <v>79</v>
      </c>
      <c r="P15179">
        <v>0</v>
      </c>
    </row>
    <row r="15180" spans="1:16" x14ac:dyDescent="0.35">
      <c r="A15180" s="5" t="s">
        <v>17356</v>
      </c>
      <c r="B15180" t="s">
        <v>7016</v>
      </c>
      <c r="C15180" t="s">
        <v>7017</v>
      </c>
      <c r="D15180" t="s">
        <v>7018</v>
      </c>
      <c r="E15180" t="s">
        <v>54</v>
      </c>
      <c r="F15180" s="11" t="s">
        <v>7019</v>
      </c>
      <c r="G15180" s="11" t="s">
        <v>7020</v>
      </c>
      <c r="H15180" t="s">
        <v>18690</v>
      </c>
      <c r="I15180" s="11" t="s">
        <v>64</v>
      </c>
      <c r="J15180">
        <v>11</v>
      </c>
      <c r="K15180" s="34">
        <v>71.909843444824219</v>
      </c>
      <c r="L15180" s="34">
        <v>50.619220733642578</v>
      </c>
      <c r="M15180" s="34">
        <v>51.103900909423828</v>
      </c>
      <c r="N15180" s="35">
        <v>0.25406652688980103</v>
      </c>
      <c r="O15180">
        <v>79</v>
      </c>
      <c r="P15180">
        <v>0</v>
      </c>
    </row>
    <row r="15181" spans="1:16" x14ac:dyDescent="0.35">
      <c r="A15181" s="5" t="s">
        <v>17357</v>
      </c>
      <c r="B15181" t="s">
        <v>7016</v>
      </c>
      <c r="C15181" t="s">
        <v>7017</v>
      </c>
      <c r="D15181" t="s">
        <v>7018</v>
      </c>
      <c r="E15181" t="s">
        <v>54</v>
      </c>
      <c r="F15181" s="11" t="s">
        <v>7019</v>
      </c>
      <c r="G15181" s="11" t="s">
        <v>7020</v>
      </c>
      <c r="H15181" t="s">
        <v>18690</v>
      </c>
      <c r="I15181" s="11" t="s">
        <v>64</v>
      </c>
      <c r="J15181">
        <v>12</v>
      </c>
      <c r="K15181" s="34">
        <v>72.801246643066406</v>
      </c>
      <c r="L15181" s="34">
        <v>57.293968200683594</v>
      </c>
      <c r="M15181" s="34">
        <v>57.802951812744141</v>
      </c>
      <c r="N15181" s="35">
        <v>0.25603628158569336</v>
      </c>
      <c r="O15181">
        <v>79</v>
      </c>
      <c r="P15181">
        <v>0</v>
      </c>
    </row>
    <row r="15182" spans="1:16" x14ac:dyDescent="0.35">
      <c r="A15182" s="5" t="s">
        <v>17358</v>
      </c>
      <c r="B15182" t="s">
        <v>7016</v>
      </c>
      <c r="C15182" t="s">
        <v>7017</v>
      </c>
      <c r="D15182" t="s">
        <v>7018</v>
      </c>
      <c r="E15182" t="s">
        <v>54</v>
      </c>
      <c r="F15182" s="11" t="s">
        <v>7019</v>
      </c>
      <c r="G15182" s="11" t="s">
        <v>7020</v>
      </c>
      <c r="H15182" t="s">
        <v>18690</v>
      </c>
      <c r="I15182" s="11" t="s">
        <v>64</v>
      </c>
      <c r="J15182">
        <v>13</v>
      </c>
      <c r="K15182" s="34">
        <v>73.785423278808594</v>
      </c>
      <c r="L15182" s="34">
        <v>64.317047119140625</v>
      </c>
      <c r="M15182" s="34">
        <v>64.757904052734375</v>
      </c>
      <c r="N15182" s="35">
        <v>0.28376743197441101</v>
      </c>
      <c r="O15182">
        <v>79</v>
      </c>
      <c r="P15182">
        <v>0</v>
      </c>
    </row>
    <row r="15183" spans="1:16" x14ac:dyDescent="0.35">
      <c r="A15183" s="5" t="s">
        <v>17359</v>
      </c>
      <c r="B15183" t="s">
        <v>7016</v>
      </c>
      <c r="C15183" t="s">
        <v>7017</v>
      </c>
      <c r="D15183" t="s">
        <v>7018</v>
      </c>
      <c r="E15183" t="s">
        <v>54</v>
      </c>
      <c r="F15183" s="11" t="s">
        <v>7019</v>
      </c>
      <c r="G15183" s="11" t="s">
        <v>7020</v>
      </c>
      <c r="H15183" t="s">
        <v>18690</v>
      </c>
      <c r="I15183" s="11" t="s">
        <v>64</v>
      </c>
      <c r="J15183">
        <v>14</v>
      </c>
      <c r="K15183" s="34">
        <v>74.667274475097656</v>
      </c>
      <c r="L15183" s="34">
        <v>69.836441040039063</v>
      </c>
      <c r="M15183" s="34">
        <v>70.38323974609375</v>
      </c>
      <c r="N15183" s="35">
        <v>0.31065547466278076</v>
      </c>
      <c r="O15183">
        <v>79</v>
      </c>
      <c r="P15183">
        <v>0</v>
      </c>
    </row>
    <row r="15184" spans="1:16" x14ac:dyDescent="0.35">
      <c r="A15184" s="5" t="s">
        <v>17360</v>
      </c>
      <c r="B15184" t="s">
        <v>7016</v>
      </c>
      <c r="C15184" t="s">
        <v>7017</v>
      </c>
      <c r="D15184" t="s">
        <v>7018</v>
      </c>
      <c r="E15184" t="s">
        <v>54</v>
      </c>
      <c r="F15184" s="11" t="s">
        <v>7019</v>
      </c>
      <c r="G15184" s="11" t="s">
        <v>7020</v>
      </c>
      <c r="H15184" t="s">
        <v>18690</v>
      </c>
      <c r="I15184" s="11" t="s">
        <v>64</v>
      </c>
      <c r="J15184">
        <v>15</v>
      </c>
      <c r="K15184" s="34">
        <v>73.364349365234375</v>
      </c>
      <c r="L15184" s="34">
        <v>75.570877075195313</v>
      </c>
      <c r="M15184" s="34">
        <v>76.51666259765625</v>
      </c>
      <c r="N15184" s="35">
        <v>0.39572694897651672</v>
      </c>
      <c r="O15184">
        <v>79</v>
      </c>
      <c r="P15184">
        <v>0</v>
      </c>
    </row>
    <row r="15185" spans="1:16" x14ac:dyDescent="0.35">
      <c r="A15185" s="5" t="s">
        <v>17361</v>
      </c>
      <c r="B15185" t="s">
        <v>7016</v>
      </c>
      <c r="C15185" t="s">
        <v>7017</v>
      </c>
      <c r="D15185" t="s">
        <v>7018</v>
      </c>
      <c r="E15185" t="s">
        <v>54</v>
      </c>
      <c r="F15185" s="11" t="s">
        <v>7019</v>
      </c>
      <c r="G15185" s="11" t="s">
        <v>7020</v>
      </c>
      <c r="H15185" t="s">
        <v>18690</v>
      </c>
      <c r="I15185" s="11" t="s">
        <v>64</v>
      </c>
      <c r="J15185">
        <v>16</v>
      </c>
      <c r="K15185" s="34">
        <v>73.704917907714844</v>
      </c>
      <c r="L15185" s="34">
        <v>81.969741821289063</v>
      </c>
      <c r="M15185" s="34">
        <v>82.465072631835938</v>
      </c>
      <c r="N15185" s="35">
        <v>0.51975631713867188</v>
      </c>
      <c r="O15185">
        <v>79</v>
      </c>
      <c r="P15185">
        <v>0</v>
      </c>
    </row>
    <row r="15186" spans="1:16" x14ac:dyDescent="0.35">
      <c r="A15186" s="5" t="s">
        <v>17362</v>
      </c>
      <c r="B15186" t="s">
        <v>7016</v>
      </c>
      <c r="C15186" t="s">
        <v>7017</v>
      </c>
      <c r="D15186" t="s">
        <v>7018</v>
      </c>
      <c r="E15186" t="s">
        <v>54</v>
      </c>
      <c r="F15186" s="11" t="s">
        <v>7019</v>
      </c>
      <c r="G15186" s="11" t="s">
        <v>7020</v>
      </c>
      <c r="H15186" t="s">
        <v>18690</v>
      </c>
      <c r="I15186" s="11" t="s">
        <v>64</v>
      </c>
      <c r="J15186">
        <v>17</v>
      </c>
      <c r="K15186" s="34">
        <v>72.430084228515625</v>
      </c>
      <c r="L15186" s="34">
        <v>83.783248901367188</v>
      </c>
      <c r="M15186" s="34">
        <v>86.518196105957031</v>
      </c>
      <c r="N15186" s="35">
        <v>0.87602078914642334</v>
      </c>
      <c r="O15186">
        <v>79</v>
      </c>
      <c r="P15186">
        <v>0</v>
      </c>
    </row>
    <row r="15187" spans="1:16" x14ac:dyDescent="0.35">
      <c r="A15187" s="5" t="s">
        <v>17363</v>
      </c>
      <c r="B15187" t="s">
        <v>7016</v>
      </c>
      <c r="C15187" t="s">
        <v>7017</v>
      </c>
      <c r="D15187" t="s">
        <v>7018</v>
      </c>
      <c r="E15187" t="s">
        <v>54</v>
      </c>
      <c r="F15187" s="11" t="s">
        <v>7019</v>
      </c>
      <c r="G15187" s="11" t="s">
        <v>7020</v>
      </c>
      <c r="H15187" t="s">
        <v>18690</v>
      </c>
      <c r="I15187" s="11" t="s">
        <v>64</v>
      </c>
      <c r="J15187">
        <v>18</v>
      </c>
      <c r="K15187" s="34">
        <v>72.007392883300781</v>
      </c>
      <c r="L15187" s="34">
        <v>89.213851928710938</v>
      </c>
      <c r="M15187" s="34">
        <v>91.454147338867188</v>
      </c>
      <c r="N15187" s="35">
        <v>0.75532025098800659</v>
      </c>
      <c r="O15187">
        <v>79</v>
      </c>
      <c r="P15187">
        <v>0</v>
      </c>
    </row>
    <row r="15188" spans="1:16" x14ac:dyDescent="0.35">
      <c r="A15188" s="5" t="s">
        <v>17364</v>
      </c>
      <c r="B15188" t="s">
        <v>7016</v>
      </c>
      <c r="C15188" t="s">
        <v>7017</v>
      </c>
      <c r="D15188" t="s">
        <v>7018</v>
      </c>
      <c r="E15188" t="s">
        <v>54</v>
      </c>
      <c r="F15188" s="11" t="s">
        <v>7019</v>
      </c>
      <c r="G15188" s="11" t="s">
        <v>7020</v>
      </c>
      <c r="H15188" t="s">
        <v>18690</v>
      </c>
      <c r="I15188" s="11" t="s">
        <v>64</v>
      </c>
      <c r="J15188">
        <v>19</v>
      </c>
      <c r="K15188" s="34">
        <v>72.165824890136719</v>
      </c>
      <c r="L15188" s="34">
        <v>97.18316650390625</v>
      </c>
      <c r="M15188" s="34">
        <v>97.429115295410156</v>
      </c>
      <c r="N15188" s="35">
        <v>0.36466586589813232</v>
      </c>
      <c r="O15188">
        <v>79</v>
      </c>
      <c r="P15188">
        <v>0</v>
      </c>
    </row>
    <row r="15189" spans="1:16" x14ac:dyDescent="0.35">
      <c r="A15189" s="5" t="s">
        <v>17365</v>
      </c>
      <c r="B15189" t="s">
        <v>7016</v>
      </c>
      <c r="C15189" t="s">
        <v>7017</v>
      </c>
      <c r="D15189" t="s">
        <v>7018</v>
      </c>
      <c r="E15189" t="s">
        <v>54</v>
      </c>
      <c r="F15189" s="11" t="s">
        <v>7019</v>
      </c>
      <c r="G15189" s="11" t="s">
        <v>7020</v>
      </c>
      <c r="H15189" t="s">
        <v>18690</v>
      </c>
      <c r="I15189" s="11" t="s">
        <v>64</v>
      </c>
      <c r="J15189">
        <v>20</v>
      </c>
      <c r="K15189" s="34">
        <v>71.513198852539063</v>
      </c>
      <c r="L15189" s="34">
        <v>105.01959228515625</v>
      </c>
      <c r="M15189" s="34">
        <v>103.84175109863281</v>
      </c>
      <c r="N15189" s="35">
        <v>0.65790772438049316</v>
      </c>
      <c r="O15189">
        <v>79</v>
      </c>
      <c r="P15189">
        <v>0</v>
      </c>
    </row>
    <row r="15190" spans="1:16" x14ac:dyDescent="0.35">
      <c r="A15190" s="5" t="s">
        <v>17366</v>
      </c>
      <c r="B15190" t="s">
        <v>7016</v>
      </c>
      <c r="C15190" t="s">
        <v>7017</v>
      </c>
      <c r="D15190" t="s">
        <v>7018</v>
      </c>
      <c r="E15190" t="s">
        <v>54</v>
      </c>
      <c r="F15190" s="11" t="s">
        <v>7019</v>
      </c>
      <c r="G15190" s="11" t="s">
        <v>7020</v>
      </c>
      <c r="H15190" t="s">
        <v>18690</v>
      </c>
      <c r="I15190" s="11" t="s">
        <v>64</v>
      </c>
      <c r="J15190">
        <v>21</v>
      </c>
      <c r="K15190" s="34">
        <v>68.650001525878906</v>
      </c>
      <c r="L15190" s="34">
        <v>115.48500061035156</v>
      </c>
      <c r="M15190" s="34">
        <v>114.66649627685547</v>
      </c>
      <c r="N15190" s="35">
        <v>0.53955066204071045</v>
      </c>
      <c r="O15190">
        <v>79</v>
      </c>
      <c r="P15190">
        <v>0</v>
      </c>
    </row>
    <row r="15191" spans="1:16" x14ac:dyDescent="0.35">
      <c r="A15191" s="5" t="s">
        <v>17367</v>
      </c>
      <c r="B15191" t="s">
        <v>7016</v>
      </c>
      <c r="C15191" t="s">
        <v>7017</v>
      </c>
      <c r="D15191" t="s">
        <v>7018</v>
      </c>
      <c r="E15191" t="s">
        <v>54</v>
      </c>
      <c r="F15191" s="11" t="s">
        <v>7019</v>
      </c>
      <c r="G15191" s="11" t="s">
        <v>7020</v>
      </c>
      <c r="H15191" t="s">
        <v>18690</v>
      </c>
      <c r="I15191" s="11" t="s">
        <v>64</v>
      </c>
      <c r="J15191">
        <v>22</v>
      </c>
      <c r="K15191" s="34">
        <v>66.475166320800781</v>
      </c>
      <c r="L15191" s="34">
        <v>132.06626892089844</v>
      </c>
      <c r="M15191" s="34">
        <v>127.65048980712891</v>
      </c>
      <c r="N15191" s="35">
        <v>1.3084526062011719</v>
      </c>
      <c r="O15191">
        <v>79</v>
      </c>
      <c r="P15191">
        <v>0</v>
      </c>
    </row>
    <row r="15192" spans="1:16" x14ac:dyDescent="0.35">
      <c r="A15192" s="5" t="s">
        <v>17368</v>
      </c>
      <c r="B15192" t="s">
        <v>7016</v>
      </c>
      <c r="C15192" t="s">
        <v>7017</v>
      </c>
      <c r="D15192" t="s">
        <v>7018</v>
      </c>
      <c r="E15192" t="s">
        <v>54</v>
      </c>
      <c r="F15192" s="11" t="s">
        <v>7019</v>
      </c>
      <c r="G15192" s="11" t="s">
        <v>7020</v>
      </c>
      <c r="H15192" t="s">
        <v>18690</v>
      </c>
      <c r="I15192" s="11" t="s">
        <v>64</v>
      </c>
      <c r="J15192">
        <v>23</v>
      </c>
      <c r="K15192" s="34">
        <v>65.142929077148438</v>
      </c>
      <c r="L15192" s="34">
        <v>142.92924499511719</v>
      </c>
      <c r="M15192" s="34">
        <v>138.71797180175781</v>
      </c>
      <c r="N15192" s="35">
        <v>1.2386875152587891</v>
      </c>
      <c r="O15192">
        <v>79</v>
      </c>
      <c r="P15192">
        <v>0</v>
      </c>
    </row>
    <row r="15193" spans="1:16" x14ac:dyDescent="0.35">
      <c r="A15193" s="5" t="s">
        <v>17369</v>
      </c>
      <c r="B15193" t="s">
        <v>7016</v>
      </c>
      <c r="C15193" t="s">
        <v>7017</v>
      </c>
      <c r="D15193" t="s">
        <v>7018</v>
      </c>
      <c r="E15193" t="s">
        <v>54</v>
      </c>
      <c r="F15193" s="11" t="s">
        <v>7019</v>
      </c>
      <c r="G15193" s="11" t="s">
        <v>7020</v>
      </c>
      <c r="H15193" t="s">
        <v>18690</v>
      </c>
      <c r="I15193" s="11" t="s">
        <v>64</v>
      </c>
      <c r="J15193">
        <v>24</v>
      </c>
      <c r="K15193" s="34">
        <v>64.126968383789063</v>
      </c>
      <c r="L15193" s="34">
        <v>144.30781555175781</v>
      </c>
      <c r="M15193" s="34">
        <v>140.65048217773438</v>
      </c>
      <c r="N15193" s="35">
        <v>1.0608247518539429</v>
      </c>
      <c r="O15193">
        <v>79</v>
      </c>
      <c r="P15193">
        <v>0</v>
      </c>
    </row>
    <row r="15194" spans="1:16" x14ac:dyDescent="0.35">
      <c r="A15194" s="5" t="s">
        <v>17370</v>
      </c>
      <c r="B15194" t="s">
        <v>7016</v>
      </c>
      <c r="C15194" t="s">
        <v>7017</v>
      </c>
      <c r="D15194" t="s">
        <v>7018</v>
      </c>
      <c r="E15194" t="s">
        <v>54</v>
      </c>
      <c r="F15194" s="11" t="s">
        <v>7019</v>
      </c>
      <c r="G15194" s="11" t="s">
        <v>7020</v>
      </c>
      <c r="H15194" t="s">
        <v>18690</v>
      </c>
      <c r="I15194" s="11" t="s">
        <v>65</v>
      </c>
      <c r="J15194">
        <v>1</v>
      </c>
      <c r="K15194" s="34">
        <v>64.297470092773438</v>
      </c>
      <c r="L15194" s="34">
        <v>192.96684265136719</v>
      </c>
      <c r="M15194" s="34">
        <v>169.15876770019531</v>
      </c>
      <c r="N15194" s="35">
        <v>6.6068048477172852</v>
      </c>
      <c r="O15194">
        <v>79</v>
      </c>
      <c r="P15194">
        <v>0</v>
      </c>
    </row>
    <row r="15195" spans="1:16" x14ac:dyDescent="0.35">
      <c r="A15195" s="5" t="s">
        <v>17371</v>
      </c>
      <c r="B15195" t="s">
        <v>7016</v>
      </c>
      <c r="C15195" t="s">
        <v>7017</v>
      </c>
      <c r="D15195" t="s">
        <v>7018</v>
      </c>
      <c r="E15195" t="s">
        <v>54</v>
      </c>
      <c r="F15195" s="11" t="s">
        <v>7019</v>
      </c>
      <c r="G15195" s="11" t="s">
        <v>7020</v>
      </c>
      <c r="H15195" t="s">
        <v>18690</v>
      </c>
      <c r="I15195" s="11" t="s">
        <v>65</v>
      </c>
      <c r="J15195">
        <v>2</v>
      </c>
      <c r="K15195" s="34">
        <v>64.053672790527344</v>
      </c>
      <c r="L15195" s="34">
        <v>175.52793884277344</v>
      </c>
      <c r="M15195" s="34">
        <v>154.16487121582031</v>
      </c>
      <c r="N15195" s="35">
        <v>5.930595874786377</v>
      </c>
      <c r="O15195">
        <v>79</v>
      </c>
      <c r="P15195">
        <v>0</v>
      </c>
    </row>
    <row r="15196" spans="1:16" x14ac:dyDescent="0.35">
      <c r="A15196" s="5" t="s">
        <v>17372</v>
      </c>
      <c r="B15196" t="s">
        <v>7016</v>
      </c>
      <c r="C15196" t="s">
        <v>7017</v>
      </c>
      <c r="D15196" t="s">
        <v>7018</v>
      </c>
      <c r="E15196" t="s">
        <v>54</v>
      </c>
      <c r="F15196" s="11" t="s">
        <v>7019</v>
      </c>
      <c r="G15196" s="11" t="s">
        <v>7020</v>
      </c>
      <c r="H15196" t="s">
        <v>18690</v>
      </c>
      <c r="I15196" s="11" t="s">
        <v>65</v>
      </c>
      <c r="J15196">
        <v>3</v>
      </c>
      <c r="K15196" s="34">
        <v>63.279747009277344</v>
      </c>
      <c r="L15196" s="34">
        <v>153.05000305175781</v>
      </c>
      <c r="M15196" s="34">
        <v>134.80856323242188</v>
      </c>
      <c r="N15196" s="35">
        <v>5.0717167854309082</v>
      </c>
      <c r="O15196">
        <v>79</v>
      </c>
      <c r="P15196">
        <v>0</v>
      </c>
    </row>
    <row r="15197" spans="1:16" x14ac:dyDescent="0.35">
      <c r="A15197" s="5" t="s">
        <v>17373</v>
      </c>
      <c r="B15197" t="s">
        <v>7016</v>
      </c>
      <c r="C15197" t="s">
        <v>7017</v>
      </c>
      <c r="D15197" t="s">
        <v>7018</v>
      </c>
      <c r="E15197" t="s">
        <v>54</v>
      </c>
      <c r="F15197" s="11" t="s">
        <v>7019</v>
      </c>
      <c r="G15197" s="11" t="s">
        <v>7020</v>
      </c>
      <c r="H15197" t="s">
        <v>18690</v>
      </c>
      <c r="I15197" s="11" t="s">
        <v>65</v>
      </c>
      <c r="J15197">
        <v>4</v>
      </c>
      <c r="K15197" s="34">
        <v>62.785316467285156</v>
      </c>
      <c r="L15197" s="34">
        <v>127.0377197265625</v>
      </c>
      <c r="M15197" s="34">
        <v>112.19158935546875</v>
      </c>
      <c r="N15197" s="35">
        <v>4.1307878494262695</v>
      </c>
      <c r="O15197">
        <v>79</v>
      </c>
      <c r="P15197">
        <v>0</v>
      </c>
    </row>
    <row r="15198" spans="1:16" x14ac:dyDescent="0.35">
      <c r="A15198" s="5" t="s">
        <v>17374</v>
      </c>
      <c r="B15198" t="s">
        <v>7016</v>
      </c>
      <c r="C15198" t="s">
        <v>7017</v>
      </c>
      <c r="D15198" t="s">
        <v>7018</v>
      </c>
      <c r="E15198" t="s">
        <v>54</v>
      </c>
      <c r="F15198" s="11" t="s">
        <v>7019</v>
      </c>
      <c r="G15198" s="11" t="s">
        <v>7020</v>
      </c>
      <c r="H15198" t="s">
        <v>18690</v>
      </c>
      <c r="I15198" s="11" t="s">
        <v>65</v>
      </c>
      <c r="J15198">
        <v>5</v>
      </c>
      <c r="K15198" s="34">
        <v>62.370632171630859</v>
      </c>
      <c r="L15198" s="34">
        <v>100.33707427978516</v>
      </c>
      <c r="M15198" s="34">
        <v>88.373947143554688</v>
      </c>
      <c r="N15198" s="35">
        <v>3.3315582275390625</v>
      </c>
      <c r="O15198">
        <v>79</v>
      </c>
      <c r="P15198">
        <v>0</v>
      </c>
    </row>
    <row r="15199" spans="1:16" x14ac:dyDescent="0.35">
      <c r="A15199" s="5" t="s">
        <v>17375</v>
      </c>
      <c r="B15199" t="s">
        <v>7016</v>
      </c>
      <c r="C15199" t="s">
        <v>7017</v>
      </c>
      <c r="D15199" t="s">
        <v>7018</v>
      </c>
      <c r="E15199" t="s">
        <v>54</v>
      </c>
      <c r="F15199" s="11" t="s">
        <v>7019</v>
      </c>
      <c r="G15199" s="11" t="s">
        <v>7020</v>
      </c>
      <c r="H15199" t="s">
        <v>18690</v>
      </c>
      <c r="I15199" s="11" t="s">
        <v>65</v>
      </c>
      <c r="J15199">
        <v>6</v>
      </c>
      <c r="K15199" s="34">
        <v>62.299999237060547</v>
      </c>
      <c r="L15199" s="34">
        <v>74.229049682617188</v>
      </c>
      <c r="M15199" s="34">
        <v>65.309738159179688</v>
      </c>
      <c r="N15199" s="35">
        <v>2.4786446094512939</v>
      </c>
      <c r="O15199">
        <v>79</v>
      </c>
      <c r="P15199">
        <v>0</v>
      </c>
    </row>
    <row r="15200" spans="1:16" x14ac:dyDescent="0.35">
      <c r="A15200" s="5" t="s">
        <v>17376</v>
      </c>
      <c r="B15200" t="s">
        <v>7016</v>
      </c>
      <c r="C15200" t="s">
        <v>7017</v>
      </c>
      <c r="D15200" t="s">
        <v>7018</v>
      </c>
      <c r="E15200" t="s">
        <v>54</v>
      </c>
      <c r="F15200" s="11" t="s">
        <v>7019</v>
      </c>
      <c r="G15200" s="11" t="s">
        <v>7020</v>
      </c>
      <c r="H15200" t="s">
        <v>18690</v>
      </c>
      <c r="I15200" s="11" t="s">
        <v>65</v>
      </c>
      <c r="J15200">
        <v>7</v>
      </c>
      <c r="K15200" s="34">
        <v>62.334178924560547</v>
      </c>
      <c r="L15200" s="34">
        <v>47.361434936523438</v>
      </c>
      <c r="M15200" s="34">
        <v>45.576908111572266</v>
      </c>
      <c r="N15200" s="35">
        <v>0.51016390323638916</v>
      </c>
      <c r="O15200">
        <v>79</v>
      </c>
      <c r="P15200">
        <v>0</v>
      </c>
    </row>
    <row r="15201" spans="1:16" x14ac:dyDescent="0.35">
      <c r="A15201" s="5" t="s">
        <v>17377</v>
      </c>
      <c r="B15201" t="s">
        <v>7016</v>
      </c>
      <c r="C15201" t="s">
        <v>7017</v>
      </c>
      <c r="D15201" t="s">
        <v>7018</v>
      </c>
      <c r="E15201" t="s">
        <v>54</v>
      </c>
      <c r="F15201" s="11" t="s">
        <v>7019</v>
      </c>
      <c r="G15201" s="11" t="s">
        <v>7020</v>
      </c>
      <c r="H15201" t="s">
        <v>18690</v>
      </c>
      <c r="I15201" s="11" t="s">
        <v>65</v>
      </c>
      <c r="J15201">
        <v>8</v>
      </c>
      <c r="K15201" s="34">
        <v>63.413417816162109</v>
      </c>
      <c r="L15201" s="34">
        <v>38.015419006347656</v>
      </c>
      <c r="M15201" s="34">
        <v>37.363552093505859</v>
      </c>
      <c r="N15201" s="35">
        <v>0.24481849372386932</v>
      </c>
      <c r="O15201">
        <v>79</v>
      </c>
      <c r="P15201">
        <v>0</v>
      </c>
    </row>
    <row r="15202" spans="1:16" x14ac:dyDescent="0.35">
      <c r="A15202" s="5" t="s">
        <v>17378</v>
      </c>
      <c r="B15202" t="s">
        <v>7016</v>
      </c>
      <c r="C15202" t="s">
        <v>7017</v>
      </c>
      <c r="D15202" t="s">
        <v>7018</v>
      </c>
      <c r="E15202" t="s">
        <v>54</v>
      </c>
      <c r="F15202" s="11" t="s">
        <v>7019</v>
      </c>
      <c r="G15202" s="11" t="s">
        <v>7020</v>
      </c>
      <c r="H15202" t="s">
        <v>18690</v>
      </c>
      <c r="I15202" s="11" t="s">
        <v>65</v>
      </c>
      <c r="J15202">
        <v>9</v>
      </c>
      <c r="K15202" s="34">
        <v>66.372406005859375</v>
      </c>
      <c r="L15202" s="34">
        <v>39.7308349609375</v>
      </c>
      <c r="M15202" s="34">
        <v>39.354541778564453</v>
      </c>
      <c r="N15202" s="35">
        <v>0.19807238876819611</v>
      </c>
      <c r="O15202">
        <v>79</v>
      </c>
      <c r="P15202">
        <v>0</v>
      </c>
    </row>
    <row r="15203" spans="1:16" x14ac:dyDescent="0.35">
      <c r="A15203" s="5" t="s">
        <v>17379</v>
      </c>
      <c r="B15203" t="s">
        <v>7016</v>
      </c>
      <c r="C15203" t="s">
        <v>7017</v>
      </c>
      <c r="D15203" t="s">
        <v>7018</v>
      </c>
      <c r="E15203" t="s">
        <v>54</v>
      </c>
      <c r="F15203" s="11" t="s">
        <v>7019</v>
      </c>
      <c r="G15203" s="11" t="s">
        <v>7020</v>
      </c>
      <c r="H15203" t="s">
        <v>18690</v>
      </c>
      <c r="I15203" s="11" t="s">
        <v>65</v>
      </c>
      <c r="J15203">
        <v>10</v>
      </c>
      <c r="K15203" s="34">
        <v>70.696205139160156</v>
      </c>
      <c r="L15203" s="34">
        <v>46.145294189453125</v>
      </c>
      <c r="M15203" s="34">
        <v>45.926597595214844</v>
      </c>
      <c r="N15203" s="35">
        <v>0.131535604596138</v>
      </c>
      <c r="O15203">
        <v>79</v>
      </c>
      <c r="P15203">
        <v>0</v>
      </c>
    </row>
    <row r="15204" spans="1:16" x14ac:dyDescent="0.35">
      <c r="A15204" s="5" t="s">
        <v>17380</v>
      </c>
      <c r="B15204" t="s">
        <v>7016</v>
      </c>
      <c r="C15204" t="s">
        <v>7017</v>
      </c>
      <c r="D15204" t="s">
        <v>7018</v>
      </c>
      <c r="E15204" t="s">
        <v>54</v>
      </c>
      <c r="F15204" s="11" t="s">
        <v>7019</v>
      </c>
      <c r="G15204" s="11" t="s">
        <v>7020</v>
      </c>
      <c r="H15204" t="s">
        <v>18690</v>
      </c>
      <c r="I15204" s="11" t="s">
        <v>65</v>
      </c>
      <c r="J15204">
        <v>11</v>
      </c>
      <c r="K15204" s="34">
        <v>72.80303955078125</v>
      </c>
      <c r="L15204" s="34">
        <v>51.305248260498047</v>
      </c>
      <c r="M15204" s="34">
        <v>50.500320434570313</v>
      </c>
      <c r="N15204" s="35">
        <v>0.29383862018585205</v>
      </c>
      <c r="O15204">
        <v>79</v>
      </c>
      <c r="P15204">
        <v>0</v>
      </c>
    </row>
    <row r="15205" spans="1:16" x14ac:dyDescent="0.35">
      <c r="A15205" s="5" t="s">
        <v>17381</v>
      </c>
      <c r="B15205" t="s">
        <v>7016</v>
      </c>
      <c r="C15205" t="s">
        <v>7017</v>
      </c>
      <c r="D15205" t="s">
        <v>7018</v>
      </c>
      <c r="E15205" t="s">
        <v>54</v>
      </c>
      <c r="F15205" s="11" t="s">
        <v>7019</v>
      </c>
      <c r="G15205" s="11" t="s">
        <v>7020</v>
      </c>
      <c r="H15205" t="s">
        <v>18690</v>
      </c>
      <c r="I15205" s="11" t="s">
        <v>65</v>
      </c>
      <c r="J15205">
        <v>12</v>
      </c>
      <c r="K15205" s="34">
        <v>74.312149047851563</v>
      </c>
      <c r="L15205" s="34">
        <v>55.680404663085938</v>
      </c>
      <c r="M15205" s="34">
        <v>54.722930908203125</v>
      </c>
      <c r="N15205" s="35">
        <v>0.33745282888412476</v>
      </c>
      <c r="O15205">
        <v>79</v>
      </c>
      <c r="P15205">
        <v>0</v>
      </c>
    </row>
    <row r="15206" spans="1:16" x14ac:dyDescent="0.35">
      <c r="A15206" s="5" t="s">
        <v>17382</v>
      </c>
      <c r="B15206" t="s">
        <v>7016</v>
      </c>
      <c r="C15206" t="s">
        <v>7017</v>
      </c>
      <c r="D15206" t="s">
        <v>7018</v>
      </c>
      <c r="E15206" t="s">
        <v>54</v>
      </c>
      <c r="F15206" s="11" t="s">
        <v>7019</v>
      </c>
      <c r="G15206" s="11" t="s">
        <v>7020</v>
      </c>
      <c r="H15206" t="s">
        <v>18690</v>
      </c>
      <c r="I15206" s="11" t="s">
        <v>65</v>
      </c>
      <c r="J15206">
        <v>13</v>
      </c>
      <c r="K15206" s="34">
        <v>76.090888977050781</v>
      </c>
      <c r="L15206" s="34">
        <v>61.140113830566406</v>
      </c>
      <c r="M15206" s="34">
        <v>59.981063842773438</v>
      </c>
      <c r="N15206" s="35">
        <v>0.41438427567481995</v>
      </c>
      <c r="O15206">
        <v>79</v>
      </c>
      <c r="P15206">
        <v>0</v>
      </c>
    </row>
    <row r="15207" spans="1:16" x14ac:dyDescent="0.35">
      <c r="A15207" s="5" t="s">
        <v>17383</v>
      </c>
      <c r="B15207" t="s">
        <v>7016</v>
      </c>
      <c r="C15207" t="s">
        <v>7017</v>
      </c>
      <c r="D15207" t="s">
        <v>7018</v>
      </c>
      <c r="E15207" t="s">
        <v>54</v>
      </c>
      <c r="F15207" s="11" t="s">
        <v>7019</v>
      </c>
      <c r="G15207" s="11" t="s">
        <v>7020</v>
      </c>
      <c r="H15207" t="s">
        <v>18690</v>
      </c>
      <c r="I15207" s="11" t="s">
        <v>65</v>
      </c>
      <c r="J15207">
        <v>14</v>
      </c>
      <c r="K15207" s="34">
        <v>76.913414001464844</v>
      </c>
      <c r="L15207" s="34">
        <v>66.836273193359375</v>
      </c>
      <c r="M15207" s="34">
        <v>65.568214416503906</v>
      </c>
      <c r="N15207" s="35">
        <v>0.4424089789390564</v>
      </c>
      <c r="O15207">
        <v>79</v>
      </c>
      <c r="P15207">
        <v>0</v>
      </c>
    </row>
    <row r="15208" spans="1:16" x14ac:dyDescent="0.35">
      <c r="A15208" s="5" t="s">
        <v>17384</v>
      </c>
      <c r="B15208" t="s">
        <v>7016</v>
      </c>
      <c r="C15208" t="s">
        <v>7017</v>
      </c>
      <c r="D15208" t="s">
        <v>7018</v>
      </c>
      <c r="E15208" t="s">
        <v>54</v>
      </c>
      <c r="F15208" s="11" t="s">
        <v>7019</v>
      </c>
      <c r="G15208" s="11" t="s">
        <v>7020</v>
      </c>
      <c r="H15208" t="s">
        <v>18690</v>
      </c>
      <c r="I15208" s="11" t="s">
        <v>65</v>
      </c>
      <c r="J15208">
        <v>15</v>
      </c>
      <c r="K15208" s="34">
        <v>76.833671569824219</v>
      </c>
      <c r="L15208" s="34">
        <v>74.104248046875</v>
      </c>
      <c r="M15208" s="34">
        <v>72.691375732421875</v>
      </c>
      <c r="N15208" s="35">
        <v>0.49986296892166138</v>
      </c>
      <c r="O15208">
        <v>79</v>
      </c>
      <c r="P15208">
        <v>0</v>
      </c>
    </row>
    <row r="15209" spans="1:16" x14ac:dyDescent="0.35">
      <c r="A15209" s="5" t="s">
        <v>17385</v>
      </c>
      <c r="B15209" t="s">
        <v>7016</v>
      </c>
      <c r="C15209" t="s">
        <v>7017</v>
      </c>
      <c r="D15209" t="s">
        <v>7018</v>
      </c>
      <c r="E15209" t="s">
        <v>54</v>
      </c>
      <c r="F15209" s="11" t="s">
        <v>7019</v>
      </c>
      <c r="G15209" s="11" t="s">
        <v>7020</v>
      </c>
      <c r="H15209" t="s">
        <v>18690</v>
      </c>
      <c r="I15209" s="11" t="s">
        <v>65</v>
      </c>
      <c r="J15209">
        <v>16</v>
      </c>
      <c r="K15209" s="34">
        <v>76.507850646972656</v>
      </c>
      <c r="L15209" s="34">
        <v>81.400802612304688</v>
      </c>
      <c r="M15209" s="34">
        <v>79.296302795410156</v>
      </c>
      <c r="N15209" s="35">
        <v>0.66412180662155151</v>
      </c>
      <c r="O15209">
        <v>79</v>
      </c>
      <c r="P15209">
        <v>0</v>
      </c>
    </row>
    <row r="15210" spans="1:16" x14ac:dyDescent="0.35">
      <c r="A15210" s="5" t="s">
        <v>17386</v>
      </c>
      <c r="B15210" t="s">
        <v>7016</v>
      </c>
      <c r="C15210" t="s">
        <v>7017</v>
      </c>
      <c r="D15210" t="s">
        <v>7018</v>
      </c>
      <c r="E15210" t="s">
        <v>54</v>
      </c>
      <c r="F15210" s="11" t="s">
        <v>7019</v>
      </c>
      <c r="G15210" s="11" t="s">
        <v>7020</v>
      </c>
      <c r="H15210" t="s">
        <v>18690</v>
      </c>
      <c r="I15210" s="11" t="s">
        <v>65</v>
      </c>
      <c r="J15210">
        <v>17</v>
      </c>
      <c r="K15210" s="34">
        <v>76.230628967285156</v>
      </c>
      <c r="L15210" s="34">
        <v>81.648002624511719</v>
      </c>
      <c r="M15210" s="34">
        <v>88.411895751953125</v>
      </c>
      <c r="N15210" s="35">
        <v>1.9228900671005249</v>
      </c>
      <c r="O15210">
        <v>79</v>
      </c>
      <c r="P15210">
        <v>0</v>
      </c>
    </row>
    <row r="15211" spans="1:16" x14ac:dyDescent="0.35">
      <c r="A15211" s="5" t="s">
        <v>17387</v>
      </c>
      <c r="B15211" t="s">
        <v>7016</v>
      </c>
      <c r="C15211" t="s">
        <v>7017</v>
      </c>
      <c r="D15211" t="s">
        <v>7018</v>
      </c>
      <c r="E15211" t="s">
        <v>54</v>
      </c>
      <c r="F15211" s="11" t="s">
        <v>7019</v>
      </c>
      <c r="G15211" s="11" t="s">
        <v>7020</v>
      </c>
      <c r="H15211" t="s">
        <v>18690</v>
      </c>
      <c r="I15211" s="11" t="s">
        <v>65</v>
      </c>
      <c r="J15211">
        <v>18</v>
      </c>
      <c r="K15211" s="34">
        <v>75.174179077148438</v>
      </c>
      <c r="L15211" s="34">
        <v>96.425582885742188</v>
      </c>
      <c r="M15211" s="34">
        <v>103.32956695556641</v>
      </c>
      <c r="N15211" s="35">
        <v>1.9512709379196167</v>
      </c>
      <c r="O15211">
        <v>79</v>
      </c>
      <c r="P15211">
        <v>0</v>
      </c>
    </row>
    <row r="15212" spans="1:16" x14ac:dyDescent="0.35">
      <c r="A15212" s="5" t="s">
        <v>17388</v>
      </c>
      <c r="B15212" t="s">
        <v>7016</v>
      </c>
      <c r="C15212" t="s">
        <v>7017</v>
      </c>
      <c r="D15212" t="s">
        <v>7018</v>
      </c>
      <c r="E15212" t="s">
        <v>54</v>
      </c>
      <c r="F15212" s="11" t="s">
        <v>7019</v>
      </c>
      <c r="G15212" s="11" t="s">
        <v>7020</v>
      </c>
      <c r="H15212" t="s">
        <v>18690</v>
      </c>
      <c r="I15212" s="11" t="s">
        <v>65</v>
      </c>
      <c r="J15212">
        <v>19</v>
      </c>
      <c r="K15212" s="34">
        <v>74.062278747558594</v>
      </c>
      <c r="L15212" s="34">
        <v>112.480712890625</v>
      </c>
      <c r="M15212" s="34">
        <v>119.40457153320313</v>
      </c>
      <c r="N15212" s="35">
        <v>1.9343792200088501</v>
      </c>
      <c r="O15212">
        <v>79</v>
      </c>
      <c r="P15212">
        <v>0</v>
      </c>
    </row>
    <row r="15213" spans="1:16" x14ac:dyDescent="0.35">
      <c r="A15213" s="5" t="s">
        <v>17389</v>
      </c>
      <c r="B15213" t="s">
        <v>7016</v>
      </c>
      <c r="C15213" t="s">
        <v>7017</v>
      </c>
      <c r="D15213" t="s">
        <v>7018</v>
      </c>
      <c r="E15213" t="s">
        <v>54</v>
      </c>
      <c r="F15213" s="11" t="s">
        <v>7019</v>
      </c>
      <c r="G15213" s="11" t="s">
        <v>7020</v>
      </c>
      <c r="H15213" t="s">
        <v>18690</v>
      </c>
      <c r="I15213" s="11" t="s">
        <v>65</v>
      </c>
      <c r="J15213">
        <v>20</v>
      </c>
      <c r="K15213" s="34">
        <v>71.849113464355469</v>
      </c>
      <c r="L15213" s="34">
        <v>122.401611328125</v>
      </c>
      <c r="M15213" s="34">
        <v>128.36094665527344</v>
      </c>
      <c r="N15213" s="35">
        <v>1.6647121906280518</v>
      </c>
      <c r="O15213">
        <v>79</v>
      </c>
      <c r="P15213">
        <v>0</v>
      </c>
    </row>
    <row r="15214" spans="1:16" x14ac:dyDescent="0.35">
      <c r="A15214" s="5" t="s">
        <v>17390</v>
      </c>
      <c r="B15214" t="s">
        <v>7016</v>
      </c>
      <c r="C15214" t="s">
        <v>7017</v>
      </c>
      <c r="D15214" t="s">
        <v>7018</v>
      </c>
      <c r="E15214" t="s">
        <v>54</v>
      </c>
      <c r="F15214" s="11" t="s">
        <v>7019</v>
      </c>
      <c r="G15214" s="11" t="s">
        <v>7020</v>
      </c>
      <c r="H15214" t="s">
        <v>18690</v>
      </c>
      <c r="I15214" s="11" t="s">
        <v>65</v>
      </c>
      <c r="J15214">
        <v>21</v>
      </c>
      <c r="K15214" s="34">
        <v>68.74658203125</v>
      </c>
      <c r="L15214" s="34">
        <v>134.22386169433594</v>
      </c>
      <c r="M15214" s="34">
        <v>140.75111389160156</v>
      </c>
      <c r="N15214" s="35">
        <v>1.8262927532196045</v>
      </c>
      <c r="O15214">
        <v>79</v>
      </c>
      <c r="P15214">
        <v>0</v>
      </c>
    </row>
    <row r="15215" spans="1:16" x14ac:dyDescent="0.35">
      <c r="A15215" s="5" t="s">
        <v>17391</v>
      </c>
      <c r="B15215" t="s">
        <v>7016</v>
      </c>
      <c r="C15215" t="s">
        <v>7017</v>
      </c>
      <c r="D15215" t="s">
        <v>7018</v>
      </c>
      <c r="E15215" t="s">
        <v>54</v>
      </c>
      <c r="F15215" s="11" t="s">
        <v>7019</v>
      </c>
      <c r="G15215" s="11" t="s">
        <v>7020</v>
      </c>
      <c r="H15215" t="s">
        <v>18690</v>
      </c>
      <c r="I15215" s="11" t="s">
        <v>65</v>
      </c>
      <c r="J15215">
        <v>22</v>
      </c>
      <c r="K15215" s="34">
        <v>66.891899108886719</v>
      </c>
      <c r="L15215" s="34">
        <v>166.460693359375</v>
      </c>
      <c r="M15215" s="34">
        <v>156.80960083007813</v>
      </c>
      <c r="N15215" s="35">
        <v>2.6994709968566895</v>
      </c>
      <c r="O15215">
        <v>79</v>
      </c>
      <c r="P15215">
        <v>0</v>
      </c>
    </row>
    <row r="15216" spans="1:16" x14ac:dyDescent="0.35">
      <c r="A15216" s="5" t="s">
        <v>17392</v>
      </c>
      <c r="B15216" t="s">
        <v>7016</v>
      </c>
      <c r="C15216" t="s">
        <v>7017</v>
      </c>
      <c r="D15216" t="s">
        <v>7018</v>
      </c>
      <c r="E15216" t="s">
        <v>54</v>
      </c>
      <c r="F15216" s="11" t="s">
        <v>7019</v>
      </c>
      <c r="G15216" s="11" t="s">
        <v>7020</v>
      </c>
      <c r="H15216" t="s">
        <v>18690</v>
      </c>
      <c r="I15216" s="11" t="s">
        <v>65</v>
      </c>
      <c r="J15216">
        <v>23</v>
      </c>
      <c r="K15216" s="34">
        <v>65.615188598632813</v>
      </c>
      <c r="L15216" s="34">
        <v>179.59033203125</v>
      </c>
      <c r="M15216" s="34">
        <v>170.4603271484375</v>
      </c>
      <c r="N15216" s="35">
        <v>2.5686173439025879</v>
      </c>
      <c r="O15216">
        <v>79</v>
      </c>
      <c r="P15216">
        <v>0</v>
      </c>
    </row>
    <row r="15217" spans="1:16" x14ac:dyDescent="0.35">
      <c r="A15217" s="5" t="s">
        <v>17393</v>
      </c>
      <c r="B15217" t="s">
        <v>7016</v>
      </c>
      <c r="C15217" t="s">
        <v>7017</v>
      </c>
      <c r="D15217" t="s">
        <v>7018</v>
      </c>
      <c r="E15217" t="s">
        <v>54</v>
      </c>
      <c r="F15217" s="11" t="s">
        <v>7019</v>
      </c>
      <c r="G15217" s="11" t="s">
        <v>7020</v>
      </c>
      <c r="H15217" t="s">
        <v>18690</v>
      </c>
      <c r="I15217" s="11" t="s">
        <v>65</v>
      </c>
      <c r="J15217">
        <v>24</v>
      </c>
      <c r="K15217" s="34">
        <v>64.736457824707031</v>
      </c>
      <c r="L15217" s="34">
        <v>179.51405334472656</v>
      </c>
      <c r="M15217" s="34">
        <v>170.82286071777344</v>
      </c>
      <c r="N15217" s="35">
        <v>2.4360508918762207</v>
      </c>
      <c r="O15217">
        <v>79</v>
      </c>
      <c r="P15217">
        <v>0</v>
      </c>
    </row>
    <row r="15218" spans="1:16" x14ac:dyDescent="0.35">
      <c r="A15218" s="5" t="s">
        <v>17394</v>
      </c>
      <c r="B15218" t="s">
        <v>7016</v>
      </c>
      <c r="C15218" t="s">
        <v>7017</v>
      </c>
      <c r="D15218" t="s">
        <v>7018</v>
      </c>
      <c r="E15218" t="s">
        <v>54</v>
      </c>
      <c r="F15218" s="11" t="s">
        <v>7019</v>
      </c>
      <c r="G15218" s="11" t="s">
        <v>7020</v>
      </c>
      <c r="H15218" t="s">
        <v>18690</v>
      </c>
      <c r="I15218" s="11" t="s">
        <v>66</v>
      </c>
      <c r="J15218">
        <v>1</v>
      </c>
      <c r="K15218" s="34">
        <v>66.59417724609375</v>
      </c>
      <c r="L15218" s="34">
        <v>187.68280029296875</v>
      </c>
      <c r="M15218" s="34">
        <v>163.30003356933594</v>
      </c>
      <c r="N15218" s="35">
        <v>6.7523946762084961</v>
      </c>
      <c r="O15218">
        <v>79</v>
      </c>
      <c r="P15218">
        <v>0</v>
      </c>
    </row>
    <row r="15219" spans="1:16" x14ac:dyDescent="0.35">
      <c r="A15219" s="5" t="s">
        <v>17395</v>
      </c>
      <c r="B15219" t="s">
        <v>7016</v>
      </c>
      <c r="C15219" t="s">
        <v>7017</v>
      </c>
      <c r="D15219" t="s">
        <v>7018</v>
      </c>
      <c r="E15219" t="s">
        <v>54</v>
      </c>
      <c r="F15219" s="11" t="s">
        <v>7019</v>
      </c>
      <c r="G15219" s="11" t="s">
        <v>7020</v>
      </c>
      <c r="H15219" t="s">
        <v>18690</v>
      </c>
      <c r="I15219" s="11" t="s">
        <v>66</v>
      </c>
      <c r="J15219">
        <v>2</v>
      </c>
      <c r="K15219" s="34">
        <v>66.3526611328125</v>
      </c>
      <c r="L15219" s="34">
        <v>172.82540893554688</v>
      </c>
      <c r="M15219" s="34">
        <v>150.521728515625</v>
      </c>
      <c r="N15219" s="35">
        <v>6.1755547523498535</v>
      </c>
      <c r="O15219">
        <v>79</v>
      </c>
      <c r="P15219">
        <v>0</v>
      </c>
    </row>
    <row r="15220" spans="1:16" x14ac:dyDescent="0.35">
      <c r="A15220" s="5" t="s">
        <v>17396</v>
      </c>
      <c r="B15220" t="s">
        <v>7016</v>
      </c>
      <c r="C15220" t="s">
        <v>7017</v>
      </c>
      <c r="D15220" t="s">
        <v>7018</v>
      </c>
      <c r="E15220" t="s">
        <v>54</v>
      </c>
      <c r="F15220" s="11" t="s">
        <v>7019</v>
      </c>
      <c r="G15220" s="11" t="s">
        <v>7020</v>
      </c>
      <c r="H15220" t="s">
        <v>18690</v>
      </c>
      <c r="I15220" s="11" t="s">
        <v>66</v>
      </c>
      <c r="J15220">
        <v>3</v>
      </c>
      <c r="K15220" s="34">
        <v>66.250129699707031</v>
      </c>
      <c r="L15220" s="34">
        <v>151.17173767089844</v>
      </c>
      <c r="M15220" s="34">
        <v>131.96427917480469</v>
      </c>
      <c r="N15220" s="35">
        <v>5.3176126480102539</v>
      </c>
      <c r="O15220">
        <v>79</v>
      </c>
      <c r="P15220">
        <v>0</v>
      </c>
    </row>
    <row r="15221" spans="1:16" x14ac:dyDescent="0.35">
      <c r="A15221" s="5" t="s">
        <v>17397</v>
      </c>
      <c r="B15221" t="s">
        <v>7016</v>
      </c>
      <c r="C15221" t="s">
        <v>7017</v>
      </c>
      <c r="D15221" t="s">
        <v>7018</v>
      </c>
      <c r="E15221" t="s">
        <v>54</v>
      </c>
      <c r="F15221" s="11" t="s">
        <v>7019</v>
      </c>
      <c r="G15221" s="11" t="s">
        <v>7020</v>
      </c>
      <c r="H15221" t="s">
        <v>18690</v>
      </c>
      <c r="I15221" s="11" t="s">
        <v>66</v>
      </c>
      <c r="J15221">
        <v>4</v>
      </c>
      <c r="K15221" s="34">
        <v>65.668350219726563</v>
      </c>
      <c r="L15221" s="34">
        <v>126.95026397705078</v>
      </c>
      <c r="M15221" s="34">
        <v>111.07292938232422</v>
      </c>
      <c r="N15221" s="35">
        <v>4.3960237503051758</v>
      </c>
      <c r="O15221">
        <v>79</v>
      </c>
      <c r="P15221">
        <v>0</v>
      </c>
    </row>
    <row r="15222" spans="1:16" x14ac:dyDescent="0.35">
      <c r="A15222" s="5" t="s">
        <v>17398</v>
      </c>
      <c r="B15222" t="s">
        <v>7016</v>
      </c>
      <c r="C15222" t="s">
        <v>7017</v>
      </c>
      <c r="D15222" t="s">
        <v>7018</v>
      </c>
      <c r="E15222" t="s">
        <v>54</v>
      </c>
      <c r="F15222" s="11" t="s">
        <v>7019</v>
      </c>
      <c r="G15222" s="11" t="s">
        <v>7020</v>
      </c>
      <c r="H15222" t="s">
        <v>18690</v>
      </c>
      <c r="I15222" s="11" t="s">
        <v>66</v>
      </c>
      <c r="J15222">
        <v>5</v>
      </c>
      <c r="K15222" s="34">
        <v>65.47088623046875</v>
      </c>
      <c r="L15222" s="34">
        <v>101.85061645507813</v>
      </c>
      <c r="M15222" s="34">
        <v>89.057861328125</v>
      </c>
      <c r="N15222" s="35">
        <v>3.5429623126983643</v>
      </c>
      <c r="O15222">
        <v>79</v>
      </c>
      <c r="P15222">
        <v>0</v>
      </c>
    </row>
    <row r="15223" spans="1:16" x14ac:dyDescent="0.35">
      <c r="A15223" s="5" t="s">
        <v>17399</v>
      </c>
      <c r="B15223" t="s">
        <v>7016</v>
      </c>
      <c r="C15223" t="s">
        <v>7017</v>
      </c>
      <c r="D15223" t="s">
        <v>7018</v>
      </c>
      <c r="E15223" t="s">
        <v>54</v>
      </c>
      <c r="F15223" s="11" t="s">
        <v>7019</v>
      </c>
      <c r="G15223" s="11" t="s">
        <v>7020</v>
      </c>
      <c r="H15223" t="s">
        <v>18690</v>
      </c>
      <c r="I15223" s="11" t="s">
        <v>66</v>
      </c>
      <c r="J15223">
        <v>6</v>
      </c>
      <c r="K15223" s="34">
        <v>65.67974853515625</v>
      </c>
      <c r="L15223" s="34">
        <v>77.044967651367188</v>
      </c>
      <c r="M15223" s="34">
        <v>67.236564636230469</v>
      </c>
      <c r="N15223" s="35">
        <v>2.72117018699646</v>
      </c>
      <c r="O15223">
        <v>79</v>
      </c>
      <c r="P15223">
        <v>0</v>
      </c>
    </row>
    <row r="15224" spans="1:16" x14ac:dyDescent="0.35">
      <c r="A15224" s="5" t="s">
        <v>17400</v>
      </c>
      <c r="B15224" t="s">
        <v>7016</v>
      </c>
      <c r="C15224" t="s">
        <v>7017</v>
      </c>
      <c r="D15224" t="s">
        <v>7018</v>
      </c>
      <c r="E15224" t="s">
        <v>54</v>
      </c>
      <c r="F15224" s="11" t="s">
        <v>7019</v>
      </c>
      <c r="G15224" s="11" t="s">
        <v>7020</v>
      </c>
      <c r="H15224" t="s">
        <v>18690</v>
      </c>
      <c r="I15224" s="11" t="s">
        <v>66</v>
      </c>
      <c r="J15224">
        <v>7</v>
      </c>
      <c r="K15224" s="34">
        <v>65.836204528808594</v>
      </c>
      <c r="L15224" s="34">
        <v>52.139194488525391</v>
      </c>
      <c r="M15224" s="34">
        <v>48.144855499267578</v>
      </c>
      <c r="N15224" s="35">
        <v>1.3503158092498779</v>
      </c>
      <c r="O15224">
        <v>79</v>
      </c>
      <c r="P15224">
        <v>0</v>
      </c>
    </row>
    <row r="15225" spans="1:16" x14ac:dyDescent="0.35">
      <c r="A15225" s="5" t="s">
        <v>17401</v>
      </c>
      <c r="B15225" t="s">
        <v>7016</v>
      </c>
      <c r="C15225" t="s">
        <v>7017</v>
      </c>
      <c r="D15225" t="s">
        <v>7018</v>
      </c>
      <c r="E15225" t="s">
        <v>54</v>
      </c>
      <c r="F15225" s="11" t="s">
        <v>7019</v>
      </c>
      <c r="G15225" s="11" t="s">
        <v>7020</v>
      </c>
      <c r="H15225" t="s">
        <v>18690</v>
      </c>
      <c r="I15225" s="11" t="s">
        <v>66</v>
      </c>
      <c r="J15225">
        <v>8</v>
      </c>
      <c r="K15225" s="34">
        <v>66.802276611328125</v>
      </c>
      <c r="L15225" s="34">
        <v>42.575794219970703</v>
      </c>
      <c r="M15225" s="34">
        <v>39.874378204345703</v>
      </c>
      <c r="N15225" s="35">
        <v>0.94974535703659058</v>
      </c>
      <c r="O15225">
        <v>79</v>
      </c>
      <c r="P15225">
        <v>0</v>
      </c>
    </row>
    <row r="15226" spans="1:16" x14ac:dyDescent="0.35">
      <c r="A15226" s="5" t="s">
        <v>17402</v>
      </c>
      <c r="B15226" t="s">
        <v>7016</v>
      </c>
      <c r="C15226" t="s">
        <v>7017</v>
      </c>
      <c r="D15226" t="s">
        <v>7018</v>
      </c>
      <c r="E15226" t="s">
        <v>54</v>
      </c>
      <c r="F15226" s="11" t="s">
        <v>7019</v>
      </c>
      <c r="G15226" s="11" t="s">
        <v>7020</v>
      </c>
      <c r="H15226" t="s">
        <v>18690</v>
      </c>
      <c r="I15226" s="11" t="s">
        <v>66</v>
      </c>
      <c r="J15226">
        <v>9</v>
      </c>
      <c r="K15226" s="34">
        <v>68.116958618164063</v>
      </c>
      <c r="L15226" s="34">
        <v>43.924335479736328</v>
      </c>
      <c r="M15226" s="34">
        <v>41.363822937011719</v>
      </c>
      <c r="N15226" s="35">
        <v>0.91428583860397339</v>
      </c>
      <c r="O15226">
        <v>79</v>
      </c>
      <c r="P15226">
        <v>0</v>
      </c>
    </row>
    <row r="15227" spans="1:16" x14ac:dyDescent="0.35">
      <c r="A15227" s="5" t="s">
        <v>17403</v>
      </c>
      <c r="B15227" t="s">
        <v>7016</v>
      </c>
      <c r="C15227" t="s">
        <v>7017</v>
      </c>
      <c r="D15227" t="s">
        <v>7018</v>
      </c>
      <c r="E15227" t="s">
        <v>54</v>
      </c>
      <c r="F15227" s="11" t="s">
        <v>7019</v>
      </c>
      <c r="G15227" s="11" t="s">
        <v>7020</v>
      </c>
      <c r="H15227" t="s">
        <v>18690</v>
      </c>
      <c r="I15227" s="11" t="s">
        <v>66</v>
      </c>
      <c r="J15227">
        <v>10</v>
      </c>
      <c r="K15227" s="34">
        <v>69.731643676757813</v>
      </c>
      <c r="L15227" s="34">
        <v>49.873447418212891</v>
      </c>
      <c r="M15227" s="34">
        <v>47.023105621337891</v>
      </c>
      <c r="N15227" s="35">
        <v>0.9917638897895813</v>
      </c>
      <c r="O15227">
        <v>79</v>
      </c>
      <c r="P15227">
        <v>0</v>
      </c>
    </row>
    <row r="15228" spans="1:16" x14ac:dyDescent="0.35">
      <c r="A15228" s="5" t="s">
        <v>17404</v>
      </c>
      <c r="B15228" t="s">
        <v>7016</v>
      </c>
      <c r="C15228" t="s">
        <v>7017</v>
      </c>
      <c r="D15228" t="s">
        <v>7018</v>
      </c>
      <c r="E15228" t="s">
        <v>54</v>
      </c>
      <c r="F15228" s="11" t="s">
        <v>7019</v>
      </c>
      <c r="G15228" s="11" t="s">
        <v>7020</v>
      </c>
      <c r="H15228" t="s">
        <v>18690</v>
      </c>
      <c r="I15228" s="11" t="s">
        <v>66</v>
      </c>
      <c r="J15228">
        <v>11</v>
      </c>
      <c r="K15228" s="34">
        <v>71.091896057128906</v>
      </c>
      <c r="L15228" s="34">
        <v>55.208427429199219</v>
      </c>
      <c r="M15228" s="34">
        <v>51.909816741943359</v>
      </c>
      <c r="N15228" s="35">
        <v>1.1275702714920044</v>
      </c>
      <c r="O15228">
        <v>79</v>
      </c>
      <c r="P15228">
        <v>0</v>
      </c>
    </row>
    <row r="15229" spans="1:16" x14ac:dyDescent="0.35">
      <c r="A15229" s="5" t="s">
        <v>17405</v>
      </c>
      <c r="B15229" t="s">
        <v>7016</v>
      </c>
      <c r="C15229" t="s">
        <v>7017</v>
      </c>
      <c r="D15229" t="s">
        <v>7018</v>
      </c>
      <c r="E15229" t="s">
        <v>54</v>
      </c>
      <c r="F15229" s="11" t="s">
        <v>7019</v>
      </c>
      <c r="G15229" s="11" t="s">
        <v>7020</v>
      </c>
      <c r="H15229" t="s">
        <v>18690</v>
      </c>
      <c r="I15229" s="11" t="s">
        <v>66</v>
      </c>
      <c r="J15229">
        <v>12</v>
      </c>
      <c r="K15229" s="34">
        <v>72.225067138671875</v>
      </c>
      <c r="L15229" s="34">
        <v>61.096004486083984</v>
      </c>
      <c r="M15229" s="34">
        <v>57.447010040283203</v>
      </c>
      <c r="N15229" s="35">
        <v>1.2686762809753418</v>
      </c>
      <c r="O15229">
        <v>79</v>
      </c>
      <c r="P15229">
        <v>0</v>
      </c>
    </row>
    <row r="15230" spans="1:16" x14ac:dyDescent="0.35">
      <c r="A15230" s="5" t="s">
        <v>17406</v>
      </c>
      <c r="B15230" t="s">
        <v>7016</v>
      </c>
      <c r="C15230" t="s">
        <v>7017</v>
      </c>
      <c r="D15230" t="s">
        <v>7018</v>
      </c>
      <c r="E15230" t="s">
        <v>54</v>
      </c>
      <c r="F15230" s="11" t="s">
        <v>7019</v>
      </c>
      <c r="G15230" s="11" t="s">
        <v>7020</v>
      </c>
      <c r="H15230" t="s">
        <v>18690</v>
      </c>
      <c r="I15230" s="11" t="s">
        <v>66</v>
      </c>
      <c r="J15230">
        <v>13</v>
      </c>
      <c r="K15230" s="34">
        <v>74.404052734375</v>
      </c>
      <c r="L15230" s="34">
        <v>67.84552001953125</v>
      </c>
      <c r="M15230" s="34">
        <v>63.768070220947266</v>
      </c>
      <c r="N15230" s="35">
        <v>1.4246928691864014</v>
      </c>
      <c r="O15230">
        <v>79</v>
      </c>
      <c r="P15230">
        <v>0</v>
      </c>
    </row>
    <row r="15231" spans="1:16" x14ac:dyDescent="0.35">
      <c r="A15231" s="5" t="s">
        <v>17407</v>
      </c>
      <c r="B15231" t="s">
        <v>7016</v>
      </c>
      <c r="C15231" t="s">
        <v>7017</v>
      </c>
      <c r="D15231" t="s">
        <v>7018</v>
      </c>
      <c r="E15231" t="s">
        <v>54</v>
      </c>
      <c r="F15231" s="11" t="s">
        <v>7019</v>
      </c>
      <c r="G15231" s="11" t="s">
        <v>7020</v>
      </c>
      <c r="H15231" t="s">
        <v>18690</v>
      </c>
      <c r="I15231" s="11" t="s">
        <v>66</v>
      </c>
      <c r="J15231">
        <v>14</v>
      </c>
      <c r="K15231" s="34">
        <v>75.187088012695313</v>
      </c>
      <c r="L15231" s="34">
        <v>74.049041748046875</v>
      </c>
      <c r="M15231" s="34">
        <v>69.61419677734375</v>
      </c>
      <c r="N15231" s="35">
        <v>1.5389164686203003</v>
      </c>
      <c r="O15231">
        <v>79</v>
      </c>
      <c r="P15231">
        <v>0</v>
      </c>
    </row>
    <row r="15232" spans="1:16" x14ac:dyDescent="0.35">
      <c r="A15232" s="5" t="s">
        <v>17408</v>
      </c>
      <c r="B15232" t="s">
        <v>7016</v>
      </c>
      <c r="C15232" t="s">
        <v>7017</v>
      </c>
      <c r="D15232" t="s">
        <v>7018</v>
      </c>
      <c r="E15232" t="s">
        <v>54</v>
      </c>
      <c r="F15232" s="11" t="s">
        <v>7019</v>
      </c>
      <c r="G15232" s="11" t="s">
        <v>7020</v>
      </c>
      <c r="H15232" t="s">
        <v>18690</v>
      </c>
      <c r="I15232" s="11" t="s">
        <v>66</v>
      </c>
      <c r="J15232">
        <v>15</v>
      </c>
      <c r="K15232" s="34">
        <v>75.061012268066406</v>
      </c>
      <c r="L15232" s="34">
        <v>78.682426452636719</v>
      </c>
      <c r="M15232" s="34">
        <v>76.443954467773438</v>
      </c>
      <c r="N15232" s="35">
        <v>0.65937435626983643</v>
      </c>
      <c r="O15232">
        <v>79</v>
      </c>
      <c r="P15232">
        <v>0</v>
      </c>
    </row>
    <row r="15233" spans="1:16" x14ac:dyDescent="0.35">
      <c r="A15233" s="5" t="s">
        <v>17409</v>
      </c>
      <c r="B15233" t="s">
        <v>7016</v>
      </c>
      <c r="C15233" t="s">
        <v>7017</v>
      </c>
      <c r="D15233" t="s">
        <v>7018</v>
      </c>
      <c r="E15233" t="s">
        <v>54</v>
      </c>
      <c r="F15233" s="11" t="s">
        <v>7019</v>
      </c>
      <c r="G15233" s="11" t="s">
        <v>7020</v>
      </c>
      <c r="H15233" t="s">
        <v>18690</v>
      </c>
      <c r="I15233" s="11" t="s">
        <v>66</v>
      </c>
      <c r="J15233">
        <v>16</v>
      </c>
      <c r="K15233" s="34">
        <v>74.949363708496094</v>
      </c>
      <c r="L15233" s="34">
        <v>85.971694946289063</v>
      </c>
      <c r="M15233" s="34">
        <v>82.777000427246094</v>
      </c>
      <c r="N15233" s="35">
        <v>0.91850024461746216</v>
      </c>
      <c r="O15233">
        <v>79</v>
      </c>
      <c r="P15233">
        <v>0</v>
      </c>
    </row>
    <row r="15234" spans="1:16" x14ac:dyDescent="0.35">
      <c r="A15234" s="5" t="s">
        <v>17410</v>
      </c>
      <c r="B15234" t="s">
        <v>7016</v>
      </c>
      <c r="C15234" t="s">
        <v>7017</v>
      </c>
      <c r="D15234" t="s">
        <v>7018</v>
      </c>
      <c r="E15234" t="s">
        <v>54</v>
      </c>
      <c r="F15234" s="11" t="s">
        <v>7019</v>
      </c>
      <c r="G15234" s="11" t="s">
        <v>7020</v>
      </c>
      <c r="H15234" t="s">
        <v>18690</v>
      </c>
      <c r="I15234" s="11" t="s">
        <v>66</v>
      </c>
      <c r="J15234">
        <v>17</v>
      </c>
      <c r="K15234" s="34">
        <v>74.442787170410156</v>
      </c>
      <c r="L15234" s="34">
        <v>83.671737670898438</v>
      </c>
      <c r="M15234" s="34">
        <v>90.420448303222656</v>
      </c>
      <c r="N15234" s="35">
        <v>1.8810023069381714</v>
      </c>
      <c r="O15234">
        <v>79</v>
      </c>
      <c r="P15234">
        <v>0</v>
      </c>
    </row>
    <row r="15235" spans="1:16" x14ac:dyDescent="0.35">
      <c r="A15235" s="5" t="s">
        <v>17411</v>
      </c>
      <c r="B15235" t="s">
        <v>7016</v>
      </c>
      <c r="C15235" t="s">
        <v>7017</v>
      </c>
      <c r="D15235" t="s">
        <v>7018</v>
      </c>
      <c r="E15235" t="s">
        <v>54</v>
      </c>
      <c r="F15235" s="11" t="s">
        <v>7019</v>
      </c>
      <c r="G15235" s="11" t="s">
        <v>7020</v>
      </c>
      <c r="H15235" t="s">
        <v>18690</v>
      </c>
      <c r="I15235" s="11" t="s">
        <v>66</v>
      </c>
      <c r="J15235">
        <v>18</v>
      </c>
      <c r="K15235" s="34">
        <v>73.422027587890625</v>
      </c>
      <c r="L15235" s="34">
        <v>93.944664001464844</v>
      </c>
      <c r="M15235" s="34">
        <v>100.49758911132813</v>
      </c>
      <c r="N15235" s="35">
        <v>1.821438193321228</v>
      </c>
      <c r="O15235">
        <v>79</v>
      </c>
      <c r="P15235">
        <v>0</v>
      </c>
    </row>
    <row r="15236" spans="1:16" x14ac:dyDescent="0.35">
      <c r="A15236" s="5" t="s">
        <v>17412</v>
      </c>
      <c r="B15236" t="s">
        <v>7016</v>
      </c>
      <c r="C15236" t="s">
        <v>7017</v>
      </c>
      <c r="D15236" t="s">
        <v>7018</v>
      </c>
      <c r="E15236" t="s">
        <v>54</v>
      </c>
      <c r="F15236" s="11" t="s">
        <v>7019</v>
      </c>
      <c r="G15236" s="11" t="s">
        <v>7020</v>
      </c>
      <c r="H15236" t="s">
        <v>18690</v>
      </c>
      <c r="I15236" s="11" t="s">
        <v>66</v>
      </c>
      <c r="J15236">
        <v>19</v>
      </c>
      <c r="K15236" s="34">
        <v>71.767845153808594</v>
      </c>
      <c r="L15236" s="34">
        <v>106.40937805175781</v>
      </c>
      <c r="M15236" s="34">
        <v>112.63338470458984</v>
      </c>
      <c r="N15236" s="35">
        <v>1.7350223064422607</v>
      </c>
      <c r="O15236">
        <v>79</v>
      </c>
      <c r="P15236">
        <v>0</v>
      </c>
    </row>
    <row r="15237" spans="1:16" x14ac:dyDescent="0.35">
      <c r="A15237" s="5" t="s">
        <v>17413</v>
      </c>
      <c r="B15237" t="s">
        <v>7016</v>
      </c>
      <c r="C15237" t="s">
        <v>7017</v>
      </c>
      <c r="D15237" t="s">
        <v>7018</v>
      </c>
      <c r="E15237" t="s">
        <v>54</v>
      </c>
      <c r="F15237" s="11" t="s">
        <v>7019</v>
      </c>
      <c r="G15237" s="11" t="s">
        <v>7020</v>
      </c>
      <c r="H15237" t="s">
        <v>18690</v>
      </c>
      <c r="I15237" s="11" t="s">
        <v>66</v>
      </c>
      <c r="J15237">
        <v>20</v>
      </c>
      <c r="K15237" s="34">
        <v>69.488609313964844</v>
      </c>
      <c r="L15237" s="34">
        <v>115.625732421875</v>
      </c>
      <c r="M15237" s="34">
        <v>121.53882598876953</v>
      </c>
      <c r="N15237" s="35">
        <v>1.7010840177536011</v>
      </c>
      <c r="O15237">
        <v>79</v>
      </c>
      <c r="P15237">
        <v>0</v>
      </c>
    </row>
    <row r="15238" spans="1:16" x14ac:dyDescent="0.35">
      <c r="A15238" s="5" t="s">
        <v>17414</v>
      </c>
      <c r="B15238" t="s">
        <v>7016</v>
      </c>
      <c r="C15238" t="s">
        <v>7017</v>
      </c>
      <c r="D15238" t="s">
        <v>7018</v>
      </c>
      <c r="E15238" t="s">
        <v>54</v>
      </c>
      <c r="F15238" s="11" t="s">
        <v>7019</v>
      </c>
      <c r="G15238" s="11" t="s">
        <v>7020</v>
      </c>
      <c r="H15238" t="s">
        <v>18690</v>
      </c>
      <c r="I15238" s="11" t="s">
        <v>66</v>
      </c>
      <c r="J15238">
        <v>21</v>
      </c>
      <c r="K15238" s="34">
        <v>67.792655944824219</v>
      </c>
      <c r="L15238" s="34">
        <v>126.40850830078125</v>
      </c>
      <c r="M15238" s="34">
        <v>133.29486083984375</v>
      </c>
      <c r="N15238" s="35">
        <v>1.9403951168060303</v>
      </c>
      <c r="O15238">
        <v>79</v>
      </c>
      <c r="P15238">
        <v>0</v>
      </c>
    </row>
    <row r="15239" spans="1:16" x14ac:dyDescent="0.35">
      <c r="A15239" s="5" t="s">
        <v>17415</v>
      </c>
      <c r="B15239" t="s">
        <v>7016</v>
      </c>
      <c r="C15239" t="s">
        <v>7017</v>
      </c>
      <c r="D15239" t="s">
        <v>7018</v>
      </c>
      <c r="E15239" t="s">
        <v>54</v>
      </c>
      <c r="F15239" s="11" t="s">
        <v>7019</v>
      </c>
      <c r="G15239" s="11" t="s">
        <v>7020</v>
      </c>
      <c r="H15239" t="s">
        <v>18690</v>
      </c>
      <c r="I15239" s="11" t="s">
        <v>66</v>
      </c>
      <c r="J15239">
        <v>22</v>
      </c>
      <c r="K15239" s="34">
        <v>67.081771850585938</v>
      </c>
      <c r="L15239" s="34">
        <v>156.78956604003906</v>
      </c>
      <c r="M15239" s="34">
        <v>147.87266540527344</v>
      </c>
      <c r="N15239" s="35">
        <v>2.506864070892334</v>
      </c>
      <c r="O15239">
        <v>79</v>
      </c>
      <c r="P15239">
        <v>0</v>
      </c>
    </row>
    <row r="15240" spans="1:16" x14ac:dyDescent="0.35">
      <c r="A15240" s="5" t="s">
        <v>17416</v>
      </c>
      <c r="B15240" t="s">
        <v>7016</v>
      </c>
      <c r="C15240" t="s">
        <v>7017</v>
      </c>
      <c r="D15240" t="s">
        <v>7018</v>
      </c>
      <c r="E15240" t="s">
        <v>54</v>
      </c>
      <c r="F15240" s="11" t="s">
        <v>7019</v>
      </c>
      <c r="G15240" s="11" t="s">
        <v>7020</v>
      </c>
      <c r="H15240" t="s">
        <v>18690</v>
      </c>
      <c r="I15240" s="11" t="s">
        <v>66</v>
      </c>
      <c r="J15240">
        <v>23</v>
      </c>
      <c r="K15240" s="34">
        <v>66.513671875</v>
      </c>
      <c r="L15240" s="34">
        <v>169.30288696289063</v>
      </c>
      <c r="M15240" s="34">
        <v>160.05831909179688</v>
      </c>
      <c r="N15240" s="35">
        <v>2.5803039073944092</v>
      </c>
      <c r="O15240">
        <v>79</v>
      </c>
      <c r="P15240">
        <v>0</v>
      </c>
    </row>
    <row r="15241" spans="1:16" x14ac:dyDescent="0.35">
      <c r="A15241" s="5" t="s">
        <v>17417</v>
      </c>
      <c r="B15241" t="s">
        <v>7016</v>
      </c>
      <c r="C15241" t="s">
        <v>7017</v>
      </c>
      <c r="D15241" t="s">
        <v>7018</v>
      </c>
      <c r="E15241" t="s">
        <v>54</v>
      </c>
      <c r="F15241" s="11" t="s">
        <v>7019</v>
      </c>
      <c r="G15241" s="11" t="s">
        <v>7020</v>
      </c>
      <c r="H15241" t="s">
        <v>18690</v>
      </c>
      <c r="I15241" s="11" t="s">
        <v>66</v>
      </c>
      <c r="J15241">
        <v>24</v>
      </c>
      <c r="K15241" s="34">
        <v>66.141517639160156</v>
      </c>
      <c r="L15241" s="34">
        <v>170.06814575195313</v>
      </c>
      <c r="M15241" s="34">
        <v>161.00355529785156</v>
      </c>
      <c r="N15241" s="35">
        <v>2.5292115211486816</v>
      </c>
      <c r="O15241">
        <v>79</v>
      </c>
      <c r="P15241">
        <v>0</v>
      </c>
    </row>
    <row r="15242" spans="1:16" x14ac:dyDescent="0.35">
      <c r="A15242" s="5" t="s">
        <v>17418</v>
      </c>
      <c r="B15242" t="s">
        <v>7016</v>
      </c>
      <c r="C15242" t="s">
        <v>7017</v>
      </c>
      <c r="D15242" t="s">
        <v>7018</v>
      </c>
      <c r="E15242" t="s">
        <v>54</v>
      </c>
      <c r="F15242" s="11" t="s">
        <v>7019</v>
      </c>
      <c r="G15242" s="11" t="s">
        <v>7020</v>
      </c>
      <c r="H15242" t="s">
        <v>18690</v>
      </c>
      <c r="I15242" s="11" t="s">
        <v>67</v>
      </c>
      <c r="J15242">
        <v>1</v>
      </c>
      <c r="K15242" s="34">
        <v>68.989791870117188</v>
      </c>
      <c r="L15242" s="34">
        <v>192.24809265136719</v>
      </c>
      <c r="M15242" s="34">
        <v>167.58393859863281</v>
      </c>
      <c r="N15242" s="35">
        <v>6.8562216758728027</v>
      </c>
      <c r="O15242">
        <v>79</v>
      </c>
      <c r="P15242">
        <v>0</v>
      </c>
    </row>
    <row r="15243" spans="1:16" x14ac:dyDescent="0.35">
      <c r="A15243" s="5" t="s">
        <v>17419</v>
      </c>
      <c r="B15243" t="s">
        <v>7016</v>
      </c>
      <c r="C15243" t="s">
        <v>7017</v>
      </c>
      <c r="D15243" t="s">
        <v>7018</v>
      </c>
      <c r="E15243" t="s">
        <v>54</v>
      </c>
      <c r="F15243" s="11" t="s">
        <v>7019</v>
      </c>
      <c r="G15243" s="11" t="s">
        <v>7020</v>
      </c>
      <c r="H15243" t="s">
        <v>18690</v>
      </c>
      <c r="I15243" s="11" t="s">
        <v>67</v>
      </c>
      <c r="J15243">
        <v>2</v>
      </c>
      <c r="K15243" s="34">
        <v>68.622108459472656</v>
      </c>
      <c r="L15243" s="34">
        <v>174.94847106933594</v>
      </c>
      <c r="M15243" s="34">
        <v>153.09123229980469</v>
      </c>
      <c r="N15243" s="35">
        <v>6.0764298439025879</v>
      </c>
      <c r="O15243">
        <v>79</v>
      </c>
      <c r="P15243">
        <v>0</v>
      </c>
    </row>
    <row r="15244" spans="1:16" x14ac:dyDescent="0.35">
      <c r="A15244" s="5" t="s">
        <v>17420</v>
      </c>
      <c r="B15244" t="s">
        <v>7016</v>
      </c>
      <c r="C15244" t="s">
        <v>7017</v>
      </c>
      <c r="D15244" t="s">
        <v>7018</v>
      </c>
      <c r="E15244" t="s">
        <v>54</v>
      </c>
      <c r="F15244" s="11" t="s">
        <v>7019</v>
      </c>
      <c r="G15244" s="11" t="s">
        <v>7020</v>
      </c>
      <c r="H15244" t="s">
        <v>18690</v>
      </c>
      <c r="I15244" s="11" t="s">
        <v>67</v>
      </c>
      <c r="J15244">
        <v>3</v>
      </c>
      <c r="K15244" s="34">
        <v>68.013076782226563</v>
      </c>
      <c r="L15244" s="34">
        <v>152.58805847167969</v>
      </c>
      <c r="M15244" s="34">
        <v>133.80812072753906</v>
      </c>
      <c r="N15244" s="35">
        <v>5.2208404541015625</v>
      </c>
      <c r="O15244">
        <v>79</v>
      </c>
      <c r="P15244">
        <v>0</v>
      </c>
    </row>
    <row r="15245" spans="1:16" x14ac:dyDescent="0.35">
      <c r="A15245" s="5" t="s">
        <v>17421</v>
      </c>
      <c r="B15245" t="s">
        <v>7016</v>
      </c>
      <c r="C15245" t="s">
        <v>7017</v>
      </c>
      <c r="D15245" t="s">
        <v>7018</v>
      </c>
      <c r="E15245" t="s">
        <v>54</v>
      </c>
      <c r="F15245" s="11" t="s">
        <v>7019</v>
      </c>
      <c r="G15245" s="11" t="s">
        <v>7020</v>
      </c>
      <c r="H15245" t="s">
        <v>18690</v>
      </c>
      <c r="I15245" s="11" t="s">
        <v>67</v>
      </c>
      <c r="J15245">
        <v>4</v>
      </c>
      <c r="K15245" s="34">
        <v>67.27459716796875</v>
      </c>
      <c r="L15245" s="34">
        <v>126.81359100341797</v>
      </c>
      <c r="M15245" s="34">
        <v>111.25019073486328</v>
      </c>
      <c r="N15245" s="35">
        <v>4.3262224197387695</v>
      </c>
      <c r="O15245">
        <v>79</v>
      </c>
      <c r="P15245">
        <v>0</v>
      </c>
    </row>
    <row r="15246" spans="1:16" x14ac:dyDescent="0.35">
      <c r="A15246" s="5" t="s">
        <v>17422</v>
      </c>
      <c r="B15246" t="s">
        <v>7016</v>
      </c>
      <c r="C15246" t="s">
        <v>7017</v>
      </c>
      <c r="D15246" t="s">
        <v>7018</v>
      </c>
      <c r="E15246" t="s">
        <v>54</v>
      </c>
      <c r="F15246" s="11" t="s">
        <v>7019</v>
      </c>
      <c r="G15246" s="11" t="s">
        <v>7020</v>
      </c>
      <c r="H15246" t="s">
        <v>18690</v>
      </c>
      <c r="I15246" s="11" t="s">
        <v>67</v>
      </c>
      <c r="J15246">
        <v>5</v>
      </c>
      <c r="K15246" s="34">
        <v>66.841522216796875</v>
      </c>
      <c r="L15246" s="34">
        <v>100.19566345214844</v>
      </c>
      <c r="M15246" s="34">
        <v>87.814559936523438</v>
      </c>
      <c r="N15246" s="35">
        <v>3.4412384033203125</v>
      </c>
      <c r="O15246">
        <v>79</v>
      </c>
      <c r="P15246">
        <v>0</v>
      </c>
    </row>
    <row r="15247" spans="1:16" x14ac:dyDescent="0.35">
      <c r="A15247" s="5" t="s">
        <v>17423</v>
      </c>
      <c r="B15247" t="s">
        <v>7016</v>
      </c>
      <c r="C15247" t="s">
        <v>7017</v>
      </c>
      <c r="D15247" t="s">
        <v>7018</v>
      </c>
      <c r="E15247" t="s">
        <v>54</v>
      </c>
      <c r="F15247" s="11" t="s">
        <v>7019</v>
      </c>
      <c r="G15247" s="11" t="s">
        <v>7020</v>
      </c>
      <c r="H15247" t="s">
        <v>18690</v>
      </c>
      <c r="I15247" s="11" t="s">
        <v>67</v>
      </c>
      <c r="J15247">
        <v>6</v>
      </c>
      <c r="K15247" s="34">
        <v>66.662590026855469</v>
      </c>
      <c r="L15247" s="34">
        <v>74.0892333984375</v>
      </c>
      <c r="M15247" s="34">
        <v>64.747039794921875</v>
      </c>
      <c r="N15247" s="35">
        <v>2.598376989364624</v>
      </c>
      <c r="O15247">
        <v>79</v>
      </c>
      <c r="P15247">
        <v>0</v>
      </c>
    </row>
    <row r="15248" spans="1:16" x14ac:dyDescent="0.35">
      <c r="A15248" s="5" t="s">
        <v>17424</v>
      </c>
      <c r="B15248" t="s">
        <v>7016</v>
      </c>
      <c r="C15248" t="s">
        <v>7017</v>
      </c>
      <c r="D15248" t="s">
        <v>7018</v>
      </c>
      <c r="E15248" t="s">
        <v>54</v>
      </c>
      <c r="F15248" s="11" t="s">
        <v>7019</v>
      </c>
      <c r="G15248" s="11" t="s">
        <v>7020</v>
      </c>
      <c r="H15248" t="s">
        <v>18690</v>
      </c>
      <c r="I15248" s="11" t="s">
        <v>67</v>
      </c>
      <c r="J15248">
        <v>7</v>
      </c>
      <c r="K15248" s="34">
        <v>66.720924377441406</v>
      </c>
      <c r="L15248" s="34">
        <v>47.259899139404297</v>
      </c>
      <c r="M15248" s="34">
        <v>44.930831909179688</v>
      </c>
      <c r="N15248" s="35">
        <v>0.66245549917221069</v>
      </c>
      <c r="O15248">
        <v>79</v>
      </c>
      <c r="P15248">
        <v>0</v>
      </c>
    </row>
    <row r="15249" spans="1:16" x14ac:dyDescent="0.35">
      <c r="A15249" s="5" t="s">
        <v>17425</v>
      </c>
      <c r="B15249" t="s">
        <v>7016</v>
      </c>
      <c r="C15249" t="s">
        <v>7017</v>
      </c>
      <c r="D15249" t="s">
        <v>7018</v>
      </c>
      <c r="E15249" t="s">
        <v>54</v>
      </c>
      <c r="F15249" s="11" t="s">
        <v>7019</v>
      </c>
      <c r="G15249" s="11" t="s">
        <v>7020</v>
      </c>
      <c r="H15249" t="s">
        <v>18690</v>
      </c>
      <c r="I15249" s="11" t="s">
        <v>67</v>
      </c>
      <c r="J15249">
        <v>8</v>
      </c>
      <c r="K15249" s="34">
        <v>67.720001220703125</v>
      </c>
      <c r="L15249" s="34">
        <v>37.867420196533203</v>
      </c>
      <c r="M15249" s="34">
        <v>36.286285400390625</v>
      </c>
      <c r="N15249" s="35">
        <v>0.44905456900596619</v>
      </c>
      <c r="O15249">
        <v>79</v>
      </c>
      <c r="P15249">
        <v>0</v>
      </c>
    </row>
    <row r="15250" spans="1:16" x14ac:dyDescent="0.35">
      <c r="A15250" s="5" t="s">
        <v>17426</v>
      </c>
      <c r="B15250" t="s">
        <v>7016</v>
      </c>
      <c r="C15250" t="s">
        <v>7017</v>
      </c>
      <c r="D15250" t="s">
        <v>7018</v>
      </c>
      <c r="E15250" t="s">
        <v>54</v>
      </c>
      <c r="F15250" s="11" t="s">
        <v>7019</v>
      </c>
      <c r="G15250" s="11" t="s">
        <v>7020</v>
      </c>
      <c r="H15250" t="s">
        <v>18690</v>
      </c>
      <c r="I15250" s="11" t="s">
        <v>67</v>
      </c>
      <c r="J15250">
        <v>9</v>
      </c>
      <c r="K15250" s="34">
        <v>71.903884887695313</v>
      </c>
      <c r="L15250" s="34">
        <v>39.5179443359375</v>
      </c>
      <c r="M15250" s="34">
        <v>37.82318115234375</v>
      </c>
      <c r="N15250" s="35">
        <v>0.47012394666671753</v>
      </c>
      <c r="O15250">
        <v>79</v>
      </c>
      <c r="P15250">
        <v>0</v>
      </c>
    </row>
    <row r="15251" spans="1:16" x14ac:dyDescent="0.35">
      <c r="A15251" s="5" t="s">
        <v>17427</v>
      </c>
      <c r="B15251" t="s">
        <v>7016</v>
      </c>
      <c r="C15251" t="s">
        <v>7017</v>
      </c>
      <c r="D15251" t="s">
        <v>7018</v>
      </c>
      <c r="E15251" t="s">
        <v>54</v>
      </c>
      <c r="F15251" s="11" t="s">
        <v>7019</v>
      </c>
      <c r="G15251" s="11" t="s">
        <v>7020</v>
      </c>
      <c r="H15251" t="s">
        <v>18690</v>
      </c>
      <c r="I15251" s="11" t="s">
        <v>67</v>
      </c>
      <c r="J15251">
        <v>10</v>
      </c>
      <c r="K15251" s="34">
        <v>76.340843200683594</v>
      </c>
      <c r="L15251" s="34">
        <v>45.557052612304688</v>
      </c>
      <c r="M15251" s="34">
        <v>43.6517333984375</v>
      </c>
      <c r="N15251" s="35">
        <v>0.53114181756973267</v>
      </c>
      <c r="O15251">
        <v>79</v>
      </c>
      <c r="P15251">
        <v>0</v>
      </c>
    </row>
    <row r="15252" spans="1:16" x14ac:dyDescent="0.35">
      <c r="A15252" s="5" t="s">
        <v>17428</v>
      </c>
      <c r="B15252" t="s">
        <v>7016</v>
      </c>
      <c r="C15252" t="s">
        <v>7017</v>
      </c>
      <c r="D15252" t="s">
        <v>7018</v>
      </c>
      <c r="E15252" t="s">
        <v>54</v>
      </c>
      <c r="F15252" s="11" t="s">
        <v>7019</v>
      </c>
      <c r="G15252" s="11" t="s">
        <v>7020</v>
      </c>
      <c r="H15252" t="s">
        <v>18690</v>
      </c>
      <c r="I15252" s="11" t="s">
        <v>67</v>
      </c>
      <c r="J15252">
        <v>11</v>
      </c>
      <c r="K15252" s="34">
        <v>80.672576904296875</v>
      </c>
      <c r="L15252" s="34">
        <v>50.342990875244141</v>
      </c>
      <c r="M15252" s="34">
        <v>48.166084289550781</v>
      </c>
      <c r="N15252" s="35">
        <v>0.60694742202758789</v>
      </c>
      <c r="O15252">
        <v>79</v>
      </c>
      <c r="P15252">
        <v>0</v>
      </c>
    </row>
    <row r="15253" spans="1:16" x14ac:dyDescent="0.35">
      <c r="A15253" s="5" t="s">
        <v>17429</v>
      </c>
      <c r="B15253" t="s">
        <v>7016</v>
      </c>
      <c r="C15253" t="s">
        <v>7017</v>
      </c>
      <c r="D15253" t="s">
        <v>7018</v>
      </c>
      <c r="E15253" t="s">
        <v>54</v>
      </c>
      <c r="F15253" s="11" t="s">
        <v>7019</v>
      </c>
      <c r="G15253" s="11" t="s">
        <v>7020</v>
      </c>
      <c r="H15253" t="s">
        <v>18690</v>
      </c>
      <c r="I15253" s="11" t="s">
        <v>67</v>
      </c>
      <c r="J15253">
        <v>12</v>
      </c>
      <c r="K15253" s="34">
        <v>82.905570983886719</v>
      </c>
      <c r="L15253" s="34">
        <v>54.485218048095703</v>
      </c>
      <c r="M15253" s="34">
        <v>51.769302368164063</v>
      </c>
      <c r="N15253" s="35">
        <v>0.75416296720504761</v>
      </c>
      <c r="O15253">
        <v>79</v>
      </c>
      <c r="P15253">
        <v>0</v>
      </c>
    </row>
    <row r="15254" spans="1:16" x14ac:dyDescent="0.35">
      <c r="A15254" s="5" t="s">
        <v>17430</v>
      </c>
      <c r="B15254" t="s">
        <v>7016</v>
      </c>
      <c r="C15254" t="s">
        <v>7017</v>
      </c>
      <c r="D15254" t="s">
        <v>7018</v>
      </c>
      <c r="E15254" t="s">
        <v>54</v>
      </c>
      <c r="F15254" s="11" t="s">
        <v>7019</v>
      </c>
      <c r="G15254" s="11" t="s">
        <v>7020</v>
      </c>
      <c r="H15254" t="s">
        <v>18690</v>
      </c>
      <c r="I15254" s="11" t="s">
        <v>67</v>
      </c>
      <c r="J15254">
        <v>13</v>
      </c>
      <c r="K15254" s="34">
        <v>83.968269348144531</v>
      </c>
      <c r="L15254" s="34">
        <v>59.803340911865234</v>
      </c>
      <c r="M15254" s="34">
        <v>56.661128997802734</v>
      </c>
      <c r="N15254" s="35">
        <v>0.87899798154830933</v>
      </c>
      <c r="O15254">
        <v>79</v>
      </c>
      <c r="P15254">
        <v>0</v>
      </c>
    </row>
    <row r="15255" spans="1:16" x14ac:dyDescent="0.35">
      <c r="A15255" s="5" t="s">
        <v>17431</v>
      </c>
      <c r="B15255" t="s">
        <v>7016</v>
      </c>
      <c r="C15255" t="s">
        <v>7017</v>
      </c>
      <c r="D15255" t="s">
        <v>7018</v>
      </c>
      <c r="E15255" t="s">
        <v>54</v>
      </c>
      <c r="F15255" s="11" t="s">
        <v>7019</v>
      </c>
      <c r="G15255" s="11" t="s">
        <v>7020</v>
      </c>
      <c r="H15255" t="s">
        <v>18690</v>
      </c>
      <c r="I15255" s="11" t="s">
        <v>67</v>
      </c>
      <c r="J15255">
        <v>14</v>
      </c>
      <c r="K15255" s="34">
        <v>83.152069091796875</v>
      </c>
      <c r="L15255" s="34">
        <v>65.650421142578125</v>
      </c>
      <c r="M15255" s="34">
        <v>61.849803924560547</v>
      </c>
      <c r="N15255" s="35">
        <v>1.0605473518371582</v>
      </c>
      <c r="O15255">
        <v>79</v>
      </c>
      <c r="P15255">
        <v>0</v>
      </c>
    </row>
    <row r="15256" spans="1:16" x14ac:dyDescent="0.35">
      <c r="A15256" s="5" t="s">
        <v>17432</v>
      </c>
      <c r="B15256" t="s">
        <v>7016</v>
      </c>
      <c r="C15256" t="s">
        <v>7017</v>
      </c>
      <c r="D15256" t="s">
        <v>7018</v>
      </c>
      <c r="E15256" t="s">
        <v>54</v>
      </c>
      <c r="F15256" s="11" t="s">
        <v>7019</v>
      </c>
      <c r="G15256" s="11" t="s">
        <v>7020</v>
      </c>
      <c r="H15256" t="s">
        <v>18690</v>
      </c>
      <c r="I15256" s="11" t="s">
        <v>67</v>
      </c>
      <c r="J15256">
        <v>15</v>
      </c>
      <c r="K15256" s="34">
        <v>82.825904846191406</v>
      </c>
      <c r="L15256" s="34">
        <v>72.800979614257813</v>
      </c>
      <c r="M15256" s="34">
        <v>68.36187744140625</v>
      </c>
      <c r="N15256" s="35">
        <v>1.2319453954696655</v>
      </c>
      <c r="O15256">
        <v>79</v>
      </c>
      <c r="P15256">
        <v>0</v>
      </c>
    </row>
    <row r="15257" spans="1:16" x14ac:dyDescent="0.35">
      <c r="A15257" s="5" t="s">
        <v>17433</v>
      </c>
      <c r="B15257" t="s">
        <v>7016</v>
      </c>
      <c r="C15257" t="s">
        <v>7017</v>
      </c>
      <c r="D15257" t="s">
        <v>7018</v>
      </c>
      <c r="E15257" t="s">
        <v>54</v>
      </c>
      <c r="F15257" s="11" t="s">
        <v>7019</v>
      </c>
      <c r="G15257" s="11" t="s">
        <v>7020</v>
      </c>
      <c r="H15257" t="s">
        <v>18690</v>
      </c>
      <c r="I15257" s="11" t="s">
        <v>67</v>
      </c>
      <c r="J15257">
        <v>16</v>
      </c>
      <c r="K15257" s="34">
        <v>81.847930908203125</v>
      </c>
      <c r="L15257" s="34">
        <v>79.980552673339844</v>
      </c>
      <c r="M15257" s="34">
        <v>74.502204895019531</v>
      </c>
      <c r="N15257" s="35">
        <v>1.5281689167022705</v>
      </c>
      <c r="O15257">
        <v>79</v>
      </c>
      <c r="P15257">
        <v>0</v>
      </c>
    </row>
    <row r="15258" spans="1:16" x14ac:dyDescent="0.35">
      <c r="A15258" s="5" t="s">
        <v>17434</v>
      </c>
      <c r="B15258" t="s">
        <v>7016</v>
      </c>
      <c r="C15258" t="s">
        <v>7017</v>
      </c>
      <c r="D15258" t="s">
        <v>7018</v>
      </c>
      <c r="E15258" t="s">
        <v>54</v>
      </c>
      <c r="F15258" s="11" t="s">
        <v>7019</v>
      </c>
      <c r="G15258" s="11" t="s">
        <v>7020</v>
      </c>
      <c r="H15258" t="s">
        <v>18690</v>
      </c>
      <c r="I15258" s="11" t="s">
        <v>67</v>
      </c>
      <c r="J15258">
        <v>17</v>
      </c>
      <c r="K15258" s="34">
        <v>81.563209533691406</v>
      </c>
      <c r="L15258" s="34">
        <v>80.293464660644531</v>
      </c>
      <c r="M15258" s="34">
        <v>73.958442687988281</v>
      </c>
      <c r="N15258" s="35">
        <v>4.3569145202636719</v>
      </c>
      <c r="O15258">
        <v>79</v>
      </c>
      <c r="P15258">
        <v>0</v>
      </c>
    </row>
    <row r="15259" spans="1:16" x14ac:dyDescent="0.35">
      <c r="A15259" s="5" t="s">
        <v>17435</v>
      </c>
      <c r="B15259" t="s">
        <v>7016</v>
      </c>
      <c r="C15259" t="s">
        <v>7017</v>
      </c>
      <c r="D15259" t="s">
        <v>7018</v>
      </c>
      <c r="E15259" t="s">
        <v>54</v>
      </c>
      <c r="F15259" s="11" t="s">
        <v>7019</v>
      </c>
      <c r="G15259" s="11" t="s">
        <v>7020</v>
      </c>
      <c r="H15259" t="s">
        <v>18690</v>
      </c>
      <c r="I15259" s="11" t="s">
        <v>67</v>
      </c>
      <c r="J15259">
        <v>18</v>
      </c>
      <c r="K15259" s="34">
        <v>80.982025146484375</v>
      </c>
      <c r="L15259" s="34">
        <v>94.360252380371094</v>
      </c>
      <c r="M15259" s="34">
        <v>86.512916564941406</v>
      </c>
      <c r="N15259" s="35">
        <v>5.1526393890380859</v>
      </c>
      <c r="O15259">
        <v>79</v>
      </c>
      <c r="P15259">
        <v>0</v>
      </c>
    </row>
    <row r="15260" spans="1:16" x14ac:dyDescent="0.35">
      <c r="A15260" s="5" t="s">
        <v>17436</v>
      </c>
      <c r="B15260" t="s">
        <v>7016</v>
      </c>
      <c r="C15260" t="s">
        <v>7017</v>
      </c>
      <c r="D15260" t="s">
        <v>7018</v>
      </c>
      <c r="E15260" t="s">
        <v>54</v>
      </c>
      <c r="F15260" s="11" t="s">
        <v>7019</v>
      </c>
      <c r="G15260" s="11" t="s">
        <v>7020</v>
      </c>
      <c r="H15260" t="s">
        <v>18690</v>
      </c>
      <c r="I15260" s="11" t="s">
        <v>67</v>
      </c>
      <c r="J15260">
        <v>19</v>
      </c>
      <c r="K15260" s="34">
        <v>80.508689880371094</v>
      </c>
      <c r="L15260" s="34">
        <v>110.81694030761719</v>
      </c>
      <c r="M15260" s="34">
        <v>88.692665100097656</v>
      </c>
      <c r="N15260" s="35">
        <v>8.434326171875</v>
      </c>
      <c r="O15260">
        <v>79</v>
      </c>
      <c r="P15260">
        <v>0</v>
      </c>
    </row>
    <row r="15261" spans="1:16" x14ac:dyDescent="0.35">
      <c r="A15261" s="5" t="s">
        <v>17437</v>
      </c>
      <c r="B15261" t="s">
        <v>7016</v>
      </c>
      <c r="C15261" t="s">
        <v>7017</v>
      </c>
      <c r="D15261" t="s">
        <v>7018</v>
      </c>
      <c r="E15261" t="s">
        <v>54</v>
      </c>
      <c r="F15261" s="11" t="s">
        <v>7019</v>
      </c>
      <c r="G15261" s="11" t="s">
        <v>7020</v>
      </c>
      <c r="H15261" t="s">
        <v>18690</v>
      </c>
      <c r="I15261" s="11" t="s">
        <v>67</v>
      </c>
      <c r="J15261">
        <v>20</v>
      </c>
      <c r="K15261" s="34">
        <v>78.660087585449219</v>
      </c>
      <c r="L15261" s="34">
        <v>121.18286895751953</v>
      </c>
      <c r="M15261" s="34">
        <v>96.760955810546875</v>
      </c>
      <c r="N15261" s="35">
        <v>9.2331829071044922</v>
      </c>
      <c r="O15261">
        <v>79</v>
      </c>
      <c r="P15261">
        <v>0</v>
      </c>
    </row>
    <row r="15262" spans="1:16" x14ac:dyDescent="0.35">
      <c r="A15262" s="5" t="s">
        <v>17438</v>
      </c>
      <c r="B15262" t="s">
        <v>7016</v>
      </c>
      <c r="C15262" t="s">
        <v>7017</v>
      </c>
      <c r="D15262" t="s">
        <v>7018</v>
      </c>
      <c r="E15262" t="s">
        <v>54</v>
      </c>
      <c r="F15262" s="11" t="s">
        <v>7019</v>
      </c>
      <c r="G15262" s="11" t="s">
        <v>7020</v>
      </c>
      <c r="H15262" t="s">
        <v>18690</v>
      </c>
      <c r="I15262" s="11" t="s">
        <v>67</v>
      </c>
      <c r="J15262">
        <v>21</v>
      </c>
      <c r="K15262" s="34">
        <v>76.515693664550781</v>
      </c>
      <c r="L15262" s="34">
        <v>132.40512084960938</v>
      </c>
      <c r="M15262" s="34">
        <v>137.99664306640625</v>
      </c>
      <c r="N15262" s="35">
        <v>1.6808820962905884</v>
      </c>
      <c r="O15262">
        <v>79</v>
      </c>
      <c r="P15262">
        <v>0</v>
      </c>
    </row>
    <row r="15263" spans="1:16" x14ac:dyDescent="0.35">
      <c r="A15263" s="5" t="s">
        <v>17439</v>
      </c>
      <c r="B15263" t="s">
        <v>7016</v>
      </c>
      <c r="C15263" t="s">
        <v>7017</v>
      </c>
      <c r="D15263" t="s">
        <v>7018</v>
      </c>
      <c r="E15263" t="s">
        <v>54</v>
      </c>
      <c r="F15263" s="11" t="s">
        <v>7019</v>
      </c>
      <c r="G15263" s="11" t="s">
        <v>7020</v>
      </c>
      <c r="H15263" t="s">
        <v>18690</v>
      </c>
      <c r="I15263" s="11" t="s">
        <v>67</v>
      </c>
      <c r="J15263">
        <v>22</v>
      </c>
      <c r="K15263" s="34">
        <v>74.516204833984375</v>
      </c>
      <c r="L15263" s="34">
        <v>164.2210693359375</v>
      </c>
      <c r="M15263" s="34">
        <v>153.64584350585938</v>
      </c>
      <c r="N15263" s="35">
        <v>2.9831864833831787</v>
      </c>
      <c r="O15263">
        <v>79</v>
      </c>
      <c r="P15263">
        <v>0</v>
      </c>
    </row>
    <row r="15264" spans="1:16" x14ac:dyDescent="0.35">
      <c r="A15264" s="5" t="s">
        <v>17440</v>
      </c>
      <c r="B15264" t="s">
        <v>7016</v>
      </c>
      <c r="C15264" t="s">
        <v>7017</v>
      </c>
      <c r="D15264" t="s">
        <v>7018</v>
      </c>
      <c r="E15264" t="s">
        <v>54</v>
      </c>
      <c r="F15264" s="11" t="s">
        <v>7019</v>
      </c>
      <c r="G15264" s="11" t="s">
        <v>7020</v>
      </c>
      <c r="H15264" t="s">
        <v>18690</v>
      </c>
      <c r="I15264" s="11" t="s">
        <v>67</v>
      </c>
      <c r="J15264">
        <v>23</v>
      </c>
      <c r="K15264" s="34">
        <v>74.015106201171875</v>
      </c>
      <c r="L15264" s="34">
        <v>177.213623046875</v>
      </c>
      <c r="M15264" s="34">
        <v>166.32521057128906</v>
      </c>
      <c r="N15264" s="35">
        <v>3.0551214218139648</v>
      </c>
      <c r="O15264">
        <v>79</v>
      </c>
      <c r="P15264">
        <v>0</v>
      </c>
    </row>
    <row r="15265" spans="1:16" x14ac:dyDescent="0.35">
      <c r="A15265" s="5" t="s">
        <v>17441</v>
      </c>
      <c r="B15265" t="s">
        <v>7016</v>
      </c>
      <c r="C15265" t="s">
        <v>7017</v>
      </c>
      <c r="D15265" t="s">
        <v>7018</v>
      </c>
      <c r="E15265" t="s">
        <v>54</v>
      </c>
      <c r="F15265" s="11" t="s">
        <v>7019</v>
      </c>
      <c r="G15265" s="11" t="s">
        <v>7020</v>
      </c>
      <c r="H15265" t="s">
        <v>18690</v>
      </c>
      <c r="I15265" s="11" t="s">
        <v>67</v>
      </c>
      <c r="J15265">
        <v>24</v>
      </c>
      <c r="K15265" s="34">
        <v>73.747001647949219</v>
      </c>
      <c r="L15265" s="34">
        <v>177.68669128417969</v>
      </c>
      <c r="M15265" s="34">
        <v>168.04177856445313</v>
      </c>
      <c r="N15265" s="35">
        <v>2.6955902576446533</v>
      </c>
      <c r="O15265">
        <v>79</v>
      </c>
      <c r="P15265">
        <v>0</v>
      </c>
    </row>
    <row r="15266" spans="1:16" x14ac:dyDescent="0.35">
      <c r="A15266" s="5" t="s">
        <v>17442</v>
      </c>
      <c r="B15266" t="s">
        <v>7016</v>
      </c>
      <c r="C15266" t="s">
        <v>7017</v>
      </c>
      <c r="D15266" t="s">
        <v>7018</v>
      </c>
      <c r="E15266" t="s">
        <v>54</v>
      </c>
      <c r="F15266" s="11" t="s">
        <v>7019</v>
      </c>
      <c r="G15266" s="11" t="s">
        <v>7020</v>
      </c>
      <c r="H15266" t="s">
        <v>18690</v>
      </c>
      <c r="I15266" s="11" t="s">
        <v>68</v>
      </c>
      <c r="J15266">
        <v>1</v>
      </c>
      <c r="K15266" s="34">
        <v>69.166755676269531</v>
      </c>
      <c r="L15266" s="34">
        <v>193.23490905761719</v>
      </c>
      <c r="M15266" s="34">
        <v>166.70945739746094</v>
      </c>
      <c r="N15266" s="35">
        <v>7.3990874290466309</v>
      </c>
      <c r="O15266">
        <v>79</v>
      </c>
      <c r="P15266">
        <v>0</v>
      </c>
    </row>
    <row r="15267" spans="1:16" x14ac:dyDescent="0.35">
      <c r="A15267" s="5" t="s">
        <v>17443</v>
      </c>
      <c r="B15267" t="s">
        <v>7016</v>
      </c>
      <c r="C15267" t="s">
        <v>7017</v>
      </c>
      <c r="D15267" t="s">
        <v>7018</v>
      </c>
      <c r="E15267" t="s">
        <v>54</v>
      </c>
      <c r="F15267" s="11" t="s">
        <v>7019</v>
      </c>
      <c r="G15267" s="11" t="s">
        <v>7020</v>
      </c>
      <c r="H15267" t="s">
        <v>18690</v>
      </c>
      <c r="I15267" s="11" t="s">
        <v>68</v>
      </c>
      <c r="J15267">
        <v>2</v>
      </c>
      <c r="K15267" s="34">
        <v>69.108634948730469</v>
      </c>
      <c r="L15267" s="34">
        <v>175.64932250976563</v>
      </c>
      <c r="M15267" s="34">
        <v>152.17037963867188</v>
      </c>
      <c r="N15267" s="35">
        <v>6.5471429824829102</v>
      </c>
      <c r="O15267">
        <v>79</v>
      </c>
      <c r="P15267">
        <v>0</v>
      </c>
    </row>
    <row r="15268" spans="1:16" x14ac:dyDescent="0.35">
      <c r="A15268" s="5" t="s">
        <v>17444</v>
      </c>
      <c r="B15268" t="s">
        <v>7016</v>
      </c>
      <c r="C15268" t="s">
        <v>7017</v>
      </c>
      <c r="D15268" t="s">
        <v>7018</v>
      </c>
      <c r="E15268" t="s">
        <v>54</v>
      </c>
      <c r="F15268" s="11" t="s">
        <v>7019</v>
      </c>
      <c r="G15268" s="11" t="s">
        <v>7020</v>
      </c>
      <c r="H15268" t="s">
        <v>18690</v>
      </c>
      <c r="I15268" s="11" t="s">
        <v>68</v>
      </c>
      <c r="J15268">
        <v>3</v>
      </c>
      <c r="K15268" s="34">
        <v>68.430458068847656</v>
      </c>
      <c r="L15268" s="34">
        <v>153.12455749511719</v>
      </c>
      <c r="M15268" s="34">
        <v>133.25173950195313</v>
      </c>
      <c r="N15268" s="35">
        <v>5.5342135429382324</v>
      </c>
      <c r="O15268">
        <v>79</v>
      </c>
      <c r="P15268">
        <v>0</v>
      </c>
    </row>
    <row r="15269" spans="1:16" x14ac:dyDescent="0.35">
      <c r="A15269" s="5" t="s">
        <v>17445</v>
      </c>
      <c r="B15269" t="s">
        <v>7016</v>
      </c>
      <c r="C15269" t="s">
        <v>7017</v>
      </c>
      <c r="D15269" t="s">
        <v>7018</v>
      </c>
      <c r="E15269" t="s">
        <v>54</v>
      </c>
      <c r="F15269" s="11" t="s">
        <v>7019</v>
      </c>
      <c r="G15269" s="11" t="s">
        <v>7020</v>
      </c>
      <c r="H15269" t="s">
        <v>18690</v>
      </c>
      <c r="I15269" s="11" t="s">
        <v>68</v>
      </c>
      <c r="J15269">
        <v>4</v>
      </c>
      <c r="K15269" s="34">
        <v>67.985572814941406</v>
      </c>
      <c r="L15269" s="34">
        <v>127.29191589355469</v>
      </c>
      <c r="M15269" s="34">
        <v>110.94284057617188</v>
      </c>
      <c r="N15269" s="35">
        <v>4.5489864349365234</v>
      </c>
      <c r="O15269">
        <v>79</v>
      </c>
      <c r="P15269">
        <v>0</v>
      </c>
    </row>
    <row r="15270" spans="1:16" x14ac:dyDescent="0.35">
      <c r="A15270" s="5" t="s">
        <v>17446</v>
      </c>
      <c r="B15270" t="s">
        <v>7016</v>
      </c>
      <c r="C15270" t="s">
        <v>7017</v>
      </c>
      <c r="D15270" t="s">
        <v>7018</v>
      </c>
      <c r="E15270" t="s">
        <v>54</v>
      </c>
      <c r="F15270" s="11" t="s">
        <v>7019</v>
      </c>
      <c r="G15270" s="11" t="s">
        <v>7020</v>
      </c>
      <c r="H15270" t="s">
        <v>18690</v>
      </c>
      <c r="I15270" s="11" t="s">
        <v>68</v>
      </c>
      <c r="J15270">
        <v>5</v>
      </c>
      <c r="K15270" s="34">
        <v>67.123741149902344</v>
      </c>
      <c r="L15270" s="34">
        <v>100.53981018066406</v>
      </c>
      <c r="M15270" s="34">
        <v>87.585075378417969</v>
      </c>
      <c r="N15270" s="35">
        <v>3.6033449172973633</v>
      </c>
      <c r="O15270">
        <v>79</v>
      </c>
      <c r="P15270">
        <v>0</v>
      </c>
    </row>
    <row r="15271" spans="1:16" x14ac:dyDescent="0.35">
      <c r="A15271" s="5" t="s">
        <v>17447</v>
      </c>
      <c r="B15271" t="s">
        <v>7016</v>
      </c>
      <c r="C15271" t="s">
        <v>7017</v>
      </c>
      <c r="D15271" t="s">
        <v>7018</v>
      </c>
      <c r="E15271" t="s">
        <v>54</v>
      </c>
      <c r="F15271" s="11" t="s">
        <v>7019</v>
      </c>
      <c r="G15271" s="11" t="s">
        <v>7020</v>
      </c>
      <c r="H15271" t="s">
        <v>18690</v>
      </c>
      <c r="I15271" s="11" t="s">
        <v>68</v>
      </c>
      <c r="J15271">
        <v>6</v>
      </c>
      <c r="K15271" s="34">
        <v>67.036148071289063</v>
      </c>
      <c r="L15271" s="34">
        <v>74.344039916992188</v>
      </c>
      <c r="M15271" s="34">
        <v>64.689788818359375</v>
      </c>
      <c r="N15271" s="35">
        <v>2.683335542678833</v>
      </c>
      <c r="O15271">
        <v>79</v>
      </c>
      <c r="P15271">
        <v>0</v>
      </c>
    </row>
    <row r="15272" spans="1:16" x14ac:dyDescent="0.35">
      <c r="A15272" s="5" t="s">
        <v>17448</v>
      </c>
      <c r="B15272" t="s">
        <v>7016</v>
      </c>
      <c r="C15272" t="s">
        <v>7017</v>
      </c>
      <c r="D15272" t="s">
        <v>7018</v>
      </c>
      <c r="E15272" t="s">
        <v>54</v>
      </c>
      <c r="F15272" s="11" t="s">
        <v>7019</v>
      </c>
      <c r="G15272" s="11" t="s">
        <v>7020</v>
      </c>
      <c r="H15272" t="s">
        <v>18690</v>
      </c>
      <c r="I15272" s="11" t="s">
        <v>68</v>
      </c>
      <c r="J15272">
        <v>7</v>
      </c>
      <c r="K15272" s="34">
        <v>67.320846557617188</v>
      </c>
      <c r="L15272" s="34">
        <v>47.467071533203125</v>
      </c>
      <c r="M15272" s="34">
        <v>44.655567169189453</v>
      </c>
      <c r="N15272" s="35">
        <v>0.78622329235076904</v>
      </c>
      <c r="O15272">
        <v>79</v>
      </c>
      <c r="P15272">
        <v>0</v>
      </c>
    </row>
    <row r="15273" spans="1:16" x14ac:dyDescent="0.35">
      <c r="A15273" s="5" t="s">
        <v>17449</v>
      </c>
      <c r="B15273" t="s">
        <v>7016</v>
      </c>
      <c r="C15273" t="s">
        <v>7017</v>
      </c>
      <c r="D15273" t="s">
        <v>7018</v>
      </c>
      <c r="E15273" t="s">
        <v>54</v>
      </c>
      <c r="F15273" s="11" t="s">
        <v>7019</v>
      </c>
      <c r="G15273" s="11" t="s">
        <v>7020</v>
      </c>
      <c r="H15273" t="s">
        <v>18690</v>
      </c>
      <c r="I15273" s="11" t="s">
        <v>68</v>
      </c>
      <c r="J15273">
        <v>8</v>
      </c>
      <c r="K15273" s="34">
        <v>67.807220458984375</v>
      </c>
      <c r="L15273" s="34">
        <v>37.951225280761719</v>
      </c>
      <c r="M15273" s="34">
        <v>36.07550048828125</v>
      </c>
      <c r="N15273" s="35">
        <v>0.52496051788330078</v>
      </c>
      <c r="O15273">
        <v>79</v>
      </c>
      <c r="P15273">
        <v>0</v>
      </c>
    </row>
    <row r="15274" spans="1:16" x14ac:dyDescent="0.35">
      <c r="A15274" s="5" t="s">
        <v>17450</v>
      </c>
      <c r="B15274" t="s">
        <v>7016</v>
      </c>
      <c r="C15274" t="s">
        <v>7017</v>
      </c>
      <c r="D15274" t="s">
        <v>7018</v>
      </c>
      <c r="E15274" t="s">
        <v>54</v>
      </c>
      <c r="F15274" s="11" t="s">
        <v>7019</v>
      </c>
      <c r="G15274" s="11" t="s">
        <v>7020</v>
      </c>
      <c r="H15274" t="s">
        <v>18690</v>
      </c>
      <c r="I15274" s="11" t="s">
        <v>68</v>
      </c>
      <c r="J15274">
        <v>9</v>
      </c>
      <c r="K15274" s="34">
        <v>71.164100646972656</v>
      </c>
      <c r="L15274" s="34">
        <v>39.622707366943359</v>
      </c>
      <c r="M15274" s="34">
        <v>37.991085052490234</v>
      </c>
      <c r="N15274" s="35">
        <v>0.46635806560516357</v>
      </c>
      <c r="O15274">
        <v>79</v>
      </c>
      <c r="P15274">
        <v>0</v>
      </c>
    </row>
    <row r="15275" spans="1:16" x14ac:dyDescent="0.35">
      <c r="A15275" s="5" t="s">
        <v>17451</v>
      </c>
      <c r="B15275" t="s">
        <v>7016</v>
      </c>
      <c r="C15275" t="s">
        <v>7017</v>
      </c>
      <c r="D15275" t="s">
        <v>7018</v>
      </c>
      <c r="E15275" t="s">
        <v>54</v>
      </c>
      <c r="F15275" s="11" t="s">
        <v>7019</v>
      </c>
      <c r="G15275" s="11" t="s">
        <v>7020</v>
      </c>
      <c r="H15275" t="s">
        <v>18690</v>
      </c>
      <c r="I15275" s="11" t="s">
        <v>68</v>
      </c>
      <c r="J15275">
        <v>10</v>
      </c>
      <c r="K15275" s="34">
        <v>75.605964660644531</v>
      </c>
      <c r="L15275" s="34">
        <v>45.791637420654297</v>
      </c>
      <c r="M15275" s="34">
        <v>43.872730255126953</v>
      </c>
      <c r="N15275" s="35">
        <v>0.55256915092468262</v>
      </c>
      <c r="O15275">
        <v>79</v>
      </c>
      <c r="P15275">
        <v>0</v>
      </c>
    </row>
    <row r="15276" spans="1:16" x14ac:dyDescent="0.35">
      <c r="A15276" s="5" t="s">
        <v>17452</v>
      </c>
      <c r="B15276" t="s">
        <v>7016</v>
      </c>
      <c r="C15276" t="s">
        <v>7017</v>
      </c>
      <c r="D15276" t="s">
        <v>7018</v>
      </c>
      <c r="E15276" t="s">
        <v>54</v>
      </c>
      <c r="F15276" s="11" t="s">
        <v>7019</v>
      </c>
      <c r="G15276" s="11" t="s">
        <v>7020</v>
      </c>
      <c r="H15276" t="s">
        <v>18690</v>
      </c>
      <c r="I15276" s="11" t="s">
        <v>68</v>
      </c>
      <c r="J15276">
        <v>11</v>
      </c>
      <c r="K15276" s="34">
        <v>79.962249755859375</v>
      </c>
      <c r="L15276" s="34">
        <v>50.396854400634766</v>
      </c>
      <c r="M15276" s="34">
        <v>48.181156158447266</v>
      </c>
      <c r="N15276" s="35">
        <v>0.61829888820648193</v>
      </c>
      <c r="O15276">
        <v>79</v>
      </c>
      <c r="P15276">
        <v>0</v>
      </c>
    </row>
    <row r="15277" spans="1:16" x14ac:dyDescent="0.35">
      <c r="A15277" s="5" t="s">
        <v>17453</v>
      </c>
      <c r="B15277" t="s">
        <v>7016</v>
      </c>
      <c r="C15277" t="s">
        <v>7017</v>
      </c>
      <c r="D15277" t="s">
        <v>7018</v>
      </c>
      <c r="E15277" t="s">
        <v>54</v>
      </c>
      <c r="F15277" s="11" t="s">
        <v>7019</v>
      </c>
      <c r="G15277" s="11" t="s">
        <v>7020</v>
      </c>
      <c r="H15277" t="s">
        <v>18690</v>
      </c>
      <c r="I15277" s="11" t="s">
        <v>68</v>
      </c>
      <c r="J15277">
        <v>12</v>
      </c>
      <c r="K15277" s="34">
        <v>81.276229858398438</v>
      </c>
      <c r="L15277" s="34">
        <v>54.672550201416016</v>
      </c>
      <c r="M15277" s="34">
        <v>52.145835876464844</v>
      </c>
      <c r="N15277" s="35">
        <v>0.70251601934432983</v>
      </c>
      <c r="O15277">
        <v>79</v>
      </c>
      <c r="P15277">
        <v>0</v>
      </c>
    </row>
    <row r="15278" spans="1:16" x14ac:dyDescent="0.35">
      <c r="A15278" s="5" t="s">
        <v>17454</v>
      </c>
      <c r="B15278" t="s">
        <v>7016</v>
      </c>
      <c r="C15278" t="s">
        <v>7017</v>
      </c>
      <c r="D15278" t="s">
        <v>7018</v>
      </c>
      <c r="E15278" t="s">
        <v>54</v>
      </c>
      <c r="F15278" s="11" t="s">
        <v>7019</v>
      </c>
      <c r="G15278" s="11" t="s">
        <v>7020</v>
      </c>
      <c r="H15278" t="s">
        <v>18690</v>
      </c>
      <c r="I15278" s="11" t="s">
        <v>68</v>
      </c>
      <c r="J15278">
        <v>13</v>
      </c>
      <c r="K15278" s="34">
        <v>81.867782592773438</v>
      </c>
      <c r="L15278" s="34">
        <v>60.019279479980469</v>
      </c>
      <c r="M15278" s="34">
        <v>57.032024383544922</v>
      </c>
      <c r="N15278" s="35">
        <v>0.82722347974777222</v>
      </c>
      <c r="O15278">
        <v>79</v>
      </c>
      <c r="P15278">
        <v>0</v>
      </c>
    </row>
    <row r="15279" spans="1:16" x14ac:dyDescent="0.35">
      <c r="A15279" s="5" t="s">
        <v>17455</v>
      </c>
      <c r="B15279" t="s">
        <v>7016</v>
      </c>
      <c r="C15279" t="s">
        <v>7017</v>
      </c>
      <c r="D15279" t="s">
        <v>7018</v>
      </c>
      <c r="E15279" t="s">
        <v>54</v>
      </c>
      <c r="F15279" s="11" t="s">
        <v>7019</v>
      </c>
      <c r="G15279" s="11" t="s">
        <v>7020</v>
      </c>
      <c r="H15279" t="s">
        <v>18690</v>
      </c>
      <c r="I15279" s="11" t="s">
        <v>68</v>
      </c>
      <c r="J15279">
        <v>14</v>
      </c>
      <c r="K15279" s="34">
        <v>82.226020812988281</v>
      </c>
      <c r="L15279" s="34">
        <v>65.986419677734375</v>
      </c>
      <c r="M15279" s="34">
        <v>62.357131958007813</v>
      </c>
      <c r="N15279" s="35">
        <v>1.0053808689117432</v>
      </c>
      <c r="O15279">
        <v>79</v>
      </c>
      <c r="P15279">
        <v>0</v>
      </c>
    </row>
    <row r="15280" spans="1:16" x14ac:dyDescent="0.35">
      <c r="A15280" s="5" t="s">
        <v>17456</v>
      </c>
      <c r="B15280" t="s">
        <v>7016</v>
      </c>
      <c r="C15280" t="s">
        <v>7017</v>
      </c>
      <c r="D15280" t="s">
        <v>7018</v>
      </c>
      <c r="E15280" t="s">
        <v>54</v>
      </c>
      <c r="F15280" s="11" t="s">
        <v>7019</v>
      </c>
      <c r="G15280" s="11" t="s">
        <v>7020</v>
      </c>
      <c r="H15280" t="s">
        <v>18690</v>
      </c>
      <c r="I15280" s="11" t="s">
        <v>68</v>
      </c>
      <c r="J15280">
        <v>15</v>
      </c>
      <c r="K15280" s="34">
        <v>82.313133239746094</v>
      </c>
      <c r="L15280" s="34">
        <v>73.162162780761719</v>
      </c>
      <c r="M15280" s="34">
        <v>60.863986968994141</v>
      </c>
      <c r="N15280" s="35">
        <v>4.8047986030578613</v>
      </c>
      <c r="O15280">
        <v>79</v>
      </c>
      <c r="P15280">
        <v>0</v>
      </c>
    </row>
    <row r="15281" spans="1:16" x14ac:dyDescent="0.35">
      <c r="A15281" s="5" t="s">
        <v>17457</v>
      </c>
      <c r="B15281" t="s">
        <v>7016</v>
      </c>
      <c r="C15281" t="s">
        <v>7017</v>
      </c>
      <c r="D15281" t="s">
        <v>7018</v>
      </c>
      <c r="E15281" t="s">
        <v>54</v>
      </c>
      <c r="F15281" s="11" t="s">
        <v>7019</v>
      </c>
      <c r="G15281" s="11" t="s">
        <v>7020</v>
      </c>
      <c r="H15281" t="s">
        <v>18690</v>
      </c>
      <c r="I15281" s="11" t="s">
        <v>68</v>
      </c>
      <c r="J15281">
        <v>16</v>
      </c>
      <c r="K15281" s="34">
        <v>81.462867736816406</v>
      </c>
      <c r="L15281" s="34">
        <v>80.333671569824219</v>
      </c>
      <c r="M15281" s="34">
        <v>57.992141723632813</v>
      </c>
      <c r="N15281" s="35">
        <v>7.1338057518005371</v>
      </c>
      <c r="O15281">
        <v>79</v>
      </c>
      <c r="P15281">
        <v>0</v>
      </c>
    </row>
    <row r="15282" spans="1:16" x14ac:dyDescent="0.35">
      <c r="A15282" s="5" t="s">
        <v>17458</v>
      </c>
      <c r="B15282" t="s">
        <v>7016</v>
      </c>
      <c r="C15282" t="s">
        <v>7017</v>
      </c>
      <c r="D15282" t="s">
        <v>7018</v>
      </c>
      <c r="E15282" t="s">
        <v>54</v>
      </c>
      <c r="F15282" s="11" t="s">
        <v>7019</v>
      </c>
      <c r="G15282" s="11" t="s">
        <v>7020</v>
      </c>
      <c r="H15282" t="s">
        <v>18690</v>
      </c>
      <c r="I15282" s="11" t="s">
        <v>68</v>
      </c>
      <c r="J15282">
        <v>17</v>
      </c>
      <c r="K15282" s="34">
        <v>81.444473266601563</v>
      </c>
      <c r="L15282" s="34">
        <v>80.558403015136719</v>
      </c>
      <c r="M15282" s="34">
        <v>54.147621154785156</v>
      </c>
      <c r="N15282" s="35">
        <v>7.3283615112304688</v>
      </c>
      <c r="O15282">
        <v>79</v>
      </c>
      <c r="P15282">
        <v>0</v>
      </c>
    </row>
    <row r="15283" spans="1:16" x14ac:dyDescent="0.35">
      <c r="A15283" s="5" t="s">
        <v>17459</v>
      </c>
      <c r="B15283" t="s">
        <v>7016</v>
      </c>
      <c r="C15283" t="s">
        <v>7017</v>
      </c>
      <c r="D15283" t="s">
        <v>7018</v>
      </c>
      <c r="E15283" t="s">
        <v>54</v>
      </c>
      <c r="F15283" s="11" t="s">
        <v>7019</v>
      </c>
      <c r="G15283" s="11" t="s">
        <v>7020</v>
      </c>
      <c r="H15283" t="s">
        <v>18690</v>
      </c>
      <c r="I15283" s="11" t="s">
        <v>68</v>
      </c>
      <c r="J15283">
        <v>18</v>
      </c>
      <c r="K15283" s="34">
        <v>81.236862182617188</v>
      </c>
      <c r="L15283" s="34">
        <v>94.754959106445313</v>
      </c>
      <c r="M15283" s="34">
        <v>63.584873199462891</v>
      </c>
      <c r="N15283" s="35">
        <v>8.6472854614257813</v>
      </c>
      <c r="O15283">
        <v>79</v>
      </c>
      <c r="P15283">
        <v>0</v>
      </c>
    </row>
    <row r="15284" spans="1:16" x14ac:dyDescent="0.35">
      <c r="A15284" s="5" t="s">
        <v>17460</v>
      </c>
      <c r="B15284" t="s">
        <v>7016</v>
      </c>
      <c r="C15284" t="s">
        <v>7017</v>
      </c>
      <c r="D15284" t="s">
        <v>7018</v>
      </c>
      <c r="E15284" t="s">
        <v>54</v>
      </c>
      <c r="F15284" s="11" t="s">
        <v>7019</v>
      </c>
      <c r="G15284" s="11" t="s">
        <v>7020</v>
      </c>
      <c r="H15284" t="s">
        <v>18690</v>
      </c>
      <c r="I15284" s="11" t="s">
        <v>68</v>
      </c>
      <c r="J15284">
        <v>19</v>
      </c>
      <c r="K15284" s="34">
        <v>79.2562255859375</v>
      </c>
      <c r="L15284" s="34">
        <v>110.96372222900391</v>
      </c>
      <c r="M15284" s="34">
        <v>74.238243103027344</v>
      </c>
      <c r="N15284" s="35">
        <v>10.197800636291504</v>
      </c>
      <c r="O15284">
        <v>79</v>
      </c>
      <c r="P15284">
        <v>0</v>
      </c>
    </row>
    <row r="15285" spans="1:16" x14ac:dyDescent="0.35">
      <c r="A15285" s="5" t="s">
        <v>17461</v>
      </c>
      <c r="B15285" t="s">
        <v>7016</v>
      </c>
      <c r="C15285" t="s">
        <v>7017</v>
      </c>
      <c r="D15285" t="s">
        <v>7018</v>
      </c>
      <c r="E15285" t="s">
        <v>54</v>
      </c>
      <c r="F15285" s="11" t="s">
        <v>7019</v>
      </c>
      <c r="G15285" s="11" t="s">
        <v>7020</v>
      </c>
      <c r="H15285" t="s">
        <v>18690</v>
      </c>
      <c r="I15285" s="11" t="s">
        <v>68</v>
      </c>
      <c r="J15285">
        <v>20</v>
      </c>
      <c r="K15285" s="34">
        <v>77.145225524902344</v>
      </c>
      <c r="L15285" s="34">
        <v>121.46317291259766</v>
      </c>
      <c r="M15285" s="34">
        <v>81.262794494628906</v>
      </c>
      <c r="N15285" s="35">
        <v>11.178893089294434</v>
      </c>
      <c r="O15285">
        <v>79</v>
      </c>
      <c r="P15285">
        <v>0</v>
      </c>
    </row>
    <row r="15286" spans="1:16" x14ac:dyDescent="0.35">
      <c r="A15286" s="5" t="s">
        <v>17462</v>
      </c>
      <c r="B15286" t="s">
        <v>7016</v>
      </c>
      <c r="C15286" t="s">
        <v>7017</v>
      </c>
      <c r="D15286" t="s">
        <v>7018</v>
      </c>
      <c r="E15286" t="s">
        <v>54</v>
      </c>
      <c r="F15286" s="11" t="s">
        <v>7019</v>
      </c>
      <c r="G15286" s="11" t="s">
        <v>7020</v>
      </c>
      <c r="H15286" t="s">
        <v>18690</v>
      </c>
      <c r="I15286" s="11" t="s">
        <v>68</v>
      </c>
      <c r="J15286">
        <v>21</v>
      </c>
      <c r="K15286" s="34">
        <v>75.573745727539063</v>
      </c>
      <c r="L15286" s="34">
        <v>132.61514282226563</v>
      </c>
      <c r="M15286" s="34">
        <v>88.978202819824219</v>
      </c>
      <c r="N15286" s="35">
        <v>12.132925987243652</v>
      </c>
      <c r="O15286">
        <v>79</v>
      </c>
      <c r="P15286">
        <v>0</v>
      </c>
    </row>
    <row r="15287" spans="1:16" x14ac:dyDescent="0.35">
      <c r="A15287" s="5" t="s">
        <v>17463</v>
      </c>
      <c r="B15287" t="s">
        <v>7016</v>
      </c>
      <c r="C15287" t="s">
        <v>7017</v>
      </c>
      <c r="D15287" t="s">
        <v>7018</v>
      </c>
      <c r="E15287" t="s">
        <v>54</v>
      </c>
      <c r="F15287" s="11" t="s">
        <v>7019</v>
      </c>
      <c r="G15287" s="11" t="s">
        <v>7020</v>
      </c>
      <c r="H15287" t="s">
        <v>18690</v>
      </c>
      <c r="I15287" s="11" t="s">
        <v>68</v>
      </c>
      <c r="J15287">
        <v>22</v>
      </c>
      <c r="K15287" s="34">
        <v>73.71295166015625</v>
      </c>
      <c r="L15287" s="34">
        <v>165.64958190917969</v>
      </c>
      <c r="M15287" s="34">
        <v>99.033645629882813</v>
      </c>
      <c r="N15287" s="35">
        <v>18.495317459106445</v>
      </c>
      <c r="O15287">
        <v>79</v>
      </c>
      <c r="P15287">
        <v>0</v>
      </c>
    </row>
    <row r="15288" spans="1:16" x14ac:dyDescent="0.35">
      <c r="A15288" s="5" t="s">
        <v>17464</v>
      </c>
      <c r="B15288" t="s">
        <v>7016</v>
      </c>
      <c r="C15288" t="s">
        <v>7017</v>
      </c>
      <c r="D15288" t="s">
        <v>7018</v>
      </c>
      <c r="E15288" t="s">
        <v>54</v>
      </c>
      <c r="F15288" s="11" t="s">
        <v>7019</v>
      </c>
      <c r="G15288" s="11" t="s">
        <v>7020</v>
      </c>
      <c r="H15288" t="s">
        <v>18690</v>
      </c>
      <c r="I15288" s="11" t="s">
        <v>68</v>
      </c>
      <c r="J15288">
        <v>23</v>
      </c>
      <c r="K15288" s="34">
        <v>72.996925354003906</v>
      </c>
      <c r="L15288" s="34">
        <v>179.20001220703125</v>
      </c>
      <c r="M15288" s="34">
        <v>166.9434814453125</v>
      </c>
      <c r="N15288" s="35">
        <v>3.420997142791748</v>
      </c>
      <c r="O15288">
        <v>79</v>
      </c>
      <c r="P15288">
        <v>0</v>
      </c>
    </row>
    <row r="15289" spans="1:16" x14ac:dyDescent="0.35">
      <c r="A15289" s="5" t="s">
        <v>17465</v>
      </c>
      <c r="B15289" t="s">
        <v>7016</v>
      </c>
      <c r="C15289" t="s">
        <v>7017</v>
      </c>
      <c r="D15289" t="s">
        <v>7018</v>
      </c>
      <c r="E15289" t="s">
        <v>54</v>
      </c>
      <c r="F15289" s="11" t="s">
        <v>7019</v>
      </c>
      <c r="G15289" s="11" t="s">
        <v>7020</v>
      </c>
      <c r="H15289" t="s">
        <v>18690</v>
      </c>
      <c r="I15289" s="11" t="s">
        <v>68</v>
      </c>
      <c r="J15289">
        <v>24</v>
      </c>
      <c r="K15289" s="34">
        <v>72.461456298828125</v>
      </c>
      <c r="L15289" s="34">
        <v>179.61323547363281</v>
      </c>
      <c r="M15289" s="34">
        <v>168.45599365234375</v>
      </c>
      <c r="N15289" s="35">
        <v>3.1298761367797852</v>
      </c>
      <c r="O15289">
        <v>79</v>
      </c>
      <c r="P15289">
        <v>0</v>
      </c>
    </row>
    <row r="15290" spans="1:16" x14ac:dyDescent="0.35">
      <c r="A15290" s="5" t="s">
        <v>17466</v>
      </c>
      <c r="B15290" t="s">
        <v>7016</v>
      </c>
      <c r="C15290" t="s">
        <v>7017</v>
      </c>
      <c r="D15290" t="s">
        <v>7018</v>
      </c>
      <c r="E15290" t="s">
        <v>54</v>
      </c>
      <c r="F15290" s="11" t="s">
        <v>7019</v>
      </c>
      <c r="G15290" s="11" t="s">
        <v>7020</v>
      </c>
      <c r="H15290" t="s">
        <v>18690</v>
      </c>
      <c r="I15290" s="11" t="s">
        <v>69</v>
      </c>
      <c r="J15290">
        <v>1</v>
      </c>
      <c r="K15290" s="34">
        <v>62.48455810546875</v>
      </c>
      <c r="L15290" s="34">
        <v>171.55937194824219</v>
      </c>
      <c r="M15290" s="34">
        <v>162.01747131347656</v>
      </c>
      <c r="N15290" s="35">
        <v>2.7475647926330566</v>
      </c>
      <c r="O15290">
        <v>79</v>
      </c>
      <c r="P15290">
        <v>0</v>
      </c>
    </row>
    <row r="15291" spans="1:16" x14ac:dyDescent="0.35">
      <c r="A15291" s="5" t="s">
        <v>17467</v>
      </c>
      <c r="B15291" t="s">
        <v>7016</v>
      </c>
      <c r="C15291" t="s">
        <v>7017</v>
      </c>
      <c r="D15291" t="s">
        <v>7018</v>
      </c>
      <c r="E15291" t="s">
        <v>54</v>
      </c>
      <c r="F15291" s="11" t="s">
        <v>7019</v>
      </c>
      <c r="G15291" s="11" t="s">
        <v>7020</v>
      </c>
      <c r="H15291" t="s">
        <v>18690</v>
      </c>
      <c r="I15291" s="11" t="s">
        <v>69</v>
      </c>
      <c r="J15291">
        <v>2</v>
      </c>
      <c r="K15291" s="34">
        <v>61.788860321044922</v>
      </c>
      <c r="L15291" s="34">
        <v>156.06964111328125</v>
      </c>
      <c r="M15291" s="34">
        <v>148.01040649414063</v>
      </c>
      <c r="N15291" s="35">
        <v>2.3178105354309082</v>
      </c>
      <c r="O15291">
        <v>79</v>
      </c>
      <c r="P15291">
        <v>0</v>
      </c>
    </row>
    <row r="15292" spans="1:16" x14ac:dyDescent="0.35">
      <c r="A15292" s="5" t="s">
        <v>17468</v>
      </c>
      <c r="B15292" t="s">
        <v>7016</v>
      </c>
      <c r="C15292" t="s">
        <v>7017</v>
      </c>
      <c r="D15292" t="s">
        <v>7018</v>
      </c>
      <c r="E15292" t="s">
        <v>54</v>
      </c>
      <c r="F15292" s="11" t="s">
        <v>7019</v>
      </c>
      <c r="G15292" s="11" t="s">
        <v>7020</v>
      </c>
      <c r="H15292" t="s">
        <v>18690</v>
      </c>
      <c r="I15292" s="11" t="s">
        <v>69</v>
      </c>
      <c r="J15292">
        <v>3</v>
      </c>
      <c r="K15292" s="34">
        <v>61.291393280029297</v>
      </c>
      <c r="L15292" s="34">
        <v>135.90730285644531</v>
      </c>
      <c r="M15292" s="34">
        <v>129.15309143066406</v>
      </c>
      <c r="N15292" s="35">
        <v>1.9519455432891846</v>
      </c>
      <c r="O15292">
        <v>79</v>
      </c>
      <c r="P15292">
        <v>0</v>
      </c>
    </row>
    <row r="15293" spans="1:16" x14ac:dyDescent="0.35">
      <c r="A15293" s="5" t="s">
        <v>17469</v>
      </c>
      <c r="B15293" t="s">
        <v>7016</v>
      </c>
      <c r="C15293" t="s">
        <v>7017</v>
      </c>
      <c r="D15293" t="s">
        <v>7018</v>
      </c>
      <c r="E15293" t="s">
        <v>54</v>
      </c>
      <c r="F15293" s="11" t="s">
        <v>7019</v>
      </c>
      <c r="G15293" s="11" t="s">
        <v>7020</v>
      </c>
      <c r="H15293" t="s">
        <v>18690</v>
      </c>
      <c r="I15293" s="11" t="s">
        <v>69</v>
      </c>
      <c r="J15293">
        <v>4</v>
      </c>
      <c r="K15293" s="34">
        <v>60.411140441894531</v>
      </c>
      <c r="L15293" s="34">
        <v>112.56393432617188</v>
      </c>
      <c r="M15293" s="34">
        <v>107.02355194091797</v>
      </c>
      <c r="N15293" s="35">
        <v>1.6077262163162231</v>
      </c>
      <c r="O15293">
        <v>79</v>
      </c>
      <c r="P15293">
        <v>0</v>
      </c>
    </row>
    <row r="15294" spans="1:16" x14ac:dyDescent="0.35">
      <c r="A15294" s="5" t="s">
        <v>17470</v>
      </c>
      <c r="B15294" t="s">
        <v>7016</v>
      </c>
      <c r="C15294" t="s">
        <v>7017</v>
      </c>
      <c r="D15294" t="s">
        <v>7018</v>
      </c>
      <c r="E15294" t="s">
        <v>54</v>
      </c>
      <c r="F15294" s="11" t="s">
        <v>7019</v>
      </c>
      <c r="G15294" s="11" t="s">
        <v>7020</v>
      </c>
      <c r="H15294" t="s">
        <v>18690</v>
      </c>
      <c r="I15294" s="11" t="s">
        <v>69</v>
      </c>
      <c r="J15294">
        <v>5</v>
      </c>
      <c r="K15294" s="34">
        <v>59.798229217529297</v>
      </c>
      <c r="L15294" s="34">
        <v>88.966178894042969</v>
      </c>
      <c r="M15294" s="34">
        <v>84.528671264648438</v>
      </c>
      <c r="N15294" s="35">
        <v>1.2819955348968506</v>
      </c>
      <c r="O15294">
        <v>79</v>
      </c>
      <c r="P15294">
        <v>0</v>
      </c>
    </row>
    <row r="15295" spans="1:16" x14ac:dyDescent="0.35">
      <c r="A15295" s="5" t="s">
        <v>17471</v>
      </c>
      <c r="B15295" t="s">
        <v>7016</v>
      </c>
      <c r="C15295" t="s">
        <v>7017</v>
      </c>
      <c r="D15295" t="s">
        <v>7018</v>
      </c>
      <c r="E15295" t="s">
        <v>54</v>
      </c>
      <c r="F15295" s="11" t="s">
        <v>7019</v>
      </c>
      <c r="G15295" s="11" t="s">
        <v>7020</v>
      </c>
      <c r="H15295" t="s">
        <v>18690</v>
      </c>
      <c r="I15295" s="11" t="s">
        <v>69</v>
      </c>
      <c r="J15295">
        <v>6</v>
      </c>
      <c r="K15295" s="34">
        <v>59.459495544433594</v>
      </c>
      <c r="L15295" s="34">
        <v>65.780937194824219</v>
      </c>
      <c r="M15295" s="34">
        <v>62.233451843261719</v>
      </c>
      <c r="N15295" s="35">
        <v>1.0059404373168945</v>
      </c>
      <c r="O15295">
        <v>79</v>
      </c>
      <c r="P15295">
        <v>0</v>
      </c>
    </row>
    <row r="15296" spans="1:16" x14ac:dyDescent="0.35">
      <c r="A15296" s="5" t="s">
        <v>17472</v>
      </c>
      <c r="B15296" t="s">
        <v>7016</v>
      </c>
      <c r="C15296" t="s">
        <v>7017</v>
      </c>
      <c r="D15296" t="s">
        <v>7018</v>
      </c>
      <c r="E15296" t="s">
        <v>54</v>
      </c>
      <c r="F15296" s="11" t="s">
        <v>7019</v>
      </c>
      <c r="G15296" s="11" t="s">
        <v>7020</v>
      </c>
      <c r="H15296" t="s">
        <v>18690</v>
      </c>
      <c r="I15296" s="11" t="s">
        <v>69</v>
      </c>
      <c r="J15296">
        <v>7</v>
      </c>
      <c r="K15296" s="34">
        <v>59.054683685302734</v>
      </c>
      <c r="L15296" s="34">
        <v>41.942916870117188</v>
      </c>
      <c r="M15296" s="34">
        <v>42.840717315673828</v>
      </c>
      <c r="N15296" s="35">
        <v>0.2885722815990448</v>
      </c>
      <c r="O15296">
        <v>79</v>
      </c>
      <c r="P15296">
        <v>0</v>
      </c>
    </row>
    <row r="15297" spans="1:16" x14ac:dyDescent="0.35">
      <c r="A15297" s="5" t="s">
        <v>17473</v>
      </c>
      <c r="B15297" t="s">
        <v>7016</v>
      </c>
      <c r="C15297" t="s">
        <v>7017</v>
      </c>
      <c r="D15297" t="s">
        <v>7018</v>
      </c>
      <c r="E15297" t="s">
        <v>54</v>
      </c>
      <c r="F15297" s="11" t="s">
        <v>7019</v>
      </c>
      <c r="G15297" s="11" t="s">
        <v>7020</v>
      </c>
      <c r="H15297" t="s">
        <v>18690</v>
      </c>
      <c r="I15297" s="11" t="s">
        <v>69</v>
      </c>
      <c r="J15297">
        <v>8</v>
      </c>
      <c r="K15297" s="34">
        <v>59.571140289306641</v>
      </c>
      <c r="L15297" s="34">
        <v>33.595497131347656</v>
      </c>
      <c r="M15297" s="34">
        <v>34.419254302978516</v>
      </c>
      <c r="N15297" s="35">
        <v>0.24890191853046417</v>
      </c>
      <c r="O15297">
        <v>79</v>
      </c>
      <c r="P15297">
        <v>0</v>
      </c>
    </row>
    <row r="15298" spans="1:16" x14ac:dyDescent="0.35">
      <c r="A15298" s="5" t="s">
        <v>17474</v>
      </c>
      <c r="B15298" t="s">
        <v>7016</v>
      </c>
      <c r="C15298" t="s">
        <v>7017</v>
      </c>
      <c r="D15298" t="s">
        <v>7018</v>
      </c>
      <c r="E15298" t="s">
        <v>54</v>
      </c>
      <c r="F15298" s="11" t="s">
        <v>7019</v>
      </c>
      <c r="G15298" s="11" t="s">
        <v>7020</v>
      </c>
      <c r="H15298" t="s">
        <v>18690</v>
      </c>
      <c r="I15298" s="11" t="s">
        <v>69</v>
      </c>
      <c r="J15298">
        <v>9</v>
      </c>
      <c r="K15298" s="34">
        <v>62.069873809814453</v>
      </c>
      <c r="L15298" s="34">
        <v>35.272315979003906</v>
      </c>
      <c r="M15298" s="34">
        <v>36.741481781005859</v>
      </c>
      <c r="N15298" s="35">
        <v>0.43122014403343201</v>
      </c>
      <c r="O15298">
        <v>79</v>
      </c>
      <c r="P15298">
        <v>0</v>
      </c>
    </row>
    <row r="15299" spans="1:16" x14ac:dyDescent="0.35">
      <c r="A15299" s="5" t="s">
        <v>17475</v>
      </c>
      <c r="B15299" t="s">
        <v>7016</v>
      </c>
      <c r="C15299" t="s">
        <v>7017</v>
      </c>
      <c r="D15299" t="s">
        <v>7018</v>
      </c>
      <c r="E15299" t="s">
        <v>54</v>
      </c>
      <c r="F15299" s="11" t="s">
        <v>7019</v>
      </c>
      <c r="G15299" s="11" t="s">
        <v>7020</v>
      </c>
      <c r="H15299" t="s">
        <v>18690</v>
      </c>
      <c r="I15299" s="11" t="s">
        <v>69</v>
      </c>
      <c r="J15299">
        <v>10</v>
      </c>
      <c r="K15299" s="34">
        <v>67.92633056640625</v>
      </c>
      <c r="L15299" s="34">
        <v>41.1824951171875</v>
      </c>
      <c r="M15299" s="34">
        <v>42.93634033203125</v>
      </c>
      <c r="N15299" s="35">
        <v>0.54881691932678223</v>
      </c>
      <c r="O15299">
        <v>79</v>
      </c>
      <c r="P15299">
        <v>0</v>
      </c>
    </row>
    <row r="15300" spans="1:16" x14ac:dyDescent="0.35">
      <c r="A15300" s="5" t="s">
        <v>17476</v>
      </c>
      <c r="B15300" t="s">
        <v>7016</v>
      </c>
      <c r="C15300" t="s">
        <v>7017</v>
      </c>
      <c r="D15300" t="s">
        <v>7018</v>
      </c>
      <c r="E15300" t="s">
        <v>54</v>
      </c>
      <c r="F15300" s="11" t="s">
        <v>7019</v>
      </c>
      <c r="G15300" s="11" t="s">
        <v>7020</v>
      </c>
      <c r="H15300" t="s">
        <v>18690</v>
      </c>
      <c r="I15300" s="11" t="s">
        <v>69</v>
      </c>
      <c r="J15300">
        <v>11</v>
      </c>
      <c r="K15300" s="34">
        <v>73.602027893066406</v>
      </c>
      <c r="L15300" s="34">
        <v>45.710586547851563</v>
      </c>
      <c r="M15300" s="34">
        <v>47.607917785644531</v>
      </c>
      <c r="N15300" s="35">
        <v>0.62322437763214111</v>
      </c>
      <c r="O15300">
        <v>79</v>
      </c>
      <c r="P15300">
        <v>0</v>
      </c>
    </row>
    <row r="15301" spans="1:16" x14ac:dyDescent="0.35">
      <c r="A15301" s="5" t="s">
        <v>17477</v>
      </c>
      <c r="B15301" t="s">
        <v>7016</v>
      </c>
      <c r="C15301" t="s">
        <v>7017</v>
      </c>
      <c r="D15301" t="s">
        <v>7018</v>
      </c>
      <c r="E15301" t="s">
        <v>54</v>
      </c>
      <c r="F15301" s="11" t="s">
        <v>7019</v>
      </c>
      <c r="G15301" s="11" t="s">
        <v>7020</v>
      </c>
      <c r="H15301" t="s">
        <v>18690</v>
      </c>
      <c r="I15301" s="11" t="s">
        <v>69</v>
      </c>
      <c r="J15301">
        <v>12</v>
      </c>
      <c r="K15301" s="34">
        <v>75.638984680175781</v>
      </c>
      <c r="L15301" s="34">
        <v>49.330467224121094</v>
      </c>
      <c r="M15301" s="34">
        <v>50.986007690429688</v>
      </c>
      <c r="N15301" s="35">
        <v>0.67059451341629028</v>
      </c>
      <c r="O15301">
        <v>79</v>
      </c>
      <c r="P15301">
        <v>0</v>
      </c>
    </row>
    <row r="15302" spans="1:16" x14ac:dyDescent="0.35">
      <c r="A15302" s="5" t="s">
        <v>17478</v>
      </c>
      <c r="B15302" t="s">
        <v>7016</v>
      </c>
      <c r="C15302" t="s">
        <v>7017</v>
      </c>
      <c r="D15302" t="s">
        <v>7018</v>
      </c>
      <c r="E15302" t="s">
        <v>54</v>
      </c>
      <c r="F15302" s="11" t="s">
        <v>7019</v>
      </c>
      <c r="G15302" s="11" t="s">
        <v>7020</v>
      </c>
      <c r="H15302" t="s">
        <v>18690</v>
      </c>
      <c r="I15302" s="11" t="s">
        <v>69</v>
      </c>
      <c r="J15302">
        <v>13</v>
      </c>
      <c r="K15302" s="34">
        <v>76.870124816894531</v>
      </c>
      <c r="L15302" s="34">
        <v>54.163238525390625</v>
      </c>
      <c r="M15302" s="34">
        <v>56.455863952636719</v>
      </c>
      <c r="N15302" s="35">
        <v>0.71490371227264404</v>
      </c>
      <c r="O15302">
        <v>79</v>
      </c>
      <c r="P15302">
        <v>0</v>
      </c>
    </row>
    <row r="15303" spans="1:16" x14ac:dyDescent="0.35">
      <c r="A15303" s="5" t="s">
        <v>17479</v>
      </c>
      <c r="B15303" t="s">
        <v>7016</v>
      </c>
      <c r="C15303" t="s">
        <v>7017</v>
      </c>
      <c r="D15303" t="s">
        <v>7018</v>
      </c>
      <c r="E15303" t="s">
        <v>54</v>
      </c>
      <c r="F15303" s="11" t="s">
        <v>7019</v>
      </c>
      <c r="G15303" s="11" t="s">
        <v>7020</v>
      </c>
      <c r="H15303" t="s">
        <v>18690</v>
      </c>
      <c r="I15303" s="11" t="s">
        <v>69</v>
      </c>
      <c r="J15303">
        <v>14</v>
      </c>
      <c r="K15303" s="34">
        <v>77.447341918945313</v>
      </c>
      <c r="L15303" s="34">
        <v>59.512950897216797</v>
      </c>
      <c r="M15303" s="34">
        <v>60.434593200683594</v>
      </c>
      <c r="N15303" s="35">
        <v>0.38655340671539307</v>
      </c>
      <c r="O15303">
        <v>79</v>
      </c>
      <c r="P15303">
        <v>0</v>
      </c>
    </row>
    <row r="15304" spans="1:16" x14ac:dyDescent="0.35">
      <c r="A15304" s="5" t="s">
        <v>17480</v>
      </c>
      <c r="B15304" t="s">
        <v>7016</v>
      </c>
      <c r="C15304" t="s">
        <v>7017</v>
      </c>
      <c r="D15304" t="s">
        <v>7018</v>
      </c>
      <c r="E15304" t="s">
        <v>54</v>
      </c>
      <c r="F15304" s="11" t="s">
        <v>7019</v>
      </c>
      <c r="G15304" s="11" t="s">
        <v>7020</v>
      </c>
      <c r="H15304" t="s">
        <v>18690</v>
      </c>
      <c r="I15304" s="11" t="s">
        <v>69</v>
      </c>
      <c r="J15304">
        <v>15</v>
      </c>
      <c r="K15304" s="34">
        <v>76.904304504394531</v>
      </c>
      <c r="L15304" s="34">
        <v>66.270698547363281</v>
      </c>
      <c r="M15304" s="34">
        <v>66.804458618164063</v>
      </c>
      <c r="N15304" s="35">
        <v>0.28398898243904114</v>
      </c>
      <c r="O15304">
        <v>79</v>
      </c>
      <c r="P15304">
        <v>0</v>
      </c>
    </row>
    <row r="15305" spans="1:16" x14ac:dyDescent="0.35">
      <c r="A15305" s="5" t="s">
        <v>17481</v>
      </c>
      <c r="B15305" t="s">
        <v>7016</v>
      </c>
      <c r="C15305" t="s">
        <v>7017</v>
      </c>
      <c r="D15305" t="s">
        <v>7018</v>
      </c>
      <c r="E15305" t="s">
        <v>54</v>
      </c>
      <c r="F15305" s="11" t="s">
        <v>7019</v>
      </c>
      <c r="G15305" s="11" t="s">
        <v>7020</v>
      </c>
      <c r="H15305" t="s">
        <v>18690</v>
      </c>
      <c r="I15305" s="11" t="s">
        <v>69</v>
      </c>
      <c r="J15305">
        <v>16</v>
      </c>
      <c r="K15305" s="34">
        <v>76.459999084472656</v>
      </c>
      <c r="L15305" s="34">
        <v>72.489776611328125</v>
      </c>
      <c r="M15305" s="34">
        <v>71.573997497558594</v>
      </c>
      <c r="N15305" s="35">
        <v>0.50728070735931396</v>
      </c>
      <c r="O15305">
        <v>79</v>
      </c>
      <c r="P15305">
        <v>0</v>
      </c>
    </row>
    <row r="15306" spans="1:16" x14ac:dyDescent="0.35">
      <c r="A15306" s="5" t="s">
        <v>17482</v>
      </c>
      <c r="B15306" t="s">
        <v>7016</v>
      </c>
      <c r="C15306" t="s">
        <v>7017</v>
      </c>
      <c r="D15306" t="s">
        <v>7018</v>
      </c>
      <c r="E15306" t="s">
        <v>54</v>
      </c>
      <c r="F15306" s="11" t="s">
        <v>7019</v>
      </c>
      <c r="G15306" s="11" t="s">
        <v>7020</v>
      </c>
      <c r="H15306" t="s">
        <v>18690</v>
      </c>
      <c r="I15306" s="11" t="s">
        <v>69</v>
      </c>
      <c r="J15306">
        <v>17</v>
      </c>
      <c r="K15306" s="34">
        <v>75.931388854980469</v>
      </c>
      <c r="L15306" s="34">
        <v>73.095565795898438</v>
      </c>
      <c r="M15306" s="34">
        <v>71.9102783203125</v>
      </c>
      <c r="N15306" s="35">
        <v>4.2833099365234375</v>
      </c>
      <c r="O15306">
        <v>79</v>
      </c>
      <c r="P15306">
        <v>0</v>
      </c>
    </row>
    <row r="15307" spans="1:16" x14ac:dyDescent="0.35">
      <c r="A15307" s="5" t="s">
        <v>17483</v>
      </c>
      <c r="B15307" t="s">
        <v>7016</v>
      </c>
      <c r="C15307" t="s">
        <v>7017</v>
      </c>
      <c r="D15307" t="s">
        <v>7018</v>
      </c>
      <c r="E15307" t="s">
        <v>54</v>
      </c>
      <c r="F15307" s="11" t="s">
        <v>7019</v>
      </c>
      <c r="G15307" s="11" t="s">
        <v>7020</v>
      </c>
      <c r="H15307" t="s">
        <v>18690</v>
      </c>
      <c r="I15307" s="11" t="s">
        <v>69</v>
      </c>
      <c r="J15307">
        <v>18</v>
      </c>
      <c r="K15307" s="34">
        <v>73.75164794921875</v>
      </c>
      <c r="L15307" s="34">
        <v>85.908073425292969</v>
      </c>
      <c r="M15307" s="34">
        <v>70.828453063964844</v>
      </c>
      <c r="N15307" s="35">
        <v>6.7020173072814941</v>
      </c>
      <c r="O15307">
        <v>79</v>
      </c>
      <c r="P15307">
        <v>0</v>
      </c>
    </row>
    <row r="15308" spans="1:16" x14ac:dyDescent="0.35">
      <c r="A15308" s="5" t="s">
        <v>17484</v>
      </c>
      <c r="B15308" t="s">
        <v>7016</v>
      </c>
      <c r="C15308" t="s">
        <v>7017</v>
      </c>
      <c r="D15308" t="s">
        <v>7018</v>
      </c>
      <c r="E15308" t="s">
        <v>54</v>
      </c>
      <c r="F15308" s="11" t="s">
        <v>7019</v>
      </c>
      <c r="G15308" s="11" t="s">
        <v>7020</v>
      </c>
      <c r="H15308" t="s">
        <v>18690</v>
      </c>
      <c r="I15308" s="11" t="s">
        <v>69</v>
      </c>
      <c r="J15308">
        <v>19</v>
      </c>
      <c r="K15308" s="34">
        <v>69.99822998046875</v>
      </c>
      <c r="L15308" s="34">
        <v>100.40464019775391</v>
      </c>
      <c r="M15308" s="34">
        <v>82.064407348632813</v>
      </c>
      <c r="N15308" s="35">
        <v>8.0223550796508789</v>
      </c>
      <c r="O15308">
        <v>79</v>
      </c>
      <c r="P15308">
        <v>0</v>
      </c>
    </row>
    <row r="15309" spans="1:16" x14ac:dyDescent="0.35">
      <c r="A15309" s="5" t="s">
        <v>17485</v>
      </c>
      <c r="B15309" t="s">
        <v>7016</v>
      </c>
      <c r="C15309" t="s">
        <v>7017</v>
      </c>
      <c r="D15309" t="s">
        <v>7018</v>
      </c>
      <c r="E15309" t="s">
        <v>54</v>
      </c>
      <c r="F15309" s="11" t="s">
        <v>7019</v>
      </c>
      <c r="G15309" s="11" t="s">
        <v>7020</v>
      </c>
      <c r="H15309" t="s">
        <v>18690</v>
      </c>
      <c r="I15309" s="11" t="s">
        <v>69</v>
      </c>
      <c r="J15309">
        <v>20</v>
      </c>
      <c r="K15309" s="34">
        <v>66.994430541992188</v>
      </c>
      <c r="L15309" s="34">
        <v>109.18383026123047</v>
      </c>
      <c r="M15309" s="34">
        <v>91.128791809082031</v>
      </c>
      <c r="N15309" s="35">
        <v>8.5329608917236328</v>
      </c>
      <c r="O15309">
        <v>79</v>
      </c>
      <c r="P15309">
        <v>0</v>
      </c>
    </row>
    <row r="15310" spans="1:16" x14ac:dyDescent="0.35">
      <c r="A15310" s="5" t="s">
        <v>17486</v>
      </c>
      <c r="B15310" t="s">
        <v>7016</v>
      </c>
      <c r="C15310" t="s">
        <v>7017</v>
      </c>
      <c r="D15310" t="s">
        <v>7018</v>
      </c>
      <c r="E15310" t="s">
        <v>54</v>
      </c>
      <c r="F15310" s="11" t="s">
        <v>7019</v>
      </c>
      <c r="G15310" s="11" t="s">
        <v>7020</v>
      </c>
      <c r="H15310" t="s">
        <v>18690</v>
      </c>
      <c r="I15310" s="11" t="s">
        <v>69</v>
      </c>
      <c r="J15310">
        <v>21</v>
      </c>
      <c r="K15310" s="34">
        <v>65.660003662109375</v>
      </c>
      <c r="L15310" s="34">
        <v>119.26851654052734</v>
      </c>
      <c r="M15310" s="34">
        <v>117.20429229736328</v>
      </c>
      <c r="N15310" s="35">
        <v>7.0083208084106445</v>
      </c>
      <c r="O15310">
        <v>79</v>
      </c>
      <c r="P15310">
        <v>0</v>
      </c>
    </row>
    <row r="15311" spans="1:16" x14ac:dyDescent="0.35">
      <c r="A15311" s="5" t="s">
        <v>17487</v>
      </c>
      <c r="B15311" t="s">
        <v>7016</v>
      </c>
      <c r="C15311" t="s">
        <v>7017</v>
      </c>
      <c r="D15311" t="s">
        <v>7018</v>
      </c>
      <c r="E15311" t="s">
        <v>54</v>
      </c>
      <c r="F15311" s="11" t="s">
        <v>7019</v>
      </c>
      <c r="G15311" s="11" t="s">
        <v>7020</v>
      </c>
      <c r="H15311" t="s">
        <v>18690</v>
      </c>
      <c r="I15311" s="11" t="s">
        <v>69</v>
      </c>
      <c r="J15311">
        <v>22</v>
      </c>
      <c r="K15311" s="34">
        <v>64.449363708496094</v>
      </c>
      <c r="L15311" s="34">
        <v>148.11996459960938</v>
      </c>
      <c r="M15311" s="34">
        <v>130.45826721191406</v>
      </c>
      <c r="N15311" s="35">
        <v>9.1540813446044922</v>
      </c>
      <c r="O15311">
        <v>79</v>
      </c>
      <c r="P15311">
        <v>0</v>
      </c>
    </row>
    <row r="15312" spans="1:16" x14ac:dyDescent="0.35">
      <c r="A15312" s="5" t="s">
        <v>17488</v>
      </c>
      <c r="B15312" t="s">
        <v>7016</v>
      </c>
      <c r="C15312" t="s">
        <v>7017</v>
      </c>
      <c r="D15312" t="s">
        <v>7018</v>
      </c>
      <c r="E15312" t="s">
        <v>54</v>
      </c>
      <c r="F15312" s="11" t="s">
        <v>7019</v>
      </c>
      <c r="G15312" s="11" t="s">
        <v>7020</v>
      </c>
      <c r="H15312" t="s">
        <v>18690</v>
      </c>
      <c r="I15312" s="11" t="s">
        <v>69</v>
      </c>
      <c r="J15312">
        <v>23</v>
      </c>
      <c r="K15312" s="34">
        <v>63.484809875488281</v>
      </c>
      <c r="L15312" s="34">
        <v>159.69581604003906</v>
      </c>
      <c r="M15312" s="34">
        <v>162.00393676757813</v>
      </c>
      <c r="N15312" s="35">
        <v>0.84791696071624756</v>
      </c>
      <c r="O15312">
        <v>79</v>
      </c>
      <c r="P15312">
        <v>0</v>
      </c>
    </row>
    <row r="15313" spans="1:16" x14ac:dyDescent="0.35">
      <c r="A15313" s="5" t="s">
        <v>17489</v>
      </c>
      <c r="B15313" t="s">
        <v>7016</v>
      </c>
      <c r="C15313" t="s">
        <v>7017</v>
      </c>
      <c r="D15313" t="s">
        <v>7018</v>
      </c>
      <c r="E15313" t="s">
        <v>54</v>
      </c>
      <c r="F15313" s="11" t="s">
        <v>7019</v>
      </c>
      <c r="G15313" s="11" t="s">
        <v>7020</v>
      </c>
      <c r="H15313" t="s">
        <v>18690</v>
      </c>
      <c r="I15313" s="11" t="s">
        <v>69</v>
      </c>
      <c r="J15313">
        <v>24</v>
      </c>
      <c r="K15313" s="34">
        <v>62.966835021972656</v>
      </c>
      <c r="L15313" s="34">
        <v>159.64559936523438</v>
      </c>
      <c r="M15313" s="34">
        <v>164.06605529785156</v>
      </c>
      <c r="N15313" s="35">
        <v>1.2342175245285034</v>
      </c>
      <c r="O15313">
        <v>79</v>
      </c>
      <c r="P15313">
        <v>0</v>
      </c>
    </row>
    <row r="15314" spans="1:16" x14ac:dyDescent="0.35">
      <c r="A15314" s="5" t="s">
        <v>17490</v>
      </c>
      <c r="B15314" t="s">
        <v>7016</v>
      </c>
      <c r="C15314" t="s">
        <v>7017</v>
      </c>
      <c r="D15314" t="s">
        <v>7018</v>
      </c>
      <c r="E15314" t="s">
        <v>54</v>
      </c>
      <c r="F15314" s="11" t="s">
        <v>7019</v>
      </c>
      <c r="G15314" s="11" t="s">
        <v>7020</v>
      </c>
      <c r="H15314" t="s">
        <v>18690</v>
      </c>
      <c r="I15314" s="11" t="s">
        <v>70</v>
      </c>
      <c r="J15314">
        <v>1</v>
      </c>
      <c r="K15314" s="34">
        <v>51.875190734863281</v>
      </c>
      <c r="L15314" s="34">
        <v>143.7039794921875</v>
      </c>
      <c r="M15314" s="34">
        <v>149.47987365722656</v>
      </c>
      <c r="N15314" s="35">
        <v>1.6937137842178345</v>
      </c>
      <c r="O15314">
        <v>79</v>
      </c>
      <c r="P15314">
        <v>0</v>
      </c>
    </row>
    <row r="15315" spans="1:16" x14ac:dyDescent="0.35">
      <c r="A15315" s="5" t="s">
        <v>17491</v>
      </c>
      <c r="B15315" t="s">
        <v>7016</v>
      </c>
      <c r="C15315" t="s">
        <v>7017</v>
      </c>
      <c r="D15315" t="s">
        <v>7018</v>
      </c>
      <c r="E15315" t="s">
        <v>54</v>
      </c>
      <c r="F15315" s="11" t="s">
        <v>7019</v>
      </c>
      <c r="G15315" s="11" t="s">
        <v>7020</v>
      </c>
      <c r="H15315" t="s">
        <v>18690</v>
      </c>
      <c r="I15315" s="11" t="s">
        <v>70</v>
      </c>
      <c r="J15315">
        <v>2</v>
      </c>
      <c r="K15315" s="34">
        <v>51.100505828857422</v>
      </c>
      <c r="L15315" s="34">
        <v>128.94444274902344</v>
      </c>
      <c r="M15315" s="34">
        <v>134.68316650390625</v>
      </c>
      <c r="N15315" s="35">
        <v>1.6391223669052124</v>
      </c>
      <c r="O15315">
        <v>79</v>
      </c>
      <c r="P15315">
        <v>0</v>
      </c>
    </row>
    <row r="15316" spans="1:16" x14ac:dyDescent="0.35">
      <c r="A15316" s="5" t="s">
        <v>17492</v>
      </c>
      <c r="B15316" t="s">
        <v>7016</v>
      </c>
      <c r="C15316" t="s">
        <v>7017</v>
      </c>
      <c r="D15316" t="s">
        <v>7018</v>
      </c>
      <c r="E15316" t="s">
        <v>54</v>
      </c>
      <c r="F15316" s="11" t="s">
        <v>7019</v>
      </c>
      <c r="G15316" s="11" t="s">
        <v>7020</v>
      </c>
      <c r="H15316" t="s">
        <v>18690</v>
      </c>
      <c r="I15316" s="11" t="s">
        <v>70</v>
      </c>
      <c r="J15316">
        <v>3</v>
      </c>
      <c r="K15316" s="34">
        <v>50.488353729248047</v>
      </c>
      <c r="L15316" s="34">
        <v>112.24864959716797</v>
      </c>
      <c r="M15316" s="34">
        <v>117.39185333251953</v>
      </c>
      <c r="N15316" s="35">
        <v>1.474972128868103</v>
      </c>
      <c r="O15316">
        <v>79</v>
      </c>
      <c r="P15316">
        <v>0</v>
      </c>
    </row>
    <row r="15317" spans="1:16" x14ac:dyDescent="0.35">
      <c r="A15317" s="5" t="s">
        <v>17493</v>
      </c>
      <c r="B15317" t="s">
        <v>7016</v>
      </c>
      <c r="C15317" t="s">
        <v>7017</v>
      </c>
      <c r="D15317" t="s">
        <v>7018</v>
      </c>
      <c r="E15317" t="s">
        <v>54</v>
      </c>
      <c r="F15317" s="11" t="s">
        <v>7019</v>
      </c>
      <c r="G15317" s="11" t="s">
        <v>7020</v>
      </c>
      <c r="H15317" t="s">
        <v>18690</v>
      </c>
      <c r="I15317" s="11" t="s">
        <v>70</v>
      </c>
      <c r="J15317">
        <v>4</v>
      </c>
      <c r="K15317" s="34">
        <v>49.769874572753906</v>
      </c>
      <c r="L15317" s="34">
        <v>92.900497436523438</v>
      </c>
      <c r="M15317" s="34">
        <v>97.164710998535156</v>
      </c>
      <c r="N15317" s="35">
        <v>1.2235158681869507</v>
      </c>
      <c r="O15317">
        <v>79</v>
      </c>
      <c r="P15317">
        <v>0</v>
      </c>
    </row>
    <row r="15318" spans="1:16" x14ac:dyDescent="0.35">
      <c r="A15318" s="5" t="s">
        <v>17494</v>
      </c>
      <c r="B15318" t="s">
        <v>7016</v>
      </c>
      <c r="C15318" t="s">
        <v>7017</v>
      </c>
      <c r="D15318" t="s">
        <v>7018</v>
      </c>
      <c r="E15318" t="s">
        <v>54</v>
      </c>
      <c r="F15318" s="11" t="s">
        <v>7019</v>
      </c>
      <c r="G15318" s="11" t="s">
        <v>7020</v>
      </c>
      <c r="H15318" t="s">
        <v>18690</v>
      </c>
      <c r="I15318" s="11" t="s">
        <v>70</v>
      </c>
      <c r="J15318">
        <v>5</v>
      </c>
      <c r="K15318" s="34">
        <v>49.426582336425781</v>
      </c>
      <c r="L15318" s="34">
        <v>73.453147888183594</v>
      </c>
      <c r="M15318" s="34">
        <v>76.589332580566406</v>
      </c>
      <c r="N15318" s="35">
        <v>0.88881415128707886</v>
      </c>
      <c r="O15318">
        <v>79</v>
      </c>
      <c r="P15318">
        <v>0</v>
      </c>
    </row>
    <row r="15319" spans="1:16" x14ac:dyDescent="0.35">
      <c r="A15319" s="5" t="s">
        <v>17495</v>
      </c>
      <c r="B15319" t="s">
        <v>7016</v>
      </c>
      <c r="C15319" t="s">
        <v>7017</v>
      </c>
      <c r="D15319" t="s">
        <v>7018</v>
      </c>
      <c r="E15319" t="s">
        <v>54</v>
      </c>
      <c r="F15319" s="11" t="s">
        <v>7019</v>
      </c>
      <c r="G15319" s="11" t="s">
        <v>7020</v>
      </c>
      <c r="H15319" t="s">
        <v>18690</v>
      </c>
      <c r="I15319" s="11" t="s">
        <v>70</v>
      </c>
      <c r="J15319">
        <v>6</v>
      </c>
      <c r="K15319" s="34">
        <v>49.564052581787109</v>
      </c>
      <c r="L15319" s="34">
        <v>54.317405700683594</v>
      </c>
      <c r="M15319" s="34">
        <v>56.090644836425781</v>
      </c>
      <c r="N15319" s="35">
        <v>0.50688964128494263</v>
      </c>
      <c r="O15319">
        <v>79</v>
      </c>
      <c r="P15319">
        <v>0</v>
      </c>
    </row>
    <row r="15320" spans="1:16" x14ac:dyDescent="0.35">
      <c r="A15320" s="5" t="s">
        <v>17496</v>
      </c>
      <c r="B15320" t="s">
        <v>7016</v>
      </c>
      <c r="C15320" t="s">
        <v>7017</v>
      </c>
      <c r="D15320" t="s">
        <v>7018</v>
      </c>
      <c r="E15320" t="s">
        <v>54</v>
      </c>
      <c r="F15320" s="11" t="s">
        <v>7019</v>
      </c>
      <c r="G15320" s="11" t="s">
        <v>7020</v>
      </c>
      <c r="H15320" t="s">
        <v>18690</v>
      </c>
      <c r="I15320" s="11" t="s">
        <v>70</v>
      </c>
      <c r="J15320">
        <v>7</v>
      </c>
      <c r="K15320" s="34">
        <v>51.719493865966797</v>
      </c>
      <c r="L15320" s="34">
        <v>37.825794219970703</v>
      </c>
      <c r="M15320" s="34">
        <v>39.381160736083984</v>
      </c>
      <c r="N15320" s="35">
        <v>0.44686546921730042</v>
      </c>
      <c r="O15320">
        <v>79</v>
      </c>
      <c r="P15320">
        <v>0</v>
      </c>
    </row>
    <row r="15321" spans="1:16" x14ac:dyDescent="0.35">
      <c r="A15321" s="5" t="s">
        <v>17497</v>
      </c>
      <c r="B15321" t="s">
        <v>7016</v>
      </c>
      <c r="C15321" t="s">
        <v>7017</v>
      </c>
      <c r="D15321" t="s">
        <v>7018</v>
      </c>
      <c r="E15321" t="s">
        <v>54</v>
      </c>
      <c r="F15321" s="11" t="s">
        <v>7019</v>
      </c>
      <c r="G15321" s="11" t="s">
        <v>7020</v>
      </c>
      <c r="H15321" t="s">
        <v>18690</v>
      </c>
      <c r="I15321" s="11" t="s">
        <v>70</v>
      </c>
      <c r="J15321">
        <v>8</v>
      </c>
      <c r="K15321" s="34">
        <v>58.247341156005859</v>
      </c>
      <c r="L15321" s="34">
        <v>31.245431900024414</v>
      </c>
      <c r="M15321" s="34">
        <v>33.042755126953125</v>
      </c>
      <c r="N15321" s="35">
        <v>0.52664756774902344</v>
      </c>
      <c r="O15321">
        <v>79</v>
      </c>
      <c r="P15321">
        <v>0</v>
      </c>
    </row>
    <row r="15322" spans="1:16" x14ac:dyDescent="0.35">
      <c r="A15322" s="5" t="s">
        <v>17498</v>
      </c>
      <c r="B15322" t="s">
        <v>7016</v>
      </c>
      <c r="C15322" t="s">
        <v>7017</v>
      </c>
      <c r="D15322" t="s">
        <v>7018</v>
      </c>
      <c r="E15322" t="s">
        <v>54</v>
      </c>
      <c r="F15322" s="11" t="s">
        <v>7019</v>
      </c>
      <c r="G15322" s="11" t="s">
        <v>7020</v>
      </c>
      <c r="H15322" t="s">
        <v>18690</v>
      </c>
      <c r="I15322" s="11" t="s">
        <v>70</v>
      </c>
      <c r="J15322">
        <v>9</v>
      </c>
      <c r="K15322" s="34">
        <v>63.021518707275391</v>
      </c>
      <c r="L15322" s="34">
        <v>33.016437530517578</v>
      </c>
      <c r="M15322" s="34">
        <v>36.276008605957031</v>
      </c>
      <c r="N15322" s="35">
        <v>1.0122462511062622</v>
      </c>
      <c r="O15322">
        <v>79</v>
      </c>
      <c r="P15322">
        <v>0</v>
      </c>
    </row>
    <row r="15323" spans="1:16" x14ac:dyDescent="0.35">
      <c r="A15323" s="5" t="s">
        <v>17499</v>
      </c>
      <c r="B15323" t="s">
        <v>7016</v>
      </c>
      <c r="C15323" t="s">
        <v>7017</v>
      </c>
      <c r="D15323" t="s">
        <v>7018</v>
      </c>
      <c r="E15323" t="s">
        <v>54</v>
      </c>
      <c r="F15323" s="11" t="s">
        <v>7019</v>
      </c>
      <c r="G15323" s="11" t="s">
        <v>7020</v>
      </c>
      <c r="H15323" t="s">
        <v>18690</v>
      </c>
      <c r="I15323" s="11" t="s">
        <v>70</v>
      </c>
      <c r="J15323">
        <v>10</v>
      </c>
      <c r="K15323" s="34">
        <v>66.7088623046875</v>
      </c>
      <c r="L15323" s="34">
        <v>38.598217010498047</v>
      </c>
      <c r="M15323" s="34">
        <v>42.557624816894531</v>
      </c>
      <c r="N15323" s="35">
        <v>1.2208403348922729</v>
      </c>
      <c r="O15323">
        <v>79</v>
      </c>
      <c r="P15323">
        <v>0</v>
      </c>
    </row>
    <row r="15324" spans="1:16" x14ac:dyDescent="0.35">
      <c r="A15324" s="5" t="s">
        <v>17500</v>
      </c>
      <c r="B15324" t="s">
        <v>7016</v>
      </c>
      <c r="C15324" t="s">
        <v>7017</v>
      </c>
      <c r="D15324" t="s">
        <v>7018</v>
      </c>
      <c r="E15324" t="s">
        <v>54</v>
      </c>
      <c r="F15324" s="11" t="s">
        <v>7019</v>
      </c>
      <c r="G15324" s="11" t="s">
        <v>7020</v>
      </c>
      <c r="H15324" t="s">
        <v>18690</v>
      </c>
      <c r="I15324" s="11" t="s">
        <v>70</v>
      </c>
      <c r="J15324">
        <v>11</v>
      </c>
      <c r="K15324" s="34">
        <v>68.1815185546875</v>
      </c>
      <c r="L15324" s="34">
        <v>42.943840026855469</v>
      </c>
      <c r="M15324" s="34">
        <v>47.390216827392578</v>
      </c>
      <c r="N15324" s="35">
        <v>1.3639669418334961</v>
      </c>
      <c r="O15324">
        <v>79</v>
      </c>
      <c r="P15324">
        <v>0</v>
      </c>
    </row>
    <row r="15325" spans="1:16" x14ac:dyDescent="0.35">
      <c r="A15325" s="5" t="s">
        <v>17501</v>
      </c>
      <c r="B15325" t="s">
        <v>7016</v>
      </c>
      <c r="C15325" t="s">
        <v>7017</v>
      </c>
      <c r="D15325" t="s">
        <v>7018</v>
      </c>
      <c r="E15325" t="s">
        <v>54</v>
      </c>
      <c r="F15325" s="11" t="s">
        <v>7019</v>
      </c>
      <c r="G15325" s="11" t="s">
        <v>7020</v>
      </c>
      <c r="H15325" t="s">
        <v>18690</v>
      </c>
      <c r="I15325" s="11" t="s">
        <v>70</v>
      </c>
      <c r="J15325">
        <v>12</v>
      </c>
      <c r="K15325" s="34">
        <v>68.747344970703125</v>
      </c>
      <c r="L15325" s="34">
        <v>46.569549560546875</v>
      </c>
      <c r="M15325" s="34">
        <v>51.495758056640625</v>
      </c>
      <c r="N15325" s="35">
        <v>1.4951721429824829</v>
      </c>
      <c r="O15325">
        <v>79</v>
      </c>
      <c r="P15325">
        <v>0</v>
      </c>
    </row>
    <row r="15326" spans="1:16" x14ac:dyDescent="0.35">
      <c r="A15326" s="5" t="s">
        <v>17502</v>
      </c>
      <c r="B15326" t="s">
        <v>7016</v>
      </c>
      <c r="C15326" t="s">
        <v>7017</v>
      </c>
      <c r="D15326" t="s">
        <v>7018</v>
      </c>
      <c r="E15326" t="s">
        <v>54</v>
      </c>
      <c r="F15326" s="11" t="s">
        <v>7019</v>
      </c>
      <c r="G15326" s="11" t="s">
        <v>7020</v>
      </c>
      <c r="H15326" t="s">
        <v>18690</v>
      </c>
      <c r="I15326" s="11" t="s">
        <v>70</v>
      </c>
      <c r="J15326">
        <v>13</v>
      </c>
      <c r="K15326" s="34">
        <v>68.724555969238281</v>
      </c>
      <c r="L15326" s="34">
        <v>50.894336700439453</v>
      </c>
      <c r="M15326" s="34">
        <v>56.319633483886719</v>
      </c>
      <c r="N15326" s="35">
        <v>1.6416128873825073</v>
      </c>
      <c r="O15326">
        <v>79</v>
      </c>
      <c r="P15326">
        <v>0</v>
      </c>
    </row>
    <row r="15327" spans="1:16" x14ac:dyDescent="0.35">
      <c r="A15327" s="5" t="s">
        <v>17503</v>
      </c>
      <c r="B15327" t="s">
        <v>7016</v>
      </c>
      <c r="C15327" t="s">
        <v>7017</v>
      </c>
      <c r="D15327" t="s">
        <v>7018</v>
      </c>
      <c r="E15327" t="s">
        <v>54</v>
      </c>
      <c r="F15327" s="11" t="s">
        <v>7019</v>
      </c>
      <c r="G15327" s="11" t="s">
        <v>7020</v>
      </c>
      <c r="H15327" t="s">
        <v>18690</v>
      </c>
      <c r="I15327" s="11" t="s">
        <v>70</v>
      </c>
      <c r="J15327">
        <v>14</v>
      </c>
      <c r="K15327" s="34">
        <v>67.422782897949219</v>
      </c>
      <c r="L15327" s="34">
        <v>56.196861267089844</v>
      </c>
      <c r="M15327" s="34">
        <v>62.310443878173828</v>
      </c>
      <c r="N15327" s="35">
        <v>1.8595188856124878</v>
      </c>
      <c r="O15327">
        <v>79</v>
      </c>
      <c r="P15327">
        <v>0</v>
      </c>
    </row>
    <row r="15328" spans="1:16" x14ac:dyDescent="0.35">
      <c r="A15328" s="5" t="s">
        <v>17504</v>
      </c>
      <c r="B15328" t="s">
        <v>7016</v>
      </c>
      <c r="C15328" t="s">
        <v>7017</v>
      </c>
      <c r="D15328" t="s">
        <v>7018</v>
      </c>
      <c r="E15328" t="s">
        <v>54</v>
      </c>
      <c r="F15328" s="11" t="s">
        <v>7019</v>
      </c>
      <c r="G15328" s="11" t="s">
        <v>7020</v>
      </c>
      <c r="H15328" t="s">
        <v>18690</v>
      </c>
      <c r="I15328" s="11" t="s">
        <v>70</v>
      </c>
      <c r="J15328">
        <v>15</v>
      </c>
      <c r="K15328" s="34">
        <v>66.294174194335938</v>
      </c>
      <c r="L15328" s="34">
        <v>62.346878051757813</v>
      </c>
      <c r="M15328" s="34">
        <v>68.734169006347656</v>
      </c>
      <c r="N15328" s="35">
        <v>1.9769725799560547</v>
      </c>
      <c r="O15328">
        <v>79</v>
      </c>
      <c r="P15328">
        <v>0</v>
      </c>
    </row>
    <row r="15329" spans="1:16" x14ac:dyDescent="0.35">
      <c r="A15329" s="5" t="s">
        <v>17505</v>
      </c>
      <c r="B15329" t="s">
        <v>7016</v>
      </c>
      <c r="C15329" t="s">
        <v>7017</v>
      </c>
      <c r="D15329" t="s">
        <v>7018</v>
      </c>
      <c r="E15329" t="s">
        <v>54</v>
      </c>
      <c r="F15329" s="11" t="s">
        <v>7019</v>
      </c>
      <c r="G15329" s="11" t="s">
        <v>7020</v>
      </c>
      <c r="H15329" t="s">
        <v>18690</v>
      </c>
      <c r="I15329" s="11" t="s">
        <v>70</v>
      </c>
      <c r="J15329">
        <v>16</v>
      </c>
      <c r="K15329" s="34">
        <v>64.943038940429688</v>
      </c>
      <c r="L15329" s="34">
        <v>68.488082885742188</v>
      </c>
      <c r="M15329" s="34">
        <v>72.912513732910156</v>
      </c>
      <c r="N15329" s="35">
        <v>1.4321517944335938</v>
      </c>
      <c r="O15329">
        <v>79</v>
      </c>
      <c r="P15329">
        <v>0</v>
      </c>
    </row>
    <row r="15330" spans="1:16" x14ac:dyDescent="0.35">
      <c r="A15330" s="5" t="s">
        <v>17506</v>
      </c>
      <c r="B15330" t="s">
        <v>7016</v>
      </c>
      <c r="C15330" t="s">
        <v>7017</v>
      </c>
      <c r="D15330" t="s">
        <v>7018</v>
      </c>
      <c r="E15330" t="s">
        <v>54</v>
      </c>
      <c r="F15330" s="11" t="s">
        <v>7019</v>
      </c>
      <c r="G15330" s="11" t="s">
        <v>7020</v>
      </c>
      <c r="H15330" t="s">
        <v>18690</v>
      </c>
      <c r="I15330" s="11" t="s">
        <v>70</v>
      </c>
      <c r="J15330">
        <v>17</v>
      </c>
      <c r="K15330" s="34">
        <v>62.448101043701172</v>
      </c>
      <c r="L15330" s="34">
        <v>74.318206787109375</v>
      </c>
      <c r="M15330" s="34">
        <v>79.847846984863281</v>
      </c>
      <c r="N15330" s="35">
        <v>1.5604848861694336</v>
      </c>
      <c r="O15330">
        <v>79</v>
      </c>
      <c r="P15330">
        <v>0</v>
      </c>
    </row>
    <row r="15331" spans="1:16" x14ac:dyDescent="0.35">
      <c r="A15331" s="5" t="s">
        <v>17507</v>
      </c>
      <c r="B15331" t="s">
        <v>7016</v>
      </c>
      <c r="C15331" t="s">
        <v>7017</v>
      </c>
      <c r="D15331" t="s">
        <v>7018</v>
      </c>
      <c r="E15331" t="s">
        <v>54</v>
      </c>
      <c r="F15331" s="11" t="s">
        <v>7019</v>
      </c>
      <c r="G15331" s="11" t="s">
        <v>7020</v>
      </c>
      <c r="H15331" t="s">
        <v>18690</v>
      </c>
      <c r="I15331" s="11" t="s">
        <v>70</v>
      </c>
      <c r="J15331">
        <v>18</v>
      </c>
      <c r="K15331" s="34">
        <v>60.781013488769531</v>
      </c>
      <c r="L15331" s="34">
        <v>87.261505126953125</v>
      </c>
      <c r="M15331" s="34">
        <v>93.205970764160156</v>
      </c>
      <c r="N15331" s="35">
        <v>1.7222959995269775</v>
      </c>
      <c r="O15331">
        <v>79</v>
      </c>
      <c r="P15331">
        <v>0</v>
      </c>
    </row>
    <row r="15332" spans="1:16" x14ac:dyDescent="0.35">
      <c r="A15332" s="5" t="s">
        <v>17508</v>
      </c>
      <c r="B15332" t="s">
        <v>7016</v>
      </c>
      <c r="C15332" t="s">
        <v>7017</v>
      </c>
      <c r="D15332" t="s">
        <v>7018</v>
      </c>
      <c r="E15332" t="s">
        <v>54</v>
      </c>
      <c r="F15332" s="11" t="s">
        <v>7019</v>
      </c>
      <c r="G15332" s="11" t="s">
        <v>7020</v>
      </c>
      <c r="H15332" t="s">
        <v>18690</v>
      </c>
      <c r="I15332" s="11" t="s">
        <v>70</v>
      </c>
      <c r="J15332">
        <v>19</v>
      </c>
      <c r="K15332" s="34">
        <v>59.751140594482422</v>
      </c>
      <c r="L15332" s="34">
        <v>101.68610382080078</v>
      </c>
      <c r="M15332" s="34">
        <v>109.16091918945313</v>
      </c>
      <c r="N15332" s="35">
        <v>2.1193044185638428</v>
      </c>
      <c r="O15332">
        <v>79</v>
      </c>
      <c r="P15332">
        <v>0</v>
      </c>
    </row>
    <row r="15333" spans="1:16" x14ac:dyDescent="0.35">
      <c r="A15333" s="5" t="s">
        <v>17509</v>
      </c>
      <c r="B15333" t="s">
        <v>7016</v>
      </c>
      <c r="C15333" t="s">
        <v>7017</v>
      </c>
      <c r="D15333" t="s">
        <v>7018</v>
      </c>
      <c r="E15333" t="s">
        <v>54</v>
      </c>
      <c r="F15333" s="11" t="s">
        <v>7019</v>
      </c>
      <c r="G15333" s="11" t="s">
        <v>7020</v>
      </c>
      <c r="H15333" t="s">
        <v>18690</v>
      </c>
      <c r="I15333" s="11" t="s">
        <v>70</v>
      </c>
      <c r="J15333">
        <v>20</v>
      </c>
      <c r="K15333" s="34">
        <v>58.757720947265625</v>
      </c>
      <c r="L15333" s="34">
        <v>109.99515533447266</v>
      </c>
      <c r="M15333" s="34">
        <v>118.17406463623047</v>
      </c>
      <c r="N15333" s="35">
        <v>2.3166103363037109</v>
      </c>
      <c r="O15333">
        <v>79</v>
      </c>
      <c r="P15333">
        <v>0</v>
      </c>
    </row>
    <row r="15334" spans="1:16" x14ac:dyDescent="0.35">
      <c r="A15334" s="5" t="s">
        <v>17510</v>
      </c>
      <c r="B15334" t="s">
        <v>7016</v>
      </c>
      <c r="C15334" t="s">
        <v>7017</v>
      </c>
      <c r="D15334" t="s">
        <v>7018</v>
      </c>
      <c r="E15334" t="s">
        <v>54</v>
      </c>
      <c r="F15334" s="11" t="s">
        <v>7019</v>
      </c>
      <c r="G15334" s="11" t="s">
        <v>7020</v>
      </c>
      <c r="H15334" t="s">
        <v>18690</v>
      </c>
      <c r="I15334" s="11" t="s">
        <v>70</v>
      </c>
      <c r="J15334">
        <v>21</v>
      </c>
      <c r="K15334" s="34">
        <v>57.549365997314453</v>
      </c>
      <c r="L15334" s="34">
        <v>119.833251953125</v>
      </c>
      <c r="M15334" s="34">
        <v>128.51530456542969</v>
      </c>
      <c r="N15334" s="35">
        <v>2.48148512840271</v>
      </c>
      <c r="O15334">
        <v>79</v>
      </c>
      <c r="P15334">
        <v>0</v>
      </c>
    </row>
    <row r="15335" spans="1:16" x14ac:dyDescent="0.35">
      <c r="A15335" s="5" t="s">
        <v>17511</v>
      </c>
      <c r="B15335" t="s">
        <v>7016</v>
      </c>
      <c r="C15335" t="s">
        <v>7017</v>
      </c>
      <c r="D15335" t="s">
        <v>7018</v>
      </c>
      <c r="E15335" t="s">
        <v>54</v>
      </c>
      <c r="F15335" s="11" t="s">
        <v>7019</v>
      </c>
      <c r="G15335" s="11" t="s">
        <v>7020</v>
      </c>
      <c r="H15335" t="s">
        <v>18690</v>
      </c>
      <c r="I15335" s="11" t="s">
        <v>70</v>
      </c>
      <c r="J15335">
        <v>22</v>
      </c>
      <c r="K15335" s="34">
        <v>56.657722473144531</v>
      </c>
      <c r="L15335" s="34">
        <v>136.81077575683594</v>
      </c>
      <c r="M15335" s="34">
        <v>142.24858093261719</v>
      </c>
      <c r="N15335" s="35">
        <v>1.5860689878463745</v>
      </c>
      <c r="O15335">
        <v>79</v>
      </c>
      <c r="P15335">
        <v>0</v>
      </c>
    </row>
    <row r="15336" spans="1:16" x14ac:dyDescent="0.35">
      <c r="A15336" s="5" t="s">
        <v>17512</v>
      </c>
      <c r="B15336" t="s">
        <v>7016</v>
      </c>
      <c r="C15336" t="s">
        <v>7017</v>
      </c>
      <c r="D15336" t="s">
        <v>7018</v>
      </c>
      <c r="E15336" t="s">
        <v>54</v>
      </c>
      <c r="F15336" s="11" t="s">
        <v>7019</v>
      </c>
      <c r="G15336" s="11" t="s">
        <v>7020</v>
      </c>
      <c r="H15336" t="s">
        <v>18690</v>
      </c>
      <c r="I15336" s="11" t="s">
        <v>70</v>
      </c>
      <c r="J15336">
        <v>23</v>
      </c>
      <c r="K15336" s="34">
        <v>55.795696258544922</v>
      </c>
      <c r="L15336" s="34">
        <v>146.846435546875</v>
      </c>
      <c r="M15336" s="34">
        <v>153.52145385742188</v>
      </c>
      <c r="N15336" s="35">
        <v>1.8802664279937744</v>
      </c>
      <c r="O15336">
        <v>79</v>
      </c>
      <c r="P15336">
        <v>0</v>
      </c>
    </row>
    <row r="15337" spans="1:16" x14ac:dyDescent="0.35">
      <c r="A15337" s="5" t="s">
        <v>17513</v>
      </c>
      <c r="B15337" t="s">
        <v>7016</v>
      </c>
      <c r="C15337" t="s">
        <v>7017</v>
      </c>
      <c r="D15337" t="s">
        <v>7018</v>
      </c>
      <c r="E15337" t="s">
        <v>54</v>
      </c>
      <c r="F15337" s="11" t="s">
        <v>7019</v>
      </c>
      <c r="G15337" s="11" t="s">
        <v>7020</v>
      </c>
      <c r="H15337" t="s">
        <v>18690</v>
      </c>
      <c r="I15337" s="11" t="s">
        <v>70</v>
      </c>
      <c r="J15337">
        <v>24</v>
      </c>
      <c r="K15337" s="34">
        <v>54.99822998046875</v>
      </c>
      <c r="L15337" s="34">
        <v>146.50624084472656</v>
      </c>
      <c r="M15337" s="34">
        <v>153.86495971679688</v>
      </c>
      <c r="N15337" s="35">
        <v>2.0533609390258789</v>
      </c>
      <c r="O15337">
        <v>79</v>
      </c>
      <c r="P15337">
        <v>0</v>
      </c>
    </row>
    <row r="15338" spans="1:16" x14ac:dyDescent="0.35">
      <c r="A15338" s="5" t="s">
        <v>17514</v>
      </c>
      <c r="B15338" t="s">
        <v>7016</v>
      </c>
      <c r="C15338" t="s">
        <v>7017</v>
      </c>
      <c r="D15338" t="s">
        <v>7018</v>
      </c>
      <c r="E15338" t="s">
        <v>54</v>
      </c>
      <c r="F15338" s="11" t="s">
        <v>7019</v>
      </c>
      <c r="G15338" s="11" t="s">
        <v>7020</v>
      </c>
      <c r="H15338" t="s">
        <v>18690</v>
      </c>
      <c r="I15338" s="11" t="s">
        <v>71</v>
      </c>
      <c r="J15338">
        <v>1</v>
      </c>
      <c r="K15338" s="34">
        <v>47.364555358886719</v>
      </c>
      <c r="L15338" s="34">
        <v>131.03378295898438</v>
      </c>
      <c r="M15338" s="34">
        <v>134.66029357910156</v>
      </c>
      <c r="N15338" s="35">
        <v>1.011996865272522</v>
      </c>
      <c r="O15338">
        <v>79</v>
      </c>
      <c r="P15338">
        <v>0</v>
      </c>
    </row>
    <row r="15339" spans="1:16" x14ac:dyDescent="0.35">
      <c r="A15339" s="5" t="s">
        <v>17515</v>
      </c>
      <c r="B15339" t="s">
        <v>7016</v>
      </c>
      <c r="C15339" t="s">
        <v>7017</v>
      </c>
      <c r="D15339" t="s">
        <v>7018</v>
      </c>
      <c r="E15339" t="s">
        <v>54</v>
      </c>
      <c r="F15339" s="11" t="s">
        <v>7019</v>
      </c>
      <c r="G15339" s="11" t="s">
        <v>7020</v>
      </c>
      <c r="H15339" t="s">
        <v>18690</v>
      </c>
      <c r="I15339" s="11" t="s">
        <v>71</v>
      </c>
      <c r="J15339">
        <v>2</v>
      </c>
      <c r="K15339" s="34">
        <v>47.060001373291016</v>
      </c>
      <c r="L15339" s="34">
        <v>119.61967468261719</v>
      </c>
      <c r="M15339" s="34">
        <v>123.15287780761719</v>
      </c>
      <c r="N15339" s="35">
        <v>0.98417335748672485</v>
      </c>
      <c r="O15339">
        <v>79</v>
      </c>
      <c r="P15339">
        <v>0</v>
      </c>
    </row>
    <row r="15340" spans="1:16" x14ac:dyDescent="0.35">
      <c r="A15340" s="5" t="s">
        <v>17516</v>
      </c>
      <c r="B15340" t="s">
        <v>7016</v>
      </c>
      <c r="C15340" t="s">
        <v>7017</v>
      </c>
      <c r="D15340" t="s">
        <v>7018</v>
      </c>
      <c r="E15340" t="s">
        <v>54</v>
      </c>
      <c r="F15340" s="11" t="s">
        <v>7019</v>
      </c>
      <c r="G15340" s="11" t="s">
        <v>7020</v>
      </c>
      <c r="H15340" t="s">
        <v>18690</v>
      </c>
      <c r="I15340" s="11" t="s">
        <v>71</v>
      </c>
      <c r="J15340">
        <v>3</v>
      </c>
      <c r="K15340" s="34">
        <v>46.014179229736328</v>
      </c>
      <c r="L15340" s="34">
        <v>103.42538452148438</v>
      </c>
      <c r="M15340" s="34">
        <v>106.54083251953125</v>
      </c>
      <c r="N15340" s="35">
        <v>0.86737775802612305</v>
      </c>
      <c r="O15340">
        <v>79</v>
      </c>
      <c r="P15340">
        <v>0</v>
      </c>
    </row>
    <row r="15341" spans="1:16" x14ac:dyDescent="0.35">
      <c r="A15341" s="5" t="s">
        <v>17517</v>
      </c>
      <c r="B15341" t="s">
        <v>7016</v>
      </c>
      <c r="C15341" t="s">
        <v>7017</v>
      </c>
      <c r="D15341" t="s">
        <v>7018</v>
      </c>
      <c r="E15341" t="s">
        <v>54</v>
      </c>
      <c r="F15341" s="11" t="s">
        <v>7019</v>
      </c>
      <c r="G15341" s="11" t="s">
        <v>7020</v>
      </c>
      <c r="H15341" t="s">
        <v>18690</v>
      </c>
      <c r="I15341" s="11" t="s">
        <v>71</v>
      </c>
      <c r="J15341">
        <v>4</v>
      </c>
      <c r="K15341" s="34">
        <v>45.288860321044922</v>
      </c>
      <c r="L15341" s="34">
        <v>85.867790222167969</v>
      </c>
      <c r="M15341" s="34">
        <v>88.461051940917969</v>
      </c>
      <c r="N15341" s="35">
        <v>0.72192120552062988</v>
      </c>
      <c r="O15341">
        <v>79</v>
      </c>
      <c r="P15341">
        <v>0</v>
      </c>
    </row>
    <row r="15342" spans="1:16" x14ac:dyDescent="0.35">
      <c r="A15342" s="5" t="s">
        <v>17518</v>
      </c>
      <c r="B15342" t="s">
        <v>7016</v>
      </c>
      <c r="C15342" t="s">
        <v>7017</v>
      </c>
      <c r="D15342" t="s">
        <v>7018</v>
      </c>
      <c r="E15342" t="s">
        <v>54</v>
      </c>
      <c r="F15342" s="11" t="s">
        <v>7019</v>
      </c>
      <c r="G15342" s="11" t="s">
        <v>7020</v>
      </c>
      <c r="H15342" t="s">
        <v>18690</v>
      </c>
      <c r="I15342" s="11" t="s">
        <v>71</v>
      </c>
      <c r="J15342">
        <v>5</v>
      </c>
      <c r="K15342" s="34">
        <v>44.482276916503906</v>
      </c>
      <c r="L15342" s="34">
        <v>67.746086120605469</v>
      </c>
      <c r="M15342" s="34">
        <v>69.699638366699219</v>
      </c>
      <c r="N15342" s="35">
        <v>0.54508942365646362</v>
      </c>
      <c r="O15342">
        <v>79</v>
      </c>
      <c r="P15342">
        <v>0</v>
      </c>
    </row>
    <row r="15343" spans="1:16" x14ac:dyDescent="0.35">
      <c r="A15343" s="5" t="s">
        <v>17519</v>
      </c>
      <c r="B15343" t="s">
        <v>7016</v>
      </c>
      <c r="C15343" t="s">
        <v>7017</v>
      </c>
      <c r="D15343" t="s">
        <v>7018</v>
      </c>
      <c r="E15343" t="s">
        <v>54</v>
      </c>
      <c r="F15343" s="11" t="s">
        <v>7019</v>
      </c>
      <c r="G15343" s="11" t="s">
        <v>7020</v>
      </c>
      <c r="H15343" t="s">
        <v>18690</v>
      </c>
      <c r="I15343" s="11" t="s">
        <v>71</v>
      </c>
      <c r="J15343">
        <v>6</v>
      </c>
      <c r="K15343" s="34">
        <v>44.888607025146484</v>
      </c>
      <c r="L15343" s="34">
        <v>50.128116607666016</v>
      </c>
      <c r="M15343" s="34">
        <v>50.906681060791016</v>
      </c>
      <c r="N15343" s="35">
        <v>0.22558271884918213</v>
      </c>
      <c r="O15343">
        <v>79</v>
      </c>
      <c r="P15343">
        <v>0</v>
      </c>
    </row>
    <row r="15344" spans="1:16" x14ac:dyDescent="0.35">
      <c r="A15344" s="5" t="s">
        <v>17520</v>
      </c>
      <c r="B15344" t="s">
        <v>7016</v>
      </c>
      <c r="C15344" t="s">
        <v>7017</v>
      </c>
      <c r="D15344" t="s">
        <v>7018</v>
      </c>
      <c r="E15344" t="s">
        <v>54</v>
      </c>
      <c r="F15344" s="11" t="s">
        <v>7019</v>
      </c>
      <c r="G15344" s="11" t="s">
        <v>7020</v>
      </c>
      <c r="H15344" t="s">
        <v>18690</v>
      </c>
      <c r="I15344" s="11" t="s">
        <v>71</v>
      </c>
      <c r="J15344">
        <v>7</v>
      </c>
      <c r="K15344" s="34">
        <v>46.197216033935547</v>
      </c>
      <c r="L15344" s="34">
        <v>34.546421051025391</v>
      </c>
      <c r="M15344" s="34">
        <v>35.295738220214844</v>
      </c>
      <c r="N15344" s="35">
        <v>0.210518479347229</v>
      </c>
      <c r="O15344">
        <v>79</v>
      </c>
      <c r="P15344">
        <v>0</v>
      </c>
    </row>
    <row r="15345" spans="1:16" x14ac:dyDescent="0.35">
      <c r="A15345" s="5" t="s">
        <v>17521</v>
      </c>
      <c r="B15345" t="s">
        <v>7016</v>
      </c>
      <c r="C15345" t="s">
        <v>7017</v>
      </c>
      <c r="D15345" t="s">
        <v>7018</v>
      </c>
      <c r="E15345" t="s">
        <v>54</v>
      </c>
      <c r="F15345" s="11" t="s">
        <v>7019</v>
      </c>
      <c r="G15345" s="11" t="s">
        <v>7020</v>
      </c>
      <c r="H15345" t="s">
        <v>18690</v>
      </c>
      <c r="I15345" s="11" t="s">
        <v>71</v>
      </c>
      <c r="J15345">
        <v>8</v>
      </c>
      <c r="K15345" s="34">
        <v>50.832405090332031</v>
      </c>
      <c r="L15345" s="34">
        <v>28.204179763793945</v>
      </c>
      <c r="M15345" s="34">
        <v>28.999004364013672</v>
      </c>
      <c r="N15345" s="35">
        <v>0.22537943720817566</v>
      </c>
      <c r="O15345">
        <v>79</v>
      </c>
      <c r="P15345">
        <v>0</v>
      </c>
    </row>
    <row r="15346" spans="1:16" x14ac:dyDescent="0.35">
      <c r="A15346" s="5" t="s">
        <v>17522</v>
      </c>
      <c r="B15346" t="s">
        <v>7016</v>
      </c>
      <c r="C15346" t="s">
        <v>7017</v>
      </c>
      <c r="D15346" t="s">
        <v>7018</v>
      </c>
      <c r="E15346" t="s">
        <v>54</v>
      </c>
      <c r="F15346" s="11" t="s">
        <v>7019</v>
      </c>
      <c r="G15346" s="11" t="s">
        <v>7020</v>
      </c>
      <c r="H15346" t="s">
        <v>18690</v>
      </c>
      <c r="I15346" s="11" t="s">
        <v>71</v>
      </c>
      <c r="J15346">
        <v>9</v>
      </c>
      <c r="K15346" s="34">
        <v>56.397975921630859</v>
      </c>
      <c r="L15346" s="34">
        <v>30.492385864257813</v>
      </c>
      <c r="M15346" s="34">
        <v>31.816347122192383</v>
      </c>
      <c r="N15346" s="35">
        <v>0.36822208762168884</v>
      </c>
      <c r="O15346">
        <v>79</v>
      </c>
      <c r="P15346">
        <v>0</v>
      </c>
    </row>
    <row r="15347" spans="1:16" x14ac:dyDescent="0.35">
      <c r="A15347" s="5" t="s">
        <v>17523</v>
      </c>
      <c r="B15347" t="s">
        <v>7016</v>
      </c>
      <c r="C15347" t="s">
        <v>7017</v>
      </c>
      <c r="D15347" t="s">
        <v>7018</v>
      </c>
      <c r="E15347" t="s">
        <v>54</v>
      </c>
      <c r="F15347" s="11" t="s">
        <v>7019</v>
      </c>
      <c r="G15347" s="11" t="s">
        <v>7020</v>
      </c>
      <c r="H15347" t="s">
        <v>18690</v>
      </c>
      <c r="I15347" s="11" t="s">
        <v>71</v>
      </c>
      <c r="J15347">
        <v>10</v>
      </c>
      <c r="K15347" s="34">
        <v>60.720252990722656</v>
      </c>
      <c r="L15347" s="34">
        <v>36.002521514892578</v>
      </c>
      <c r="M15347" s="34">
        <v>37.917972564697266</v>
      </c>
      <c r="N15347" s="35">
        <v>0.53335356712341309</v>
      </c>
      <c r="O15347">
        <v>79</v>
      </c>
      <c r="P15347">
        <v>0</v>
      </c>
    </row>
    <row r="15348" spans="1:16" x14ac:dyDescent="0.35">
      <c r="A15348" s="5" t="s">
        <v>17524</v>
      </c>
      <c r="B15348" t="s">
        <v>7016</v>
      </c>
      <c r="C15348" t="s">
        <v>7017</v>
      </c>
      <c r="D15348" t="s">
        <v>7018</v>
      </c>
      <c r="E15348" t="s">
        <v>54</v>
      </c>
      <c r="F15348" s="11" t="s">
        <v>7019</v>
      </c>
      <c r="G15348" s="11" t="s">
        <v>7020</v>
      </c>
      <c r="H15348" t="s">
        <v>18690</v>
      </c>
      <c r="I15348" s="11" t="s">
        <v>71</v>
      </c>
      <c r="J15348">
        <v>11</v>
      </c>
      <c r="K15348" s="34">
        <v>64.314178466796875</v>
      </c>
      <c r="L15348" s="34">
        <v>40.328201293945313</v>
      </c>
      <c r="M15348" s="34">
        <v>42.657772064208984</v>
      </c>
      <c r="N15348" s="35">
        <v>0.65163087844848633</v>
      </c>
      <c r="O15348">
        <v>79</v>
      </c>
      <c r="P15348">
        <v>0</v>
      </c>
    </row>
    <row r="15349" spans="1:16" x14ac:dyDescent="0.35">
      <c r="A15349" s="5" t="s">
        <v>17525</v>
      </c>
      <c r="B15349" t="s">
        <v>7016</v>
      </c>
      <c r="C15349" t="s">
        <v>7017</v>
      </c>
      <c r="D15349" t="s">
        <v>7018</v>
      </c>
      <c r="E15349" t="s">
        <v>54</v>
      </c>
      <c r="F15349" s="11" t="s">
        <v>7019</v>
      </c>
      <c r="G15349" s="11" t="s">
        <v>7020</v>
      </c>
      <c r="H15349" t="s">
        <v>18690</v>
      </c>
      <c r="I15349" s="11" t="s">
        <v>71</v>
      </c>
      <c r="J15349">
        <v>12</v>
      </c>
      <c r="K15349" s="34">
        <v>65.179237365722656</v>
      </c>
      <c r="L15349" s="34">
        <v>43.760211944580078</v>
      </c>
      <c r="M15349" s="34">
        <v>46.426727294921875</v>
      </c>
      <c r="N15349" s="35">
        <v>0.74547559022903442</v>
      </c>
      <c r="O15349">
        <v>79</v>
      </c>
      <c r="P15349">
        <v>0</v>
      </c>
    </row>
    <row r="15350" spans="1:16" x14ac:dyDescent="0.35">
      <c r="A15350" s="5" t="s">
        <v>17526</v>
      </c>
      <c r="B15350" t="s">
        <v>7016</v>
      </c>
      <c r="C15350" t="s">
        <v>7017</v>
      </c>
      <c r="D15350" t="s">
        <v>7018</v>
      </c>
      <c r="E15350" t="s">
        <v>54</v>
      </c>
      <c r="F15350" s="11" t="s">
        <v>7019</v>
      </c>
      <c r="G15350" s="11" t="s">
        <v>7020</v>
      </c>
      <c r="H15350" t="s">
        <v>18690</v>
      </c>
      <c r="I15350" s="11" t="s">
        <v>71</v>
      </c>
      <c r="J15350">
        <v>13</v>
      </c>
      <c r="K15350" s="34">
        <v>65.81494140625</v>
      </c>
      <c r="L15350" s="34">
        <v>48.039703369140625</v>
      </c>
      <c r="M15350" s="34">
        <v>51.695491790771484</v>
      </c>
      <c r="N15350" s="35">
        <v>1.0262140035629272</v>
      </c>
      <c r="O15350">
        <v>79</v>
      </c>
      <c r="P15350">
        <v>0</v>
      </c>
    </row>
    <row r="15351" spans="1:16" x14ac:dyDescent="0.35">
      <c r="A15351" s="5" t="s">
        <v>17527</v>
      </c>
      <c r="B15351" t="s">
        <v>7016</v>
      </c>
      <c r="C15351" t="s">
        <v>7017</v>
      </c>
      <c r="D15351" t="s">
        <v>7018</v>
      </c>
      <c r="E15351" t="s">
        <v>54</v>
      </c>
      <c r="F15351" s="11" t="s">
        <v>7019</v>
      </c>
      <c r="G15351" s="11" t="s">
        <v>7020</v>
      </c>
      <c r="H15351" t="s">
        <v>18690</v>
      </c>
      <c r="I15351" s="11" t="s">
        <v>71</v>
      </c>
      <c r="J15351">
        <v>14</v>
      </c>
      <c r="K15351" s="34">
        <v>65.072914123535156</v>
      </c>
      <c r="L15351" s="34">
        <v>52.769199371337891</v>
      </c>
      <c r="M15351" s="34">
        <v>57.149490356445313</v>
      </c>
      <c r="N15351" s="35">
        <v>1.2313082218170166</v>
      </c>
      <c r="O15351">
        <v>79</v>
      </c>
      <c r="P15351">
        <v>0</v>
      </c>
    </row>
    <row r="15352" spans="1:16" x14ac:dyDescent="0.35">
      <c r="A15352" s="5" t="s">
        <v>17528</v>
      </c>
      <c r="B15352" t="s">
        <v>7016</v>
      </c>
      <c r="C15352" t="s">
        <v>7017</v>
      </c>
      <c r="D15352" t="s">
        <v>7018</v>
      </c>
      <c r="E15352" t="s">
        <v>54</v>
      </c>
      <c r="F15352" s="11" t="s">
        <v>7019</v>
      </c>
      <c r="G15352" s="11" t="s">
        <v>7020</v>
      </c>
      <c r="H15352" t="s">
        <v>18690</v>
      </c>
      <c r="I15352" s="11" t="s">
        <v>71</v>
      </c>
      <c r="J15352">
        <v>15</v>
      </c>
      <c r="K15352" s="34">
        <v>63.922279357910156</v>
      </c>
      <c r="L15352" s="34">
        <v>58.474697113037109</v>
      </c>
      <c r="M15352" s="34">
        <v>62.899848937988281</v>
      </c>
      <c r="N15352" s="35">
        <v>1.2504420280456543</v>
      </c>
      <c r="O15352">
        <v>79</v>
      </c>
      <c r="P15352">
        <v>0</v>
      </c>
    </row>
    <row r="15353" spans="1:16" x14ac:dyDescent="0.35">
      <c r="A15353" s="5" t="s">
        <v>17529</v>
      </c>
      <c r="B15353" t="s">
        <v>7016</v>
      </c>
      <c r="C15353" t="s">
        <v>7017</v>
      </c>
      <c r="D15353" t="s">
        <v>7018</v>
      </c>
      <c r="E15353" t="s">
        <v>54</v>
      </c>
      <c r="F15353" s="11" t="s">
        <v>7019</v>
      </c>
      <c r="G15353" s="11" t="s">
        <v>7020</v>
      </c>
      <c r="H15353" t="s">
        <v>18690</v>
      </c>
      <c r="I15353" s="11" t="s">
        <v>71</v>
      </c>
      <c r="J15353">
        <v>16</v>
      </c>
      <c r="K15353" s="34">
        <v>62.439746856689453</v>
      </c>
      <c r="L15353" s="34">
        <v>64.172721862792969</v>
      </c>
      <c r="M15353" s="34">
        <v>67.188774108886719</v>
      </c>
      <c r="N15353" s="35">
        <v>0.84088879823684692</v>
      </c>
      <c r="O15353">
        <v>79</v>
      </c>
      <c r="P15353">
        <v>0</v>
      </c>
    </row>
    <row r="15354" spans="1:16" x14ac:dyDescent="0.35">
      <c r="A15354" s="5" t="s">
        <v>17530</v>
      </c>
      <c r="B15354" t="s">
        <v>7016</v>
      </c>
      <c r="C15354" t="s">
        <v>7017</v>
      </c>
      <c r="D15354" t="s">
        <v>7018</v>
      </c>
      <c r="E15354" t="s">
        <v>54</v>
      </c>
      <c r="F15354" s="11" t="s">
        <v>7019</v>
      </c>
      <c r="G15354" s="11" t="s">
        <v>7020</v>
      </c>
      <c r="H15354" t="s">
        <v>18690</v>
      </c>
      <c r="I15354" s="11" t="s">
        <v>71</v>
      </c>
      <c r="J15354">
        <v>17</v>
      </c>
      <c r="K15354" s="34">
        <v>59.813419342041016</v>
      </c>
      <c r="L15354" s="34">
        <v>69.527778625488281</v>
      </c>
      <c r="M15354" s="34">
        <v>73.875694274902344</v>
      </c>
      <c r="N15354" s="35">
        <v>1.2073918581008911</v>
      </c>
      <c r="O15354">
        <v>79</v>
      </c>
      <c r="P15354">
        <v>0</v>
      </c>
    </row>
    <row r="15355" spans="1:16" x14ac:dyDescent="0.35">
      <c r="A15355" s="5" t="s">
        <v>17531</v>
      </c>
      <c r="B15355" t="s">
        <v>7016</v>
      </c>
      <c r="C15355" t="s">
        <v>7017</v>
      </c>
      <c r="D15355" t="s">
        <v>7018</v>
      </c>
      <c r="E15355" t="s">
        <v>54</v>
      </c>
      <c r="F15355" s="11" t="s">
        <v>7019</v>
      </c>
      <c r="G15355" s="11" t="s">
        <v>7020</v>
      </c>
      <c r="H15355" t="s">
        <v>18690</v>
      </c>
      <c r="I15355" s="11" t="s">
        <v>71</v>
      </c>
      <c r="J15355">
        <v>18</v>
      </c>
      <c r="K15355" s="34">
        <v>58.147850036621094</v>
      </c>
      <c r="L15355" s="34">
        <v>81.27398681640625</v>
      </c>
      <c r="M15355" s="34">
        <v>86.189056396484375</v>
      </c>
      <c r="N15355" s="35">
        <v>1.3654351234436035</v>
      </c>
      <c r="O15355">
        <v>79</v>
      </c>
      <c r="P15355">
        <v>0</v>
      </c>
    </row>
    <row r="15356" spans="1:16" x14ac:dyDescent="0.35">
      <c r="A15356" s="5" t="s">
        <v>17532</v>
      </c>
      <c r="B15356" t="s">
        <v>7016</v>
      </c>
      <c r="C15356" t="s">
        <v>7017</v>
      </c>
      <c r="D15356" t="s">
        <v>7018</v>
      </c>
      <c r="E15356" t="s">
        <v>54</v>
      </c>
      <c r="F15356" s="11" t="s">
        <v>7019</v>
      </c>
      <c r="G15356" s="11" t="s">
        <v>7020</v>
      </c>
      <c r="H15356" t="s">
        <v>18690</v>
      </c>
      <c r="I15356" s="11" t="s">
        <v>71</v>
      </c>
      <c r="J15356">
        <v>19</v>
      </c>
      <c r="K15356" s="34">
        <v>56.761772155761719</v>
      </c>
      <c r="L15356" s="34">
        <v>94.531120300292969</v>
      </c>
      <c r="M15356" s="34">
        <v>100.37860870361328</v>
      </c>
      <c r="N15356" s="35">
        <v>1.6238512992858887</v>
      </c>
      <c r="O15356">
        <v>79</v>
      </c>
      <c r="P15356">
        <v>0</v>
      </c>
    </row>
    <row r="15357" spans="1:16" x14ac:dyDescent="0.35">
      <c r="A15357" s="5" t="s">
        <v>17533</v>
      </c>
      <c r="B15357" t="s">
        <v>7016</v>
      </c>
      <c r="C15357" t="s">
        <v>7017</v>
      </c>
      <c r="D15357" t="s">
        <v>7018</v>
      </c>
      <c r="E15357" t="s">
        <v>54</v>
      </c>
      <c r="F15357" s="11" t="s">
        <v>7019</v>
      </c>
      <c r="G15357" s="11" t="s">
        <v>7020</v>
      </c>
      <c r="H15357" t="s">
        <v>18690</v>
      </c>
      <c r="I15357" s="11" t="s">
        <v>71</v>
      </c>
      <c r="J15357">
        <v>20</v>
      </c>
      <c r="K15357" s="34">
        <v>55.469112396240234</v>
      </c>
      <c r="L15357" s="34">
        <v>101.73165130615234</v>
      </c>
      <c r="M15357" s="34">
        <v>108.19996643066406</v>
      </c>
      <c r="N15357" s="35">
        <v>1.7918370962142944</v>
      </c>
      <c r="O15357">
        <v>79</v>
      </c>
      <c r="P15357">
        <v>0</v>
      </c>
    </row>
    <row r="15358" spans="1:16" x14ac:dyDescent="0.35">
      <c r="A15358" s="5" t="s">
        <v>17534</v>
      </c>
      <c r="B15358" t="s">
        <v>7016</v>
      </c>
      <c r="C15358" t="s">
        <v>7017</v>
      </c>
      <c r="D15358" t="s">
        <v>7018</v>
      </c>
      <c r="E15358" t="s">
        <v>54</v>
      </c>
      <c r="F15358" s="11" t="s">
        <v>7019</v>
      </c>
      <c r="G15358" s="11" t="s">
        <v>7020</v>
      </c>
      <c r="H15358" t="s">
        <v>18690</v>
      </c>
      <c r="I15358" s="11" t="s">
        <v>71</v>
      </c>
      <c r="J15358">
        <v>21</v>
      </c>
      <c r="K15358" s="34">
        <v>53.63189697265625</v>
      </c>
      <c r="L15358" s="34">
        <v>110.73851776123047</v>
      </c>
      <c r="M15358" s="34">
        <v>117.74816131591797</v>
      </c>
      <c r="N15358" s="35">
        <v>1.946314811706543</v>
      </c>
      <c r="O15358">
        <v>79</v>
      </c>
      <c r="P15358">
        <v>0</v>
      </c>
    </row>
    <row r="15359" spans="1:16" x14ac:dyDescent="0.35">
      <c r="A15359" s="5" t="s">
        <v>17535</v>
      </c>
      <c r="B15359" t="s">
        <v>7016</v>
      </c>
      <c r="C15359" t="s">
        <v>7017</v>
      </c>
      <c r="D15359" t="s">
        <v>7018</v>
      </c>
      <c r="E15359" t="s">
        <v>54</v>
      </c>
      <c r="F15359" s="11" t="s">
        <v>7019</v>
      </c>
      <c r="G15359" s="11" t="s">
        <v>7020</v>
      </c>
      <c r="H15359" t="s">
        <v>18690</v>
      </c>
      <c r="I15359" s="11" t="s">
        <v>71</v>
      </c>
      <c r="J15359">
        <v>22</v>
      </c>
      <c r="K15359" s="34">
        <v>52.898227691650391</v>
      </c>
      <c r="L15359" s="34">
        <v>125.94493865966797</v>
      </c>
      <c r="M15359" s="34">
        <v>129.5545654296875</v>
      </c>
      <c r="N15359" s="35">
        <v>1.0041838884353638</v>
      </c>
      <c r="O15359">
        <v>79</v>
      </c>
      <c r="P15359">
        <v>0</v>
      </c>
    </row>
    <row r="15360" spans="1:16" x14ac:dyDescent="0.35">
      <c r="A15360" s="5" t="s">
        <v>17536</v>
      </c>
      <c r="B15360" t="s">
        <v>7016</v>
      </c>
      <c r="C15360" t="s">
        <v>7017</v>
      </c>
      <c r="D15360" t="s">
        <v>7018</v>
      </c>
      <c r="E15360" t="s">
        <v>54</v>
      </c>
      <c r="F15360" s="11" t="s">
        <v>7019</v>
      </c>
      <c r="G15360" s="11" t="s">
        <v>7020</v>
      </c>
      <c r="H15360" t="s">
        <v>18690</v>
      </c>
      <c r="I15360" s="11" t="s">
        <v>71</v>
      </c>
      <c r="J15360">
        <v>23</v>
      </c>
      <c r="K15360" s="34">
        <v>52.505569458007813</v>
      </c>
      <c r="L15360" s="34">
        <v>134.97688293457031</v>
      </c>
      <c r="M15360" s="34">
        <v>139.24566650390625</v>
      </c>
      <c r="N15360" s="35">
        <v>1.1822433471679688</v>
      </c>
      <c r="O15360">
        <v>79</v>
      </c>
      <c r="P15360">
        <v>0</v>
      </c>
    </row>
    <row r="15361" spans="1:16" x14ac:dyDescent="0.35">
      <c r="A15361" s="5" t="s">
        <v>17537</v>
      </c>
      <c r="B15361" t="s">
        <v>7016</v>
      </c>
      <c r="C15361" t="s">
        <v>7017</v>
      </c>
      <c r="D15361" t="s">
        <v>7018</v>
      </c>
      <c r="E15361" t="s">
        <v>54</v>
      </c>
      <c r="F15361" s="11" t="s">
        <v>7019</v>
      </c>
      <c r="G15361" s="11" t="s">
        <v>7020</v>
      </c>
      <c r="H15361" t="s">
        <v>18690</v>
      </c>
      <c r="I15361" s="11" t="s">
        <v>71</v>
      </c>
      <c r="J15361">
        <v>24</v>
      </c>
      <c r="K15361" s="34">
        <v>51.823543548583984</v>
      </c>
      <c r="L15361" s="34">
        <v>134.71853637695313</v>
      </c>
      <c r="M15361" s="34">
        <v>139.94186401367188</v>
      </c>
      <c r="N15361" s="35">
        <v>1.454950213432312</v>
      </c>
      <c r="O15361">
        <v>79</v>
      </c>
      <c r="P15361">
        <v>0</v>
      </c>
    </row>
    <row r="15362" spans="1:16" x14ac:dyDescent="0.35">
      <c r="A15362" s="5" t="s">
        <v>5768</v>
      </c>
      <c r="B15362" t="s">
        <v>7016</v>
      </c>
      <c r="C15362" t="s">
        <v>7017</v>
      </c>
      <c r="D15362" t="s">
        <v>7018</v>
      </c>
      <c r="E15362" t="s">
        <v>54</v>
      </c>
      <c r="F15362" s="11" t="s">
        <v>7019</v>
      </c>
      <c r="G15362" s="11" t="s">
        <v>7020</v>
      </c>
      <c r="H15362" t="s">
        <v>56</v>
      </c>
      <c r="I15362" s="11" t="s">
        <v>68</v>
      </c>
      <c r="J15362">
        <v>1</v>
      </c>
      <c r="K15362" s="34">
        <v>66.991645812988281</v>
      </c>
      <c r="L15362" s="34">
        <v>186.58270263671875</v>
      </c>
      <c r="M15362" s="34">
        <v>160.83644104003906</v>
      </c>
      <c r="N15362" s="35">
        <v>7.1562557220458984</v>
      </c>
      <c r="O15362">
        <v>79</v>
      </c>
      <c r="P15362">
        <v>0</v>
      </c>
    </row>
    <row r="15363" spans="1:16" x14ac:dyDescent="0.35">
      <c r="A15363" s="5" t="s">
        <v>5769</v>
      </c>
      <c r="B15363" t="s">
        <v>7016</v>
      </c>
      <c r="C15363" t="s">
        <v>7017</v>
      </c>
      <c r="D15363" t="s">
        <v>7018</v>
      </c>
      <c r="E15363" t="s">
        <v>54</v>
      </c>
      <c r="F15363" s="11" t="s">
        <v>7019</v>
      </c>
      <c r="G15363" s="11" t="s">
        <v>7020</v>
      </c>
      <c r="H15363" t="s">
        <v>56</v>
      </c>
      <c r="I15363" s="11" t="s">
        <v>68</v>
      </c>
      <c r="J15363">
        <v>2</v>
      </c>
      <c r="K15363" s="34">
        <v>68.221351623535156</v>
      </c>
      <c r="L15363" s="34">
        <v>169.35781860351563</v>
      </c>
      <c r="M15363" s="34">
        <v>146.95790100097656</v>
      </c>
      <c r="N15363" s="35">
        <v>6.2193412780761719</v>
      </c>
      <c r="O15363">
        <v>79</v>
      </c>
      <c r="P15363">
        <v>0</v>
      </c>
    </row>
    <row r="15364" spans="1:16" x14ac:dyDescent="0.35">
      <c r="A15364" s="5" t="s">
        <v>5770</v>
      </c>
      <c r="B15364" t="s">
        <v>7016</v>
      </c>
      <c r="C15364" t="s">
        <v>7017</v>
      </c>
      <c r="D15364" t="s">
        <v>7018</v>
      </c>
      <c r="E15364" t="s">
        <v>54</v>
      </c>
      <c r="F15364" s="11" t="s">
        <v>7019</v>
      </c>
      <c r="G15364" s="11" t="s">
        <v>7020</v>
      </c>
      <c r="H15364" t="s">
        <v>56</v>
      </c>
      <c r="I15364" s="11" t="s">
        <v>68</v>
      </c>
      <c r="J15364">
        <v>3</v>
      </c>
      <c r="K15364" s="34">
        <v>67.476455688476563</v>
      </c>
      <c r="L15364" s="34">
        <v>147.47325134277344</v>
      </c>
      <c r="M15364" s="34">
        <v>128.14778137207031</v>
      </c>
      <c r="N15364" s="35">
        <v>5.3723049163818359</v>
      </c>
      <c r="O15364">
        <v>79</v>
      </c>
      <c r="P15364">
        <v>0</v>
      </c>
    </row>
    <row r="15365" spans="1:16" x14ac:dyDescent="0.35">
      <c r="A15365" s="5" t="s">
        <v>5771</v>
      </c>
      <c r="B15365" t="s">
        <v>7016</v>
      </c>
      <c r="C15365" t="s">
        <v>7017</v>
      </c>
      <c r="D15365" t="s">
        <v>7018</v>
      </c>
      <c r="E15365" t="s">
        <v>54</v>
      </c>
      <c r="F15365" s="11" t="s">
        <v>7019</v>
      </c>
      <c r="G15365" s="11" t="s">
        <v>7020</v>
      </c>
      <c r="H15365" t="s">
        <v>56</v>
      </c>
      <c r="I15365" s="11" t="s">
        <v>68</v>
      </c>
      <c r="J15365">
        <v>4</v>
      </c>
      <c r="K15365" s="34">
        <v>66.54608154296875</v>
      </c>
      <c r="L15365" s="34">
        <v>122.58206939697266</v>
      </c>
      <c r="M15365" s="34">
        <v>106.55043029785156</v>
      </c>
      <c r="N15365" s="35">
        <v>4.4566311836242676</v>
      </c>
      <c r="O15365">
        <v>79</v>
      </c>
      <c r="P15365">
        <v>0</v>
      </c>
    </row>
    <row r="15366" spans="1:16" x14ac:dyDescent="0.35">
      <c r="A15366" s="5" t="s">
        <v>5772</v>
      </c>
      <c r="B15366" t="s">
        <v>7016</v>
      </c>
      <c r="C15366" t="s">
        <v>7017</v>
      </c>
      <c r="D15366" t="s">
        <v>7018</v>
      </c>
      <c r="E15366" t="s">
        <v>54</v>
      </c>
      <c r="F15366" s="11" t="s">
        <v>7019</v>
      </c>
      <c r="G15366" s="11" t="s">
        <v>7020</v>
      </c>
      <c r="H15366" t="s">
        <v>56</v>
      </c>
      <c r="I15366" s="11" t="s">
        <v>68</v>
      </c>
      <c r="J15366">
        <v>5</v>
      </c>
      <c r="K15366" s="34">
        <v>65.510383605957031</v>
      </c>
      <c r="L15366" s="34">
        <v>96.779945373535156</v>
      </c>
      <c r="M15366" s="34">
        <v>84.087821960449219</v>
      </c>
      <c r="N15366" s="35">
        <v>3.5276286602020264</v>
      </c>
      <c r="O15366">
        <v>79</v>
      </c>
      <c r="P15366">
        <v>0</v>
      </c>
    </row>
    <row r="15367" spans="1:16" x14ac:dyDescent="0.35">
      <c r="A15367" s="5" t="s">
        <v>5773</v>
      </c>
      <c r="B15367" t="s">
        <v>7016</v>
      </c>
      <c r="C15367" t="s">
        <v>7017</v>
      </c>
      <c r="D15367" t="s">
        <v>7018</v>
      </c>
      <c r="E15367" t="s">
        <v>54</v>
      </c>
      <c r="F15367" s="11" t="s">
        <v>7019</v>
      </c>
      <c r="G15367" s="11" t="s">
        <v>7020</v>
      </c>
      <c r="H15367" t="s">
        <v>56</v>
      </c>
      <c r="I15367" s="11" t="s">
        <v>68</v>
      </c>
      <c r="J15367">
        <v>6</v>
      </c>
      <c r="K15367" s="34">
        <v>65.229873657226563</v>
      </c>
      <c r="L15367" s="34">
        <v>71.563819885253906</v>
      </c>
      <c r="M15367" s="34">
        <v>62.156414031982422</v>
      </c>
      <c r="N15367" s="35">
        <v>2.6146786212921143</v>
      </c>
      <c r="O15367">
        <v>79</v>
      </c>
      <c r="P15367">
        <v>0</v>
      </c>
    </row>
    <row r="15368" spans="1:16" x14ac:dyDescent="0.35">
      <c r="A15368" s="5" t="s">
        <v>5774</v>
      </c>
      <c r="B15368" t="s">
        <v>7016</v>
      </c>
      <c r="C15368" t="s">
        <v>7017</v>
      </c>
      <c r="D15368" t="s">
        <v>7018</v>
      </c>
      <c r="E15368" t="s">
        <v>54</v>
      </c>
      <c r="F15368" s="11" t="s">
        <v>7019</v>
      </c>
      <c r="G15368" s="11" t="s">
        <v>7020</v>
      </c>
      <c r="H15368" t="s">
        <v>56</v>
      </c>
      <c r="I15368" s="11" t="s">
        <v>68</v>
      </c>
      <c r="J15368">
        <v>7</v>
      </c>
      <c r="K15368" s="34">
        <v>65.522529602050781</v>
      </c>
      <c r="L15368" s="34">
        <v>45.732845306396484</v>
      </c>
      <c r="M15368" s="34">
        <v>42.964481353759766</v>
      </c>
      <c r="N15368" s="35">
        <v>0.76863467693328857</v>
      </c>
      <c r="O15368">
        <v>79</v>
      </c>
      <c r="P15368">
        <v>0</v>
      </c>
    </row>
    <row r="15369" spans="1:16" x14ac:dyDescent="0.35">
      <c r="A15369" s="5" t="s">
        <v>5775</v>
      </c>
      <c r="B15369" t="s">
        <v>7016</v>
      </c>
      <c r="C15369" t="s">
        <v>7017</v>
      </c>
      <c r="D15369" t="s">
        <v>7018</v>
      </c>
      <c r="E15369" t="s">
        <v>54</v>
      </c>
      <c r="F15369" s="11" t="s">
        <v>7019</v>
      </c>
      <c r="G15369" s="11" t="s">
        <v>7020</v>
      </c>
      <c r="H15369" t="s">
        <v>56</v>
      </c>
      <c r="I15369" s="11" t="s">
        <v>68</v>
      </c>
      <c r="J15369">
        <v>8</v>
      </c>
      <c r="K15369" s="34">
        <v>65.740257263183594</v>
      </c>
      <c r="L15369" s="34">
        <v>36.56842041015625</v>
      </c>
      <c r="M15369" s="34">
        <v>34.625755310058594</v>
      </c>
      <c r="N15369" s="35">
        <v>0.53994148969650269</v>
      </c>
      <c r="O15369">
        <v>79</v>
      </c>
      <c r="P15369">
        <v>0</v>
      </c>
    </row>
    <row r="15370" spans="1:16" x14ac:dyDescent="0.35">
      <c r="A15370" s="5" t="s">
        <v>5776</v>
      </c>
      <c r="B15370" t="s">
        <v>7016</v>
      </c>
      <c r="C15370" t="s">
        <v>7017</v>
      </c>
      <c r="D15370" t="s">
        <v>7018</v>
      </c>
      <c r="E15370" t="s">
        <v>54</v>
      </c>
      <c r="F15370" s="11" t="s">
        <v>7019</v>
      </c>
      <c r="G15370" s="11" t="s">
        <v>7020</v>
      </c>
      <c r="H15370" t="s">
        <v>56</v>
      </c>
      <c r="I15370" s="11" t="s">
        <v>68</v>
      </c>
      <c r="J15370">
        <v>9</v>
      </c>
      <c r="K15370" s="34">
        <v>69.791900634765625</v>
      </c>
      <c r="L15370" s="34">
        <v>38.326145172119141</v>
      </c>
      <c r="M15370" s="34">
        <v>36.333961486816406</v>
      </c>
      <c r="N15370" s="35">
        <v>0.55308550596237183</v>
      </c>
      <c r="O15370">
        <v>79</v>
      </c>
      <c r="P15370">
        <v>0</v>
      </c>
    </row>
    <row r="15371" spans="1:16" x14ac:dyDescent="0.35">
      <c r="A15371" s="5" t="s">
        <v>5777</v>
      </c>
      <c r="B15371" t="s">
        <v>7016</v>
      </c>
      <c r="C15371" t="s">
        <v>7017</v>
      </c>
      <c r="D15371" t="s">
        <v>7018</v>
      </c>
      <c r="E15371" t="s">
        <v>54</v>
      </c>
      <c r="F15371" s="11" t="s">
        <v>7019</v>
      </c>
      <c r="G15371" s="11" t="s">
        <v>7020</v>
      </c>
      <c r="H15371" t="s">
        <v>56</v>
      </c>
      <c r="I15371" s="11" t="s">
        <v>68</v>
      </c>
      <c r="J15371">
        <v>10</v>
      </c>
      <c r="K15371" s="34">
        <v>74.134681701660156</v>
      </c>
      <c r="L15371" s="34">
        <v>44.597747802734375</v>
      </c>
      <c r="M15371" s="34">
        <v>42.156112670898438</v>
      </c>
      <c r="N15371" s="35">
        <v>0.67813867330551147</v>
      </c>
      <c r="O15371">
        <v>79</v>
      </c>
      <c r="P15371">
        <v>0</v>
      </c>
    </row>
    <row r="15372" spans="1:16" x14ac:dyDescent="0.35">
      <c r="A15372" s="5" t="s">
        <v>5778</v>
      </c>
      <c r="B15372" t="s">
        <v>7016</v>
      </c>
      <c r="C15372" t="s">
        <v>7017</v>
      </c>
      <c r="D15372" t="s">
        <v>7018</v>
      </c>
      <c r="E15372" t="s">
        <v>54</v>
      </c>
      <c r="F15372" s="11" t="s">
        <v>7019</v>
      </c>
      <c r="G15372" s="11" t="s">
        <v>7020</v>
      </c>
      <c r="H15372" t="s">
        <v>56</v>
      </c>
      <c r="I15372" s="11" t="s">
        <v>68</v>
      </c>
      <c r="J15372">
        <v>11</v>
      </c>
      <c r="K15372" s="34">
        <v>78.76202392578125</v>
      </c>
      <c r="L15372" s="34">
        <v>48.788875579833984</v>
      </c>
      <c r="M15372" s="34">
        <v>46.2017822265625</v>
      </c>
      <c r="N15372" s="35">
        <v>0.71753084659576416</v>
      </c>
      <c r="O15372">
        <v>79</v>
      </c>
      <c r="P15372">
        <v>0</v>
      </c>
    </row>
    <row r="15373" spans="1:16" x14ac:dyDescent="0.35">
      <c r="A15373" s="5" t="s">
        <v>5779</v>
      </c>
      <c r="B15373" t="s">
        <v>7016</v>
      </c>
      <c r="C15373" t="s">
        <v>7017</v>
      </c>
      <c r="D15373" t="s">
        <v>7018</v>
      </c>
      <c r="E15373" t="s">
        <v>54</v>
      </c>
      <c r="F15373" s="11" t="s">
        <v>7019</v>
      </c>
      <c r="G15373" s="11" t="s">
        <v>7020</v>
      </c>
      <c r="H15373" t="s">
        <v>56</v>
      </c>
      <c r="I15373" s="11" t="s">
        <v>68</v>
      </c>
      <c r="J15373">
        <v>12</v>
      </c>
      <c r="K15373" s="34">
        <v>80.037216186523438</v>
      </c>
      <c r="L15373" s="34">
        <v>52.778667449951172</v>
      </c>
      <c r="M15373" s="34">
        <v>49.931911468505859</v>
      </c>
      <c r="N15373" s="35">
        <v>0.79126989841461182</v>
      </c>
      <c r="O15373">
        <v>79</v>
      </c>
      <c r="P15373">
        <v>0</v>
      </c>
    </row>
    <row r="15374" spans="1:16" x14ac:dyDescent="0.35">
      <c r="A15374" s="5" t="s">
        <v>5780</v>
      </c>
      <c r="B15374" t="s">
        <v>7016</v>
      </c>
      <c r="C15374" t="s">
        <v>7017</v>
      </c>
      <c r="D15374" t="s">
        <v>7018</v>
      </c>
      <c r="E15374" t="s">
        <v>54</v>
      </c>
      <c r="F15374" s="11" t="s">
        <v>7019</v>
      </c>
      <c r="G15374" s="11" t="s">
        <v>7020</v>
      </c>
      <c r="H15374" t="s">
        <v>56</v>
      </c>
      <c r="I15374" s="11" t="s">
        <v>68</v>
      </c>
      <c r="J15374">
        <v>13</v>
      </c>
      <c r="K15374" s="34">
        <v>80.746078491210938</v>
      </c>
      <c r="L15374" s="34">
        <v>57.950908660888672</v>
      </c>
      <c r="M15374" s="34">
        <v>54.796348571777344</v>
      </c>
      <c r="N15374" s="35">
        <v>0.87663352489471436</v>
      </c>
      <c r="O15374">
        <v>79</v>
      </c>
      <c r="P15374">
        <v>0</v>
      </c>
    </row>
    <row r="15375" spans="1:16" x14ac:dyDescent="0.35">
      <c r="A15375" s="5" t="s">
        <v>5781</v>
      </c>
      <c r="B15375" t="s">
        <v>7016</v>
      </c>
      <c r="C15375" t="s">
        <v>7017</v>
      </c>
      <c r="D15375" t="s">
        <v>7018</v>
      </c>
      <c r="E15375" t="s">
        <v>54</v>
      </c>
      <c r="F15375" s="11" t="s">
        <v>7019</v>
      </c>
      <c r="G15375" s="11" t="s">
        <v>7020</v>
      </c>
      <c r="H15375" t="s">
        <v>56</v>
      </c>
      <c r="I15375" s="11" t="s">
        <v>68</v>
      </c>
      <c r="J15375">
        <v>14</v>
      </c>
      <c r="K15375" s="34">
        <v>81.143798828125</v>
      </c>
      <c r="L15375" s="34">
        <v>63.689918518066406</v>
      </c>
      <c r="M15375" s="34">
        <v>60.030384063720703</v>
      </c>
      <c r="N15375" s="35">
        <v>1.0170820951461792</v>
      </c>
      <c r="O15375">
        <v>79</v>
      </c>
      <c r="P15375">
        <v>0</v>
      </c>
    </row>
    <row r="15376" spans="1:16" x14ac:dyDescent="0.35">
      <c r="A15376" s="5" t="s">
        <v>5782</v>
      </c>
      <c r="B15376" t="s">
        <v>7016</v>
      </c>
      <c r="C15376" t="s">
        <v>7017</v>
      </c>
      <c r="D15376" t="s">
        <v>7018</v>
      </c>
      <c r="E15376" t="s">
        <v>54</v>
      </c>
      <c r="F15376" s="11" t="s">
        <v>7019</v>
      </c>
      <c r="G15376" s="11" t="s">
        <v>7020</v>
      </c>
      <c r="H15376" t="s">
        <v>56</v>
      </c>
      <c r="I15376" s="11" t="s">
        <v>68</v>
      </c>
      <c r="J15376">
        <v>15</v>
      </c>
      <c r="K15376" s="34">
        <v>81.449623107910156</v>
      </c>
      <c r="L15376" s="34">
        <v>70.616317749023438</v>
      </c>
      <c r="M15376" s="34">
        <v>42.268638610839844</v>
      </c>
      <c r="N15376" s="35">
        <v>7.8784995079040527</v>
      </c>
      <c r="O15376">
        <v>79</v>
      </c>
      <c r="P15376">
        <v>0</v>
      </c>
    </row>
    <row r="15377" spans="1:16" x14ac:dyDescent="0.35">
      <c r="A15377" s="5" t="s">
        <v>5783</v>
      </c>
      <c r="B15377" t="s">
        <v>7016</v>
      </c>
      <c r="C15377" t="s">
        <v>7017</v>
      </c>
      <c r="D15377" t="s">
        <v>7018</v>
      </c>
      <c r="E15377" t="s">
        <v>54</v>
      </c>
      <c r="F15377" s="11" t="s">
        <v>7019</v>
      </c>
      <c r="G15377" s="11" t="s">
        <v>7020</v>
      </c>
      <c r="H15377" t="s">
        <v>56</v>
      </c>
      <c r="I15377" s="11" t="s">
        <v>68</v>
      </c>
      <c r="J15377">
        <v>16</v>
      </c>
      <c r="K15377" s="34">
        <v>81.084053039550781</v>
      </c>
      <c r="L15377" s="34">
        <v>77.593490600585938</v>
      </c>
      <c r="M15377" s="34">
        <v>46.377693176269531</v>
      </c>
      <c r="N15377" s="35">
        <v>8.6756191253662109</v>
      </c>
      <c r="O15377">
        <v>79</v>
      </c>
      <c r="P15377">
        <v>0</v>
      </c>
    </row>
    <row r="15378" spans="1:16" x14ac:dyDescent="0.35">
      <c r="A15378" s="5" t="s">
        <v>5784</v>
      </c>
      <c r="B15378" t="s">
        <v>7016</v>
      </c>
      <c r="C15378" t="s">
        <v>7017</v>
      </c>
      <c r="D15378" t="s">
        <v>7018</v>
      </c>
      <c r="E15378" t="s">
        <v>54</v>
      </c>
      <c r="F15378" s="11" t="s">
        <v>7019</v>
      </c>
      <c r="G15378" s="11" t="s">
        <v>7020</v>
      </c>
      <c r="H15378" t="s">
        <v>56</v>
      </c>
      <c r="I15378" s="11" t="s">
        <v>68</v>
      </c>
      <c r="J15378">
        <v>17</v>
      </c>
      <c r="K15378" s="34">
        <v>81.284812927246094</v>
      </c>
      <c r="L15378" s="34">
        <v>77.809272766113281</v>
      </c>
      <c r="M15378" s="34">
        <v>52.242816925048828</v>
      </c>
      <c r="N15378" s="35">
        <v>7.105748176574707</v>
      </c>
      <c r="O15378">
        <v>79</v>
      </c>
      <c r="P15378">
        <v>0</v>
      </c>
    </row>
    <row r="15379" spans="1:16" x14ac:dyDescent="0.35">
      <c r="A15379" s="5" t="s">
        <v>5785</v>
      </c>
      <c r="B15379" t="s">
        <v>7016</v>
      </c>
      <c r="C15379" t="s">
        <v>7017</v>
      </c>
      <c r="D15379" t="s">
        <v>7018</v>
      </c>
      <c r="E15379" t="s">
        <v>54</v>
      </c>
      <c r="F15379" s="11" t="s">
        <v>7019</v>
      </c>
      <c r="G15379" s="11" t="s">
        <v>7020</v>
      </c>
      <c r="H15379" t="s">
        <v>56</v>
      </c>
      <c r="I15379" s="11" t="s">
        <v>68</v>
      </c>
      <c r="J15379">
        <v>18</v>
      </c>
      <c r="K15379" s="34">
        <v>81.22784423828125</v>
      </c>
      <c r="L15379" s="34">
        <v>91.511985778808594</v>
      </c>
      <c r="M15379" s="34">
        <v>61.332489013671875</v>
      </c>
      <c r="N15379" s="35">
        <v>8.386265754699707</v>
      </c>
      <c r="O15379">
        <v>79</v>
      </c>
      <c r="P15379">
        <v>0</v>
      </c>
    </row>
    <row r="15380" spans="1:16" x14ac:dyDescent="0.35">
      <c r="A15380" s="5" t="s">
        <v>5786</v>
      </c>
      <c r="B15380" t="s">
        <v>7016</v>
      </c>
      <c r="C15380" t="s">
        <v>7017</v>
      </c>
      <c r="D15380" t="s">
        <v>7018</v>
      </c>
      <c r="E15380" t="s">
        <v>54</v>
      </c>
      <c r="F15380" s="11" t="s">
        <v>7019</v>
      </c>
      <c r="G15380" s="11" t="s">
        <v>7020</v>
      </c>
      <c r="H15380" t="s">
        <v>56</v>
      </c>
      <c r="I15380" s="11" t="s">
        <v>68</v>
      </c>
      <c r="J15380">
        <v>19</v>
      </c>
      <c r="K15380" s="34">
        <v>79.342788696289063</v>
      </c>
      <c r="L15380" s="34">
        <v>108.20919036865234</v>
      </c>
      <c r="M15380" s="34">
        <v>72.295333862304688</v>
      </c>
      <c r="N15380" s="35">
        <v>10.017463684082031</v>
      </c>
      <c r="O15380">
        <v>79</v>
      </c>
      <c r="P15380">
        <v>0</v>
      </c>
    </row>
    <row r="15381" spans="1:16" x14ac:dyDescent="0.35">
      <c r="A15381" s="5" t="s">
        <v>5787</v>
      </c>
      <c r="B15381" t="s">
        <v>7016</v>
      </c>
      <c r="C15381" t="s">
        <v>7017</v>
      </c>
      <c r="D15381" t="s">
        <v>7018</v>
      </c>
      <c r="E15381" t="s">
        <v>54</v>
      </c>
      <c r="F15381" s="11" t="s">
        <v>7019</v>
      </c>
      <c r="G15381" s="11" t="s">
        <v>7020</v>
      </c>
      <c r="H15381" t="s">
        <v>56</v>
      </c>
      <c r="I15381" s="11" t="s">
        <v>68</v>
      </c>
      <c r="J15381">
        <v>20</v>
      </c>
      <c r="K15381" s="34">
        <v>77.111900329589844</v>
      </c>
      <c r="L15381" s="34">
        <v>117.71549987792969</v>
      </c>
      <c r="M15381" s="34">
        <v>78.600723266601563</v>
      </c>
      <c r="N15381" s="35">
        <v>10.907552719116211</v>
      </c>
      <c r="O15381">
        <v>79</v>
      </c>
      <c r="P15381">
        <v>0</v>
      </c>
    </row>
    <row r="15382" spans="1:16" x14ac:dyDescent="0.35">
      <c r="A15382" s="5" t="s">
        <v>5788</v>
      </c>
      <c r="B15382" t="s">
        <v>7016</v>
      </c>
      <c r="C15382" t="s">
        <v>7017</v>
      </c>
      <c r="D15382" t="s">
        <v>7018</v>
      </c>
      <c r="E15382" t="s">
        <v>54</v>
      </c>
      <c r="F15382" s="11" t="s">
        <v>7019</v>
      </c>
      <c r="G15382" s="11" t="s">
        <v>7020</v>
      </c>
      <c r="H15382" t="s">
        <v>56</v>
      </c>
      <c r="I15382" s="11" t="s">
        <v>68</v>
      </c>
      <c r="J15382">
        <v>21</v>
      </c>
      <c r="K15382" s="34">
        <v>75.068656921386719</v>
      </c>
      <c r="L15382" s="34">
        <v>128.5167236328125</v>
      </c>
      <c r="M15382" s="34">
        <v>86.083969116210938</v>
      </c>
      <c r="N15382" s="35">
        <v>11.833796501159668</v>
      </c>
      <c r="O15382">
        <v>79</v>
      </c>
      <c r="P15382">
        <v>0</v>
      </c>
    </row>
    <row r="15383" spans="1:16" x14ac:dyDescent="0.35">
      <c r="A15383" s="5" t="s">
        <v>5789</v>
      </c>
      <c r="B15383" t="s">
        <v>7016</v>
      </c>
      <c r="C15383" t="s">
        <v>7017</v>
      </c>
      <c r="D15383" t="s">
        <v>7018</v>
      </c>
      <c r="E15383" t="s">
        <v>54</v>
      </c>
      <c r="F15383" s="11" t="s">
        <v>7019</v>
      </c>
      <c r="G15383" s="11" t="s">
        <v>7020</v>
      </c>
      <c r="H15383" t="s">
        <v>56</v>
      </c>
      <c r="I15383" s="11" t="s">
        <v>68</v>
      </c>
      <c r="J15383">
        <v>22</v>
      </c>
      <c r="K15383" s="34">
        <v>73.571632385253906</v>
      </c>
      <c r="L15383" s="34">
        <v>159.89212036132813</v>
      </c>
      <c r="M15383" s="34">
        <v>95.455009460449219</v>
      </c>
      <c r="N15383" s="35">
        <v>17.929042816162109</v>
      </c>
      <c r="O15383">
        <v>79</v>
      </c>
      <c r="P15383">
        <v>0</v>
      </c>
    </row>
    <row r="15384" spans="1:16" x14ac:dyDescent="0.35">
      <c r="A15384" s="5" t="s">
        <v>5790</v>
      </c>
      <c r="B15384" t="s">
        <v>7016</v>
      </c>
      <c r="C15384" t="s">
        <v>7017</v>
      </c>
      <c r="D15384" t="s">
        <v>7018</v>
      </c>
      <c r="E15384" t="s">
        <v>54</v>
      </c>
      <c r="F15384" s="11" t="s">
        <v>7019</v>
      </c>
      <c r="G15384" s="11" t="s">
        <v>7020</v>
      </c>
      <c r="H15384" t="s">
        <v>56</v>
      </c>
      <c r="I15384" s="11" t="s">
        <v>68</v>
      </c>
      <c r="J15384">
        <v>23</v>
      </c>
      <c r="K15384" s="34">
        <v>72.932075500488281</v>
      </c>
      <c r="L15384" s="34">
        <v>172.83352661132813</v>
      </c>
      <c r="M15384" s="34">
        <v>159.42750549316406</v>
      </c>
      <c r="N15384" s="35">
        <v>3.7242600917816162</v>
      </c>
      <c r="O15384">
        <v>79</v>
      </c>
      <c r="P15384">
        <v>0</v>
      </c>
    </row>
    <row r="15385" spans="1:16" x14ac:dyDescent="0.35">
      <c r="A15385" s="5" t="s">
        <v>5791</v>
      </c>
      <c r="B15385" t="s">
        <v>7016</v>
      </c>
      <c r="C15385" t="s">
        <v>7017</v>
      </c>
      <c r="D15385" t="s">
        <v>7018</v>
      </c>
      <c r="E15385" t="s">
        <v>54</v>
      </c>
      <c r="F15385" s="11" t="s">
        <v>7019</v>
      </c>
      <c r="G15385" s="11" t="s">
        <v>7020</v>
      </c>
      <c r="H15385" t="s">
        <v>56</v>
      </c>
      <c r="I15385" s="11" t="s">
        <v>68</v>
      </c>
      <c r="J15385">
        <v>24</v>
      </c>
      <c r="K15385" s="34">
        <v>72.151214599609375</v>
      </c>
      <c r="L15385" s="34">
        <v>173.66645812988281</v>
      </c>
      <c r="M15385" s="34">
        <v>161.27847290039063</v>
      </c>
      <c r="N15385" s="35">
        <v>3.4432914257049561</v>
      </c>
      <c r="O15385">
        <v>79</v>
      </c>
      <c r="P15385">
        <v>0</v>
      </c>
    </row>
    <row r="15386" spans="1:16" x14ac:dyDescent="0.35">
      <c r="A15386" s="5" t="s">
        <v>5792</v>
      </c>
      <c r="B15386" t="s">
        <v>7016</v>
      </c>
      <c r="C15386" t="s">
        <v>7017</v>
      </c>
      <c r="D15386" t="s">
        <v>7018</v>
      </c>
      <c r="E15386" t="s">
        <v>54</v>
      </c>
      <c r="F15386" s="11" t="s">
        <v>7019</v>
      </c>
      <c r="G15386" s="11" t="s">
        <v>7020</v>
      </c>
      <c r="H15386" t="s">
        <v>57</v>
      </c>
      <c r="I15386" s="11" t="s">
        <v>68</v>
      </c>
      <c r="J15386">
        <v>1</v>
      </c>
      <c r="K15386" s="34">
        <v>70.097328186035156</v>
      </c>
      <c r="L15386" s="34">
        <v>196.65165710449219</v>
      </c>
      <c r="M15386" s="34">
        <v>170.73503112792969</v>
      </c>
      <c r="N15386" s="35">
        <v>7.1965551376342773</v>
      </c>
      <c r="O15386">
        <v>79</v>
      </c>
      <c r="P15386">
        <v>0</v>
      </c>
    </row>
    <row r="15387" spans="1:16" x14ac:dyDescent="0.35">
      <c r="A15387" s="5" t="s">
        <v>5793</v>
      </c>
      <c r="B15387" t="s">
        <v>7016</v>
      </c>
      <c r="C15387" t="s">
        <v>7017</v>
      </c>
      <c r="D15387" t="s">
        <v>7018</v>
      </c>
      <c r="E15387" t="s">
        <v>54</v>
      </c>
      <c r="F15387" s="11" t="s">
        <v>7019</v>
      </c>
      <c r="G15387" s="11" t="s">
        <v>7020</v>
      </c>
      <c r="H15387" t="s">
        <v>57</v>
      </c>
      <c r="I15387" s="11" t="s">
        <v>68</v>
      </c>
      <c r="J15387">
        <v>2</v>
      </c>
      <c r="K15387" s="34">
        <v>69.509078979492188</v>
      </c>
      <c r="L15387" s="34">
        <v>178.84495544433594</v>
      </c>
      <c r="M15387" s="34">
        <v>156.02101135253906</v>
      </c>
      <c r="N15387" s="35">
        <v>6.3378767967224121</v>
      </c>
      <c r="O15387">
        <v>79</v>
      </c>
      <c r="P15387">
        <v>0</v>
      </c>
    </row>
    <row r="15388" spans="1:16" x14ac:dyDescent="0.35">
      <c r="A15388" s="5" t="s">
        <v>5794</v>
      </c>
      <c r="B15388" t="s">
        <v>7016</v>
      </c>
      <c r="C15388" t="s">
        <v>7017</v>
      </c>
      <c r="D15388" t="s">
        <v>7018</v>
      </c>
      <c r="E15388" t="s">
        <v>54</v>
      </c>
      <c r="F15388" s="11" t="s">
        <v>7019</v>
      </c>
      <c r="G15388" s="11" t="s">
        <v>7020</v>
      </c>
      <c r="H15388" t="s">
        <v>57</v>
      </c>
      <c r="I15388" s="11" t="s">
        <v>68</v>
      </c>
      <c r="J15388">
        <v>3</v>
      </c>
      <c r="K15388" s="34">
        <v>68.917488098144531</v>
      </c>
      <c r="L15388" s="34">
        <v>156.02725219726563</v>
      </c>
      <c r="M15388" s="34">
        <v>136.50740051269531</v>
      </c>
      <c r="N15388" s="35">
        <v>5.4179491996765137</v>
      </c>
      <c r="O15388">
        <v>79</v>
      </c>
      <c r="P15388">
        <v>0</v>
      </c>
    </row>
    <row r="15389" spans="1:16" x14ac:dyDescent="0.35">
      <c r="A15389" s="5" t="s">
        <v>5795</v>
      </c>
      <c r="B15389" t="s">
        <v>7016</v>
      </c>
      <c r="C15389" t="s">
        <v>7017</v>
      </c>
      <c r="D15389" t="s">
        <v>7018</v>
      </c>
      <c r="E15389" t="s">
        <v>54</v>
      </c>
      <c r="F15389" s="11" t="s">
        <v>7019</v>
      </c>
      <c r="G15389" s="11" t="s">
        <v>7020</v>
      </c>
      <c r="H15389" t="s">
        <v>57</v>
      </c>
      <c r="I15389" s="11" t="s">
        <v>68</v>
      </c>
      <c r="J15389">
        <v>4</v>
      </c>
      <c r="K15389" s="34">
        <v>68.612770080566406</v>
      </c>
      <c r="L15389" s="34">
        <v>129.69630432128906</v>
      </c>
      <c r="M15389" s="34">
        <v>113.54843902587891</v>
      </c>
      <c r="N15389" s="35">
        <v>4.4806656837463379</v>
      </c>
      <c r="O15389">
        <v>79</v>
      </c>
      <c r="P15389">
        <v>0</v>
      </c>
    </row>
    <row r="15390" spans="1:16" x14ac:dyDescent="0.35">
      <c r="A15390" s="5" t="s">
        <v>5796</v>
      </c>
      <c r="B15390" t="s">
        <v>7016</v>
      </c>
      <c r="C15390" t="s">
        <v>7017</v>
      </c>
      <c r="D15390" t="s">
        <v>7018</v>
      </c>
      <c r="E15390" t="s">
        <v>54</v>
      </c>
      <c r="F15390" s="11" t="s">
        <v>7019</v>
      </c>
      <c r="G15390" s="11" t="s">
        <v>7020</v>
      </c>
      <c r="H15390" t="s">
        <v>57</v>
      </c>
      <c r="I15390" s="11" t="s">
        <v>68</v>
      </c>
      <c r="J15390">
        <v>5</v>
      </c>
      <c r="K15390" s="34">
        <v>68.104232788085938</v>
      </c>
      <c r="L15390" s="34">
        <v>102.47071075439453</v>
      </c>
      <c r="M15390" s="34">
        <v>89.702003479003906</v>
      </c>
      <c r="N15390" s="35">
        <v>3.5418105125427246</v>
      </c>
      <c r="O15390">
        <v>79</v>
      </c>
      <c r="P15390">
        <v>0</v>
      </c>
    </row>
    <row r="15391" spans="1:16" x14ac:dyDescent="0.35">
      <c r="A15391" s="5" t="s">
        <v>5797</v>
      </c>
      <c r="B15391" t="s">
        <v>7016</v>
      </c>
      <c r="C15391" t="s">
        <v>7017</v>
      </c>
      <c r="D15391" t="s">
        <v>7018</v>
      </c>
      <c r="E15391" t="s">
        <v>54</v>
      </c>
      <c r="F15391" s="11" t="s">
        <v>7019</v>
      </c>
      <c r="G15391" s="11" t="s">
        <v>7020</v>
      </c>
      <c r="H15391" t="s">
        <v>57</v>
      </c>
      <c r="I15391" s="11" t="s">
        <v>68</v>
      </c>
      <c r="J15391">
        <v>6</v>
      </c>
      <c r="K15391" s="34">
        <v>67.999504089355469</v>
      </c>
      <c r="L15391" s="34">
        <v>75.772071838378906</v>
      </c>
      <c r="M15391" s="34">
        <v>66.225112915039063</v>
      </c>
      <c r="N15391" s="35">
        <v>2.6475992202758789</v>
      </c>
      <c r="O15391">
        <v>79</v>
      </c>
      <c r="P15391">
        <v>0</v>
      </c>
    </row>
    <row r="15392" spans="1:16" x14ac:dyDescent="0.35">
      <c r="A15392" s="5" t="s">
        <v>5798</v>
      </c>
      <c r="B15392" t="s">
        <v>7016</v>
      </c>
      <c r="C15392" t="s">
        <v>7017</v>
      </c>
      <c r="D15392" t="s">
        <v>7018</v>
      </c>
      <c r="E15392" t="s">
        <v>54</v>
      </c>
      <c r="F15392" s="11" t="s">
        <v>7019</v>
      </c>
      <c r="G15392" s="11" t="s">
        <v>7020</v>
      </c>
      <c r="H15392" t="s">
        <v>57</v>
      </c>
      <c r="I15392" s="11" t="s">
        <v>68</v>
      </c>
      <c r="J15392">
        <v>7</v>
      </c>
      <c r="K15392" s="34">
        <v>67.971290588378906</v>
      </c>
      <c r="L15392" s="34">
        <v>48.350593566894531</v>
      </c>
      <c r="M15392" s="34">
        <v>45.753425598144531</v>
      </c>
      <c r="N15392" s="35">
        <v>0.72837817668914795</v>
      </c>
      <c r="O15392">
        <v>79</v>
      </c>
      <c r="P15392">
        <v>0</v>
      </c>
    </row>
    <row r="15393" spans="1:16" x14ac:dyDescent="0.35">
      <c r="A15393" s="5" t="s">
        <v>5799</v>
      </c>
      <c r="B15393" t="s">
        <v>7016</v>
      </c>
      <c r="C15393" t="s">
        <v>7017</v>
      </c>
      <c r="D15393" t="s">
        <v>7018</v>
      </c>
      <c r="E15393" t="s">
        <v>54</v>
      </c>
      <c r="F15393" s="11" t="s">
        <v>7019</v>
      </c>
      <c r="G15393" s="11" t="s">
        <v>7020</v>
      </c>
      <c r="H15393" t="s">
        <v>57</v>
      </c>
      <c r="I15393" s="11" t="s">
        <v>68</v>
      </c>
      <c r="J15393">
        <v>8</v>
      </c>
      <c r="K15393" s="34">
        <v>68.457237243652344</v>
      </c>
      <c r="L15393" s="34">
        <v>38.690998077392578</v>
      </c>
      <c r="M15393" s="34">
        <v>36.863605499267578</v>
      </c>
      <c r="N15393" s="35">
        <v>0.51432782411575317</v>
      </c>
      <c r="O15393">
        <v>79</v>
      </c>
      <c r="P15393">
        <v>0</v>
      </c>
    </row>
    <row r="15394" spans="1:16" x14ac:dyDescent="0.35">
      <c r="A15394" s="5" t="s">
        <v>5800</v>
      </c>
      <c r="B15394" t="s">
        <v>7016</v>
      </c>
      <c r="C15394" t="s">
        <v>7017</v>
      </c>
      <c r="D15394" t="s">
        <v>7018</v>
      </c>
      <c r="E15394" t="s">
        <v>54</v>
      </c>
      <c r="F15394" s="11" t="s">
        <v>7019</v>
      </c>
      <c r="G15394" s="11" t="s">
        <v>7020</v>
      </c>
      <c r="H15394" t="s">
        <v>57</v>
      </c>
      <c r="I15394" s="11" t="s">
        <v>68</v>
      </c>
      <c r="J15394">
        <v>9</v>
      </c>
      <c r="K15394" s="34">
        <v>71.122039794921875</v>
      </c>
      <c r="L15394" s="34">
        <v>40.387847900390625</v>
      </c>
      <c r="M15394" s="34">
        <v>38.708595275878906</v>
      </c>
      <c r="N15394" s="35">
        <v>0.47242867946624756</v>
      </c>
      <c r="O15394">
        <v>79</v>
      </c>
      <c r="P15394">
        <v>0</v>
      </c>
    </row>
    <row r="15395" spans="1:16" x14ac:dyDescent="0.35">
      <c r="A15395" s="5" t="s">
        <v>5801</v>
      </c>
      <c r="B15395" t="s">
        <v>7016</v>
      </c>
      <c r="C15395" t="s">
        <v>7017</v>
      </c>
      <c r="D15395" t="s">
        <v>7018</v>
      </c>
      <c r="E15395" t="s">
        <v>54</v>
      </c>
      <c r="F15395" s="11" t="s">
        <v>7019</v>
      </c>
      <c r="G15395" s="11" t="s">
        <v>7020</v>
      </c>
      <c r="H15395" t="s">
        <v>57</v>
      </c>
      <c r="I15395" s="11" t="s">
        <v>68</v>
      </c>
      <c r="J15395">
        <v>10</v>
      </c>
      <c r="K15395" s="34">
        <v>75.230033874511719</v>
      </c>
      <c r="L15395" s="34">
        <v>46.646121978759766</v>
      </c>
      <c r="M15395" s="34">
        <v>44.697738647460938</v>
      </c>
      <c r="N15395" s="35">
        <v>0.54992246627807617</v>
      </c>
      <c r="O15395">
        <v>79</v>
      </c>
      <c r="P15395">
        <v>0</v>
      </c>
    </row>
    <row r="15396" spans="1:16" x14ac:dyDescent="0.35">
      <c r="A15396" s="5" t="s">
        <v>5802</v>
      </c>
      <c r="B15396" t="s">
        <v>7016</v>
      </c>
      <c r="C15396" t="s">
        <v>7017</v>
      </c>
      <c r="D15396" t="s">
        <v>7018</v>
      </c>
      <c r="E15396" t="s">
        <v>54</v>
      </c>
      <c r="F15396" s="11" t="s">
        <v>7019</v>
      </c>
      <c r="G15396" s="11" t="s">
        <v>7020</v>
      </c>
      <c r="H15396" t="s">
        <v>57</v>
      </c>
      <c r="I15396" s="11" t="s">
        <v>68</v>
      </c>
      <c r="J15396">
        <v>11</v>
      </c>
      <c r="K15396" s="34">
        <v>78.999626159667969</v>
      </c>
      <c r="L15396" s="34">
        <v>51.564540863037109</v>
      </c>
      <c r="M15396" s="34">
        <v>49.366321563720703</v>
      </c>
      <c r="N15396" s="35">
        <v>0.61776256561279297</v>
      </c>
      <c r="O15396">
        <v>79</v>
      </c>
      <c r="P15396">
        <v>0</v>
      </c>
    </row>
    <row r="15397" spans="1:16" x14ac:dyDescent="0.35">
      <c r="A15397" s="5" t="s">
        <v>5803</v>
      </c>
      <c r="B15397" t="s">
        <v>7016</v>
      </c>
      <c r="C15397" t="s">
        <v>7017</v>
      </c>
      <c r="D15397" t="s">
        <v>7018</v>
      </c>
      <c r="E15397" t="s">
        <v>54</v>
      </c>
      <c r="F15397" s="11" t="s">
        <v>7019</v>
      </c>
      <c r="G15397" s="11" t="s">
        <v>7020</v>
      </c>
      <c r="H15397" t="s">
        <v>57</v>
      </c>
      <c r="I15397" s="11" t="s">
        <v>68</v>
      </c>
      <c r="J15397">
        <v>12</v>
      </c>
      <c r="K15397" s="34">
        <v>80.670501708984375</v>
      </c>
      <c r="L15397" s="34">
        <v>55.769233703613281</v>
      </c>
      <c r="M15397" s="34">
        <v>53.257274627685547</v>
      </c>
      <c r="N15397" s="35">
        <v>0.70236068964004517</v>
      </c>
      <c r="O15397">
        <v>79</v>
      </c>
      <c r="P15397">
        <v>0</v>
      </c>
    </row>
    <row r="15398" spans="1:16" x14ac:dyDescent="0.35">
      <c r="A15398" s="5" t="s">
        <v>5804</v>
      </c>
      <c r="B15398" t="s">
        <v>7016</v>
      </c>
      <c r="C15398" t="s">
        <v>7017</v>
      </c>
      <c r="D15398" t="s">
        <v>7018</v>
      </c>
      <c r="E15398" t="s">
        <v>54</v>
      </c>
      <c r="F15398" s="11" t="s">
        <v>7019</v>
      </c>
      <c r="G15398" s="11" t="s">
        <v>7020</v>
      </c>
      <c r="H15398" t="s">
        <v>57</v>
      </c>
      <c r="I15398" s="11" t="s">
        <v>68</v>
      </c>
      <c r="J15398">
        <v>13</v>
      </c>
      <c r="K15398" s="34">
        <v>81.39947509765625</v>
      </c>
      <c r="L15398" s="34">
        <v>61.129810333251953</v>
      </c>
      <c r="M15398" s="34">
        <v>58.148822784423828</v>
      </c>
      <c r="N15398" s="35">
        <v>0.82713484764099121</v>
      </c>
      <c r="O15398">
        <v>79</v>
      </c>
      <c r="P15398">
        <v>0</v>
      </c>
    </row>
    <row r="15399" spans="1:16" x14ac:dyDescent="0.35">
      <c r="A15399" s="5" t="s">
        <v>5805</v>
      </c>
      <c r="B15399" t="s">
        <v>7016</v>
      </c>
      <c r="C15399" t="s">
        <v>7017</v>
      </c>
      <c r="D15399" t="s">
        <v>7018</v>
      </c>
      <c r="E15399" t="s">
        <v>54</v>
      </c>
      <c r="F15399" s="11" t="s">
        <v>7019</v>
      </c>
      <c r="G15399" s="11" t="s">
        <v>7020</v>
      </c>
      <c r="H15399" t="s">
        <v>57</v>
      </c>
      <c r="I15399" s="11" t="s">
        <v>68</v>
      </c>
      <c r="J15399">
        <v>14</v>
      </c>
      <c r="K15399" s="34">
        <v>80.959053039550781</v>
      </c>
      <c r="L15399" s="34">
        <v>67.308334350585938</v>
      </c>
      <c r="M15399" s="34">
        <v>63.801315307617188</v>
      </c>
      <c r="N15399" s="35">
        <v>0.97538286447525024</v>
      </c>
      <c r="O15399">
        <v>79</v>
      </c>
      <c r="P15399">
        <v>0</v>
      </c>
    </row>
    <row r="15400" spans="1:16" x14ac:dyDescent="0.35">
      <c r="A15400" s="5" t="s">
        <v>5806</v>
      </c>
      <c r="B15400" t="s">
        <v>7016</v>
      </c>
      <c r="C15400" t="s">
        <v>7017</v>
      </c>
      <c r="D15400" t="s">
        <v>7018</v>
      </c>
      <c r="E15400" t="s">
        <v>54</v>
      </c>
      <c r="F15400" s="11" t="s">
        <v>7019</v>
      </c>
      <c r="G15400" s="11" t="s">
        <v>7020</v>
      </c>
      <c r="H15400" t="s">
        <v>57</v>
      </c>
      <c r="I15400" s="11" t="s">
        <v>68</v>
      </c>
      <c r="J15400">
        <v>15</v>
      </c>
      <c r="K15400" s="34">
        <v>80.646827697753906</v>
      </c>
      <c r="L15400" s="34">
        <v>74.622894287109375</v>
      </c>
      <c r="M15400" s="34">
        <v>64.681419372558594</v>
      </c>
      <c r="N15400" s="35">
        <v>4.3286995887756348</v>
      </c>
      <c r="O15400">
        <v>79</v>
      </c>
      <c r="P15400">
        <v>0</v>
      </c>
    </row>
    <row r="15401" spans="1:16" x14ac:dyDescent="0.35">
      <c r="A15401" s="5" t="s">
        <v>5807</v>
      </c>
      <c r="B15401" t="s">
        <v>7016</v>
      </c>
      <c r="C15401" t="s">
        <v>7017</v>
      </c>
      <c r="D15401" t="s">
        <v>7018</v>
      </c>
      <c r="E15401" t="s">
        <v>54</v>
      </c>
      <c r="F15401" s="11" t="s">
        <v>7019</v>
      </c>
      <c r="G15401" s="11" t="s">
        <v>7020</v>
      </c>
      <c r="H15401" t="s">
        <v>57</v>
      </c>
      <c r="I15401" s="11" t="s">
        <v>68</v>
      </c>
      <c r="J15401">
        <v>16</v>
      </c>
      <c r="K15401" s="34">
        <v>79.653221130371094</v>
      </c>
      <c r="L15401" s="34">
        <v>82.123321533203125</v>
      </c>
      <c r="M15401" s="34">
        <v>68.019515991210938</v>
      </c>
      <c r="N15401" s="35">
        <v>5.564051628112793</v>
      </c>
      <c r="O15401">
        <v>79</v>
      </c>
      <c r="P15401">
        <v>0</v>
      </c>
    </row>
    <row r="15402" spans="1:16" x14ac:dyDescent="0.35">
      <c r="A15402" s="5" t="s">
        <v>5808</v>
      </c>
      <c r="B15402" t="s">
        <v>7016</v>
      </c>
      <c r="C15402" t="s">
        <v>7017</v>
      </c>
      <c r="D15402" t="s">
        <v>7018</v>
      </c>
      <c r="E15402" t="s">
        <v>54</v>
      </c>
      <c r="F15402" s="11" t="s">
        <v>7019</v>
      </c>
      <c r="G15402" s="11" t="s">
        <v>7020</v>
      </c>
      <c r="H15402" t="s">
        <v>57</v>
      </c>
      <c r="I15402" s="11" t="s">
        <v>68</v>
      </c>
      <c r="J15402">
        <v>17</v>
      </c>
      <c r="K15402" s="34">
        <v>79.133079528808594</v>
      </c>
      <c r="L15402" s="34">
        <v>82.468704223632813</v>
      </c>
      <c r="M15402" s="34">
        <v>66.275062561035156</v>
      </c>
      <c r="N15402" s="35">
        <v>6.383613109588623</v>
      </c>
      <c r="O15402">
        <v>79</v>
      </c>
      <c r="P15402">
        <v>0</v>
      </c>
    </row>
    <row r="15403" spans="1:16" x14ac:dyDescent="0.35">
      <c r="A15403" s="5" t="s">
        <v>5809</v>
      </c>
      <c r="B15403" t="s">
        <v>7016</v>
      </c>
      <c r="C15403" t="s">
        <v>7017</v>
      </c>
      <c r="D15403" t="s">
        <v>7018</v>
      </c>
      <c r="E15403" t="s">
        <v>54</v>
      </c>
      <c r="F15403" s="11" t="s">
        <v>7019</v>
      </c>
      <c r="G15403" s="11" t="s">
        <v>7020</v>
      </c>
      <c r="H15403" t="s">
        <v>57</v>
      </c>
      <c r="I15403" s="11" t="s">
        <v>68</v>
      </c>
      <c r="J15403">
        <v>18</v>
      </c>
      <c r="K15403" s="34">
        <v>78.360954284667969</v>
      </c>
      <c r="L15403" s="34">
        <v>96.988021850585938</v>
      </c>
      <c r="M15403" s="34">
        <v>73.578681945800781</v>
      </c>
      <c r="N15403" s="35">
        <v>7.9562783241271973</v>
      </c>
      <c r="O15403">
        <v>79</v>
      </c>
      <c r="P15403">
        <v>0</v>
      </c>
    </row>
    <row r="15404" spans="1:16" x14ac:dyDescent="0.35">
      <c r="A15404" s="5" t="s">
        <v>5810</v>
      </c>
      <c r="B15404" t="s">
        <v>7016</v>
      </c>
      <c r="C15404" t="s">
        <v>7017</v>
      </c>
      <c r="D15404" t="s">
        <v>7018</v>
      </c>
      <c r="E15404" t="s">
        <v>54</v>
      </c>
      <c r="F15404" s="11" t="s">
        <v>7019</v>
      </c>
      <c r="G15404" s="11" t="s">
        <v>7020</v>
      </c>
      <c r="H15404" t="s">
        <v>57</v>
      </c>
      <c r="I15404" s="11" t="s">
        <v>68</v>
      </c>
      <c r="J15404">
        <v>19</v>
      </c>
      <c r="K15404" s="34">
        <v>77.157279968261719</v>
      </c>
      <c r="L15404" s="34">
        <v>113.91207122802734</v>
      </c>
      <c r="M15404" s="34">
        <v>81.259635925292969</v>
      </c>
      <c r="N15404" s="35">
        <v>9.900238037109375</v>
      </c>
      <c r="O15404">
        <v>79</v>
      </c>
      <c r="P15404">
        <v>0</v>
      </c>
    </row>
    <row r="15405" spans="1:16" x14ac:dyDescent="0.35">
      <c r="A15405" s="5" t="s">
        <v>5811</v>
      </c>
      <c r="B15405" t="s">
        <v>7016</v>
      </c>
      <c r="C15405" t="s">
        <v>7017</v>
      </c>
      <c r="D15405" t="s">
        <v>7018</v>
      </c>
      <c r="E15405" t="s">
        <v>54</v>
      </c>
      <c r="F15405" s="11" t="s">
        <v>7019</v>
      </c>
      <c r="G15405" s="11" t="s">
        <v>7020</v>
      </c>
      <c r="H15405" t="s">
        <v>57</v>
      </c>
      <c r="I15405" s="11" t="s">
        <v>68</v>
      </c>
      <c r="J15405">
        <v>20</v>
      </c>
      <c r="K15405" s="34">
        <v>75.38995361328125</v>
      </c>
      <c r="L15405" s="34">
        <v>124.37641143798828</v>
      </c>
      <c r="M15405" s="34">
        <v>94.318557739257813</v>
      </c>
      <c r="N15405" s="35">
        <v>10.194629669189453</v>
      </c>
      <c r="O15405">
        <v>79</v>
      </c>
      <c r="P15405">
        <v>0</v>
      </c>
    </row>
    <row r="15406" spans="1:16" x14ac:dyDescent="0.35">
      <c r="A15406" s="5" t="s">
        <v>5812</v>
      </c>
      <c r="B15406" t="s">
        <v>7016</v>
      </c>
      <c r="C15406" t="s">
        <v>7017</v>
      </c>
      <c r="D15406" t="s">
        <v>7018</v>
      </c>
      <c r="E15406" t="s">
        <v>54</v>
      </c>
      <c r="F15406" s="11" t="s">
        <v>7019</v>
      </c>
      <c r="G15406" s="11" t="s">
        <v>7020</v>
      </c>
      <c r="H15406" t="s">
        <v>57</v>
      </c>
      <c r="I15406" s="11" t="s">
        <v>68</v>
      </c>
      <c r="J15406">
        <v>21</v>
      </c>
      <c r="K15406" s="34">
        <v>74.0107421875</v>
      </c>
      <c r="L15406" s="34">
        <v>135.75239562988281</v>
      </c>
      <c r="M15406" s="34">
        <v>114.30499267578125</v>
      </c>
      <c r="N15406" s="35">
        <v>9.7846651077270508</v>
      </c>
      <c r="O15406">
        <v>79</v>
      </c>
      <c r="P15406">
        <v>0</v>
      </c>
    </row>
    <row r="15407" spans="1:16" x14ac:dyDescent="0.35">
      <c r="A15407" s="5" t="s">
        <v>5813</v>
      </c>
      <c r="B15407" t="s">
        <v>7016</v>
      </c>
      <c r="C15407" t="s">
        <v>7017</v>
      </c>
      <c r="D15407" t="s">
        <v>7018</v>
      </c>
      <c r="E15407" t="s">
        <v>54</v>
      </c>
      <c r="F15407" s="11" t="s">
        <v>7019</v>
      </c>
      <c r="G15407" s="11" t="s">
        <v>7020</v>
      </c>
      <c r="H15407" t="s">
        <v>57</v>
      </c>
      <c r="I15407" s="11" t="s">
        <v>68</v>
      </c>
      <c r="J15407">
        <v>22</v>
      </c>
      <c r="K15407" s="34">
        <v>72.791572570800781</v>
      </c>
      <c r="L15407" s="34">
        <v>168.78018188476563</v>
      </c>
      <c r="M15407" s="34">
        <v>140.11158752441406</v>
      </c>
      <c r="N15407" s="35">
        <v>11.299707412719727</v>
      </c>
      <c r="O15407">
        <v>79</v>
      </c>
      <c r="P15407">
        <v>0</v>
      </c>
    </row>
    <row r="15408" spans="1:16" x14ac:dyDescent="0.35">
      <c r="A15408" s="5" t="s">
        <v>5814</v>
      </c>
      <c r="B15408" t="s">
        <v>7016</v>
      </c>
      <c r="C15408" t="s">
        <v>7017</v>
      </c>
      <c r="D15408" t="s">
        <v>7018</v>
      </c>
      <c r="E15408" t="s">
        <v>54</v>
      </c>
      <c r="F15408" s="11" t="s">
        <v>7019</v>
      </c>
      <c r="G15408" s="11" t="s">
        <v>7020</v>
      </c>
      <c r="H15408" t="s">
        <v>57</v>
      </c>
      <c r="I15408" s="11" t="s">
        <v>68</v>
      </c>
      <c r="J15408">
        <v>23</v>
      </c>
      <c r="K15408" s="34">
        <v>72.271492004394531</v>
      </c>
      <c r="L15408" s="34">
        <v>182.24659729003906</v>
      </c>
      <c r="M15408" s="34">
        <v>171.44587707519531</v>
      </c>
      <c r="N15408" s="35">
        <v>3.0228562355041504</v>
      </c>
      <c r="O15408">
        <v>79</v>
      </c>
      <c r="P15408">
        <v>0</v>
      </c>
    </row>
    <row r="15409" spans="1:16" x14ac:dyDescent="0.35">
      <c r="A15409" s="5" t="s">
        <v>5815</v>
      </c>
      <c r="B15409" t="s">
        <v>7016</v>
      </c>
      <c r="C15409" t="s">
        <v>7017</v>
      </c>
      <c r="D15409" t="s">
        <v>7018</v>
      </c>
      <c r="E15409" t="s">
        <v>54</v>
      </c>
      <c r="F15409" s="11" t="s">
        <v>7019</v>
      </c>
      <c r="G15409" s="11" t="s">
        <v>7020</v>
      </c>
      <c r="H15409" t="s">
        <v>57</v>
      </c>
      <c r="I15409" s="11" t="s">
        <v>68</v>
      </c>
      <c r="J15409">
        <v>24</v>
      </c>
      <c r="K15409" s="34">
        <v>72.030471801757813</v>
      </c>
      <c r="L15409" s="34">
        <v>182.53196716308594</v>
      </c>
      <c r="M15409" s="34">
        <v>172.67436218261719</v>
      </c>
      <c r="N15409" s="35">
        <v>2.7596642971038818</v>
      </c>
      <c r="O15409">
        <v>79</v>
      </c>
      <c r="P15409">
        <v>0</v>
      </c>
    </row>
    <row r="15410" spans="1:16" x14ac:dyDescent="0.35">
      <c r="A15410" s="5" t="s">
        <v>5816</v>
      </c>
      <c r="B15410" t="s">
        <v>7016</v>
      </c>
      <c r="C15410" t="s">
        <v>7017</v>
      </c>
      <c r="D15410" t="s">
        <v>7018</v>
      </c>
      <c r="E15410" t="s">
        <v>54</v>
      </c>
      <c r="F15410" s="11" t="s">
        <v>7019</v>
      </c>
      <c r="G15410" s="11" t="s">
        <v>7020</v>
      </c>
      <c r="H15410" t="s">
        <v>58</v>
      </c>
      <c r="I15410" s="11" t="s">
        <v>68</v>
      </c>
      <c r="J15410">
        <v>1</v>
      </c>
      <c r="K15410" s="34">
        <v>70.07513427734375</v>
      </c>
      <c r="L15410" s="34">
        <v>191.56199645996094</v>
      </c>
      <c r="M15410" s="34">
        <v>166.477294921875</v>
      </c>
      <c r="N15410" s="35">
        <v>6.9784984588623047</v>
      </c>
      <c r="O15410">
        <v>79</v>
      </c>
      <c r="P15410">
        <v>0</v>
      </c>
    </row>
    <row r="15411" spans="1:16" x14ac:dyDescent="0.35">
      <c r="A15411" s="5" t="s">
        <v>5817</v>
      </c>
      <c r="B15411" t="s">
        <v>7016</v>
      </c>
      <c r="C15411" t="s">
        <v>7017</v>
      </c>
      <c r="D15411" t="s">
        <v>7018</v>
      </c>
      <c r="E15411" t="s">
        <v>54</v>
      </c>
      <c r="F15411" s="11" t="s">
        <v>7019</v>
      </c>
      <c r="G15411" s="11" t="s">
        <v>7020</v>
      </c>
      <c r="H15411" t="s">
        <v>58</v>
      </c>
      <c r="I15411" s="11" t="s">
        <v>68</v>
      </c>
      <c r="J15411">
        <v>2</v>
      </c>
      <c r="K15411" s="34">
        <v>69.4920654296875</v>
      </c>
      <c r="L15411" s="34">
        <v>176.060302734375</v>
      </c>
      <c r="M15411" s="34">
        <v>153.63919067382813</v>
      </c>
      <c r="N15411" s="35">
        <v>6.2341465950012207</v>
      </c>
      <c r="O15411">
        <v>79</v>
      </c>
      <c r="P15411">
        <v>0</v>
      </c>
    </row>
    <row r="15412" spans="1:16" x14ac:dyDescent="0.35">
      <c r="A15412" s="5" t="s">
        <v>5818</v>
      </c>
      <c r="B15412" t="s">
        <v>7016</v>
      </c>
      <c r="C15412" t="s">
        <v>7017</v>
      </c>
      <c r="D15412" t="s">
        <v>7018</v>
      </c>
      <c r="E15412" t="s">
        <v>54</v>
      </c>
      <c r="F15412" s="11" t="s">
        <v>7019</v>
      </c>
      <c r="G15412" s="11" t="s">
        <v>7020</v>
      </c>
      <c r="H15412" t="s">
        <v>58</v>
      </c>
      <c r="I15412" s="11" t="s">
        <v>68</v>
      </c>
      <c r="J15412">
        <v>3</v>
      </c>
      <c r="K15412" s="34">
        <v>68.948844909667969</v>
      </c>
      <c r="L15412" s="34">
        <v>153.93612670898438</v>
      </c>
      <c r="M15412" s="34">
        <v>134.69363403320313</v>
      </c>
      <c r="N15412" s="35">
        <v>5.3473677635192871</v>
      </c>
      <c r="O15412">
        <v>79</v>
      </c>
      <c r="P15412">
        <v>0</v>
      </c>
    </row>
    <row r="15413" spans="1:16" x14ac:dyDescent="0.35">
      <c r="A15413" s="5" t="s">
        <v>5819</v>
      </c>
      <c r="B15413" t="s">
        <v>7016</v>
      </c>
      <c r="C15413" t="s">
        <v>7017</v>
      </c>
      <c r="D15413" t="s">
        <v>7018</v>
      </c>
      <c r="E15413" t="s">
        <v>54</v>
      </c>
      <c r="F15413" s="11" t="s">
        <v>7019</v>
      </c>
      <c r="G15413" s="11" t="s">
        <v>7020</v>
      </c>
      <c r="H15413" t="s">
        <v>58</v>
      </c>
      <c r="I15413" s="11" t="s">
        <v>68</v>
      </c>
      <c r="J15413">
        <v>4</v>
      </c>
      <c r="K15413" s="34">
        <v>68.442489624023438</v>
      </c>
      <c r="L15413" s="34">
        <v>129.19515991210938</v>
      </c>
      <c r="M15413" s="34">
        <v>113.12989044189453</v>
      </c>
      <c r="N15413" s="35">
        <v>4.4635539054870605</v>
      </c>
      <c r="O15413">
        <v>79</v>
      </c>
      <c r="P15413">
        <v>0</v>
      </c>
    </row>
    <row r="15414" spans="1:16" x14ac:dyDescent="0.35">
      <c r="A15414" s="5" t="s">
        <v>5820</v>
      </c>
      <c r="B15414" t="s">
        <v>7016</v>
      </c>
      <c r="C15414" t="s">
        <v>7017</v>
      </c>
      <c r="D15414" t="s">
        <v>7018</v>
      </c>
      <c r="E15414" t="s">
        <v>54</v>
      </c>
      <c r="F15414" s="11" t="s">
        <v>7019</v>
      </c>
      <c r="G15414" s="11" t="s">
        <v>7020</v>
      </c>
      <c r="H15414" t="s">
        <v>58</v>
      </c>
      <c r="I15414" s="11" t="s">
        <v>68</v>
      </c>
      <c r="J15414">
        <v>5</v>
      </c>
      <c r="K15414" s="34">
        <v>67.934425354003906</v>
      </c>
      <c r="L15414" s="34">
        <v>103.38038635253906</v>
      </c>
      <c r="M15414" s="34">
        <v>90.522003173828125</v>
      </c>
      <c r="N15414" s="35">
        <v>3.5727522373199463</v>
      </c>
      <c r="O15414">
        <v>79</v>
      </c>
      <c r="P15414">
        <v>0</v>
      </c>
    </row>
    <row r="15415" spans="1:16" x14ac:dyDescent="0.35">
      <c r="A15415" s="5" t="s">
        <v>5821</v>
      </c>
      <c r="B15415" t="s">
        <v>7016</v>
      </c>
      <c r="C15415" t="s">
        <v>7017</v>
      </c>
      <c r="D15415" t="s">
        <v>7018</v>
      </c>
      <c r="E15415" t="s">
        <v>54</v>
      </c>
      <c r="F15415" s="11" t="s">
        <v>7019</v>
      </c>
      <c r="G15415" s="11" t="s">
        <v>7020</v>
      </c>
      <c r="H15415" t="s">
        <v>58</v>
      </c>
      <c r="I15415" s="11" t="s">
        <v>68</v>
      </c>
      <c r="J15415">
        <v>6</v>
      </c>
      <c r="K15415" s="34">
        <v>67.663841247558594</v>
      </c>
      <c r="L15415" s="34">
        <v>77.90875244140625</v>
      </c>
      <c r="M15415" s="34">
        <v>68.10076904296875</v>
      </c>
      <c r="N15415" s="35">
        <v>2.7286756038665771</v>
      </c>
      <c r="O15415">
        <v>79</v>
      </c>
      <c r="P15415">
        <v>0</v>
      </c>
    </row>
    <row r="15416" spans="1:16" x14ac:dyDescent="0.35">
      <c r="A15416" s="5" t="s">
        <v>5822</v>
      </c>
      <c r="B15416" t="s">
        <v>7016</v>
      </c>
      <c r="C15416" t="s">
        <v>7017</v>
      </c>
      <c r="D15416" t="s">
        <v>7018</v>
      </c>
      <c r="E15416" t="s">
        <v>54</v>
      </c>
      <c r="F15416" s="11" t="s">
        <v>7019</v>
      </c>
      <c r="G15416" s="11" t="s">
        <v>7020</v>
      </c>
      <c r="H15416" t="s">
        <v>58</v>
      </c>
      <c r="I15416" s="11" t="s">
        <v>68</v>
      </c>
      <c r="J15416">
        <v>7</v>
      </c>
      <c r="K15416" s="34">
        <v>67.60308837890625</v>
      </c>
      <c r="L15416" s="34">
        <v>52.223583221435547</v>
      </c>
      <c r="M15416" s="34">
        <v>48.187492370605469</v>
      </c>
      <c r="N15416" s="35">
        <v>1.3391767740249634</v>
      </c>
      <c r="O15416">
        <v>79</v>
      </c>
      <c r="P15416">
        <v>0</v>
      </c>
    </row>
    <row r="15417" spans="1:16" x14ac:dyDescent="0.35">
      <c r="A15417" s="5" t="s">
        <v>5823</v>
      </c>
      <c r="B15417" t="s">
        <v>7016</v>
      </c>
      <c r="C15417" t="s">
        <v>7017</v>
      </c>
      <c r="D15417" t="s">
        <v>7018</v>
      </c>
      <c r="E15417" t="s">
        <v>54</v>
      </c>
      <c r="F15417" s="11" t="s">
        <v>7019</v>
      </c>
      <c r="G15417" s="11" t="s">
        <v>7020</v>
      </c>
      <c r="H15417" t="s">
        <v>58</v>
      </c>
      <c r="I15417" s="11" t="s">
        <v>68</v>
      </c>
      <c r="J15417">
        <v>8</v>
      </c>
      <c r="K15417" s="34">
        <v>68.181083679199219</v>
      </c>
      <c r="L15417" s="34">
        <v>42.503646850585938</v>
      </c>
      <c r="M15417" s="34">
        <v>39.567996978759766</v>
      </c>
      <c r="N15417" s="35">
        <v>1.0078388452529907</v>
      </c>
      <c r="O15417">
        <v>79</v>
      </c>
      <c r="P15417">
        <v>0</v>
      </c>
    </row>
    <row r="15418" spans="1:16" x14ac:dyDescent="0.35">
      <c r="A15418" s="5" t="s">
        <v>5824</v>
      </c>
      <c r="B15418" t="s">
        <v>7016</v>
      </c>
      <c r="C15418" t="s">
        <v>7017</v>
      </c>
      <c r="D15418" t="s">
        <v>7018</v>
      </c>
      <c r="E15418" t="s">
        <v>54</v>
      </c>
      <c r="F15418" s="11" t="s">
        <v>7019</v>
      </c>
      <c r="G15418" s="11" t="s">
        <v>7020</v>
      </c>
      <c r="H15418" t="s">
        <v>58</v>
      </c>
      <c r="I15418" s="11" t="s">
        <v>68</v>
      </c>
      <c r="J15418">
        <v>9</v>
      </c>
      <c r="K15418" s="34">
        <v>71.267669677734375</v>
      </c>
      <c r="L15418" s="34">
        <v>43.830928802490234</v>
      </c>
      <c r="M15418" s="34">
        <v>41.14984130859375</v>
      </c>
      <c r="N15418" s="35">
        <v>0.94025927782058716</v>
      </c>
      <c r="O15418">
        <v>79</v>
      </c>
      <c r="P15418">
        <v>0</v>
      </c>
    </row>
    <row r="15419" spans="1:16" x14ac:dyDescent="0.35">
      <c r="A15419" s="5" t="s">
        <v>5825</v>
      </c>
      <c r="B15419" t="s">
        <v>7016</v>
      </c>
      <c r="C15419" t="s">
        <v>7017</v>
      </c>
      <c r="D15419" t="s">
        <v>7018</v>
      </c>
      <c r="E15419" t="s">
        <v>54</v>
      </c>
      <c r="F15419" s="11" t="s">
        <v>7019</v>
      </c>
      <c r="G15419" s="11" t="s">
        <v>7020</v>
      </c>
      <c r="H15419" t="s">
        <v>58</v>
      </c>
      <c r="I15419" s="11" t="s">
        <v>68</v>
      </c>
      <c r="J15419">
        <v>10</v>
      </c>
      <c r="K15419" s="34">
        <v>75.495361328125</v>
      </c>
      <c r="L15419" s="34">
        <v>49.649253845214844</v>
      </c>
      <c r="M15419" s="34">
        <v>46.708000183105469</v>
      </c>
      <c r="N15419" s="35">
        <v>1.0038933753967285</v>
      </c>
      <c r="O15419">
        <v>79</v>
      </c>
      <c r="P15419">
        <v>0</v>
      </c>
    </row>
    <row r="15420" spans="1:16" x14ac:dyDescent="0.35">
      <c r="A15420" s="5" t="s">
        <v>5826</v>
      </c>
      <c r="B15420" t="s">
        <v>7016</v>
      </c>
      <c r="C15420" t="s">
        <v>7017</v>
      </c>
      <c r="D15420" t="s">
        <v>7018</v>
      </c>
      <c r="E15420" t="s">
        <v>54</v>
      </c>
      <c r="F15420" s="11" t="s">
        <v>7019</v>
      </c>
      <c r="G15420" s="11" t="s">
        <v>7020</v>
      </c>
      <c r="H15420" t="s">
        <v>58</v>
      </c>
      <c r="I15420" s="11" t="s">
        <v>68</v>
      </c>
      <c r="J15420">
        <v>11</v>
      </c>
      <c r="K15420" s="34">
        <v>79.295372009277344</v>
      </c>
      <c r="L15420" s="34">
        <v>54.699886322021484</v>
      </c>
      <c r="M15420" s="34">
        <v>51.385486602783203</v>
      </c>
      <c r="N15420" s="35">
        <v>1.1136200428009033</v>
      </c>
      <c r="O15420">
        <v>79</v>
      </c>
      <c r="P15420">
        <v>0</v>
      </c>
    </row>
    <row r="15421" spans="1:16" x14ac:dyDescent="0.35">
      <c r="A15421" s="5" t="s">
        <v>5827</v>
      </c>
      <c r="B15421" t="s">
        <v>7016</v>
      </c>
      <c r="C15421" t="s">
        <v>7017</v>
      </c>
      <c r="D15421" t="s">
        <v>7018</v>
      </c>
      <c r="E15421" t="s">
        <v>54</v>
      </c>
      <c r="F15421" s="11" t="s">
        <v>7019</v>
      </c>
      <c r="G15421" s="11" t="s">
        <v>7020</v>
      </c>
      <c r="H15421" t="s">
        <v>58</v>
      </c>
      <c r="I15421" s="11" t="s">
        <v>68</v>
      </c>
      <c r="J15421">
        <v>12</v>
      </c>
      <c r="K15421" s="34">
        <v>81.248397827148438</v>
      </c>
      <c r="L15421" s="34">
        <v>60.325336456298828</v>
      </c>
      <c r="M15421" s="34">
        <v>56.451679229736328</v>
      </c>
      <c r="N15421" s="35">
        <v>1.3070881366729736</v>
      </c>
      <c r="O15421">
        <v>79</v>
      </c>
      <c r="P15421">
        <v>0</v>
      </c>
    </row>
    <row r="15422" spans="1:16" x14ac:dyDescent="0.35">
      <c r="A15422" s="5" t="s">
        <v>5828</v>
      </c>
      <c r="B15422" t="s">
        <v>7016</v>
      </c>
      <c r="C15422" t="s">
        <v>7017</v>
      </c>
      <c r="D15422" t="s">
        <v>7018</v>
      </c>
      <c r="E15422" t="s">
        <v>54</v>
      </c>
      <c r="F15422" s="11" t="s">
        <v>7019</v>
      </c>
      <c r="G15422" s="11" t="s">
        <v>7020</v>
      </c>
      <c r="H15422" t="s">
        <v>58</v>
      </c>
      <c r="I15422" s="11" t="s">
        <v>68</v>
      </c>
      <c r="J15422">
        <v>13</v>
      </c>
      <c r="K15422" s="34">
        <v>82.166709899902344</v>
      </c>
      <c r="L15422" s="34">
        <v>66.752433776855469</v>
      </c>
      <c r="M15422" s="34">
        <v>62.149909973144531</v>
      </c>
      <c r="N15422" s="35">
        <v>1.5368684530258179</v>
      </c>
      <c r="O15422">
        <v>79</v>
      </c>
      <c r="P15422">
        <v>0</v>
      </c>
    </row>
    <row r="15423" spans="1:16" x14ac:dyDescent="0.35">
      <c r="A15423" s="5" t="s">
        <v>5829</v>
      </c>
      <c r="B15423" t="s">
        <v>7016</v>
      </c>
      <c r="C15423" t="s">
        <v>7017</v>
      </c>
      <c r="D15423" t="s">
        <v>7018</v>
      </c>
      <c r="E15423" t="s">
        <v>54</v>
      </c>
      <c r="F15423" s="11" t="s">
        <v>7019</v>
      </c>
      <c r="G15423" s="11" t="s">
        <v>7020</v>
      </c>
      <c r="H15423" t="s">
        <v>58</v>
      </c>
      <c r="I15423" s="11" t="s">
        <v>68</v>
      </c>
      <c r="J15423">
        <v>14</v>
      </c>
      <c r="K15423" s="34">
        <v>81.718421936035156</v>
      </c>
      <c r="L15423" s="34">
        <v>72.955108642578125</v>
      </c>
      <c r="M15423" s="34">
        <v>67.64007568359375</v>
      </c>
      <c r="N15423" s="35">
        <v>1.7700845003128052</v>
      </c>
      <c r="O15423">
        <v>79</v>
      </c>
      <c r="P15423">
        <v>0</v>
      </c>
    </row>
    <row r="15424" spans="1:16" x14ac:dyDescent="0.35">
      <c r="A15424" s="5" t="s">
        <v>5830</v>
      </c>
      <c r="B15424" t="s">
        <v>7016</v>
      </c>
      <c r="C15424" t="s">
        <v>7017</v>
      </c>
      <c r="D15424" t="s">
        <v>7018</v>
      </c>
      <c r="E15424" t="s">
        <v>54</v>
      </c>
      <c r="F15424" s="11" t="s">
        <v>7019</v>
      </c>
      <c r="G15424" s="11" t="s">
        <v>7020</v>
      </c>
      <c r="H15424" t="s">
        <v>58</v>
      </c>
      <c r="I15424" s="11" t="s">
        <v>68</v>
      </c>
      <c r="J15424">
        <v>15</v>
      </c>
      <c r="K15424" s="34">
        <v>81.373420715332031</v>
      </c>
      <c r="L15424" s="34">
        <v>78.090476989746094</v>
      </c>
      <c r="M15424" s="34">
        <v>71.472030639648438</v>
      </c>
      <c r="N15424" s="35">
        <v>3.0980110168457031</v>
      </c>
      <c r="O15424">
        <v>79</v>
      </c>
      <c r="P15424">
        <v>0</v>
      </c>
    </row>
    <row r="15425" spans="1:16" x14ac:dyDescent="0.35">
      <c r="A15425" s="5" t="s">
        <v>5831</v>
      </c>
      <c r="B15425" t="s">
        <v>7016</v>
      </c>
      <c r="C15425" t="s">
        <v>7017</v>
      </c>
      <c r="D15425" t="s">
        <v>7018</v>
      </c>
      <c r="E15425" t="s">
        <v>54</v>
      </c>
      <c r="F15425" s="11" t="s">
        <v>7019</v>
      </c>
      <c r="G15425" s="11" t="s">
        <v>7020</v>
      </c>
      <c r="H15425" t="s">
        <v>58</v>
      </c>
      <c r="I15425" s="11" t="s">
        <v>68</v>
      </c>
      <c r="J15425">
        <v>16</v>
      </c>
      <c r="K15425" s="34">
        <v>79.685295104980469</v>
      </c>
      <c r="L15425" s="34">
        <v>85.594078063964844</v>
      </c>
      <c r="M15425" s="34">
        <v>76.403526306152344</v>
      </c>
      <c r="N15425" s="35">
        <v>3.992384672164917</v>
      </c>
      <c r="O15425">
        <v>79</v>
      </c>
      <c r="P15425">
        <v>0</v>
      </c>
    </row>
    <row r="15426" spans="1:16" x14ac:dyDescent="0.35">
      <c r="A15426" s="5" t="s">
        <v>5832</v>
      </c>
      <c r="B15426" t="s">
        <v>7016</v>
      </c>
      <c r="C15426" t="s">
        <v>7017</v>
      </c>
      <c r="D15426" t="s">
        <v>7018</v>
      </c>
      <c r="E15426" t="s">
        <v>54</v>
      </c>
      <c r="F15426" s="11" t="s">
        <v>7019</v>
      </c>
      <c r="G15426" s="11" t="s">
        <v>7020</v>
      </c>
      <c r="H15426" t="s">
        <v>58</v>
      </c>
      <c r="I15426" s="11" t="s">
        <v>68</v>
      </c>
      <c r="J15426">
        <v>17</v>
      </c>
      <c r="K15426" s="34">
        <v>79.503326416015625</v>
      </c>
      <c r="L15426" s="34">
        <v>83.675697326660156</v>
      </c>
      <c r="M15426" s="34">
        <v>77.043052673339844</v>
      </c>
      <c r="N15426" s="35">
        <v>4.9764566421508789</v>
      </c>
      <c r="O15426">
        <v>79</v>
      </c>
      <c r="P15426">
        <v>0</v>
      </c>
    </row>
    <row r="15427" spans="1:16" x14ac:dyDescent="0.35">
      <c r="A15427" s="5" t="s">
        <v>5833</v>
      </c>
      <c r="B15427" t="s">
        <v>7016</v>
      </c>
      <c r="C15427" t="s">
        <v>7017</v>
      </c>
      <c r="D15427" t="s">
        <v>7018</v>
      </c>
      <c r="E15427" t="s">
        <v>54</v>
      </c>
      <c r="F15427" s="11" t="s">
        <v>7019</v>
      </c>
      <c r="G15427" s="11" t="s">
        <v>7020</v>
      </c>
      <c r="H15427" t="s">
        <v>58</v>
      </c>
      <c r="I15427" s="11" t="s">
        <v>68</v>
      </c>
      <c r="J15427">
        <v>18</v>
      </c>
      <c r="K15427" s="34">
        <v>78.773849487304688</v>
      </c>
      <c r="L15427" s="34">
        <v>94.690223693847656</v>
      </c>
      <c r="M15427" s="34">
        <v>80.238471984863281</v>
      </c>
      <c r="N15427" s="35">
        <v>6.7103099822998047</v>
      </c>
      <c r="O15427">
        <v>79</v>
      </c>
      <c r="P15427">
        <v>0</v>
      </c>
    </row>
    <row r="15428" spans="1:16" x14ac:dyDescent="0.35">
      <c r="A15428" s="5" t="s">
        <v>5834</v>
      </c>
      <c r="B15428" t="s">
        <v>7016</v>
      </c>
      <c r="C15428" t="s">
        <v>7017</v>
      </c>
      <c r="D15428" t="s">
        <v>7018</v>
      </c>
      <c r="E15428" t="s">
        <v>54</v>
      </c>
      <c r="F15428" s="11" t="s">
        <v>7019</v>
      </c>
      <c r="G15428" s="11" t="s">
        <v>7020</v>
      </c>
      <c r="H15428" t="s">
        <v>58</v>
      </c>
      <c r="I15428" s="11" t="s">
        <v>68</v>
      </c>
      <c r="J15428">
        <v>19</v>
      </c>
      <c r="K15428" s="34">
        <v>77.871292114257813</v>
      </c>
      <c r="L15428" s="34">
        <v>108.18618774414063</v>
      </c>
      <c r="M15428" s="34">
        <v>78.829780578613281</v>
      </c>
      <c r="N15428" s="35">
        <v>9.3234272003173828</v>
      </c>
      <c r="O15428">
        <v>79</v>
      </c>
      <c r="P15428">
        <v>0</v>
      </c>
    </row>
    <row r="15429" spans="1:16" x14ac:dyDescent="0.35">
      <c r="A15429" s="5" t="s">
        <v>5835</v>
      </c>
      <c r="B15429" t="s">
        <v>7016</v>
      </c>
      <c r="C15429" t="s">
        <v>7017</v>
      </c>
      <c r="D15429" t="s">
        <v>7018</v>
      </c>
      <c r="E15429" t="s">
        <v>54</v>
      </c>
      <c r="F15429" s="11" t="s">
        <v>7019</v>
      </c>
      <c r="G15429" s="11" t="s">
        <v>7020</v>
      </c>
      <c r="H15429" t="s">
        <v>58</v>
      </c>
      <c r="I15429" s="11" t="s">
        <v>68</v>
      </c>
      <c r="J15429">
        <v>20</v>
      </c>
      <c r="K15429" s="34">
        <v>75.809593200683594</v>
      </c>
      <c r="L15429" s="34">
        <v>118.05594635009766</v>
      </c>
      <c r="M15429" s="34">
        <v>92.524391174316406</v>
      </c>
      <c r="N15429" s="35">
        <v>9.5298175811767578</v>
      </c>
      <c r="O15429">
        <v>79</v>
      </c>
      <c r="P15429">
        <v>0</v>
      </c>
    </row>
    <row r="15430" spans="1:16" x14ac:dyDescent="0.35">
      <c r="A15430" s="5" t="s">
        <v>5836</v>
      </c>
      <c r="B15430" t="s">
        <v>7016</v>
      </c>
      <c r="C15430" t="s">
        <v>7017</v>
      </c>
      <c r="D15430" t="s">
        <v>7018</v>
      </c>
      <c r="E15430" t="s">
        <v>54</v>
      </c>
      <c r="F15430" s="11" t="s">
        <v>7019</v>
      </c>
      <c r="G15430" s="11" t="s">
        <v>7020</v>
      </c>
      <c r="H15430" t="s">
        <v>58</v>
      </c>
      <c r="I15430" s="11" t="s">
        <v>68</v>
      </c>
      <c r="J15430">
        <v>21</v>
      </c>
      <c r="K15430" s="34">
        <v>73.74090576171875</v>
      </c>
      <c r="L15430" s="34">
        <v>129.03164672851563</v>
      </c>
      <c r="M15430" s="34">
        <v>111.84800720214844</v>
      </c>
      <c r="N15430" s="35">
        <v>8.881744384765625</v>
      </c>
      <c r="O15430">
        <v>79</v>
      </c>
      <c r="P15430">
        <v>0</v>
      </c>
    </row>
    <row r="15431" spans="1:16" x14ac:dyDescent="0.35">
      <c r="A15431" s="5" t="s">
        <v>5837</v>
      </c>
      <c r="B15431" t="s">
        <v>7016</v>
      </c>
      <c r="C15431" t="s">
        <v>7017</v>
      </c>
      <c r="D15431" t="s">
        <v>7018</v>
      </c>
      <c r="E15431" t="s">
        <v>54</v>
      </c>
      <c r="F15431" s="11" t="s">
        <v>7019</v>
      </c>
      <c r="G15431" s="11" t="s">
        <v>7020</v>
      </c>
      <c r="H15431" t="s">
        <v>58</v>
      </c>
      <c r="I15431" s="11" t="s">
        <v>68</v>
      </c>
      <c r="J15431">
        <v>22</v>
      </c>
      <c r="K15431" s="34">
        <v>72.156517028808594</v>
      </c>
      <c r="L15431" s="34">
        <v>160.40640258789063</v>
      </c>
      <c r="M15431" s="34">
        <v>141.90873718261719</v>
      </c>
      <c r="N15431" s="35">
        <v>8.0804939270019531</v>
      </c>
      <c r="O15431">
        <v>79</v>
      </c>
      <c r="P15431">
        <v>0</v>
      </c>
    </row>
    <row r="15432" spans="1:16" x14ac:dyDescent="0.35">
      <c r="A15432" s="5" t="s">
        <v>5838</v>
      </c>
      <c r="B15432" t="s">
        <v>7016</v>
      </c>
      <c r="C15432" t="s">
        <v>7017</v>
      </c>
      <c r="D15432" t="s">
        <v>7018</v>
      </c>
      <c r="E15432" t="s">
        <v>54</v>
      </c>
      <c r="F15432" s="11" t="s">
        <v>7019</v>
      </c>
      <c r="G15432" s="11" t="s">
        <v>7020</v>
      </c>
      <c r="H15432" t="s">
        <v>58</v>
      </c>
      <c r="I15432" s="11" t="s">
        <v>68</v>
      </c>
      <c r="J15432">
        <v>23</v>
      </c>
      <c r="K15432" s="34">
        <v>71.426429748535156</v>
      </c>
      <c r="L15432" s="34">
        <v>173.57504272460938</v>
      </c>
      <c r="M15432" s="34">
        <v>163.51817321777344</v>
      </c>
      <c r="N15432" s="35">
        <v>2.8268556594848633</v>
      </c>
      <c r="O15432">
        <v>79</v>
      </c>
      <c r="P15432">
        <v>0</v>
      </c>
    </row>
    <row r="15433" spans="1:16" x14ac:dyDescent="0.35">
      <c r="A15433" s="5" t="s">
        <v>5839</v>
      </c>
      <c r="B15433" t="s">
        <v>7016</v>
      </c>
      <c r="C15433" t="s">
        <v>7017</v>
      </c>
      <c r="D15433" t="s">
        <v>7018</v>
      </c>
      <c r="E15433" t="s">
        <v>54</v>
      </c>
      <c r="F15433" s="11" t="s">
        <v>7019</v>
      </c>
      <c r="G15433" s="11" t="s">
        <v>7020</v>
      </c>
      <c r="H15433" t="s">
        <v>58</v>
      </c>
      <c r="I15433" s="11" t="s">
        <v>68</v>
      </c>
      <c r="J15433">
        <v>24</v>
      </c>
      <c r="K15433" s="34">
        <v>70.893951416015625</v>
      </c>
      <c r="L15433" s="34">
        <v>174.41914367675781</v>
      </c>
      <c r="M15433" s="34">
        <v>165.26007080078125</v>
      </c>
      <c r="N15433" s="35">
        <v>2.5728845596313477</v>
      </c>
      <c r="O15433">
        <v>79</v>
      </c>
      <c r="P15433">
        <v>0</v>
      </c>
    </row>
    <row r="15434" spans="1:16" x14ac:dyDescent="0.35">
      <c r="A15434" s="5" t="s">
        <v>5840</v>
      </c>
      <c r="B15434" t="s">
        <v>7016</v>
      </c>
      <c r="C15434" t="s">
        <v>7017</v>
      </c>
      <c r="D15434" t="s">
        <v>7018</v>
      </c>
      <c r="E15434" t="s">
        <v>54</v>
      </c>
      <c r="F15434" s="11" t="s">
        <v>7019</v>
      </c>
      <c r="G15434" s="11" t="s">
        <v>7020</v>
      </c>
      <c r="H15434" t="s">
        <v>59</v>
      </c>
      <c r="I15434" s="11" t="s">
        <v>68</v>
      </c>
      <c r="J15434">
        <v>1</v>
      </c>
      <c r="K15434" s="34">
        <v>69.119392395019531</v>
      </c>
      <c r="L15434" s="34">
        <v>192.35150146484375</v>
      </c>
      <c r="M15434" s="34">
        <v>166.93775939941406</v>
      </c>
      <c r="N15434" s="35">
        <v>7.0867319107055664</v>
      </c>
      <c r="O15434">
        <v>79</v>
      </c>
      <c r="P15434">
        <v>0</v>
      </c>
    </row>
    <row r="15435" spans="1:16" x14ac:dyDescent="0.35">
      <c r="A15435" s="5" t="s">
        <v>5841</v>
      </c>
      <c r="B15435" t="s">
        <v>7016</v>
      </c>
      <c r="C15435" t="s">
        <v>7017</v>
      </c>
      <c r="D15435" t="s">
        <v>7018</v>
      </c>
      <c r="E15435" t="s">
        <v>54</v>
      </c>
      <c r="F15435" s="11" t="s">
        <v>7019</v>
      </c>
      <c r="G15435" s="11" t="s">
        <v>7020</v>
      </c>
      <c r="H15435" t="s">
        <v>59</v>
      </c>
      <c r="I15435" s="11" t="s">
        <v>68</v>
      </c>
      <c r="J15435">
        <v>2</v>
      </c>
      <c r="K15435" s="34">
        <v>68.84979248046875</v>
      </c>
      <c r="L15435" s="34">
        <v>174.91445922851563</v>
      </c>
      <c r="M15435" s="34">
        <v>152.4010009765625</v>
      </c>
      <c r="N15435" s="35">
        <v>6.2765851020812988</v>
      </c>
      <c r="O15435">
        <v>79</v>
      </c>
      <c r="P15435">
        <v>0</v>
      </c>
    </row>
    <row r="15436" spans="1:16" x14ac:dyDescent="0.35">
      <c r="A15436" s="5" t="s">
        <v>5842</v>
      </c>
      <c r="B15436" t="s">
        <v>7016</v>
      </c>
      <c r="C15436" t="s">
        <v>7017</v>
      </c>
      <c r="D15436" t="s">
        <v>7018</v>
      </c>
      <c r="E15436" t="s">
        <v>54</v>
      </c>
      <c r="F15436" s="11" t="s">
        <v>7019</v>
      </c>
      <c r="G15436" s="11" t="s">
        <v>7020</v>
      </c>
      <c r="H15436" t="s">
        <v>59</v>
      </c>
      <c r="I15436" s="11" t="s">
        <v>68</v>
      </c>
      <c r="J15436">
        <v>3</v>
      </c>
      <c r="K15436" s="34">
        <v>68.235588073730469</v>
      </c>
      <c r="L15436" s="34">
        <v>152.52186584472656</v>
      </c>
      <c r="M15436" s="34">
        <v>133.32244873046875</v>
      </c>
      <c r="N15436" s="35">
        <v>5.3462815284729004</v>
      </c>
      <c r="O15436">
        <v>79</v>
      </c>
      <c r="P15436">
        <v>0</v>
      </c>
    </row>
    <row r="15437" spans="1:16" x14ac:dyDescent="0.35">
      <c r="A15437" s="5" t="s">
        <v>5843</v>
      </c>
      <c r="B15437" t="s">
        <v>7016</v>
      </c>
      <c r="C15437" t="s">
        <v>7017</v>
      </c>
      <c r="D15437" t="s">
        <v>7018</v>
      </c>
      <c r="E15437" t="s">
        <v>54</v>
      </c>
      <c r="F15437" s="11" t="s">
        <v>7019</v>
      </c>
      <c r="G15437" s="11" t="s">
        <v>7020</v>
      </c>
      <c r="H15437" t="s">
        <v>59</v>
      </c>
      <c r="I15437" s="11" t="s">
        <v>68</v>
      </c>
      <c r="J15437">
        <v>4</v>
      </c>
      <c r="K15437" s="34">
        <v>67.680511474609375</v>
      </c>
      <c r="L15437" s="34">
        <v>126.77402496337891</v>
      </c>
      <c r="M15437" s="34">
        <v>110.94303894042969</v>
      </c>
      <c r="N15437" s="35">
        <v>4.4047837257385254</v>
      </c>
      <c r="O15437">
        <v>79</v>
      </c>
      <c r="P15437">
        <v>0</v>
      </c>
    </row>
    <row r="15438" spans="1:16" x14ac:dyDescent="0.35">
      <c r="A15438" s="5" t="s">
        <v>5844</v>
      </c>
      <c r="B15438" t="s">
        <v>7016</v>
      </c>
      <c r="C15438" t="s">
        <v>7017</v>
      </c>
      <c r="D15438" t="s">
        <v>7018</v>
      </c>
      <c r="E15438" t="s">
        <v>54</v>
      </c>
      <c r="F15438" s="11" t="s">
        <v>7019</v>
      </c>
      <c r="G15438" s="11" t="s">
        <v>7020</v>
      </c>
      <c r="H15438" t="s">
        <v>59</v>
      </c>
      <c r="I15438" s="11" t="s">
        <v>68</v>
      </c>
      <c r="J15438">
        <v>5</v>
      </c>
      <c r="K15438" s="34">
        <v>66.98468017578125</v>
      </c>
      <c r="L15438" s="34">
        <v>100.14133453369141</v>
      </c>
      <c r="M15438" s="34">
        <v>87.572547912597656</v>
      </c>
      <c r="N15438" s="35">
        <v>3.4958748817443848</v>
      </c>
      <c r="O15438">
        <v>79</v>
      </c>
      <c r="P15438">
        <v>0</v>
      </c>
    </row>
    <row r="15439" spans="1:16" x14ac:dyDescent="0.35">
      <c r="A15439" s="5" t="s">
        <v>5845</v>
      </c>
      <c r="B15439" t="s">
        <v>7016</v>
      </c>
      <c r="C15439" t="s">
        <v>7017</v>
      </c>
      <c r="D15439" t="s">
        <v>7018</v>
      </c>
      <c r="E15439" t="s">
        <v>54</v>
      </c>
      <c r="F15439" s="11" t="s">
        <v>7019</v>
      </c>
      <c r="G15439" s="11" t="s">
        <v>7020</v>
      </c>
      <c r="H15439" t="s">
        <v>59</v>
      </c>
      <c r="I15439" s="11" t="s">
        <v>68</v>
      </c>
      <c r="J15439">
        <v>6</v>
      </c>
      <c r="K15439" s="34">
        <v>66.829315185546875</v>
      </c>
      <c r="L15439" s="34">
        <v>74.049598693847656</v>
      </c>
      <c r="M15439" s="34">
        <v>64.673080444335938</v>
      </c>
      <c r="N15439" s="35">
        <v>2.6065332889556885</v>
      </c>
      <c r="O15439">
        <v>79</v>
      </c>
      <c r="P15439">
        <v>0</v>
      </c>
    </row>
    <row r="15440" spans="1:16" x14ac:dyDescent="0.35">
      <c r="A15440" s="5" t="s">
        <v>5846</v>
      </c>
      <c r="B15440" t="s">
        <v>7016</v>
      </c>
      <c r="C15440" t="s">
        <v>7017</v>
      </c>
      <c r="D15440" t="s">
        <v>7018</v>
      </c>
      <c r="E15440" t="s">
        <v>54</v>
      </c>
      <c r="F15440" s="11" t="s">
        <v>7019</v>
      </c>
      <c r="G15440" s="11" t="s">
        <v>7020</v>
      </c>
      <c r="H15440" t="s">
        <v>59</v>
      </c>
      <c r="I15440" s="11" t="s">
        <v>68</v>
      </c>
      <c r="J15440">
        <v>7</v>
      </c>
      <c r="K15440" s="34">
        <v>67.074783325195313</v>
      </c>
      <c r="L15440" s="34">
        <v>47.264434814453125</v>
      </c>
      <c r="M15440" s="34">
        <v>44.746173858642578</v>
      </c>
      <c r="N15440" s="35">
        <v>0.71495205163955688</v>
      </c>
      <c r="O15440">
        <v>79</v>
      </c>
      <c r="P15440">
        <v>0</v>
      </c>
    </row>
    <row r="15441" spans="1:16" x14ac:dyDescent="0.35">
      <c r="A15441" s="5" t="s">
        <v>5847</v>
      </c>
      <c r="B15441" t="s">
        <v>7016</v>
      </c>
      <c r="C15441" t="s">
        <v>7017</v>
      </c>
      <c r="D15441" t="s">
        <v>7018</v>
      </c>
      <c r="E15441" t="s">
        <v>54</v>
      </c>
      <c r="F15441" s="11" t="s">
        <v>7019</v>
      </c>
      <c r="G15441" s="11" t="s">
        <v>7020</v>
      </c>
      <c r="H15441" t="s">
        <v>59</v>
      </c>
      <c r="I15441" s="11" t="s">
        <v>68</v>
      </c>
      <c r="J15441">
        <v>8</v>
      </c>
      <c r="K15441" s="34">
        <v>67.739570617675781</v>
      </c>
      <c r="L15441" s="34">
        <v>37.820831298828125</v>
      </c>
      <c r="M15441" s="34">
        <v>36.108818054199219</v>
      </c>
      <c r="N15441" s="35">
        <v>0.48583590984344482</v>
      </c>
      <c r="O15441">
        <v>79</v>
      </c>
      <c r="P15441">
        <v>0</v>
      </c>
    </row>
    <row r="15442" spans="1:16" x14ac:dyDescent="0.35">
      <c r="A15442" s="5" t="s">
        <v>5848</v>
      </c>
      <c r="B15442" t="s">
        <v>7016</v>
      </c>
      <c r="C15442" t="s">
        <v>7017</v>
      </c>
      <c r="D15442" t="s">
        <v>7018</v>
      </c>
      <c r="E15442" t="s">
        <v>54</v>
      </c>
      <c r="F15442" s="11" t="s">
        <v>7019</v>
      </c>
      <c r="G15442" s="11" t="s">
        <v>7020</v>
      </c>
      <c r="H15442" t="s">
        <v>59</v>
      </c>
      <c r="I15442" s="11" t="s">
        <v>68</v>
      </c>
      <c r="J15442">
        <v>9</v>
      </c>
      <c r="K15442" s="34">
        <v>71.571372985839844</v>
      </c>
      <c r="L15442" s="34">
        <v>39.461063385009766</v>
      </c>
      <c r="M15442" s="34">
        <v>37.800678253173828</v>
      </c>
      <c r="N15442" s="35">
        <v>0.46867728233337402</v>
      </c>
      <c r="O15442">
        <v>79</v>
      </c>
      <c r="P15442">
        <v>0</v>
      </c>
    </row>
    <row r="15443" spans="1:16" x14ac:dyDescent="0.35">
      <c r="A15443" s="5" t="s">
        <v>5849</v>
      </c>
      <c r="B15443" t="s">
        <v>7016</v>
      </c>
      <c r="C15443" t="s">
        <v>7017</v>
      </c>
      <c r="D15443" t="s">
        <v>7018</v>
      </c>
      <c r="E15443" t="s">
        <v>54</v>
      </c>
      <c r="F15443" s="11" t="s">
        <v>7019</v>
      </c>
      <c r="G15443" s="11" t="s">
        <v>7020</v>
      </c>
      <c r="H15443" t="s">
        <v>59</v>
      </c>
      <c r="I15443" s="11" t="s">
        <v>68</v>
      </c>
      <c r="J15443">
        <v>10</v>
      </c>
      <c r="K15443" s="34">
        <v>76.320388793945313</v>
      </c>
      <c r="L15443" s="34">
        <v>45.531688690185547</v>
      </c>
      <c r="M15443" s="34">
        <v>43.602642059326172</v>
      </c>
      <c r="N15443" s="35">
        <v>0.54834944009780884</v>
      </c>
      <c r="O15443">
        <v>79</v>
      </c>
      <c r="P15443">
        <v>0</v>
      </c>
    </row>
    <row r="15444" spans="1:16" x14ac:dyDescent="0.35">
      <c r="A15444" s="5" t="s">
        <v>5850</v>
      </c>
      <c r="B15444" t="s">
        <v>7016</v>
      </c>
      <c r="C15444" t="s">
        <v>7017</v>
      </c>
      <c r="D15444" t="s">
        <v>7018</v>
      </c>
      <c r="E15444" t="s">
        <v>54</v>
      </c>
      <c r="F15444" s="11" t="s">
        <v>7019</v>
      </c>
      <c r="G15444" s="11" t="s">
        <v>7020</v>
      </c>
      <c r="H15444" t="s">
        <v>59</v>
      </c>
      <c r="I15444" s="11" t="s">
        <v>68</v>
      </c>
      <c r="J15444">
        <v>11</v>
      </c>
      <c r="K15444" s="34">
        <v>80.78631591796875</v>
      </c>
      <c r="L15444" s="34">
        <v>50.15411376953125</v>
      </c>
      <c r="M15444" s="34">
        <v>47.936805725097656</v>
      </c>
      <c r="N15444" s="35">
        <v>0.61820274591445923</v>
      </c>
      <c r="O15444">
        <v>79</v>
      </c>
      <c r="P15444">
        <v>0</v>
      </c>
    </row>
    <row r="15445" spans="1:16" x14ac:dyDescent="0.35">
      <c r="A15445" s="5" t="s">
        <v>5851</v>
      </c>
      <c r="B15445" t="s">
        <v>7016</v>
      </c>
      <c r="C15445" t="s">
        <v>7017</v>
      </c>
      <c r="D15445" t="s">
        <v>7018</v>
      </c>
      <c r="E15445" t="s">
        <v>54</v>
      </c>
      <c r="F15445" s="11" t="s">
        <v>7019</v>
      </c>
      <c r="G15445" s="11" t="s">
        <v>7020</v>
      </c>
      <c r="H15445" t="s">
        <v>59</v>
      </c>
      <c r="I15445" s="11" t="s">
        <v>68</v>
      </c>
      <c r="J15445">
        <v>12</v>
      </c>
      <c r="K15445" s="34">
        <v>82.493888854980469</v>
      </c>
      <c r="L15445" s="34">
        <v>54.479591369628906</v>
      </c>
      <c r="M15445" s="34">
        <v>51.905361175537109</v>
      </c>
      <c r="N15445" s="35">
        <v>0.71516507863998413</v>
      </c>
      <c r="O15445">
        <v>79</v>
      </c>
      <c r="P15445">
        <v>0</v>
      </c>
    </row>
    <row r="15446" spans="1:16" x14ac:dyDescent="0.35">
      <c r="A15446" s="5" t="s">
        <v>5852</v>
      </c>
      <c r="B15446" t="s">
        <v>7016</v>
      </c>
      <c r="C15446" t="s">
        <v>7017</v>
      </c>
      <c r="D15446" t="s">
        <v>7018</v>
      </c>
      <c r="E15446" t="s">
        <v>54</v>
      </c>
      <c r="F15446" s="11" t="s">
        <v>7019</v>
      </c>
      <c r="G15446" s="11" t="s">
        <v>7020</v>
      </c>
      <c r="H15446" t="s">
        <v>59</v>
      </c>
      <c r="I15446" s="11" t="s">
        <v>68</v>
      </c>
      <c r="J15446">
        <v>13</v>
      </c>
      <c r="K15446" s="34">
        <v>83.081787109375</v>
      </c>
      <c r="L15446" s="34">
        <v>59.801296234130859</v>
      </c>
      <c r="M15446" s="34">
        <v>56.832775115966797</v>
      </c>
      <c r="N15446" s="35">
        <v>0.82450878620147705</v>
      </c>
      <c r="O15446">
        <v>79</v>
      </c>
      <c r="P15446">
        <v>0</v>
      </c>
    </row>
    <row r="15447" spans="1:16" x14ac:dyDescent="0.35">
      <c r="A15447" s="5" t="s">
        <v>5853</v>
      </c>
      <c r="B15447" t="s">
        <v>7016</v>
      </c>
      <c r="C15447" t="s">
        <v>7017</v>
      </c>
      <c r="D15447" t="s">
        <v>7018</v>
      </c>
      <c r="E15447" t="s">
        <v>54</v>
      </c>
      <c r="F15447" s="11" t="s">
        <v>7019</v>
      </c>
      <c r="G15447" s="11" t="s">
        <v>7020</v>
      </c>
      <c r="H15447" t="s">
        <v>59</v>
      </c>
      <c r="I15447" s="11" t="s">
        <v>68</v>
      </c>
      <c r="J15447">
        <v>14</v>
      </c>
      <c r="K15447" s="34">
        <v>82.631103515625</v>
      </c>
      <c r="L15447" s="34">
        <v>65.690864562988281</v>
      </c>
      <c r="M15447" s="34">
        <v>62.074810028076172</v>
      </c>
      <c r="N15447" s="35">
        <v>1.0037811994552612</v>
      </c>
      <c r="O15447">
        <v>79</v>
      </c>
      <c r="P15447">
        <v>0</v>
      </c>
    </row>
    <row r="15448" spans="1:16" x14ac:dyDescent="0.35">
      <c r="A15448" s="5" t="s">
        <v>5854</v>
      </c>
      <c r="B15448" t="s">
        <v>7016</v>
      </c>
      <c r="C15448" t="s">
        <v>7017</v>
      </c>
      <c r="D15448" t="s">
        <v>7018</v>
      </c>
      <c r="E15448" t="s">
        <v>54</v>
      </c>
      <c r="F15448" s="11" t="s">
        <v>7019</v>
      </c>
      <c r="G15448" s="11" t="s">
        <v>7020</v>
      </c>
      <c r="H15448" t="s">
        <v>59</v>
      </c>
      <c r="I15448" s="11" t="s">
        <v>68</v>
      </c>
      <c r="J15448">
        <v>15</v>
      </c>
      <c r="K15448" s="34">
        <v>82.376937866210938</v>
      </c>
      <c r="L15448" s="34">
        <v>72.827934265136719</v>
      </c>
      <c r="M15448" s="34">
        <v>63.735538482666016</v>
      </c>
      <c r="N15448" s="35">
        <v>3.8193426132202148</v>
      </c>
      <c r="O15448">
        <v>79</v>
      </c>
      <c r="P15448">
        <v>0</v>
      </c>
    </row>
    <row r="15449" spans="1:16" x14ac:dyDescent="0.35">
      <c r="A15449" s="5" t="s">
        <v>5855</v>
      </c>
      <c r="B15449" t="s">
        <v>7016</v>
      </c>
      <c r="C15449" t="s">
        <v>7017</v>
      </c>
      <c r="D15449" t="s">
        <v>7018</v>
      </c>
      <c r="E15449" t="s">
        <v>54</v>
      </c>
      <c r="F15449" s="11" t="s">
        <v>7019</v>
      </c>
      <c r="G15449" s="11" t="s">
        <v>7020</v>
      </c>
      <c r="H15449" t="s">
        <v>59</v>
      </c>
      <c r="I15449" s="11" t="s">
        <v>68</v>
      </c>
      <c r="J15449">
        <v>16</v>
      </c>
      <c r="K15449" s="34">
        <v>81.524253845214844</v>
      </c>
      <c r="L15449" s="34">
        <v>79.989311218261719</v>
      </c>
      <c r="M15449" s="34">
        <v>64.566696166992188</v>
      </c>
      <c r="N15449" s="35">
        <v>5.6722836494445801</v>
      </c>
      <c r="O15449">
        <v>79</v>
      </c>
      <c r="P15449">
        <v>0</v>
      </c>
    </row>
    <row r="15450" spans="1:16" x14ac:dyDescent="0.35">
      <c r="A15450" s="5" t="s">
        <v>5856</v>
      </c>
      <c r="B15450" t="s">
        <v>7016</v>
      </c>
      <c r="C15450" t="s">
        <v>7017</v>
      </c>
      <c r="D15450" t="s">
        <v>7018</v>
      </c>
      <c r="E15450" t="s">
        <v>54</v>
      </c>
      <c r="F15450" s="11" t="s">
        <v>7019</v>
      </c>
      <c r="G15450" s="11" t="s">
        <v>7020</v>
      </c>
      <c r="H15450" t="s">
        <v>59</v>
      </c>
      <c r="I15450" s="11" t="s">
        <v>68</v>
      </c>
      <c r="J15450">
        <v>17</v>
      </c>
      <c r="K15450" s="34">
        <v>81.508255004882813</v>
      </c>
      <c r="L15450" s="34">
        <v>80.266387939453125</v>
      </c>
      <c r="M15450" s="34">
        <v>60.252845764160156</v>
      </c>
      <c r="N15450" s="35">
        <v>6.634211540222168</v>
      </c>
      <c r="O15450">
        <v>79</v>
      </c>
      <c r="P15450">
        <v>0</v>
      </c>
    </row>
    <row r="15451" spans="1:16" x14ac:dyDescent="0.35">
      <c r="A15451" s="5" t="s">
        <v>5857</v>
      </c>
      <c r="B15451" t="s">
        <v>7016</v>
      </c>
      <c r="C15451" t="s">
        <v>7017</v>
      </c>
      <c r="D15451" t="s">
        <v>7018</v>
      </c>
      <c r="E15451" t="s">
        <v>54</v>
      </c>
      <c r="F15451" s="11" t="s">
        <v>7019</v>
      </c>
      <c r="G15451" s="11" t="s">
        <v>7020</v>
      </c>
      <c r="H15451" t="s">
        <v>59</v>
      </c>
      <c r="I15451" s="11" t="s">
        <v>68</v>
      </c>
      <c r="J15451">
        <v>18</v>
      </c>
      <c r="K15451" s="34">
        <v>81.208145141601563</v>
      </c>
      <c r="L15451" s="34">
        <v>94.392669677734375</v>
      </c>
      <c r="M15451" s="34">
        <v>70.643646240234375</v>
      </c>
      <c r="N15451" s="35">
        <v>7.8326444625854492</v>
      </c>
      <c r="O15451">
        <v>79</v>
      </c>
      <c r="P15451">
        <v>0</v>
      </c>
    </row>
    <row r="15452" spans="1:16" x14ac:dyDescent="0.35">
      <c r="A15452" s="5" t="s">
        <v>5858</v>
      </c>
      <c r="B15452" t="s">
        <v>7016</v>
      </c>
      <c r="C15452" t="s">
        <v>7017</v>
      </c>
      <c r="D15452" t="s">
        <v>7018</v>
      </c>
      <c r="E15452" t="s">
        <v>54</v>
      </c>
      <c r="F15452" s="11" t="s">
        <v>7019</v>
      </c>
      <c r="G15452" s="11" t="s">
        <v>7020</v>
      </c>
      <c r="H15452" t="s">
        <v>59</v>
      </c>
      <c r="I15452" s="11" t="s">
        <v>68</v>
      </c>
      <c r="J15452">
        <v>19</v>
      </c>
      <c r="K15452" s="34">
        <v>80.093940734863281</v>
      </c>
      <c r="L15452" s="34">
        <v>110.80791473388672</v>
      </c>
      <c r="M15452" s="34">
        <v>82.926803588867188</v>
      </c>
      <c r="N15452" s="35">
        <v>9.1896142959594727</v>
      </c>
      <c r="O15452">
        <v>79</v>
      </c>
      <c r="P15452">
        <v>0</v>
      </c>
    </row>
    <row r="15453" spans="1:16" x14ac:dyDescent="0.35">
      <c r="A15453" s="5" t="s">
        <v>5859</v>
      </c>
      <c r="B15453" t="s">
        <v>7016</v>
      </c>
      <c r="C15453" t="s">
        <v>7017</v>
      </c>
      <c r="D15453" t="s">
        <v>7018</v>
      </c>
      <c r="E15453" t="s">
        <v>54</v>
      </c>
      <c r="F15453" s="11" t="s">
        <v>7019</v>
      </c>
      <c r="G15453" s="11" t="s">
        <v>7020</v>
      </c>
      <c r="H15453" t="s">
        <v>59</v>
      </c>
      <c r="I15453" s="11" t="s">
        <v>68</v>
      </c>
      <c r="J15453">
        <v>20</v>
      </c>
      <c r="K15453" s="34">
        <v>78.295082092285156</v>
      </c>
      <c r="L15453" s="34">
        <v>121.03046417236328</v>
      </c>
      <c r="M15453" s="34">
        <v>90.437744140625</v>
      </c>
      <c r="N15453" s="35">
        <v>10.042593955993652</v>
      </c>
      <c r="O15453">
        <v>79</v>
      </c>
      <c r="P15453">
        <v>0</v>
      </c>
    </row>
    <row r="15454" spans="1:16" x14ac:dyDescent="0.35">
      <c r="A15454" s="5" t="s">
        <v>5860</v>
      </c>
      <c r="B15454" t="s">
        <v>7016</v>
      </c>
      <c r="C15454" t="s">
        <v>7017</v>
      </c>
      <c r="D15454" t="s">
        <v>7018</v>
      </c>
      <c r="E15454" t="s">
        <v>54</v>
      </c>
      <c r="F15454" s="11" t="s">
        <v>7019</v>
      </c>
      <c r="G15454" s="11" t="s">
        <v>7020</v>
      </c>
      <c r="H15454" t="s">
        <v>59</v>
      </c>
      <c r="I15454" s="11" t="s">
        <v>68</v>
      </c>
      <c r="J15454">
        <v>21</v>
      </c>
      <c r="K15454" s="34">
        <v>76.500297546386719</v>
      </c>
      <c r="L15454" s="34">
        <v>132.05232238769531</v>
      </c>
      <c r="M15454" s="34">
        <v>108.71649169921875</v>
      </c>
      <c r="N15454" s="35">
        <v>9.8781929016113281</v>
      </c>
      <c r="O15454">
        <v>79</v>
      </c>
      <c r="P15454">
        <v>0</v>
      </c>
    </row>
    <row r="15455" spans="1:16" x14ac:dyDescent="0.35">
      <c r="A15455" s="5" t="s">
        <v>5861</v>
      </c>
      <c r="B15455" t="s">
        <v>7016</v>
      </c>
      <c r="C15455" t="s">
        <v>7017</v>
      </c>
      <c r="D15455" t="s">
        <v>7018</v>
      </c>
      <c r="E15455" t="s">
        <v>54</v>
      </c>
      <c r="F15455" s="11" t="s">
        <v>7019</v>
      </c>
      <c r="G15455" s="11" t="s">
        <v>7020</v>
      </c>
      <c r="H15455" t="s">
        <v>59</v>
      </c>
      <c r="I15455" s="11" t="s">
        <v>68</v>
      </c>
      <c r="J15455">
        <v>22</v>
      </c>
      <c r="K15455" s="34">
        <v>74.370956420898438</v>
      </c>
      <c r="L15455" s="34">
        <v>164.45909118652344</v>
      </c>
      <c r="M15455" s="34">
        <v>120.77037048339844</v>
      </c>
      <c r="N15455" s="35">
        <v>14.750717163085938</v>
      </c>
      <c r="O15455">
        <v>79</v>
      </c>
      <c r="P15455">
        <v>0</v>
      </c>
    </row>
    <row r="15456" spans="1:16" x14ac:dyDescent="0.35">
      <c r="A15456" s="5" t="s">
        <v>5862</v>
      </c>
      <c r="B15456" t="s">
        <v>7016</v>
      </c>
      <c r="C15456" t="s">
        <v>7017</v>
      </c>
      <c r="D15456" t="s">
        <v>7018</v>
      </c>
      <c r="E15456" t="s">
        <v>54</v>
      </c>
      <c r="F15456" s="11" t="s">
        <v>7019</v>
      </c>
      <c r="G15456" s="11" t="s">
        <v>7020</v>
      </c>
      <c r="H15456" t="s">
        <v>59</v>
      </c>
      <c r="I15456" s="11" t="s">
        <v>68</v>
      </c>
      <c r="J15456">
        <v>23</v>
      </c>
      <c r="K15456" s="34">
        <v>73.816581726074219</v>
      </c>
      <c r="L15456" s="34">
        <v>177.73574829101563</v>
      </c>
      <c r="M15456" s="34">
        <v>166.41134643554688</v>
      </c>
      <c r="N15456" s="35">
        <v>3.1782906055450439</v>
      </c>
      <c r="O15456">
        <v>79</v>
      </c>
      <c r="P15456">
        <v>0</v>
      </c>
    </row>
    <row r="15457" spans="1:16" x14ac:dyDescent="0.35">
      <c r="A15457" s="5" t="s">
        <v>5863</v>
      </c>
      <c r="B15457" t="s">
        <v>7016</v>
      </c>
      <c r="C15457" t="s">
        <v>7017</v>
      </c>
      <c r="D15457" t="s">
        <v>7018</v>
      </c>
      <c r="E15457" t="s">
        <v>54</v>
      </c>
      <c r="F15457" s="11" t="s">
        <v>7019</v>
      </c>
      <c r="G15457" s="11" t="s">
        <v>7020</v>
      </c>
      <c r="H15457" t="s">
        <v>59</v>
      </c>
      <c r="I15457" s="11" t="s">
        <v>68</v>
      </c>
      <c r="J15457">
        <v>24</v>
      </c>
      <c r="K15457" s="34">
        <v>73.405075073242188</v>
      </c>
      <c r="L15457" s="34">
        <v>178.13401794433594</v>
      </c>
      <c r="M15457" s="34">
        <v>167.85137939453125</v>
      </c>
      <c r="N15457" s="35">
        <v>2.8947899341583252</v>
      </c>
      <c r="O15457">
        <v>79</v>
      </c>
      <c r="P15457">
        <v>0</v>
      </c>
    </row>
    <row r="15458" spans="1:16" x14ac:dyDescent="0.35">
      <c r="A15458" s="5" t="s">
        <v>5864</v>
      </c>
      <c r="B15458" t="s">
        <v>7016</v>
      </c>
      <c r="C15458" t="s">
        <v>7017</v>
      </c>
      <c r="D15458" t="s">
        <v>7018</v>
      </c>
      <c r="E15458" t="s">
        <v>54</v>
      </c>
      <c r="F15458" s="11" t="s">
        <v>7019</v>
      </c>
      <c r="G15458" s="11" t="s">
        <v>7021</v>
      </c>
      <c r="H15458" t="s">
        <v>55</v>
      </c>
      <c r="I15458" s="11" t="s">
        <v>60</v>
      </c>
      <c r="J15458">
        <v>1</v>
      </c>
      <c r="K15458" s="34">
        <v>49.136661529541016</v>
      </c>
      <c r="L15458" s="34">
        <v>13.479300498962402</v>
      </c>
      <c r="M15458" s="34">
        <v>13.721128463745117</v>
      </c>
      <c r="N15458" s="35">
        <v>8.0836161971092224E-2</v>
      </c>
      <c r="O15458">
        <v>92</v>
      </c>
      <c r="P15458">
        <v>0</v>
      </c>
    </row>
    <row r="15459" spans="1:16" x14ac:dyDescent="0.35">
      <c r="A15459" s="5" t="s">
        <v>5865</v>
      </c>
      <c r="B15459" t="s">
        <v>7016</v>
      </c>
      <c r="C15459" t="s">
        <v>7017</v>
      </c>
      <c r="D15459" t="s">
        <v>7018</v>
      </c>
      <c r="E15459" t="s">
        <v>54</v>
      </c>
      <c r="F15459" s="11" t="s">
        <v>7019</v>
      </c>
      <c r="G15459" s="11" t="s">
        <v>7021</v>
      </c>
      <c r="H15459" t="s">
        <v>55</v>
      </c>
      <c r="I15459" s="11" t="s">
        <v>60</v>
      </c>
      <c r="J15459">
        <v>2</v>
      </c>
      <c r="K15459" s="34">
        <v>48.530834197998047</v>
      </c>
      <c r="L15459" s="34">
        <v>11.96595573425293</v>
      </c>
      <c r="M15459" s="34">
        <v>12.220115661621094</v>
      </c>
      <c r="N15459" s="35">
        <v>7.3551841080188751E-2</v>
      </c>
      <c r="O15459">
        <v>92</v>
      </c>
      <c r="P15459">
        <v>0</v>
      </c>
    </row>
    <row r="15460" spans="1:16" x14ac:dyDescent="0.35">
      <c r="A15460" s="5" t="s">
        <v>5866</v>
      </c>
      <c r="B15460" t="s">
        <v>7016</v>
      </c>
      <c r="C15460" t="s">
        <v>7017</v>
      </c>
      <c r="D15460" t="s">
        <v>7018</v>
      </c>
      <c r="E15460" t="s">
        <v>54</v>
      </c>
      <c r="F15460" s="11" t="s">
        <v>7019</v>
      </c>
      <c r="G15460" s="11" t="s">
        <v>7021</v>
      </c>
      <c r="H15460" t="s">
        <v>55</v>
      </c>
      <c r="I15460" s="11" t="s">
        <v>60</v>
      </c>
      <c r="J15460">
        <v>3</v>
      </c>
      <c r="K15460" s="34">
        <v>47.697704315185547</v>
      </c>
      <c r="L15460" s="34">
        <v>10.926106452941895</v>
      </c>
      <c r="M15460" s="34">
        <v>11.186161041259766</v>
      </c>
      <c r="N15460" s="35">
        <v>6.7497327923774719E-2</v>
      </c>
      <c r="O15460">
        <v>92</v>
      </c>
      <c r="P15460">
        <v>0</v>
      </c>
    </row>
    <row r="15461" spans="1:16" x14ac:dyDescent="0.35">
      <c r="A15461" s="5" t="s">
        <v>5867</v>
      </c>
      <c r="B15461" t="s">
        <v>7016</v>
      </c>
      <c r="C15461" t="s">
        <v>7017</v>
      </c>
      <c r="D15461" t="s">
        <v>7018</v>
      </c>
      <c r="E15461" t="s">
        <v>54</v>
      </c>
      <c r="F15461" s="11" t="s">
        <v>7019</v>
      </c>
      <c r="G15461" s="11" t="s">
        <v>7021</v>
      </c>
      <c r="H15461" t="s">
        <v>55</v>
      </c>
      <c r="I15461" s="11" t="s">
        <v>60</v>
      </c>
      <c r="J15461">
        <v>4</v>
      </c>
      <c r="K15461" s="34">
        <v>47.308483123779297</v>
      </c>
      <c r="L15461" s="34">
        <v>10.382445335388184</v>
      </c>
      <c r="M15461" s="34">
        <v>10.633730888366699</v>
      </c>
      <c r="N15461" s="35">
        <v>6.5716147422790527E-2</v>
      </c>
      <c r="O15461">
        <v>92</v>
      </c>
      <c r="P15461">
        <v>0</v>
      </c>
    </row>
    <row r="15462" spans="1:16" x14ac:dyDescent="0.35">
      <c r="A15462" s="5" t="s">
        <v>5868</v>
      </c>
      <c r="B15462" t="s">
        <v>7016</v>
      </c>
      <c r="C15462" t="s">
        <v>7017</v>
      </c>
      <c r="D15462" t="s">
        <v>7018</v>
      </c>
      <c r="E15462" t="s">
        <v>54</v>
      </c>
      <c r="F15462" s="11" t="s">
        <v>7019</v>
      </c>
      <c r="G15462" s="11" t="s">
        <v>7021</v>
      </c>
      <c r="H15462" t="s">
        <v>55</v>
      </c>
      <c r="I15462" s="11" t="s">
        <v>60</v>
      </c>
      <c r="J15462">
        <v>5</v>
      </c>
      <c r="K15462" s="34">
        <v>46.555828094482422</v>
      </c>
      <c r="L15462" s="34">
        <v>13.962126731872559</v>
      </c>
      <c r="M15462" s="34">
        <v>14.253057479858398</v>
      </c>
      <c r="N15462" s="35">
        <v>8.1752367317676544E-2</v>
      </c>
      <c r="O15462">
        <v>92</v>
      </c>
      <c r="P15462">
        <v>0</v>
      </c>
    </row>
    <row r="15463" spans="1:16" x14ac:dyDescent="0.35">
      <c r="A15463" s="5" t="s">
        <v>5869</v>
      </c>
      <c r="B15463" t="s">
        <v>7016</v>
      </c>
      <c r="C15463" t="s">
        <v>7017</v>
      </c>
      <c r="D15463" t="s">
        <v>7018</v>
      </c>
      <c r="E15463" t="s">
        <v>54</v>
      </c>
      <c r="F15463" s="11" t="s">
        <v>7019</v>
      </c>
      <c r="G15463" s="11" t="s">
        <v>7021</v>
      </c>
      <c r="H15463" t="s">
        <v>55</v>
      </c>
      <c r="I15463" s="11" t="s">
        <v>60</v>
      </c>
      <c r="J15463">
        <v>6</v>
      </c>
      <c r="K15463" s="34">
        <v>46.0919189453125</v>
      </c>
      <c r="L15463" s="34">
        <v>19.795900344848633</v>
      </c>
      <c r="M15463" s="34">
        <v>19.960731506347656</v>
      </c>
      <c r="N15463" s="35">
        <v>9.9981017410755157E-2</v>
      </c>
      <c r="O15463">
        <v>92</v>
      </c>
      <c r="P15463">
        <v>0</v>
      </c>
    </row>
    <row r="15464" spans="1:16" x14ac:dyDescent="0.35">
      <c r="A15464" s="5" t="s">
        <v>5870</v>
      </c>
      <c r="B15464" t="s">
        <v>7016</v>
      </c>
      <c r="C15464" t="s">
        <v>7017</v>
      </c>
      <c r="D15464" t="s">
        <v>7018</v>
      </c>
      <c r="E15464" t="s">
        <v>54</v>
      </c>
      <c r="F15464" s="11" t="s">
        <v>7019</v>
      </c>
      <c r="G15464" s="11" t="s">
        <v>7021</v>
      </c>
      <c r="H15464" t="s">
        <v>55</v>
      </c>
      <c r="I15464" s="11" t="s">
        <v>60</v>
      </c>
      <c r="J15464">
        <v>7</v>
      </c>
      <c r="K15464" s="34">
        <v>46.470905303955078</v>
      </c>
      <c r="L15464" s="34">
        <v>40.798274993896484</v>
      </c>
      <c r="M15464" s="34">
        <v>41.022327423095703</v>
      </c>
      <c r="N15464" s="35">
        <v>0.24962601065635681</v>
      </c>
      <c r="O15464">
        <v>92</v>
      </c>
      <c r="P15464">
        <v>0</v>
      </c>
    </row>
    <row r="15465" spans="1:16" x14ac:dyDescent="0.35">
      <c r="A15465" s="5" t="s">
        <v>5871</v>
      </c>
      <c r="B15465" t="s">
        <v>7016</v>
      </c>
      <c r="C15465" t="s">
        <v>7017</v>
      </c>
      <c r="D15465" t="s">
        <v>7018</v>
      </c>
      <c r="E15465" t="s">
        <v>54</v>
      </c>
      <c r="F15465" s="11" t="s">
        <v>7019</v>
      </c>
      <c r="G15465" s="11" t="s">
        <v>7021</v>
      </c>
      <c r="H15465" t="s">
        <v>55</v>
      </c>
      <c r="I15465" s="11" t="s">
        <v>60</v>
      </c>
      <c r="J15465">
        <v>8</v>
      </c>
      <c r="K15465" s="34">
        <v>50.331283569335938</v>
      </c>
      <c r="L15465" s="34">
        <v>86.97625732421875</v>
      </c>
      <c r="M15465" s="34">
        <v>87.700088500976563</v>
      </c>
      <c r="N15465" s="35">
        <v>0.57664227485656738</v>
      </c>
      <c r="O15465">
        <v>92</v>
      </c>
      <c r="P15465">
        <v>0</v>
      </c>
    </row>
    <row r="15466" spans="1:16" x14ac:dyDescent="0.35">
      <c r="A15466" s="5" t="s">
        <v>5872</v>
      </c>
      <c r="B15466" t="s">
        <v>7016</v>
      </c>
      <c r="C15466" t="s">
        <v>7017</v>
      </c>
      <c r="D15466" t="s">
        <v>7018</v>
      </c>
      <c r="E15466" t="s">
        <v>54</v>
      </c>
      <c r="F15466" s="11" t="s">
        <v>7019</v>
      </c>
      <c r="G15466" s="11" t="s">
        <v>7021</v>
      </c>
      <c r="H15466" t="s">
        <v>55</v>
      </c>
      <c r="I15466" s="11" t="s">
        <v>60</v>
      </c>
      <c r="J15466">
        <v>9</v>
      </c>
      <c r="K15466" s="34">
        <v>55.743312835693359</v>
      </c>
      <c r="L15466" s="34">
        <v>157.66802978515625</v>
      </c>
      <c r="M15466" s="34">
        <v>163.13980102539063</v>
      </c>
      <c r="N15466" s="35">
        <v>1.709748387336731</v>
      </c>
      <c r="O15466">
        <v>92</v>
      </c>
      <c r="P15466">
        <v>0</v>
      </c>
    </row>
    <row r="15467" spans="1:16" x14ac:dyDescent="0.35">
      <c r="A15467" s="5" t="s">
        <v>5873</v>
      </c>
      <c r="B15467" t="s">
        <v>7016</v>
      </c>
      <c r="C15467" t="s">
        <v>7017</v>
      </c>
      <c r="D15467" t="s">
        <v>7018</v>
      </c>
      <c r="E15467" t="s">
        <v>54</v>
      </c>
      <c r="F15467" s="11" t="s">
        <v>7019</v>
      </c>
      <c r="G15467" s="11" t="s">
        <v>7021</v>
      </c>
      <c r="H15467" t="s">
        <v>55</v>
      </c>
      <c r="I15467" s="11" t="s">
        <v>60</v>
      </c>
      <c r="J15467">
        <v>10</v>
      </c>
      <c r="K15467" s="34">
        <v>60.047519683837891</v>
      </c>
      <c r="L15467" s="34">
        <v>208.17347717285156</v>
      </c>
      <c r="M15467" s="34">
        <v>221.33612060546875</v>
      </c>
      <c r="N15467" s="35">
        <v>3.4373347759246826</v>
      </c>
      <c r="O15467">
        <v>92</v>
      </c>
      <c r="P15467">
        <v>0</v>
      </c>
    </row>
    <row r="15468" spans="1:16" x14ac:dyDescent="0.35">
      <c r="A15468" s="5" t="s">
        <v>5874</v>
      </c>
      <c r="B15468" t="s">
        <v>7016</v>
      </c>
      <c r="C15468" t="s">
        <v>7017</v>
      </c>
      <c r="D15468" t="s">
        <v>7018</v>
      </c>
      <c r="E15468" t="s">
        <v>54</v>
      </c>
      <c r="F15468" s="11" t="s">
        <v>7019</v>
      </c>
      <c r="G15468" s="11" t="s">
        <v>7021</v>
      </c>
      <c r="H15468" t="s">
        <v>55</v>
      </c>
      <c r="I15468" s="11" t="s">
        <v>60</v>
      </c>
      <c r="J15468">
        <v>11</v>
      </c>
      <c r="K15468" s="34">
        <v>63.231369018554688</v>
      </c>
      <c r="L15468" s="34">
        <v>205.27996826171875</v>
      </c>
      <c r="M15468" s="34">
        <v>221.94033813476563</v>
      </c>
      <c r="N15468" s="35">
        <v>4.1613759994506836</v>
      </c>
      <c r="O15468">
        <v>92</v>
      </c>
      <c r="P15468">
        <v>0</v>
      </c>
    </row>
    <row r="15469" spans="1:16" x14ac:dyDescent="0.35">
      <c r="A15469" s="5" t="s">
        <v>5875</v>
      </c>
      <c r="B15469" t="s">
        <v>7016</v>
      </c>
      <c r="C15469" t="s">
        <v>7017</v>
      </c>
      <c r="D15469" t="s">
        <v>7018</v>
      </c>
      <c r="E15469" t="s">
        <v>54</v>
      </c>
      <c r="F15469" s="11" t="s">
        <v>7019</v>
      </c>
      <c r="G15469" s="11" t="s">
        <v>7021</v>
      </c>
      <c r="H15469" t="s">
        <v>55</v>
      </c>
      <c r="I15469" s="11" t="s">
        <v>60</v>
      </c>
      <c r="J15469">
        <v>12</v>
      </c>
      <c r="K15469" s="34">
        <v>64.627891540527344</v>
      </c>
      <c r="L15469" s="34">
        <v>176.10493469238281</v>
      </c>
      <c r="M15469" s="34">
        <v>191.58999633789063</v>
      </c>
      <c r="N15469" s="35">
        <v>3.7766547203063965</v>
      </c>
      <c r="O15469">
        <v>92</v>
      </c>
      <c r="P15469">
        <v>0</v>
      </c>
    </row>
    <row r="15470" spans="1:16" x14ac:dyDescent="0.35">
      <c r="A15470" s="5" t="s">
        <v>5876</v>
      </c>
      <c r="B15470" t="s">
        <v>7016</v>
      </c>
      <c r="C15470" t="s">
        <v>7017</v>
      </c>
      <c r="D15470" t="s">
        <v>7018</v>
      </c>
      <c r="E15470" t="s">
        <v>54</v>
      </c>
      <c r="F15470" s="11" t="s">
        <v>7019</v>
      </c>
      <c r="G15470" s="11" t="s">
        <v>7021</v>
      </c>
      <c r="H15470" t="s">
        <v>55</v>
      </c>
      <c r="I15470" s="11" t="s">
        <v>60</v>
      </c>
      <c r="J15470">
        <v>13</v>
      </c>
      <c r="K15470" s="34">
        <v>65.047462463378906</v>
      </c>
      <c r="L15470" s="34">
        <v>146.30094909667969</v>
      </c>
      <c r="M15470" s="34">
        <v>160.15237426757813</v>
      </c>
      <c r="N15470" s="35">
        <v>3.3210337162017822</v>
      </c>
      <c r="O15470">
        <v>92</v>
      </c>
      <c r="P15470">
        <v>0</v>
      </c>
    </row>
    <row r="15471" spans="1:16" x14ac:dyDescent="0.35">
      <c r="A15471" s="5" t="s">
        <v>5877</v>
      </c>
      <c r="B15471" t="s">
        <v>7016</v>
      </c>
      <c r="C15471" t="s">
        <v>7017</v>
      </c>
      <c r="D15471" t="s">
        <v>7018</v>
      </c>
      <c r="E15471" t="s">
        <v>54</v>
      </c>
      <c r="F15471" s="11" t="s">
        <v>7019</v>
      </c>
      <c r="G15471" s="11" t="s">
        <v>7021</v>
      </c>
      <c r="H15471" t="s">
        <v>55</v>
      </c>
      <c r="I15471" s="11" t="s">
        <v>60</v>
      </c>
      <c r="J15471">
        <v>14</v>
      </c>
      <c r="K15471" s="34">
        <v>64.798133850097656</v>
      </c>
      <c r="L15471" s="34">
        <v>130.52223205566406</v>
      </c>
      <c r="M15471" s="34">
        <v>144.11442565917969</v>
      </c>
      <c r="N15471" s="35">
        <v>3.2071177959442139</v>
      </c>
      <c r="O15471">
        <v>92</v>
      </c>
      <c r="P15471">
        <v>0</v>
      </c>
    </row>
    <row r="15472" spans="1:16" x14ac:dyDescent="0.35">
      <c r="A15472" s="5" t="s">
        <v>5878</v>
      </c>
      <c r="B15472" t="s">
        <v>7016</v>
      </c>
      <c r="C15472" t="s">
        <v>7017</v>
      </c>
      <c r="D15472" t="s">
        <v>7018</v>
      </c>
      <c r="E15472" t="s">
        <v>54</v>
      </c>
      <c r="F15472" s="11" t="s">
        <v>7019</v>
      </c>
      <c r="G15472" s="11" t="s">
        <v>7021</v>
      </c>
      <c r="H15472" t="s">
        <v>55</v>
      </c>
      <c r="I15472" s="11" t="s">
        <v>60</v>
      </c>
      <c r="J15472">
        <v>15</v>
      </c>
      <c r="K15472" s="34">
        <v>63.993312835693359</v>
      </c>
      <c r="L15472" s="34">
        <v>111.47681427001953</v>
      </c>
      <c r="M15472" s="34">
        <v>122.69190979003906</v>
      </c>
      <c r="N15472" s="35">
        <v>2.6341075897216797</v>
      </c>
      <c r="O15472">
        <v>92</v>
      </c>
      <c r="P15472">
        <v>0</v>
      </c>
    </row>
    <row r="15473" spans="1:16" x14ac:dyDescent="0.35">
      <c r="A15473" s="5" t="s">
        <v>5879</v>
      </c>
      <c r="B15473" t="s">
        <v>7016</v>
      </c>
      <c r="C15473" t="s">
        <v>7017</v>
      </c>
      <c r="D15473" t="s">
        <v>7018</v>
      </c>
      <c r="E15473" t="s">
        <v>54</v>
      </c>
      <c r="F15473" s="11" t="s">
        <v>7019</v>
      </c>
      <c r="G15473" s="11" t="s">
        <v>7021</v>
      </c>
      <c r="H15473" t="s">
        <v>55</v>
      </c>
      <c r="I15473" s="11" t="s">
        <v>60</v>
      </c>
      <c r="J15473">
        <v>16</v>
      </c>
      <c r="K15473" s="34">
        <v>62.795516967773438</v>
      </c>
      <c r="L15473" s="34">
        <v>87.809242248535156</v>
      </c>
      <c r="M15473" s="34">
        <v>93.76458740234375</v>
      </c>
      <c r="N15473" s="35">
        <v>1.4037104845046997</v>
      </c>
      <c r="O15473">
        <v>92</v>
      </c>
      <c r="P15473">
        <v>0</v>
      </c>
    </row>
    <row r="15474" spans="1:16" x14ac:dyDescent="0.35">
      <c r="A15474" s="5" t="s">
        <v>5880</v>
      </c>
      <c r="B15474" t="s">
        <v>7016</v>
      </c>
      <c r="C15474" t="s">
        <v>7017</v>
      </c>
      <c r="D15474" t="s">
        <v>7018</v>
      </c>
      <c r="E15474" t="s">
        <v>54</v>
      </c>
      <c r="F15474" s="11" t="s">
        <v>7019</v>
      </c>
      <c r="G15474" s="11" t="s">
        <v>7021</v>
      </c>
      <c r="H15474" t="s">
        <v>55</v>
      </c>
      <c r="I15474" s="11" t="s">
        <v>60</v>
      </c>
      <c r="J15474">
        <v>17</v>
      </c>
      <c r="K15474" s="34">
        <v>60.133190155029297</v>
      </c>
      <c r="L15474" s="34">
        <v>59.009635925292969</v>
      </c>
      <c r="M15474" s="34">
        <v>62.973678588867188</v>
      </c>
      <c r="N15474" s="35">
        <v>0.89072811603546143</v>
      </c>
      <c r="O15474">
        <v>92</v>
      </c>
      <c r="P15474">
        <v>0</v>
      </c>
    </row>
    <row r="15475" spans="1:16" x14ac:dyDescent="0.35">
      <c r="A15475" s="5" t="s">
        <v>5881</v>
      </c>
      <c r="B15475" t="s">
        <v>7016</v>
      </c>
      <c r="C15475" t="s">
        <v>7017</v>
      </c>
      <c r="D15475" t="s">
        <v>7018</v>
      </c>
      <c r="E15475" t="s">
        <v>54</v>
      </c>
      <c r="F15475" s="11" t="s">
        <v>7019</v>
      </c>
      <c r="G15475" s="11" t="s">
        <v>7021</v>
      </c>
      <c r="H15475" t="s">
        <v>55</v>
      </c>
      <c r="I15475" s="11" t="s">
        <v>60</v>
      </c>
      <c r="J15475">
        <v>18</v>
      </c>
      <c r="K15475" s="34">
        <v>57.480197906494141</v>
      </c>
      <c r="L15475" s="34">
        <v>37.431850433349609</v>
      </c>
      <c r="M15475" s="34">
        <v>39.345657348632813</v>
      </c>
      <c r="N15475" s="35">
        <v>0.42141082882881165</v>
      </c>
      <c r="O15475">
        <v>92</v>
      </c>
      <c r="P15475">
        <v>0</v>
      </c>
    </row>
    <row r="15476" spans="1:16" x14ac:dyDescent="0.35">
      <c r="A15476" s="5" t="s">
        <v>5882</v>
      </c>
      <c r="B15476" t="s">
        <v>7016</v>
      </c>
      <c r="C15476" t="s">
        <v>7017</v>
      </c>
      <c r="D15476" t="s">
        <v>7018</v>
      </c>
      <c r="E15476" t="s">
        <v>54</v>
      </c>
      <c r="F15476" s="11" t="s">
        <v>7019</v>
      </c>
      <c r="G15476" s="11" t="s">
        <v>7021</v>
      </c>
      <c r="H15476" t="s">
        <v>55</v>
      </c>
      <c r="I15476" s="11" t="s">
        <v>60</v>
      </c>
      <c r="J15476">
        <v>19</v>
      </c>
      <c r="K15476" s="34">
        <v>55.876029968261719</v>
      </c>
      <c r="L15476" s="34">
        <v>28.112592697143555</v>
      </c>
      <c r="M15476" s="34">
        <v>29.726461410522461</v>
      </c>
      <c r="N15476" s="35">
        <v>0.34534963965415955</v>
      </c>
      <c r="O15476">
        <v>92</v>
      </c>
      <c r="P15476">
        <v>0</v>
      </c>
    </row>
    <row r="15477" spans="1:16" x14ac:dyDescent="0.35">
      <c r="A15477" s="5" t="s">
        <v>5883</v>
      </c>
      <c r="B15477" t="s">
        <v>7016</v>
      </c>
      <c r="C15477" t="s">
        <v>7017</v>
      </c>
      <c r="D15477" t="s">
        <v>7018</v>
      </c>
      <c r="E15477" t="s">
        <v>54</v>
      </c>
      <c r="F15477" s="11" t="s">
        <v>7019</v>
      </c>
      <c r="G15477" s="11" t="s">
        <v>7021</v>
      </c>
      <c r="H15477" t="s">
        <v>55</v>
      </c>
      <c r="I15477" s="11" t="s">
        <v>60</v>
      </c>
      <c r="J15477">
        <v>20</v>
      </c>
      <c r="K15477" s="34">
        <v>54.217258453369141</v>
      </c>
      <c r="L15477" s="34">
        <v>29.516880035400391</v>
      </c>
      <c r="M15477" s="34">
        <v>31.345157623291016</v>
      </c>
      <c r="N15477" s="35">
        <v>0.38814172148704529</v>
      </c>
      <c r="O15477">
        <v>92</v>
      </c>
      <c r="P15477">
        <v>0</v>
      </c>
    </row>
    <row r="15478" spans="1:16" x14ac:dyDescent="0.35">
      <c r="A15478" s="5" t="s">
        <v>5884</v>
      </c>
      <c r="B15478" t="s">
        <v>7016</v>
      </c>
      <c r="C15478" t="s">
        <v>7017</v>
      </c>
      <c r="D15478" t="s">
        <v>7018</v>
      </c>
      <c r="E15478" t="s">
        <v>54</v>
      </c>
      <c r="F15478" s="11" t="s">
        <v>7019</v>
      </c>
      <c r="G15478" s="11" t="s">
        <v>7021</v>
      </c>
      <c r="H15478" t="s">
        <v>55</v>
      </c>
      <c r="I15478" s="11" t="s">
        <v>60</v>
      </c>
      <c r="J15478">
        <v>21</v>
      </c>
      <c r="K15478" s="34">
        <v>52.8475341796875</v>
      </c>
      <c r="L15478" s="34">
        <v>26.481388092041016</v>
      </c>
      <c r="M15478" s="34">
        <v>28.183326721191406</v>
      </c>
      <c r="N15478" s="35">
        <v>0.35958588123321533</v>
      </c>
      <c r="O15478">
        <v>92</v>
      </c>
      <c r="P15478">
        <v>0</v>
      </c>
    </row>
    <row r="15479" spans="1:16" x14ac:dyDescent="0.35">
      <c r="A15479" s="5" t="s">
        <v>5885</v>
      </c>
      <c r="B15479" t="s">
        <v>7016</v>
      </c>
      <c r="C15479" t="s">
        <v>7017</v>
      </c>
      <c r="D15479" t="s">
        <v>7018</v>
      </c>
      <c r="E15479" t="s">
        <v>54</v>
      </c>
      <c r="F15479" s="11" t="s">
        <v>7019</v>
      </c>
      <c r="G15479" s="11" t="s">
        <v>7021</v>
      </c>
      <c r="H15479" t="s">
        <v>55</v>
      </c>
      <c r="I15479" s="11" t="s">
        <v>60</v>
      </c>
      <c r="J15479">
        <v>22</v>
      </c>
      <c r="K15479" s="34">
        <v>51.854000091552734</v>
      </c>
      <c r="L15479" s="34">
        <v>23.098526000976563</v>
      </c>
      <c r="M15479" s="34">
        <v>23.614068984985352</v>
      </c>
      <c r="N15479" s="35">
        <v>0.14739301800727844</v>
      </c>
      <c r="O15479">
        <v>92</v>
      </c>
      <c r="P15479">
        <v>0</v>
      </c>
    </row>
    <row r="15480" spans="1:16" x14ac:dyDescent="0.35">
      <c r="A15480" s="5" t="s">
        <v>5886</v>
      </c>
      <c r="B15480" t="s">
        <v>7016</v>
      </c>
      <c r="C15480" t="s">
        <v>7017</v>
      </c>
      <c r="D15480" t="s">
        <v>7018</v>
      </c>
      <c r="E15480" t="s">
        <v>54</v>
      </c>
      <c r="F15480" s="11" t="s">
        <v>7019</v>
      </c>
      <c r="G15480" s="11" t="s">
        <v>7021</v>
      </c>
      <c r="H15480" t="s">
        <v>55</v>
      </c>
      <c r="I15480" s="11" t="s">
        <v>60</v>
      </c>
      <c r="J15480">
        <v>23</v>
      </c>
      <c r="K15480" s="34">
        <v>50.698131561279297</v>
      </c>
      <c r="L15480" s="34">
        <v>18.910810470581055</v>
      </c>
      <c r="M15480" s="34">
        <v>19.417444229125977</v>
      </c>
      <c r="N15480" s="35">
        <v>0.12681013345718384</v>
      </c>
      <c r="O15480">
        <v>92</v>
      </c>
      <c r="P15480">
        <v>0</v>
      </c>
    </row>
    <row r="15481" spans="1:16" x14ac:dyDescent="0.35">
      <c r="A15481" s="5" t="s">
        <v>5887</v>
      </c>
      <c r="B15481" t="s">
        <v>7016</v>
      </c>
      <c r="C15481" t="s">
        <v>7017</v>
      </c>
      <c r="D15481" t="s">
        <v>7018</v>
      </c>
      <c r="E15481" t="s">
        <v>54</v>
      </c>
      <c r="F15481" s="11" t="s">
        <v>7019</v>
      </c>
      <c r="G15481" s="11" t="s">
        <v>7021</v>
      </c>
      <c r="H15481" t="s">
        <v>55</v>
      </c>
      <c r="I15481" s="11" t="s">
        <v>60</v>
      </c>
      <c r="J15481">
        <v>24</v>
      </c>
      <c r="K15481" s="34">
        <v>49.721405029296875</v>
      </c>
      <c r="L15481" s="34">
        <v>14.928383827209473</v>
      </c>
      <c r="M15481" s="34">
        <v>15.406326293945313</v>
      </c>
      <c r="N15481" s="35">
        <v>0.11027675122022629</v>
      </c>
      <c r="O15481">
        <v>92</v>
      </c>
      <c r="P15481">
        <v>0</v>
      </c>
    </row>
    <row r="15482" spans="1:16" x14ac:dyDescent="0.35">
      <c r="A15482" s="5" t="s">
        <v>5888</v>
      </c>
      <c r="B15482" t="s">
        <v>7016</v>
      </c>
      <c r="C15482" t="s">
        <v>7017</v>
      </c>
      <c r="D15482" t="s">
        <v>7018</v>
      </c>
      <c r="E15482" t="s">
        <v>54</v>
      </c>
      <c r="F15482" s="11" t="s">
        <v>7019</v>
      </c>
      <c r="G15482" s="11" t="s">
        <v>7021</v>
      </c>
      <c r="H15482" t="s">
        <v>55</v>
      </c>
      <c r="I15482" s="11" t="s">
        <v>61</v>
      </c>
      <c r="J15482">
        <v>1</v>
      </c>
      <c r="K15482" s="34">
        <v>53.375133514404297</v>
      </c>
      <c r="L15482" s="34">
        <v>15.55670166015625</v>
      </c>
      <c r="M15482" s="34">
        <v>14.984956741333008</v>
      </c>
      <c r="N15482" s="35">
        <v>0.11289368569850922</v>
      </c>
      <c r="O15482">
        <v>92</v>
      </c>
      <c r="P15482">
        <v>0</v>
      </c>
    </row>
    <row r="15483" spans="1:16" x14ac:dyDescent="0.35">
      <c r="A15483" s="5" t="s">
        <v>5889</v>
      </c>
      <c r="B15483" t="s">
        <v>7016</v>
      </c>
      <c r="C15483" t="s">
        <v>7017</v>
      </c>
      <c r="D15483" t="s">
        <v>7018</v>
      </c>
      <c r="E15483" t="s">
        <v>54</v>
      </c>
      <c r="F15483" s="11" t="s">
        <v>7019</v>
      </c>
      <c r="G15483" s="11" t="s">
        <v>7021</v>
      </c>
      <c r="H15483" t="s">
        <v>55</v>
      </c>
      <c r="I15483" s="11" t="s">
        <v>61</v>
      </c>
      <c r="J15483">
        <v>2</v>
      </c>
      <c r="K15483" s="34">
        <v>52.640960693359375</v>
      </c>
      <c r="L15483" s="34">
        <v>13.853787422180176</v>
      </c>
      <c r="M15483" s="34">
        <v>13.361368179321289</v>
      </c>
      <c r="N15483" s="35">
        <v>9.7190037369728088E-2</v>
      </c>
      <c r="O15483">
        <v>92</v>
      </c>
      <c r="P15483">
        <v>0</v>
      </c>
    </row>
    <row r="15484" spans="1:16" x14ac:dyDescent="0.35">
      <c r="A15484" s="5" t="s">
        <v>5890</v>
      </c>
      <c r="B15484" t="s">
        <v>7016</v>
      </c>
      <c r="C15484" t="s">
        <v>7017</v>
      </c>
      <c r="D15484" t="s">
        <v>7018</v>
      </c>
      <c r="E15484" t="s">
        <v>54</v>
      </c>
      <c r="F15484" s="11" t="s">
        <v>7019</v>
      </c>
      <c r="G15484" s="11" t="s">
        <v>7021</v>
      </c>
      <c r="H15484" t="s">
        <v>55</v>
      </c>
      <c r="I15484" s="11" t="s">
        <v>61</v>
      </c>
      <c r="J15484">
        <v>3</v>
      </c>
      <c r="K15484" s="34">
        <v>52.316268920898438</v>
      </c>
      <c r="L15484" s="34">
        <v>12.789251327514648</v>
      </c>
      <c r="M15484" s="34">
        <v>12.348928451538086</v>
      </c>
      <c r="N15484" s="35">
        <v>8.6257234215736389E-2</v>
      </c>
      <c r="O15484">
        <v>92</v>
      </c>
      <c r="P15484">
        <v>0</v>
      </c>
    </row>
    <row r="15485" spans="1:16" x14ac:dyDescent="0.35">
      <c r="A15485" s="5" t="s">
        <v>5891</v>
      </c>
      <c r="B15485" t="s">
        <v>7016</v>
      </c>
      <c r="C15485" t="s">
        <v>7017</v>
      </c>
      <c r="D15485" t="s">
        <v>7018</v>
      </c>
      <c r="E15485" t="s">
        <v>54</v>
      </c>
      <c r="F15485" s="11" t="s">
        <v>7019</v>
      </c>
      <c r="G15485" s="11" t="s">
        <v>7021</v>
      </c>
      <c r="H15485" t="s">
        <v>55</v>
      </c>
      <c r="I15485" s="11" t="s">
        <v>61</v>
      </c>
      <c r="J15485">
        <v>4</v>
      </c>
      <c r="K15485" s="34">
        <v>52.110694885253906</v>
      </c>
      <c r="L15485" s="34">
        <v>12.160704612731934</v>
      </c>
      <c r="M15485" s="34">
        <v>11.739441871643066</v>
      </c>
      <c r="N15485" s="35">
        <v>8.2811653614044189E-2</v>
      </c>
      <c r="O15485">
        <v>92</v>
      </c>
      <c r="P15485">
        <v>0</v>
      </c>
    </row>
    <row r="15486" spans="1:16" x14ac:dyDescent="0.35">
      <c r="A15486" s="5" t="s">
        <v>5892</v>
      </c>
      <c r="B15486" t="s">
        <v>7016</v>
      </c>
      <c r="C15486" t="s">
        <v>7017</v>
      </c>
      <c r="D15486" t="s">
        <v>7018</v>
      </c>
      <c r="E15486" t="s">
        <v>54</v>
      </c>
      <c r="F15486" s="11" t="s">
        <v>7019</v>
      </c>
      <c r="G15486" s="11" t="s">
        <v>7021</v>
      </c>
      <c r="H15486" t="s">
        <v>55</v>
      </c>
      <c r="I15486" s="11" t="s">
        <v>61</v>
      </c>
      <c r="J15486">
        <v>5</v>
      </c>
      <c r="K15486" s="34">
        <v>51.857578277587891</v>
      </c>
      <c r="L15486" s="34">
        <v>16.666685104370117</v>
      </c>
      <c r="M15486" s="34">
        <v>16.026714324951172</v>
      </c>
      <c r="N15486" s="35">
        <v>0.1283441036939621</v>
      </c>
      <c r="O15486">
        <v>92</v>
      </c>
      <c r="P15486">
        <v>0</v>
      </c>
    </row>
    <row r="15487" spans="1:16" x14ac:dyDescent="0.35">
      <c r="A15487" s="5" t="s">
        <v>5893</v>
      </c>
      <c r="B15487" t="s">
        <v>7016</v>
      </c>
      <c r="C15487" t="s">
        <v>7017</v>
      </c>
      <c r="D15487" t="s">
        <v>7018</v>
      </c>
      <c r="E15487" t="s">
        <v>54</v>
      </c>
      <c r="F15487" s="11" t="s">
        <v>7019</v>
      </c>
      <c r="G15487" s="11" t="s">
        <v>7021</v>
      </c>
      <c r="H15487" t="s">
        <v>55</v>
      </c>
      <c r="I15487" s="11" t="s">
        <v>61</v>
      </c>
      <c r="J15487">
        <v>6</v>
      </c>
      <c r="K15487" s="34">
        <v>51.712516784667969</v>
      </c>
      <c r="L15487" s="34">
        <v>23.513174057006836</v>
      </c>
      <c r="M15487" s="34">
        <v>22.454923629760742</v>
      </c>
      <c r="N15487" s="35">
        <v>0.21518775820732117</v>
      </c>
      <c r="O15487">
        <v>92</v>
      </c>
      <c r="P15487">
        <v>0</v>
      </c>
    </row>
    <row r="15488" spans="1:16" x14ac:dyDescent="0.35">
      <c r="A15488" s="5" t="s">
        <v>5894</v>
      </c>
      <c r="B15488" t="s">
        <v>7016</v>
      </c>
      <c r="C15488" t="s">
        <v>7017</v>
      </c>
      <c r="D15488" t="s">
        <v>7018</v>
      </c>
      <c r="E15488" t="s">
        <v>54</v>
      </c>
      <c r="F15488" s="11" t="s">
        <v>7019</v>
      </c>
      <c r="G15488" s="11" t="s">
        <v>7021</v>
      </c>
      <c r="H15488" t="s">
        <v>55</v>
      </c>
      <c r="I15488" s="11" t="s">
        <v>61</v>
      </c>
      <c r="J15488">
        <v>7</v>
      </c>
      <c r="K15488" s="34">
        <v>51.985221862792969</v>
      </c>
      <c r="L15488" s="34">
        <v>48.321624755859375</v>
      </c>
      <c r="M15488" s="34">
        <v>46.045585632324219</v>
      </c>
      <c r="N15488" s="35">
        <v>0.4804205596446991</v>
      </c>
      <c r="O15488">
        <v>92</v>
      </c>
      <c r="P15488">
        <v>0</v>
      </c>
    </row>
    <row r="15489" spans="1:16" x14ac:dyDescent="0.35">
      <c r="A15489" s="5" t="s">
        <v>5895</v>
      </c>
      <c r="B15489" t="s">
        <v>7016</v>
      </c>
      <c r="C15489" t="s">
        <v>7017</v>
      </c>
      <c r="D15489" t="s">
        <v>7018</v>
      </c>
      <c r="E15489" t="s">
        <v>54</v>
      </c>
      <c r="F15489" s="11" t="s">
        <v>7019</v>
      </c>
      <c r="G15489" s="11" t="s">
        <v>7021</v>
      </c>
      <c r="H15489" t="s">
        <v>55</v>
      </c>
      <c r="I15489" s="11" t="s">
        <v>61</v>
      </c>
      <c r="J15489">
        <v>8</v>
      </c>
      <c r="K15489" s="34">
        <v>54.899375915527344</v>
      </c>
      <c r="L15489" s="34">
        <v>98.063949584960938</v>
      </c>
      <c r="M15489" s="34">
        <v>94.578880310058594</v>
      </c>
      <c r="N15489" s="35">
        <v>0.83551913499832153</v>
      </c>
      <c r="O15489">
        <v>92</v>
      </c>
      <c r="P15489">
        <v>0</v>
      </c>
    </row>
    <row r="15490" spans="1:16" x14ac:dyDescent="0.35">
      <c r="A15490" s="5" t="s">
        <v>5896</v>
      </c>
      <c r="B15490" t="s">
        <v>7016</v>
      </c>
      <c r="C15490" t="s">
        <v>7017</v>
      </c>
      <c r="D15490" t="s">
        <v>7018</v>
      </c>
      <c r="E15490" t="s">
        <v>54</v>
      </c>
      <c r="F15490" s="11" t="s">
        <v>7019</v>
      </c>
      <c r="G15490" s="11" t="s">
        <v>7021</v>
      </c>
      <c r="H15490" t="s">
        <v>55</v>
      </c>
      <c r="I15490" s="11" t="s">
        <v>61</v>
      </c>
      <c r="J15490">
        <v>9</v>
      </c>
      <c r="K15490" s="34">
        <v>58.548366546630859</v>
      </c>
      <c r="L15490" s="34">
        <v>171.21488952636719</v>
      </c>
      <c r="M15490" s="34">
        <v>171.09552001953125</v>
      </c>
      <c r="N15490" s="35">
        <v>1.1002426147460938</v>
      </c>
      <c r="O15490">
        <v>92</v>
      </c>
      <c r="P15490">
        <v>0</v>
      </c>
    </row>
    <row r="15491" spans="1:16" x14ac:dyDescent="0.35">
      <c r="A15491" s="5" t="s">
        <v>5897</v>
      </c>
      <c r="B15491" t="s">
        <v>7016</v>
      </c>
      <c r="C15491" t="s">
        <v>7017</v>
      </c>
      <c r="D15491" t="s">
        <v>7018</v>
      </c>
      <c r="E15491" t="s">
        <v>54</v>
      </c>
      <c r="F15491" s="11" t="s">
        <v>7019</v>
      </c>
      <c r="G15491" s="11" t="s">
        <v>7021</v>
      </c>
      <c r="H15491" t="s">
        <v>55</v>
      </c>
      <c r="I15491" s="11" t="s">
        <v>61</v>
      </c>
      <c r="J15491">
        <v>10</v>
      </c>
      <c r="K15491" s="34">
        <v>61.645484924316406</v>
      </c>
      <c r="L15491" s="34">
        <v>224.66842651367188</v>
      </c>
      <c r="M15491" s="34">
        <v>228.69827270507813</v>
      </c>
      <c r="N15491" s="35">
        <v>2.12286376953125</v>
      </c>
      <c r="O15491">
        <v>92</v>
      </c>
      <c r="P15491">
        <v>0</v>
      </c>
    </row>
    <row r="15492" spans="1:16" x14ac:dyDescent="0.35">
      <c r="A15492" s="5" t="s">
        <v>5898</v>
      </c>
      <c r="B15492" t="s">
        <v>7016</v>
      </c>
      <c r="C15492" t="s">
        <v>7017</v>
      </c>
      <c r="D15492" t="s">
        <v>7018</v>
      </c>
      <c r="E15492" t="s">
        <v>54</v>
      </c>
      <c r="F15492" s="11" t="s">
        <v>7019</v>
      </c>
      <c r="G15492" s="11" t="s">
        <v>7021</v>
      </c>
      <c r="H15492" t="s">
        <v>55</v>
      </c>
      <c r="I15492" s="11" t="s">
        <v>61</v>
      </c>
      <c r="J15492">
        <v>11</v>
      </c>
      <c r="K15492" s="34">
        <v>64.418739318847656</v>
      </c>
      <c r="L15492" s="34">
        <v>221.39012145996094</v>
      </c>
      <c r="M15492" s="34">
        <v>228.81727600097656</v>
      </c>
      <c r="N15492" s="35">
        <v>2.4317846298217773</v>
      </c>
      <c r="O15492">
        <v>92</v>
      </c>
      <c r="P15492">
        <v>0</v>
      </c>
    </row>
    <row r="15493" spans="1:16" x14ac:dyDescent="0.35">
      <c r="A15493" s="5" t="s">
        <v>5899</v>
      </c>
      <c r="B15493" t="s">
        <v>7016</v>
      </c>
      <c r="C15493" t="s">
        <v>7017</v>
      </c>
      <c r="D15493" t="s">
        <v>7018</v>
      </c>
      <c r="E15493" t="s">
        <v>54</v>
      </c>
      <c r="F15493" s="11" t="s">
        <v>7019</v>
      </c>
      <c r="G15493" s="11" t="s">
        <v>7021</v>
      </c>
      <c r="H15493" t="s">
        <v>55</v>
      </c>
      <c r="I15493" s="11" t="s">
        <v>61</v>
      </c>
      <c r="J15493">
        <v>12</v>
      </c>
      <c r="K15493" s="34">
        <v>64.951133728027344</v>
      </c>
      <c r="L15493" s="34">
        <v>189.81288146972656</v>
      </c>
      <c r="M15493" s="34">
        <v>197.0469970703125</v>
      </c>
      <c r="N15493" s="35">
        <v>2.1967618465423584</v>
      </c>
      <c r="O15493">
        <v>92</v>
      </c>
      <c r="P15493">
        <v>0</v>
      </c>
    </row>
    <row r="15494" spans="1:16" x14ac:dyDescent="0.35">
      <c r="A15494" s="5" t="s">
        <v>5900</v>
      </c>
      <c r="B15494" t="s">
        <v>7016</v>
      </c>
      <c r="C15494" t="s">
        <v>7017</v>
      </c>
      <c r="D15494" t="s">
        <v>7018</v>
      </c>
      <c r="E15494" t="s">
        <v>54</v>
      </c>
      <c r="F15494" s="11" t="s">
        <v>7019</v>
      </c>
      <c r="G15494" s="11" t="s">
        <v>7021</v>
      </c>
      <c r="H15494" t="s">
        <v>55</v>
      </c>
      <c r="I15494" s="11" t="s">
        <v>61</v>
      </c>
      <c r="J15494">
        <v>13</v>
      </c>
      <c r="K15494" s="34">
        <v>64.907844543457031</v>
      </c>
      <c r="L15494" s="34">
        <v>157.83375549316406</v>
      </c>
      <c r="M15494" s="34">
        <v>164.28141784667969</v>
      </c>
      <c r="N15494" s="35">
        <v>1.8786791563034058</v>
      </c>
      <c r="O15494">
        <v>92</v>
      </c>
      <c r="P15494">
        <v>0</v>
      </c>
    </row>
    <row r="15495" spans="1:16" x14ac:dyDescent="0.35">
      <c r="A15495" s="5" t="s">
        <v>5901</v>
      </c>
      <c r="B15495" t="s">
        <v>7016</v>
      </c>
      <c r="C15495" t="s">
        <v>7017</v>
      </c>
      <c r="D15495" t="s">
        <v>7018</v>
      </c>
      <c r="E15495" t="s">
        <v>54</v>
      </c>
      <c r="F15495" s="11" t="s">
        <v>7019</v>
      </c>
      <c r="G15495" s="11" t="s">
        <v>7021</v>
      </c>
      <c r="H15495" t="s">
        <v>55</v>
      </c>
      <c r="I15495" s="11" t="s">
        <v>61</v>
      </c>
      <c r="J15495">
        <v>14</v>
      </c>
      <c r="K15495" s="34">
        <v>64.473381042480469</v>
      </c>
      <c r="L15495" s="34">
        <v>140.80752563476563</v>
      </c>
      <c r="M15495" s="34">
        <v>146.9710693359375</v>
      </c>
      <c r="N15495" s="35">
        <v>1.7247505187988281</v>
      </c>
      <c r="O15495">
        <v>92</v>
      </c>
      <c r="P15495">
        <v>0</v>
      </c>
    </row>
    <row r="15496" spans="1:16" x14ac:dyDescent="0.35">
      <c r="A15496" s="5" t="s">
        <v>5902</v>
      </c>
      <c r="B15496" t="s">
        <v>7016</v>
      </c>
      <c r="C15496" t="s">
        <v>7017</v>
      </c>
      <c r="D15496" t="s">
        <v>7018</v>
      </c>
      <c r="E15496" t="s">
        <v>54</v>
      </c>
      <c r="F15496" s="11" t="s">
        <v>7019</v>
      </c>
      <c r="G15496" s="11" t="s">
        <v>7021</v>
      </c>
      <c r="H15496" t="s">
        <v>55</v>
      </c>
      <c r="I15496" s="11" t="s">
        <v>61</v>
      </c>
      <c r="J15496">
        <v>15</v>
      </c>
      <c r="K15496" s="34">
        <v>64.043899536132813</v>
      </c>
      <c r="L15496" s="34">
        <v>120.33760070800781</v>
      </c>
      <c r="M15496" s="34">
        <v>125.73160552978516</v>
      </c>
      <c r="N15496" s="35">
        <v>1.4778047800064087</v>
      </c>
      <c r="O15496">
        <v>92</v>
      </c>
      <c r="P15496">
        <v>0</v>
      </c>
    </row>
    <row r="15497" spans="1:16" x14ac:dyDescent="0.35">
      <c r="A15497" s="5" t="s">
        <v>5903</v>
      </c>
      <c r="B15497" t="s">
        <v>7016</v>
      </c>
      <c r="C15497" t="s">
        <v>7017</v>
      </c>
      <c r="D15497" t="s">
        <v>7018</v>
      </c>
      <c r="E15497" t="s">
        <v>54</v>
      </c>
      <c r="F15497" s="11" t="s">
        <v>7019</v>
      </c>
      <c r="G15497" s="11" t="s">
        <v>7021</v>
      </c>
      <c r="H15497" t="s">
        <v>55</v>
      </c>
      <c r="I15497" s="11" t="s">
        <v>61</v>
      </c>
      <c r="J15497">
        <v>16</v>
      </c>
      <c r="K15497" s="34">
        <v>62.961818695068359</v>
      </c>
      <c r="L15497" s="34">
        <v>94.949676513671875</v>
      </c>
      <c r="M15497" s="34">
        <v>97.805999755859375</v>
      </c>
      <c r="N15497" s="35">
        <v>0.94363480806350708</v>
      </c>
      <c r="O15497">
        <v>92</v>
      </c>
      <c r="P15497">
        <v>0</v>
      </c>
    </row>
    <row r="15498" spans="1:16" x14ac:dyDescent="0.35">
      <c r="A15498" s="5" t="s">
        <v>5904</v>
      </c>
      <c r="B15498" t="s">
        <v>7016</v>
      </c>
      <c r="C15498" t="s">
        <v>7017</v>
      </c>
      <c r="D15498" t="s">
        <v>7018</v>
      </c>
      <c r="E15498" t="s">
        <v>54</v>
      </c>
      <c r="F15498" s="11" t="s">
        <v>7019</v>
      </c>
      <c r="G15498" s="11" t="s">
        <v>7021</v>
      </c>
      <c r="H15498" t="s">
        <v>55</v>
      </c>
      <c r="I15498" s="11" t="s">
        <v>61</v>
      </c>
      <c r="J15498">
        <v>17</v>
      </c>
      <c r="K15498" s="34">
        <v>61.089313507080078</v>
      </c>
      <c r="L15498" s="34">
        <v>64.009223937988281</v>
      </c>
      <c r="M15498" s="34">
        <v>65.357460021972656</v>
      </c>
      <c r="N15498" s="35">
        <v>0.45091667771339417</v>
      </c>
      <c r="O15498">
        <v>92</v>
      </c>
      <c r="P15498">
        <v>0</v>
      </c>
    </row>
    <row r="15499" spans="1:16" x14ac:dyDescent="0.35">
      <c r="A15499" s="5" t="s">
        <v>5905</v>
      </c>
      <c r="B15499" t="s">
        <v>7016</v>
      </c>
      <c r="C15499" t="s">
        <v>7017</v>
      </c>
      <c r="D15499" t="s">
        <v>7018</v>
      </c>
      <c r="E15499" t="s">
        <v>54</v>
      </c>
      <c r="F15499" s="11" t="s">
        <v>7019</v>
      </c>
      <c r="G15499" s="11" t="s">
        <v>7021</v>
      </c>
      <c r="H15499" t="s">
        <v>55</v>
      </c>
      <c r="I15499" s="11" t="s">
        <v>61</v>
      </c>
      <c r="J15499">
        <v>18</v>
      </c>
      <c r="K15499" s="34">
        <v>58.900413513183594</v>
      </c>
      <c r="L15499" s="34">
        <v>40.869213104248047</v>
      </c>
      <c r="M15499" s="34">
        <v>40.633342742919922</v>
      </c>
      <c r="N15499" s="35">
        <v>0.1118202805519104</v>
      </c>
      <c r="O15499">
        <v>92</v>
      </c>
      <c r="P15499">
        <v>0</v>
      </c>
    </row>
    <row r="15500" spans="1:16" x14ac:dyDescent="0.35">
      <c r="A15500" s="5" t="s">
        <v>5906</v>
      </c>
      <c r="B15500" t="s">
        <v>7016</v>
      </c>
      <c r="C15500" t="s">
        <v>7017</v>
      </c>
      <c r="D15500" t="s">
        <v>7018</v>
      </c>
      <c r="E15500" t="s">
        <v>54</v>
      </c>
      <c r="F15500" s="11" t="s">
        <v>7019</v>
      </c>
      <c r="G15500" s="11" t="s">
        <v>7021</v>
      </c>
      <c r="H15500" t="s">
        <v>55</v>
      </c>
      <c r="I15500" s="11" t="s">
        <v>61</v>
      </c>
      <c r="J15500">
        <v>19</v>
      </c>
      <c r="K15500" s="34">
        <v>57.774391174316406</v>
      </c>
      <c r="L15500" s="34">
        <v>30.929805755615234</v>
      </c>
      <c r="M15500" s="34">
        <v>30.719219207763672</v>
      </c>
      <c r="N15500" s="35">
        <v>7.3123417794704437E-2</v>
      </c>
      <c r="O15500">
        <v>92</v>
      </c>
      <c r="P15500">
        <v>0</v>
      </c>
    </row>
    <row r="15501" spans="1:16" x14ac:dyDescent="0.35">
      <c r="A15501" s="5" t="s">
        <v>5907</v>
      </c>
      <c r="B15501" t="s">
        <v>7016</v>
      </c>
      <c r="C15501" t="s">
        <v>7017</v>
      </c>
      <c r="D15501" t="s">
        <v>7018</v>
      </c>
      <c r="E15501" t="s">
        <v>54</v>
      </c>
      <c r="F15501" s="11" t="s">
        <v>7019</v>
      </c>
      <c r="G15501" s="11" t="s">
        <v>7021</v>
      </c>
      <c r="H15501" t="s">
        <v>55</v>
      </c>
      <c r="I15501" s="11" t="s">
        <v>61</v>
      </c>
      <c r="J15501">
        <v>20</v>
      </c>
      <c r="K15501" s="34">
        <v>56.782684326171875</v>
      </c>
      <c r="L15501" s="34">
        <v>32.682136535644531</v>
      </c>
      <c r="M15501" s="34">
        <v>32.645709991455078</v>
      </c>
      <c r="N15501" s="35">
        <v>6.3263356685638428E-2</v>
      </c>
      <c r="O15501">
        <v>92</v>
      </c>
      <c r="P15501">
        <v>0</v>
      </c>
    </row>
    <row r="15502" spans="1:16" x14ac:dyDescent="0.35">
      <c r="A15502" s="5" t="s">
        <v>5908</v>
      </c>
      <c r="B15502" t="s">
        <v>7016</v>
      </c>
      <c r="C15502" t="s">
        <v>7017</v>
      </c>
      <c r="D15502" t="s">
        <v>7018</v>
      </c>
      <c r="E15502" t="s">
        <v>54</v>
      </c>
      <c r="F15502" s="11" t="s">
        <v>7019</v>
      </c>
      <c r="G15502" s="11" t="s">
        <v>7021</v>
      </c>
      <c r="H15502" t="s">
        <v>55</v>
      </c>
      <c r="I15502" s="11" t="s">
        <v>61</v>
      </c>
      <c r="J15502">
        <v>21</v>
      </c>
      <c r="K15502" s="34">
        <v>56.296230316162109</v>
      </c>
      <c r="L15502" s="34">
        <v>29.5467529296875</v>
      </c>
      <c r="M15502" s="34">
        <v>29.572637557983398</v>
      </c>
      <c r="N15502" s="35">
        <v>5.8125775307416916E-2</v>
      </c>
      <c r="O15502">
        <v>92</v>
      </c>
      <c r="P15502">
        <v>0</v>
      </c>
    </row>
    <row r="15503" spans="1:16" x14ac:dyDescent="0.35">
      <c r="A15503" s="5" t="s">
        <v>5909</v>
      </c>
      <c r="B15503" t="s">
        <v>7016</v>
      </c>
      <c r="C15503" t="s">
        <v>7017</v>
      </c>
      <c r="D15503" t="s">
        <v>7018</v>
      </c>
      <c r="E15503" t="s">
        <v>54</v>
      </c>
      <c r="F15503" s="11" t="s">
        <v>7019</v>
      </c>
      <c r="G15503" s="11" t="s">
        <v>7021</v>
      </c>
      <c r="H15503" t="s">
        <v>55</v>
      </c>
      <c r="I15503" s="11" t="s">
        <v>61</v>
      </c>
      <c r="J15503">
        <v>22</v>
      </c>
      <c r="K15503" s="34">
        <v>55.532722473144531</v>
      </c>
      <c r="L15503" s="34">
        <v>25.888713836669922</v>
      </c>
      <c r="M15503" s="34">
        <v>24.920070648193359</v>
      </c>
      <c r="N15503" s="35">
        <v>0.19788128137588501</v>
      </c>
      <c r="O15503">
        <v>92</v>
      </c>
      <c r="P15503">
        <v>0</v>
      </c>
    </row>
    <row r="15504" spans="1:16" x14ac:dyDescent="0.35">
      <c r="A15504" s="5" t="s">
        <v>5910</v>
      </c>
      <c r="B15504" t="s">
        <v>7016</v>
      </c>
      <c r="C15504" t="s">
        <v>7017</v>
      </c>
      <c r="D15504" t="s">
        <v>7018</v>
      </c>
      <c r="E15504" t="s">
        <v>54</v>
      </c>
      <c r="F15504" s="11" t="s">
        <v>7019</v>
      </c>
      <c r="G15504" s="11" t="s">
        <v>7021</v>
      </c>
      <c r="H15504" t="s">
        <v>55</v>
      </c>
      <c r="I15504" s="11" t="s">
        <v>61</v>
      </c>
      <c r="J15504">
        <v>23</v>
      </c>
      <c r="K15504" s="34">
        <v>54.80523681640625</v>
      </c>
      <c r="L15504" s="34">
        <v>21.484441757202148</v>
      </c>
      <c r="M15504" s="34">
        <v>20.786594390869141</v>
      </c>
      <c r="N15504" s="35">
        <v>0.14129476249217987</v>
      </c>
      <c r="O15504">
        <v>92</v>
      </c>
      <c r="P15504">
        <v>0</v>
      </c>
    </row>
    <row r="15505" spans="1:16" x14ac:dyDescent="0.35">
      <c r="A15505" s="5" t="s">
        <v>5911</v>
      </c>
      <c r="B15505" t="s">
        <v>7016</v>
      </c>
      <c r="C15505" t="s">
        <v>7017</v>
      </c>
      <c r="D15505" t="s">
        <v>7018</v>
      </c>
      <c r="E15505" t="s">
        <v>54</v>
      </c>
      <c r="F15505" s="11" t="s">
        <v>7019</v>
      </c>
      <c r="G15505" s="11" t="s">
        <v>7021</v>
      </c>
      <c r="H15505" t="s">
        <v>55</v>
      </c>
      <c r="I15505" s="11" t="s">
        <v>61</v>
      </c>
      <c r="J15505">
        <v>24</v>
      </c>
      <c r="K15505" s="34">
        <v>54.088130950927734</v>
      </c>
      <c r="L15505" s="34">
        <v>17.195518493652344</v>
      </c>
      <c r="M15505" s="34">
        <v>16.7188720703125</v>
      </c>
      <c r="N15505" s="35">
        <v>9.6747294068336487E-2</v>
      </c>
      <c r="O15505">
        <v>92</v>
      </c>
      <c r="P15505">
        <v>0</v>
      </c>
    </row>
    <row r="15506" spans="1:16" x14ac:dyDescent="0.35">
      <c r="A15506" s="5" t="s">
        <v>5912</v>
      </c>
      <c r="B15506" t="s">
        <v>7016</v>
      </c>
      <c r="C15506" t="s">
        <v>7017</v>
      </c>
      <c r="D15506" t="s">
        <v>7018</v>
      </c>
      <c r="E15506" t="s">
        <v>54</v>
      </c>
      <c r="F15506" s="11" t="s">
        <v>7019</v>
      </c>
      <c r="G15506" s="11" t="s">
        <v>7021</v>
      </c>
      <c r="H15506" t="s">
        <v>55</v>
      </c>
      <c r="I15506" s="11" t="s">
        <v>62</v>
      </c>
      <c r="J15506">
        <v>1</v>
      </c>
      <c r="K15506" s="34">
        <v>55.047950744628906</v>
      </c>
      <c r="L15506" s="34">
        <v>15.013697624206543</v>
      </c>
      <c r="M15506" s="34">
        <v>14.472006797790527</v>
      </c>
      <c r="N15506" s="35">
        <v>0.12398471683263779</v>
      </c>
      <c r="O15506">
        <v>92</v>
      </c>
      <c r="P15506">
        <v>0</v>
      </c>
    </row>
    <row r="15507" spans="1:16" x14ac:dyDescent="0.35">
      <c r="A15507" s="5" t="s">
        <v>5913</v>
      </c>
      <c r="B15507" t="s">
        <v>7016</v>
      </c>
      <c r="C15507" t="s">
        <v>7017</v>
      </c>
      <c r="D15507" t="s">
        <v>7018</v>
      </c>
      <c r="E15507" t="s">
        <v>54</v>
      </c>
      <c r="F15507" s="11" t="s">
        <v>7019</v>
      </c>
      <c r="G15507" s="11" t="s">
        <v>7021</v>
      </c>
      <c r="H15507" t="s">
        <v>55</v>
      </c>
      <c r="I15507" s="11" t="s">
        <v>62</v>
      </c>
      <c r="J15507">
        <v>2</v>
      </c>
      <c r="K15507" s="34">
        <v>54.553226470947266</v>
      </c>
      <c r="L15507" s="34">
        <v>13.404664993286133</v>
      </c>
      <c r="M15507" s="34">
        <v>12.960344314575195</v>
      </c>
      <c r="N15507" s="35">
        <v>0.10270530730485916</v>
      </c>
      <c r="O15507">
        <v>92</v>
      </c>
      <c r="P15507">
        <v>0</v>
      </c>
    </row>
    <row r="15508" spans="1:16" x14ac:dyDescent="0.35">
      <c r="A15508" s="5" t="s">
        <v>5914</v>
      </c>
      <c r="B15508" t="s">
        <v>7016</v>
      </c>
      <c r="C15508" t="s">
        <v>7017</v>
      </c>
      <c r="D15508" t="s">
        <v>7018</v>
      </c>
      <c r="E15508" t="s">
        <v>54</v>
      </c>
      <c r="F15508" s="11" t="s">
        <v>7019</v>
      </c>
      <c r="G15508" s="11" t="s">
        <v>7021</v>
      </c>
      <c r="H15508" t="s">
        <v>55</v>
      </c>
      <c r="I15508" s="11" t="s">
        <v>62</v>
      </c>
      <c r="J15508">
        <v>3</v>
      </c>
      <c r="K15508" s="34">
        <v>54.317481994628906</v>
      </c>
      <c r="L15508" s="34">
        <v>12.476325988769531</v>
      </c>
      <c r="M15508" s="34">
        <v>12.098394393920898</v>
      </c>
      <c r="N15508" s="35">
        <v>8.9040867984294891E-2</v>
      </c>
      <c r="O15508">
        <v>92</v>
      </c>
      <c r="P15508">
        <v>0</v>
      </c>
    </row>
    <row r="15509" spans="1:16" x14ac:dyDescent="0.35">
      <c r="A15509" s="5" t="s">
        <v>5915</v>
      </c>
      <c r="B15509" t="s">
        <v>7016</v>
      </c>
      <c r="C15509" t="s">
        <v>7017</v>
      </c>
      <c r="D15509" t="s">
        <v>7018</v>
      </c>
      <c r="E15509" t="s">
        <v>54</v>
      </c>
      <c r="F15509" s="11" t="s">
        <v>7019</v>
      </c>
      <c r="G15509" s="11" t="s">
        <v>7021</v>
      </c>
      <c r="H15509" t="s">
        <v>55</v>
      </c>
      <c r="I15509" s="11" t="s">
        <v>62</v>
      </c>
      <c r="J15509">
        <v>4</v>
      </c>
      <c r="K15509" s="34">
        <v>53.88201904296875</v>
      </c>
      <c r="L15509" s="34">
        <v>11.800784111022949</v>
      </c>
      <c r="M15509" s="34">
        <v>11.449986457824707</v>
      </c>
      <c r="N15509" s="35">
        <v>8.2810305058956146E-2</v>
      </c>
      <c r="O15509">
        <v>92</v>
      </c>
      <c r="P15509">
        <v>0</v>
      </c>
    </row>
    <row r="15510" spans="1:16" x14ac:dyDescent="0.35">
      <c r="A15510" s="5" t="s">
        <v>5916</v>
      </c>
      <c r="B15510" t="s">
        <v>7016</v>
      </c>
      <c r="C15510" t="s">
        <v>7017</v>
      </c>
      <c r="D15510" t="s">
        <v>7018</v>
      </c>
      <c r="E15510" t="s">
        <v>54</v>
      </c>
      <c r="F15510" s="11" t="s">
        <v>7019</v>
      </c>
      <c r="G15510" s="11" t="s">
        <v>7021</v>
      </c>
      <c r="H15510" t="s">
        <v>55</v>
      </c>
      <c r="I15510" s="11" t="s">
        <v>62</v>
      </c>
      <c r="J15510">
        <v>5</v>
      </c>
      <c r="K15510" s="34">
        <v>53.394351959228516</v>
      </c>
      <c r="L15510" s="34">
        <v>16.166019439697266</v>
      </c>
      <c r="M15510" s="34">
        <v>15.635786056518555</v>
      </c>
      <c r="N15510" s="35">
        <v>0.12542472779750824</v>
      </c>
      <c r="O15510">
        <v>92</v>
      </c>
      <c r="P15510">
        <v>0</v>
      </c>
    </row>
    <row r="15511" spans="1:16" x14ac:dyDescent="0.35">
      <c r="A15511" s="5" t="s">
        <v>5917</v>
      </c>
      <c r="B15511" t="s">
        <v>7016</v>
      </c>
      <c r="C15511" t="s">
        <v>7017</v>
      </c>
      <c r="D15511" t="s">
        <v>7018</v>
      </c>
      <c r="E15511" t="s">
        <v>54</v>
      </c>
      <c r="F15511" s="11" t="s">
        <v>7019</v>
      </c>
      <c r="G15511" s="11" t="s">
        <v>7021</v>
      </c>
      <c r="H15511" t="s">
        <v>55</v>
      </c>
      <c r="I15511" s="11" t="s">
        <v>62</v>
      </c>
      <c r="J15511">
        <v>6</v>
      </c>
      <c r="K15511" s="34">
        <v>53.152652740478516</v>
      </c>
      <c r="L15511" s="34">
        <v>22.872840881347656</v>
      </c>
      <c r="M15511" s="34">
        <v>21.891862869262695</v>
      </c>
      <c r="N15511" s="35">
        <v>0.22921463847160339</v>
      </c>
      <c r="O15511">
        <v>92</v>
      </c>
      <c r="P15511">
        <v>0</v>
      </c>
    </row>
    <row r="15512" spans="1:16" x14ac:dyDescent="0.35">
      <c r="A15512" s="5" t="s">
        <v>5918</v>
      </c>
      <c r="B15512" t="s">
        <v>7016</v>
      </c>
      <c r="C15512" t="s">
        <v>7017</v>
      </c>
      <c r="D15512" t="s">
        <v>7018</v>
      </c>
      <c r="E15512" t="s">
        <v>54</v>
      </c>
      <c r="F15512" s="11" t="s">
        <v>7019</v>
      </c>
      <c r="G15512" s="11" t="s">
        <v>7021</v>
      </c>
      <c r="H15512" t="s">
        <v>55</v>
      </c>
      <c r="I15512" s="11" t="s">
        <v>62</v>
      </c>
      <c r="J15512">
        <v>7</v>
      </c>
      <c r="K15512" s="34">
        <v>53.001869201660156</v>
      </c>
      <c r="L15512" s="34">
        <v>46.993820190429688</v>
      </c>
      <c r="M15512" s="34">
        <v>44.837520599365234</v>
      </c>
      <c r="N15512" s="35">
        <v>0.51395368576049805</v>
      </c>
      <c r="O15512">
        <v>92</v>
      </c>
      <c r="P15512">
        <v>0</v>
      </c>
    </row>
    <row r="15513" spans="1:16" x14ac:dyDescent="0.35">
      <c r="A15513" s="5" t="s">
        <v>5919</v>
      </c>
      <c r="B15513" t="s">
        <v>7016</v>
      </c>
      <c r="C15513" t="s">
        <v>7017</v>
      </c>
      <c r="D15513" t="s">
        <v>7018</v>
      </c>
      <c r="E15513" t="s">
        <v>54</v>
      </c>
      <c r="F15513" s="11" t="s">
        <v>7019</v>
      </c>
      <c r="G15513" s="11" t="s">
        <v>7021</v>
      </c>
      <c r="H15513" t="s">
        <v>55</v>
      </c>
      <c r="I15513" s="11" t="s">
        <v>62</v>
      </c>
      <c r="J15513">
        <v>8</v>
      </c>
      <c r="K15513" s="34">
        <v>53.572414398193359</v>
      </c>
      <c r="L15513" s="34">
        <v>94.885887145996094</v>
      </c>
      <c r="M15513" s="34">
        <v>91.491592407226563</v>
      </c>
      <c r="N15513" s="35">
        <v>0.95648396015167236</v>
      </c>
      <c r="O15513">
        <v>92</v>
      </c>
      <c r="P15513">
        <v>0</v>
      </c>
    </row>
    <row r="15514" spans="1:16" x14ac:dyDescent="0.35">
      <c r="A15514" s="5" t="s">
        <v>5920</v>
      </c>
      <c r="B15514" t="s">
        <v>7016</v>
      </c>
      <c r="C15514" t="s">
        <v>7017</v>
      </c>
      <c r="D15514" t="s">
        <v>7018</v>
      </c>
      <c r="E15514" t="s">
        <v>54</v>
      </c>
      <c r="F15514" s="11" t="s">
        <v>7019</v>
      </c>
      <c r="G15514" s="11" t="s">
        <v>7021</v>
      </c>
      <c r="H15514" t="s">
        <v>55</v>
      </c>
      <c r="I15514" s="11" t="s">
        <v>62</v>
      </c>
      <c r="J15514">
        <v>9</v>
      </c>
      <c r="K15514" s="34">
        <v>55.07421875</v>
      </c>
      <c r="L15514" s="34">
        <v>167.76365661621094</v>
      </c>
      <c r="M15514" s="34">
        <v>167.89033508300781</v>
      </c>
      <c r="N15514" s="35">
        <v>1.4030108451843262</v>
      </c>
      <c r="O15514">
        <v>92</v>
      </c>
      <c r="P15514">
        <v>0</v>
      </c>
    </row>
    <row r="15515" spans="1:16" x14ac:dyDescent="0.35">
      <c r="A15515" s="5" t="s">
        <v>5921</v>
      </c>
      <c r="B15515" t="s">
        <v>7016</v>
      </c>
      <c r="C15515" t="s">
        <v>7017</v>
      </c>
      <c r="D15515" t="s">
        <v>7018</v>
      </c>
      <c r="E15515" t="s">
        <v>54</v>
      </c>
      <c r="F15515" s="11" t="s">
        <v>7019</v>
      </c>
      <c r="G15515" s="11" t="s">
        <v>7021</v>
      </c>
      <c r="H15515" t="s">
        <v>55</v>
      </c>
      <c r="I15515" s="11" t="s">
        <v>62</v>
      </c>
      <c r="J15515">
        <v>10</v>
      </c>
      <c r="K15515" s="34">
        <v>57.653305053710938</v>
      </c>
      <c r="L15515" s="34">
        <v>222.54945373535156</v>
      </c>
      <c r="M15515" s="34">
        <v>229.24618530273438</v>
      </c>
      <c r="N15515" s="35">
        <v>2.734736442565918</v>
      </c>
      <c r="O15515">
        <v>92</v>
      </c>
      <c r="P15515">
        <v>0</v>
      </c>
    </row>
    <row r="15516" spans="1:16" x14ac:dyDescent="0.35">
      <c r="A15516" s="5" t="s">
        <v>5922</v>
      </c>
      <c r="B15516" t="s">
        <v>7016</v>
      </c>
      <c r="C15516" t="s">
        <v>7017</v>
      </c>
      <c r="D15516" t="s">
        <v>7018</v>
      </c>
      <c r="E15516" t="s">
        <v>54</v>
      </c>
      <c r="F15516" s="11" t="s">
        <v>7019</v>
      </c>
      <c r="G15516" s="11" t="s">
        <v>7021</v>
      </c>
      <c r="H15516" t="s">
        <v>55</v>
      </c>
      <c r="I15516" s="11" t="s">
        <v>62</v>
      </c>
      <c r="J15516">
        <v>11</v>
      </c>
      <c r="K15516" s="34">
        <v>60.225002288818359</v>
      </c>
      <c r="L15516" s="34">
        <v>221.66476440429688</v>
      </c>
      <c r="M15516" s="34">
        <v>228.94735717773438</v>
      </c>
      <c r="N15516" s="35">
        <v>2.9530594348907471</v>
      </c>
      <c r="O15516">
        <v>92</v>
      </c>
      <c r="P15516">
        <v>0</v>
      </c>
    </row>
    <row r="15517" spans="1:16" x14ac:dyDescent="0.35">
      <c r="A15517" s="5" t="s">
        <v>5923</v>
      </c>
      <c r="B15517" t="s">
        <v>7016</v>
      </c>
      <c r="C15517" t="s">
        <v>7017</v>
      </c>
      <c r="D15517" t="s">
        <v>7018</v>
      </c>
      <c r="E15517" t="s">
        <v>54</v>
      </c>
      <c r="F15517" s="11" t="s">
        <v>7019</v>
      </c>
      <c r="G15517" s="11" t="s">
        <v>7021</v>
      </c>
      <c r="H15517" t="s">
        <v>55</v>
      </c>
      <c r="I15517" s="11" t="s">
        <v>62</v>
      </c>
      <c r="J15517">
        <v>12</v>
      </c>
      <c r="K15517" s="34">
        <v>61.610584259033203</v>
      </c>
      <c r="L15517" s="34">
        <v>190.25154113769531</v>
      </c>
      <c r="M15517" s="34">
        <v>198.38624572753906</v>
      </c>
      <c r="N15517" s="35">
        <v>2.7204878330230713</v>
      </c>
      <c r="O15517">
        <v>92</v>
      </c>
      <c r="P15517">
        <v>0</v>
      </c>
    </row>
    <row r="15518" spans="1:16" x14ac:dyDescent="0.35">
      <c r="A15518" s="5" t="s">
        <v>5924</v>
      </c>
      <c r="B15518" t="s">
        <v>7016</v>
      </c>
      <c r="C15518" t="s">
        <v>7017</v>
      </c>
      <c r="D15518" t="s">
        <v>7018</v>
      </c>
      <c r="E15518" t="s">
        <v>54</v>
      </c>
      <c r="F15518" s="11" t="s">
        <v>7019</v>
      </c>
      <c r="G15518" s="11" t="s">
        <v>7021</v>
      </c>
      <c r="H15518" t="s">
        <v>55</v>
      </c>
      <c r="I15518" s="11" t="s">
        <v>62</v>
      </c>
      <c r="J15518">
        <v>13</v>
      </c>
      <c r="K15518" s="34">
        <v>63.025611877441406</v>
      </c>
      <c r="L15518" s="34">
        <v>158.08877563476563</v>
      </c>
      <c r="M15518" s="34">
        <v>165.66033935546875</v>
      </c>
      <c r="N15518" s="35">
        <v>2.2666950225830078</v>
      </c>
      <c r="O15518">
        <v>92</v>
      </c>
      <c r="P15518">
        <v>0</v>
      </c>
    </row>
    <row r="15519" spans="1:16" x14ac:dyDescent="0.35">
      <c r="A15519" s="5" t="s">
        <v>5925</v>
      </c>
      <c r="B15519" t="s">
        <v>7016</v>
      </c>
      <c r="C15519" t="s">
        <v>7017</v>
      </c>
      <c r="D15519" t="s">
        <v>7018</v>
      </c>
      <c r="E15519" t="s">
        <v>54</v>
      </c>
      <c r="F15519" s="11" t="s">
        <v>7019</v>
      </c>
      <c r="G15519" s="11" t="s">
        <v>7021</v>
      </c>
      <c r="H15519" t="s">
        <v>55</v>
      </c>
      <c r="I15519" s="11" t="s">
        <v>62</v>
      </c>
      <c r="J15519">
        <v>14</v>
      </c>
      <c r="K15519" s="34">
        <v>62.946212768554688</v>
      </c>
      <c r="L15519" s="34">
        <v>140.88229370117188</v>
      </c>
      <c r="M15519" s="34">
        <v>147.98078918457031</v>
      </c>
      <c r="N15519" s="35">
        <v>2.0669643878936768</v>
      </c>
      <c r="O15519">
        <v>92</v>
      </c>
      <c r="P15519">
        <v>0</v>
      </c>
    </row>
    <row r="15520" spans="1:16" x14ac:dyDescent="0.35">
      <c r="A15520" s="5" t="s">
        <v>5926</v>
      </c>
      <c r="B15520" t="s">
        <v>7016</v>
      </c>
      <c r="C15520" t="s">
        <v>7017</v>
      </c>
      <c r="D15520" t="s">
        <v>7018</v>
      </c>
      <c r="E15520" t="s">
        <v>54</v>
      </c>
      <c r="F15520" s="11" t="s">
        <v>7019</v>
      </c>
      <c r="G15520" s="11" t="s">
        <v>7021</v>
      </c>
      <c r="H15520" t="s">
        <v>55</v>
      </c>
      <c r="I15520" s="11" t="s">
        <v>62</v>
      </c>
      <c r="J15520">
        <v>15</v>
      </c>
      <c r="K15520" s="34">
        <v>62.89691162109375</v>
      </c>
      <c r="L15520" s="34">
        <v>118.85824584960938</v>
      </c>
      <c r="M15520" s="34">
        <v>126.66045379638672</v>
      </c>
      <c r="N15520" s="35">
        <v>2.0389895439147949</v>
      </c>
      <c r="O15520">
        <v>92</v>
      </c>
      <c r="P15520">
        <v>0</v>
      </c>
    </row>
    <row r="15521" spans="1:16" x14ac:dyDescent="0.35">
      <c r="A15521" s="5" t="s">
        <v>5927</v>
      </c>
      <c r="B15521" t="s">
        <v>7016</v>
      </c>
      <c r="C15521" t="s">
        <v>7017</v>
      </c>
      <c r="D15521" t="s">
        <v>7018</v>
      </c>
      <c r="E15521" t="s">
        <v>54</v>
      </c>
      <c r="F15521" s="11" t="s">
        <v>7019</v>
      </c>
      <c r="G15521" s="11" t="s">
        <v>7021</v>
      </c>
      <c r="H15521" t="s">
        <v>55</v>
      </c>
      <c r="I15521" s="11" t="s">
        <v>62</v>
      </c>
      <c r="J15521">
        <v>16</v>
      </c>
      <c r="K15521" s="34">
        <v>62.594341278076172</v>
      </c>
      <c r="L15521" s="34">
        <v>93.593544006347656</v>
      </c>
      <c r="M15521" s="34">
        <v>99.4404296875</v>
      </c>
      <c r="N15521" s="35">
        <v>1.5391418933868408</v>
      </c>
      <c r="O15521">
        <v>92</v>
      </c>
      <c r="P15521">
        <v>0</v>
      </c>
    </row>
    <row r="15522" spans="1:16" x14ac:dyDescent="0.35">
      <c r="A15522" s="5" t="s">
        <v>5928</v>
      </c>
      <c r="B15522" t="s">
        <v>7016</v>
      </c>
      <c r="C15522" t="s">
        <v>7017</v>
      </c>
      <c r="D15522" t="s">
        <v>7018</v>
      </c>
      <c r="E15522" t="s">
        <v>54</v>
      </c>
      <c r="F15522" s="11" t="s">
        <v>7019</v>
      </c>
      <c r="G15522" s="11" t="s">
        <v>7021</v>
      </c>
      <c r="H15522" t="s">
        <v>55</v>
      </c>
      <c r="I15522" s="11" t="s">
        <v>62</v>
      </c>
      <c r="J15522">
        <v>17</v>
      </c>
      <c r="K15522" s="34">
        <v>61.856575012207031</v>
      </c>
      <c r="L15522" s="34">
        <v>62.940349578857422</v>
      </c>
      <c r="M15522" s="34">
        <v>68.424407958984375</v>
      </c>
      <c r="N15522" s="35">
        <v>1.3251453638076782</v>
      </c>
      <c r="O15522">
        <v>92</v>
      </c>
      <c r="P15522">
        <v>0</v>
      </c>
    </row>
    <row r="15523" spans="1:16" x14ac:dyDescent="0.35">
      <c r="A15523" s="5" t="s">
        <v>5929</v>
      </c>
      <c r="B15523" t="s">
        <v>7016</v>
      </c>
      <c r="C15523" t="s">
        <v>7017</v>
      </c>
      <c r="D15523" t="s">
        <v>7018</v>
      </c>
      <c r="E15523" t="s">
        <v>54</v>
      </c>
      <c r="F15523" s="11" t="s">
        <v>7019</v>
      </c>
      <c r="G15523" s="11" t="s">
        <v>7021</v>
      </c>
      <c r="H15523" t="s">
        <v>55</v>
      </c>
      <c r="I15523" s="11" t="s">
        <v>62</v>
      </c>
      <c r="J15523">
        <v>18</v>
      </c>
      <c r="K15523" s="34">
        <v>60.92205810546875</v>
      </c>
      <c r="L15523" s="34">
        <v>39.912269592285156</v>
      </c>
      <c r="M15523" s="34">
        <v>41.776504516601563</v>
      </c>
      <c r="N15523" s="35">
        <v>0.53958046436309814</v>
      </c>
      <c r="O15523">
        <v>92</v>
      </c>
      <c r="P15523">
        <v>0</v>
      </c>
    </row>
    <row r="15524" spans="1:16" x14ac:dyDescent="0.35">
      <c r="A15524" s="5" t="s">
        <v>5930</v>
      </c>
      <c r="B15524" t="s">
        <v>7016</v>
      </c>
      <c r="C15524" t="s">
        <v>7017</v>
      </c>
      <c r="D15524" t="s">
        <v>7018</v>
      </c>
      <c r="E15524" t="s">
        <v>54</v>
      </c>
      <c r="F15524" s="11" t="s">
        <v>7019</v>
      </c>
      <c r="G15524" s="11" t="s">
        <v>7021</v>
      </c>
      <c r="H15524" t="s">
        <v>55</v>
      </c>
      <c r="I15524" s="11" t="s">
        <v>62</v>
      </c>
      <c r="J15524">
        <v>19</v>
      </c>
      <c r="K15524" s="34">
        <v>59.182903289794922</v>
      </c>
      <c r="L15524" s="34">
        <v>30.009424209594727</v>
      </c>
      <c r="M15524" s="34">
        <v>30.290117263793945</v>
      </c>
      <c r="N15524" s="35">
        <v>0.17351435124874115</v>
      </c>
      <c r="O15524">
        <v>92</v>
      </c>
      <c r="P15524">
        <v>0</v>
      </c>
    </row>
    <row r="15525" spans="1:16" x14ac:dyDescent="0.35">
      <c r="A15525" s="5" t="s">
        <v>5931</v>
      </c>
      <c r="B15525" t="s">
        <v>7016</v>
      </c>
      <c r="C15525" t="s">
        <v>7017</v>
      </c>
      <c r="D15525" t="s">
        <v>7018</v>
      </c>
      <c r="E15525" t="s">
        <v>54</v>
      </c>
      <c r="F15525" s="11" t="s">
        <v>7019</v>
      </c>
      <c r="G15525" s="11" t="s">
        <v>7021</v>
      </c>
      <c r="H15525" t="s">
        <v>55</v>
      </c>
      <c r="I15525" s="11" t="s">
        <v>62</v>
      </c>
      <c r="J15525">
        <v>20</v>
      </c>
      <c r="K15525" s="34">
        <v>58.171791076660156</v>
      </c>
      <c r="L15525" s="34">
        <v>31.751054763793945</v>
      </c>
      <c r="M15525" s="34">
        <v>31.87584114074707</v>
      </c>
      <c r="N15525" s="35">
        <v>0.1718849241733551</v>
      </c>
      <c r="O15525">
        <v>92</v>
      </c>
      <c r="P15525">
        <v>0</v>
      </c>
    </row>
    <row r="15526" spans="1:16" x14ac:dyDescent="0.35">
      <c r="A15526" s="5" t="s">
        <v>5932</v>
      </c>
      <c r="B15526" t="s">
        <v>7016</v>
      </c>
      <c r="C15526" t="s">
        <v>7017</v>
      </c>
      <c r="D15526" t="s">
        <v>7018</v>
      </c>
      <c r="E15526" t="s">
        <v>54</v>
      </c>
      <c r="F15526" s="11" t="s">
        <v>7019</v>
      </c>
      <c r="G15526" s="11" t="s">
        <v>7021</v>
      </c>
      <c r="H15526" t="s">
        <v>55</v>
      </c>
      <c r="I15526" s="11" t="s">
        <v>62</v>
      </c>
      <c r="J15526">
        <v>21</v>
      </c>
      <c r="K15526" s="34">
        <v>57.30804443359375</v>
      </c>
      <c r="L15526" s="34">
        <v>28.68873405456543</v>
      </c>
      <c r="M15526" s="34">
        <v>28.865365982055664</v>
      </c>
      <c r="N15526" s="35">
        <v>0.15493197739124298</v>
      </c>
      <c r="O15526">
        <v>92</v>
      </c>
      <c r="P15526">
        <v>0</v>
      </c>
    </row>
    <row r="15527" spans="1:16" x14ac:dyDescent="0.35">
      <c r="A15527" s="5" t="s">
        <v>5933</v>
      </c>
      <c r="B15527" t="s">
        <v>7016</v>
      </c>
      <c r="C15527" t="s">
        <v>7017</v>
      </c>
      <c r="D15527" t="s">
        <v>7018</v>
      </c>
      <c r="E15527" t="s">
        <v>54</v>
      </c>
      <c r="F15527" s="11" t="s">
        <v>7019</v>
      </c>
      <c r="G15527" s="11" t="s">
        <v>7021</v>
      </c>
      <c r="H15527" t="s">
        <v>55</v>
      </c>
      <c r="I15527" s="11" t="s">
        <v>62</v>
      </c>
      <c r="J15527">
        <v>22</v>
      </c>
      <c r="K15527" s="34">
        <v>56.827442169189453</v>
      </c>
      <c r="L15527" s="34">
        <v>25.103002548217773</v>
      </c>
      <c r="M15527" s="34">
        <v>24.290716171264648</v>
      </c>
      <c r="N15527" s="35">
        <v>0.20867899060249329</v>
      </c>
      <c r="O15527">
        <v>92</v>
      </c>
      <c r="P15527">
        <v>0</v>
      </c>
    </row>
    <row r="15528" spans="1:16" x14ac:dyDescent="0.35">
      <c r="A15528" s="5" t="s">
        <v>5934</v>
      </c>
      <c r="B15528" t="s">
        <v>7016</v>
      </c>
      <c r="C15528" t="s">
        <v>7017</v>
      </c>
      <c r="D15528" t="s">
        <v>7018</v>
      </c>
      <c r="E15528" t="s">
        <v>54</v>
      </c>
      <c r="F15528" s="11" t="s">
        <v>7019</v>
      </c>
      <c r="G15528" s="11" t="s">
        <v>7021</v>
      </c>
      <c r="H15528" t="s">
        <v>55</v>
      </c>
      <c r="I15528" s="11" t="s">
        <v>62</v>
      </c>
      <c r="J15528">
        <v>23</v>
      </c>
      <c r="K15528" s="34">
        <v>56.258316040039063</v>
      </c>
      <c r="L15528" s="34">
        <v>20.764848709106445</v>
      </c>
      <c r="M15528" s="34">
        <v>20.175905227661133</v>
      </c>
      <c r="N15528" s="35">
        <v>0.15224170684814453</v>
      </c>
      <c r="O15528">
        <v>92</v>
      </c>
      <c r="P15528">
        <v>0</v>
      </c>
    </row>
    <row r="15529" spans="1:16" x14ac:dyDescent="0.35">
      <c r="A15529" s="5" t="s">
        <v>5935</v>
      </c>
      <c r="B15529" t="s">
        <v>7016</v>
      </c>
      <c r="C15529" t="s">
        <v>7017</v>
      </c>
      <c r="D15529" t="s">
        <v>7018</v>
      </c>
      <c r="E15529" t="s">
        <v>54</v>
      </c>
      <c r="F15529" s="11" t="s">
        <v>7019</v>
      </c>
      <c r="G15529" s="11" t="s">
        <v>7021</v>
      </c>
      <c r="H15529" t="s">
        <v>55</v>
      </c>
      <c r="I15529" s="11" t="s">
        <v>62</v>
      </c>
      <c r="J15529">
        <v>24</v>
      </c>
      <c r="K15529" s="34">
        <v>55.553306579589844</v>
      </c>
      <c r="L15529" s="34">
        <v>16.605079650878906</v>
      </c>
      <c r="M15529" s="34">
        <v>16.192449569702148</v>
      </c>
      <c r="N15529" s="35">
        <v>0.10843411833047867</v>
      </c>
      <c r="O15529">
        <v>92</v>
      </c>
      <c r="P15529">
        <v>0</v>
      </c>
    </row>
    <row r="15530" spans="1:16" x14ac:dyDescent="0.35">
      <c r="A15530" s="5" t="s">
        <v>5936</v>
      </c>
      <c r="B15530" t="s">
        <v>7016</v>
      </c>
      <c r="C15530" t="s">
        <v>7017</v>
      </c>
      <c r="D15530" t="s">
        <v>7018</v>
      </c>
      <c r="E15530" t="s">
        <v>54</v>
      </c>
      <c r="F15530" s="11" t="s">
        <v>7019</v>
      </c>
      <c r="G15530" s="11" t="s">
        <v>7021</v>
      </c>
      <c r="H15530" t="s">
        <v>55</v>
      </c>
      <c r="I15530" s="11" t="s">
        <v>63</v>
      </c>
      <c r="J15530">
        <v>1</v>
      </c>
      <c r="K15530" s="34">
        <v>57.163612365722656</v>
      </c>
      <c r="L15530" s="34">
        <v>15.466202735900879</v>
      </c>
      <c r="M15530" s="34">
        <v>15.062656402587891</v>
      </c>
      <c r="N15530" s="35">
        <v>8.2778431475162506E-2</v>
      </c>
      <c r="O15530">
        <v>92</v>
      </c>
      <c r="P15530">
        <v>0</v>
      </c>
    </row>
    <row r="15531" spans="1:16" x14ac:dyDescent="0.35">
      <c r="A15531" s="5" t="s">
        <v>5937</v>
      </c>
      <c r="B15531" t="s">
        <v>7016</v>
      </c>
      <c r="C15531" t="s">
        <v>7017</v>
      </c>
      <c r="D15531" t="s">
        <v>7018</v>
      </c>
      <c r="E15531" t="s">
        <v>54</v>
      </c>
      <c r="F15531" s="11" t="s">
        <v>7019</v>
      </c>
      <c r="G15531" s="11" t="s">
        <v>7021</v>
      </c>
      <c r="H15531" t="s">
        <v>55</v>
      </c>
      <c r="I15531" s="11" t="s">
        <v>63</v>
      </c>
      <c r="J15531">
        <v>2</v>
      </c>
      <c r="K15531" s="34">
        <v>56.73095703125</v>
      </c>
      <c r="L15531" s="34">
        <v>13.799840927124023</v>
      </c>
      <c r="M15531" s="34">
        <v>13.462397575378418</v>
      </c>
      <c r="N15531" s="35">
        <v>6.8656273186206818E-2</v>
      </c>
      <c r="O15531">
        <v>92</v>
      </c>
      <c r="P15531">
        <v>0</v>
      </c>
    </row>
    <row r="15532" spans="1:16" x14ac:dyDescent="0.35">
      <c r="A15532" s="5" t="s">
        <v>5938</v>
      </c>
      <c r="B15532" t="s">
        <v>7016</v>
      </c>
      <c r="C15532" t="s">
        <v>7017</v>
      </c>
      <c r="D15532" t="s">
        <v>7018</v>
      </c>
      <c r="E15532" t="s">
        <v>54</v>
      </c>
      <c r="F15532" s="11" t="s">
        <v>7019</v>
      </c>
      <c r="G15532" s="11" t="s">
        <v>7021</v>
      </c>
      <c r="H15532" t="s">
        <v>55</v>
      </c>
      <c r="I15532" s="11" t="s">
        <v>63</v>
      </c>
      <c r="J15532">
        <v>3</v>
      </c>
      <c r="K15532" s="34">
        <v>56.189754486083984</v>
      </c>
      <c r="L15532" s="34">
        <v>12.720144271850586</v>
      </c>
      <c r="M15532" s="34">
        <v>12.438634872436523</v>
      </c>
      <c r="N15532" s="35">
        <v>5.766107514500618E-2</v>
      </c>
      <c r="O15532">
        <v>92</v>
      </c>
      <c r="P15532">
        <v>0</v>
      </c>
    </row>
    <row r="15533" spans="1:16" x14ac:dyDescent="0.35">
      <c r="A15533" s="5" t="s">
        <v>5939</v>
      </c>
      <c r="B15533" t="s">
        <v>7016</v>
      </c>
      <c r="C15533" t="s">
        <v>7017</v>
      </c>
      <c r="D15533" t="s">
        <v>7018</v>
      </c>
      <c r="E15533" t="s">
        <v>54</v>
      </c>
      <c r="F15533" s="11" t="s">
        <v>7019</v>
      </c>
      <c r="G15533" s="11" t="s">
        <v>7021</v>
      </c>
      <c r="H15533" t="s">
        <v>55</v>
      </c>
      <c r="I15533" s="11" t="s">
        <v>63</v>
      </c>
      <c r="J15533">
        <v>4</v>
      </c>
      <c r="K15533" s="34">
        <v>55.705661773681641</v>
      </c>
      <c r="L15533" s="34">
        <v>12.085986137390137</v>
      </c>
      <c r="M15533" s="34">
        <v>11.822359085083008</v>
      </c>
      <c r="N15533" s="35">
        <v>5.4155208170413971E-2</v>
      </c>
      <c r="O15533">
        <v>92</v>
      </c>
      <c r="P15533">
        <v>0</v>
      </c>
    </row>
    <row r="15534" spans="1:16" x14ac:dyDescent="0.35">
      <c r="A15534" s="5" t="s">
        <v>5940</v>
      </c>
      <c r="B15534" t="s">
        <v>7016</v>
      </c>
      <c r="C15534" t="s">
        <v>7017</v>
      </c>
      <c r="D15534" t="s">
        <v>7018</v>
      </c>
      <c r="E15534" t="s">
        <v>54</v>
      </c>
      <c r="F15534" s="11" t="s">
        <v>7019</v>
      </c>
      <c r="G15534" s="11" t="s">
        <v>7021</v>
      </c>
      <c r="H15534" t="s">
        <v>55</v>
      </c>
      <c r="I15534" s="11" t="s">
        <v>63</v>
      </c>
      <c r="J15534">
        <v>5</v>
      </c>
      <c r="K15534" s="34">
        <v>55.193889617919922</v>
      </c>
      <c r="L15534" s="34">
        <v>16.800239562988281</v>
      </c>
      <c r="M15534" s="34">
        <v>16.414087295532227</v>
      </c>
      <c r="N15534" s="35">
        <v>8.0273166298866272E-2</v>
      </c>
      <c r="O15534">
        <v>92</v>
      </c>
      <c r="P15534">
        <v>0</v>
      </c>
    </row>
    <row r="15535" spans="1:16" x14ac:dyDescent="0.35">
      <c r="A15535" s="5" t="s">
        <v>5941</v>
      </c>
      <c r="B15535" t="s">
        <v>7016</v>
      </c>
      <c r="C15535" t="s">
        <v>7017</v>
      </c>
      <c r="D15535" t="s">
        <v>7018</v>
      </c>
      <c r="E15535" t="s">
        <v>54</v>
      </c>
      <c r="F15535" s="11" t="s">
        <v>7019</v>
      </c>
      <c r="G15535" s="11" t="s">
        <v>7021</v>
      </c>
      <c r="H15535" t="s">
        <v>55</v>
      </c>
      <c r="I15535" s="11" t="s">
        <v>63</v>
      </c>
      <c r="J15535">
        <v>6</v>
      </c>
      <c r="K15535" s="34">
        <v>54.964157104492188</v>
      </c>
      <c r="L15535" s="34">
        <v>24.131898880004883</v>
      </c>
      <c r="M15535" s="34">
        <v>23.425683975219727</v>
      </c>
      <c r="N15535" s="35">
        <v>0.1501050740480423</v>
      </c>
      <c r="O15535">
        <v>92</v>
      </c>
      <c r="P15535">
        <v>0</v>
      </c>
    </row>
    <row r="15536" spans="1:16" x14ac:dyDescent="0.35">
      <c r="A15536" s="5" t="s">
        <v>5942</v>
      </c>
      <c r="B15536" t="s">
        <v>7016</v>
      </c>
      <c r="C15536" t="s">
        <v>7017</v>
      </c>
      <c r="D15536" t="s">
        <v>7018</v>
      </c>
      <c r="E15536" t="s">
        <v>54</v>
      </c>
      <c r="F15536" s="11" t="s">
        <v>7019</v>
      </c>
      <c r="G15536" s="11" t="s">
        <v>7021</v>
      </c>
      <c r="H15536" t="s">
        <v>55</v>
      </c>
      <c r="I15536" s="11" t="s">
        <v>63</v>
      </c>
      <c r="J15536">
        <v>7</v>
      </c>
      <c r="K15536" s="34">
        <v>54.711139678955078</v>
      </c>
      <c r="L15536" s="34">
        <v>50.43035888671875</v>
      </c>
      <c r="M15536" s="34">
        <v>48.958198547363281</v>
      </c>
      <c r="N15536" s="35">
        <v>0.32522112131118774</v>
      </c>
      <c r="O15536">
        <v>92</v>
      </c>
      <c r="P15536">
        <v>0</v>
      </c>
    </row>
    <row r="15537" spans="1:16" x14ac:dyDescent="0.35">
      <c r="A15537" s="5" t="s">
        <v>5943</v>
      </c>
      <c r="B15537" t="s">
        <v>7016</v>
      </c>
      <c r="C15537" t="s">
        <v>7017</v>
      </c>
      <c r="D15537" t="s">
        <v>7018</v>
      </c>
      <c r="E15537" t="s">
        <v>54</v>
      </c>
      <c r="F15537" s="11" t="s">
        <v>7019</v>
      </c>
      <c r="G15537" s="11" t="s">
        <v>7021</v>
      </c>
      <c r="H15537" t="s">
        <v>55</v>
      </c>
      <c r="I15537" s="11" t="s">
        <v>63</v>
      </c>
      <c r="J15537">
        <v>8</v>
      </c>
      <c r="K15537" s="34">
        <v>55.502689361572266</v>
      </c>
      <c r="L15537" s="34">
        <v>102.83306884765625</v>
      </c>
      <c r="M15537" s="34">
        <v>101.9200439453125</v>
      </c>
      <c r="N15537" s="35">
        <v>0.55131924152374268</v>
      </c>
      <c r="O15537">
        <v>92</v>
      </c>
      <c r="P15537">
        <v>0</v>
      </c>
    </row>
    <row r="15538" spans="1:16" x14ac:dyDescent="0.35">
      <c r="A15538" s="5" t="s">
        <v>5944</v>
      </c>
      <c r="B15538" t="s">
        <v>7016</v>
      </c>
      <c r="C15538" t="s">
        <v>7017</v>
      </c>
      <c r="D15538" t="s">
        <v>7018</v>
      </c>
      <c r="E15538" t="s">
        <v>54</v>
      </c>
      <c r="F15538" s="11" t="s">
        <v>7019</v>
      </c>
      <c r="G15538" s="11" t="s">
        <v>7021</v>
      </c>
      <c r="H15538" t="s">
        <v>55</v>
      </c>
      <c r="I15538" s="11" t="s">
        <v>63</v>
      </c>
      <c r="J15538">
        <v>9</v>
      </c>
      <c r="K15538" s="34">
        <v>57.389347076416016</v>
      </c>
      <c r="L15538" s="34">
        <v>182.84910583496094</v>
      </c>
      <c r="M15538" s="34">
        <v>189.03414916992188</v>
      </c>
      <c r="N15538" s="35">
        <v>1.8436216115951538</v>
      </c>
      <c r="O15538">
        <v>92</v>
      </c>
      <c r="P15538">
        <v>0</v>
      </c>
    </row>
    <row r="15539" spans="1:16" x14ac:dyDescent="0.35">
      <c r="A15539" s="5" t="s">
        <v>5945</v>
      </c>
      <c r="B15539" t="s">
        <v>7016</v>
      </c>
      <c r="C15539" t="s">
        <v>7017</v>
      </c>
      <c r="D15539" t="s">
        <v>7018</v>
      </c>
      <c r="E15539" t="s">
        <v>54</v>
      </c>
      <c r="F15539" s="11" t="s">
        <v>7019</v>
      </c>
      <c r="G15539" s="11" t="s">
        <v>7021</v>
      </c>
      <c r="H15539" t="s">
        <v>55</v>
      </c>
      <c r="I15539" s="11" t="s">
        <v>63</v>
      </c>
      <c r="J15539">
        <v>10</v>
      </c>
      <c r="K15539" s="34">
        <v>60.244525909423828</v>
      </c>
      <c r="L15539" s="34">
        <v>241.41429138183594</v>
      </c>
      <c r="M15539" s="34">
        <v>253.19293212890625</v>
      </c>
      <c r="N15539" s="35">
        <v>2.9703915119171143</v>
      </c>
      <c r="O15539">
        <v>92</v>
      </c>
      <c r="P15539">
        <v>0</v>
      </c>
    </row>
    <row r="15540" spans="1:16" x14ac:dyDescent="0.35">
      <c r="A15540" s="5" t="s">
        <v>5946</v>
      </c>
      <c r="B15540" t="s">
        <v>7016</v>
      </c>
      <c r="C15540" t="s">
        <v>7017</v>
      </c>
      <c r="D15540" t="s">
        <v>7018</v>
      </c>
      <c r="E15540" t="s">
        <v>54</v>
      </c>
      <c r="F15540" s="11" t="s">
        <v>7019</v>
      </c>
      <c r="G15540" s="11" t="s">
        <v>7021</v>
      </c>
      <c r="H15540" t="s">
        <v>55</v>
      </c>
      <c r="I15540" s="11" t="s">
        <v>63</v>
      </c>
      <c r="J15540">
        <v>11</v>
      </c>
      <c r="K15540" s="34">
        <v>62.630954742431641</v>
      </c>
      <c r="L15540" s="34">
        <v>240.64370727539063</v>
      </c>
      <c r="M15540" s="34">
        <v>251.20744323730469</v>
      </c>
      <c r="N15540" s="35">
        <v>2.5227904319763184</v>
      </c>
      <c r="O15540">
        <v>92</v>
      </c>
      <c r="P15540">
        <v>0</v>
      </c>
    </row>
    <row r="15541" spans="1:16" x14ac:dyDescent="0.35">
      <c r="A15541" s="5" t="s">
        <v>5947</v>
      </c>
      <c r="B15541" t="s">
        <v>7016</v>
      </c>
      <c r="C15541" t="s">
        <v>7017</v>
      </c>
      <c r="D15541" t="s">
        <v>7018</v>
      </c>
      <c r="E15541" t="s">
        <v>54</v>
      </c>
      <c r="F15541" s="11" t="s">
        <v>7019</v>
      </c>
      <c r="G15541" s="11" t="s">
        <v>7021</v>
      </c>
      <c r="H15541" t="s">
        <v>55</v>
      </c>
      <c r="I15541" s="11" t="s">
        <v>63</v>
      </c>
      <c r="J15541">
        <v>12</v>
      </c>
      <c r="K15541" s="34">
        <v>64.146514892578125</v>
      </c>
      <c r="L15541" s="34">
        <v>206.217041015625</v>
      </c>
      <c r="M15541" s="34">
        <v>216.08689880371094</v>
      </c>
      <c r="N15541" s="35">
        <v>2.2521200180053711</v>
      </c>
      <c r="O15541">
        <v>92</v>
      </c>
      <c r="P15541">
        <v>0</v>
      </c>
    </row>
    <row r="15542" spans="1:16" x14ac:dyDescent="0.35">
      <c r="A15542" s="5" t="s">
        <v>5948</v>
      </c>
      <c r="B15542" t="s">
        <v>7016</v>
      </c>
      <c r="C15542" t="s">
        <v>7017</v>
      </c>
      <c r="D15542" t="s">
        <v>7018</v>
      </c>
      <c r="E15542" t="s">
        <v>54</v>
      </c>
      <c r="F15542" s="11" t="s">
        <v>7019</v>
      </c>
      <c r="G15542" s="11" t="s">
        <v>7021</v>
      </c>
      <c r="H15542" t="s">
        <v>55</v>
      </c>
      <c r="I15542" s="11" t="s">
        <v>63</v>
      </c>
      <c r="J15542">
        <v>13</v>
      </c>
      <c r="K15542" s="34">
        <v>65.188835144042969</v>
      </c>
      <c r="L15542" s="34">
        <v>171.05796813964844</v>
      </c>
      <c r="M15542" s="34">
        <v>179.51837158203125</v>
      </c>
      <c r="N15542" s="35">
        <v>1.8743170499801636</v>
      </c>
      <c r="O15542">
        <v>92</v>
      </c>
      <c r="P15542">
        <v>0</v>
      </c>
    </row>
    <row r="15543" spans="1:16" x14ac:dyDescent="0.35">
      <c r="A15543" s="5" t="s">
        <v>5949</v>
      </c>
      <c r="B15543" t="s">
        <v>7016</v>
      </c>
      <c r="C15543" t="s">
        <v>7017</v>
      </c>
      <c r="D15543" t="s">
        <v>7018</v>
      </c>
      <c r="E15543" t="s">
        <v>54</v>
      </c>
      <c r="F15543" s="11" t="s">
        <v>7019</v>
      </c>
      <c r="G15543" s="11" t="s">
        <v>7021</v>
      </c>
      <c r="H15543" t="s">
        <v>55</v>
      </c>
      <c r="I15543" s="11" t="s">
        <v>63</v>
      </c>
      <c r="J15543">
        <v>14</v>
      </c>
      <c r="K15543" s="34">
        <v>65.916336059570313</v>
      </c>
      <c r="L15543" s="34">
        <v>152.4324951171875</v>
      </c>
      <c r="M15543" s="34">
        <v>160.12945556640625</v>
      </c>
      <c r="N15543" s="35">
        <v>1.6876438856124878</v>
      </c>
      <c r="O15543">
        <v>92</v>
      </c>
      <c r="P15543">
        <v>0</v>
      </c>
    </row>
    <row r="15544" spans="1:16" x14ac:dyDescent="0.35">
      <c r="A15544" s="5" t="s">
        <v>5950</v>
      </c>
      <c r="B15544" t="s">
        <v>7016</v>
      </c>
      <c r="C15544" t="s">
        <v>7017</v>
      </c>
      <c r="D15544" t="s">
        <v>7018</v>
      </c>
      <c r="E15544" t="s">
        <v>54</v>
      </c>
      <c r="F15544" s="11" t="s">
        <v>7019</v>
      </c>
      <c r="G15544" s="11" t="s">
        <v>7021</v>
      </c>
      <c r="H15544" t="s">
        <v>55</v>
      </c>
      <c r="I15544" s="11" t="s">
        <v>63</v>
      </c>
      <c r="J15544">
        <v>15</v>
      </c>
      <c r="K15544" s="34">
        <v>65.868942260742188</v>
      </c>
      <c r="L15544" s="34">
        <v>128.34504699707031</v>
      </c>
      <c r="M15544" s="34">
        <v>136.83770751953125</v>
      </c>
      <c r="N15544" s="35">
        <v>1.8401428461074829</v>
      </c>
      <c r="O15544">
        <v>92</v>
      </c>
      <c r="P15544">
        <v>0</v>
      </c>
    </row>
    <row r="15545" spans="1:16" x14ac:dyDescent="0.35">
      <c r="A15545" s="5" t="s">
        <v>5951</v>
      </c>
      <c r="B15545" t="s">
        <v>7016</v>
      </c>
      <c r="C15545" t="s">
        <v>7017</v>
      </c>
      <c r="D15545" t="s">
        <v>7018</v>
      </c>
      <c r="E15545" t="s">
        <v>54</v>
      </c>
      <c r="F15545" s="11" t="s">
        <v>7019</v>
      </c>
      <c r="G15545" s="11" t="s">
        <v>7021</v>
      </c>
      <c r="H15545" t="s">
        <v>55</v>
      </c>
      <c r="I15545" s="11" t="s">
        <v>63</v>
      </c>
      <c r="J15545">
        <v>16</v>
      </c>
      <c r="K15545" s="34">
        <v>65.768173217773438</v>
      </c>
      <c r="L15545" s="34">
        <v>100.70763397216797</v>
      </c>
      <c r="M15545" s="34">
        <v>107.07725524902344</v>
      </c>
      <c r="N15545" s="35">
        <v>1.3788301944732666</v>
      </c>
      <c r="O15545">
        <v>92</v>
      </c>
      <c r="P15545">
        <v>0</v>
      </c>
    </row>
    <row r="15546" spans="1:16" x14ac:dyDescent="0.35">
      <c r="A15546" s="5" t="s">
        <v>5952</v>
      </c>
      <c r="B15546" t="s">
        <v>7016</v>
      </c>
      <c r="C15546" t="s">
        <v>7017</v>
      </c>
      <c r="D15546" t="s">
        <v>7018</v>
      </c>
      <c r="E15546" t="s">
        <v>54</v>
      </c>
      <c r="F15546" s="11" t="s">
        <v>7019</v>
      </c>
      <c r="G15546" s="11" t="s">
        <v>7021</v>
      </c>
      <c r="H15546" t="s">
        <v>55</v>
      </c>
      <c r="I15546" s="11" t="s">
        <v>63</v>
      </c>
      <c r="J15546">
        <v>17</v>
      </c>
      <c r="K15546" s="34">
        <v>65.400527954101563</v>
      </c>
      <c r="L15546" s="34">
        <v>67.351005554199219</v>
      </c>
      <c r="M15546" s="34">
        <v>74.284332275390625</v>
      </c>
      <c r="N15546" s="35">
        <v>1.4593049287796021</v>
      </c>
      <c r="O15546">
        <v>92</v>
      </c>
      <c r="P15546">
        <v>0</v>
      </c>
    </row>
    <row r="15547" spans="1:16" x14ac:dyDescent="0.35">
      <c r="A15547" s="5" t="s">
        <v>5953</v>
      </c>
      <c r="B15547" t="s">
        <v>7016</v>
      </c>
      <c r="C15547" t="s">
        <v>7017</v>
      </c>
      <c r="D15547" t="s">
        <v>7018</v>
      </c>
      <c r="E15547" t="s">
        <v>54</v>
      </c>
      <c r="F15547" s="11" t="s">
        <v>7019</v>
      </c>
      <c r="G15547" s="11" t="s">
        <v>7021</v>
      </c>
      <c r="H15547" t="s">
        <v>55</v>
      </c>
      <c r="I15547" s="11" t="s">
        <v>63</v>
      </c>
      <c r="J15547">
        <v>18</v>
      </c>
      <c r="K15547" s="34">
        <v>64.368377685546875</v>
      </c>
      <c r="L15547" s="34">
        <v>42.298934936523438</v>
      </c>
      <c r="M15547" s="34">
        <v>45.547985076904297</v>
      </c>
      <c r="N15547" s="35">
        <v>0.69727498292922974</v>
      </c>
      <c r="O15547">
        <v>92</v>
      </c>
      <c r="P15547">
        <v>0</v>
      </c>
    </row>
    <row r="15548" spans="1:16" x14ac:dyDescent="0.35">
      <c r="A15548" s="5" t="s">
        <v>5954</v>
      </c>
      <c r="B15548" t="s">
        <v>7016</v>
      </c>
      <c r="C15548" t="s">
        <v>7017</v>
      </c>
      <c r="D15548" t="s">
        <v>7018</v>
      </c>
      <c r="E15548" t="s">
        <v>54</v>
      </c>
      <c r="F15548" s="11" t="s">
        <v>7019</v>
      </c>
      <c r="G15548" s="11" t="s">
        <v>7021</v>
      </c>
      <c r="H15548" t="s">
        <v>55</v>
      </c>
      <c r="I15548" s="11" t="s">
        <v>63</v>
      </c>
      <c r="J15548">
        <v>19</v>
      </c>
      <c r="K15548" s="34">
        <v>63.089958190917969</v>
      </c>
      <c r="L15548" s="34">
        <v>31.42225456237793</v>
      </c>
      <c r="M15548" s="34">
        <v>32.112720489501953</v>
      </c>
      <c r="N15548" s="35">
        <v>0.15499420464038849</v>
      </c>
      <c r="O15548">
        <v>92</v>
      </c>
      <c r="P15548">
        <v>0</v>
      </c>
    </row>
    <row r="15549" spans="1:16" x14ac:dyDescent="0.35">
      <c r="A15549" s="5" t="s">
        <v>5955</v>
      </c>
      <c r="B15549" t="s">
        <v>7016</v>
      </c>
      <c r="C15549" t="s">
        <v>7017</v>
      </c>
      <c r="D15549" t="s">
        <v>7018</v>
      </c>
      <c r="E15549" t="s">
        <v>54</v>
      </c>
      <c r="F15549" s="11" t="s">
        <v>7019</v>
      </c>
      <c r="G15549" s="11" t="s">
        <v>7021</v>
      </c>
      <c r="H15549" t="s">
        <v>55</v>
      </c>
      <c r="I15549" s="11" t="s">
        <v>63</v>
      </c>
      <c r="J15549">
        <v>20</v>
      </c>
      <c r="K15549" s="34">
        <v>61.008060455322266</v>
      </c>
      <c r="L15549" s="34">
        <v>33.259052276611328</v>
      </c>
      <c r="M15549" s="34">
        <v>33.744129180908203</v>
      </c>
      <c r="N15549" s="35">
        <v>0.11921834945678711</v>
      </c>
      <c r="O15549">
        <v>92</v>
      </c>
      <c r="P15549">
        <v>0</v>
      </c>
    </row>
    <row r="15550" spans="1:16" x14ac:dyDescent="0.35">
      <c r="A15550" s="5" t="s">
        <v>5956</v>
      </c>
      <c r="B15550" t="s">
        <v>7016</v>
      </c>
      <c r="C15550" t="s">
        <v>7017</v>
      </c>
      <c r="D15550" t="s">
        <v>7018</v>
      </c>
      <c r="E15550" t="s">
        <v>54</v>
      </c>
      <c r="F15550" s="11" t="s">
        <v>7019</v>
      </c>
      <c r="G15550" s="11" t="s">
        <v>7021</v>
      </c>
      <c r="H15550" t="s">
        <v>55</v>
      </c>
      <c r="I15550" s="11" t="s">
        <v>63</v>
      </c>
      <c r="J15550">
        <v>21</v>
      </c>
      <c r="K15550" s="34">
        <v>59.557876586914063</v>
      </c>
      <c r="L15550" s="34">
        <v>30.115638732910156</v>
      </c>
      <c r="M15550" s="34">
        <v>30.614830017089844</v>
      </c>
      <c r="N15550" s="35">
        <v>0.1128428652882576</v>
      </c>
      <c r="O15550">
        <v>92</v>
      </c>
      <c r="P15550">
        <v>0</v>
      </c>
    </row>
    <row r="15551" spans="1:16" x14ac:dyDescent="0.35">
      <c r="A15551" s="5" t="s">
        <v>5957</v>
      </c>
      <c r="B15551" t="s">
        <v>7016</v>
      </c>
      <c r="C15551" t="s">
        <v>7017</v>
      </c>
      <c r="D15551" t="s">
        <v>7018</v>
      </c>
      <c r="E15551" t="s">
        <v>54</v>
      </c>
      <c r="F15551" s="11" t="s">
        <v>7019</v>
      </c>
      <c r="G15551" s="11" t="s">
        <v>7021</v>
      </c>
      <c r="H15551" t="s">
        <v>55</v>
      </c>
      <c r="I15551" s="11" t="s">
        <v>63</v>
      </c>
      <c r="J15551">
        <v>22</v>
      </c>
      <c r="K15551" s="34">
        <v>59.078273773193359</v>
      </c>
      <c r="L15551" s="34">
        <v>26.263412475585938</v>
      </c>
      <c r="M15551" s="34">
        <v>25.727024078369141</v>
      </c>
      <c r="N15551" s="35">
        <v>0.11574400961399078</v>
      </c>
      <c r="O15551">
        <v>92</v>
      </c>
      <c r="P15551">
        <v>0</v>
      </c>
    </row>
    <row r="15552" spans="1:16" x14ac:dyDescent="0.35">
      <c r="A15552" s="5" t="s">
        <v>5958</v>
      </c>
      <c r="B15552" t="s">
        <v>7016</v>
      </c>
      <c r="C15552" t="s">
        <v>7017</v>
      </c>
      <c r="D15552" t="s">
        <v>7018</v>
      </c>
      <c r="E15552" t="s">
        <v>54</v>
      </c>
      <c r="F15552" s="11" t="s">
        <v>7019</v>
      </c>
      <c r="G15552" s="11" t="s">
        <v>7021</v>
      </c>
      <c r="H15552" t="s">
        <v>55</v>
      </c>
      <c r="I15552" s="11" t="s">
        <v>63</v>
      </c>
      <c r="J15552">
        <v>23</v>
      </c>
      <c r="K15552" s="34">
        <v>58.242111206054688</v>
      </c>
      <c r="L15552" s="34">
        <v>21.684455871582031</v>
      </c>
      <c r="M15552" s="34">
        <v>21.289455413818359</v>
      </c>
      <c r="N15552" s="35">
        <v>8.4809921681880951E-2</v>
      </c>
      <c r="O15552">
        <v>92</v>
      </c>
      <c r="P15552">
        <v>0</v>
      </c>
    </row>
    <row r="15553" spans="1:16" x14ac:dyDescent="0.35">
      <c r="A15553" s="5" t="s">
        <v>5959</v>
      </c>
      <c r="B15553" t="s">
        <v>7016</v>
      </c>
      <c r="C15553" t="s">
        <v>7017</v>
      </c>
      <c r="D15553" t="s">
        <v>7018</v>
      </c>
      <c r="E15553" t="s">
        <v>54</v>
      </c>
      <c r="F15553" s="11" t="s">
        <v>7019</v>
      </c>
      <c r="G15553" s="11" t="s">
        <v>7021</v>
      </c>
      <c r="H15553" t="s">
        <v>55</v>
      </c>
      <c r="I15553" s="11" t="s">
        <v>63</v>
      </c>
      <c r="J15553">
        <v>24</v>
      </c>
      <c r="K15553" s="34">
        <v>57.715679168701172</v>
      </c>
      <c r="L15553" s="34">
        <v>17.319498062133789</v>
      </c>
      <c r="M15553" s="34">
        <v>17.042575836181641</v>
      </c>
      <c r="N15553" s="35">
        <v>5.9728357940912247E-2</v>
      </c>
      <c r="O15553">
        <v>92</v>
      </c>
      <c r="P15553">
        <v>0</v>
      </c>
    </row>
    <row r="15554" spans="1:16" x14ac:dyDescent="0.35">
      <c r="A15554" s="5" t="s">
        <v>5960</v>
      </c>
      <c r="B15554" t="s">
        <v>7016</v>
      </c>
      <c r="C15554" t="s">
        <v>7017</v>
      </c>
      <c r="D15554" t="s">
        <v>7018</v>
      </c>
      <c r="E15554" t="s">
        <v>54</v>
      </c>
      <c r="F15554" s="11" t="s">
        <v>7019</v>
      </c>
      <c r="G15554" s="11" t="s">
        <v>7021</v>
      </c>
      <c r="H15554" t="s">
        <v>55</v>
      </c>
      <c r="I15554" s="11" t="s">
        <v>64</v>
      </c>
      <c r="J15554">
        <v>1</v>
      </c>
      <c r="K15554" s="34">
        <v>60.614810943603516</v>
      </c>
      <c r="L15554" s="34">
        <v>16.212312698364258</v>
      </c>
      <c r="M15554" s="34">
        <v>15.71190357208252</v>
      </c>
      <c r="N15554" s="35">
        <v>0.1050933450460434</v>
      </c>
      <c r="O15554">
        <v>92</v>
      </c>
      <c r="P15554">
        <v>0</v>
      </c>
    </row>
    <row r="15555" spans="1:16" x14ac:dyDescent="0.35">
      <c r="A15555" s="5" t="s">
        <v>5961</v>
      </c>
      <c r="B15555" t="s">
        <v>7016</v>
      </c>
      <c r="C15555" t="s">
        <v>7017</v>
      </c>
      <c r="D15555" t="s">
        <v>7018</v>
      </c>
      <c r="E15555" t="s">
        <v>54</v>
      </c>
      <c r="F15555" s="11" t="s">
        <v>7019</v>
      </c>
      <c r="G15555" s="11" t="s">
        <v>7021</v>
      </c>
      <c r="H15555" t="s">
        <v>55</v>
      </c>
      <c r="I15555" s="11" t="s">
        <v>64</v>
      </c>
      <c r="J15555">
        <v>2</v>
      </c>
      <c r="K15555" s="34">
        <v>60.310577392578125</v>
      </c>
      <c r="L15555" s="34">
        <v>14.520210266113281</v>
      </c>
      <c r="M15555" s="34">
        <v>14.109810829162598</v>
      </c>
      <c r="N15555" s="35">
        <v>8.6677134037017822E-2</v>
      </c>
      <c r="O15555">
        <v>92</v>
      </c>
      <c r="P15555">
        <v>0</v>
      </c>
    </row>
    <row r="15556" spans="1:16" x14ac:dyDescent="0.35">
      <c r="A15556" s="5" t="s">
        <v>5962</v>
      </c>
      <c r="B15556" t="s">
        <v>7016</v>
      </c>
      <c r="C15556" t="s">
        <v>7017</v>
      </c>
      <c r="D15556" t="s">
        <v>7018</v>
      </c>
      <c r="E15556" t="s">
        <v>54</v>
      </c>
      <c r="F15556" s="11" t="s">
        <v>7019</v>
      </c>
      <c r="G15556" s="11" t="s">
        <v>7021</v>
      </c>
      <c r="H15556" t="s">
        <v>55</v>
      </c>
      <c r="I15556" s="11" t="s">
        <v>64</v>
      </c>
      <c r="J15556">
        <v>3</v>
      </c>
      <c r="K15556" s="34">
        <v>60.118804931640625</v>
      </c>
      <c r="L15556" s="34">
        <v>13.463338851928711</v>
      </c>
      <c r="M15556" s="34">
        <v>13.116101264953613</v>
      </c>
      <c r="N15556" s="35">
        <v>7.3613189160823822E-2</v>
      </c>
      <c r="O15556">
        <v>92</v>
      </c>
      <c r="P15556">
        <v>0</v>
      </c>
    </row>
    <row r="15557" spans="1:16" x14ac:dyDescent="0.35">
      <c r="A15557" s="5" t="s">
        <v>5963</v>
      </c>
      <c r="B15557" t="s">
        <v>7016</v>
      </c>
      <c r="C15557" t="s">
        <v>7017</v>
      </c>
      <c r="D15557" t="s">
        <v>7018</v>
      </c>
      <c r="E15557" t="s">
        <v>54</v>
      </c>
      <c r="F15557" s="11" t="s">
        <v>7019</v>
      </c>
      <c r="G15557" s="11" t="s">
        <v>7021</v>
      </c>
      <c r="H15557" t="s">
        <v>55</v>
      </c>
      <c r="I15557" s="11" t="s">
        <v>64</v>
      </c>
      <c r="J15557">
        <v>4</v>
      </c>
      <c r="K15557" s="34">
        <v>59.911392211914063</v>
      </c>
      <c r="L15557" s="34">
        <v>12.801274299621582</v>
      </c>
      <c r="M15557" s="34">
        <v>12.487160682678223</v>
      </c>
      <c r="N15557" s="35">
        <v>6.7204944789409637E-2</v>
      </c>
      <c r="O15557">
        <v>92</v>
      </c>
      <c r="P15557">
        <v>0</v>
      </c>
    </row>
    <row r="15558" spans="1:16" x14ac:dyDescent="0.35">
      <c r="A15558" s="5" t="s">
        <v>5964</v>
      </c>
      <c r="B15558" t="s">
        <v>7016</v>
      </c>
      <c r="C15558" t="s">
        <v>7017</v>
      </c>
      <c r="D15558" t="s">
        <v>7018</v>
      </c>
      <c r="E15558" t="s">
        <v>54</v>
      </c>
      <c r="F15558" s="11" t="s">
        <v>7019</v>
      </c>
      <c r="G15558" s="11" t="s">
        <v>7021</v>
      </c>
      <c r="H15558" t="s">
        <v>55</v>
      </c>
      <c r="I15558" s="11" t="s">
        <v>64</v>
      </c>
      <c r="J15558">
        <v>5</v>
      </c>
      <c r="K15558" s="34">
        <v>59.656200408935547</v>
      </c>
      <c r="L15558" s="34">
        <v>17.641111373901367</v>
      </c>
      <c r="M15558" s="34">
        <v>17.167695999145508</v>
      </c>
      <c r="N15558" s="35">
        <v>0.10182869434356689</v>
      </c>
      <c r="O15558">
        <v>92</v>
      </c>
      <c r="P15558">
        <v>0</v>
      </c>
    </row>
    <row r="15559" spans="1:16" x14ac:dyDescent="0.35">
      <c r="A15559" s="5" t="s">
        <v>5965</v>
      </c>
      <c r="B15559" t="s">
        <v>7016</v>
      </c>
      <c r="C15559" t="s">
        <v>7017</v>
      </c>
      <c r="D15559" t="s">
        <v>7018</v>
      </c>
      <c r="E15559" t="s">
        <v>54</v>
      </c>
      <c r="F15559" s="11" t="s">
        <v>7019</v>
      </c>
      <c r="G15559" s="11" t="s">
        <v>7021</v>
      </c>
      <c r="H15559" t="s">
        <v>55</v>
      </c>
      <c r="I15559" s="11" t="s">
        <v>64</v>
      </c>
      <c r="J15559">
        <v>6</v>
      </c>
      <c r="K15559" s="34">
        <v>59.475379943847656</v>
      </c>
      <c r="L15559" s="34">
        <v>25.048568725585938</v>
      </c>
      <c r="M15559" s="34">
        <v>24.228853225708008</v>
      </c>
      <c r="N15559" s="35">
        <v>0.17922656238079071</v>
      </c>
      <c r="O15559">
        <v>92</v>
      </c>
      <c r="P15559">
        <v>0</v>
      </c>
    </row>
    <row r="15560" spans="1:16" x14ac:dyDescent="0.35">
      <c r="A15560" s="5" t="s">
        <v>5966</v>
      </c>
      <c r="B15560" t="s">
        <v>7016</v>
      </c>
      <c r="C15560" t="s">
        <v>7017</v>
      </c>
      <c r="D15560" t="s">
        <v>7018</v>
      </c>
      <c r="E15560" t="s">
        <v>54</v>
      </c>
      <c r="F15560" s="11" t="s">
        <v>7019</v>
      </c>
      <c r="G15560" s="11" t="s">
        <v>7021</v>
      </c>
      <c r="H15560" t="s">
        <v>55</v>
      </c>
      <c r="I15560" s="11" t="s">
        <v>64</v>
      </c>
      <c r="J15560">
        <v>7</v>
      </c>
      <c r="K15560" s="34">
        <v>59.338283538818359</v>
      </c>
      <c r="L15560" s="34">
        <v>51.482124328613281</v>
      </c>
      <c r="M15560" s="34">
        <v>50.400749206542969</v>
      </c>
      <c r="N15560" s="35">
        <v>0.27147257328033447</v>
      </c>
      <c r="O15560">
        <v>92</v>
      </c>
      <c r="P15560">
        <v>0</v>
      </c>
    </row>
    <row r="15561" spans="1:16" x14ac:dyDescent="0.35">
      <c r="A15561" s="5" t="s">
        <v>5967</v>
      </c>
      <c r="B15561" t="s">
        <v>7016</v>
      </c>
      <c r="C15561" t="s">
        <v>7017</v>
      </c>
      <c r="D15561" t="s">
        <v>7018</v>
      </c>
      <c r="E15561" t="s">
        <v>54</v>
      </c>
      <c r="F15561" s="11" t="s">
        <v>7019</v>
      </c>
      <c r="G15561" s="11" t="s">
        <v>7021</v>
      </c>
      <c r="H15561" t="s">
        <v>55</v>
      </c>
      <c r="I15561" s="11" t="s">
        <v>64</v>
      </c>
      <c r="J15561">
        <v>8</v>
      </c>
      <c r="K15561" s="34">
        <v>59.924369812011719</v>
      </c>
      <c r="L15561" s="34">
        <v>102.48432159423828</v>
      </c>
      <c r="M15561" s="34">
        <v>103.27698516845703</v>
      </c>
      <c r="N15561" s="35">
        <v>0.59076279401779175</v>
      </c>
      <c r="O15561">
        <v>92</v>
      </c>
      <c r="P15561">
        <v>0</v>
      </c>
    </row>
    <row r="15562" spans="1:16" x14ac:dyDescent="0.35">
      <c r="A15562" s="5" t="s">
        <v>5968</v>
      </c>
      <c r="B15562" t="s">
        <v>7016</v>
      </c>
      <c r="C15562" t="s">
        <v>7017</v>
      </c>
      <c r="D15562" t="s">
        <v>7018</v>
      </c>
      <c r="E15562" t="s">
        <v>54</v>
      </c>
      <c r="F15562" s="11" t="s">
        <v>7019</v>
      </c>
      <c r="G15562" s="11" t="s">
        <v>7021</v>
      </c>
      <c r="H15562" t="s">
        <v>55</v>
      </c>
      <c r="I15562" s="11" t="s">
        <v>64</v>
      </c>
      <c r="J15562">
        <v>9</v>
      </c>
      <c r="K15562" s="34">
        <v>62.243194580078125</v>
      </c>
      <c r="L15562" s="34">
        <v>180.77117919921875</v>
      </c>
      <c r="M15562" s="34">
        <v>186.47149658203125</v>
      </c>
      <c r="N15562" s="35">
        <v>1.6583374738693237</v>
      </c>
      <c r="O15562">
        <v>92</v>
      </c>
      <c r="P15562">
        <v>0</v>
      </c>
    </row>
    <row r="15563" spans="1:16" x14ac:dyDescent="0.35">
      <c r="A15563" s="5" t="s">
        <v>5969</v>
      </c>
      <c r="B15563" t="s">
        <v>7016</v>
      </c>
      <c r="C15563" t="s">
        <v>7017</v>
      </c>
      <c r="D15563" t="s">
        <v>7018</v>
      </c>
      <c r="E15563" t="s">
        <v>54</v>
      </c>
      <c r="F15563" s="11" t="s">
        <v>7019</v>
      </c>
      <c r="G15563" s="11" t="s">
        <v>7021</v>
      </c>
      <c r="H15563" t="s">
        <v>55</v>
      </c>
      <c r="I15563" s="11" t="s">
        <v>64</v>
      </c>
      <c r="J15563">
        <v>10</v>
      </c>
      <c r="K15563" s="34">
        <v>64.331535339355469</v>
      </c>
      <c r="L15563" s="34">
        <v>237.71919250488281</v>
      </c>
      <c r="M15563" s="34">
        <v>246.47517395019531</v>
      </c>
      <c r="N15563" s="35">
        <v>2.4891412258148193</v>
      </c>
      <c r="O15563">
        <v>92</v>
      </c>
      <c r="P15563">
        <v>0</v>
      </c>
    </row>
    <row r="15564" spans="1:16" x14ac:dyDescent="0.35">
      <c r="A15564" s="5" t="s">
        <v>5970</v>
      </c>
      <c r="B15564" t="s">
        <v>7016</v>
      </c>
      <c r="C15564" t="s">
        <v>7017</v>
      </c>
      <c r="D15564" t="s">
        <v>7018</v>
      </c>
      <c r="E15564" t="s">
        <v>54</v>
      </c>
      <c r="F15564" s="11" t="s">
        <v>7019</v>
      </c>
      <c r="G15564" s="11" t="s">
        <v>7021</v>
      </c>
      <c r="H15564" t="s">
        <v>55</v>
      </c>
      <c r="I15564" s="11" t="s">
        <v>64</v>
      </c>
      <c r="J15564">
        <v>11</v>
      </c>
      <c r="K15564" s="34">
        <v>66.258438110351563</v>
      </c>
      <c r="L15564" s="34">
        <v>234.37385559082031</v>
      </c>
      <c r="M15564" s="34">
        <v>242.98226928710938</v>
      </c>
      <c r="N15564" s="35">
        <v>2.3543479442596436</v>
      </c>
      <c r="O15564">
        <v>92</v>
      </c>
      <c r="P15564">
        <v>0</v>
      </c>
    </row>
    <row r="15565" spans="1:16" x14ac:dyDescent="0.35">
      <c r="A15565" s="5" t="s">
        <v>5971</v>
      </c>
      <c r="B15565" t="s">
        <v>7016</v>
      </c>
      <c r="C15565" t="s">
        <v>7017</v>
      </c>
      <c r="D15565" t="s">
        <v>7018</v>
      </c>
      <c r="E15565" t="s">
        <v>54</v>
      </c>
      <c r="F15565" s="11" t="s">
        <v>7019</v>
      </c>
      <c r="G15565" s="11" t="s">
        <v>7021</v>
      </c>
      <c r="H15565" t="s">
        <v>55</v>
      </c>
      <c r="I15565" s="11" t="s">
        <v>64</v>
      </c>
      <c r="J15565">
        <v>12</v>
      </c>
      <c r="K15565" s="34">
        <v>67.610855102539063</v>
      </c>
      <c r="L15565" s="34">
        <v>201.33375549316406</v>
      </c>
      <c r="M15565" s="34">
        <v>208.96192932128906</v>
      </c>
      <c r="N15565" s="35">
        <v>2.026961088180542</v>
      </c>
      <c r="O15565">
        <v>92</v>
      </c>
      <c r="P15565">
        <v>0</v>
      </c>
    </row>
    <row r="15566" spans="1:16" x14ac:dyDescent="0.35">
      <c r="A15566" s="5" t="s">
        <v>5972</v>
      </c>
      <c r="B15566" t="s">
        <v>7016</v>
      </c>
      <c r="C15566" t="s">
        <v>7017</v>
      </c>
      <c r="D15566" t="s">
        <v>7018</v>
      </c>
      <c r="E15566" t="s">
        <v>54</v>
      </c>
      <c r="F15566" s="11" t="s">
        <v>7019</v>
      </c>
      <c r="G15566" s="11" t="s">
        <v>7021</v>
      </c>
      <c r="H15566" t="s">
        <v>55</v>
      </c>
      <c r="I15566" s="11" t="s">
        <v>64</v>
      </c>
      <c r="J15566">
        <v>13</v>
      </c>
      <c r="K15566" s="34">
        <v>68.595443725585938</v>
      </c>
      <c r="L15566" s="34">
        <v>167.39959716796875</v>
      </c>
      <c r="M15566" s="34">
        <v>173.722412109375</v>
      </c>
      <c r="N15566" s="35">
        <v>1.6735169887542725</v>
      </c>
      <c r="O15566">
        <v>92</v>
      </c>
      <c r="P15566">
        <v>0</v>
      </c>
    </row>
    <row r="15567" spans="1:16" x14ac:dyDescent="0.35">
      <c r="A15567" s="5" t="s">
        <v>5973</v>
      </c>
      <c r="B15567" t="s">
        <v>7016</v>
      </c>
      <c r="C15567" t="s">
        <v>7017</v>
      </c>
      <c r="D15567" t="s">
        <v>7018</v>
      </c>
      <c r="E15567" t="s">
        <v>54</v>
      </c>
      <c r="F15567" s="11" t="s">
        <v>7019</v>
      </c>
      <c r="G15567" s="11" t="s">
        <v>7021</v>
      </c>
      <c r="H15567" t="s">
        <v>55</v>
      </c>
      <c r="I15567" s="11" t="s">
        <v>64</v>
      </c>
      <c r="J15567">
        <v>14</v>
      </c>
      <c r="K15567" s="34">
        <v>69.219413757324219</v>
      </c>
      <c r="L15567" s="34">
        <v>149.44009399414063</v>
      </c>
      <c r="M15567" s="34">
        <v>155.25718688964844</v>
      </c>
      <c r="N15567" s="35">
        <v>1.5197702646255493</v>
      </c>
      <c r="O15567">
        <v>92</v>
      </c>
      <c r="P15567">
        <v>0</v>
      </c>
    </row>
    <row r="15568" spans="1:16" x14ac:dyDescent="0.35">
      <c r="A15568" s="5" t="s">
        <v>5974</v>
      </c>
      <c r="B15568" t="s">
        <v>7016</v>
      </c>
      <c r="C15568" t="s">
        <v>7017</v>
      </c>
      <c r="D15568" t="s">
        <v>7018</v>
      </c>
      <c r="E15568" t="s">
        <v>54</v>
      </c>
      <c r="F15568" s="11" t="s">
        <v>7019</v>
      </c>
      <c r="G15568" s="11" t="s">
        <v>7021</v>
      </c>
      <c r="H15568" t="s">
        <v>55</v>
      </c>
      <c r="I15568" s="11" t="s">
        <v>64</v>
      </c>
      <c r="J15568">
        <v>15</v>
      </c>
      <c r="K15568" s="34">
        <v>69.176681518554688</v>
      </c>
      <c r="L15568" s="34">
        <v>127.55406951904297</v>
      </c>
      <c r="M15568" s="34">
        <v>132.53392028808594</v>
      </c>
      <c r="N15568" s="35">
        <v>1.2841389179229736</v>
      </c>
      <c r="O15568">
        <v>92</v>
      </c>
      <c r="P15568">
        <v>0</v>
      </c>
    </row>
    <row r="15569" spans="1:16" x14ac:dyDescent="0.35">
      <c r="A15569" s="5" t="s">
        <v>5975</v>
      </c>
      <c r="B15569" t="s">
        <v>7016</v>
      </c>
      <c r="C15569" t="s">
        <v>7017</v>
      </c>
      <c r="D15569" t="s">
        <v>7018</v>
      </c>
      <c r="E15569" t="s">
        <v>54</v>
      </c>
      <c r="F15569" s="11" t="s">
        <v>7019</v>
      </c>
      <c r="G15569" s="11" t="s">
        <v>7021</v>
      </c>
      <c r="H15569" t="s">
        <v>55</v>
      </c>
      <c r="I15569" s="11" t="s">
        <v>64</v>
      </c>
      <c r="J15569">
        <v>16</v>
      </c>
      <c r="K15569" s="34">
        <v>68.785186767578125</v>
      </c>
      <c r="L15569" s="34">
        <v>100.53351593017578</v>
      </c>
      <c r="M15569" s="34">
        <v>104.28054809570313</v>
      </c>
      <c r="N15569" s="35">
        <v>1.0031689405441284</v>
      </c>
      <c r="O15569">
        <v>92</v>
      </c>
      <c r="P15569">
        <v>0</v>
      </c>
    </row>
    <row r="15570" spans="1:16" x14ac:dyDescent="0.35">
      <c r="A15570" s="5" t="s">
        <v>5976</v>
      </c>
      <c r="B15570" t="s">
        <v>7016</v>
      </c>
      <c r="C15570" t="s">
        <v>7017</v>
      </c>
      <c r="D15570" t="s">
        <v>7018</v>
      </c>
      <c r="E15570" t="s">
        <v>54</v>
      </c>
      <c r="F15570" s="11" t="s">
        <v>7019</v>
      </c>
      <c r="G15570" s="11" t="s">
        <v>7021</v>
      </c>
      <c r="H15570" t="s">
        <v>55</v>
      </c>
      <c r="I15570" s="11" t="s">
        <v>64</v>
      </c>
      <c r="J15570">
        <v>17</v>
      </c>
      <c r="K15570" s="34">
        <v>67.823013305664063</v>
      </c>
      <c r="L15570" s="34">
        <v>67.467666625976563</v>
      </c>
      <c r="M15570" s="34">
        <v>72.623497009277344</v>
      </c>
      <c r="N15570" s="35">
        <v>1.1568400859832764</v>
      </c>
      <c r="O15570">
        <v>92</v>
      </c>
      <c r="P15570">
        <v>0</v>
      </c>
    </row>
    <row r="15571" spans="1:16" x14ac:dyDescent="0.35">
      <c r="A15571" s="5" t="s">
        <v>5977</v>
      </c>
      <c r="B15571" t="s">
        <v>7016</v>
      </c>
      <c r="C15571" t="s">
        <v>7017</v>
      </c>
      <c r="D15571" t="s">
        <v>7018</v>
      </c>
      <c r="E15571" t="s">
        <v>54</v>
      </c>
      <c r="F15571" s="11" t="s">
        <v>7019</v>
      </c>
      <c r="G15571" s="11" t="s">
        <v>7021</v>
      </c>
      <c r="H15571" t="s">
        <v>55</v>
      </c>
      <c r="I15571" s="11" t="s">
        <v>64</v>
      </c>
      <c r="J15571">
        <v>18</v>
      </c>
      <c r="K15571" s="34">
        <v>67.024482727050781</v>
      </c>
      <c r="L15571" s="34">
        <v>42.791439056396484</v>
      </c>
      <c r="M15571" s="34">
        <v>45.247856140136719</v>
      </c>
      <c r="N15571" s="35">
        <v>0.57259160280227661</v>
      </c>
      <c r="O15571">
        <v>92</v>
      </c>
      <c r="P15571">
        <v>0</v>
      </c>
    </row>
    <row r="15572" spans="1:16" x14ac:dyDescent="0.35">
      <c r="A15572" s="5" t="s">
        <v>5978</v>
      </c>
      <c r="B15572" t="s">
        <v>7016</v>
      </c>
      <c r="C15572" t="s">
        <v>7017</v>
      </c>
      <c r="D15572" t="s">
        <v>7018</v>
      </c>
      <c r="E15572" t="s">
        <v>54</v>
      </c>
      <c r="F15572" s="11" t="s">
        <v>7019</v>
      </c>
      <c r="G15572" s="11" t="s">
        <v>7021</v>
      </c>
      <c r="H15572" t="s">
        <v>55</v>
      </c>
      <c r="I15572" s="11" t="s">
        <v>64</v>
      </c>
      <c r="J15572">
        <v>19</v>
      </c>
      <c r="K15572" s="34">
        <v>65.925666809082031</v>
      </c>
      <c r="L15572" s="34">
        <v>32.097579956054688</v>
      </c>
      <c r="M15572" s="34">
        <v>32.766036987304688</v>
      </c>
      <c r="N15572" s="35">
        <v>0.18414832651615143</v>
      </c>
      <c r="O15572">
        <v>92</v>
      </c>
      <c r="P15572">
        <v>0</v>
      </c>
    </row>
    <row r="15573" spans="1:16" x14ac:dyDescent="0.35">
      <c r="A15573" s="5" t="s">
        <v>5979</v>
      </c>
      <c r="B15573" t="s">
        <v>7016</v>
      </c>
      <c r="C15573" t="s">
        <v>7017</v>
      </c>
      <c r="D15573" t="s">
        <v>7018</v>
      </c>
      <c r="E15573" t="s">
        <v>54</v>
      </c>
      <c r="F15573" s="11" t="s">
        <v>7019</v>
      </c>
      <c r="G15573" s="11" t="s">
        <v>7021</v>
      </c>
      <c r="H15573" t="s">
        <v>55</v>
      </c>
      <c r="I15573" s="11" t="s">
        <v>64</v>
      </c>
      <c r="J15573">
        <v>20</v>
      </c>
      <c r="K15573" s="34">
        <v>64.364112854003906</v>
      </c>
      <c r="L15573" s="34">
        <v>33.937450408935547</v>
      </c>
      <c r="M15573" s="34">
        <v>34.131244659423828</v>
      </c>
      <c r="N15573" s="35">
        <v>0.14952696859836578</v>
      </c>
      <c r="O15573">
        <v>92</v>
      </c>
      <c r="P15573">
        <v>0</v>
      </c>
    </row>
    <row r="15574" spans="1:16" x14ac:dyDescent="0.35">
      <c r="A15574" s="5" t="s">
        <v>5980</v>
      </c>
      <c r="B15574" t="s">
        <v>7016</v>
      </c>
      <c r="C15574" t="s">
        <v>7017</v>
      </c>
      <c r="D15574" t="s">
        <v>7018</v>
      </c>
      <c r="E15574" t="s">
        <v>54</v>
      </c>
      <c r="F15574" s="11" t="s">
        <v>7019</v>
      </c>
      <c r="G15574" s="11" t="s">
        <v>7021</v>
      </c>
      <c r="H15574" t="s">
        <v>55</v>
      </c>
      <c r="I15574" s="11" t="s">
        <v>64</v>
      </c>
      <c r="J15574">
        <v>21</v>
      </c>
      <c r="K15574" s="34">
        <v>62.755599975585938</v>
      </c>
      <c r="L15574" s="34">
        <v>30.720588684082031</v>
      </c>
      <c r="M15574" s="34">
        <v>30.933618545532227</v>
      </c>
      <c r="N15574" s="35">
        <v>0.11844394356012344</v>
      </c>
      <c r="O15574">
        <v>92</v>
      </c>
      <c r="P15574">
        <v>0</v>
      </c>
    </row>
    <row r="15575" spans="1:16" x14ac:dyDescent="0.35">
      <c r="A15575" s="5" t="s">
        <v>5981</v>
      </c>
      <c r="B15575" t="s">
        <v>7016</v>
      </c>
      <c r="C15575" t="s">
        <v>7017</v>
      </c>
      <c r="D15575" t="s">
        <v>7018</v>
      </c>
      <c r="E15575" t="s">
        <v>54</v>
      </c>
      <c r="F15575" s="11" t="s">
        <v>7019</v>
      </c>
      <c r="G15575" s="11" t="s">
        <v>7021</v>
      </c>
      <c r="H15575" t="s">
        <v>55</v>
      </c>
      <c r="I15575" s="11" t="s">
        <v>64</v>
      </c>
      <c r="J15575">
        <v>22</v>
      </c>
      <c r="K15575" s="34">
        <v>61.946159362792969</v>
      </c>
      <c r="L15575" s="34">
        <v>26.945671081542969</v>
      </c>
      <c r="M15575" s="34">
        <v>26.177165985107422</v>
      </c>
      <c r="N15575" s="35">
        <v>0.17935489118099213</v>
      </c>
      <c r="O15575">
        <v>92</v>
      </c>
      <c r="P15575">
        <v>0</v>
      </c>
    </row>
    <row r="15576" spans="1:16" x14ac:dyDescent="0.35">
      <c r="A15576" s="5" t="s">
        <v>5982</v>
      </c>
      <c r="B15576" t="s">
        <v>7016</v>
      </c>
      <c r="C15576" t="s">
        <v>7017</v>
      </c>
      <c r="D15576" t="s">
        <v>7018</v>
      </c>
      <c r="E15576" t="s">
        <v>54</v>
      </c>
      <c r="F15576" s="11" t="s">
        <v>7019</v>
      </c>
      <c r="G15576" s="11" t="s">
        <v>7021</v>
      </c>
      <c r="H15576" t="s">
        <v>55</v>
      </c>
      <c r="I15576" s="11" t="s">
        <v>64</v>
      </c>
      <c r="J15576">
        <v>23</v>
      </c>
      <c r="K15576" s="34">
        <v>61.405994415283203</v>
      </c>
      <c r="L15576" s="34">
        <v>22.354429244995117</v>
      </c>
      <c r="M15576" s="34">
        <v>21.835409164428711</v>
      </c>
      <c r="N15576" s="35">
        <v>0.12648710608482361</v>
      </c>
      <c r="O15576">
        <v>92</v>
      </c>
      <c r="P15576">
        <v>0</v>
      </c>
    </row>
    <row r="15577" spans="1:16" x14ac:dyDescent="0.35">
      <c r="A15577" s="5" t="s">
        <v>5983</v>
      </c>
      <c r="B15577" t="s">
        <v>7016</v>
      </c>
      <c r="C15577" t="s">
        <v>7017</v>
      </c>
      <c r="D15577" t="s">
        <v>7018</v>
      </c>
      <c r="E15577" t="s">
        <v>54</v>
      </c>
      <c r="F15577" s="11" t="s">
        <v>7019</v>
      </c>
      <c r="G15577" s="11" t="s">
        <v>7021</v>
      </c>
      <c r="H15577" t="s">
        <v>55</v>
      </c>
      <c r="I15577" s="11" t="s">
        <v>64</v>
      </c>
      <c r="J15577">
        <v>24</v>
      </c>
      <c r="K15577" s="34">
        <v>61.086376190185547</v>
      </c>
      <c r="L15577" s="34">
        <v>17.896377563476563</v>
      </c>
      <c r="M15577" s="34">
        <v>17.510951995849609</v>
      </c>
      <c r="N15577" s="35">
        <v>9.5243304967880249E-2</v>
      </c>
      <c r="O15577">
        <v>92</v>
      </c>
      <c r="P15577">
        <v>0</v>
      </c>
    </row>
    <row r="15578" spans="1:16" x14ac:dyDescent="0.35">
      <c r="A15578" s="5" t="s">
        <v>5984</v>
      </c>
      <c r="B15578" t="s">
        <v>7016</v>
      </c>
      <c r="C15578" t="s">
        <v>7017</v>
      </c>
      <c r="D15578" t="s">
        <v>7018</v>
      </c>
      <c r="E15578" t="s">
        <v>54</v>
      </c>
      <c r="F15578" s="11" t="s">
        <v>7019</v>
      </c>
      <c r="G15578" s="11" t="s">
        <v>7021</v>
      </c>
      <c r="H15578" t="s">
        <v>55</v>
      </c>
      <c r="I15578" s="11" t="s">
        <v>65</v>
      </c>
      <c r="J15578">
        <v>1</v>
      </c>
      <c r="K15578" s="34">
        <v>62.957996368408203</v>
      </c>
      <c r="L15578" s="34">
        <v>17.722040176391602</v>
      </c>
      <c r="M15578" s="34">
        <v>15.107704162597656</v>
      </c>
      <c r="N15578" s="35">
        <v>0.53613698482513428</v>
      </c>
      <c r="O15578">
        <v>92</v>
      </c>
      <c r="P15578">
        <v>0</v>
      </c>
    </row>
    <row r="15579" spans="1:16" x14ac:dyDescent="0.35">
      <c r="A15579" s="5" t="s">
        <v>5985</v>
      </c>
      <c r="B15579" t="s">
        <v>7016</v>
      </c>
      <c r="C15579" t="s">
        <v>7017</v>
      </c>
      <c r="D15579" t="s">
        <v>7018</v>
      </c>
      <c r="E15579" t="s">
        <v>54</v>
      </c>
      <c r="F15579" s="11" t="s">
        <v>7019</v>
      </c>
      <c r="G15579" s="11" t="s">
        <v>7021</v>
      </c>
      <c r="H15579" t="s">
        <v>55</v>
      </c>
      <c r="I15579" s="11" t="s">
        <v>65</v>
      </c>
      <c r="J15579">
        <v>2</v>
      </c>
      <c r="K15579" s="34">
        <v>62.741439819335938</v>
      </c>
      <c r="L15579" s="34">
        <v>15.87028980255127</v>
      </c>
      <c r="M15579" s="34">
        <v>13.553596496582031</v>
      </c>
      <c r="N15579" s="35">
        <v>0.47490647435188293</v>
      </c>
      <c r="O15579">
        <v>92</v>
      </c>
      <c r="P15579">
        <v>0</v>
      </c>
    </row>
    <row r="15580" spans="1:16" x14ac:dyDescent="0.35">
      <c r="A15580" s="5" t="s">
        <v>5986</v>
      </c>
      <c r="B15580" t="s">
        <v>7016</v>
      </c>
      <c r="C15580" t="s">
        <v>7017</v>
      </c>
      <c r="D15580" t="s">
        <v>7018</v>
      </c>
      <c r="E15580" t="s">
        <v>54</v>
      </c>
      <c r="F15580" s="11" t="s">
        <v>7019</v>
      </c>
      <c r="G15580" s="11" t="s">
        <v>7021</v>
      </c>
      <c r="H15580" t="s">
        <v>55</v>
      </c>
      <c r="I15580" s="11" t="s">
        <v>65</v>
      </c>
      <c r="J15580">
        <v>3</v>
      </c>
      <c r="K15580" s="34">
        <v>62.467948913574219</v>
      </c>
      <c r="L15580" s="34">
        <v>14.743589401245117</v>
      </c>
      <c r="M15580" s="34">
        <v>12.632327079772949</v>
      </c>
      <c r="N15580" s="35">
        <v>0.43132704496383667</v>
      </c>
      <c r="O15580">
        <v>92</v>
      </c>
      <c r="P15580">
        <v>0</v>
      </c>
    </row>
    <row r="15581" spans="1:16" x14ac:dyDescent="0.35">
      <c r="A15581" s="5" t="s">
        <v>5987</v>
      </c>
      <c r="B15581" t="s">
        <v>7016</v>
      </c>
      <c r="C15581" t="s">
        <v>7017</v>
      </c>
      <c r="D15581" t="s">
        <v>7018</v>
      </c>
      <c r="E15581" t="s">
        <v>54</v>
      </c>
      <c r="F15581" s="11" t="s">
        <v>7019</v>
      </c>
      <c r="G15581" s="11" t="s">
        <v>7021</v>
      </c>
      <c r="H15581" t="s">
        <v>55</v>
      </c>
      <c r="I15581" s="11" t="s">
        <v>65</v>
      </c>
      <c r="J15581">
        <v>4</v>
      </c>
      <c r="K15581" s="34">
        <v>62.273029327392578</v>
      </c>
      <c r="L15581" s="34">
        <v>14.043164253234863</v>
      </c>
      <c r="M15581" s="34">
        <v>12.052960395812988</v>
      </c>
      <c r="N15581" s="35">
        <v>0.40661871433258057</v>
      </c>
      <c r="O15581">
        <v>92</v>
      </c>
      <c r="P15581">
        <v>0</v>
      </c>
    </row>
    <row r="15582" spans="1:16" x14ac:dyDescent="0.35">
      <c r="A15582" s="5" t="s">
        <v>5988</v>
      </c>
      <c r="B15582" t="s">
        <v>7016</v>
      </c>
      <c r="C15582" t="s">
        <v>7017</v>
      </c>
      <c r="D15582" t="s">
        <v>7018</v>
      </c>
      <c r="E15582" t="s">
        <v>54</v>
      </c>
      <c r="F15582" s="11" t="s">
        <v>7019</v>
      </c>
      <c r="G15582" s="11" t="s">
        <v>7021</v>
      </c>
      <c r="H15582" t="s">
        <v>55</v>
      </c>
      <c r="I15582" s="11" t="s">
        <v>65</v>
      </c>
      <c r="J15582">
        <v>5</v>
      </c>
      <c r="K15582" s="34">
        <v>62.074398040771484</v>
      </c>
      <c r="L15582" s="34">
        <v>19.226266860961914</v>
      </c>
      <c r="M15582" s="34">
        <v>16.467121124267578</v>
      </c>
      <c r="N15582" s="35">
        <v>0.55854266881942749</v>
      </c>
      <c r="O15582">
        <v>92</v>
      </c>
      <c r="P15582">
        <v>0</v>
      </c>
    </row>
    <row r="15583" spans="1:16" x14ac:dyDescent="0.35">
      <c r="A15583" s="5" t="s">
        <v>5989</v>
      </c>
      <c r="B15583" t="s">
        <v>7016</v>
      </c>
      <c r="C15583" t="s">
        <v>7017</v>
      </c>
      <c r="D15583" t="s">
        <v>7018</v>
      </c>
      <c r="E15583" t="s">
        <v>54</v>
      </c>
      <c r="F15583" s="11" t="s">
        <v>7019</v>
      </c>
      <c r="G15583" s="11" t="s">
        <v>7021</v>
      </c>
      <c r="H15583" t="s">
        <v>55</v>
      </c>
      <c r="I15583" s="11" t="s">
        <v>65</v>
      </c>
      <c r="J15583">
        <v>6</v>
      </c>
      <c r="K15583" s="34">
        <v>62.006793975830078</v>
      </c>
      <c r="L15583" s="34">
        <v>27.068456649780273</v>
      </c>
      <c r="M15583" s="34">
        <v>23.140153884887695</v>
      </c>
      <c r="N15583" s="35">
        <v>0.79859292507171631</v>
      </c>
      <c r="O15583">
        <v>92</v>
      </c>
      <c r="P15583">
        <v>0</v>
      </c>
    </row>
    <row r="15584" spans="1:16" x14ac:dyDescent="0.35">
      <c r="A15584" s="5" t="s">
        <v>5990</v>
      </c>
      <c r="B15584" t="s">
        <v>7016</v>
      </c>
      <c r="C15584" t="s">
        <v>7017</v>
      </c>
      <c r="D15584" t="s">
        <v>7018</v>
      </c>
      <c r="E15584" t="s">
        <v>54</v>
      </c>
      <c r="F15584" s="11" t="s">
        <v>7019</v>
      </c>
      <c r="G15584" s="11" t="s">
        <v>7021</v>
      </c>
      <c r="H15584" t="s">
        <v>55</v>
      </c>
      <c r="I15584" s="11" t="s">
        <v>65</v>
      </c>
      <c r="J15584">
        <v>7</v>
      </c>
      <c r="K15584" s="34">
        <v>62.044425964355469</v>
      </c>
      <c r="L15584" s="34">
        <v>51.086334228515625</v>
      </c>
      <c r="M15584" s="34">
        <v>47.791584014892578</v>
      </c>
      <c r="N15584" s="35">
        <v>0.70863819122314453</v>
      </c>
      <c r="O15584">
        <v>92</v>
      </c>
      <c r="P15584">
        <v>0</v>
      </c>
    </row>
    <row r="15585" spans="1:16" x14ac:dyDescent="0.35">
      <c r="A15585" s="5" t="s">
        <v>5991</v>
      </c>
      <c r="B15585" t="s">
        <v>7016</v>
      </c>
      <c r="C15585" t="s">
        <v>7017</v>
      </c>
      <c r="D15585" t="s">
        <v>7018</v>
      </c>
      <c r="E15585" t="s">
        <v>54</v>
      </c>
      <c r="F15585" s="11" t="s">
        <v>7019</v>
      </c>
      <c r="G15585" s="11" t="s">
        <v>7021</v>
      </c>
      <c r="H15585" t="s">
        <v>55</v>
      </c>
      <c r="I15585" s="11" t="s">
        <v>65</v>
      </c>
      <c r="J15585">
        <v>8</v>
      </c>
      <c r="K15585" s="34">
        <v>62.583110809326172</v>
      </c>
      <c r="L15585" s="34">
        <v>101.17140960693359</v>
      </c>
      <c r="M15585" s="34">
        <v>97.443511962890625</v>
      </c>
      <c r="N15585" s="35">
        <v>0.89767676591873169</v>
      </c>
      <c r="O15585">
        <v>92</v>
      </c>
      <c r="P15585">
        <v>0</v>
      </c>
    </row>
    <row r="15586" spans="1:16" x14ac:dyDescent="0.35">
      <c r="A15586" s="5" t="s">
        <v>5992</v>
      </c>
      <c r="B15586" t="s">
        <v>7016</v>
      </c>
      <c r="C15586" t="s">
        <v>7017</v>
      </c>
      <c r="D15586" t="s">
        <v>7018</v>
      </c>
      <c r="E15586" t="s">
        <v>54</v>
      </c>
      <c r="F15586" s="11" t="s">
        <v>7019</v>
      </c>
      <c r="G15586" s="11" t="s">
        <v>7021</v>
      </c>
      <c r="H15586" t="s">
        <v>55</v>
      </c>
      <c r="I15586" s="11" t="s">
        <v>65</v>
      </c>
      <c r="J15586">
        <v>9</v>
      </c>
      <c r="K15586" s="34">
        <v>63.713359832763672</v>
      </c>
      <c r="L15586" s="34">
        <v>174.91401672363281</v>
      </c>
      <c r="M15586" s="34">
        <v>170.666748046875</v>
      </c>
      <c r="N15586" s="35">
        <v>1.1616537570953369</v>
      </c>
      <c r="O15586">
        <v>92</v>
      </c>
      <c r="P15586">
        <v>0</v>
      </c>
    </row>
    <row r="15587" spans="1:16" x14ac:dyDescent="0.35">
      <c r="A15587" s="5" t="s">
        <v>5993</v>
      </c>
      <c r="B15587" t="s">
        <v>7016</v>
      </c>
      <c r="C15587" t="s">
        <v>7017</v>
      </c>
      <c r="D15587" t="s">
        <v>7018</v>
      </c>
      <c r="E15587" t="s">
        <v>54</v>
      </c>
      <c r="F15587" s="11" t="s">
        <v>7019</v>
      </c>
      <c r="G15587" s="11" t="s">
        <v>7021</v>
      </c>
      <c r="H15587" t="s">
        <v>55</v>
      </c>
      <c r="I15587" s="11" t="s">
        <v>65</v>
      </c>
      <c r="J15587">
        <v>10</v>
      </c>
      <c r="K15587" s="34">
        <v>65.743560791015625</v>
      </c>
      <c r="L15587" s="34">
        <v>229.22613525390625</v>
      </c>
      <c r="M15587" s="34">
        <v>224.86288452148438</v>
      </c>
      <c r="N15587" s="35">
        <v>1.2766845226287842</v>
      </c>
      <c r="O15587">
        <v>92</v>
      </c>
      <c r="P15587">
        <v>0</v>
      </c>
    </row>
    <row r="15588" spans="1:16" x14ac:dyDescent="0.35">
      <c r="A15588" s="5" t="s">
        <v>5994</v>
      </c>
      <c r="B15588" t="s">
        <v>7016</v>
      </c>
      <c r="C15588" t="s">
        <v>7017</v>
      </c>
      <c r="D15588" t="s">
        <v>7018</v>
      </c>
      <c r="E15588" t="s">
        <v>54</v>
      </c>
      <c r="F15588" s="11" t="s">
        <v>7019</v>
      </c>
      <c r="G15588" s="11" t="s">
        <v>7021</v>
      </c>
      <c r="H15588" t="s">
        <v>55</v>
      </c>
      <c r="I15588" s="11" t="s">
        <v>65</v>
      </c>
      <c r="J15588">
        <v>11</v>
      </c>
      <c r="K15588" s="34">
        <v>67.909904479980469</v>
      </c>
      <c r="L15588" s="34">
        <v>225.98637390136719</v>
      </c>
      <c r="M15588" s="34">
        <v>220.69908142089844</v>
      </c>
      <c r="N15588" s="35">
        <v>1.3553197383880615</v>
      </c>
      <c r="O15588">
        <v>92</v>
      </c>
      <c r="P15588">
        <v>0</v>
      </c>
    </row>
    <row r="15589" spans="1:16" x14ac:dyDescent="0.35">
      <c r="A15589" s="5" t="s">
        <v>5995</v>
      </c>
      <c r="B15589" t="s">
        <v>7016</v>
      </c>
      <c r="C15589" t="s">
        <v>7017</v>
      </c>
      <c r="D15589" t="s">
        <v>7018</v>
      </c>
      <c r="E15589" t="s">
        <v>54</v>
      </c>
      <c r="F15589" s="11" t="s">
        <v>7019</v>
      </c>
      <c r="G15589" s="11" t="s">
        <v>7021</v>
      </c>
      <c r="H15589" t="s">
        <v>55</v>
      </c>
      <c r="I15589" s="11" t="s">
        <v>65</v>
      </c>
      <c r="J15589">
        <v>12</v>
      </c>
      <c r="K15589" s="34">
        <v>69.40802001953125</v>
      </c>
      <c r="L15589" s="34">
        <v>194.35710144042969</v>
      </c>
      <c r="M15589" s="34">
        <v>189.94403076171875</v>
      </c>
      <c r="N15589" s="35">
        <v>1.1724286079406738</v>
      </c>
      <c r="O15589">
        <v>92</v>
      </c>
      <c r="P15589">
        <v>0</v>
      </c>
    </row>
    <row r="15590" spans="1:16" x14ac:dyDescent="0.35">
      <c r="A15590" s="5" t="s">
        <v>5996</v>
      </c>
      <c r="B15590" t="s">
        <v>7016</v>
      </c>
      <c r="C15590" t="s">
        <v>7017</v>
      </c>
      <c r="D15590" t="s">
        <v>7018</v>
      </c>
      <c r="E15590" t="s">
        <v>54</v>
      </c>
      <c r="F15590" s="11" t="s">
        <v>7019</v>
      </c>
      <c r="G15590" s="11" t="s">
        <v>7021</v>
      </c>
      <c r="H15590" t="s">
        <v>55</v>
      </c>
      <c r="I15590" s="11" t="s">
        <v>65</v>
      </c>
      <c r="J15590">
        <v>13</v>
      </c>
      <c r="K15590" s="34">
        <v>70.533187866210938</v>
      </c>
      <c r="L15590" s="34">
        <v>162.03033447265625</v>
      </c>
      <c r="M15590" s="34">
        <v>158.1556396484375</v>
      </c>
      <c r="N15590" s="35">
        <v>1.0353187322616577</v>
      </c>
      <c r="O15590">
        <v>92</v>
      </c>
      <c r="P15590">
        <v>0</v>
      </c>
    </row>
    <row r="15591" spans="1:16" x14ac:dyDescent="0.35">
      <c r="A15591" s="5" t="s">
        <v>5997</v>
      </c>
      <c r="B15591" t="s">
        <v>7016</v>
      </c>
      <c r="C15591" t="s">
        <v>7017</v>
      </c>
      <c r="D15591" t="s">
        <v>7018</v>
      </c>
      <c r="E15591" t="s">
        <v>54</v>
      </c>
      <c r="F15591" s="11" t="s">
        <v>7019</v>
      </c>
      <c r="G15591" s="11" t="s">
        <v>7021</v>
      </c>
      <c r="H15591" t="s">
        <v>55</v>
      </c>
      <c r="I15591" s="11" t="s">
        <v>65</v>
      </c>
      <c r="J15591">
        <v>14</v>
      </c>
      <c r="K15591" s="34">
        <v>71.264434814453125</v>
      </c>
      <c r="L15591" s="34">
        <v>144.98326110839844</v>
      </c>
      <c r="M15591" s="34">
        <v>141.54338073730469</v>
      </c>
      <c r="N15591" s="35">
        <v>0.93734234571456909</v>
      </c>
      <c r="O15591">
        <v>92</v>
      </c>
      <c r="P15591">
        <v>0</v>
      </c>
    </row>
    <row r="15592" spans="1:16" x14ac:dyDescent="0.35">
      <c r="A15592" s="5" t="s">
        <v>5998</v>
      </c>
      <c r="B15592" t="s">
        <v>7016</v>
      </c>
      <c r="C15592" t="s">
        <v>7017</v>
      </c>
      <c r="D15592" t="s">
        <v>7018</v>
      </c>
      <c r="E15592" t="s">
        <v>54</v>
      </c>
      <c r="F15592" s="11" t="s">
        <v>7019</v>
      </c>
      <c r="G15592" s="11" t="s">
        <v>7021</v>
      </c>
      <c r="H15592" t="s">
        <v>55</v>
      </c>
      <c r="I15592" s="11" t="s">
        <v>65</v>
      </c>
      <c r="J15592">
        <v>15</v>
      </c>
      <c r="K15592" s="34">
        <v>71.516357421875</v>
      </c>
      <c r="L15592" s="34">
        <v>122.85117340087891</v>
      </c>
      <c r="M15592" s="34">
        <v>121.26142120361328</v>
      </c>
      <c r="N15592" s="35">
        <v>0.59478873014450073</v>
      </c>
      <c r="O15592">
        <v>92</v>
      </c>
      <c r="P15592">
        <v>0</v>
      </c>
    </row>
    <row r="15593" spans="1:16" x14ac:dyDescent="0.35">
      <c r="A15593" s="5" t="s">
        <v>5999</v>
      </c>
      <c r="B15593" t="s">
        <v>7016</v>
      </c>
      <c r="C15593" t="s">
        <v>7017</v>
      </c>
      <c r="D15593" t="s">
        <v>7018</v>
      </c>
      <c r="E15593" t="s">
        <v>54</v>
      </c>
      <c r="F15593" s="11" t="s">
        <v>7019</v>
      </c>
      <c r="G15593" s="11" t="s">
        <v>7021</v>
      </c>
      <c r="H15593" t="s">
        <v>55</v>
      </c>
      <c r="I15593" s="11" t="s">
        <v>65</v>
      </c>
      <c r="J15593">
        <v>16</v>
      </c>
      <c r="K15593" s="34">
        <v>71.049217224121094</v>
      </c>
      <c r="L15593" s="34">
        <v>96.987091064453125</v>
      </c>
      <c r="M15593" s="34">
        <v>95.35382080078125</v>
      </c>
      <c r="N15593" s="35">
        <v>0.56231343746185303</v>
      </c>
      <c r="O15593">
        <v>92</v>
      </c>
      <c r="P15593">
        <v>0</v>
      </c>
    </row>
    <row r="15594" spans="1:16" x14ac:dyDescent="0.35">
      <c r="A15594" s="5" t="s">
        <v>6000</v>
      </c>
      <c r="B15594" t="s">
        <v>7016</v>
      </c>
      <c r="C15594" t="s">
        <v>7017</v>
      </c>
      <c r="D15594" t="s">
        <v>7018</v>
      </c>
      <c r="E15594" t="s">
        <v>54</v>
      </c>
      <c r="F15594" s="11" t="s">
        <v>7019</v>
      </c>
      <c r="G15594" s="11" t="s">
        <v>7021</v>
      </c>
      <c r="H15594" t="s">
        <v>55</v>
      </c>
      <c r="I15594" s="11" t="s">
        <v>65</v>
      </c>
      <c r="J15594">
        <v>17</v>
      </c>
      <c r="K15594" s="34">
        <v>70.401390075683594</v>
      </c>
      <c r="L15594" s="34">
        <v>59.275470733642578</v>
      </c>
      <c r="M15594" s="34">
        <v>66.687850952148438</v>
      </c>
      <c r="N15594" s="35">
        <v>1.5874488353729248</v>
      </c>
      <c r="O15594">
        <v>92</v>
      </c>
      <c r="P15594">
        <v>0</v>
      </c>
    </row>
    <row r="15595" spans="1:16" x14ac:dyDescent="0.35">
      <c r="A15595" s="5" t="s">
        <v>6001</v>
      </c>
      <c r="B15595" t="s">
        <v>7016</v>
      </c>
      <c r="C15595" t="s">
        <v>7017</v>
      </c>
      <c r="D15595" t="s">
        <v>7018</v>
      </c>
      <c r="E15595" t="s">
        <v>54</v>
      </c>
      <c r="F15595" s="11" t="s">
        <v>7019</v>
      </c>
      <c r="G15595" s="11" t="s">
        <v>7021</v>
      </c>
      <c r="H15595" t="s">
        <v>55</v>
      </c>
      <c r="I15595" s="11" t="s">
        <v>65</v>
      </c>
      <c r="J15595">
        <v>18</v>
      </c>
      <c r="K15595" s="34">
        <v>69.452865600585938</v>
      </c>
      <c r="L15595" s="34">
        <v>37.839023590087891</v>
      </c>
      <c r="M15595" s="34">
        <v>41.952968597412109</v>
      </c>
      <c r="N15595" s="35">
        <v>0.86160111427307129</v>
      </c>
      <c r="O15595">
        <v>92</v>
      </c>
      <c r="P15595">
        <v>0</v>
      </c>
    </row>
    <row r="15596" spans="1:16" x14ac:dyDescent="0.35">
      <c r="A15596" s="5" t="s">
        <v>6002</v>
      </c>
      <c r="B15596" t="s">
        <v>7016</v>
      </c>
      <c r="C15596" t="s">
        <v>7017</v>
      </c>
      <c r="D15596" t="s">
        <v>7018</v>
      </c>
      <c r="E15596" t="s">
        <v>54</v>
      </c>
      <c r="F15596" s="11" t="s">
        <v>7019</v>
      </c>
      <c r="G15596" s="11" t="s">
        <v>7021</v>
      </c>
      <c r="H15596" t="s">
        <v>55</v>
      </c>
      <c r="I15596" s="11" t="s">
        <v>65</v>
      </c>
      <c r="J15596">
        <v>19</v>
      </c>
      <c r="K15596" s="34">
        <v>68.0960693359375</v>
      </c>
      <c r="L15596" s="34">
        <v>28.607973098754883</v>
      </c>
      <c r="M15596" s="34">
        <v>31.062643051147461</v>
      </c>
      <c r="N15596" s="35">
        <v>0.50012034177780151</v>
      </c>
      <c r="O15596">
        <v>92</v>
      </c>
      <c r="P15596">
        <v>0</v>
      </c>
    </row>
    <row r="15597" spans="1:16" x14ac:dyDescent="0.35">
      <c r="A15597" s="5" t="s">
        <v>6003</v>
      </c>
      <c r="B15597" t="s">
        <v>7016</v>
      </c>
      <c r="C15597" t="s">
        <v>7017</v>
      </c>
      <c r="D15597" t="s">
        <v>7018</v>
      </c>
      <c r="E15597" t="s">
        <v>54</v>
      </c>
      <c r="F15597" s="11" t="s">
        <v>7019</v>
      </c>
      <c r="G15597" s="11" t="s">
        <v>7021</v>
      </c>
      <c r="H15597" t="s">
        <v>55</v>
      </c>
      <c r="I15597" s="11" t="s">
        <v>65</v>
      </c>
      <c r="J15597">
        <v>20</v>
      </c>
      <c r="K15597" s="34">
        <v>66.328094482421875</v>
      </c>
      <c r="L15597" s="34">
        <v>30.212841033935547</v>
      </c>
      <c r="M15597" s="34">
        <v>32.304180145263672</v>
      </c>
      <c r="N15597" s="35">
        <v>0.42218288779258728</v>
      </c>
      <c r="O15597">
        <v>92</v>
      </c>
      <c r="P15597">
        <v>0</v>
      </c>
    </row>
    <row r="15598" spans="1:16" x14ac:dyDescent="0.35">
      <c r="A15598" s="5" t="s">
        <v>6004</v>
      </c>
      <c r="B15598" t="s">
        <v>7016</v>
      </c>
      <c r="C15598" t="s">
        <v>7017</v>
      </c>
      <c r="D15598" t="s">
        <v>7018</v>
      </c>
      <c r="E15598" t="s">
        <v>54</v>
      </c>
      <c r="F15598" s="11" t="s">
        <v>7019</v>
      </c>
      <c r="G15598" s="11" t="s">
        <v>7021</v>
      </c>
      <c r="H15598" t="s">
        <v>55</v>
      </c>
      <c r="I15598" s="11" t="s">
        <v>65</v>
      </c>
      <c r="J15598">
        <v>21</v>
      </c>
      <c r="K15598" s="34">
        <v>64.758865356445313</v>
      </c>
      <c r="L15598" s="34">
        <v>27.33808708190918</v>
      </c>
      <c r="M15598" s="34">
        <v>29.201866149902344</v>
      </c>
      <c r="N15598" s="35">
        <v>0.37627020478248596</v>
      </c>
      <c r="O15598">
        <v>92</v>
      </c>
      <c r="P15598">
        <v>0</v>
      </c>
    </row>
    <row r="15599" spans="1:16" x14ac:dyDescent="0.35">
      <c r="A15599" s="5" t="s">
        <v>6005</v>
      </c>
      <c r="B15599" t="s">
        <v>7016</v>
      </c>
      <c r="C15599" t="s">
        <v>7017</v>
      </c>
      <c r="D15599" t="s">
        <v>7018</v>
      </c>
      <c r="E15599" t="s">
        <v>54</v>
      </c>
      <c r="F15599" s="11" t="s">
        <v>7019</v>
      </c>
      <c r="G15599" s="11" t="s">
        <v>7021</v>
      </c>
      <c r="H15599" t="s">
        <v>55</v>
      </c>
      <c r="I15599" s="11" t="s">
        <v>65</v>
      </c>
      <c r="J15599">
        <v>22</v>
      </c>
      <c r="K15599" s="34">
        <v>63.905315399169922</v>
      </c>
      <c r="L15599" s="34">
        <v>26.501121520996094</v>
      </c>
      <c r="M15599" s="34">
        <v>24.826580047607422</v>
      </c>
      <c r="N15599" s="35">
        <v>0.34368896484375</v>
      </c>
      <c r="O15599">
        <v>92</v>
      </c>
      <c r="P15599">
        <v>0</v>
      </c>
    </row>
    <row r="15600" spans="1:16" x14ac:dyDescent="0.35">
      <c r="A15600" s="5" t="s">
        <v>6006</v>
      </c>
      <c r="B15600" t="s">
        <v>7016</v>
      </c>
      <c r="C15600" t="s">
        <v>7017</v>
      </c>
      <c r="D15600" t="s">
        <v>7018</v>
      </c>
      <c r="E15600" t="s">
        <v>54</v>
      </c>
      <c r="F15600" s="11" t="s">
        <v>7019</v>
      </c>
      <c r="G15600" s="11" t="s">
        <v>7021</v>
      </c>
      <c r="H15600" t="s">
        <v>55</v>
      </c>
      <c r="I15600" s="11" t="s">
        <v>65</v>
      </c>
      <c r="J15600">
        <v>23</v>
      </c>
      <c r="K15600" s="34">
        <v>63.444648742675781</v>
      </c>
      <c r="L15600" s="34">
        <v>22.039243698120117</v>
      </c>
      <c r="M15600" s="34">
        <v>20.792865753173828</v>
      </c>
      <c r="N15600" s="35">
        <v>0.25269827246665955</v>
      </c>
      <c r="O15600">
        <v>92</v>
      </c>
      <c r="P15600">
        <v>0</v>
      </c>
    </row>
    <row r="15601" spans="1:16" x14ac:dyDescent="0.35">
      <c r="A15601" s="5" t="s">
        <v>6007</v>
      </c>
      <c r="B15601" t="s">
        <v>7016</v>
      </c>
      <c r="C15601" t="s">
        <v>7017</v>
      </c>
      <c r="D15601" t="s">
        <v>7018</v>
      </c>
      <c r="E15601" t="s">
        <v>54</v>
      </c>
      <c r="F15601" s="11" t="s">
        <v>7019</v>
      </c>
      <c r="G15601" s="11" t="s">
        <v>7021</v>
      </c>
      <c r="H15601" t="s">
        <v>55</v>
      </c>
      <c r="I15601" s="11" t="s">
        <v>65</v>
      </c>
      <c r="J15601">
        <v>24</v>
      </c>
      <c r="K15601" s="34">
        <v>63.163295745849609</v>
      </c>
      <c r="L15601" s="34">
        <v>17.676816940307617</v>
      </c>
      <c r="M15601" s="34">
        <v>16.702060699462891</v>
      </c>
      <c r="N15601" s="35">
        <v>0.19732612371444702</v>
      </c>
      <c r="O15601">
        <v>92</v>
      </c>
      <c r="P15601">
        <v>0</v>
      </c>
    </row>
    <row r="15602" spans="1:16" x14ac:dyDescent="0.35">
      <c r="A15602" s="5" t="s">
        <v>6008</v>
      </c>
      <c r="B15602" t="s">
        <v>7016</v>
      </c>
      <c r="C15602" t="s">
        <v>7017</v>
      </c>
      <c r="D15602" t="s">
        <v>7018</v>
      </c>
      <c r="E15602" t="s">
        <v>54</v>
      </c>
      <c r="F15602" s="11" t="s">
        <v>7019</v>
      </c>
      <c r="G15602" s="11" t="s">
        <v>7021</v>
      </c>
      <c r="H15602" t="s">
        <v>55</v>
      </c>
      <c r="I15602" s="11" t="s">
        <v>66</v>
      </c>
      <c r="J15602">
        <v>1</v>
      </c>
      <c r="K15602" s="34">
        <v>65.044937133789063</v>
      </c>
      <c r="L15602" s="34">
        <v>16.562288284301758</v>
      </c>
      <c r="M15602" s="34">
        <v>14.03121280670166</v>
      </c>
      <c r="N15602" s="35">
        <v>0.48855015635490417</v>
      </c>
      <c r="O15602">
        <v>92</v>
      </c>
      <c r="P15602">
        <v>0</v>
      </c>
    </row>
    <row r="15603" spans="1:16" x14ac:dyDescent="0.35">
      <c r="A15603" s="5" t="s">
        <v>6009</v>
      </c>
      <c r="B15603" t="s">
        <v>7016</v>
      </c>
      <c r="C15603" t="s">
        <v>7017</v>
      </c>
      <c r="D15603" t="s">
        <v>7018</v>
      </c>
      <c r="E15603" t="s">
        <v>54</v>
      </c>
      <c r="F15603" s="11" t="s">
        <v>7019</v>
      </c>
      <c r="G15603" s="11" t="s">
        <v>7021</v>
      </c>
      <c r="H15603" t="s">
        <v>55</v>
      </c>
      <c r="I15603" s="11" t="s">
        <v>66</v>
      </c>
      <c r="J15603">
        <v>2</v>
      </c>
      <c r="K15603" s="34">
        <v>64.921638488769531</v>
      </c>
      <c r="L15603" s="34">
        <v>14.82145881652832</v>
      </c>
      <c r="M15603" s="34">
        <v>12.584892272949219</v>
      </c>
      <c r="N15603" s="35">
        <v>0.43169063329696655</v>
      </c>
      <c r="O15603">
        <v>92</v>
      </c>
      <c r="P15603">
        <v>0</v>
      </c>
    </row>
    <row r="15604" spans="1:16" x14ac:dyDescent="0.35">
      <c r="A15604" s="5" t="s">
        <v>6010</v>
      </c>
      <c r="B15604" t="s">
        <v>7016</v>
      </c>
      <c r="C15604" t="s">
        <v>7017</v>
      </c>
      <c r="D15604" t="s">
        <v>7018</v>
      </c>
      <c r="E15604" t="s">
        <v>54</v>
      </c>
      <c r="F15604" s="11" t="s">
        <v>7019</v>
      </c>
      <c r="G15604" s="11" t="s">
        <v>7021</v>
      </c>
      <c r="H15604" t="s">
        <v>55</v>
      </c>
      <c r="I15604" s="11" t="s">
        <v>66</v>
      </c>
      <c r="J15604">
        <v>3</v>
      </c>
      <c r="K15604" s="34">
        <v>64.831947326660156</v>
      </c>
      <c r="L15604" s="34">
        <v>13.725071907043457</v>
      </c>
      <c r="M15604" s="34">
        <v>11.675333976745605</v>
      </c>
      <c r="N15604" s="35">
        <v>0.39472696185112</v>
      </c>
      <c r="O15604">
        <v>92</v>
      </c>
      <c r="P15604">
        <v>0</v>
      </c>
    </row>
    <row r="15605" spans="1:16" x14ac:dyDescent="0.35">
      <c r="A15605" s="5" t="s">
        <v>6011</v>
      </c>
      <c r="B15605" t="s">
        <v>7016</v>
      </c>
      <c r="C15605" t="s">
        <v>7017</v>
      </c>
      <c r="D15605" t="s">
        <v>7018</v>
      </c>
      <c r="E15605" t="s">
        <v>54</v>
      </c>
      <c r="F15605" s="11" t="s">
        <v>7019</v>
      </c>
      <c r="G15605" s="11" t="s">
        <v>7021</v>
      </c>
      <c r="H15605" t="s">
        <v>55</v>
      </c>
      <c r="I15605" s="11" t="s">
        <v>66</v>
      </c>
      <c r="J15605">
        <v>4</v>
      </c>
      <c r="K15605" s="34">
        <v>64.638908386230469</v>
      </c>
      <c r="L15605" s="34">
        <v>13.049090385437012</v>
      </c>
      <c r="M15605" s="34">
        <v>11.114218711853027</v>
      </c>
      <c r="N15605" s="35">
        <v>0.37280461192131042</v>
      </c>
      <c r="O15605">
        <v>92</v>
      </c>
      <c r="P15605">
        <v>0</v>
      </c>
    </row>
    <row r="15606" spans="1:16" x14ac:dyDescent="0.35">
      <c r="A15606" s="5" t="s">
        <v>6012</v>
      </c>
      <c r="B15606" t="s">
        <v>7016</v>
      </c>
      <c r="C15606" t="s">
        <v>7017</v>
      </c>
      <c r="D15606" t="s">
        <v>7018</v>
      </c>
      <c r="E15606" t="s">
        <v>54</v>
      </c>
      <c r="F15606" s="11" t="s">
        <v>7019</v>
      </c>
      <c r="G15606" s="11" t="s">
        <v>7021</v>
      </c>
      <c r="H15606" t="s">
        <v>55</v>
      </c>
      <c r="I15606" s="11" t="s">
        <v>66</v>
      </c>
      <c r="J15606">
        <v>5</v>
      </c>
      <c r="K15606" s="34">
        <v>64.426017761230469</v>
      </c>
      <c r="L15606" s="34">
        <v>18.09515380859375</v>
      </c>
      <c r="M15606" s="34">
        <v>15.401973724365234</v>
      </c>
      <c r="N15606" s="35">
        <v>0.52324700355529785</v>
      </c>
      <c r="O15606">
        <v>92</v>
      </c>
      <c r="P15606">
        <v>0</v>
      </c>
    </row>
    <row r="15607" spans="1:16" x14ac:dyDescent="0.35">
      <c r="A15607" s="5" t="s">
        <v>6013</v>
      </c>
      <c r="B15607" t="s">
        <v>7016</v>
      </c>
      <c r="C15607" t="s">
        <v>7017</v>
      </c>
      <c r="D15607" t="s">
        <v>7018</v>
      </c>
      <c r="E15607" t="s">
        <v>54</v>
      </c>
      <c r="F15607" s="11" t="s">
        <v>7019</v>
      </c>
      <c r="G15607" s="11" t="s">
        <v>7021</v>
      </c>
      <c r="H15607" t="s">
        <v>55</v>
      </c>
      <c r="I15607" s="11" t="s">
        <v>66</v>
      </c>
      <c r="J15607">
        <v>6</v>
      </c>
      <c r="K15607" s="34">
        <v>64.440704345703125</v>
      </c>
      <c r="L15607" s="34">
        <v>25.916318893432617</v>
      </c>
      <c r="M15607" s="34">
        <v>21.99897575378418</v>
      </c>
      <c r="N15607" s="35">
        <v>0.77900487184524536</v>
      </c>
      <c r="O15607">
        <v>92</v>
      </c>
      <c r="P15607">
        <v>0</v>
      </c>
    </row>
    <row r="15608" spans="1:16" x14ac:dyDescent="0.35">
      <c r="A15608" s="5" t="s">
        <v>6014</v>
      </c>
      <c r="B15608" t="s">
        <v>7016</v>
      </c>
      <c r="C15608" t="s">
        <v>7017</v>
      </c>
      <c r="D15608" t="s">
        <v>7018</v>
      </c>
      <c r="E15608" t="s">
        <v>54</v>
      </c>
      <c r="F15608" s="11" t="s">
        <v>7019</v>
      </c>
      <c r="G15608" s="11" t="s">
        <v>7021</v>
      </c>
      <c r="H15608" t="s">
        <v>55</v>
      </c>
      <c r="I15608" s="11" t="s">
        <v>66</v>
      </c>
      <c r="J15608">
        <v>7</v>
      </c>
      <c r="K15608" s="34">
        <v>64.40753173828125</v>
      </c>
      <c r="L15608" s="34">
        <v>49.753986358642578</v>
      </c>
      <c r="M15608" s="34">
        <v>46.174606323242188</v>
      </c>
      <c r="N15608" s="35">
        <v>0.69366872310638428</v>
      </c>
      <c r="O15608">
        <v>92</v>
      </c>
      <c r="P15608">
        <v>0</v>
      </c>
    </row>
    <row r="15609" spans="1:16" x14ac:dyDescent="0.35">
      <c r="A15609" s="5" t="s">
        <v>6015</v>
      </c>
      <c r="B15609" t="s">
        <v>7016</v>
      </c>
      <c r="C15609" t="s">
        <v>7017</v>
      </c>
      <c r="D15609" t="s">
        <v>7018</v>
      </c>
      <c r="E15609" t="s">
        <v>54</v>
      </c>
      <c r="F15609" s="11" t="s">
        <v>7019</v>
      </c>
      <c r="G15609" s="11" t="s">
        <v>7021</v>
      </c>
      <c r="H15609" t="s">
        <v>55</v>
      </c>
      <c r="I15609" s="11" t="s">
        <v>66</v>
      </c>
      <c r="J15609">
        <v>8</v>
      </c>
      <c r="K15609" s="34">
        <v>65.075447082519531</v>
      </c>
      <c r="L15609" s="34">
        <v>100.10570526123047</v>
      </c>
      <c r="M15609" s="34">
        <v>94.797882080078125</v>
      </c>
      <c r="N15609" s="35">
        <v>1.0549122095108032</v>
      </c>
      <c r="O15609">
        <v>92</v>
      </c>
      <c r="P15609">
        <v>0</v>
      </c>
    </row>
    <row r="15610" spans="1:16" x14ac:dyDescent="0.35">
      <c r="A15610" s="5" t="s">
        <v>6016</v>
      </c>
      <c r="B15610" t="s">
        <v>7016</v>
      </c>
      <c r="C15610" t="s">
        <v>7017</v>
      </c>
      <c r="D15610" t="s">
        <v>7018</v>
      </c>
      <c r="E15610" t="s">
        <v>54</v>
      </c>
      <c r="F15610" s="11" t="s">
        <v>7019</v>
      </c>
      <c r="G15610" s="11" t="s">
        <v>7021</v>
      </c>
      <c r="H15610" t="s">
        <v>55</v>
      </c>
      <c r="I15610" s="11" t="s">
        <v>66</v>
      </c>
      <c r="J15610">
        <v>9</v>
      </c>
      <c r="K15610" s="34">
        <v>65.956855773925781</v>
      </c>
      <c r="L15610" s="34">
        <v>175.48117065429688</v>
      </c>
      <c r="M15610" s="34">
        <v>167.47442626953125</v>
      </c>
      <c r="N15610" s="35">
        <v>1.677011251449585</v>
      </c>
      <c r="O15610">
        <v>92</v>
      </c>
      <c r="P15610">
        <v>0</v>
      </c>
    </row>
    <row r="15611" spans="1:16" x14ac:dyDescent="0.35">
      <c r="A15611" s="5" t="s">
        <v>6017</v>
      </c>
      <c r="B15611" t="s">
        <v>7016</v>
      </c>
      <c r="C15611" t="s">
        <v>7017</v>
      </c>
      <c r="D15611" t="s">
        <v>7018</v>
      </c>
      <c r="E15611" t="s">
        <v>54</v>
      </c>
      <c r="F15611" s="11" t="s">
        <v>7019</v>
      </c>
      <c r="G15611" s="11" t="s">
        <v>7021</v>
      </c>
      <c r="H15611" t="s">
        <v>55</v>
      </c>
      <c r="I15611" s="11" t="s">
        <v>66</v>
      </c>
      <c r="J15611">
        <v>10</v>
      </c>
      <c r="K15611" s="34">
        <v>68.094879150390625</v>
      </c>
      <c r="L15611" s="34">
        <v>231.26664733886719</v>
      </c>
      <c r="M15611" s="34">
        <v>221.273681640625</v>
      </c>
      <c r="N15611" s="35">
        <v>2.1014175415039063</v>
      </c>
      <c r="O15611">
        <v>92</v>
      </c>
      <c r="P15611">
        <v>0</v>
      </c>
    </row>
    <row r="15612" spans="1:16" x14ac:dyDescent="0.35">
      <c r="A15612" s="5" t="s">
        <v>6018</v>
      </c>
      <c r="B15612" t="s">
        <v>7016</v>
      </c>
      <c r="C15612" t="s">
        <v>7017</v>
      </c>
      <c r="D15612" t="s">
        <v>7018</v>
      </c>
      <c r="E15612" t="s">
        <v>54</v>
      </c>
      <c r="F15612" s="11" t="s">
        <v>7019</v>
      </c>
      <c r="G15612" s="11" t="s">
        <v>7021</v>
      </c>
      <c r="H15612" t="s">
        <v>55</v>
      </c>
      <c r="I15612" s="11" t="s">
        <v>66</v>
      </c>
      <c r="J15612">
        <v>11</v>
      </c>
      <c r="K15612" s="34">
        <v>70.317756652832031</v>
      </c>
      <c r="L15612" s="34">
        <v>227.94924926757813</v>
      </c>
      <c r="M15612" s="34">
        <v>217.83091735839844</v>
      </c>
      <c r="N15612" s="35">
        <v>2.1361293792724609</v>
      </c>
      <c r="O15612">
        <v>92</v>
      </c>
      <c r="P15612">
        <v>0</v>
      </c>
    </row>
    <row r="15613" spans="1:16" x14ac:dyDescent="0.35">
      <c r="A15613" s="5" t="s">
        <v>6019</v>
      </c>
      <c r="B15613" t="s">
        <v>7016</v>
      </c>
      <c r="C15613" t="s">
        <v>7017</v>
      </c>
      <c r="D15613" t="s">
        <v>7018</v>
      </c>
      <c r="E15613" t="s">
        <v>54</v>
      </c>
      <c r="F15613" s="11" t="s">
        <v>7019</v>
      </c>
      <c r="G15613" s="11" t="s">
        <v>7021</v>
      </c>
      <c r="H15613" t="s">
        <v>55</v>
      </c>
      <c r="I15613" s="11" t="s">
        <v>66</v>
      </c>
      <c r="J15613">
        <v>12</v>
      </c>
      <c r="K15613" s="34">
        <v>71.938919067382813</v>
      </c>
      <c r="L15613" s="34">
        <v>195.59640502929688</v>
      </c>
      <c r="M15613" s="34">
        <v>186.943115234375</v>
      </c>
      <c r="N15613" s="35">
        <v>1.8152236938476563</v>
      </c>
      <c r="O15613">
        <v>92</v>
      </c>
      <c r="P15613">
        <v>0</v>
      </c>
    </row>
    <row r="15614" spans="1:16" x14ac:dyDescent="0.35">
      <c r="A15614" s="5" t="s">
        <v>6020</v>
      </c>
      <c r="B15614" t="s">
        <v>7016</v>
      </c>
      <c r="C15614" t="s">
        <v>7017</v>
      </c>
      <c r="D15614" t="s">
        <v>7018</v>
      </c>
      <c r="E15614" t="s">
        <v>54</v>
      </c>
      <c r="F15614" s="11" t="s">
        <v>7019</v>
      </c>
      <c r="G15614" s="11" t="s">
        <v>7021</v>
      </c>
      <c r="H15614" t="s">
        <v>55</v>
      </c>
      <c r="I15614" s="11" t="s">
        <v>66</v>
      </c>
      <c r="J15614">
        <v>13</v>
      </c>
      <c r="K15614" s="34">
        <v>73.234230041503906</v>
      </c>
      <c r="L15614" s="34">
        <v>162.57821655273438</v>
      </c>
      <c r="M15614" s="34">
        <v>155.32669067382813</v>
      </c>
      <c r="N15614" s="35">
        <v>1.4975038766860962</v>
      </c>
      <c r="O15614">
        <v>92</v>
      </c>
      <c r="P15614">
        <v>0</v>
      </c>
    </row>
    <row r="15615" spans="1:16" x14ac:dyDescent="0.35">
      <c r="A15615" s="5" t="s">
        <v>6021</v>
      </c>
      <c r="B15615" t="s">
        <v>7016</v>
      </c>
      <c r="C15615" t="s">
        <v>7017</v>
      </c>
      <c r="D15615" t="s">
        <v>7018</v>
      </c>
      <c r="E15615" t="s">
        <v>54</v>
      </c>
      <c r="F15615" s="11" t="s">
        <v>7019</v>
      </c>
      <c r="G15615" s="11" t="s">
        <v>7021</v>
      </c>
      <c r="H15615" t="s">
        <v>55</v>
      </c>
      <c r="I15615" s="11" t="s">
        <v>66</v>
      </c>
      <c r="J15615">
        <v>14</v>
      </c>
      <c r="K15615" s="34">
        <v>73.709701538085938</v>
      </c>
      <c r="L15615" s="34">
        <v>145.02581787109375</v>
      </c>
      <c r="M15615" s="34">
        <v>138.33293151855469</v>
      </c>
      <c r="N15615" s="35">
        <v>1.3868929147720337</v>
      </c>
      <c r="O15615">
        <v>92</v>
      </c>
      <c r="P15615">
        <v>0</v>
      </c>
    </row>
    <row r="15616" spans="1:16" x14ac:dyDescent="0.35">
      <c r="A15616" s="5" t="s">
        <v>6022</v>
      </c>
      <c r="B15616" t="s">
        <v>7016</v>
      </c>
      <c r="C15616" t="s">
        <v>7017</v>
      </c>
      <c r="D15616" t="s">
        <v>7018</v>
      </c>
      <c r="E15616" t="s">
        <v>54</v>
      </c>
      <c r="F15616" s="11" t="s">
        <v>7019</v>
      </c>
      <c r="G15616" s="11" t="s">
        <v>7021</v>
      </c>
      <c r="H15616" t="s">
        <v>55</v>
      </c>
      <c r="I15616" s="11" t="s">
        <v>66</v>
      </c>
      <c r="J15616">
        <v>15</v>
      </c>
      <c r="K15616" s="34">
        <v>73.888496398925781</v>
      </c>
      <c r="L15616" s="34">
        <v>123.040771484375</v>
      </c>
      <c r="M15616" s="34">
        <v>117.97864532470703</v>
      </c>
      <c r="N15616" s="35">
        <v>1.2332369089126587</v>
      </c>
      <c r="O15616">
        <v>92</v>
      </c>
      <c r="P15616">
        <v>0</v>
      </c>
    </row>
    <row r="15617" spans="1:16" x14ac:dyDescent="0.35">
      <c r="A15617" s="5" t="s">
        <v>6023</v>
      </c>
      <c r="B15617" t="s">
        <v>7016</v>
      </c>
      <c r="C15617" t="s">
        <v>7017</v>
      </c>
      <c r="D15617" t="s">
        <v>7018</v>
      </c>
      <c r="E15617" t="s">
        <v>54</v>
      </c>
      <c r="F15617" s="11" t="s">
        <v>7019</v>
      </c>
      <c r="G15617" s="11" t="s">
        <v>7021</v>
      </c>
      <c r="H15617" t="s">
        <v>55</v>
      </c>
      <c r="I15617" s="11" t="s">
        <v>66</v>
      </c>
      <c r="J15617">
        <v>16</v>
      </c>
      <c r="K15617" s="34">
        <v>73.582496643066406</v>
      </c>
      <c r="L15617" s="34">
        <v>96.602310180664063</v>
      </c>
      <c r="M15617" s="34">
        <v>92.090866088867188</v>
      </c>
      <c r="N15617" s="35">
        <v>1.0871355533599854</v>
      </c>
      <c r="O15617">
        <v>92</v>
      </c>
      <c r="P15617">
        <v>0</v>
      </c>
    </row>
    <row r="15618" spans="1:16" x14ac:dyDescent="0.35">
      <c r="A15618" s="5" t="s">
        <v>6024</v>
      </c>
      <c r="B15618" t="s">
        <v>7016</v>
      </c>
      <c r="C15618" t="s">
        <v>7017</v>
      </c>
      <c r="D15618" t="s">
        <v>7018</v>
      </c>
      <c r="E15618" t="s">
        <v>54</v>
      </c>
      <c r="F15618" s="11" t="s">
        <v>7019</v>
      </c>
      <c r="G15618" s="11" t="s">
        <v>7021</v>
      </c>
      <c r="H15618" t="s">
        <v>55</v>
      </c>
      <c r="I15618" s="11" t="s">
        <v>66</v>
      </c>
      <c r="J15618">
        <v>17</v>
      </c>
      <c r="K15618" s="34">
        <v>72.826980590820313</v>
      </c>
      <c r="L15618" s="34">
        <v>58.595054626464844</v>
      </c>
      <c r="M15618" s="34">
        <v>64.114669799804688</v>
      </c>
      <c r="N15618" s="35">
        <v>1.1533575057983398</v>
      </c>
      <c r="O15618">
        <v>92</v>
      </c>
      <c r="P15618">
        <v>0</v>
      </c>
    </row>
    <row r="15619" spans="1:16" x14ac:dyDescent="0.35">
      <c r="A15619" s="5" t="s">
        <v>6025</v>
      </c>
      <c r="B15619" t="s">
        <v>7016</v>
      </c>
      <c r="C15619" t="s">
        <v>7017</v>
      </c>
      <c r="D15619" t="s">
        <v>7018</v>
      </c>
      <c r="E15619" t="s">
        <v>54</v>
      </c>
      <c r="F15619" s="11" t="s">
        <v>7019</v>
      </c>
      <c r="G15619" s="11" t="s">
        <v>7021</v>
      </c>
      <c r="H15619" t="s">
        <v>55</v>
      </c>
      <c r="I15619" s="11" t="s">
        <v>66</v>
      </c>
      <c r="J15619">
        <v>18</v>
      </c>
      <c r="K15619" s="34">
        <v>71.912940979003906</v>
      </c>
      <c r="L15619" s="34">
        <v>36.917163848876953</v>
      </c>
      <c r="M15619" s="34">
        <v>39.943840026855469</v>
      </c>
      <c r="N15619" s="35">
        <v>0.62123966217041016</v>
      </c>
      <c r="O15619">
        <v>92</v>
      </c>
      <c r="P15619">
        <v>0</v>
      </c>
    </row>
    <row r="15620" spans="1:16" x14ac:dyDescent="0.35">
      <c r="A15620" s="5" t="s">
        <v>6026</v>
      </c>
      <c r="B15620" t="s">
        <v>7016</v>
      </c>
      <c r="C15620" t="s">
        <v>7017</v>
      </c>
      <c r="D15620" t="s">
        <v>7018</v>
      </c>
      <c r="E15620" t="s">
        <v>54</v>
      </c>
      <c r="F15620" s="11" t="s">
        <v>7019</v>
      </c>
      <c r="G15620" s="11" t="s">
        <v>7021</v>
      </c>
      <c r="H15620" t="s">
        <v>55</v>
      </c>
      <c r="I15620" s="11" t="s">
        <v>66</v>
      </c>
      <c r="J15620">
        <v>19</v>
      </c>
      <c r="K15620" s="34">
        <v>70.341094970703125</v>
      </c>
      <c r="L15620" s="34">
        <v>27.504039764404297</v>
      </c>
      <c r="M15620" s="34">
        <v>29.484817504882813</v>
      </c>
      <c r="N15620" s="35">
        <v>0.39502868056297302</v>
      </c>
      <c r="O15620">
        <v>92</v>
      </c>
      <c r="P15620">
        <v>0</v>
      </c>
    </row>
    <row r="15621" spans="1:16" x14ac:dyDescent="0.35">
      <c r="A15621" s="5" t="s">
        <v>6027</v>
      </c>
      <c r="B15621" t="s">
        <v>7016</v>
      </c>
      <c r="C15621" t="s">
        <v>7017</v>
      </c>
      <c r="D15621" t="s">
        <v>7018</v>
      </c>
      <c r="E15621" t="s">
        <v>54</v>
      </c>
      <c r="F15621" s="11" t="s">
        <v>7019</v>
      </c>
      <c r="G15621" s="11" t="s">
        <v>7021</v>
      </c>
      <c r="H15621" t="s">
        <v>55</v>
      </c>
      <c r="I15621" s="11" t="s">
        <v>66</v>
      </c>
      <c r="J15621">
        <v>20</v>
      </c>
      <c r="K15621" s="34">
        <v>68.40618896484375</v>
      </c>
      <c r="L15621" s="34">
        <v>29.085910797119141</v>
      </c>
      <c r="M15621" s="34">
        <v>30.940122604370117</v>
      </c>
      <c r="N15621" s="35">
        <v>0.37487512826919556</v>
      </c>
      <c r="O15621">
        <v>92</v>
      </c>
      <c r="P15621">
        <v>0</v>
      </c>
    </row>
    <row r="15622" spans="1:16" x14ac:dyDescent="0.35">
      <c r="A15622" s="5" t="s">
        <v>6028</v>
      </c>
      <c r="B15622" t="s">
        <v>7016</v>
      </c>
      <c r="C15622" t="s">
        <v>7017</v>
      </c>
      <c r="D15622" t="s">
        <v>7018</v>
      </c>
      <c r="E15622" t="s">
        <v>54</v>
      </c>
      <c r="F15622" s="11" t="s">
        <v>7019</v>
      </c>
      <c r="G15622" s="11" t="s">
        <v>7021</v>
      </c>
      <c r="H15622" t="s">
        <v>55</v>
      </c>
      <c r="I15622" s="11" t="s">
        <v>66</v>
      </c>
      <c r="J15622">
        <v>21</v>
      </c>
      <c r="K15622" s="34">
        <v>66.6295166015625</v>
      </c>
      <c r="L15622" s="34">
        <v>26.324098587036133</v>
      </c>
      <c r="M15622" s="34">
        <v>28.066438674926758</v>
      </c>
      <c r="N15622" s="35">
        <v>0.35010769963264465</v>
      </c>
      <c r="O15622">
        <v>92</v>
      </c>
      <c r="P15622">
        <v>0</v>
      </c>
    </row>
    <row r="15623" spans="1:16" x14ac:dyDescent="0.35">
      <c r="A15623" s="5" t="s">
        <v>6029</v>
      </c>
      <c r="B15623" t="s">
        <v>7016</v>
      </c>
      <c r="C15623" t="s">
        <v>7017</v>
      </c>
      <c r="D15623" t="s">
        <v>7018</v>
      </c>
      <c r="E15623" t="s">
        <v>54</v>
      </c>
      <c r="F15623" s="11" t="s">
        <v>7019</v>
      </c>
      <c r="G15623" s="11" t="s">
        <v>7021</v>
      </c>
      <c r="H15623" t="s">
        <v>55</v>
      </c>
      <c r="I15623" s="11" t="s">
        <v>66</v>
      </c>
      <c r="J15623">
        <v>22</v>
      </c>
      <c r="K15623" s="34">
        <v>65.801887512207031</v>
      </c>
      <c r="L15623" s="34">
        <v>25.40123176574707</v>
      </c>
      <c r="M15623" s="34">
        <v>23.696268081665039</v>
      </c>
      <c r="N15623" s="35">
        <v>0.34540510177612305</v>
      </c>
      <c r="O15623">
        <v>92</v>
      </c>
      <c r="P15623">
        <v>0</v>
      </c>
    </row>
    <row r="15624" spans="1:16" x14ac:dyDescent="0.35">
      <c r="A15624" s="5" t="s">
        <v>6030</v>
      </c>
      <c r="B15624" t="s">
        <v>7016</v>
      </c>
      <c r="C15624" t="s">
        <v>7017</v>
      </c>
      <c r="D15624" t="s">
        <v>7018</v>
      </c>
      <c r="E15624" t="s">
        <v>54</v>
      </c>
      <c r="F15624" s="11" t="s">
        <v>7019</v>
      </c>
      <c r="G15624" s="11" t="s">
        <v>7021</v>
      </c>
      <c r="H15624" t="s">
        <v>55</v>
      </c>
      <c r="I15624" s="11" t="s">
        <v>66</v>
      </c>
      <c r="J15624">
        <v>23</v>
      </c>
      <c r="K15624" s="34">
        <v>65.454750061035156</v>
      </c>
      <c r="L15624" s="34">
        <v>21.028518676757813</v>
      </c>
      <c r="M15624" s="34">
        <v>19.721508026123047</v>
      </c>
      <c r="N15624" s="35">
        <v>0.26135051250457764</v>
      </c>
      <c r="O15624">
        <v>92</v>
      </c>
      <c r="P15624">
        <v>0</v>
      </c>
    </row>
    <row r="15625" spans="1:16" x14ac:dyDescent="0.35">
      <c r="A15625" s="5" t="s">
        <v>6031</v>
      </c>
      <c r="B15625" t="s">
        <v>7016</v>
      </c>
      <c r="C15625" t="s">
        <v>7017</v>
      </c>
      <c r="D15625" t="s">
        <v>7018</v>
      </c>
      <c r="E15625" t="s">
        <v>54</v>
      </c>
      <c r="F15625" s="11" t="s">
        <v>7019</v>
      </c>
      <c r="G15625" s="11" t="s">
        <v>7021</v>
      </c>
      <c r="H15625" t="s">
        <v>55</v>
      </c>
      <c r="I15625" s="11" t="s">
        <v>66</v>
      </c>
      <c r="J15625">
        <v>24</v>
      </c>
      <c r="K15625" s="34">
        <v>65.163436889648438</v>
      </c>
      <c r="L15625" s="34">
        <v>16.811038970947266</v>
      </c>
      <c r="M15625" s="34">
        <v>15.792776107788086</v>
      </c>
      <c r="N15625" s="35">
        <v>0.20187142491340637</v>
      </c>
      <c r="O15625">
        <v>92</v>
      </c>
      <c r="P15625">
        <v>0</v>
      </c>
    </row>
    <row r="15626" spans="1:16" x14ac:dyDescent="0.35">
      <c r="A15626" s="5" t="s">
        <v>6032</v>
      </c>
      <c r="B15626" t="s">
        <v>7016</v>
      </c>
      <c r="C15626" t="s">
        <v>7017</v>
      </c>
      <c r="D15626" t="s">
        <v>7018</v>
      </c>
      <c r="E15626" t="s">
        <v>54</v>
      </c>
      <c r="F15626" s="11" t="s">
        <v>7019</v>
      </c>
      <c r="G15626" s="11" t="s">
        <v>7021</v>
      </c>
      <c r="H15626" t="s">
        <v>55</v>
      </c>
      <c r="I15626" s="11" t="s">
        <v>67</v>
      </c>
      <c r="J15626">
        <v>1</v>
      </c>
      <c r="K15626" s="34">
        <v>67.470123291015625</v>
      </c>
      <c r="L15626" s="34">
        <v>15.662178039550781</v>
      </c>
      <c r="M15626" s="34">
        <v>13.153703689575195</v>
      </c>
      <c r="N15626" s="35">
        <v>0.48967915773391724</v>
      </c>
      <c r="O15626">
        <v>92</v>
      </c>
      <c r="P15626">
        <v>0</v>
      </c>
    </row>
    <row r="15627" spans="1:16" x14ac:dyDescent="0.35">
      <c r="A15627" s="5" t="s">
        <v>6033</v>
      </c>
      <c r="B15627" t="s">
        <v>7016</v>
      </c>
      <c r="C15627" t="s">
        <v>7017</v>
      </c>
      <c r="D15627" t="s">
        <v>7018</v>
      </c>
      <c r="E15627" t="s">
        <v>54</v>
      </c>
      <c r="F15627" s="11" t="s">
        <v>7019</v>
      </c>
      <c r="G15627" s="11" t="s">
        <v>7021</v>
      </c>
      <c r="H15627" t="s">
        <v>55</v>
      </c>
      <c r="I15627" s="11" t="s">
        <v>67</v>
      </c>
      <c r="J15627">
        <v>2</v>
      </c>
      <c r="K15627" s="34">
        <v>67.015487670898438</v>
      </c>
      <c r="L15627" s="34">
        <v>14.01539134979248</v>
      </c>
      <c r="M15627" s="34">
        <v>11.807846069335938</v>
      </c>
      <c r="N15627" s="35">
        <v>0.43020763993263245</v>
      </c>
      <c r="O15627">
        <v>92</v>
      </c>
      <c r="P15627">
        <v>0</v>
      </c>
    </row>
    <row r="15628" spans="1:16" x14ac:dyDescent="0.35">
      <c r="A15628" s="5" t="s">
        <v>6034</v>
      </c>
      <c r="B15628" t="s">
        <v>7016</v>
      </c>
      <c r="C15628" t="s">
        <v>7017</v>
      </c>
      <c r="D15628" t="s">
        <v>7018</v>
      </c>
      <c r="E15628" t="s">
        <v>54</v>
      </c>
      <c r="F15628" s="11" t="s">
        <v>7019</v>
      </c>
      <c r="G15628" s="11" t="s">
        <v>7021</v>
      </c>
      <c r="H15628" t="s">
        <v>55</v>
      </c>
      <c r="I15628" s="11" t="s">
        <v>67</v>
      </c>
      <c r="J15628">
        <v>3</v>
      </c>
      <c r="K15628" s="34">
        <v>66.791831970214844</v>
      </c>
      <c r="L15628" s="34">
        <v>12.996085166931152</v>
      </c>
      <c r="M15628" s="34">
        <v>10.980439186096191</v>
      </c>
      <c r="N15628" s="35">
        <v>0.39280012249946594</v>
      </c>
      <c r="O15628">
        <v>92</v>
      </c>
      <c r="P15628">
        <v>0</v>
      </c>
    </row>
    <row r="15629" spans="1:16" x14ac:dyDescent="0.35">
      <c r="A15629" s="5" t="s">
        <v>6035</v>
      </c>
      <c r="B15629" t="s">
        <v>7016</v>
      </c>
      <c r="C15629" t="s">
        <v>7017</v>
      </c>
      <c r="D15629" t="s">
        <v>7018</v>
      </c>
      <c r="E15629" t="s">
        <v>54</v>
      </c>
      <c r="F15629" s="11" t="s">
        <v>7019</v>
      </c>
      <c r="G15629" s="11" t="s">
        <v>7021</v>
      </c>
      <c r="H15629" t="s">
        <v>55</v>
      </c>
      <c r="I15629" s="11" t="s">
        <v>67</v>
      </c>
      <c r="J15629">
        <v>4</v>
      </c>
      <c r="K15629" s="34">
        <v>66.401298522949219</v>
      </c>
      <c r="L15629" s="34">
        <v>12.366059303283691</v>
      </c>
      <c r="M15629" s="34">
        <v>10.467617034912109</v>
      </c>
      <c r="N15629" s="35">
        <v>0.36930161714553833</v>
      </c>
      <c r="O15629">
        <v>92</v>
      </c>
      <c r="P15629">
        <v>0</v>
      </c>
    </row>
    <row r="15630" spans="1:16" x14ac:dyDescent="0.35">
      <c r="A15630" s="5" t="s">
        <v>6036</v>
      </c>
      <c r="B15630" t="s">
        <v>7016</v>
      </c>
      <c r="C15630" t="s">
        <v>7017</v>
      </c>
      <c r="D15630" t="s">
        <v>7018</v>
      </c>
      <c r="E15630" t="s">
        <v>54</v>
      </c>
      <c r="F15630" s="11" t="s">
        <v>7019</v>
      </c>
      <c r="G15630" s="11" t="s">
        <v>7021</v>
      </c>
      <c r="H15630" t="s">
        <v>55</v>
      </c>
      <c r="I15630" s="11" t="s">
        <v>67</v>
      </c>
      <c r="J15630">
        <v>5</v>
      </c>
      <c r="K15630" s="34">
        <v>66.119544982910156</v>
      </c>
      <c r="L15630" s="34">
        <v>17.03862190246582</v>
      </c>
      <c r="M15630" s="34">
        <v>14.402239799499512</v>
      </c>
      <c r="N15630" s="35">
        <v>0.5161622166633606</v>
      </c>
      <c r="O15630">
        <v>92</v>
      </c>
      <c r="P15630">
        <v>0</v>
      </c>
    </row>
    <row r="15631" spans="1:16" x14ac:dyDescent="0.35">
      <c r="A15631" s="5" t="s">
        <v>6037</v>
      </c>
      <c r="B15631" t="s">
        <v>7016</v>
      </c>
      <c r="C15631" t="s">
        <v>7017</v>
      </c>
      <c r="D15631" t="s">
        <v>7018</v>
      </c>
      <c r="E15631" t="s">
        <v>54</v>
      </c>
      <c r="F15631" s="11" t="s">
        <v>7019</v>
      </c>
      <c r="G15631" s="11" t="s">
        <v>7021</v>
      </c>
      <c r="H15631" t="s">
        <v>55</v>
      </c>
      <c r="I15631" s="11" t="s">
        <v>67</v>
      </c>
      <c r="J15631">
        <v>6</v>
      </c>
      <c r="K15631" s="34">
        <v>65.937751770019531</v>
      </c>
      <c r="L15631" s="34">
        <v>24.1943359375</v>
      </c>
      <c r="M15631" s="34">
        <v>20.40919303894043</v>
      </c>
      <c r="N15631" s="35">
        <v>0.75765317678451538</v>
      </c>
      <c r="O15631">
        <v>92</v>
      </c>
      <c r="P15631">
        <v>0</v>
      </c>
    </row>
    <row r="15632" spans="1:16" x14ac:dyDescent="0.35">
      <c r="A15632" s="5" t="s">
        <v>6038</v>
      </c>
      <c r="B15632" t="s">
        <v>7016</v>
      </c>
      <c r="C15632" t="s">
        <v>7017</v>
      </c>
      <c r="D15632" t="s">
        <v>7018</v>
      </c>
      <c r="E15632" t="s">
        <v>54</v>
      </c>
      <c r="F15632" s="11" t="s">
        <v>7019</v>
      </c>
      <c r="G15632" s="11" t="s">
        <v>7021</v>
      </c>
      <c r="H15632" t="s">
        <v>55</v>
      </c>
      <c r="I15632" s="11" t="s">
        <v>67</v>
      </c>
      <c r="J15632">
        <v>7</v>
      </c>
      <c r="K15632" s="34">
        <v>65.907318115234375</v>
      </c>
      <c r="L15632" s="34">
        <v>46.077411651611328</v>
      </c>
      <c r="M15632" s="34">
        <v>42.324752807617188</v>
      </c>
      <c r="N15632" s="35">
        <v>0.74603980779647827</v>
      </c>
      <c r="O15632">
        <v>92</v>
      </c>
      <c r="P15632">
        <v>0</v>
      </c>
    </row>
    <row r="15633" spans="1:16" x14ac:dyDescent="0.35">
      <c r="A15633" s="5" t="s">
        <v>6039</v>
      </c>
      <c r="B15633" t="s">
        <v>7016</v>
      </c>
      <c r="C15633" t="s">
        <v>7017</v>
      </c>
      <c r="D15633" t="s">
        <v>7018</v>
      </c>
      <c r="E15633" t="s">
        <v>54</v>
      </c>
      <c r="F15633" s="11" t="s">
        <v>7019</v>
      </c>
      <c r="G15633" s="11" t="s">
        <v>7021</v>
      </c>
      <c r="H15633" t="s">
        <v>55</v>
      </c>
      <c r="I15633" s="11" t="s">
        <v>67</v>
      </c>
      <c r="J15633">
        <v>8</v>
      </c>
      <c r="K15633" s="34">
        <v>66.553764343261719</v>
      </c>
      <c r="L15633" s="34">
        <v>91.994476318359375</v>
      </c>
      <c r="M15633" s="34">
        <v>85.870147705078125</v>
      </c>
      <c r="N15633" s="35">
        <v>1.2603452205657959</v>
      </c>
      <c r="O15633">
        <v>92</v>
      </c>
      <c r="P15633">
        <v>0</v>
      </c>
    </row>
    <row r="15634" spans="1:16" x14ac:dyDescent="0.35">
      <c r="A15634" s="5" t="s">
        <v>6040</v>
      </c>
      <c r="B15634" t="s">
        <v>7016</v>
      </c>
      <c r="C15634" t="s">
        <v>7017</v>
      </c>
      <c r="D15634" t="s">
        <v>7018</v>
      </c>
      <c r="E15634" t="s">
        <v>54</v>
      </c>
      <c r="F15634" s="11" t="s">
        <v>7019</v>
      </c>
      <c r="G15634" s="11" t="s">
        <v>7021</v>
      </c>
      <c r="H15634" t="s">
        <v>55</v>
      </c>
      <c r="I15634" s="11" t="s">
        <v>67</v>
      </c>
      <c r="J15634">
        <v>9</v>
      </c>
      <c r="K15634" s="34">
        <v>68.353202819824219</v>
      </c>
      <c r="L15634" s="34">
        <v>160.3604736328125</v>
      </c>
      <c r="M15634" s="34">
        <v>150.60563659667969</v>
      </c>
      <c r="N15634" s="35">
        <v>2.1144509315490723</v>
      </c>
      <c r="O15634">
        <v>92</v>
      </c>
      <c r="P15634">
        <v>0</v>
      </c>
    </row>
    <row r="15635" spans="1:16" x14ac:dyDescent="0.35">
      <c r="A15635" s="5" t="s">
        <v>6041</v>
      </c>
      <c r="B15635" t="s">
        <v>7016</v>
      </c>
      <c r="C15635" t="s">
        <v>7017</v>
      </c>
      <c r="D15635" t="s">
        <v>7018</v>
      </c>
      <c r="E15635" t="s">
        <v>54</v>
      </c>
      <c r="F15635" s="11" t="s">
        <v>7019</v>
      </c>
      <c r="G15635" s="11" t="s">
        <v>7021</v>
      </c>
      <c r="H15635" t="s">
        <v>55</v>
      </c>
      <c r="I15635" s="11" t="s">
        <v>67</v>
      </c>
      <c r="J15635">
        <v>10</v>
      </c>
      <c r="K15635" s="34">
        <v>71.39544677734375</v>
      </c>
      <c r="L15635" s="34">
        <v>211.10386657714844</v>
      </c>
      <c r="M15635" s="34">
        <v>198.31800842285156</v>
      </c>
      <c r="N15635" s="35">
        <v>2.9172165393829346</v>
      </c>
      <c r="O15635">
        <v>92</v>
      </c>
      <c r="P15635">
        <v>0</v>
      </c>
    </row>
    <row r="15636" spans="1:16" x14ac:dyDescent="0.35">
      <c r="A15636" s="5" t="s">
        <v>6042</v>
      </c>
      <c r="B15636" t="s">
        <v>7016</v>
      </c>
      <c r="C15636" t="s">
        <v>7017</v>
      </c>
      <c r="D15636" t="s">
        <v>7018</v>
      </c>
      <c r="E15636" t="s">
        <v>54</v>
      </c>
      <c r="F15636" s="11" t="s">
        <v>7019</v>
      </c>
      <c r="G15636" s="11" t="s">
        <v>7021</v>
      </c>
      <c r="H15636" t="s">
        <v>55</v>
      </c>
      <c r="I15636" s="11" t="s">
        <v>67</v>
      </c>
      <c r="J15636">
        <v>11</v>
      </c>
      <c r="K15636" s="34">
        <v>74.460792541503906</v>
      </c>
      <c r="L15636" s="34">
        <v>208.902099609375</v>
      </c>
      <c r="M15636" s="34">
        <v>196.00648498535156</v>
      </c>
      <c r="N15636" s="35">
        <v>2.967106819152832</v>
      </c>
      <c r="O15636">
        <v>92</v>
      </c>
      <c r="P15636">
        <v>0</v>
      </c>
    </row>
    <row r="15637" spans="1:16" x14ac:dyDescent="0.35">
      <c r="A15637" s="5" t="s">
        <v>6043</v>
      </c>
      <c r="B15637" t="s">
        <v>7016</v>
      </c>
      <c r="C15637" t="s">
        <v>7017</v>
      </c>
      <c r="D15637" t="s">
        <v>7018</v>
      </c>
      <c r="E15637" t="s">
        <v>54</v>
      </c>
      <c r="F15637" s="11" t="s">
        <v>7019</v>
      </c>
      <c r="G15637" s="11" t="s">
        <v>7021</v>
      </c>
      <c r="H15637" t="s">
        <v>55</v>
      </c>
      <c r="I15637" s="11" t="s">
        <v>67</v>
      </c>
      <c r="J15637">
        <v>12</v>
      </c>
      <c r="K15637" s="34">
        <v>76.227432250976563</v>
      </c>
      <c r="L15637" s="34">
        <v>180.14059448242188</v>
      </c>
      <c r="M15637" s="34">
        <v>168.39466857910156</v>
      </c>
      <c r="N15637" s="35">
        <v>2.6720776557922363</v>
      </c>
      <c r="O15637">
        <v>92</v>
      </c>
      <c r="P15637">
        <v>0</v>
      </c>
    </row>
    <row r="15638" spans="1:16" x14ac:dyDescent="0.35">
      <c r="A15638" s="5" t="s">
        <v>6044</v>
      </c>
      <c r="B15638" t="s">
        <v>7016</v>
      </c>
      <c r="C15638" t="s">
        <v>7017</v>
      </c>
      <c r="D15638" t="s">
        <v>7018</v>
      </c>
      <c r="E15638" t="s">
        <v>54</v>
      </c>
      <c r="F15638" s="11" t="s">
        <v>7019</v>
      </c>
      <c r="G15638" s="11" t="s">
        <v>7021</v>
      </c>
      <c r="H15638" t="s">
        <v>55</v>
      </c>
      <c r="I15638" s="11" t="s">
        <v>67</v>
      </c>
      <c r="J15638">
        <v>13</v>
      </c>
      <c r="K15638" s="34">
        <v>77.327568054199219</v>
      </c>
      <c r="L15638" s="34">
        <v>150.14328002929688</v>
      </c>
      <c r="M15638" s="34">
        <v>139.83589172363281</v>
      </c>
      <c r="N15638" s="35">
        <v>2.3250672817230225</v>
      </c>
      <c r="O15638">
        <v>92</v>
      </c>
      <c r="P15638">
        <v>0</v>
      </c>
    </row>
    <row r="15639" spans="1:16" x14ac:dyDescent="0.35">
      <c r="A15639" s="5" t="s">
        <v>6045</v>
      </c>
      <c r="B15639" t="s">
        <v>7016</v>
      </c>
      <c r="C15639" t="s">
        <v>7017</v>
      </c>
      <c r="D15639" t="s">
        <v>7018</v>
      </c>
      <c r="E15639" t="s">
        <v>54</v>
      </c>
      <c r="F15639" s="11" t="s">
        <v>7019</v>
      </c>
      <c r="G15639" s="11" t="s">
        <v>7021</v>
      </c>
      <c r="H15639" t="s">
        <v>55</v>
      </c>
      <c r="I15639" s="11" t="s">
        <v>67</v>
      </c>
      <c r="J15639">
        <v>14</v>
      </c>
      <c r="K15639" s="34">
        <v>77.444046020507813</v>
      </c>
      <c r="L15639" s="34">
        <v>133.80973815917969</v>
      </c>
      <c r="M15639" s="34">
        <v>124.102294921875</v>
      </c>
      <c r="N15639" s="35">
        <v>2.1780295372009277</v>
      </c>
      <c r="O15639">
        <v>92</v>
      </c>
      <c r="P15639">
        <v>0</v>
      </c>
    </row>
    <row r="15640" spans="1:16" x14ac:dyDescent="0.35">
      <c r="A15640" s="5" t="s">
        <v>6046</v>
      </c>
      <c r="B15640" t="s">
        <v>7016</v>
      </c>
      <c r="C15640" t="s">
        <v>7017</v>
      </c>
      <c r="D15640" t="s">
        <v>7018</v>
      </c>
      <c r="E15640" t="s">
        <v>54</v>
      </c>
      <c r="F15640" s="11" t="s">
        <v>7019</v>
      </c>
      <c r="G15640" s="11" t="s">
        <v>7021</v>
      </c>
      <c r="H15640" t="s">
        <v>55</v>
      </c>
      <c r="I15640" s="11" t="s">
        <v>67</v>
      </c>
      <c r="J15640">
        <v>15</v>
      </c>
      <c r="K15640" s="34">
        <v>77.301048278808594</v>
      </c>
      <c r="L15640" s="34">
        <v>113.25649261474609</v>
      </c>
      <c r="M15640" s="34">
        <v>105.47365570068359</v>
      </c>
      <c r="N15640" s="35">
        <v>1.9275729656219482</v>
      </c>
      <c r="O15640">
        <v>92</v>
      </c>
      <c r="P15640">
        <v>0</v>
      </c>
    </row>
    <row r="15641" spans="1:16" x14ac:dyDescent="0.35">
      <c r="A15641" s="5" t="s">
        <v>6047</v>
      </c>
      <c r="B15641" t="s">
        <v>7016</v>
      </c>
      <c r="C15641" t="s">
        <v>7017</v>
      </c>
      <c r="D15641" t="s">
        <v>7018</v>
      </c>
      <c r="E15641" t="s">
        <v>54</v>
      </c>
      <c r="F15641" s="11" t="s">
        <v>7019</v>
      </c>
      <c r="G15641" s="11" t="s">
        <v>7021</v>
      </c>
      <c r="H15641" t="s">
        <v>55</v>
      </c>
      <c r="I15641" s="11" t="s">
        <v>67</v>
      </c>
      <c r="J15641">
        <v>16</v>
      </c>
      <c r="K15641" s="34">
        <v>76.575790405273438</v>
      </c>
      <c r="L15641" s="34">
        <v>89.124000549316406</v>
      </c>
      <c r="M15641" s="34">
        <v>82.379295349121094</v>
      </c>
      <c r="N15641" s="35">
        <v>1.6080558300018311</v>
      </c>
      <c r="O15641">
        <v>92</v>
      </c>
      <c r="P15641">
        <v>0</v>
      </c>
    </row>
    <row r="15642" spans="1:16" x14ac:dyDescent="0.35">
      <c r="A15642" s="5" t="s">
        <v>6048</v>
      </c>
      <c r="B15642" t="s">
        <v>7016</v>
      </c>
      <c r="C15642" t="s">
        <v>7017</v>
      </c>
      <c r="D15642" t="s">
        <v>7018</v>
      </c>
      <c r="E15642" t="s">
        <v>54</v>
      </c>
      <c r="F15642" s="11" t="s">
        <v>7019</v>
      </c>
      <c r="G15642" s="11" t="s">
        <v>7021</v>
      </c>
      <c r="H15642" t="s">
        <v>55</v>
      </c>
      <c r="I15642" s="11" t="s">
        <v>67</v>
      </c>
      <c r="J15642">
        <v>17</v>
      </c>
      <c r="K15642" s="34">
        <v>76.343559265136719</v>
      </c>
      <c r="L15642" s="34">
        <v>54.2921142578125</v>
      </c>
      <c r="M15642" s="34">
        <v>55.702598571777344</v>
      </c>
      <c r="N15642" s="35">
        <v>1.6692836284637451</v>
      </c>
      <c r="O15642">
        <v>92</v>
      </c>
      <c r="P15642">
        <v>0</v>
      </c>
    </row>
    <row r="15643" spans="1:16" x14ac:dyDescent="0.35">
      <c r="A15643" s="5" t="s">
        <v>6049</v>
      </c>
      <c r="B15643" t="s">
        <v>7016</v>
      </c>
      <c r="C15643" t="s">
        <v>7017</v>
      </c>
      <c r="D15643" t="s">
        <v>7018</v>
      </c>
      <c r="E15643" t="s">
        <v>54</v>
      </c>
      <c r="F15643" s="11" t="s">
        <v>7019</v>
      </c>
      <c r="G15643" s="11" t="s">
        <v>7021</v>
      </c>
      <c r="H15643" t="s">
        <v>55</v>
      </c>
      <c r="I15643" s="11" t="s">
        <v>67</v>
      </c>
      <c r="J15643">
        <v>18</v>
      </c>
      <c r="K15643" s="34">
        <v>75.489845275878906</v>
      </c>
      <c r="L15643" s="34">
        <v>34.388187408447266</v>
      </c>
      <c r="M15643" s="34">
        <v>34.544746398925781</v>
      </c>
      <c r="N15643" s="35">
        <v>1.069629430770874</v>
      </c>
      <c r="O15643">
        <v>92</v>
      </c>
      <c r="P15643">
        <v>0</v>
      </c>
    </row>
    <row r="15644" spans="1:16" x14ac:dyDescent="0.35">
      <c r="A15644" s="5" t="s">
        <v>6050</v>
      </c>
      <c r="B15644" t="s">
        <v>7016</v>
      </c>
      <c r="C15644" t="s">
        <v>7017</v>
      </c>
      <c r="D15644" t="s">
        <v>7018</v>
      </c>
      <c r="E15644" t="s">
        <v>54</v>
      </c>
      <c r="F15644" s="11" t="s">
        <v>7019</v>
      </c>
      <c r="G15644" s="11" t="s">
        <v>7021</v>
      </c>
      <c r="H15644" t="s">
        <v>55</v>
      </c>
      <c r="I15644" s="11" t="s">
        <v>67</v>
      </c>
      <c r="J15644">
        <v>19</v>
      </c>
      <c r="K15644" s="34">
        <v>74.392166137695313</v>
      </c>
      <c r="L15644" s="34">
        <v>25.793622970581055</v>
      </c>
      <c r="M15644" s="34">
        <v>23.480270385742188</v>
      </c>
      <c r="N15644" s="35">
        <v>1.3353033065795898</v>
      </c>
      <c r="O15644">
        <v>92</v>
      </c>
      <c r="P15644">
        <v>0</v>
      </c>
    </row>
    <row r="15645" spans="1:16" x14ac:dyDescent="0.35">
      <c r="A15645" s="5" t="s">
        <v>6051</v>
      </c>
      <c r="B15645" t="s">
        <v>7016</v>
      </c>
      <c r="C15645" t="s">
        <v>7017</v>
      </c>
      <c r="D15645" t="s">
        <v>7018</v>
      </c>
      <c r="E15645" t="s">
        <v>54</v>
      </c>
      <c r="F15645" s="11" t="s">
        <v>7019</v>
      </c>
      <c r="G15645" s="11" t="s">
        <v>7021</v>
      </c>
      <c r="H15645" t="s">
        <v>55</v>
      </c>
      <c r="I15645" s="11" t="s">
        <v>67</v>
      </c>
      <c r="J15645">
        <v>20</v>
      </c>
      <c r="K15645" s="34">
        <v>72.32012939453125</v>
      </c>
      <c r="L15645" s="34">
        <v>27.219358444213867</v>
      </c>
      <c r="M15645" s="34">
        <v>26.088579177856445</v>
      </c>
      <c r="N15645" s="35">
        <v>1.1143983602523804</v>
      </c>
      <c r="O15645">
        <v>92</v>
      </c>
      <c r="P15645">
        <v>0</v>
      </c>
    </row>
    <row r="15646" spans="1:16" x14ac:dyDescent="0.35">
      <c r="A15646" s="5" t="s">
        <v>6052</v>
      </c>
      <c r="B15646" t="s">
        <v>7016</v>
      </c>
      <c r="C15646" t="s">
        <v>7017</v>
      </c>
      <c r="D15646" t="s">
        <v>7018</v>
      </c>
      <c r="E15646" t="s">
        <v>54</v>
      </c>
      <c r="F15646" s="11" t="s">
        <v>7019</v>
      </c>
      <c r="G15646" s="11" t="s">
        <v>7021</v>
      </c>
      <c r="H15646" t="s">
        <v>55</v>
      </c>
      <c r="I15646" s="11" t="s">
        <v>67</v>
      </c>
      <c r="J15646">
        <v>21</v>
      </c>
      <c r="K15646" s="34">
        <v>70.329185485839844</v>
      </c>
      <c r="L15646" s="34">
        <v>24.575897216796875</v>
      </c>
      <c r="M15646" s="34">
        <v>24.688459396362305</v>
      </c>
      <c r="N15646" s="35">
        <v>0.77629178762435913</v>
      </c>
      <c r="O15646">
        <v>92</v>
      </c>
      <c r="P15646">
        <v>0</v>
      </c>
    </row>
    <row r="15647" spans="1:16" x14ac:dyDescent="0.35">
      <c r="A15647" s="5" t="s">
        <v>6053</v>
      </c>
      <c r="B15647" t="s">
        <v>7016</v>
      </c>
      <c r="C15647" t="s">
        <v>7017</v>
      </c>
      <c r="D15647" t="s">
        <v>7018</v>
      </c>
      <c r="E15647" t="s">
        <v>54</v>
      </c>
      <c r="F15647" s="11" t="s">
        <v>7019</v>
      </c>
      <c r="G15647" s="11" t="s">
        <v>7021</v>
      </c>
      <c r="H15647" t="s">
        <v>55</v>
      </c>
      <c r="I15647" s="11" t="s">
        <v>67</v>
      </c>
      <c r="J15647">
        <v>22</v>
      </c>
      <c r="K15647" s="34">
        <v>69.125579833984375</v>
      </c>
      <c r="L15647" s="34">
        <v>23.754083633422852</v>
      </c>
      <c r="M15647" s="34">
        <v>21.854171752929688</v>
      </c>
      <c r="N15647" s="35">
        <v>0.39605703949928284</v>
      </c>
      <c r="O15647">
        <v>92</v>
      </c>
      <c r="P15647">
        <v>0</v>
      </c>
    </row>
    <row r="15648" spans="1:16" x14ac:dyDescent="0.35">
      <c r="A15648" s="5" t="s">
        <v>6054</v>
      </c>
      <c r="B15648" t="s">
        <v>7016</v>
      </c>
      <c r="C15648" t="s">
        <v>7017</v>
      </c>
      <c r="D15648" t="s">
        <v>7018</v>
      </c>
      <c r="E15648" t="s">
        <v>54</v>
      </c>
      <c r="F15648" s="11" t="s">
        <v>7019</v>
      </c>
      <c r="G15648" s="11" t="s">
        <v>7021</v>
      </c>
      <c r="H15648" t="s">
        <v>55</v>
      </c>
      <c r="I15648" s="11" t="s">
        <v>67</v>
      </c>
      <c r="J15648">
        <v>23</v>
      </c>
      <c r="K15648" s="34">
        <v>68.582313537597656</v>
      </c>
      <c r="L15648" s="34">
        <v>19.697578430175781</v>
      </c>
      <c r="M15648" s="34">
        <v>18.224294662475586</v>
      </c>
      <c r="N15648" s="35">
        <v>0.30334621667861938</v>
      </c>
      <c r="O15648">
        <v>92</v>
      </c>
      <c r="P15648">
        <v>0</v>
      </c>
    </row>
    <row r="15649" spans="1:16" x14ac:dyDescent="0.35">
      <c r="A15649" s="5" t="s">
        <v>6055</v>
      </c>
      <c r="B15649" t="s">
        <v>7016</v>
      </c>
      <c r="C15649" t="s">
        <v>7017</v>
      </c>
      <c r="D15649" t="s">
        <v>7018</v>
      </c>
      <c r="E15649" t="s">
        <v>54</v>
      </c>
      <c r="F15649" s="11" t="s">
        <v>7019</v>
      </c>
      <c r="G15649" s="11" t="s">
        <v>7021</v>
      </c>
      <c r="H15649" t="s">
        <v>55</v>
      </c>
      <c r="I15649" s="11" t="s">
        <v>67</v>
      </c>
      <c r="J15649">
        <v>24</v>
      </c>
      <c r="K15649" s="34">
        <v>68.1903076171875</v>
      </c>
      <c r="L15649" s="34">
        <v>15.776142120361328</v>
      </c>
      <c r="M15649" s="34">
        <v>14.682010650634766</v>
      </c>
      <c r="N15649" s="35">
        <v>0.22208474576473236</v>
      </c>
      <c r="O15649">
        <v>92</v>
      </c>
      <c r="P15649">
        <v>0</v>
      </c>
    </row>
    <row r="15650" spans="1:16" x14ac:dyDescent="0.35">
      <c r="A15650" s="5" t="s">
        <v>6056</v>
      </c>
      <c r="B15650" t="s">
        <v>7016</v>
      </c>
      <c r="C15650" t="s">
        <v>7017</v>
      </c>
      <c r="D15650" t="s">
        <v>7018</v>
      </c>
      <c r="E15650" t="s">
        <v>54</v>
      </c>
      <c r="F15650" s="11" t="s">
        <v>7019</v>
      </c>
      <c r="G15650" s="11" t="s">
        <v>7021</v>
      </c>
      <c r="H15650" t="s">
        <v>55</v>
      </c>
      <c r="I15650" s="11" t="s">
        <v>68</v>
      </c>
      <c r="J15650">
        <v>1</v>
      </c>
      <c r="K15650" s="34">
        <v>68.396820068359375</v>
      </c>
      <c r="L15650" s="34">
        <v>16.38865852355957</v>
      </c>
      <c r="M15650" s="34">
        <v>13.61773681640625</v>
      </c>
      <c r="N15650" s="35">
        <v>0.54525125026702881</v>
      </c>
      <c r="O15650">
        <v>92</v>
      </c>
      <c r="P15650">
        <v>0</v>
      </c>
    </row>
    <row r="15651" spans="1:16" x14ac:dyDescent="0.35">
      <c r="A15651" s="5" t="s">
        <v>6057</v>
      </c>
      <c r="B15651" t="s">
        <v>7016</v>
      </c>
      <c r="C15651" t="s">
        <v>7017</v>
      </c>
      <c r="D15651" t="s">
        <v>7018</v>
      </c>
      <c r="E15651" t="s">
        <v>54</v>
      </c>
      <c r="F15651" s="11" t="s">
        <v>7019</v>
      </c>
      <c r="G15651" s="11" t="s">
        <v>7021</v>
      </c>
      <c r="H15651" t="s">
        <v>55</v>
      </c>
      <c r="I15651" s="11" t="s">
        <v>68</v>
      </c>
      <c r="J15651">
        <v>2</v>
      </c>
      <c r="K15651" s="34">
        <v>68.02490234375</v>
      </c>
      <c r="L15651" s="34">
        <v>14.667613983154297</v>
      </c>
      <c r="M15651" s="34">
        <v>12.23578929901123</v>
      </c>
      <c r="N15651" s="35">
        <v>0.4775884747505188</v>
      </c>
      <c r="O15651">
        <v>92</v>
      </c>
      <c r="P15651">
        <v>0</v>
      </c>
    </row>
    <row r="15652" spans="1:16" x14ac:dyDescent="0.35">
      <c r="A15652" s="5" t="s">
        <v>6058</v>
      </c>
      <c r="B15652" t="s">
        <v>7016</v>
      </c>
      <c r="C15652" t="s">
        <v>7017</v>
      </c>
      <c r="D15652" t="s">
        <v>7018</v>
      </c>
      <c r="E15652" t="s">
        <v>54</v>
      </c>
      <c r="F15652" s="11" t="s">
        <v>7019</v>
      </c>
      <c r="G15652" s="11" t="s">
        <v>7021</v>
      </c>
      <c r="H15652" t="s">
        <v>55</v>
      </c>
      <c r="I15652" s="11" t="s">
        <v>68</v>
      </c>
      <c r="J15652">
        <v>3</v>
      </c>
      <c r="K15652" s="34">
        <v>67.641510009765625</v>
      </c>
      <c r="L15652" s="34">
        <v>13.584795951843262</v>
      </c>
      <c r="M15652" s="34">
        <v>11.374162673950195</v>
      </c>
      <c r="N15652" s="35">
        <v>0.43308532238006592</v>
      </c>
      <c r="O15652">
        <v>92</v>
      </c>
      <c r="P15652">
        <v>0</v>
      </c>
    </row>
    <row r="15653" spans="1:16" x14ac:dyDescent="0.35">
      <c r="A15653" s="5" t="s">
        <v>6059</v>
      </c>
      <c r="B15653" t="s">
        <v>7016</v>
      </c>
      <c r="C15653" t="s">
        <v>7017</v>
      </c>
      <c r="D15653" t="s">
        <v>7018</v>
      </c>
      <c r="E15653" t="s">
        <v>54</v>
      </c>
      <c r="F15653" s="11" t="s">
        <v>7019</v>
      </c>
      <c r="G15653" s="11" t="s">
        <v>7021</v>
      </c>
      <c r="H15653" t="s">
        <v>55</v>
      </c>
      <c r="I15653" s="11" t="s">
        <v>68</v>
      </c>
      <c r="J15653">
        <v>4</v>
      </c>
      <c r="K15653" s="34">
        <v>67.36309814453125</v>
      </c>
      <c r="L15653" s="34">
        <v>12.924959182739258</v>
      </c>
      <c r="M15653" s="34">
        <v>10.832991600036621</v>
      </c>
      <c r="N15653" s="35">
        <v>0.40954729914665222</v>
      </c>
      <c r="O15653">
        <v>92</v>
      </c>
      <c r="P15653">
        <v>0</v>
      </c>
    </row>
    <row r="15654" spans="1:16" x14ac:dyDescent="0.35">
      <c r="A15654" s="5" t="s">
        <v>6060</v>
      </c>
      <c r="B15654" t="s">
        <v>7016</v>
      </c>
      <c r="C15654" t="s">
        <v>7017</v>
      </c>
      <c r="D15654" t="s">
        <v>7018</v>
      </c>
      <c r="E15654" t="s">
        <v>54</v>
      </c>
      <c r="F15654" s="11" t="s">
        <v>7019</v>
      </c>
      <c r="G15654" s="11" t="s">
        <v>7021</v>
      </c>
      <c r="H15654" t="s">
        <v>55</v>
      </c>
      <c r="I15654" s="11" t="s">
        <v>68</v>
      </c>
      <c r="J15654">
        <v>5</v>
      </c>
      <c r="K15654" s="34">
        <v>67.142707824707031</v>
      </c>
      <c r="L15654" s="34">
        <v>17.902410507202148</v>
      </c>
      <c r="M15654" s="34">
        <v>14.985920906066895</v>
      </c>
      <c r="N15654" s="35">
        <v>0.57724601030349731</v>
      </c>
      <c r="O15654">
        <v>92</v>
      </c>
      <c r="P15654">
        <v>0</v>
      </c>
    </row>
    <row r="15655" spans="1:16" x14ac:dyDescent="0.35">
      <c r="A15655" s="5" t="s">
        <v>6061</v>
      </c>
      <c r="B15655" t="s">
        <v>7016</v>
      </c>
      <c r="C15655" t="s">
        <v>7017</v>
      </c>
      <c r="D15655" t="s">
        <v>7018</v>
      </c>
      <c r="E15655" t="s">
        <v>54</v>
      </c>
      <c r="F15655" s="11" t="s">
        <v>7019</v>
      </c>
      <c r="G15655" s="11" t="s">
        <v>7021</v>
      </c>
      <c r="H15655" t="s">
        <v>55</v>
      </c>
      <c r="I15655" s="11" t="s">
        <v>68</v>
      </c>
      <c r="J15655">
        <v>6</v>
      </c>
      <c r="K15655" s="34">
        <v>67.053359985351563</v>
      </c>
      <c r="L15655" s="34">
        <v>25.600929260253906</v>
      </c>
      <c r="M15655" s="34">
        <v>21.35624885559082</v>
      </c>
      <c r="N15655" s="35">
        <v>0.86012893915176392</v>
      </c>
      <c r="O15655">
        <v>92</v>
      </c>
      <c r="P15655">
        <v>0</v>
      </c>
    </row>
    <row r="15656" spans="1:16" x14ac:dyDescent="0.35">
      <c r="A15656" s="5" t="s">
        <v>6062</v>
      </c>
      <c r="B15656" t="s">
        <v>7016</v>
      </c>
      <c r="C15656" t="s">
        <v>7017</v>
      </c>
      <c r="D15656" t="s">
        <v>7018</v>
      </c>
      <c r="E15656" t="s">
        <v>54</v>
      </c>
      <c r="F15656" s="11" t="s">
        <v>7019</v>
      </c>
      <c r="G15656" s="11" t="s">
        <v>7021</v>
      </c>
      <c r="H15656" t="s">
        <v>55</v>
      </c>
      <c r="I15656" s="11" t="s">
        <v>68</v>
      </c>
      <c r="J15656">
        <v>7</v>
      </c>
      <c r="K15656" s="34">
        <v>67.046554565429688</v>
      </c>
      <c r="L15656" s="34">
        <v>49.088443756103516</v>
      </c>
      <c r="M15656" s="34">
        <v>44.414535522460938</v>
      </c>
      <c r="N15656" s="35">
        <v>0.93704545497894287</v>
      </c>
      <c r="O15656">
        <v>92</v>
      </c>
      <c r="P15656">
        <v>0</v>
      </c>
    </row>
    <row r="15657" spans="1:16" x14ac:dyDescent="0.35">
      <c r="A15657" s="5" t="s">
        <v>6063</v>
      </c>
      <c r="B15657" t="s">
        <v>7016</v>
      </c>
      <c r="C15657" t="s">
        <v>7017</v>
      </c>
      <c r="D15657" t="s">
        <v>7018</v>
      </c>
      <c r="E15657" t="s">
        <v>54</v>
      </c>
      <c r="F15657" s="11" t="s">
        <v>7019</v>
      </c>
      <c r="G15657" s="11" t="s">
        <v>7021</v>
      </c>
      <c r="H15657" t="s">
        <v>55</v>
      </c>
      <c r="I15657" s="11" t="s">
        <v>68</v>
      </c>
      <c r="J15657">
        <v>8</v>
      </c>
      <c r="K15657" s="34">
        <v>67.391815185546875</v>
      </c>
      <c r="L15657" s="34">
        <v>98.543533325195313</v>
      </c>
      <c r="M15657" s="34">
        <v>90.286354064941406</v>
      </c>
      <c r="N15657" s="35">
        <v>1.7121562957763672</v>
      </c>
      <c r="O15657">
        <v>92</v>
      </c>
      <c r="P15657">
        <v>0</v>
      </c>
    </row>
    <row r="15658" spans="1:16" x14ac:dyDescent="0.35">
      <c r="A15658" s="5" t="s">
        <v>6064</v>
      </c>
      <c r="B15658" t="s">
        <v>7016</v>
      </c>
      <c r="C15658" t="s">
        <v>7017</v>
      </c>
      <c r="D15658" t="s">
        <v>7018</v>
      </c>
      <c r="E15658" t="s">
        <v>54</v>
      </c>
      <c r="F15658" s="11" t="s">
        <v>7019</v>
      </c>
      <c r="G15658" s="11" t="s">
        <v>7021</v>
      </c>
      <c r="H15658" t="s">
        <v>55</v>
      </c>
      <c r="I15658" s="11" t="s">
        <v>68</v>
      </c>
      <c r="J15658">
        <v>9</v>
      </c>
      <c r="K15658" s="34">
        <v>69.013442993164063</v>
      </c>
      <c r="L15658" s="34">
        <v>172.69187927246094</v>
      </c>
      <c r="M15658" s="34">
        <v>161.95867919921875</v>
      </c>
      <c r="N15658" s="35">
        <v>2.512584924697876</v>
      </c>
      <c r="O15658">
        <v>92</v>
      </c>
      <c r="P15658">
        <v>0</v>
      </c>
    </row>
    <row r="15659" spans="1:16" x14ac:dyDescent="0.35">
      <c r="A15659" s="5" t="s">
        <v>6065</v>
      </c>
      <c r="B15659" t="s">
        <v>7016</v>
      </c>
      <c r="C15659" t="s">
        <v>7017</v>
      </c>
      <c r="D15659" t="s">
        <v>7018</v>
      </c>
      <c r="E15659" t="s">
        <v>54</v>
      </c>
      <c r="F15659" s="11" t="s">
        <v>7019</v>
      </c>
      <c r="G15659" s="11" t="s">
        <v>7021</v>
      </c>
      <c r="H15659" t="s">
        <v>55</v>
      </c>
      <c r="I15659" s="11" t="s">
        <v>68</v>
      </c>
      <c r="J15659">
        <v>10</v>
      </c>
      <c r="K15659" s="34">
        <v>71.497688293457031</v>
      </c>
      <c r="L15659" s="34">
        <v>227.37380981445313</v>
      </c>
      <c r="M15659" s="34">
        <v>213.43905639648438</v>
      </c>
      <c r="N15659" s="35">
        <v>3.3985826969146729</v>
      </c>
      <c r="O15659">
        <v>92</v>
      </c>
      <c r="P15659">
        <v>0</v>
      </c>
    </row>
    <row r="15660" spans="1:16" x14ac:dyDescent="0.35">
      <c r="A15660" s="5" t="s">
        <v>6066</v>
      </c>
      <c r="B15660" t="s">
        <v>7016</v>
      </c>
      <c r="C15660" t="s">
        <v>7017</v>
      </c>
      <c r="D15660" t="s">
        <v>7018</v>
      </c>
      <c r="E15660" t="s">
        <v>54</v>
      </c>
      <c r="F15660" s="11" t="s">
        <v>7019</v>
      </c>
      <c r="G15660" s="11" t="s">
        <v>7021</v>
      </c>
      <c r="H15660" t="s">
        <v>55</v>
      </c>
      <c r="I15660" s="11" t="s">
        <v>68</v>
      </c>
      <c r="J15660">
        <v>11</v>
      </c>
      <c r="K15660" s="34">
        <v>74.027198791503906</v>
      </c>
      <c r="L15660" s="34">
        <v>224.91900634765625</v>
      </c>
      <c r="M15660" s="34">
        <v>210.77049255371094</v>
      </c>
      <c r="N15660" s="35">
        <v>3.4390020370483398</v>
      </c>
      <c r="O15660">
        <v>92</v>
      </c>
      <c r="P15660">
        <v>0</v>
      </c>
    </row>
    <row r="15661" spans="1:16" x14ac:dyDescent="0.35">
      <c r="A15661" s="5" t="s">
        <v>6067</v>
      </c>
      <c r="B15661" t="s">
        <v>7016</v>
      </c>
      <c r="C15661" t="s">
        <v>7017</v>
      </c>
      <c r="D15661" t="s">
        <v>7018</v>
      </c>
      <c r="E15661" t="s">
        <v>54</v>
      </c>
      <c r="F15661" s="11" t="s">
        <v>7019</v>
      </c>
      <c r="G15661" s="11" t="s">
        <v>7021</v>
      </c>
      <c r="H15661" t="s">
        <v>55</v>
      </c>
      <c r="I15661" s="11" t="s">
        <v>68</v>
      </c>
      <c r="J15661">
        <v>12</v>
      </c>
      <c r="K15661" s="34">
        <v>75.789695739746094</v>
      </c>
      <c r="L15661" s="34">
        <v>193.53727722167969</v>
      </c>
      <c r="M15661" s="34">
        <v>180.6351318359375</v>
      </c>
      <c r="N15661" s="35">
        <v>3.0868444442749023</v>
      </c>
      <c r="O15661">
        <v>92</v>
      </c>
      <c r="P15661">
        <v>0</v>
      </c>
    </row>
    <row r="15662" spans="1:16" x14ac:dyDescent="0.35">
      <c r="A15662" s="5" t="s">
        <v>6068</v>
      </c>
      <c r="B15662" t="s">
        <v>7016</v>
      </c>
      <c r="C15662" t="s">
        <v>7017</v>
      </c>
      <c r="D15662" t="s">
        <v>7018</v>
      </c>
      <c r="E15662" t="s">
        <v>54</v>
      </c>
      <c r="F15662" s="11" t="s">
        <v>7019</v>
      </c>
      <c r="G15662" s="11" t="s">
        <v>7021</v>
      </c>
      <c r="H15662" t="s">
        <v>55</v>
      </c>
      <c r="I15662" s="11" t="s">
        <v>68</v>
      </c>
      <c r="J15662">
        <v>13</v>
      </c>
      <c r="K15662" s="34">
        <v>76.826133728027344</v>
      </c>
      <c r="L15662" s="34">
        <v>160.88603210449219</v>
      </c>
      <c r="M15662" s="34">
        <v>149.73770141601563</v>
      </c>
      <c r="N15662" s="35">
        <v>2.6699705123901367</v>
      </c>
      <c r="O15662">
        <v>92</v>
      </c>
      <c r="P15662">
        <v>0</v>
      </c>
    </row>
    <row r="15663" spans="1:16" x14ac:dyDescent="0.35">
      <c r="A15663" s="5" t="s">
        <v>6069</v>
      </c>
      <c r="B15663" t="s">
        <v>7016</v>
      </c>
      <c r="C15663" t="s">
        <v>7017</v>
      </c>
      <c r="D15663" t="s">
        <v>7018</v>
      </c>
      <c r="E15663" t="s">
        <v>54</v>
      </c>
      <c r="F15663" s="11" t="s">
        <v>7019</v>
      </c>
      <c r="G15663" s="11" t="s">
        <v>7021</v>
      </c>
      <c r="H15663" t="s">
        <v>55</v>
      </c>
      <c r="I15663" s="11" t="s">
        <v>68</v>
      </c>
      <c r="J15663">
        <v>14</v>
      </c>
      <c r="K15663" s="34">
        <v>76.991378784179688</v>
      </c>
      <c r="L15663" s="34">
        <v>143.46385192871094</v>
      </c>
      <c r="M15663" s="34">
        <v>133.23527526855469</v>
      </c>
      <c r="N15663" s="35">
        <v>2.4530155658721924</v>
      </c>
      <c r="O15663">
        <v>92</v>
      </c>
      <c r="P15663">
        <v>0</v>
      </c>
    </row>
    <row r="15664" spans="1:16" x14ac:dyDescent="0.35">
      <c r="A15664" s="5" t="s">
        <v>6070</v>
      </c>
      <c r="B15664" t="s">
        <v>7016</v>
      </c>
      <c r="C15664" t="s">
        <v>7017</v>
      </c>
      <c r="D15664" t="s">
        <v>7018</v>
      </c>
      <c r="E15664" t="s">
        <v>54</v>
      </c>
      <c r="F15664" s="11" t="s">
        <v>7019</v>
      </c>
      <c r="G15664" s="11" t="s">
        <v>7021</v>
      </c>
      <c r="H15664" t="s">
        <v>55</v>
      </c>
      <c r="I15664" s="11" t="s">
        <v>68</v>
      </c>
      <c r="J15664">
        <v>15</v>
      </c>
      <c r="K15664" s="34">
        <v>76.977005004882813</v>
      </c>
      <c r="L15664" s="34">
        <v>121.67782592773438</v>
      </c>
      <c r="M15664" s="34">
        <v>109.46906280517578</v>
      </c>
      <c r="N15664" s="35">
        <v>5.0183134078979492</v>
      </c>
      <c r="O15664">
        <v>92</v>
      </c>
      <c r="P15664">
        <v>0</v>
      </c>
    </row>
    <row r="15665" spans="1:16" x14ac:dyDescent="0.35">
      <c r="A15665" s="5" t="s">
        <v>6071</v>
      </c>
      <c r="B15665" t="s">
        <v>7016</v>
      </c>
      <c r="C15665" t="s">
        <v>7017</v>
      </c>
      <c r="D15665" t="s">
        <v>7018</v>
      </c>
      <c r="E15665" t="s">
        <v>54</v>
      </c>
      <c r="F15665" s="11" t="s">
        <v>7019</v>
      </c>
      <c r="G15665" s="11" t="s">
        <v>7021</v>
      </c>
      <c r="H15665" t="s">
        <v>55</v>
      </c>
      <c r="I15665" s="11" t="s">
        <v>68</v>
      </c>
      <c r="J15665">
        <v>16</v>
      </c>
      <c r="K15665" s="34">
        <v>76.121994018554688</v>
      </c>
      <c r="L15665" s="34">
        <v>95.387886047363281</v>
      </c>
      <c r="M15665" s="34">
        <v>83.792129516601563</v>
      </c>
      <c r="N15665" s="35">
        <v>4.5341272354125977</v>
      </c>
      <c r="O15665">
        <v>92</v>
      </c>
      <c r="P15665">
        <v>0</v>
      </c>
    </row>
    <row r="15666" spans="1:16" x14ac:dyDescent="0.35">
      <c r="A15666" s="5" t="s">
        <v>6072</v>
      </c>
      <c r="B15666" t="s">
        <v>7016</v>
      </c>
      <c r="C15666" t="s">
        <v>7017</v>
      </c>
      <c r="D15666" t="s">
        <v>7018</v>
      </c>
      <c r="E15666" t="s">
        <v>54</v>
      </c>
      <c r="F15666" s="11" t="s">
        <v>7019</v>
      </c>
      <c r="G15666" s="11" t="s">
        <v>7021</v>
      </c>
      <c r="H15666" t="s">
        <v>55</v>
      </c>
      <c r="I15666" s="11" t="s">
        <v>68</v>
      </c>
      <c r="J15666">
        <v>17</v>
      </c>
      <c r="K15666" s="34">
        <v>75.661575317382813</v>
      </c>
      <c r="L15666" s="34">
        <v>57.913597106933594</v>
      </c>
      <c r="M15666" s="34">
        <v>56.349029541015625</v>
      </c>
      <c r="N15666" s="35">
        <v>2.9282615184783936</v>
      </c>
      <c r="O15666">
        <v>92</v>
      </c>
      <c r="P15666">
        <v>0</v>
      </c>
    </row>
    <row r="15667" spans="1:16" x14ac:dyDescent="0.35">
      <c r="A15667" s="5" t="s">
        <v>6073</v>
      </c>
      <c r="B15667" t="s">
        <v>7016</v>
      </c>
      <c r="C15667" t="s">
        <v>7017</v>
      </c>
      <c r="D15667" t="s">
        <v>7018</v>
      </c>
      <c r="E15667" t="s">
        <v>54</v>
      </c>
      <c r="F15667" s="11" t="s">
        <v>7019</v>
      </c>
      <c r="G15667" s="11" t="s">
        <v>7021</v>
      </c>
      <c r="H15667" t="s">
        <v>55</v>
      </c>
      <c r="I15667" s="11" t="s">
        <v>68</v>
      </c>
      <c r="J15667">
        <v>18</v>
      </c>
      <c r="K15667" s="34">
        <v>74.690818786621094</v>
      </c>
      <c r="L15667" s="34">
        <v>36.475051879882813</v>
      </c>
      <c r="M15667" s="34">
        <v>32.776195526123047</v>
      </c>
      <c r="N15667" s="35">
        <v>2.14266037940979</v>
      </c>
      <c r="O15667">
        <v>92</v>
      </c>
      <c r="P15667">
        <v>0</v>
      </c>
    </row>
    <row r="15668" spans="1:16" x14ac:dyDescent="0.35">
      <c r="A15668" s="5" t="s">
        <v>6074</v>
      </c>
      <c r="B15668" t="s">
        <v>7016</v>
      </c>
      <c r="C15668" t="s">
        <v>7017</v>
      </c>
      <c r="D15668" t="s">
        <v>7018</v>
      </c>
      <c r="E15668" t="s">
        <v>54</v>
      </c>
      <c r="F15668" s="11" t="s">
        <v>7019</v>
      </c>
      <c r="G15668" s="11" t="s">
        <v>7021</v>
      </c>
      <c r="H15668" t="s">
        <v>55</v>
      </c>
      <c r="I15668" s="11" t="s">
        <v>68</v>
      </c>
      <c r="J15668">
        <v>19</v>
      </c>
      <c r="K15668" s="34">
        <v>72.95440673828125</v>
      </c>
      <c r="L15668" s="34">
        <v>27.148414611816406</v>
      </c>
      <c r="M15668" s="34">
        <v>22.654670715332031</v>
      </c>
      <c r="N15668" s="35">
        <v>1.7654060125350952</v>
      </c>
      <c r="O15668">
        <v>92</v>
      </c>
      <c r="P15668">
        <v>0</v>
      </c>
    </row>
    <row r="15669" spans="1:16" x14ac:dyDescent="0.35">
      <c r="A15669" s="5" t="s">
        <v>6075</v>
      </c>
      <c r="B15669" t="s">
        <v>7016</v>
      </c>
      <c r="C15669" t="s">
        <v>7017</v>
      </c>
      <c r="D15669" t="s">
        <v>7018</v>
      </c>
      <c r="E15669" t="s">
        <v>54</v>
      </c>
      <c r="F15669" s="11" t="s">
        <v>7019</v>
      </c>
      <c r="G15669" s="11" t="s">
        <v>7021</v>
      </c>
      <c r="H15669" t="s">
        <v>55</v>
      </c>
      <c r="I15669" s="11" t="s">
        <v>68</v>
      </c>
      <c r="J15669">
        <v>20</v>
      </c>
      <c r="K15669" s="34">
        <v>71.119041442871094</v>
      </c>
      <c r="L15669" s="34">
        <v>28.670761108398438</v>
      </c>
      <c r="M15669" s="34">
        <v>25.865165710449219</v>
      </c>
      <c r="N15669" s="35">
        <v>1.6070421934127808</v>
      </c>
      <c r="O15669">
        <v>92</v>
      </c>
      <c r="P15669">
        <v>0</v>
      </c>
    </row>
    <row r="15670" spans="1:16" x14ac:dyDescent="0.35">
      <c r="A15670" s="5" t="s">
        <v>6076</v>
      </c>
      <c r="B15670" t="s">
        <v>7016</v>
      </c>
      <c r="C15670" t="s">
        <v>7017</v>
      </c>
      <c r="D15670" t="s">
        <v>7018</v>
      </c>
      <c r="E15670" t="s">
        <v>54</v>
      </c>
      <c r="F15670" s="11" t="s">
        <v>7019</v>
      </c>
      <c r="G15670" s="11" t="s">
        <v>7021</v>
      </c>
      <c r="H15670" t="s">
        <v>55</v>
      </c>
      <c r="I15670" s="11" t="s">
        <v>68</v>
      </c>
      <c r="J15670">
        <v>21</v>
      </c>
      <c r="K15670" s="34">
        <v>70.020057678222656</v>
      </c>
      <c r="L15670" s="34">
        <v>25.961101531982422</v>
      </c>
      <c r="M15670" s="34">
        <v>24.803403854370117</v>
      </c>
      <c r="N15670" s="35">
        <v>1.1895272731781006</v>
      </c>
      <c r="O15670">
        <v>92</v>
      </c>
      <c r="P15670">
        <v>0</v>
      </c>
    </row>
    <row r="15671" spans="1:16" x14ac:dyDescent="0.35">
      <c r="A15671" s="5" t="s">
        <v>6077</v>
      </c>
      <c r="B15671" t="s">
        <v>7016</v>
      </c>
      <c r="C15671" t="s">
        <v>7017</v>
      </c>
      <c r="D15671" t="s">
        <v>7018</v>
      </c>
      <c r="E15671" t="s">
        <v>54</v>
      </c>
      <c r="F15671" s="11" t="s">
        <v>7019</v>
      </c>
      <c r="G15671" s="11" t="s">
        <v>7021</v>
      </c>
      <c r="H15671" t="s">
        <v>55</v>
      </c>
      <c r="I15671" s="11" t="s">
        <v>68</v>
      </c>
      <c r="J15671">
        <v>22</v>
      </c>
      <c r="K15671" s="34">
        <v>69.577468872070313</v>
      </c>
      <c r="L15671" s="34">
        <v>25.082267761230469</v>
      </c>
      <c r="M15671" s="34">
        <v>21.861091613769531</v>
      </c>
      <c r="N15671" s="35">
        <v>1.0698641538619995</v>
      </c>
      <c r="O15671">
        <v>92</v>
      </c>
      <c r="P15671">
        <v>0</v>
      </c>
    </row>
    <row r="15672" spans="1:16" x14ac:dyDescent="0.35">
      <c r="A15672" s="5" t="s">
        <v>6078</v>
      </c>
      <c r="B15672" t="s">
        <v>7016</v>
      </c>
      <c r="C15672" t="s">
        <v>7017</v>
      </c>
      <c r="D15672" t="s">
        <v>7018</v>
      </c>
      <c r="E15672" t="s">
        <v>54</v>
      </c>
      <c r="F15672" s="11" t="s">
        <v>7019</v>
      </c>
      <c r="G15672" s="11" t="s">
        <v>7021</v>
      </c>
      <c r="H15672" t="s">
        <v>55</v>
      </c>
      <c r="I15672" s="11" t="s">
        <v>68</v>
      </c>
      <c r="J15672">
        <v>23</v>
      </c>
      <c r="K15672" s="34">
        <v>69.119216918945313</v>
      </c>
      <c r="L15672" s="34">
        <v>20.76649284362793</v>
      </c>
      <c r="M15672" s="34">
        <v>19.063297271728516</v>
      </c>
      <c r="N15672" s="35">
        <v>0.36031511425971985</v>
      </c>
      <c r="O15672">
        <v>92</v>
      </c>
      <c r="P15672">
        <v>0</v>
      </c>
    </row>
    <row r="15673" spans="1:16" x14ac:dyDescent="0.35">
      <c r="A15673" s="5" t="s">
        <v>6079</v>
      </c>
      <c r="B15673" t="s">
        <v>7016</v>
      </c>
      <c r="C15673" t="s">
        <v>7017</v>
      </c>
      <c r="D15673" t="s">
        <v>7018</v>
      </c>
      <c r="E15673" t="s">
        <v>54</v>
      </c>
      <c r="F15673" s="11" t="s">
        <v>7019</v>
      </c>
      <c r="G15673" s="11" t="s">
        <v>7021</v>
      </c>
      <c r="H15673" t="s">
        <v>55</v>
      </c>
      <c r="I15673" s="11" t="s">
        <v>68</v>
      </c>
      <c r="J15673">
        <v>24</v>
      </c>
      <c r="K15673" s="34">
        <v>68.773002624511719</v>
      </c>
      <c r="L15673" s="34">
        <v>16.612689971923828</v>
      </c>
      <c r="M15673" s="34">
        <v>15.308015823364258</v>
      </c>
      <c r="N15673" s="35">
        <v>0.27235099673271179</v>
      </c>
      <c r="O15673">
        <v>92</v>
      </c>
      <c r="P15673">
        <v>0</v>
      </c>
    </row>
    <row r="15674" spans="1:16" x14ac:dyDescent="0.35">
      <c r="A15674" s="5" t="s">
        <v>6080</v>
      </c>
      <c r="B15674" t="s">
        <v>7016</v>
      </c>
      <c r="C15674" t="s">
        <v>7017</v>
      </c>
      <c r="D15674" t="s">
        <v>7018</v>
      </c>
      <c r="E15674" t="s">
        <v>54</v>
      </c>
      <c r="F15674" s="11" t="s">
        <v>7019</v>
      </c>
      <c r="G15674" s="11" t="s">
        <v>7021</v>
      </c>
      <c r="H15674" t="s">
        <v>55</v>
      </c>
      <c r="I15674" s="11" t="s">
        <v>69</v>
      </c>
      <c r="J15674">
        <v>1</v>
      </c>
      <c r="K15674" s="34">
        <v>61.744316101074219</v>
      </c>
      <c r="L15674" s="34">
        <v>16.513519287109375</v>
      </c>
      <c r="M15674" s="34">
        <v>15.333268165588379</v>
      </c>
      <c r="N15674" s="35">
        <v>0.25309142470359802</v>
      </c>
      <c r="O15674">
        <v>92</v>
      </c>
      <c r="P15674">
        <v>0</v>
      </c>
    </row>
    <row r="15675" spans="1:16" x14ac:dyDescent="0.35">
      <c r="A15675" s="5" t="s">
        <v>6081</v>
      </c>
      <c r="B15675" t="s">
        <v>7016</v>
      </c>
      <c r="C15675" t="s">
        <v>7017</v>
      </c>
      <c r="D15675" t="s">
        <v>7018</v>
      </c>
      <c r="E15675" t="s">
        <v>54</v>
      </c>
      <c r="F15675" s="11" t="s">
        <v>7019</v>
      </c>
      <c r="G15675" s="11" t="s">
        <v>7021</v>
      </c>
      <c r="H15675" t="s">
        <v>55</v>
      </c>
      <c r="I15675" s="11" t="s">
        <v>69</v>
      </c>
      <c r="J15675">
        <v>2</v>
      </c>
      <c r="K15675" s="34">
        <v>61.224964141845703</v>
      </c>
      <c r="L15675" s="34">
        <v>14.7657470703125</v>
      </c>
      <c r="M15675" s="34">
        <v>13.775018692016602</v>
      </c>
      <c r="N15675" s="35">
        <v>0.21203847229480743</v>
      </c>
      <c r="O15675">
        <v>92</v>
      </c>
      <c r="P15675">
        <v>0</v>
      </c>
    </row>
    <row r="15676" spans="1:16" x14ac:dyDescent="0.35">
      <c r="A15676" s="5" t="s">
        <v>6082</v>
      </c>
      <c r="B15676" t="s">
        <v>7016</v>
      </c>
      <c r="C15676" t="s">
        <v>7017</v>
      </c>
      <c r="D15676" t="s">
        <v>7018</v>
      </c>
      <c r="E15676" t="s">
        <v>54</v>
      </c>
      <c r="F15676" s="11" t="s">
        <v>7019</v>
      </c>
      <c r="G15676" s="11" t="s">
        <v>7021</v>
      </c>
      <c r="H15676" t="s">
        <v>55</v>
      </c>
      <c r="I15676" s="11" t="s">
        <v>69</v>
      </c>
      <c r="J15676">
        <v>3</v>
      </c>
      <c r="K15676" s="34">
        <v>60.679897308349609</v>
      </c>
      <c r="L15676" s="34">
        <v>13.710288047790527</v>
      </c>
      <c r="M15676" s="34">
        <v>12.824341773986816</v>
      </c>
      <c r="N15676" s="35">
        <v>0.19080226123332977</v>
      </c>
      <c r="O15676">
        <v>92</v>
      </c>
      <c r="P15676">
        <v>0</v>
      </c>
    </row>
    <row r="15677" spans="1:16" x14ac:dyDescent="0.35">
      <c r="A15677" s="5" t="s">
        <v>6083</v>
      </c>
      <c r="B15677" t="s">
        <v>7016</v>
      </c>
      <c r="C15677" t="s">
        <v>7017</v>
      </c>
      <c r="D15677" t="s">
        <v>7018</v>
      </c>
      <c r="E15677" t="s">
        <v>54</v>
      </c>
      <c r="F15677" s="11" t="s">
        <v>7019</v>
      </c>
      <c r="G15677" s="11" t="s">
        <v>7021</v>
      </c>
      <c r="H15677" t="s">
        <v>55</v>
      </c>
      <c r="I15677" s="11" t="s">
        <v>69</v>
      </c>
      <c r="J15677">
        <v>4</v>
      </c>
      <c r="K15677" s="34">
        <v>60.282386779785156</v>
      </c>
      <c r="L15677" s="34">
        <v>13.008888244628906</v>
      </c>
      <c r="M15677" s="34">
        <v>12.18001651763916</v>
      </c>
      <c r="N15677" s="35">
        <v>0.17971816658973694</v>
      </c>
      <c r="O15677">
        <v>92</v>
      </c>
      <c r="P15677">
        <v>0</v>
      </c>
    </row>
    <row r="15678" spans="1:16" x14ac:dyDescent="0.35">
      <c r="A15678" s="5" t="s">
        <v>6084</v>
      </c>
      <c r="B15678" t="s">
        <v>7016</v>
      </c>
      <c r="C15678" t="s">
        <v>7017</v>
      </c>
      <c r="D15678" t="s">
        <v>7018</v>
      </c>
      <c r="E15678" t="s">
        <v>54</v>
      </c>
      <c r="F15678" s="11" t="s">
        <v>7019</v>
      </c>
      <c r="G15678" s="11" t="s">
        <v>7021</v>
      </c>
      <c r="H15678" t="s">
        <v>55</v>
      </c>
      <c r="I15678" s="11" t="s">
        <v>69</v>
      </c>
      <c r="J15678">
        <v>5</v>
      </c>
      <c r="K15678" s="34">
        <v>59.839656829833984</v>
      </c>
      <c r="L15678" s="34">
        <v>17.858194351196289</v>
      </c>
      <c r="M15678" s="34">
        <v>16.69706916809082</v>
      </c>
      <c r="N15678" s="35">
        <v>0.24772490561008453</v>
      </c>
      <c r="O15678">
        <v>92</v>
      </c>
      <c r="P15678">
        <v>0</v>
      </c>
    </row>
    <row r="15679" spans="1:16" x14ac:dyDescent="0.35">
      <c r="A15679" s="5" t="s">
        <v>6085</v>
      </c>
      <c r="B15679" t="s">
        <v>7016</v>
      </c>
      <c r="C15679" t="s">
        <v>7017</v>
      </c>
      <c r="D15679" t="s">
        <v>7018</v>
      </c>
      <c r="E15679" t="s">
        <v>54</v>
      </c>
      <c r="F15679" s="11" t="s">
        <v>7019</v>
      </c>
      <c r="G15679" s="11" t="s">
        <v>7021</v>
      </c>
      <c r="H15679" t="s">
        <v>55</v>
      </c>
      <c r="I15679" s="11" t="s">
        <v>69</v>
      </c>
      <c r="J15679">
        <v>6</v>
      </c>
      <c r="K15679" s="34">
        <v>59.744129180908203</v>
      </c>
      <c r="L15679" s="34">
        <v>25.196996688842773</v>
      </c>
      <c r="M15679" s="34">
        <v>23.413917541503906</v>
      </c>
      <c r="N15679" s="35">
        <v>0.3752550482749939</v>
      </c>
      <c r="O15679">
        <v>92</v>
      </c>
      <c r="P15679">
        <v>0</v>
      </c>
    </row>
    <row r="15680" spans="1:16" x14ac:dyDescent="0.35">
      <c r="A15680" s="5" t="s">
        <v>6086</v>
      </c>
      <c r="B15680" t="s">
        <v>7016</v>
      </c>
      <c r="C15680" t="s">
        <v>7017</v>
      </c>
      <c r="D15680" t="s">
        <v>7018</v>
      </c>
      <c r="E15680" t="s">
        <v>54</v>
      </c>
      <c r="F15680" s="11" t="s">
        <v>7019</v>
      </c>
      <c r="G15680" s="11" t="s">
        <v>7021</v>
      </c>
      <c r="H15680" t="s">
        <v>55</v>
      </c>
      <c r="I15680" s="11" t="s">
        <v>69</v>
      </c>
      <c r="J15680">
        <v>7</v>
      </c>
      <c r="K15680" s="34">
        <v>59.142589569091797</v>
      </c>
      <c r="L15680" s="34">
        <v>47.590175628662109</v>
      </c>
      <c r="M15680" s="34">
        <v>47.736869812011719</v>
      </c>
      <c r="N15680" s="35">
        <v>0.39409717917442322</v>
      </c>
      <c r="O15680">
        <v>92</v>
      </c>
      <c r="P15680">
        <v>0</v>
      </c>
    </row>
    <row r="15681" spans="1:16" x14ac:dyDescent="0.35">
      <c r="A15681" s="5" t="s">
        <v>6087</v>
      </c>
      <c r="B15681" t="s">
        <v>7016</v>
      </c>
      <c r="C15681" t="s">
        <v>7017</v>
      </c>
      <c r="D15681" t="s">
        <v>7018</v>
      </c>
      <c r="E15681" t="s">
        <v>54</v>
      </c>
      <c r="F15681" s="11" t="s">
        <v>7019</v>
      </c>
      <c r="G15681" s="11" t="s">
        <v>7021</v>
      </c>
      <c r="H15681" t="s">
        <v>55</v>
      </c>
      <c r="I15681" s="11" t="s">
        <v>69</v>
      </c>
      <c r="J15681">
        <v>8</v>
      </c>
      <c r="K15681" s="34">
        <v>59.160621643066406</v>
      </c>
      <c r="L15681" s="34">
        <v>94.567962646484375</v>
      </c>
      <c r="M15681" s="34">
        <v>95.576126098632813</v>
      </c>
      <c r="N15681" s="35">
        <v>0.70600712299346924</v>
      </c>
      <c r="O15681">
        <v>92</v>
      </c>
      <c r="P15681">
        <v>0</v>
      </c>
    </row>
    <row r="15682" spans="1:16" x14ac:dyDescent="0.35">
      <c r="A15682" s="5" t="s">
        <v>6088</v>
      </c>
      <c r="B15682" t="s">
        <v>7016</v>
      </c>
      <c r="C15682" t="s">
        <v>7017</v>
      </c>
      <c r="D15682" t="s">
        <v>7018</v>
      </c>
      <c r="E15682" t="s">
        <v>54</v>
      </c>
      <c r="F15682" s="11" t="s">
        <v>7019</v>
      </c>
      <c r="G15682" s="11" t="s">
        <v>7021</v>
      </c>
      <c r="H15682" t="s">
        <v>55</v>
      </c>
      <c r="I15682" s="11" t="s">
        <v>69</v>
      </c>
      <c r="J15682">
        <v>9</v>
      </c>
      <c r="K15682" s="34">
        <v>60.753376007080078</v>
      </c>
      <c r="L15682" s="34">
        <v>164.71185302734375</v>
      </c>
      <c r="M15682" s="34">
        <v>172.62269592285156</v>
      </c>
      <c r="N15682" s="35">
        <v>2.1300005912780762</v>
      </c>
      <c r="O15682">
        <v>92</v>
      </c>
      <c r="P15682">
        <v>0</v>
      </c>
    </row>
    <row r="15683" spans="1:16" x14ac:dyDescent="0.35">
      <c r="A15683" s="5" t="s">
        <v>6089</v>
      </c>
      <c r="B15683" t="s">
        <v>7016</v>
      </c>
      <c r="C15683" t="s">
        <v>7017</v>
      </c>
      <c r="D15683" t="s">
        <v>7018</v>
      </c>
      <c r="E15683" t="s">
        <v>54</v>
      </c>
      <c r="F15683" s="11" t="s">
        <v>7019</v>
      </c>
      <c r="G15683" s="11" t="s">
        <v>7021</v>
      </c>
      <c r="H15683" t="s">
        <v>55</v>
      </c>
      <c r="I15683" s="11" t="s">
        <v>69</v>
      </c>
      <c r="J15683">
        <v>10</v>
      </c>
      <c r="K15683" s="34">
        <v>64.720359802246094</v>
      </c>
      <c r="L15683" s="34">
        <v>217.08702087402344</v>
      </c>
      <c r="M15683" s="34">
        <v>231.36961364746094</v>
      </c>
      <c r="N15683" s="35">
        <v>3.7273979187011719</v>
      </c>
      <c r="O15683">
        <v>92</v>
      </c>
      <c r="P15683">
        <v>0</v>
      </c>
    </row>
    <row r="15684" spans="1:16" x14ac:dyDescent="0.35">
      <c r="A15684" s="5" t="s">
        <v>6090</v>
      </c>
      <c r="B15684" t="s">
        <v>7016</v>
      </c>
      <c r="C15684" t="s">
        <v>7017</v>
      </c>
      <c r="D15684" t="s">
        <v>7018</v>
      </c>
      <c r="E15684" t="s">
        <v>54</v>
      </c>
      <c r="F15684" s="11" t="s">
        <v>7019</v>
      </c>
      <c r="G15684" s="11" t="s">
        <v>7021</v>
      </c>
      <c r="H15684" t="s">
        <v>55</v>
      </c>
      <c r="I15684" s="11" t="s">
        <v>69</v>
      </c>
      <c r="J15684">
        <v>11</v>
      </c>
      <c r="K15684" s="34">
        <v>68.577995300292969</v>
      </c>
      <c r="L15684" s="34">
        <v>214.80926513671875</v>
      </c>
      <c r="M15684" s="34">
        <v>229.79444885253906</v>
      </c>
      <c r="N15684" s="35">
        <v>4.0765528678894043</v>
      </c>
      <c r="O15684">
        <v>92</v>
      </c>
      <c r="P15684">
        <v>0</v>
      </c>
    </row>
    <row r="15685" spans="1:16" x14ac:dyDescent="0.35">
      <c r="A15685" s="5" t="s">
        <v>6091</v>
      </c>
      <c r="B15685" t="s">
        <v>7016</v>
      </c>
      <c r="C15685" t="s">
        <v>7017</v>
      </c>
      <c r="D15685" t="s">
        <v>7018</v>
      </c>
      <c r="E15685" t="s">
        <v>54</v>
      </c>
      <c r="F15685" s="11" t="s">
        <v>7019</v>
      </c>
      <c r="G15685" s="11" t="s">
        <v>7021</v>
      </c>
      <c r="H15685" t="s">
        <v>55</v>
      </c>
      <c r="I15685" s="11" t="s">
        <v>69</v>
      </c>
      <c r="J15685">
        <v>12</v>
      </c>
      <c r="K15685" s="34">
        <v>71.260818481445313</v>
      </c>
      <c r="L15685" s="34">
        <v>184.97941589355469</v>
      </c>
      <c r="M15685" s="34">
        <v>197.75267028808594</v>
      </c>
      <c r="N15685" s="35">
        <v>3.6848139762878418</v>
      </c>
      <c r="O15685">
        <v>92</v>
      </c>
      <c r="P15685">
        <v>0</v>
      </c>
    </row>
    <row r="15686" spans="1:16" x14ac:dyDescent="0.35">
      <c r="A15686" s="5" t="s">
        <v>6092</v>
      </c>
      <c r="B15686" t="s">
        <v>7016</v>
      </c>
      <c r="C15686" t="s">
        <v>7017</v>
      </c>
      <c r="D15686" t="s">
        <v>7018</v>
      </c>
      <c r="E15686" t="s">
        <v>54</v>
      </c>
      <c r="F15686" s="11" t="s">
        <v>7019</v>
      </c>
      <c r="G15686" s="11" t="s">
        <v>7021</v>
      </c>
      <c r="H15686" t="s">
        <v>55</v>
      </c>
      <c r="I15686" s="11" t="s">
        <v>69</v>
      </c>
      <c r="J15686">
        <v>13</v>
      </c>
      <c r="K15686" s="34">
        <v>72.551277160644531</v>
      </c>
      <c r="L15686" s="34">
        <v>154.15235900878906</v>
      </c>
      <c r="M15686" s="34">
        <v>164.69746398925781</v>
      </c>
      <c r="N15686" s="35">
        <v>2.9886438846588135</v>
      </c>
      <c r="O15686">
        <v>92</v>
      </c>
      <c r="P15686">
        <v>0</v>
      </c>
    </row>
    <row r="15687" spans="1:16" x14ac:dyDescent="0.35">
      <c r="A15687" s="5" t="s">
        <v>6093</v>
      </c>
      <c r="B15687" t="s">
        <v>7016</v>
      </c>
      <c r="C15687" t="s">
        <v>7017</v>
      </c>
      <c r="D15687" t="s">
        <v>7018</v>
      </c>
      <c r="E15687" t="s">
        <v>54</v>
      </c>
      <c r="F15687" s="11" t="s">
        <v>7019</v>
      </c>
      <c r="G15687" s="11" t="s">
        <v>7021</v>
      </c>
      <c r="H15687" t="s">
        <v>55</v>
      </c>
      <c r="I15687" s="11" t="s">
        <v>69</v>
      </c>
      <c r="J15687">
        <v>14</v>
      </c>
      <c r="K15687" s="34">
        <v>73.132278442382813</v>
      </c>
      <c r="L15687" s="34">
        <v>137.75129699707031</v>
      </c>
      <c r="M15687" s="34">
        <v>145.95344543457031</v>
      </c>
      <c r="N15687" s="35">
        <v>2.5554921627044678</v>
      </c>
      <c r="O15687">
        <v>92</v>
      </c>
      <c r="P15687">
        <v>0</v>
      </c>
    </row>
    <row r="15688" spans="1:16" x14ac:dyDescent="0.35">
      <c r="A15688" s="5" t="s">
        <v>6094</v>
      </c>
      <c r="B15688" t="s">
        <v>7016</v>
      </c>
      <c r="C15688" t="s">
        <v>7017</v>
      </c>
      <c r="D15688" t="s">
        <v>7018</v>
      </c>
      <c r="E15688" t="s">
        <v>54</v>
      </c>
      <c r="F15688" s="11" t="s">
        <v>7019</v>
      </c>
      <c r="G15688" s="11" t="s">
        <v>7021</v>
      </c>
      <c r="H15688" t="s">
        <v>55</v>
      </c>
      <c r="I15688" s="11" t="s">
        <v>69</v>
      </c>
      <c r="J15688">
        <v>15</v>
      </c>
      <c r="K15688" s="34">
        <v>73.384407043457031</v>
      </c>
      <c r="L15688" s="34">
        <v>116.62295532226563</v>
      </c>
      <c r="M15688" s="34">
        <v>124.28147888183594</v>
      </c>
      <c r="N15688" s="35">
        <v>2.1826801300048828</v>
      </c>
      <c r="O15688">
        <v>92</v>
      </c>
      <c r="P15688">
        <v>0</v>
      </c>
    </row>
    <row r="15689" spans="1:16" x14ac:dyDescent="0.35">
      <c r="A15689" s="5" t="s">
        <v>6095</v>
      </c>
      <c r="B15689" t="s">
        <v>7016</v>
      </c>
      <c r="C15689" t="s">
        <v>7017</v>
      </c>
      <c r="D15689" t="s">
        <v>7018</v>
      </c>
      <c r="E15689" t="s">
        <v>54</v>
      </c>
      <c r="F15689" s="11" t="s">
        <v>7019</v>
      </c>
      <c r="G15689" s="11" t="s">
        <v>7021</v>
      </c>
      <c r="H15689" t="s">
        <v>55</v>
      </c>
      <c r="I15689" s="11" t="s">
        <v>69</v>
      </c>
      <c r="J15689">
        <v>16</v>
      </c>
      <c r="K15689" s="34">
        <v>73.340225219726563</v>
      </c>
      <c r="L15689" s="34">
        <v>91.998390197753906</v>
      </c>
      <c r="M15689" s="34">
        <v>96.855743408203125</v>
      </c>
      <c r="N15689" s="35">
        <v>1.6012310981750488</v>
      </c>
      <c r="O15689">
        <v>92</v>
      </c>
      <c r="P15689">
        <v>0</v>
      </c>
    </row>
    <row r="15690" spans="1:16" x14ac:dyDescent="0.35">
      <c r="A15690" s="5" t="s">
        <v>6096</v>
      </c>
      <c r="B15690" t="s">
        <v>7016</v>
      </c>
      <c r="C15690" t="s">
        <v>7017</v>
      </c>
      <c r="D15690" t="s">
        <v>7018</v>
      </c>
      <c r="E15690" t="s">
        <v>54</v>
      </c>
      <c r="F15690" s="11" t="s">
        <v>7019</v>
      </c>
      <c r="G15690" s="11" t="s">
        <v>7021</v>
      </c>
      <c r="H15690" t="s">
        <v>55</v>
      </c>
      <c r="I15690" s="11" t="s">
        <v>69</v>
      </c>
      <c r="J15690">
        <v>17</v>
      </c>
      <c r="K15690" s="34">
        <v>72.624679565429688</v>
      </c>
      <c r="L15690" s="34">
        <v>56.157787322998047</v>
      </c>
      <c r="M15690" s="34">
        <v>64.615966796875</v>
      </c>
      <c r="N15690" s="35">
        <v>2.7567565441131592</v>
      </c>
      <c r="O15690">
        <v>92</v>
      </c>
      <c r="P15690">
        <v>0</v>
      </c>
    </row>
    <row r="15691" spans="1:16" x14ac:dyDescent="0.35">
      <c r="A15691" s="5" t="s">
        <v>6097</v>
      </c>
      <c r="B15691" t="s">
        <v>7016</v>
      </c>
      <c r="C15691" t="s">
        <v>7017</v>
      </c>
      <c r="D15691" t="s">
        <v>7018</v>
      </c>
      <c r="E15691" t="s">
        <v>54</v>
      </c>
      <c r="F15691" s="11" t="s">
        <v>7019</v>
      </c>
      <c r="G15691" s="11" t="s">
        <v>7021</v>
      </c>
      <c r="H15691" t="s">
        <v>55</v>
      </c>
      <c r="I15691" s="11" t="s">
        <v>69</v>
      </c>
      <c r="J15691">
        <v>18</v>
      </c>
      <c r="K15691" s="34">
        <v>70.964103698730469</v>
      </c>
      <c r="L15691" s="34">
        <v>35.703678131103516</v>
      </c>
      <c r="M15691" s="34">
        <v>38.375484466552734</v>
      </c>
      <c r="N15691" s="35">
        <v>1.7761485576629639</v>
      </c>
      <c r="O15691">
        <v>92</v>
      </c>
      <c r="P15691">
        <v>0</v>
      </c>
    </row>
    <row r="15692" spans="1:16" x14ac:dyDescent="0.35">
      <c r="A15692" s="5" t="s">
        <v>6098</v>
      </c>
      <c r="B15692" t="s">
        <v>7016</v>
      </c>
      <c r="C15692" t="s">
        <v>7017</v>
      </c>
      <c r="D15692" t="s">
        <v>7018</v>
      </c>
      <c r="E15692" t="s">
        <v>54</v>
      </c>
      <c r="F15692" s="11" t="s">
        <v>7019</v>
      </c>
      <c r="G15692" s="11" t="s">
        <v>7021</v>
      </c>
      <c r="H15692" t="s">
        <v>55</v>
      </c>
      <c r="I15692" s="11" t="s">
        <v>69</v>
      </c>
      <c r="J15692">
        <v>19</v>
      </c>
      <c r="K15692" s="34">
        <v>68.305282592773438</v>
      </c>
      <c r="L15692" s="34">
        <v>26.873685836791992</v>
      </c>
      <c r="M15692" s="34">
        <v>28.587848663330078</v>
      </c>
      <c r="N15692" s="35">
        <v>1.323881983757019</v>
      </c>
      <c r="O15692">
        <v>92</v>
      </c>
      <c r="P15692">
        <v>0</v>
      </c>
    </row>
    <row r="15693" spans="1:16" x14ac:dyDescent="0.35">
      <c r="A15693" s="5" t="s">
        <v>6099</v>
      </c>
      <c r="B15693" t="s">
        <v>7016</v>
      </c>
      <c r="C15693" t="s">
        <v>7017</v>
      </c>
      <c r="D15693" t="s">
        <v>7018</v>
      </c>
      <c r="E15693" t="s">
        <v>54</v>
      </c>
      <c r="F15693" s="11" t="s">
        <v>7019</v>
      </c>
      <c r="G15693" s="11" t="s">
        <v>7021</v>
      </c>
      <c r="H15693" t="s">
        <v>55</v>
      </c>
      <c r="I15693" s="11" t="s">
        <v>69</v>
      </c>
      <c r="J15693">
        <v>20</v>
      </c>
      <c r="K15693" s="34">
        <v>65.994918823242188</v>
      </c>
      <c r="L15693" s="34">
        <v>28.353652954101563</v>
      </c>
      <c r="M15693" s="34">
        <v>30.765045166015625</v>
      </c>
      <c r="N15693" s="35">
        <v>1.3832030296325684</v>
      </c>
      <c r="O15693">
        <v>92</v>
      </c>
      <c r="P15693">
        <v>0</v>
      </c>
    </row>
    <row r="15694" spans="1:16" x14ac:dyDescent="0.35">
      <c r="A15694" s="5" t="s">
        <v>6100</v>
      </c>
      <c r="B15694" t="s">
        <v>7016</v>
      </c>
      <c r="C15694" t="s">
        <v>7017</v>
      </c>
      <c r="D15694" t="s">
        <v>7018</v>
      </c>
      <c r="E15694" t="s">
        <v>54</v>
      </c>
      <c r="F15694" s="11" t="s">
        <v>7019</v>
      </c>
      <c r="G15694" s="11" t="s">
        <v>7021</v>
      </c>
      <c r="H15694" t="s">
        <v>55</v>
      </c>
      <c r="I15694" s="11" t="s">
        <v>69</v>
      </c>
      <c r="J15694">
        <v>21</v>
      </c>
      <c r="K15694" s="34">
        <v>64.6883544921875</v>
      </c>
      <c r="L15694" s="34">
        <v>25.671310424804688</v>
      </c>
      <c r="M15694" s="34">
        <v>28.953996658325195</v>
      </c>
      <c r="N15694" s="35">
        <v>1.0779175758361816</v>
      </c>
      <c r="O15694">
        <v>92</v>
      </c>
      <c r="P15694">
        <v>0</v>
      </c>
    </row>
    <row r="15695" spans="1:16" x14ac:dyDescent="0.35">
      <c r="A15695" s="5" t="s">
        <v>6101</v>
      </c>
      <c r="B15695" t="s">
        <v>7016</v>
      </c>
      <c r="C15695" t="s">
        <v>7017</v>
      </c>
      <c r="D15695" t="s">
        <v>7018</v>
      </c>
      <c r="E15695" t="s">
        <v>54</v>
      </c>
      <c r="F15695" s="11" t="s">
        <v>7019</v>
      </c>
      <c r="G15695" s="11" t="s">
        <v>7021</v>
      </c>
      <c r="H15695" t="s">
        <v>55</v>
      </c>
      <c r="I15695" s="11" t="s">
        <v>69</v>
      </c>
      <c r="J15695">
        <v>22</v>
      </c>
      <c r="K15695" s="34">
        <v>63.773036956787109</v>
      </c>
      <c r="L15695" s="34">
        <v>24.861454010009766</v>
      </c>
      <c r="M15695" s="34">
        <v>24.829299926757813</v>
      </c>
      <c r="N15695" s="35">
        <v>0.50999706983566284</v>
      </c>
      <c r="O15695">
        <v>92</v>
      </c>
      <c r="P15695">
        <v>0</v>
      </c>
    </row>
    <row r="15696" spans="1:16" x14ac:dyDescent="0.35">
      <c r="A15696" s="5" t="s">
        <v>6102</v>
      </c>
      <c r="B15696" t="s">
        <v>7016</v>
      </c>
      <c r="C15696" t="s">
        <v>7017</v>
      </c>
      <c r="D15696" t="s">
        <v>7018</v>
      </c>
      <c r="E15696" t="s">
        <v>54</v>
      </c>
      <c r="F15696" s="11" t="s">
        <v>7019</v>
      </c>
      <c r="G15696" s="11" t="s">
        <v>7021</v>
      </c>
      <c r="H15696" t="s">
        <v>55</v>
      </c>
      <c r="I15696" s="11" t="s">
        <v>69</v>
      </c>
      <c r="J15696">
        <v>23</v>
      </c>
      <c r="K15696" s="34">
        <v>62.919090270996094</v>
      </c>
      <c r="L15696" s="34">
        <v>20.642416000366211</v>
      </c>
      <c r="M15696" s="34">
        <v>21.076726913452148</v>
      </c>
      <c r="N15696" s="35">
        <v>0.13163286447525024</v>
      </c>
      <c r="O15696">
        <v>92</v>
      </c>
      <c r="P15696">
        <v>0</v>
      </c>
    </row>
    <row r="15697" spans="1:16" x14ac:dyDescent="0.35">
      <c r="A15697" s="5" t="s">
        <v>6103</v>
      </c>
      <c r="B15697" t="s">
        <v>7016</v>
      </c>
      <c r="C15697" t="s">
        <v>7017</v>
      </c>
      <c r="D15697" t="s">
        <v>7018</v>
      </c>
      <c r="E15697" t="s">
        <v>54</v>
      </c>
      <c r="F15697" s="11" t="s">
        <v>7019</v>
      </c>
      <c r="G15697" s="11" t="s">
        <v>7021</v>
      </c>
      <c r="H15697" t="s">
        <v>55</v>
      </c>
      <c r="I15697" s="11" t="s">
        <v>69</v>
      </c>
      <c r="J15697">
        <v>24</v>
      </c>
      <c r="K15697" s="34">
        <v>62.20294189453125</v>
      </c>
      <c r="L15697" s="34">
        <v>16.5185546875</v>
      </c>
      <c r="M15697" s="34">
        <v>17.013711929321289</v>
      </c>
      <c r="N15697" s="35">
        <v>0.11934863775968552</v>
      </c>
      <c r="O15697">
        <v>92</v>
      </c>
      <c r="P15697">
        <v>0</v>
      </c>
    </row>
    <row r="15698" spans="1:16" x14ac:dyDescent="0.35">
      <c r="A15698" s="5" t="s">
        <v>6104</v>
      </c>
      <c r="B15698" t="s">
        <v>7016</v>
      </c>
      <c r="C15698" t="s">
        <v>7017</v>
      </c>
      <c r="D15698" t="s">
        <v>7018</v>
      </c>
      <c r="E15698" t="s">
        <v>54</v>
      </c>
      <c r="F15698" s="11" t="s">
        <v>7019</v>
      </c>
      <c r="G15698" s="11" t="s">
        <v>7021</v>
      </c>
      <c r="H15698" t="s">
        <v>55</v>
      </c>
      <c r="I15698" s="11" t="s">
        <v>70</v>
      </c>
      <c r="J15698">
        <v>1</v>
      </c>
      <c r="K15698" s="34">
        <v>52.916889190673828</v>
      </c>
      <c r="L15698" s="34">
        <v>13.594395637512207</v>
      </c>
      <c r="M15698" s="34">
        <v>14.195760726928711</v>
      </c>
      <c r="N15698" s="35">
        <v>0.13446009159088135</v>
      </c>
      <c r="O15698">
        <v>92</v>
      </c>
      <c r="P15698">
        <v>0</v>
      </c>
    </row>
    <row r="15699" spans="1:16" x14ac:dyDescent="0.35">
      <c r="A15699" s="5" t="s">
        <v>6105</v>
      </c>
      <c r="B15699" t="s">
        <v>7016</v>
      </c>
      <c r="C15699" t="s">
        <v>7017</v>
      </c>
      <c r="D15699" t="s">
        <v>7018</v>
      </c>
      <c r="E15699" t="s">
        <v>54</v>
      </c>
      <c r="F15699" s="11" t="s">
        <v>7019</v>
      </c>
      <c r="G15699" s="11" t="s">
        <v>7021</v>
      </c>
      <c r="H15699" t="s">
        <v>55</v>
      </c>
      <c r="I15699" s="11" t="s">
        <v>70</v>
      </c>
      <c r="J15699">
        <v>2</v>
      </c>
      <c r="K15699" s="34">
        <v>52.039016723632813</v>
      </c>
      <c r="L15699" s="34">
        <v>12.088457107543945</v>
      </c>
      <c r="M15699" s="34">
        <v>12.649157524108887</v>
      </c>
      <c r="N15699" s="35">
        <v>0.12542636692523956</v>
      </c>
      <c r="O15699">
        <v>92</v>
      </c>
      <c r="P15699">
        <v>0</v>
      </c>
    </row>
    <row r="15700" spans="1:16" x14ac:dyDescent="0.35">
      <c r="A15700" s="5" t="s">
        <v>6106</v>
      </c>
      <c r="B15700" t="s">
        <v>7016</v>
      </c>
      <c r="C15700" t="s">
        <v>7017</v>
      </c>
      <c r="D15700" t="s">
        <v>7018</v>
      </c>
      <c r="E15700" t="s">
        <v>54</v>
      </c>
      <c r="F15700" s="11" t="s">
        <v>7019</v>
      </c>
      <c r="G15700" s="11" t="s">
        <v>7021</v>
      </c>
      <c r="H15700" t="s">
        <v>55</v>
      </c>
      <c r="I15700" s="11" t="s">
        <v>70</v>
      </c>
      <c r="J15700">
        <v>3</v>
      </c>
      <c r="K15700" s="34">
        <v>51.403388977050781</v>
      </c>
      <c r="L15700" s="34">
        <v>11.202600479125977</v>
      </c>
      <c r="M15700" s="34">
        <v>11.746094703674316</v>
      </c>
      <c r="N15700" s="35">
        <v>0.12536941468715668</v>
      </c>
      <c r="O15700">
        <v>92</v>
      </c>
      <c r="P15700">
        <v>0</v>
      </c>
    </row>
    <row r="15701" spans="1:16" x14ac:dyDescent="0.35">
      <c r="A15701" s="5" t="s">
        <v>6107</v>
      </c>
      <c r="B15701" t="s">
        <v>7016</v>
      </c>
      <c r="C15701" t="s">
        <v>7017</v>
      </c>
      <c r="D15701" t="s">
        <v>7018</v>
      </c>
      <c r="E15701" t="s">
        <v>54</v>
      </c>
      <c r="F15701" s="11" t="s">
        <v>7019</v>
      </c>
      <c r="G15701" s="11" t="s">
        <v>7021</v>
      </c>
      <c r="H15701" t="s">
        <v>55</v>
      </c>
      <c r="I15701" s="11" t="s">
        <v>70</v>
      </c>
      <c r="J15701">
        <v>4</v>
      </c>
      <c r="K15701" s="34">
        <v>50.919818878173828</v>
      </c>
      <c r="L15701" s="34">
        <v>10.580596923828125</v>
      </c>
      <c r="M15701" s="34">
        <v>11.106170654296875</v>
      </c>
      <c r="N15701" s="35">
        <v>0.125081866979599</v>
      </c>
      <c r="O15701">
        <v>92</v>
      </c>
      <c r="P15701">
        <v>0</v>
      </c>
    </row>
    <row r="15702" spans="1:16" x14ac:dyDescent="0.35">
      <c r="A15702" s="5" t="s">
        <v>6108</v>
      </c>
      <c r="B15702" t="s">
        <v>7016</v>
      </c>
      <c r="C15702" t="s">
        <v>7017</v>
      </c>
      <c r="D15702" t="s">
        <v>7018</v>
      </c>
      <c r="E15702" t="s">
        <v>54</v>
      </c>
      <c r="F15702" s="11" t="s">
        <v>7019</v>
      </c>
      <c r="G15702" s="11" t="s">
        <v>7021</v>
      </c>
      <c r="H15702" t="s">
        <v>55</v>
      </c>
      <c r="I15702" s="11" t="s">
        <v>70</v>
      </c>
      <c r="J15702">
        <v>5</v>
      </c>
      <c r="K15702" s="34">
        <v>50.184108734130859</v>
      </c>
      <c r="L15702" s="34">
        <v>14.158404350280762</v>
      </c>
      <c r="M15702" s="34">
        <v>14.795093536376953</v>
      </c>
      <c r="N15702" s="35">
        <v>0.14454257488250732</v>
      </c>
      <c r="O15702">
        <v>92</v>
      </c>
      <c r="P15702">
        <v>0</v>
      </c>
    </row>
    <row r="15703" spans="1:16" x14ac:dyDescent="0.35">
      <c r="A15703" s="5" t="s">
        <v>6109</v>
      </c>
      <c r="B15703" t="s">
        <v>7016</v>
      </c>
      <c r="C15703" t="s">
        <v>7017</v>
      </c>
      <c r="D15703" t="s">
        <v>7018</v>
      </c>
      <c r="E15703" t="s">
        <v>54</v>
      </c>
      <c r="F15703" s="11" t="s">
        <v>7019</v>
      </c>
      <c r="G15703" s="11" t="s">
        <v>7021</v>
      </c>
      <c r="H15703" t="s">
        <v>55</v>
      </c>
      <c r="I15703" s="11" t="s">
        <v>70</v>
      </c>
      <c r="J15703">
        <v>6</v>
      </c>
      <c r="K15703" s="34">
        <v>50.135112762451172</v>
      </c>
      <c r="L15703" s="34">
        <v>19.620874404907227</v>
      </c>
      <c r="M15703" s="34">
        <v>20.31446647644043</v>
      </c>
      <c r="N15703" s="35">
        <v>0.15698730945587158</v>
      </c>
      <c r="O15703">
        <v>92</v>
      </c>
      <c r="P15703">
        <v>0</v>
      </c>
    </row>
    <row r="15704" spans="1:16" x14ac:dyDescent="0.35">
      <c r="A15704" s="5" t="s">
        <v>6110</v>
      </c>
      <c r="B15704" t="s">
        <v>7016</v>
      </c>
      <c r="C15704" t="s">
        <v>7017</v>
      </c>
      <c r="D15704" t="s">
        <v>7018</v>
      </c>
      <c r="E15704" t="s">
        <v>54</v>
      </c>
      <c r="F15704" s="11" t="s">
        <v>7019</v>
      </c>
      <c r="G15704" s="11" t="s">
        <v>7021</v>
      </c>
      <c r="H15704" t="s">
        <v>55</v>
      </c>
      <c r="I15704" s="11" t="s">
        <v>70</v>
      </c>
      <c r="J15704">
        <v>7</v>
      </c>
      <c r="K15704" s="34">
        <v>51.551887512207031</v>
      </c>
      <c r="L15704" s="34">
        <v>39.773536682128906</v>
      </c>
      <c r="M15704" s="34">
        <v>41.422164916992188</v>
      </c>
      <c r="N15704" s="35">
        <v>0.36979368329048157</v>
      </c>
      <c r="O15704">
        <v>92</v>
      </c>
      <c r="P15704">
        <v>0</v>
      </c>
    </row>
    <row r="15705" spans="1:16" x14ac:dyDescent="0.35">
      <c r="A15705" s="5" t="s">
        <v>6111</v>
      </c>
      <c r="B15705" t="s">
        <v>7016</v>
      </c>
      <c r="C15705" t="s">
        <v>7017</v>
      </c>
      <c r="D15705" t="s">
        <v>7018</v>
      </c>
      <c r="E15705" t="s">
        <v>54</v>
      </c>
      <c r="F15705" s="11" t="s">
        <v>7019</v>
      </c>
      <c r="G15705" s="11" t="s">
        <v>7021</v>
      </c>
      <c r="H15705" t="s">
        <v>55</v>
      </c>
      <c r="I15705" s="11" t="s">
        <v>70</v>
      </c>
      <c r="J15705">
        <v>8</v>
      </c>
      <c r="K15705" s="34">
        <v>57.065853118896484</v>
      </c>
      <c r="L15705" s="34">
        <v>80.943473815917969</v>
      </c>
      <c r="M15705" s="34">
        <v>86.392066955566406</v>
      </c>
      <c r="N15705" s="35">
        <v>1.2934224605560303</v>
      </c>
      <c r="O15705">
        <v>92</v>
      </c>
      <c r="P15705">
        <v>0</v>
      </c>
    </row>
    <row r="15706" spans="1:16" x14ac:dyDescent="0.35">
      <c r="A15706" s="5" t="s">
        <v>6112</v>
      </c>
      <c r="B15706" t="s">
        <v>7016</v>
      </c>
      <c r="C15706" t="s">
        <v>7017</v>
      </c>
      <c r="D15706" t="s">
        <v>7018</v>
      </c>
      <c r="E15706" t="s">
        <v>54</v>
      </c>
      <c r="F15706" s="11" t="s">
        <v>7019</v>
      </c>
      <c r="G15706" s="11" t="s">
        <v>7021</v>
      </c>
      <c r="H15706" t="s">
        <v>55</v>
      </c>
      <c r="I15706" s="11" t="s">
        <v>70</v>
      </c>
      <c r="J15706">
        <v>9</v>
      </c>
      <c r="K15706" s="34">
        <v>61.925361633300781</v>
      </c>
      <c r="L15706" s="34">
        <v>139.33224487304688</v>
      </c>
      <c r="M15706" s="34">
        <v>155.38461303710938</v>
      </c>
      <c r="N15706" s="35">
        <v>3.9855067729949951</v>
      </c>
      <c r="O15706">
        <v>92</v>
      </c>
      <c r="P15706">
        <v>0</v>
      </c>
    </row>
    <row r="15707" spans="1:16" x14ac:dyDescent="0.35">
      <c r="A15707" s="5" t="s">
        <v>6113</v>
      </c>
      <c r="B15707" t="s">
        <v>7016</v>
      </c>
      <c r="C15707" t="s">
        <v>7017</v>
      </c>
      <c r="D15707" t="s">
        <v>7018</v>
      </c>
      <c r="E15707" t="s">
        <v>54</v>
      </c>
      <c r="F15707" s="11" t="s">
        <v>7019</v>
      </c>
      <c r="G15707" s="11" t="s">
        <v>7021</v>
      </c>
      <c r="H15707" t="s">
        <v>55</v>
      </c>
      <c r="I15707" s="11" t="s">
        <v>70</v>
      </c>
      <c r="J15707">
        <v>10</v>
      </c>
      <c r="K15707" s="34">
        <v>65.989982604980469</v>
      </c>
      <c r="L15707" s="34">
        <v>182.09597778320313</v>
      </c>
      <c r="M15707" s="34">
        <v>204.72434997558594</v>
      </c>
      <c r="N15707" s="35">
        <v>5.6861629486083984</v>
      </c>
      <c r="O15707">
        <v>92</v>
      </c>
      <c r="P15707">
        <v>0</v>
      </c>
    </row>
    <row r="15708" spans="1:16" x14ac:dyDescent="0.35">
      <c r="A15708" s="5" t="s">
        <v>6114</v>
      </c>
      <c r="B15708" t="s">
        <v>7016</v>
      </c>
      <c r="C15708" t="s">
        <v>7017</v>
      </c>
      <c r="D15708" t="s">
        <v>7018</v>
      </c>
      <c r="E15708" t="s">
        <v>54</v>
      </c>
      <c r="F15708" s="11" t="s">
        <v>7019</v>
      </c>
      <c r="G15708" s="11" t="s">
        <v>7021</v>
      </c>
      <c r="H15708" t="s">
        <v>55</v>
      </c>
      <c r="I15708" s="11" t="s">
        <v>70</v>
      </c>
      <c r="J15708">
        <v>11</v>
      </c>
      <c r="K15708" s="34">
        <v>68.339218139648438</v>
      </c>
      <c r="L15708" s="34">
        <v>179.22950744628906</v>
      </c>
      <c r="M15708" s="34">
        <v>202.30941772460938</v>
      </c>
      <c r="N15708" s="35">
        <v>5.7061800956726074</v>
      </c>
      <c r="O15708">
        <v>92</v>
      </c>
      <c r="P15708">
        <v>0</v>
      </c>
    </row>
    <row r="15709" spans="1:16" x14ac:dyDescent="0.35">
      <c r="A15709" s="5" t="s">
        <v>6115</v>
      </c>
      <c r="B15709" t="s">
        <v>7016</v>
      </c>
      <c r="C15709" t="s">
        <v>7017</v>
      </c>
      <c r="D15709" t="s">
        <v>7018</v>
      </c>
      <c r="E15709" t="s">
        <v>54</v>
      </c>
      <c r="F15709" s="11" t="s">
        <v>7019</v>
      </c>
      <c r="G15709" s="11" t="s">
        <v>7021</v>
      </c>
      <c r="H15709" t="s">
        <v>55</v>
      </c>
      <c r="I15709" s="11" t="s">
        <v>70</v>
      </c>
      <c r="J15709">
        <v>12</v>
      </c>
      <c r="K15709" s="34">
        <v>68.970573425292969</v>
      </c>
      <c r="L15709" s="34">
        <v>154.12852478027344</v>
      </c>
      <c r="M15709" s="34">
        <v>174.44090270996094</v>
      </c>
      <c r="N15709" s="35">
        <v>4.949223518371582</v>
      </c>
      <c r="O15709">
        <v>92</v>
      </c>
      <c r="P15709">
        <v>0</v>
      </c>
    </row>
    <row r="15710" spans="1:16" x14ac:dyDescent="0.35">
      <c r="A15710" s="5" t="s">
        <v>6116</v>
      </c>
      <c r="B15710" t="s">
        <v>7016</v>
      </c>
      <c r="C15710" t="s">
        <v>7017</v>
      </c>
      <c r="D15710" t="s">
        <v>7018</v>
      </c>
      <c r="E15710" t="s">
        <v>54</v>
      </c>
      <c r="F15710" s="11" t="s">
        <v>7019</v>
      </c>
      <c r="G15710" s="11" t="s">
        <v>7021</v>
      </c>
      <c r="H15710" t="s">
        <v>55</v>
      </c>
      <c r="I15710" s="11" t="s">
        <v>70</v>
      </c>
      <c r="J15710">
        <v>13</v>
      </c>
      <c r="K15710" s="34">
        <v>69.006973266601563</v>
      </c>
      <c r="L15710" s="34">
        <v>128.70448303222656</v>
      </c>
      <c r="M15710" s="34">
        <v>146.02850341796875</v>
      </c>
      <c r="N15710" s="35">
        <v>4.2101421356201172</v>
      </c>
      <c r="O15710">
        <v>92</v>
      </c>
      <c r="P15710">
        <v>0</v>
      </c>
    </row>
    <row r="15711" spans="1:16" x14ac:dyDescent="0.35">
      <c r="A15711" s="5" t="s">
        <v>6117</v>
      </c>
      <c r="B15711" t="s">
        <v>7016</v>
      </c>
      <c r="C15711" t="s">
        <v>7017</v>
      </c>
      <c r="D15711" t="s">
        <v>7018</v>
      </c>
      <c r="E15711" t="s">
        <v>54</v>
      </c>
      <c r="F15711" s="11" t="s">
        <v>7019</v>
      </c>
      <c r="G15711" s="11" t="s">
        <v>7021</v>
      </c>
      <c r="H15711" t="s">
        <v>55</v>
      </c>
      <c r="I15711" s="11" t="s">
        <v>70</v>
      </c>
      <c r="J15711">
        <v>14</v>
      </c>
      <c r="K15711" s="34">
        <v>68.179756164550781</v>
      </c>
      <c r="L15711" s="34">
        <v>114.94506072998047</v>
      </c>
      <c r="M15711" s="34">
        <v>130.72062683105469</v>
      </c>
      <c r="N15711" s="35">
        <v>3.8038418292999268</v>
      </c>
      <c r="O15711">
        <v>92</v>
      </c>
      <c r="P15711">
        <v>0</v>
      </c>
    </row>
    <row r="15712" spans="1:16" x14ac:dyDescent="0.35">
      <c r="A15712" s="5" t="s">
        <v>6118</v>
      </c>
      <c r="B15712" t="s">
        <v>7016</v>
      </c>
      <c r="C15712" t="s">
        <v>7017</v>
      </c>
      <c r="D15712" t="s">
        <v>7018</v>
      </c>
      <c r="E15712" t="s">
        <v>54</v>
      </c>
      <c r="F15712" s="11" t="s">
        <v>7019</v>
      </c>
      <c r="G15712" s="11" t="s">
        <v>7021</v>
      </c>
      <c r="H15712" t="s">
        <v>55</v>
      </c>
      <c r="I15712" s="11" t="s">
        <v>70</v>
      </c>
      <c r="J15712">
        <v>15</v>
      </c>
      <c r="K15712" s="34">
        <v>67.272369384765625</v>
      </c>
      <c r="L15712" s="34">
        <v>98.442176818847656</v>
      </c>
      <c r="M15712" s="34">
        <v>111.22715759277344</v>
      </c>
      <c r="N15712" s="35">
        <v>3.0479052066802979</v>
      </c>
      <c r="O15712">
        <v>92</v>
      </c>
      <c r="P15712">
        <v>0</v>
      </c>
    </row>
    <row r="15713" spans="1:16" x14ac:dyDescent="0.35">
      <c r="A15713" s="5" t="s">
        <v>6119</v>
      </c>
      <c r="B15713" t="s">
        <v>7016</v>
      </c>
      <c r="C15713" t="s">
        <v>7017</v>
      </c>
      <c r="D15713" t="s">
        <v>7018</v>
      </c>
      <c r="E15713" t="s">
        <v>54</v>
      </c>
      <c r="F15713" s="11" t="s">
        <v>7019</v>
      </c>
      <c r="G15713" s="11" t="s">
        <v>7021</v>
      </c>
      <c r="H15713" t="s">
        <v>55</v>
      </c>
      <c r="I15713" s="11" t="s">
        <v>70</v>
      </c>
      <c r="J15713">
        <v>16</v>
      </c>
      <c r="K15713" s="34">
        <v>65.622215270996094</v>
      </c>
      <c r="L15713" s="34">
        <v>78.037567138671875</v>
      </c>
      <c r="M15713" s="34">
        <v>83.637405395507813</v>
      </c>
      <c r="N15713" s="35">
        <v>1.3261946439743042</v>
      </c>
      <c r="O15713">
        <v>92</v>
      </c>
      <c r="P15713">
        <v>0</v>
      </c>
    </row>
    <row r="15714" spans="1:16" x14ac:dyDescent="0.35">
      <c r="A15714" s="5" t="s">
        <v>6120</v>
      </c>
      <c r="B15714" t="s">
        <v>7016</v>
      </c>
      <c r="C15714" t="s">
        <v>7017</v>
      </c>
      <c r="D15714" t="s">
        <v>7018</v>
      </c>
      <c r="E15714" t="s">
        <v>54</v>
      </c>
      <c r="F15714" s="11" t="s">
        <v>7019</v>
      </c>
      <c r="G15714" s="11" t="s">
        <v>7021</v>
      </c>
      <c r="H15714" t="s">
        <v>55</v>
      </c>
      <c r="I15714" s="11" t="s">
        <v>70</v>
      </c>
      <c r="J15714">
        <v>17</v>
      </c>
      <c r="K15714" s="34">
        <v>62.829715728759766</v>
      </c>
      <c r="L15714" s="34">
        <v>53.018482208251953</v>
      </c>
      <c r="M15714" s="34">
        <v>57.395683288574219</v>
      </c>
      <c r="N15714" s="35">
        <v>0.95787400007247925</v>
      </c>
      <c r="O15714">
        <v>92</v>
      </c>
      <c r="P15714">
        <v>0</v>
      </c>
    </row>
    <row r="15715" spans="1:16" x14ac:dyDescent="0.35">
      <c r="A15715" s="5" t="s">
        <v>6121</v>
      </c>
      <c r="B15715" t="s">
        <v>7016</v>
      </c>
      <c r="C15715" t="s">
        <v>7017</v>
      </c>
      <c r="D15715" t="s">
        <v>7018</v>
      </c>
      <c r="E15715" t="s">
        <v>54</v>
      </c>
      <c r="F15715" s="11" t="s">
        <v>7019</v>
      </c>
      <c r="G15715" s="11" t="s">
        <v>7021</v>
      </c>
      <c r="H15715" t="s">
        <v>55</v>
      </c>
      <c r="I15715" s="11" t="s">
        <v>70</v>
      </c>
      <c r="J15715">
        <v>18</v>
      </c>
      <c r="K15715" s="34">
        <v>60.852775573730469</v>
      </c>
      <c r="L15715" s="34">
        <v>34.341079711914063</v>
      </c>
      <c r="M15715" s="34">
        <v>37.008975982666016</v>
      </c>
      <c r="N15715" s="35">
        <v>0.57786595821380615</v>
      </c>
      <c r="O15715">
        <v>92</v>
      </c>
      <c r="P15715">
        <v>0</v>
      </c>
    </row>
    <row r="15716" spans="1:16" x14ac:dyDescent="0.35">
      <c r="A15716" s="5" t="s">
        <v>6122</v>
      </c>
      <c r="B15716" t="s">
        <v>7016</v>
      </c>
      <c r="C15716" t="s">
        <v>7017</v>
      </c>
      <c r="D15716" t="s">
        <v>7018</v>
      </c>
      <c r="E15716" t="s">
        <v>54</v>
      </c>
      <c r="F15716" s="11" t="s">
        <v>7019</v>
      </c>
      <c r="G15716" s="11" t="s">
        <v>7021</v>
      </c>
      <c r="H15716" t="s">
        <v>55</v>
      </c>
      <c r="I15716" s="11" t="s">
        <v>70</v>
      </c>
      <c r="J15716">
        <v>19</v>
      </c>
      <c r="K15716" s="34">
        <v>59.257789611816406</v>
      </c>
      <c r="L15716" s="34">
        <v>26.392803192138672</v>
      </c>
      <c r="M15716" s="34">
        <v>28.535514831542969</v>
      </c>
      <c r="N15716" s="35">
        <v>0.46485531330108643</v>
      </c>
      <c r="O15716">
        <v>92</v>
      </c>
      <c r="P15716">
        <v>0</v>
      </c>
    </row>
    <row r="15717" spans="1:16" x14ac:dyDescent="0.35">
      <c r="A15717" s="5" t="s">
        <v>6123</v>
      </c>
      <c r="B15717" t="s">
        <v>7016</v>
      </c>
      <c r="C15717" t="s">
        <v>7017</v>
      </c>
      <c r="D15717" t="s">
        <v>7018</v>
      </c>
      <c r="E15717" t="s">
        <v>54</v>
      </c>
      <c r="F15717" s="11" t="s">
        <v>7019</v>
      </c>
      <c r="G15717" s="11" t="s">
        <v>7021</v>
      </c>
      <c r="H15717" t="s">
        <v>55</v>
      </c>
      <c r="I15717" s="11" t="s">
        <v>70</v>
      </c>
      <c r="J15717">
        <v>20</v>
      </c>
      <c r="K15717" s="34">
        <v>57.676193237304688</v>
      </c>
      <c r="L15717" s="34">
        <v>27.802509307861328</v>
      </c>
      <c r="M15717" s="34">
        <v>30.07975959777832</v>
      </c>
      <c r="N15717" s="35">
        <v>0.49035671353340149</v>
      </c>
      <c r="O15717">
        <v>92</v>
      </c>
      <c r="P15717">
        <v>0</v>
      </c>
    </row>
    <row r="15718" spans="1:16" x14ac:dyDescent="0.35">
      <c r="A15718" s="5" t="s">
        <v>6124</v>
      </c>
      <c r="B15718" t="s">
        <v>7016</v>
      </c>
      <c r="C15718" t="s">
        <v>7017</v>
      </c>
      <c r="D15718" t="s">
        <v>7018</v>
      </c>
      <c r="E15718" t="s">
        <v>54</v>
      </c>
      <c r="F15718" s="11" t="s">
        <v>7019</v>
      </c>
      <c r="G15718" s="11" t="s">
        <v>7021</v>
      </c>
      <c r="H15718" t="s">
        <v>55</v>
      </c>
      <c r="I15718" s="11" t="s">
        <v>70</v>
      </c>
      <c r="J15718">
        <v>21</v>
      </c>
      <c r="K15718" s="34">
        <v>56.390552520751953</v>
      </c>
      <c r="L15718" s="34">
        <v>25.076286315917969</v>
      </c>
      <c r="M15718" s="34">
        <v>27.143276214599609</v>
      </c>
      <c r="N15718" s="35">
        <v>0.4424767792224884</v>
      </c>
      <c r="O15718">
        <v>92</v>
      </c>
      <c r="P15718">
        <v>0</v>
      </c>
    </row>
    <row r="15719" spans="1:16" x14ac:dyDescent="0.35">
      <c r="A15719" s="5" t="s">
        <v>6125</v>
      </c>
      <c r="B15719" t="s">
        <v>7016</v>
      </c>
      <c r="C15719" t="s">
        <v>7017</v>
      </c>
      <c r="D15719" t="s">
        <v>7018</v>
      </c>
      <c r="E15719" t="s">
        <v>54</v>
      </c>
      <c r="F15719" s="11" t="s">
        <v>7019</v>
      </c>
      <c r="G15719" s="11" t="s">
        <v>7021</v>
      </c>
      <c r="H15719" t="s">
        <v>55</v>
      </c>
      <c r="I15719" s="11" t="s">
        <v>70</v>
      </c>
      <c r="J15719">
        <v>22</v>
      </c>
      <c r="K15719" s="34">
        <v>55.282722473144531</v>
      </c>
      <c r="L15719" s="34">
        <v>22.087009429931641</v>
      </c>
      <c r="M15719" s="34">
        <v>22.983840942382813</v>
      </c>
      <c r="N15719" s="35">
        <v>0.21298165619373322</v>
      </c>
      <c r="O15719">
        <v>92</v>
      </c>
      <c r="P15719">
        <v>0</v>
      </c>
    </row>
    <row r="15720" spans="1:16" x14ac:dyDescent="0.35">
      <c r="A15720" s="5" t="s">
        <v>6126</v>
      </c>
      <c r="B15720" t="s">
        <v>7016</v>
      </c>
      <c r="C15720" t="s">
        <v>7017</v>
      </c>
      <c r="D15720" t="s">
        <v>7018</v>
      </c>
      <c r="E15720" t="s">
        <v>54</v>
      </c>
      <c r="F15720" s="11" t="s">
        <v>7019</v>
      </c>
      <c r="G15720" s="11" t="s">
        <v>7021</v>
      </c>
      <c r="H15720" t="s">
        <v>55</v>
      </c>
      <c r="I15720" s="11" t="s">
        <v>70</v>
      </c>
      <c r="J15720">
        <v>23</v>
      </c>
      <c r="K15720" s="34">
        <v>54.350605010986328</v>
      </c>
      <c r="L15720" s="34">
        <v>18.374479293823242</v>
      </c>
      <c r="M15720" s="34">
        <v>19.202911376953125</v>
      </c>
      <c r="N15720" s="35">
        <v>0.19518913328647614</v>
      </c>
      <c r="O15720">
        <v>92</v>
      </c>
      <c r="P15720">
        <v>0</v>
      </c>
    </row>
    <row r="15721" spans="1:16" x14ac:dyDescent="0.35">
      <c r="A15721" s="5" t="s">
        <v>6127</v>
      </c>
      <c r="B15721" t="s">
        <v>7016</v>
      </c>
      <c r="C15721" t="s">
        <v>7017</v>
      </c>
      <c r="D15721" t="s">
        <v>7018</v>
      </c>
      <c r="E15721" t="s">
        <v>54</v>
      </c>
      <c r="F15721" s="11" t="s">
        <v>7019</v>
      </c>
      <c r="G15721" s="11" t="s">
        <v>7021</v>
      </c>
      <c r="H15721" t="s">
        <v>55</v>
      </c>
      <c r="I15721" s="11" t="s">
        <v>70</v>
      </c>
      <c r="J15721">
        <v>24</v>
      </c>
      <c r="K15721" s="34">
        <v>53.533515930175781</v>
      </c>
      <c r="L15721" s="34">
        <v>14.738213539123535</v>
      </c>
      <c r="M15721" s="34">
        <v>15.512157440185547</v>
      </c>
      <c r="N15721" s="35">
        <v>0.17764471471309662</v>
      </c>
      <c r="O15721">
        <v>92</v>
      </c>
      <c r="P15721">
        <v>0</v>
      </c>
    </row>
    <row r="15722" spans="1:16" x14ac:dyDescent="0.35">
      <c r="A15722" s="5" t="s">
        <v>6128</v>
      </c>
      <c r="B15722" t="s">
        <v>7016</v>
      </c>
      <c r="C15722" t="s">
        <v>7017</v>
      </c>
      <c r="D15722" t="s">
        <v>7018</v>
      </c>
      <c r="E15722" t="s">
        <v>54</v>
      </c>
      <c r="F15722" s="11" t="s">
        <v>7019</v>
      </c>
      <c r="G15722" s="11" t="s">
        <v>7021</v>
      </c>
      <c r="H15722" t="s">
        <v>55</v>
      </c>
      <c r="I15722" s="11" t="s">
        <v>71</v>
      </c>
      <c r="J15722">
        <v>1</v>
      </c>
      <c r="K15722" s="34">
        <v>51.343017578125</v>
      </c>
      <c r="L15722" s="34">
        <v>12.137201309204102</v>
      </c>
      <c r="M15722" s="34">
        <v>12.573277473449707</v>
      </c>
      <c r="N15722" s="35">
        <v>9.4935573637485504E-2</v>
      </c>
      <c r="O15722">
        <v>92</v>
      </c>
      <c r="P15722">
        <v>0</v>
      </c>
    </row>
    <row r="15723" spans="1:16" x14ac:dyDescent="0.35">
      <c r="A15723" s="5" t="s">
        <v>6129</v>
      </c>
      <c r="B15723" t="s">
        <v>7016</v>
      </c>
      <c r="C15723" t="s">
        <v>7017</v>
      </c>
      <c r="D15723" t="s">
        <v>7018</v>
      </c>
      <c r="E15723" t="s">
        <v>54</v>
      </c>
      <c r="F15723" s="11" t="s">
        <v>7019</v>
      </c>
      <c r="G15723" s="11" t="s">
        <v>7021</v>
      </c>
      <c r="H15723" t="s">
        <v>55</v>
      </c>
      <c r="I15723" s="11" t="s">
        <v>71</v>
      </c>
      <c r="J15723">
        <v>2</v>
      </c>
      <c r="K15723" s="34">
        <v>50.768455505371094</v>
      </c>
      <c r="L15723" s="34">
        <v>10.779288291931152</v>
      </c>
      <c r="M15723" s="34">
        <v>11.205470085144043</v>
      </c>
      <c r="N15723" s="35">
        <v>8.911886066198349E-2</v>
      </c>
      <c r="O15723">
        <v>92</v>
      </c>
      <c r="P15723">
        <v>0</v>
      </c>
    </row>
    <row r="15724" spans="1:16" x14ac:dyDescent="0.35">
      <c r="A15724" s="5" t="s">
        <v>6130</v>
      </c>
      <c r="B15724" t="s">
        <v>7016</v>
      </c>
      <c r="C15724" t="s">
        <v>7017</v>
      </c>
      <c r="D15724" t="s">
        <v>7018</v>
      </c>
      <c r="E15724" t="s">
        <v>54</v>
      </c>
      <c r="F15724" s="11" t="s">
        <v>7019</v>
      </c>
      <c r="G15724" s="11" t="s">
        <v>7021</v>
      </c>
      <c r="H15724" t="s">
        <v>55</v>
      </c>
      <c r="I15724" s="11" t="s">
        <v>71</v>
      </c>
      <c r="J15724">
        <v>3</v>
      </c>
      <c r="K15724" s="34">
        <v>50.360515594482422</v>
      </c>
      <c r="L15724" s="34">
        <v>9.9310646057128906</v>
      </c>
      <c r="M15724" s="34">
        <v>10.347201347351074</v>
      </c>
      <c r="N15724" s="35">
        <v>8.5575923323631287E-2</v>
      </c>
      <c r="O15724">
        <v>92</v>
      </c>
      <c r="P15724">
        <v>0</v>
      </c>
    </row>
    <row r="15725" spans="1:16" x14ac:dyDescent="0.35">
      <c r="A15725" s="5" t="s">
        <v>6131</v>
      </c>
      <c r="B15725" t="s">
        <v>7016</v>
      </c>
      <c r="C15725" t="s">
        <v>7017</v>
      </c>
      <c r="D15725" t="s">
        <v>7018</v>
      </c>
      <c r="E15725" t="s">
        <v>54</v>
      </c>
      <c r="F15725" s="11" t="s">
        <v>7019</v>
      </c>
      <c r="G15725" s="11" t="s">
        <v>7021</v>
      </c>
      <c r="H15725" t="s">
        <v>55</v>
      </c>
      <c r="I15725" s="11" t="s">
        <v>71</v>
      </c>
      <c r="J15725">
        <v>4</v>
      </c>
      <c r="K15725" s="34">
        <v>49.875072479248047</v>
      </c>
      <c r="L15725" s="34">
        <v>9.4194784164428711</v>
      </c>
      <c r="M15725" s="34">
        <v>9.8178272247314453</v>
      </c>
      <c r="N15725" s="35">
        <v>8.2425057888031006E-2</v>
      </c>
      <c r="O15725">
        <v>92</v>
      </c>
      <c r="P15725">
        <v>0</v>
      </c>
    </row>
    <row r="15726" spans="1:16" x14ac:dyDescent="0.35">
      <c r="A15726" s="5" t="s">
        <v>6132</v>
      </c>
      <c r="B15726" t="s">
        <v>7016</v>
      </c>
      <c r="C15726" t="s">
        <v>7017</v>
      </c>
      <c r="D15726" t="s">
        <v>7018</v>
      </c>
      <c r="E15726" t="s">
        <v>54</v>
      </c>
      <c r="F15726" s="11" t="s">
        <v>7019</v>
      </c>
      <c r="G15726" s="11" t="s">
        <v>7021</v>
      </c>
      <c r="H15726" t="s">
        <v>55</v>
      </c>
      <c r="I15726" s="11" t="s">
        <v>71</v>
      </c>
      <c r="J15726">
        <v>5</v>
      </c>
      <c r="K15726" s="34">
        <v>49.416057586669922</v>
      </c>
      <c r="L15726" s="34">
        <v>12.872756004333496</v>
      </c>
      <c r="M15726" s="34">
        <v>13.369839668273926</v>
      </c>
      <c r="N15726" s="35">
        <v>0.10289489477872849</v>
      </c>
      <c r="O15726">
        <v>92</v>
      </c>
      <c r="P15726">
        <v>0</v>
      </c>
    </row>
    <row r="15727" spans="1:16" x14ac:dyDescent="0.35">
      <c r="A15727" s="5" t="s">
        <v>6133</v>
      </c>
      <c r="B15727" t="s">
        <v>7016</v>
      </c>
      <c r="C15727" t="s">
        <v>7017</v>
      </c>
      <c r="D15727" t="s">
        <v>7018</v>
      </c>
      <c r="E15727" t="s">
        <v>54</v>
      </c>
      <c r="F15727" s="11" t="s">
        <v>7019</v>
      </c>
      <c r="G15727" s="11" t="s">
        <v>7021</v>
      </c>
      <c r="H15727" t="s">
        <v>55</v>
      </c>
      <c r="I15727" s="11" t="s">
        <v>71</v>
      </c>
      <c r="J15727">
        <v>6</v>
      </c>
      <c r="K15727" s="34">
        <v>49.147056579589844</v>
      </c>
      <c r="L15727" s="34">
        <v>18.218490600585938</v>
      </c>
      <c r="M15727" s="34">
        <v>18.718507766723633</v>
      </c>
      <c r="N15727" s="35">
        <v>0.11521449685096741</v>
      </c>
      <c r="O15727">
        <v>92</v>
      </c>
      <c r="P15727">
        <v>0</v>
      </c>
    </row>
    <row r="15728" spans="1:16" x14ac:dyDescent="0.35">
      <c r="A15728" s="5" t="s">
        <v>6134</v>
      </c>
      <c r="B15728" t="s">
        <v>7016</v>
      </c>
      <c r="C15728" t="s">
        <v>7017</v>
      </c>
      <c r="D15728" t="s">
        <v>7018</v>
      </c>
      <c r="E15728" t="s">
        <v>54</v>
      </c>
      <c r="F15728" s="11" t="s">
        <v>7019</v>
      </c>
      <c r="G15728" s="11" t="s">
        <v>7021</v>
      </c>
      <c r="H15728" t="s">
        <v>55</v>
      </c>
      <c r="I15728" s="11" t="s">
        <v>71</v>
      </c>
      <c r="J15728">
        <v>7</v>
      </c>
      <c r="K15728" s="34">
        <v>49.69873046875</v>
      </c>
      <c r="L15728" s="34">
        <v>37.483535766601563</v>
      </c>
      <c r="M15728" s="34">
        <v>38.683238983154297</v>
      </c>
      <c r="N15728" s="35">
        <v>0.27086001634597778</v>
      </c>
      <c r="O15728">
        <v>92</v>
      </c>
      <c r="P15728">
        <v>0</v>
      </c>
    </row>
    <row r="15729" spans="1:16" x14ac:dyDescent="0.35">
      <c r="A15729" s="5" t="s">
        <v>6135</v>
      </c>
      <c r="B15729" t="s">
        <v>7016</v>
      </c>
      <c r="C15729" t="s">
        <v>7017</v>
      </c>
      <c r="D15729" t="s">
        <v>7018</v>
      </c>
      <c r="E15729" t="s">
        <v>54</v>
      </c>
      <c r="F15729" s="11" t="s">
        <v>7019</v>
      </c>
      <c r="G15729" s="11" t="s">
        <v>7021</v>
      </c>
      <c r="H15729" t="s">
        <v>55</v>
      </c>
      <c r="I15729" s="11" t="s">
        <v>71</v>
      </c>
      <c r="J15729">
        <v>8</v>
      </c>
      <c r="K15729" s="34">
        <v>52.832065582275391</v>
      </c>
      <c r="L15729" s="34">
        <v>78.413841247558594</v>
      </c>
      <c r="M15729" s="34">
        <v>81.400970458984375</v>
      </c>
      <c r="N15729" s="35">
        <v>0.68952703475952148</v>
      </c>
      <c r="O15729">
        <v>92</v>
      </c>
      <c r="P15729">
        <v>0</v>
      </c>
    </row>
    <row r="15730" spans="1:16" x14ac:dyDescent="0.35">
      <c r="A15730" s="5" t="s">
        <v>6136</v>
      </c>
      <c r="B15730" t="s">
        <v>7016</v>
      </c>
      <c r="C15730" t="s">
        <v>7017</v>
      </c>
      <c r="D15730" t="s">
        <v>7018</v>
      </c>
      <c r="E15730" t="s">
        <v>54</v>
      </c>
      <c r="F15730" s="11" t="s">
        <v>7019</v>
      </c>
      <c r="G15730" s="11" t="s">
        <v>7021</v>
      </c>
      <c r="H15730" t="s">
        <v>55</v>
      </c>
      <c r="I15730" s="11" t="s">
        <v>71</v>
      </c>
      <c r="J15730">
        <v>9</v>
      </c>
      <c r="K15730" s="34">
        <v>56.859333038330078</v>
      </c>
      <c r="L15730" s="34">
        <v>139.15684509277344</v>
      </c>
      <c r="M15730" s="34">
        <v>148.05680847167969</v>
      </c>
      <c r="N15730" s="35">
        <v>2.1442842483520508</v>
      </c>
      <c r="O15730">
        <v>92</v>
      </c>
      <c r="P15730">
        <v>0</v>
      </c>
    </row>
    <row r="15731" spans="1:16" x14ac:dyDescent="0.35">
      <c r="A15731" s="5" t="s">
        <v>6137</v>
      </c>
      <c r="B15731" t="s">
        <v>7016</v>
      </c>
      <c r="C15731" t="s">
        <v>7017</v>
      </c>
      <c r="D15731" t="s">
        <v>7018</v>
      </c>
      <c r="E15731" t="s">
        <v>54</v>
      </c>
      <c r="F15731" s="11" t="s">
        <v>7019</v>
      </c>
      <c r="G15731" s="11" t="s">
        <v>7021</v>
      </c>
      <c r="H15731" t="s">
        <v>55</v>
      </c>
      <c r="I15731" s="11" t="s">
        <v>71</v>
      </c>
      <c r="J15731">
        <v>10</v>
      </c>
      <c r="K15731" s="34">
        <v>60.454311370849609</v>
      </c>
      <c r="L15731" s="34">
        <v>182.91389465332031</v>
      </c>
      <c r="M15731" s="34">
        <v>196.67857360839844</v>
      </c>
      <c r="N15731" s="35">
        <v>3.3059515953063965</v>
      </c>
      <c r="O15731">
        <v>92</v>
      </c>
      <c r="P15731">
        <v>0</v>
      </c>
    </row>
    <row r="15732" spans="1:16" x14ac:dyDescent="0.35">
      <c r="A15732" s="5" t="s">
        <v>6138</v>
      </c>
      <c r="B15732" t="s">
        <v>7016</v>
      </c>
      <c r="C15732" t="s">
        <v>7017</v>
      </c>
      <c r="D15732" t="s">
        <v>7018</v>
      </c>
      <c r="E15732" t="s">
        <v>54</v>
      </c>
      <c r="F15732" s="11" t="s">
        <v>7019</v>
      </c>
      <c r="G15732" s="11" t="s">
        <v>7021</v>
      </c>
      <c r="H15732" t="s">
        <v>55</v>
      </c>
      <c r="I15732" s="11" t="s">
        <v>71</v>
      </c>
      <c r="J15732">
        <v>11</v>
      </c>
      <c r="K15732" s="34">
        <v>63.220558166503906</v>
      </c>
      <c r="L15732" s="34">
        <v>180.08969116210938</v>
      </c>
      <c r="M15732" s="34">
        <v>195.09185791015625</v>
      </c>
      <c r="N15732" s="35">
        <v>3.6252326965332031</v>
      </c>
      <c r="O15732">
        <v>92</v>
      </c>
      <c r="P15732">
        <v>0</v>
      </c>
    </row>
    <row r="15733" spans="1:16" x14ac:dyDescent="0.35">
      <c r="A15733" s="5" t="s">
        <v>6139</v>
      </c>
      <c r="B15733" t="s">
        <v>7016</v>
      </c>
      <c r="C15733" t="s">
        <v>7017</v>
      </c>
      <c r="D15733" t="s">
        <v>7018</v>
      </c>
      <c r="E15733" t="s">
        <v>54</v>
      </c>
      <c r="F15733" s="11" t="s">
        <v>7019</v>
      </c>
      <c r="G15733" s="11" t="s">
        <v>7021</v>
      </c>
      <c r="H15733" t="s">
        <v>55</v>
      </c>
      <c r="I15733" s="11" t="s">
        <v>71</v>
      </c>
      <c r="J15733">
        <v>12</v>
      </c>
      <c r="K15733" s="34">
        <v>64.498069763183594</v>
      </c>
      <c r="L15733" s="34">
        <v>154.71830749511719</v>
      </c>
      <c r="M15733" s="34">
        <v>168.09786987304688</v>
      </c>
      <c r="N15733" s="35">
        <v>3.2109081745147705</v>
      </c>
      <c r="O15733">
        <v>92</v>
      </c>
      <c r="P15733">
        <v>0</v>
      </c>
    </row>
    <row r="15734" spans="1:16" x14ac:dyDescent="0.35">
      <c r="A15734" s="5" t="s">
        <v>6140</v>
      </c>
      <c r="B15734" t="s">
        <v>7016</v>
      </c>
      <c r="C15734" t="s">
        <v>7017</v>
      </c>
      <c r="D15734" t="s">
        <v>7018</v>
      </c>
      <c r="E15734" t="s">
        <v>54</v>
      </c>
      <c r="F15734" s="11" t="s">
        <v>7019</v>
      </c>
      <c r="G15734" s="11" t="s">
        <v>7021</v>
      </c>
      <c r="H15734" t="s">
        <v>55</v>
      </c>
      <c r="I15734" s="11" t="s">
        <v>71</v>
      </c>
      <c r="J15734">
        <v>13</v>
      </c>
      <c r="K15734" s="34">
        <v>64.956207275390625</v>
      </c>
      <c r="L15734" s="34">
        <v>128.70091247558594</v>
      </c>
      <c r="M15734" s="34">
        <v>140.52664184570313</v>
      </c>
      <c r="N15734" s="35">
        <v>2.8117809295654297</v>
      </c>
      <c r="O15734">
        <v>92</v>
      </c>
      <c r="P15734">
        <v>0</v>
      </c>
    </row>
    <row r="15735" spans="1:16" x14ac:dyDescent="0.35">
      <c r="A15735" s="5" t="s">
        <v>6141</v>
      </c>
      <c r="B15735" t="s">
        <v>7016</v>
      </c>
      <c r="C15735" t="s">
        <v>7017</v>
      </c>
      <c r="D15735" t="s">
        <v>7018</v>
      </c>
      <c r="E15735" t="s">
        <v>54</v>
      </c>
      <c r="F15735" s="11" t="s">
        <v>7019</v>
      </c>
      <c r="G15735" s="11" t="s">
        <v>7021</v>
      </c>
      <c r="H15735" t="s">
        <v>55</v>
      </c>
      <c r="I15735" s="11" t="s">
        <v>71</v>
      </c>
      <c r="J15735">
        <v>14</v>
      </c>
      <c r="K15735" s="34">
        <v>64.939506530761719</v>
      </c>
      <c r="L15735" s="34">
        <v>114.74008941650391</v>
      </c>
      <c r="M15735" s="34">
        <v>125.54981994628906</v>
      </c>
      <c r="N15735" s="35">
        <v>2.5753085613250732</v>
      </c>
      <c r="O15735">
        <v>92</v>
      </c>
      <c r="P15735">
        <v>0</v>
      </c>
    </row>
    <row r="15736" spans="1:16" x14ac:dyDescent="0.35">
      <c r="A15736" s="5" t="s">
        <v>6142</v>
      </c>
      <c r="B15736" t="s">
        <v>7016</v>
      </c>
      <c r="C15736" t="s">
        <v>7017</v>
      </c>
      <c r="D15736" t="s">
        <v>7018</v>
      </c>
      <c r="E15736" t="s">
        <v>54</v>
      </c>
      <c r="F15736" s="11" t="s">
        <v>7019</v>
      </c>
      <c r="G15736" s="11" t="s">
        <v>7021</v>
      </c>
      <c r="H15736" t="s">
        <v>55</v>
      </c>
      <c r="I15736" s="11" t="s">
        <v>71</v>
      </c>
      <c r="J15736">
        <v>15</v>
      </c>
      <c r="K15736" s="34">
        <v>64.02166748046875</v>
      </c>
      <c r="L15736" s="34">
        <v>97.972152709960938</v>
      </c>
      <c r="M15736" s="34">
        <v>106.39690399169922</v>
      </c>
      <c r="N15736" s="35">
        <v>1.9728990793228149</v>
      </c>
      <c r="O15736">
        <v>92</v>
      </c>
      <c r="P15736">
        <v>0</v>
      </c>
    </row>
    <row r="15737" spans="1:16" x14ac:dyDescent="0.35">
      <c r="A15737" s="5" t="s">
        <v>6143</v>
      </c>
      <c r="B15737" t="s">
        <v>7016</v>
      </c>
      <c r="C15737" t="s">
        <v>7017</v>
      </c>
      <c r="D15737" t="s">
        <v>7018</v>
      </c>
      <c r="E15737" t="s">
        <v>54</v>
      </c>
      <c r="F15737" s="11" t="s">
        <v>7019</v>
      </c>
      <c r="G15737" s="11" t="s">
        <v>7021</v>
      </c>
      <c r="H15737" t="s">
        <v>55</v>
      </c>
      <c r="I15737" s="11" t="s">
        <v>71</v>
      </c>
      <c r="J15737">
        <v>16</v>
      </c>
      <c r="K15737" s="34">
        <v>62.148941040039063</v>
      </c>
      <c r="L15737" s="34">
        <v>77.257843017578125</v>
      </c>
      <c r="M15737" s="34">
        <v>81.301734924316406</v>
      </c>
      <c r="N15737" s="35">
        <v>0.89563030004501343</v>
      </c>
      <c r="O15737">
        <v>92</v>
      </c>
      <c r="P15737">
        <v>0</v>
      </c>
    </row>
    <row r="15738" spans="1:16" x14ac:dyDescent="0.35">
      <c r="A15738" s="5" t="s">
        <v>6144</v>
      </c>
      <c r="B15738" t="s">
        <v>7016</v>
      </c>
      <c r="C15738" t="s">
        <v>7017</v>
      </c>
      <c r="D15738" t="s">
        <v>7018</v>
      </c>
      <c r="E15738" t="s">
        <v>54</v>
      </c>
      <c r="F15738" s="11" t="s">
        <v>7019</v>
      </c>
      <c r="G15738" s="11" t="s">
        <v>7021</v>
      </c>
      <c r="H15738" t="s">
        <v>55</v>
      </c>
      <c r="I15738" s="11" t="s">
        <v>71</v>
      </c>
      <c r="J15738">
        <v>17</v>
      </c>
      <c r="K15738" s="34">
        <v>59.160778045654297</v>
      </c>
      <c r="L15738" s="34">
        <v>51.973827362060547</v>
      </c>
      <c r="M15738" s="34">
        <v>55.780220031738281</v>
      </c>
      <c r="N15738" s="35">
        <v>0.81352311372756958</v>
      </c>
      <c r="O15738">
        <v>92</v>
      </c>
      <c r="P15738">
        <v>0</v>
      </c>
    </row>
    <row r="15739" spans="1:16" x14ac:dyDescent="0.35">
      <c r="A15739" s="5" t="s">
        <v>6145</v>
      </c>
      <c r="B15739" t="s">
        <v>7016</v>
      </c>
      <c r="C15739" t="s">
        <v>7017</v>
      </c>
      <c r="D15739" t="s">
        <v>7018</v>
      </c>
      <c r="E15739" t="s">
        <v>54</v>
      </c>
      <c r="F15739" s="11" t="s">
        <v>7019</v>
      </c>
      <c r="G15739" s="11" t="s">
        <v>7021</v>
      </c>
      <c r="H15739" t="s">
        <v>55</v>
      </c>
      <c r="I15739" s="11" t="s">
        <v>71</v>
      </c>
      <c r="J15739">
        <v>18</v>
      </c>
      <c r="K15739" s="34">
        <v>57.318187713623047</v>
      </c>
      <c r="L15739" s="34">
        <v>33.038219451904297</v>
      </c>
      <c r="M15739" s="34">
        <v>35.251899719238281</v>
      </c>
      <c r="N15739" s="35">
        <v>0.46461722254753113</v>
      </c>
      <c r="O15739">
        <v>92</v>
      </c>
      <c r="P15739">
        <v>0</v>
      </c>
    </row>
    <row r="15740" spans="1:16" x14ac:dyDescent="0.35">
      <c r="A15740" s="5" t="s">
        <v>6146</v>
      </c>
      <c r="B15740" t="s">
        <v>7016</v>
      </c>
      <c r="C15740" t="s">
        <v>7017</v>
      </c>
      <c r="D15740" t="s">
        <v>7018</v>
      </c>
      <c r="E15740" t="s">
        <v>54</v>
      </c>
      <c r="F15740" s="11" t="s">
        <v>7019</v>
      </c>
      <c r="G15740" s="11" t="s">
        <v>7021</v>
      </c>
      <c r="H15740" t="s">
        <v>55</v>
      </c>
      <c r="I15740" s="11" t="s">
        <v>71</v>
      </c>
      <c r="J15740">
        <v>19</v>
      </c>
      <c r="K15740" s="34">
        <v>56.021274566650391</v>
      </c>
      <c r="L15740" s="34">
        <v>24.775163650512695</v>
      </c>
      <c r="M15740" s="34">
        <v>26.610595703125</v>
      </c>
      <c r="N15740" s="35">
        <v>0.36677837371826172</v>
      </c>
      <c r="O15740">
        <v>92</v>
      </c>
      <c r="P15740">
        <v>0</v>
      </c>
    </row>
    <row r="15741" spans="1:16" x14ac:dyDescent="0.35">
      <c r="A15741" s="5" t="s">
        <v>6147</v>
      </c>
      <c r="B15741" t="s">
        <v>7016</v>
      </c>
      <c r="C15741" t="s">
        <v>7017</v>
      </c>
      <c r="D15741" t="s">
        <v>7018</v>
      </c>
      <c r="E15741" t="s">
        <v>54</v>
      </c>
      <c r="F15741" s="11" t="s">
        <v>7019</v>
      </c>
      <c r="G15741" s="11" t="s">
        <v>7021</v>
      </c>
      <c r="H15741" t="s">
        <v>55</v>
      </c>
      <c r="I15741" s="11" t="s">
        <v>71</v>
      </c>
      <c r="J15741">
        <v>20</v>
      </c>
      <c r="K15741" s="34">
        <v>54.833179473876953</v>
      </c>
      <c r="L15741" s="34">
        <v>26.116268157958984</v>
      </c>
      <c r="M15741" s="34">
        <v>28.126022338867188</v>
      </c>
      <c r="N15741" s="35">
        <v>0.40117582678794861</v>
      </c>
      <c r="O15741">
        <v>92</v>
      </c>
      <c r="P15741">
        <v>0</v>
      </c>
    </row>
    <row r="15742" spans="1:16" x14ac:dyDescent="0.35">
      <c r="A15742" s="5" t="s">
        <v>6148</v>
      </c>
      <c r="B15742" t="s">
        <v>7016</v>
      </c>
      <c r="C15742" t="s">
        <v>7017</v>
      </c>
      <c r="D15742" t="s">
        <v>7018</v>
      </c>
      <c r="E15742" t="s">
        <v>54</v>
      </c>
      <c r="F15742" s="11" t="s">
        <v>7019</v>
      </c>
      <c r="G15742" s="11" t="s">
        <v>7021</v>
      </c>
      <c r="H15742" t="s">
        <v>55</v>
      </c>
      <c r="I15742" s="11" t="s">
        <v>71</v>
      </c>
      <c r="J15742">
        <v>21</v>
      </c>
      <c r="K15742" s="34">
        <v>53.823150634765625</v>
      </c>
      <c r="L15742" s="34">
        <v>23.461320877075195</v>
      </c>
      <c r="M15742" s="34">
        <v>25.271097183227539</v>
      </c>
      <c r="N15742" s="35">
        <v>0.35976776480674744</v>
      </c>
      <c r="O15742">
        <v>92</v>
      </c>
      <c r="P15742">
        <v>0</v>
      </c>
    </row>
    <row r="15743" spans="1:16" x14ac:dyDescent="0.35">
      <c r="A15743" s="5" t="s">
        <v>6149</v>
      </c>
      <c r="B15743" t="s">
        <v>7016</v>
      </c>
      <c r="C15743" t="s">
        <v>7017</v>
      </c>
      <c r="D15743" t="s">
        <v>7018</v>
      </c>
      <c r="E15743" t="s">
        <v>54</v>
      </c>
      <c r="F15743" s="11" t="s">
        <v>7019</v>
      </c>
      <c r="G15743" s="11" t="s">
        <v>7021</v>
      </c>
      <c r="H15743" t="s">
        <v>55</v>
      </c>
      <c r="I15743" s="11" t="s">
        <v>71</v>
      </c>
      <c r="J15743">
        <v>22</v>
      </c>
      <c r="K15743" s="34">
        <v>53.233078002929688</v>
      </c>
      <c r="L15743" s="34">
        <v>20.486089706420898</v>
      </c>
      <c r="M15743" s="34">
        <v>21.191061019897461</v>
      </c>
      <c r="N15743" s="35">
        <v>0.1436430960893631</v>
      </c>
      <c r="O15743">
        <v>92</v>
      </c>
      <c r="P15743">
        <v>0</v>
      </c>
    </row>
    <row r="15744" spans="1:16" x14ac:dyDescent="0.35">
      <c r="A15744" s="5" t="s">
        <v>6150</v>
      </c>
      <c r="B15744" t="s">
        <v>7016</v>
      </c>
      <c r="C15744" t="s">
        <v>7017</v>
      </c>
      <c r="D15744" t="s">
        <v>7018</v>
      </c>
      <c r="E15744" t="s">
        <v>54</v>
      </c>
      <c r="F15744" s="11" t="s">
        <v>7019</v>
      </c>
      <c r="G15744" s="11" t="s">
        <v>7021</v>
      </c>
      <c r="H15744" t="s">
        <v>55</v>
      </c>
      <c r="I15744" s="11" t="s">
        <v>71</v>
      </c>
      <c r="J15744">
        <v>23</v>
      </c>
      <c r="K15744" s="34">
        <v>52.24365234375</v>
      </c>
      <c r="L15744" s="34">
        <v>16.868429183959961</v>
      </c>
      <c r="M15744" s="34">
        <v>17.519065856933594</v>
      </c>
      <c r="N15744" s="35">
        <v>0.12955997884273529</v>
      </c>
      <c r="O15744">
        <v>92</v>
      </c>
      <c r="P15744">
        <v>0</v>
      </c>
    </row>
    <row r="15745" spans="1:16" x14ac:dyDescent="0.35">
      <c r="A15745" s="5" t="s">
        <v>6151</v>
      </c>
      <c r="B15745" t="s">
        <v>7016</v>
      </c>
      <c r="C15745" t="s">
        <v>7017</v>
      </c>
      <c r="D15745" t="s">
        <v>7018</v>
      </c>
      <c r="E15745" t="s">
        <v>54</v>
      </c>
      <c r="F15745" s="11" t="s">
        <v>7019</v>
      </c>
      <c r="G15745" s="11" t="s">
        <v>7021</v>
      </c>
      <c r="H15745" t="s">
        <v>55</v>
      </c>
      <c r="I15745" s="11" t="s">
        <v>71</v>
      </c>
      <c r="J15745">
        <v>24</v>
      </c>
      <c r="K15745" s="34">
        <v>51.666114807128906</v>
      </c>
      <c r="L15745" s="34">
        <v>13.403120040893555</v>
      </c>
      <c r="M15745" s="34">
        <v>13.988615036010742</v>
      </c>
      <c r="N15745" s="35">
        <v>0.1163180023431778</v>
      </c>
      <c r="O15745">
        <v>92</v>
      </c>
      <c r="P15745">
        <v>0</v>
      </c>
    </row>
    <row r="15746" spans="1:16" x14ac:dyDescent="0.35">
      <c r="A15746" s="5" t="s">
        <v>17538</v>
      </c>
      <c r="B15746" t="s">
        <v>7016</v>
      </c>
      <c r="C15746" t="s">
        <v>7017</v>
      </c>
      <c r="D15746" t="s">
        <v>7018</v>
      </c>
      <c r="E15746" t="s">
        <v>54</v>
      </c>
      <c r="F15746" s="11" t="s">
        <v>7019</v>
      </c>
      <c r="G15746" s="11" t="s">
        <v>7021</v>
      </c>
      <c r="H15746" t="s">
        <v>18690</v>
      </c>
      <c r="I15746" s="11" t="s">
        <v>60</v>
      </c>
      <c r="J15746">
        <v>1</v>
      </c>
      <c r="K15746" s="34">
        <v>49.320041656494141</v>
      </c>
      <c r="L15746" s="34">
        <v>14.405268669128418</v>
      </c>
      <c r="M15746" s="34">
        <v>14.708377838134766</v>
      </c>
      <c r="N15746" s="35">
        <v>6.1799820512533188E-2</v>
      </c>
      <c r="O15746">
        <v>92</v>
      </c>
      <c r="P15746">
        <v>0</v>
      </c>
    </row>
    <row r="15747" spans="1:16" x14ac:dyDescent="0.35">
      <c r="A15747" s="5" t="s">
        <v>17539</v>
      </c>
      <c r="B15747" t="s">
        <v>7016</v>
      </c>
      <c r="C15747" t="s">
        <v>7017</v>
      </c>
      <c r="D15747" t="s">
        <v>7018</v>
      </c>
      <c r="E15747" t="s">
        <v>54</v>
      </c>
      <c r="F15747" s="11" t="s">
        <v>7019</v>
      </c>
      <c r="G15747" s="11" t="s">
        <v>7021</v>
      </c>
      <c r="H15747" t="s">
        <v>18690</v>
      </c>
      <c r="I15747" s="11" t="s">
        <v>60</v>
      </c>
      <c r="J15747">
        <v>2</v>
      </c>
      <c r="K15747" s="34">
        <v>48.7906494140625</v>
      </c>
      <c r="L15747" s="34">
        <v>12.844250679016113</v>
      </c>
      <c r="M15747" s="34">
        <v>13.138008117675781</v>
      </c>
      <c r="N15747" s="35">
        <v>5.8147154748439789E-2</v>
      </c>
      <c r="O15747">
        <v>92</v>
      </c>
      <c r="P15747">
        <v>0</v>
      </c>
    </row>
    <row r="15748" spans="1:16" x14ac:dyDescent="0.35">
      <c r="A15748" s="5" t="s">
        <v>17540</v>
      </c>
      <c r="B15748" t="s">
        <v>7016</v>
      </c>
      <c r="C15748" t="s">
        <v>7017</v>
      </c>
      <c r="D15748" t="s">
        <v>7018</v>
      </c>
      <c r="E15748" t="s">
        <v>54</v>
      </c>
      <c r="F15748" s="11" t="s">
        <v>7019</v>
      </c>
      <c r="G15748" s="11" t="s">
        <v>7021</v>
      </c>
      <c r="H15748" t="s">
        <v>18690</v>
      </c>
      <c r="I15748" s="11" t="s">
        <v>60</v>
      </c>
      <c r="J15748">
        <v>3</v>
      </c>
      <c r="K15748" s="34">
        <v>47.679950714111328</v>
      </c>
      <c r="L15748" s="34">
        <v>11.420594215393066</v>
      </c>
      <c r="M15748" s="34">
        <v>11.693321228027344</v>
      </c>
      <c r="N15748" s="35">
        <v>5.4052609950304031E-2</v>
      </c>
      <c r="O15748">
        <v>92</v>
      </c>
      <c r="P15748">
        <v>0</v>
      </c>
    </row>
    <row r="15749" spans="1:16" x14ac:dyDescent="0.35">
      <c r="A15749" s="5" t="s">
        <v>17541</v>
      </c>
      <c r="B15749" t="s">
        <v>7016</v>
      </c>
      <c r="C15749" t="s">
        <v>7017</v>
      </c>
      <c r="D15749" t="s">
        <v>7018</v>
      </c>
      <c r="E15749" t="s">
        <v>54</v>
      </c>
      <c r="F15749" s="11" t="s">
        <v>7019</v>
      </c>
      <c r="G15749" s="11" t="s">
        <v>7021</v>
      </c>
      <c r="H15749" t="s">
        <v>18690</v>
      </c>
      <c r="I15749" s="11" t="s">
        <v>60</v>
      </c>
      <c r="J15749">
        <v>4</v>
      </c>
      <c r="K15749" s="34">
        <v>46.902431488037109</v>
      </c>
      <c r="L15749" s="34">
        <v>10.742151260375977</v>
      </c>
      <c r="M15749" s="34">
        <v>10.998492240905762</v>
      </c>
      <c r="N15749" s="35">
        <v>5.1297664642333984E-2</v>
      </c>
      <c r="O15749">
        <v>92</v>
      </c>
      <c r="P15749">
        <v>0</v>
      </c>
    </row>
    <row r="15750" spans="1:16" x14ac:dyDescent="0.35">
      <c r="A15750" s="5" t="s">
        <v>17542</v>
      </c>
      <c r="B15750" t="s">
        <v>7016</v>
      </c>
      <c r="C15750" t="s">
        <v>7017</v>
      </c>
      <c r="D15750" t="s">
        <v>7018</v>
      </c>
      <c r="E15750" t="s">
        <v>54</v>
      </c>
      <c r="F15750" s="11" t="s">
        <v>7019</v>
      </c>
      <c r="G15750" s="11" t="s">
        <v>7021</v>
      </c>
      <c r="H15750" t="s">
        <v>18690</v>
      </c>
      <c r="I15750" s="11" t="s">
        <v>60</v>
      </c>
      <c r="J15750">
        <v>5</v>
      </c>
      <c r="K15750" s="34">
        <v>46.858325958251953</v>
      </c>
      <c r="L15750" s="34">
        <v>15.524321556091309</v>
      </c>
      <c r="M15750" s="34">
        <v>15.830723762512207</v>
      </c>
      <c r="N15750" s="35">
        <v>6.3178665935993195E-2</v>
      </c>
      <c r="O15750">
        <v>92</v>
      </c>
      <c r="P15750">
        <v>0</v>
      </c>
    </row>
    <row r="15751" spans="1:16" x14ac:dyDescent="0.35">
      <c r="A15751" s="5" t="s">
        <v>17543</v>
      </c>
      <c r="B15751" t="s">
        <v>7016</v>
      </c>
      <c r="C15751" t="s">
        <v>7017</v>
      </c>
      <c r="D15751" t="s">
        <v>7018</v>
      </c>
      <c r="E15751" t="s">
        <v>54</v>
      </c>
      <c r="F15751" s="11" t="s">
        <v>7019</v>
      </c>
      <c r="G15751" s="11" t="s">
        <v>7021</v>
      </c>
      <c r="H15751" t="s">
        <v>18690</v>
      </c>
      <c r="I15751" s="11" t="s">
        <v>60</v>
      </c>
      <c r="J15751">
        <v>6</v>
      </c>
      <c r="K15751" s="34">
        <v>45.816326141357422</v>
      </c>
      <c r="L15751" s="34">
        <v>23.429706573486328</v>
      </c>
      <c r="M15751" s="34">
        <v>23.520030975341797</v>
      </c>
      <c r="N15751" s="35">
        <v>8.5507832467556E-2</v>
      </c>
      <c r="O15751">
        <v>92</v>
      </c>
      <c r="P15751">
        <v>0</v>
      </c>
    </row>
    <row r="15752" spans="1:16" x14ac:dyDescent="0.35">
      <c r="A15752" s="5" t="s">
        <v>17544</v>
      </c>
      <c r="B15752" t="s">
        <v>7016</v>
      </c>
      <c r="C15752" t="s">
        <v>7017</v>
      </c>
      <c r="D15752" t="s">
        <v>7018</v>
      </c>
      <c r="E15752" t="s">
        <v>54</v>
      </c>
      <c r="F15752" s="11" t="s">
        <v>7019</v>
      </c>
      <c r="G15752" s="11" t="s">
        <v>7021</v>
      </c>
      <c r="H15752" t="s">
        <v>18690</v>
      </c>
      <c r="I15752" s="11" t="s">
        <v>60</v>
      </c>
      <c r="J15752">
        <v>7</v>
      </c>
      <c r="K15752" s="34">
        <v>46.690731048583984</v>
      </c>
      <c r="L15752" s="34">
        <v>51.877277374267578</v>
      </c>
      <c r="M15752" s="34">
        <v>52.433860778808594</v>
      </c>
      <c r="N15752" s="35">
        <v>0.13798266649246216</v>
      </c>
      <c r="O15752">
        <v>92</v>
      </c>
      <c r="P15752">
        <v>0</v>
      </c>
    </row>
    <row r="15753" spans="1:16" x14ac:dyDescent="0.35">
      <c r="A15753" s="5" t="s">
        <v>17545</v>
      </c>
      <c r="B15753" t="s">
        <v>7016</v>
      </c>
      <c r="C15753" t="s">
        <v>7017</v>
      </c>
      <c r="D15753" t="s">
        <v>7018</v>
      </c>
      <c r="E15753" t="s">
        <v>54</v>
      </c>
      <c r="F15753" s="11" t="s">
        <v>7019</v>
      </c>
      <c r="G15753" s="11" t="s">
        <v>7021</v>
      </c>
      <c r="H15753" t="s">
        <v>18690</v>
      </c>
      <c r="I15753" s="11" t="s">
        <v>60</v>
      </c>
      <c r="J15753">
        <v>8</v>
      </c>
      <c r="K15753" s="34">
        <v>51.54217529296875</v>
      </c>
      <c r="L15753" s="34">
        <v>117.11895751953125</v>
      </c>
      <c r="M15753" s="34">
        <v>118.70848083496094</v>
      </c>
      <c r="N15753" s="35">
        <v>0.38947510719299316</v>
      </c>
      <c r="O15753">
        <v>92</v>
      </c>
      <c r="P15753">
        <v>0</v>
      </c>
    </row>
    <row r="15754" spans="1:16" x14ac:dyDescent="0.35">
      <c r="A15754" s="5" t="s">
        <v>17546</v>
      </c>
      <c r="B15754" t="s">
        <v>7016</v>
      </c>
      <c r="C15754" t="s">
        <v>7017</v>
      </c>
      <c r="D15754" t="s">
        <v>7018</v>
      </c>
      <c r="E15754" t="s">
        <v>54</v>
      </c>
      <c r="F15754" s="11" t="s">
        <v>7019</v>
      </c>
      <c r="G15754" s="11" t="s">
        <v>7021</v>
      </c>
      <c r="H15754" t="s">
        <v>18690</v>
      </c>
      <c r="I15754" s="11" t="s">
        <v>60</v>
      </c>
      <c r="J15754">
        <v>9</v>
      </c>
      <c r="K15754" s="34">
        <v>58.126079559326172</v>
      </c>
      <c r="L15754" s="34">
        <v>219.52630615234375</v>
      </c>
      <c r="M15754" s="34">
        <v>228.67498779296875</v>
      </c>
      <c r="N15754" s="35">
        <v>1.8733676671981812</v>
      </c>
      <c r="O15754">
        <v>92</v>
      </c>
      <c r="P15754">
        <v>0</v>
      </c>
    </row>
    <row r="15755" spans="1:16" x14ac:dyDescent="0.35">
      <c r="A15755" s="5" t="s">
        <v>17547</v>
      </c>
      <c r="B15755" t="s">
        <v>7016</v>
      </c>
      <c r="C15755" t="s">
        <v>7017</v>
      </c>
      <c r="D15755" t="s">
        <v>7018</v>
      </c>
      <c r="E15755" t="s">
        <v>54</v>
      </c>
      <c r="F15755" s="11" t="s">
        <v>7019</v>
      </c>
      <c r="G15755" s="11" t="s">
        <v>7021</v>
      </c>
      <c r="H15755" t="s">
        <v>18690</v>
      </c>
      <c r="I15755" s="11" t="s">
        <v>60</v>
      </c>
      <c r="J15755">
        <v>10</v>
      </c>
      <c r="K15755" s="34">
        <v>62.62994384765625</v>
      </c>
      <c r="L15755" s="34">
        <v>294.411865234375</v>
      </c>
      <c r="M15755" s="34">
        <v>314.9736328125</v>
      </c>
      <c r="N15755" s="35">
        <v>4.331932544708252</v>
      </c>
      <c r="O15755">
        <v>92</v>
      </c>
      <c r="P15755">
        <v>0</v>
      </c>
    </row>
    <row r="15756" spans="1:16" x14ac:dyDescent="0.35">
      <c r="A15756" s="5" t="s">
        <v>17548</v>
      </c>
      <c r="B15756" t="s">
        <v>7016</v>
      </c>
      <c r="C15756" t="s">
        <v>7017</v>
      </c>
      <c r="D15756" t="s">
        <v>7018</v>
      </c>
      <c r="E15756" t="s">
        <v>54</v>
      </c>
      <c r="F15756" s="11" t="s">
        <v>7019</v>
      </c>
      <c r="G15756" s="11" t="s">
        <v>7021</v>
      </c>
      <c r="H15756" t="s">
        <v>18690</v>
      </c>
      <c r="I15756" s="11" t="s">
        <v>60</v>
      </c>
      <c r="J15756">
        <v>11</v>
      </c>
      <c r="K15756" s="34">
        <v>65.365081787109375</v>
      </c>
      <c r="L15756" s="34">
        <v>290.25302124023438</v>
      </c>
      <c r="M15756" s="34">
        <v>315.26583862304688</v>
      </c>
      <c r="N15756" s="35">
        <v>5.0205798149108887</v>
      </c>
      <c r="O15756">
        <v>92</v>
      </c>
      <c r="P15756">
        <v>0</v>
      </c>
    </row>
    <row r="15757" spans="1:16" x14ac:dyDescent="0.35">
      <c r="A15757" s="5" t="s">
        <v>17549</v>
      </c>
      <c r="B15757" t="s">
        <v>7016</v>
      </c>
      <c r="C15757" t="s">
        <v>7017</v>
      </c>
      <c r="D15757" t="s">
        <v>7018</v>
      </c>
      <c r="E15757" t="s">
        <v>54</v>
      </c>
      <c r="F15757" s="11" t="s">
        <v>7019</v>
      </c>
      <c r="G15757" s="11" t="s">
        <v>7021</v>
      </c>
      <c r="H15757" t="s">
        <v>18690</v>
      </c>
      <c r="I15757" s="11" t="s">
        <v>60</v>
      </c>
      <c r="J15757">
        <v>12</v>
      </c>
      <c r="K15757" s="34">
        <v>67.162673950195313</v>
      </c>
      <c r="L15757" s="34">
        <v>247.60578918457031</v>
      </c>
      <c r="M15757" s="34">
        <v>270.91836547851563</v>
      </c>
      <c r="N15757" s="35">
        <v>4.5768094062805176</v>
      </c>
      <c r="O15757">
        <v>92</v>
      </c>
      <c r="P15757">
        <v>0</v>
      </c>
    </row>
    <row r="15758" spans="1:16" x14ac:dyDescent="0.35">
      <c r="A15758" s="5" t="s">
        <v>17550</v>
      </c>
      <c r="B15758" t="s">
        <v>7016</v>
      </c>
      <c r="C15758" t="s">
        <v>7017</v>
      </c>
      <c r="D15758" t="s">
        <v>7018</v>
      </c>
      <c r="E15758" t="s">
        <v>54</v>
      </c>
      <c r="F15758" s="11" t="s">
        <v>7019</v>
      </c>
      <c r="G15758" s="11" t="s">
        <v>7021</v>
      </c>
      <c r="H15758" t="s">
        <v>18690</v>
      </c>
      <c r="I15758" s="11" t="s">
        <v>60</v>
      </c>
      <c r="J15758">
        <v>13</v>
      </c>
      <c r="K15758" s="34">
        <v>67.671722412109375</v>
      </c>
      <c r="L15758" s="34">
        <v>203.88511657714844</v>
      </c>
      <c r="M15758" s="34">
        <v>224.37266540527344</v>
      </c>
      <c r="N15758" s="35">
        <v>4.0100269317626953</v>
      </c>
      <c r="O15758">
        <v>92</v>
      </c>
      <c r="P15758">
        <v>0</v>
      </c>
    </row>
    <row r="15759" spans="1:16" x14ac:dyDescent="0.35">
      <c r="A15759" s="5" t="s">
        <v>17551</v>
      </c>
      <c r="B15759" t="s">
        <v>7016</v>
      </c>
      <c r="C15759" t="s">
        <v>7017</v>
      </c>
      <c r="D15759" t="s">
        <v>7018</v>
      </c>
      <c r="E15759" t="s">
        <v>54</v>
      </c>
      <c r="F15759" s="11" t="s">
        <v>7019</v>
      </c>
      <c r="G15759" s="11" t="s">
        <v>7021</v>
      </c>
      <c r="H15759" t="s">
        <v>18690</v>
      </c>
      <c r="I15759" s="11" t="s">
        <v>60</v>
      </c>
      <c r="J15759">
        <v>14</v>
      </c>
      <c r="K15759" s="34">
        <v>67.313812255859375</v>
      </c>
      <c r="L15759" s="34">
        <v>180.88839721679688</v>
      </c>
      <c r="M15759" s="34">
        <v>200.68560791015625</v>
      </c>
      <c r="N15759" s="35">
        <v>3.8560550212860107</v>
      </c>
      <c r="O15759">
        <v>92</v>
      </c>
      <c r="P15759">
        <v>0</v>
      </c>
    </row>
    <row r="15760" spans="1:16" x14ac:dyDescent="0.35">
      <c r="A15760" s="5" t="s">
        <v>17552</v>
      </c>
      <c r="B15760" t="s">
        <v>7016</v>
      </c>
      <c r="C15760" t="s">
        <v>7017</v>
      </c>
      <c r="D15760" t="s">
        <v>7018</v>
      </c>
      <c r="E15760" t="s">
        <v>54</v>
      </c>
      <c r="F15760" s="11" t="s">
        <v>7019</v>
      </c>
      <c r="G15760" s="11" t="s">
        <v>7021</v>
      </c>
      <c r="H15760" t="s">
        <v>18690</v>
      </c>
      <c r="I15760" s="11" t="s">
        <v>60</v>
      </c>
      <c r="J15760">
        <v>15</v>
      </c>
      <c r="K15760" s="34">
        <v>66.397811889648438</v>
      </c>
      <c r="L15760" s="34">
        <v>153.34539794921875</v>
      </c>
      <c r="M15760" s="34">
        <v>169.35002136230469</v>
      </c>
      <c r="N15760" s="35">
        <v>3.1290512084960938</v>
      </c>
      <c r="O15760">
        <v>92</v>
      </c>
      <c r="P15760">
        <v>0</v>
      </c>
    </row>
    <row r="15761" spans="1:16" x14ac:dyDescent="0.35">
      <c r="A15761" s="5" t="s">
        <v>17553</v>
      </c>
      <c r="B15761" t="s">
        <v>7016</v>
      </c>
      <c r="C15761" t="s">
        <v>7017</v>
      </c>
      <c r="D15761" t="s">
        <v>7018</v>
      </c>
      <c r="E15761" t="s">
        <v>54</v>
      </c>
      <c r="F15761" s="11" t="s">
        <v>7019</v>
      </c>
      <c r="G15761" s="11" t="s">
        <v>7021</v>
      </c>
      <c r="H15761" t="s">
        <v>18690</v>
      </c>
      <c r="I15761" s="11" t="s">
        <v>60</v>
      </c>
      <c r="J15761">
        <v>16</v>
      </c>
      <c r="K15761" s="34">
        <v>65.222770690917969</v>
      </c>
      <c r="L15761" s="34">
        <v>118.83020782470703</v>
      </c>
      <c r="M15761" s="34">
        <v>126.88734436035156</v>
      </c>
      <c r="N15761" s="35">
        <v>1.5775882005691528</v>
      </c>
      <c r="O15761">
        <v>92</v>
      </c>
      <c r="P15761">
        <v>0</v>
      </c>
    </row>
    <row r="15762" spans="1:16" x14ac:dyDescent="0.35">
      <c r="A15762" s="5" t="s">
        <v>17554</v>
      </c>
      <c r="B15762" t="s">
        <v>7016</v>
      </c>
      <c r="C15762" t="s">
        <v>7017</v>
      </c>
      <c r="D15762" t="s">
        <v>7018</v>
      </c>
      <c r="E15762" t="s">
        <v>54</v>
      </c>
      <c r="F15762" s="11" t="s">
        <v>7019</v>
      </c>
      <c r="G15762" s="11" t="s">
        <v>7021</v>
      </c>
      <c r="H15762" t="s">
        <v>18690</v>
      </c>
      <c r="I15762" s="11" t="s">
        <v>60</v>
      </c>
      <c r="J15762">
        <v>17</v>
      </c>
      <c r="K15762" s="34">
        <v>62.425632476806641</v>
      </c>
      <c r="L15762" s="34">
        <v>77.721084594726563</v>
      </c>
      <c r="M15762" s="34">
        <v>83.277153015136719</v>
      </c>
      <c r="N15762" s="35">
        <v>1.0645231008529663</v>
      </c>
      <c r="O15762">
        <v>92</v>
      </c>
      <c r="P15762">
        <v>0</v>
      </c>
    </row>
    <row r="15763" spans="1:16" x14ac:dyDescent="0.35">
      <c r="A15763" s="5" t="s">
        <v>17555</v>
      </c>
      <c r="B15763" t="s">
        <v>7016</v>
      </c>
      <c r="C15763" t="s">
        <v>7017</v>
      </c>
      <c r="D15763" t="s">
        <v>7018</v>
      </c>
      <c r="E15763" t="s">
        <v>54</v>
      </c>
      <c r="F15763" s="11" t="s">
        <v>7019</v>
      </c>
      <c r="G15763" s="11" t="s">
        <v>7021</v>
      </c>
      <c r="H15763" t="s">
        <v>18690</v>
      </c>
      <c r="I15763" s="11" t="s">
        <v>60</v>
      </c>
      <c r="J15763">
        <v>18</v>
      </c>
      <c r="K15763" s="34">
        <v>58.360530853271484</v>
      </c>
      <c r="L15763" s="34">
        <v>46.954853057861328</v>
      </c>
      <c r="M15763" s="34">
        <v>49.353096008300781</v>
      </c>
      <c r="N15763" s="35">
        <v>0.48424366116523743</v>
      </c>
      <c r="O15763">
        <v>92</v>
      </c>
      <c r="P15763">
        <v>0</v>
      </c>
    </row>
    <row r="15764" spans="1:16" x14ac:dyDescent="0.35">
      <c r="A15764" s="5" t="s">
        <v>17556</v>
      </c>
      <c r="B15764" t="s">
        <v>7016</v>
      </c>
      <c r="C15764" t="s">
        <v>7017</v>
      </c>
      <c r="D15764" t="s">
        <v>7018</v>
      </c>
      <c r="E15764" t="s">
        <v>54</v>
      </c>
      <c r="F15764" s="11" t="s">
        <v>7019</v>
      </c>
      <c r="G15764" s="11" t="s">
        <v>7021</v>
      </c>
      <c r="H15764" t="s">
        <v>18690</v>
      </c>
      <c r="I15764" s="11" t="s">
        <v>60</v>
      </c>
      <c r="J15764">
        <v>19</v>
      </c>
      <c r="K15764" s="34">
        <v>56.108184814453125</v>
      </c>
      <c r="L15764" s="34">
        <v>33.021144866943359</v>
      </c>
      <c r="M15764" s="34">
        <v>34.832870483398438</v>
      </c>
      <c r="N15764" s="35">
        <v>0.35600483417510986</v>
      </c>
      <c r="O15764">
        <v>92</v>
      </c>
      <c r="P15764">
        <v>0</v>
      </c>
    </row>
    <row r="15765" spans="1:16" x14ac:dyDescent="0.35">
      <c r="A15765" s="5" t="s">
        <v>17557</v>
      </c>
      <c r="B15765" t="s">
        <v>7016</v>
      </c>
      <c r="C15765" t="s">
        <v>7017</v>
      </c>
      <c r="D15765" t="s">
        <v>7018</v>
      </c>
      <c r="E15765" t="s">
        <v>54</v>
      </c>
      <c r="F15765" s="11" t="s">
        <v>7019</v>
      </c>
      <c r="G15765" s="11" t="s">
        <v>7021</v>
      </c>
      <c r="H15765" t="s">
        <v>18690</v>
      </c>
      <c r="I15765" s="11" t="s">
        <v>60</v>
      </c>
      <c r="J15765">
        <v>20</v>
      </c>
      <c r="K15765" s="34">
        <v>53.754337310791016</v>
      </c>
      <c r="L15765" s="34">
        <v>34.926639556884766</v>
      </c>
      <c r="M15765" s="34">
        <v>36.984325408935547</v>
      </c>
      <c r="N15765" s="35">
        <v>0.40960001945495605</v>
      </c>
      <c r="O15765">
        <v>92</v>
      </c>
      <c r="P15765">
        <v>0</v>
      </c>
    </row>
    <row r="15766" spans="1:16" x14ac:dyDescent="0.35">
      <c r="A15766" s="5" t="s">
        <v>17558</v>
      </c>
      <c r="B15766" t="s">
        <v>7016</v>
      </c>
      <c r="C15766" t="s">
        <v>7017</v>
      </c>
      <c r="D15766" t="s">
        <v>7018</v>
      </c>
      <c r="E15766" t="s">
        <v>54</v>
      </c>
      <c r="F15766" s="11" t="s">
        <v>7019</v>
      </c>
      <c r="G15766" s="11" t="s">
        <v>7021</v>
      </c>
      <c r="H15766" t="s">
        <v>18690</v>
      </c>
      <c r="I15766" s="11" t="s">
        <v>60</v>
      </c>
      <c r="J15766">
        <v>21</v>
      </c>
      <c r="K15766" s="34">
        <v>52.6142578125</v>
      </c>
      <c r="L15766" s="34">
        <v>31.059938430786133</v>
      </c>
      <c r="M15766" s="34">
        <v>32.919506072998047</v>
      </c>
      <c r="N15766" s="35">
        <v>0.37168532609939575</v>
      </c>
      <c r="O15766">
        <v>92</v>
      </c>
      <c r="P15766">
        <v>0</v>
      </c>
    </row>
    <row r="15767" spans="1:16" x14ac:dyDescent="0.35">
      <c r="A15767" s="5" t="s">
        <v>17559</v>
      </c>
      <c r="B15767" t="s">
        <v>7016</v>
      </c>
      <c r="C15767" t="s">
        <v>7017</v>
      </c>
      <c r="D15767" t="s">
        <v>7018</v>
      </c>
      <c r="E15767" t="s">
        <v>54</v>
      </c>
      <c r="F15767" s="11" t="s">
        <v>7019</v>
      </c>
      <c r="G15767" s="11" t="s">
        <v>7021</v>
      </c>
      <c r="H15767" t="s">
        <v>18690</v>
      </c>
      <c r="I15767" s="11" t="s">
        <v>60</v>
      </c>
      <c r="J15767">
        <v>22</v>
      </c>
      <c r="K15767" s="34">
        <v>51.96697998046875</v>
      </c>
      <c r="L15767" s="34">
        <v>26.718748092651367</v>
      </c>
      <c r="M15767" s="34">
        <v>27.186716079711914</v>
      </c>
      <c r="N15767" s="35">
        <v>0.125777468085289</v>
      </c>
      <c r="O15767">
        <v>92</v>
      </c>
      <c r="P15767">
        <v>0</v>
      </c>
    </row>
    <row r="15768" spans="1:16" x14ac:dyDescent="0.35">
      <c r="A15768" s="5" t="s">
        <v>17560</v>
      </c>
      <c r="B15768" t="s">
        <v>7016</v>
      </c>
      <c r="C15768" t="s">
        <v>7017</v>
      </c>
      <c r="D15768" t="s">
        <v>7018</v>
      </c>
      <c r="E15768" t="s">
        <v>54</v>
      </c>
      <c r="F15768" s="11" t="s">
        <v>7019</v>
      </c>
      <c r="G15768" s="11" t="s">
        <v>7021</v>
      </c>
      <c r="H15768" t="s">
        <v>18690</v>
      </c>
      <c r="I15768" s="11" t="s">
        <v>60</v>
      </c>
      <c r="J15768">
        <v>23</v>
      </c>
      <c r="K15768" s="34">
        <v>51.256778717041016</v>
      </c>
      <c r="L15768" s="34">
        <v>21.425033569335938</v>
      </c>
      <c r="M15768" s="34">
        <v>21.861183166503906</v>
      </c>
      <c r="N15768" s="35">
        <v>9.0854063630104065E-2</v>
      </c>
      <c r="O15768">
        <v>92</v>
      </c>
      <c r="P15768">
        <v>0</v>
      </c>
    </row>
    <row r="15769" spans="1:16" x14ac:dyDescent="0.35">
      <c r="A15769" s="5" t="s">
        <v>17561</v>
      </c>
      <c r="B15769" t="s">
        <v>7016</v>
      </c>
      <c r="C15769" t="s">
        <v>7017</v>
      </c>
      <c r="D15769" t="s">
        <v>7018</v>
      </c>
      <c r="E15769" t="s">
        <v>54</v>
      </c>
      <c r="F15769" s="11" t="s">
        <v>7019</v>
      </c>
      <c r="G15769" s="11" t="s">
        <v>7021</v>
      </c>
      <c r="H15769" t="s">
        <v>18690</v>
      </c>
      <c r="I15769" s="11" t="s">
        <v>60</v>
      </c>
      <c r="J15769">
        <v>24</v>
      </c>
      <c r="K15769" s="34">
        <v>51.268753051757813</v>
      </c>
      <c r="L15769" s="34">
        <v>16.771625518798828</v>
      </c>
      <c r="M15769" s="34">
        <v>17.264007568359375</v>
      </c>
      <c r="N15769" s="35">
        <v>0.10307492315769196</v>
      </c>
      <c r="O15769">
        <v>92</v>
      </c>
      <c r="P15769">
        <v>0</v>
      </c>
    </row>
    <row r="15770" spans="1:16" x14ac:dyDescent="0.35">
      <c r="A15770" s="5" t="s">
        <v>17562</v>
      </c>
      <c r="B15770" t="s">
        <v>7016</v>
      </c>
      <c r="C15770" t="s">
        <v>7017</v>
      </c>
      <c r="D15770" t="s">
        <v>7018</v>
      </c>
      <c r="E15770" t="s">
        <v>54</v>
      </c>
      <c r="F15770" s="11" t="s">
        <v>7019</v>
      </c>
      <c r="G15770" s="11" t="s">
        <v>7021</v>
      </c>
      <c r="H15770" t="s">
        <v>18690</v>
      </c>
      <c r="I15770" s="11" t="s">
        <v>61</v>
      </c>
      <c r="J15770">
        <v>1</v>
      </c>
      <c r="K15770" s="34">
        <v>54.424274444580078</v>
      </c>
      <c r="L15770" s="34">
        <v>16.015331268310547</v>
      </c>
      <c r="M15770" s="34">
        <v>15.31534481048584</v>
      </c>
      <c r="N15770" s="35">
        <v>0.13649497926235199</v>
      </c>
      <c r="O15770">
        <v>92</v>
      </c>
      <c r="P15770">
        <v>0</v>
      </c>
    </row>
    <row r="15771" spans="1:16" x14ac:dyDescent="0.35">
      <c r="A15771" s="5" t="s">
        <v>17563</v>
      </c>
      <c r="B15771" t="s">
        <v>7016</v>
      </c>
      <c r="C15771" t="s">
        <v>7017</v>
      </c>
      <c r="D15771" t="s">
        <v>7018</v>
      </c>
      <c r="E15771" t="s">
        <v>54</v>
      </c>
      <c r="F15771" s="11" t="s">
        <v>7019</v>
      </c>
      <c r="G15771" s="11" t="s">
        <v>7021</v>
      </c>
      <c r="H15771" t="s">
        <v>18690</v>
      </c>
      <c r="I15771" s="11" t="s">
        <v>61</v>
      </c>
      <c r="J15771">
        <v>2</v>
      </c>
      <c r="K15771" s="34">
        <v>54.596767425537109</v>
      </c>
      <c r="L15771" s="34">
        <v>14.307741165161133</v>
      </c>
      <c r="M15771" s="34">
        <v>13.722943305969238</v>
      </c>
      <c r="N15771" s="35">
        <v>0.11268431693315506</v>
      </c>
      <c r="O15771">
        <v>92</v>
      </c>
      <c r="P15771">
        <v>0</v>
      </c>
    </row>
    <row r="15772" spans="1:16" x14ac:dyDescent="0.35">
      <c r="A15772" s="5" t="s">
        <v>17564</v>
      </c>
      <c r="B15772" t="s">
        <v>7016</v>
      </c>
      <c r="C15772" t="s">
        <v>7017</v>
      </c>
      <c r="D15772" t="s">
        <v>7018</v>
      </c>
      <c r="E15772" t="s">
        <v>54</v>
      </c>
      <c r="F15772" s="11" t="s">
        <v>7019</v>
      </c>
      <c r="G15772" s="11" t="s">
        <v>7021</v>
      </c>
      <c r="H15772" t="s">
        <v>18690</v>
      </c>
      <c r="I15772" s="11" t="s">
        <v>61</v>
      </c>
      <c r="J15772">
        <v>3</v>
      </c>
      <c r="K15772" s="34">
        <v>54.820556640625</v>
      </c>
      <c r="L15772" s="34">
        <v>13.085965156555176</v>
      </c>
      <c r="M15772" s="34">
        <v>12.571606636047363</v>
      </c>
      <c r="N15772" s="35">
        <v>9.8612874746322632E-2</v>
      </c>
      <c r="O15772">
        <v>92</v>
      </c>
      <c r="P15772">
        <v>0</v>
      </c>
    </row>
    <row r="15773" spans="1:16" x14ac:dyDescent="0.35">
      <c r="A15773" s="5" t="s">
        <v>17565</v>
      </c>
      <c r="B15773" t="s">
        <v>7016</v>
      </c>
      <c r="C15773" t="s">
        <v>7017</v>
      </c>
      <c r="D15773" t="s">
        <v>7018</v>
      </c>
      <c r="E15773" t="s">
        <v>54</v>
      </c>
      <c r="F15773" s="11" t="s">
        <v>7019</v>
      </c>
      <c r="G15773" s="11" t="s">
        <v>7021</v>
      </c>
      <c r="H15773" t="s">
        <v>18690</v>
      </c>
      <c r="I15773" s="11" t="s">
        <v>61</v>
      </c>
      <c r="J15773">
        <v>4</v>
      </c>
      <c r="K15773" s="34">
        <v>54.926933288574219</v>
      </c>
      <c r="L15773" s="34">
        <v>12.386727333068848</v>
      </c>
      <c r="M15773" s="34">
        <v>11.904974937438965</v>
      </c>
      <c r="N15773" s="35">
        <v>9.2238612473011017E-2</v>
      </c>
      <c r="O15773">
        <v>92</v>
      </c>
      <c r="P15773">
        <v>0</v>
      </c>
    </row>
    <row r="15774" spans="1:16" x14ac:dyDescent="0.35">
      <c r="A15774" s="5" t="s">
        <v>17566</v>
      </c>
      <c r="B15774" t="s">
        <v>7016</v>
      </c>
      <c r="C15774" t="s">
        <v>7017</v>
      </c>
      <c r="D15774" t="s">
        <v>7018</v>
      </c>
      <c r="E15774" t="s">
        <v>54</v>
      </c>
      <c r="F15774" s="11" t="s">
        <v>7019</v>
      </c>
      <c r="G15774" s="11" t="s">
        <v>7021</v>
      </c>
      <c r="H15774" t="s">
        <v>18690</v>
      </c>
      <c r="I15774" s="11" t="s">
        <v>61</v>
      </c>
      <c r="J15774">
        <v>5</v>
      </c>
      <c r="K15774" s="34">
        <v>54.841625213623047</v>
      </c>
      <c r="L15774" s="34">
        <v>17.978513717651367</v>
      </c>
      <c r="M15774" s="34">
        <v>17.252540588378906</v>
      </c>
      <c r="N15774" s="35">
        <v>0.13903303444385529</v>
      </c>
      <c r="O15774">
        <v>92</v>
      </c>
      <c r="P15774">
        <v>0</v>
      </c>
    </row>
    <row r="15775" spans="1:16" x14ac:dyDescent="0.35">
      <c r="A15775" s="5" t="s">
        <v>17567</v>
      </c>
      <c r="B15775" t="s">
        <v>7016</v>
      </c>
      <c r="C15775" t="s">
        <v>7017</v>
      </c>
      <c r="D15775" t="s">
        <v>7018</v>
      </c>
      <c r="E15775" t="s">
        <v>54</v>
      </c>
      <c r="F15775" s="11" t="s">
        <v>7019</v>
      </c>
      <c r="G15775" s="11" t="s">
        <v>7021</v>
      </c>
      <c r="H15775" t="s">
        <v>18690</v>
      </c>
      <c r="I15775" s="11" t="s">
        <v>61</v>
      </c>
      <c r="J15775">
        <v>6</v>
      </c>
      <c r="K15775" s="34">
        <v>54.536048889160156</v>
      </c>
      <c r="L15775" s="34">
        <v>27.201440811157227</v>
      </c>
      <c r="M15775" s="34">
        <v>25.898765563964844</v>
      </c>
      <c r="N15775" s="35">
        <v>0.25104248523712158</v>
      </c>
      <c r="O15775">
        <v>92</v>
      </c>
      <c r="P15775">
        <v>0</v>
      </c>
    </row>
    <row r="15776" spans="1:16" x14ac:dyDescent="0.35">
      <c r="A15776" s="5" t="s">
        <v>17568</v>
      </c>
      <c r="B15776" t="s">
        <v>7016</v>
      </c>
      <c r="C15776" t="s">
        <v>7017</v>
      </c>
      <c r="D15776" t="s">
        <v>7018</v>
      </c>
      <c r="E15776" t="s">
        <v>54</v>
      </c>
      <c r="F15776" s="11" t="s">
        <v>7019</v>
      </c>
      <c r="G15776" s="11" t="s">
        <v>7021</v>
      </c>
      <c r="H15776" t="s">
        <v>18690</v>
      </c>
      <c r="I15776" s="11" t="s">
        <v>61</v>
      </c>
      <c r="J15776">
        <v>7</v>
      </c>
      <c r="K15776" s="34">
        <v>53.769809722900391</v>
      </c>
      <c r="L15776" s="34">
        <v>60.136318206787109</v>
      </c>
      <c r="M15776" s="34">
        <v>57.342010498046875</v>
      </c>
      <c r="N15776" s="35">
        <v>0.53274965286254883</v>
      </c>
      <c r="O15776">
        <v>92</v>
      </c>
      <c r="P15776">
        <v>0</v>
      </c>
    </row>
    <row r="15777" spans="1:16" x14ac:dyDescent="0.35">
      <c r="A15777" s="5" t="s">
        <v>17569</v>
      </c>
      <c r="B15777" t="s">
        <v>7016</v>
      </c>
      <c r="C15777" t="s">
        <v>7017</v>
      </c>
      <c r="D15777" t="s">
        <v>7018</v>
      </c>
      <c r="E15777" t="s">
        <v>54</v>
      </c>
      <c r="F15777" s="11" t="s">
        <v>7019</v>
      </c>
      <c r="G15777" s="11" t="s">
        <v>7021</v>
      </c>
      <c r="H15777" t="s">
        <v>18690</v>
      </c>
      <c r="I15777" s="11" t="s">
        <v>61</v>
      </c>
      <c r="J15777">
        <v>8</v>
      </c>
      <c r="K15777" s="34">
        <v>54.038654327392578</v>
      </c>
      <c r="L15777" s="34">
        <v>126.38589477539063</v>
      </c>
      <c r="M15777" s="34">
        <v>120.77407836914063</v>
      </c>
      <c r="N15777" s="35">
        <v>1.0886498689651489</v>
      </c>
      <c r="O15777">
        <v>92</v>
      </c>
      <c r="P15777">
        <v>0</v>
      </c>
    </row>
    <row r="15778" spans="1:16" x14ac:dyDescent="0.35">
      <c r="A15778" s="5" t="s">
        <v>17570</v>
      </c>
      <c r="B15778" t="s">
        <v>7016</v>
      </c>
      <c r="C15778" t="s">
        <v>7017</v>
      </c>
      <c r="D15778" t="s">
        <v>7018</v>
      </c>
      <c r="E15778" t="s">
        <v>54</v>
      </c>
      <c r="F15778" s="11" t="s">
        <v>7019</v>
      </c>
      <c r="G15778" s="11" t="s">
        <v>7021</v>
      </c>
      <c r="H15778" t="s">
        <v>18690</v>
      </c>
      <c r="I15778" s="11" t="s">
        <v>61</v>
      </c>
      <c r="J15778">
        <v>9</v>
      </c>
      <c r="K15778" s="34">
        <v>54.630699157714844</v>
      </c>
      <c r="L15778" s="34">
        <v>230.61700439453125</v>
      </c>
      <c r="M15778" s="34">
        <v>224.34426879882813</v>
      </c>
      <c r="N15778" s="35">
        <v>1.4466642141342163</v>
      </c>
      <c r="O15778">
        <v>92</v>
      </c>
      <c r="P15778">
        <v>0</v>
      </c>
    </row>
    <row r="15779" spans="1:16" x14ac:dyDescent="0.35">
      <c r="A15779" s="5" t="s">
        <v>17571</v>
      </c>
      <c r="B15779" t="s">
        <v>7016</v>
      </c>
      <c r="C15779" t="s">
        <v>7017</v>
      </c>
      <c r="D15779" t="s">
        <v>7018</v>
      </c>
      <c r="E15779" t="s">
        <v>54</v>
      </c>
      <c r="F15779" s="11" t="s">
        <v>7019</v>
      </c>
      <c r="G15779" s="11" t="s">
        <v>7021</v>
      </c>
      <c r="H15779" t="s">
        <v>18690</v>
      </c>
      <c r="I15779" s="11" t="s">
        <v>61</v>
      </c>
      <c r="J15779">
        <v>10</v>
      </c>
      <c r="K15779" s="34">
        <v>55.304477691650391</v>
      </c>
      <c r="L15779" s="34">
        <v>308.50430297851563</v>
      </c>
      <c r="M15779" s="34">
        <v>302.10205078125</v>
      </c>
      <c r="N15779" s="35">
        <v>2.4052636623382568</v>
      </c>
      <c r="O15779">
        <v>92</v>
      </c>
      <c r="P15779">
        <v>0</v>
      </c>
    </row>
    <row r="15780" spans="1:16" x14ac:dyDescent="0.35">
      <c r="A15780" s="5" t="s">
        <v>17572</v>
      </c>
      <c r="B15780" t="s">
        <v>7016</v>
      </c>
      <c r="C15780" t="s">
        <v>7017</v>
      </c>
      <c r="D15780" t="s">
        <v>7018</v>
      </c>
      <c r="E15780" t="s">
        <v>54</v>
      </c>
      <c r="F15780" s="11" t="s">
        <v>7019</v>
      </c>
      <c r="G15780" s="11" t="s">
        <v>7021</v>
      </c>
      <c r="H15780" t="s">
        <v>18690</v>
      </c>
      <c r="I15780" s="11" t="s">
        <v>61</v>
      </c>
      <c r="J15780">
        <v>11</v>
      </c>
      <c r="K15780" s="34">
        <v>56.191394805908203</v>
      </c>
      <c r="L15780" s="34">
        <v>304.0625</v>
      </c>
      <c r="M15780" s="34">
        <v>301.72445678710938</v>
      </c>
      <c r="N15780" s="35">
        <v>2.2809836864471436</v>
      </c>
      <c r="O15780">
        <v>92</v>
      </c>
      <c r="P15780">
        <v>0</v>
      </c>
    </row>
    <row r="15781" spans="1:16" x14ac:dyDescent="0.35">
      <c r="A15781" s="5" t="s">
        <v>17573</v>
      </c>
      <c r="B15781" t="s">
        <v>7016</v>
      </c>
      <c r="C15781" t="s">
        <v>7017</v>
      </c>
      <c r="D15781" t="s">
        <v>7018</v>
      </c>
      <c r="E15781" t="s">
        <v>54</v>
      </c>
      <c r="F15781" s="11" t="s">
        <v>7019</v>
      </c>
      <c r="G15781" s="11" t="s">
        <v>7021</v>
      </c>
      <c r="H15781" t="s">
        <v>18690</v>
      </c>
      <c r="I15781" s="11" t="s">
        <v>61</v>
      </c>
      <c r="J15781">
        <v>12</v>
      </c>
      <c r="K15781" s="34">
        <v>57.072658538818359</v>
      </c>
      <c r="L15781" s="34">
        <v>259.53323364257813</v>
      </c>
      <c r="M15781" s="34">
        <v>257.39849853515625</v>
      </c>
      <c r="N15781" s="35">
        <v>2.2098312377929688</v>
      </c>
      <c r="O15781">
        <v>92</v>
      </c>
      <c r="P15781">
        <v>0</v>
      </c>
    </row>
    <row r="15782" spans="1:16" x14ac:dyDescent="0.35">
      <c r="A15782" s="5" t="s">
        <v>17574</v>
      </c>
      <c r="B15782" t="s">
        <v>7016</v>
      </c>
      <c r="C15782" t="s">
        <v>7017</v>
      </c>
      <c r="D15782" t="s">
        <v>7018</v>
      </c>
      <c r="E15782" t="s">
        <v>54</v>
      </c>
      <c r="F15782" s="11" t="s">
        <v>7019</v>
      </c>
      <c r="G15782" s="11" t="s">
        <v>7021</v>
      </c>
      <c r="H15782" t="s">
        <v>18690</v>
      </c>
      <c r="I15782" s="11" t="s">
        <v>61</v>
      </c>
      <c r="J15782">
        <v>13</v>
      </c>
      <c r="K15782" s="34">
        <v>57.51324462890625</v>
      </c>
      <c r="L15782" s="34">
        <v>213.71241760253906</v>
      </c>
      <c r="M15782" s="34">
        <v>212.16389465332031</v>
      </c>
      <c r="N15782" s="35">
        <v>1.8734830617904663</v>
      </c>
      <c r="O15782">
        <v>92</v>
      </c>
      <c r="P15782">
        <v>0</v>
      </c>
    </row>
    <row r="15783" spans="1:16" x14ac:dyDescent="0.35">
      <c r="A15783" s="5" t="s">
        <v>17575</v>
      </c>
      <c r="B15783" t="s">
        <v>7016</v>
      </c>
      <c r="C15783" t="s">
        <v>7017</v>
      </c>
      <c r="D15783" t="s">
        <v>7018</v>
      </c>
      <c r="E15783" t="s">
        <v>54</v>
      </c>
      <c r="F15783" s="11" t="s">
        <v>7019</v>
      </c>
      <c r="G15783" s="11" t="s">
        <v>7021</v>
      </c>
      <c r="H15783" t="s">
        <v>18690</v>
      </c>
      <c r="I15783" s="11" t="s">
        <v>61</v>
      </c>
      <c r="J15783">
        <v>14</v>
      </c>
      <c r="K15783" s="34">
        <v>58.015098571777344</v>
      </c>
      <c r="L15783" s="34">
        <v>189.55804443359375</v>
      </c>
      <c r="M15783" s="34">
        <v>189.20677185058594</v>
      </c>
      <c r="N15783" s="35">
        <v>1.4393168687820435</v>
      </c>
      <c r="O15783">
        <v>92</v>
      </c>
      <c r="P15783">
        <v>0</v>
      </c>
    </row>
    <row r="15784" spans="1:16" x14ac:dyDescent="0.35">
      <c r="A15784" s="5" t="s">
        <v>17576</v>
      </c>
      <c r="B15784" t="s">
        <v>7016</v>
      </c>
      <c r="C15784" t="s">
        <v>7017</v>
      </c>
      <c r="D15784" t="s">
        <v>7018</v>
      </c>
      <c r="E15784" t="s">
        <v>54</v>
      </c>
      <c r="F15784" s="11" t="s">
        <v>7019</v>
      </c>
      <c r="G15784" s="11" t="s">
        <v>7021</v>
      </c>
      <c r="H15784" t="s">
        <v>18690</v>
      </c>
      <c r="I15784" s="11" t="s">
        <v>61</v>
      </c>
      <c r="J15784">
        <v>15</v>
      </c>
      <c r="K15784" s="34">
        <v>58.185459136962891</v>
      </c>
      <c r="L15784" s="34">
        <v>160.84263610839844</v>
      </c>
      <c r="M15784" s="34">
        <v>160.08000183105469</v>
      </c>
      <c r="N15784" s="35">
        <v>1.1485595703125</v>
      </c>
      <c r="O15784">
        <v>92</v>
      </c>
      <c r="P15784">
        <v>0</v>
      </c>
    </row>
    <row r="15785" spans="1:16" x14ac:dyDescent="0.35">
      <c r="A15785" s="5" t="s">
        <v>17577</v>
      </c>
      <c r="B15785" t="s">
        <v>7016</v>
      </c>
      <c r="C15785" t="s">
        <v>7017</v>
      </c>
      <c r="D15785" t="s">
        <v>7018</v>
      </c>
      <c r="E15785" t="s">
        <v>54</v>
      </c>
      <c r="F15785" s="11" t="s">
        <v>7019</v>
      </c>
      <c r="G15785" s="11" t="s">
        <v>7021</v>
      </c>
      <c r="H15785" t="s">
        <v>18690</v>
      </c>
      <c r="I15785" s="11" t="s">
        <v>61</v>
      </c>
      <c r="J15785">
        <v>16</v>
      </c>
      <c r="K15785" s="34">
        <v>58.145053863525391</v>
      </c>
      <c r="L15785" s="34">
        <v>124.88271331787109</v>
      </c>
      <c r="M15785" s="34">
        <v>122.35988616943359</v>
      </c>
      <c r="N15785" s="35">
        <v>0.85345005989074707</v>
      </c>
      <c r="O15785">
        <v>92</v>
      </c>
      <c r="P15785">
        <v>0</v>
      </c>
    </row>
    <row r="15786" spans="1:16" x14ac:dyDescent="0.35">
      <c r="A15786" s="5" t="s">
        <v>17578</v>
      </c>
      <c r="B15786" t="s">
        <v>7016</v>
      </c>
      <c r="C15786" t="s">
        <v>7017</v>
      </c>
      <c r="D15786" t="s">
        <v>7018</v>
      </c>
      <c r="E15786" t="s">
        <v>54</v>
      </c>
      <c r="F15786" s="11" t="s">
        <v>7019</v>
      </c>
      <c r="G15786" s="11" t="s">
        <v>7021</v>
      </c>
      <c r="H15786" t="s">
        <v>18690</v>
      </c>
      <c r="I15786" s="11" t="s">
        <v>61</v>
      </c>
      <c r="J15786">
        <v>17</v>
      </c>
      <c r="K15786" s="34">
        <v>57.339923858642578</v>
      </c>
      <c r="L15786" s="34">
        <v>82.097564697265625</v>
      </c>
      <c r="M15786" s="34">
        <v>82.018798828125</v>
      </c>
      <c r="N15786" s="35">
        <v>0.15140822529792786</v>
      </c>
      <c r="O15786">
        <v>92</v>
      </c>
      <c r="P15786">
        <v>0</v>
      </c>
    </row>
    <row r="15787" spans="1:16" x14ac:dyDescent="0.35">
      <c r="A15787" s="5" t="s">
        <v>17579</v>
      </c>
      <c r="B15787" t="s">
        <v>7016</v>
      </c>
      <c r="C15787" t="s">
        <v>7017</v>
      </c>
      <c r="D15787" t="s">
        <v>7018</v>
      </c>
      <c r="E15787" t="s">
        <v>54</v>
      </c>
      <c r="F15787" s="11" t="s">
        <v>7019</v>
      </c>
      <c r="G15787" s="11" t="s">
        <v>7021</v>
      </c>
      <c r="H15787" t="s">
        <v>18690</v>
      </c>
      <c r="I15787" s="11" t="s">
        <v>61</v>
      </c>
      <c r="J15787">
        <v>18</v>
      </c>
      <c r="K15787" s="34">
        <v>56.801246643066406</v>
      </c>
      <c r="L15787" s="34">
        <v>49.827869415283203</v>
      </c>
      <c r="M15787" s="34">
        <v>49.300914764404297</v>
      </c>
      <c r="N15787" s="35">
        <v>0.11484017223119736</v>
      </c>
      <c r="O15787">
        <v>92</v>
      </c>
      <c r="P15787">
        <v>0</v>
      </c>
    </row>
    <row r="15788" spans="1:16" x14ac:dyDescent="0.35">
      <c r="A15788" s="5" t="s">
        <v>17580</v>
      </c>
      <c r="B15788" t="s">
        <v>7016</v>
      </c>
      <c r="C15788" t="s">
        <v>7017</v>
      </c>
      <c r="D15788" t="s">
        <v>7018</v>
      </c>
      <c r="E15788" t="s">
        <v>54</v>
      </c>
      <c r="F15788" s="11" t="s">
        <v>7019</v>
      </c>
      <c r="G15788" s="11" t="s">
        <v>7021</v>
      </c>
      <c r="H15788" t="s">
        <v>18690</v>
      </c>
      <c r="I15788" s="11" t="s">
        <v>61</v>
      </c>
      <c r="J15788">
        <v>19</v>
      </c>
      <c r="K15788" s="34">
        <v>56.427940368652344</v>
      </c>
      <c r="L15788" s="34">
        <v>35.355968475341797</v>
      </c>
      <c r="M15788" s="34">
        <v>34.964111328125</v>
      </c>
      <c r="N15788" s="35">
        <v>8.7159745395183563E-2</v>
      </c>
      <c r="O15788">
        <v>92</v>
      </c>
      <c r="P15788">
        <v>0</v>
      </c>
    </row>
    <row r="15789" spans="1:16" x14ac:dyDescent="0.35">
      <c r="A15789" s="5" t="s">
        <v>17581</v>
      </c>
      <c r="B15789" t="s">
        <v>7016</v>
      </c>
      <c r="C15789" t="s">
        <v>7017</v>
      </c>
      <c r="D15789" t="s">
        <v>7018</v>
      </c>
      <c r="E15789" t="s">
        <v>54</v>
      </c>
      <c r="F15789" s="11" t="s">
        <v>7019</v>
      </c>
      <c r="G15789" s="11" t="s">
        <v>7021</v>
      </c>
      <c r="H15789" t="s">
        <v>18690</v>
      </c>
      <c r="I15789" s="11" t="s">
        <v>61</v>
      </c>
      <c r="J15789">
        <v>20</v>
      </c>
      <c r="K15789" s="34">
        <v>56.276309967041016</v>
      </c>
      <c r="L15789" s="34">
        <v>37.522647857666016</v>
      </c>
      <c r="M15789" s="34">
        <v>37.241806030273438</v>
      </c>
      <c r="N15789" s="35">
        <v>6.7190811038017273E-2</v>
      </c>
      <c r="O15789">
        <v>92</v>
      </c>
      <c r="P15789">
        <v>0</v>
      </c>
    </row>
    <row r="15790" spans="1:16" x14ac:dyDescent="0.35">
      <c r="A15790" s="5" t="s">
        <v>17582</v>
      </c>
      <c r="B15790" t="s">
        <v>7016</v>
      </c>
      <c r="C15790" t="s">
        <v>7017</v>
      </c>
      <c r="D15790" t="s">
        <v>7018</v>
      </c>
      <c r="E15790" t="s">
        <v>54</v>
      </c>
      <c r="F15790" s="11" t="s">
        <v>7019</v>
      </c>
      <c r="G15790" s="11" t="s">
        <v>7021</v>
      </c>
      <c r="H15790" t="s">
        <v>18690</v>
      </c>
      <c r="I15790" s="11" t="s">
        <v>61</v>
      </c>
      <c r="J15790">
        <v>21</v>
      </c>
      <c r="K15790" s="34">
        <v>56.101116180419922</v>
      </c>
      <c r="L15790" s="34">
        <v>34.010471343994141</v>
      </c>
      <c r="M15790" s="34">
        <v>33.820293426513672</v>
      </c>
      <c r="N15790" s="35">
        <v>5.4936658591032028E-2</v>
      </c>
      <c r="O15790">
        <v>92</v>
      </c>
      <c r="P15790">
        <v>0</v>
      </c>
    </row>
    <row r="15791" spans="1:16" x14ac:dyDescent="0.35">
      <c r="A15791" s="5" t="s">
        <v>17583</v>
      </c>
      <c r="B15791" t="s">
        <v>7016</v>
      </c>
      <c r="C15791" t="s">
        <v>7017</v>
      </c>
      <c r="D15791" t="s">
        <v>7018</v>
      </c>
      <c r="E15791" t="s">
        <v>54</v>
      </c>
      <c r="F15791" s="11" t="s">
        <v>7019</v>
      </c>
      <c r="G15791" s="11" t="s">
        <v>7021</v>
      </c>
      <c r="H15791" t="s">
        <v>18690</v>
      </c>
      <c r="I15791" s="11" t="s">
        <v>61</v>
      </c>
      <c r="J15791">
        <v>22</v>
      </c>
      <c r="K15791" s="34">
        <v>55.1212158203125</v>
      </c>
      <c r="L15791" s="34">
        <v>29.185213088989258</v>
      </c>
      <c r="M15791" s="34">
        <v>27.939136505126953</v>
      </c>
      <c r="N15791" s="35">
        <v>0.24077364802360535</v>
      </c>
      <c r="O15791">
        <v>92</v>
      </c>
      <c r="P15791">
        <v>0</v>
      </c>
    </row>
    <row r="15792" spans="1:16" x14ac:dyDescent="0.35">
      <c r="A15792" s="5" t="s">
        <v>17584</v>
      </c>
      <c r="B15792" t="s">
        <v>7016</v>
      </c>
      <c r="C15792" t="s">
        <v>7017</v>
      </c>
      <c r="D15792" t="s">
        <v>7018</v>
      </c>
      <c r="E15792" t="s">
        <v>54</v>
      </c>
      <c r="F15792" s="11" t="s">
        <v>7019</v>
      </c>
      <c r="G15792" s="11" t="s">
        <v>7021</v>
      </c>
      <c r="H15792" t="s">
        <v>18690</v>
      </c>
      <c r="I15792" s="11" t="s">
        <v>61</v>
      </c>
      <c r="J15792">
        <v>23</v>
      </c>
      <c r="K15792" s="34">
        <v>55.000232696533203</v>
      </c>
      <c r="L15792" s="34">
        <v>23.769393920898438</v>
      </c>
      <c r="M15792" s="34">
        <v>22.84868049621582</v>
      </c>
      <c r="N15792" s="35">
        <v>0.17811743915081024</v>
      </c>
      <c r="O15792">
        <v>92</v>
      </c>
      <c r="P15792">
        <v>0</v>
      </c>
    </row>
    <row r="15793" spans="1:16" x14ac:dyDescent="0.35">
      <c r="A15793" s="5" t="s">
        <v>17585</v>
      </c>
      <c r="B15793" t="s">
        <v>7016</v>
      </c>
      <c r="C15793" t="s">
        <v>7017</v>
      </c>
      <c r="D15793" t="s">
        <v>7018</v>
      </c>
      <c r="E15793" t="s">
        <v>54</v>
      </c>
      <c r="F15793" s="11" t="s">
        <v>7019</v>
      </c>
      <c r="G15793" s="11" t="s">
        <v>7021</v>
      </c>
      <c r="H15793" t="s">
        <v>18690</v>
      </c>
      <c r="I15793" s="11" t="s">
        <v>61</v>
      </c>
      <c r="J15793">
        <v>24</v>
      </c>
      <c r="K15793" s="34">
        <v>54.369907379150391</v>
      </c>
      <c r="L15793" s="34">
        <v>18.790794372558594</v>
      </c>
      <c r="M15793" s="34">
        <v>18.173337936401367</v>
      </c>
      <c r="N15793" s="35">
        <v>0.11863745748996735</v>
      </c>
      <c r="O15793">
        <v>92</v>
      </c>
      <c r="P15793">
        <v>0</v>
      </c>
    </row>
    <row r="15794" spans="1:16" x14ac:dyDescent="0.35">
      <c r="A15794" s="5" t="s">
        <v>17586</v>
      </c>
      <c r="B15794" t="s">
        <v>7016</v>
      </c>
      <c r="C15794" t="s">
        <v>7017</v>
      </c>
      <c r="D15794" t="s">
        <v>7018</v>
      </c>
      <c r="E15794" t="s">
        <v>54</v>
      </c>
      <c r="F15794" s="11" t="s">
        <v>7019</v>
      </c>
      <c r="G15794" s="11" t="s">
        <v>7021</v>
      </c>
      <c r="H15794" t="s">
        <v>18690</v>
      </c>
      <c r="I15794" s="11" t="s">
        <v>62</v>
      </c>
      <c r="J15794">
        <v>1</v>
      </c>
      <c r="K15794" s="34">
        <v>57.745433807373047</v>
      </c>
      <c r="L15794" s="34">
        <v>15.7901611328125</v>
      </c>
      <c r="M15794" s="34">
        <v>15.383899688720703</v>
      </c>
      <c r="N15794" s="35">
        <v>9.7622521221637726E-2</v>
      </c>
      <c r="O15794">
        <v>92</v>
      </c>
      <c r="P15794">
        <v>0</v>
      </c>
    </row>
    <row r="15795" spans="1:16" x14ac:dyDescent="0.35">
      <c r="A15795" s="5" t="s">
        <v>17587</v>
      </c>
      <c r="B15795" t="s">
        <v>7016</v>
      </c>
      <c r="C15795" t="s">
        <v>7017</v>
      </c>
      <c r="D15795" t="s">
        <v>7018</v>
      </c>
      <c r="E15795" t="s">
        <v>54</v>
      </c>
      <c r="F15795" s="11" t="s">
        <v>7019</v>
      </c>
      <c r="G15795" s="11" t="s">
        <v>7021</v>
      </c>
      <c r="H15795" t="s">
        <v>18690</v>
      </c>
      <c r="I15795" s="11" t="s">
        <v>62</v>
      </c>
      <c r="J15795">
        <v>2</v>
      </c>
      <c r="K15795" s="34">
        <v>57.271919250488281</v>
      </c>
      <c r="L15795" s="34">
        <v>14.04099178314209</v>
      </c>
      <c r="M15795" s="34">
        <v>13.699893951416016</v>
      </c>
      <c r="N15795" s="35">
        <v>7.9635627567768097E-2</v>
      </c>
      <c r="O15795">
        <v>92</v>
      </c>
      <c r="P15795">
        <v>0</v>
      </c>
    </row>
    <row r="15796" spans="1:16" x14ac:dyDescent="0.35">
      <c r="A15796" s="5" t="s">
        <v>17588</v>
      </c>
      <c r="B15796" t="s">
        <v>7016</v>
      </c>
      <c r="C15796" t="s">
        <v>7017</v>
      </c>
      <c r="D15796" t="s">
        <v>7018</v>
      </c>
      <c r="E15796" t="s">
        <v>54</v>
      </c>
      <c r="F15796" s="11" t="s">
        <v>7019</v>
      </c>
      <c r="G15796" s="11" t="s">
        <v>7021</v>
      </c>
      <c r="H15796" t="s">
        <v>18690</v>
      </c>
      <c r="I15796" s="11" t="s">
        <v>62</v>
      </c>
      <c r="J15796">
        <v>3</v>
      </c>
      <c r="K15796" s="34">
        <v>56.459827423095703</v>
      </c>
      <c r="L15796" s="34">
        <v>12.85704231262207</v>
      </c>
      <c r="M15796" s="34">
        <v>12.557765007019043</v>
      </c>
      <c r="N15796" s="35">
        <v>7.0015661418437958E-2</v>
      </c>
      <c r="O15796">
        <v>92</v>
      </c>
      <c r="P15796">
        <v>0</v>
      </c>
    </row>
    <row r="15797" spans="1:16" x14ac:dyDescent="0.35">
      <c r="A15797" s="5" t="s">
        <v>17589</v>
      </c>
      <c r="B15797" t="s">
        <v>7016</v>
      </c>
      <c r="C15797" t="s">
        <v>7017</v>
      </c>
      <c r="D15797" t="s">
        <v>7018</v>
      </c>
      <c r="E15797" t="s">
        <v>54</v>
      </c>
      <c r="F15797" s="11" t="s">
        <v>7019</v>
      </c>
      <c r="G15797" s="11" t="s">
        <v>7021</v>
      </c>
      <c r="H15797" t="s">
        <v>18690</v>
      </c>
      <c r="I15797" s="11" t="s">
        <v>62</v>
      </c>
      <c r="J15797">
        <v>4</v>
      </c>
      <c r="K15797" s="34">
        <v>56.084705352783203</v>
      </c>
      <c r="L15797" s="34">
        <v>12.161318778991699</v>
      </c>
      <c r="M15797" s="34">
        <v>11.873190879821777</v>
      </c>
      <c r="N15797" s="35">
        <v>6.7048057913780212E-2</v>
      </c>
      <c r="O15797">
        <v>92</v>
      </c>
      <c r="P15797">
        <v>0</v>
      </c>
    </row>
    <row r="15798" spans="1:16" x14ac:dyDescent="0.35">
      <c r="A15798" s="5" t="s">
        <v>17590</v>
      </c>
      <c r="B15798" t="s">
        <v>7016</v>
      </c>
      <c r="C15798" t="s">
        <v>7017</v>
      </c>
      <c r="D15798" t="s">
        <v>7018</v>
      </c>
      <c r="E15798" t="s">
        <v>54</v>
      </c>
      <c r="F15798" s="11" t="s">
        <v>7019</v>
      </c>
      <c r="G15798" s="11" t="s">
        <v>7021</v>
      </c>
      <c r="H15798" t="s">
        <v>18690</v>
      </c>
      <c r="I15798" s="11" t="s">
        <v>62</v>
      </c>
      <c r="J15798">
        <v>5</v>
      </c>
      <c r="K15798" s="34">
        <v>56.328926086425781</v>
      </c>
      <c r="L15798" s="34">
        <v>17.649770736694336</v>
      </c>
      <c r="M15798" s="34">
        <v>17.223617553710938</v>
      </c>
      <c r="N15798" s="35">
        <v>9.8647169768810272E-2</v>
      </c>
      <c r="O15798">
        <v>92</v>
      </c>
      <c r="P15798">
        <v>0</v>
      </c>
    </row>
    <row r="15799" spans="1:16" x14ac:dyDescent="0.35">
      <c r="A15799" s="5" t="s">
        <v>17591</v>
      </c>
      <c r="B15799" t="s">
        <v>7016</v>
      </c>
      <c r="C15799" t="s">
        <v>7017</v>
      </c>
      <c r="D15799" t="s">
        <v>7018</v>
      </c>
      <c r="E15799" t="s">
        <v>54</v>
      </c>
      <c r="F15799" s="11" t="s">
        <v>7019</v>
      </c>
      <c r="G15799" s="11" t="s">
        <v>7021</v>
      </c>
      <c r="H15799" t="s">
        <v>18690</v>
      </c>
      <c r="I15799" s="11" t="s">
        <v>62</v>
      </c>
      <c r="J15799">
        <v>6</v>
      </c>
      <c r="K15799" s="34">
        <v>55.897350311279297</v>
      </c>
      <c r="L15799" s="34">
        <v>26.689291000366211</v>
      </c>
      <c r="M15799" s="34">
        <v>25.781431198120117</v>
      </c>
      <c r="N15799" s="35">
        <v>0.20353904366493225</v>
      </c>
      <c r="O15799">
        <v>92</v>
      </c>
      <c r="P15799">
        <v>0</v>
      </c>
    </row>
    <row r="15800" spans="1:16" x14ac:dyDescent="0.35">
      <c r="A15800" s="5" t="s">
        <v>17592</v>
      </c>
      <c r="B15800" t="s">
        <v>7016</v>
      </c>
      <c r="C15800" t="s">
        <v>7017</v>
      </c>
      <c r="D15800" t="s">
        <v>7018</v>
      </c>
      <c r="E15800" t="s">
        <v>54</v>
      </c>
      <c r="F15800" s="11" t="s">
        <v>7019</v>
      </c>
      <c r="G15800" s="11" t="s">
        <v>7021</v>
      </c>
      <c r="H15800" t="s">
        <v>18690</v>
      </c>
      <c r="I15800" s="11" t="s">
        <v>62</v>
      </c>
      <c r="J15800">
        <v>7</v>
      </c>
      <c r="K15800" s="34">
        <v>55.808452606201172</v>
      </c>
      <c r="L15800" s="34">
        <v>59.064289093017578</v>
      </c>
      <c r="M15800" s="34">
        <v>57.148963928222656</v>
      </c>
      <c r="N15800" s="35">
        <v>0.44476059079170227</v>
      </c>
      <c r="O15800">
        <v>92</v>
      </c>
      <c r="P15800">
        <v>0</v>
      </c>
    </row>
    <row r="15801" spans="1:16" x14ac:dyDescent="0.35">
      <c r="A15801" s="5" t="s">
        <v>17593</v>
      </c>
      <c r="B15801" t="s">
        <v>7016</v>
      </c>
      <c r="C15801" t="s">
        <v>7017</v>
      </c>
      <c r="D15801" t="s">
        <v>7018</v>
      </c>
      <c r="E15801" t="s">
        <v>54</v>
      </c>
      <c r="F15801" s="11" t="s">
        <v>7019</v>
      </c>
      <c r="G15801" s="11" t="s">
        <v>7021</v>
      </c>
      <c r="H15801" t="s">
        <v>18690</v>
      </c>
      <c r="I15801" s="11" t="s">
        <v>62</v>
      </c>
      <c r="J15801">
        <v>8</v>
      </c>
      <c r="K15801" s="34">
        <v>55.802333831787109</v>
      </c>
      <c r="L15801" s="34">
        <v>124.07294464111328</v>
      </c>
      <c r="M15801" s="34">
        <v>120.13116455078125</v>
      </c>
      <c r="N15801" s="35">
        <v>1.0171589851379395</v>
      </c>
      <c r="O15801">
        <v>92</v>
      </c>
      <c r="P15801">
        <v>0</v>
      </c>
    </row>
    <row r="15802" spans="1:16" x14ac:dyDescent="0.35">
      <c r="A15802" s="5" t="s">
        <v>17594</v>
      </c>
      <c r="B15802" t="s">
        <v>7016</v>
      </c>
      <c r="C15802" t="s">
        <v>7017</v>
      </c>
      <c r="D15802" t="s">
        <v>7018</v>
      </c>
      <c r="E15802" t="s">
        <v>54</v>
      </c>
      <c r="F15802" s="11" t="s">
        <v>7019</v>
      </c>
      <c r="G15802" s="11" t="s">
        <v>7021</v>
      </c>
      <c r="H15802" t="s">
        <v>18690</v>
      </c>
      <c r="I15802" s="11" t="s">
        <v>62</v>
      </c>
      <c r="J15802">
        <v>9</v>
      </c>
      <c r="K15802" s="34">
        <v>56.519390106201172</v>
      </c>
      <c r="L15802" s="34">
        <v>226.74653625488281</v>
      </c>
      <c r="M15802" s="34">
        <v>223.76751708984375</v>
      </c>
      <c r="N15802" s="35">
        <v>1.6415631771087646</v>
      </c>
      <c r="O15802">
        <v>92</v>
      </c>
      <c r="P15802">
        <v>0</v>
      </c>
    </row>
    <row r="15803" spans="1:16" x14ac:dyDescent="0.35">
      <c r="A15803" s="5" t="s">
        <v>17595</v>
      </c>
      <c r="B15803" t="s">
        <v>7016</v>
      </c>
      <c r="C15803" t="s">
        <v>7017</v>
      </c>
      <c r="D15803" t="s">
        <v>7018</v>
      </c>
      <c r="E15803" t="s">
        <v>54</v>
      </c>
      <c r="F15803" s="11" t="s">
        <v>7019</v>
      </c>
      <c r="G15803" s="11" t="s">
        <v>7021</v>
      </c>
      <c r="H15803" t="s">
        <v>18690</v>
      </c>
      <c r="I15803" s="11" t="s">
        <v>62</v>
      </c>
      <c r="J15803">
        <v>10</v>
      </c>
      <c r="K15803" s="34">
        <v>56.887649536132813</v>
      </c>
      <c r="L15803" s="34">
        <v>303.908935546875</v>
      </c>
      <c r="M15803" s="34">
        <v>307.81564331054688</v>
      </c>
      <c r="N15803" s="35">
        <v>2.8290519714355469</v>
      </c>
      <c r="O15803">
        <v>92</v>
      </c>
      <c r="P15803">
        <v>0</v>
      </c>
    </row>
    <row r="15804" spans="1:16" x14ac:dyDescent="0.35">
      <c r="A15804" s="5" t="s">
        <v>17596</v>
      </c>
      <c r="B15804" t="s">
        <v>7016</v>
      </c>
      <c r="C15804" t="s">
        <v>7017</v>
      </c>
      <c r="D15804" t="s">
        <v>7018</v>
      </c>
      <c r="E15804" t="s">
        <v>54</v>
      </c>
      <c r="F15804" s="11" t="s">
        <v>7019</v>
      </c>
      <c r="G15804" s="11" t="s">
        <v>7021</v>
      </c>
      <c r="H15804" t="s">
        <v>18690</v>
      </c>
      <c r="I15804" s="11" t="s">
        <v>62</v>
      </c>
      <c r="J15804">
        <v>11</v>
      </c>
      <c r="K15804" s="34">
        <v>57.691707611083984</v>
      </c>
      <c r="L15804" s="34">
        <v>303.66043090820313</v>
      </c>
      <c r="M15804" s="34">
        <v>307.1407470703125</v>
      </c>
      <c r="N15804" s="35">
        <v>3.0771248340606689</v>
      </c>
      <c r="O15804">
        <v>92</v>
      </c>
      <c r="P15804">
        <v>0</v>
      </c>
    </row>
    <row r="15805" spans="1:16" x14ac:dyDescent="0.35">
      <c r="A15805" s="5" t="s">
        <v>17597</v>
      </c>
      <c r="B15805" t="s">
        <v>7016</v>
      </c>
      <c r="C15805" t="s">
        <v>7017</v>
      </c>
      <c r="D15805" t="s">
        <v>7018</v>
      </c>
      <c r="E15805" t="s">
        <v>54</v>
      </c>
      <c r="F15805" s="11" t="s">
        <v>7019</v>
      </c>
      <c r="G15805" s="11" t="s">
        <v>7021</v>
      </c>
      <c r="H15805" t="s">
        <v>18690</v>
      </c>
      <c r="I15805" s="11" t="s">
        <v>62</v>
      </c>
      <c r="J15805">
        <v>12</v>
      </c>
      <c r="K15805" s="34">
        <v>58.923770904541016</v>
      </c>
      <c r="L15805" s="34">
        <v>258.74392700195313</v>
      </c>
      <c r="M15805" s="34">
        <v>263.91534423828125</v>
      </c>
      <c r="N15805" s="35">
        <v>2.8054585456848145</v>
      </c>
      <c r="O15805">
        <v>92</v>
      </c>
      <c r="P15805">
        <v>0</v>
      </c>
    </row>
    <row r="15806" spans="1:16" x14ac:dyDescent="0.35">
      <c r="A15806" s="5" t="s">
        <v>17598</v>
      </c>
      <c r="B15806" t="s">
        <v>7016</v>
      </c>
      <c r="C15806" t="s">
        <v>7017</v>
      </c>
      <c r="D15806" t="s">
        <v>7018</v>
      </c>
      <c r="E15806" t="s">
        <v>54</v>
      </c>
      <c r="F15806" s="11" t="s">
        <v>7019</v>
      </c>
      <c r="G15806" s="11" t="s">
        <v>7021</v>
      </c>
      <c r="H15806" t="s">
        <v>18690</v>
      </c>
      <c r="I15806" s="11" t="s">
        <v>62</v>
      </c>
      <c r="J15806">
        <v>13</v>
      </c>
      <c r="K15806" s="34">
        <v>58.855232238769531</v>
      </c>
      <c r="L15806" s="34">
        <v>212.35406494140625</v>
      </c>
      <c r="M15806" s="34">
        <v>217.58786010742188</v>
      </c>
      <c r="N15806" s="35">
        <v>2.2325966358184814</v>
      </c>
      <c r="O15806">
        <v>92</v>
      </c>
      <c r="P15806">
        <v>0</v>
      </c>
    </row>
    <row r="15807" spans="1:16" x14ac:dyDescent="0.35">
      <c r="A15807" s="5" t="s">
        <v>17599</v>
      </c>
      <c r="B15807" t="s">
        <v>7016</v>
      </c>
      <c r="C15807" t="s">
        <v>7017</v>
      </c>
      <c r="D15807" t="s">
        <v>7018</v>
      </c>
      <c r="E15807" t="s">
        <v>54</v>
      </c>
      <c r="F15807" s="11" t="s">
        <v>7019</v>
      </c>
      <c r="G15807" s="11" t="s">
        <v>7021</v>
      </c>
      <c r="H15807" t="s">
        <v>18690</v>
      </c>
      <c r="I15807" s="11" t="s">
        <v>62</v>
      </c>
      <c r="J15807">
        <v>14</v>
      </c>
      <c r="K15807" s="34">
        <v>58.96484375</v>
      </c>
      <c r="L15807" s="34">
        <v>188.43763732910156</v>
      </c>
      <c r="M15807" s="34">
        <v>193.19668579101563</v>
      </c>
      <c r="N15807" s="35">
        <v>2.0194785594940186</v>
      </c>
      <c r="O15807">
        <v>92</v>
      </c>
      <c r="P15807">
        <v>0</v>
      </c>
    </row>
    <row r="15808" spans="1:16" x14ac:dyDescent="0.35">
      <c r="A15808" s="5" t="s">
        <v>17600</v>
      </c>
      <c r="B15808" t="s">
        <v>7016</v>
      </c>
      <c r="C15808" t="s">
        <v>7017</v>
      </c>
      <c r="D15808" t="s">
        <v>7018</v>
      </c>
      <c r="E15808" t="s">
        <v>54</v>
      </c>
      <c r="F15808" s="11" t="s">
        <v>7019</v>
      </c>
      <c r="G15808" s="11" t="s">
        <v>7021</v>
      </c>
      <c r="H15808" t="s">
        <v>18690</v>
      </c>
      <c r="I15808" s="11" t="s">
        <v>62</v>
      </c>
      <c r="J15808">
        <v>15</v>
      </c>
      <c r="K15808" s="34">
        <v>59.414577484130859</v>
      </c>
      <c r="L15808" s="34">
        <v>157.78303527832031</v>
      </c>
      <c r="M15808" s="34">
        <v>164.82786560058594</v>
      </c>
      <c r="N15808" s="35">
        <v>2.0106673240661621</v>
      </c>
      <c r="O15808">
        <v>92</v>
      </c>
      <c r="P15808">
        <v>0</v>
      </c>
    </row>
    <row r="15809" spans="1:16" x14ac:dyDescent="0.35">
      <c r="A15809" s="5" t="s">
        <v>17601</v>
      </c>
      <c r="B15809" t="s">
        <v>7016</v>
      </c>
      <c r="C15809" t="s">
        <v>7017</v>
      </c>
      <c r="D15809" t="s">
        <v>7018</v>
      </c>
      <c r="E15809" t="s">
        <v>54</v>
      </c>
      <c r="F15809" s="11" t="s">
        <v>7019</v>
      </c>
      <c r="G15809" s="11" t="s">
        <v>7021</v>
      </c>
      <c r="H15809" t="s">
        <v>18690</v>
      </c>
      <c r="I15809" s="11" t="s">
        <v>62</v>
      </c>
      <c r="J15809">
        <v>16</v>
      </c>
      <c r="K15809" s="34">
        <v>58.683769226074219</v>
      </c>
      <c r="L15809" s="34">
        <v>122.21114349365234</v>
      </c>
      <c r="M15809" s="34">
        <v>127.33466339111328</v>
      </c>
      <c r="N15809" s="35">
        <v>1.4428157806396484</v>
      </c>
      <c r="O15809">
        <v>92</v>
      </c>
      <c r="P15809">
        <v>0</v>
      </c>
    </row>
    <row r="15810" spans="1:16" x14ac:dyDescent="0.35">
      <c r="A15810" s="5" t="s">
        <v>17602</v>
      </c>
      <c r="B15810" t="s">
        <v>7016</v>
      </c>
      <c r="C15810" t="s">
        <v>7017</v>
      </c>
      <c r="D15810" t="s">
        <v>7018</v>
      </c>
      <c r="E15810" t="s">
        <v>54</v>
      </c>
      <c r="F15810" s="11" t="s">
        <v>7019</v>
      </c>
      <c r="G15810" s="11" t="s">
        <v>7021</v>
      </c>
      <c r="H15810" t="s">
        <v>18690</v>
      </c>
      <c r="I15810" s="11" t="s">
        <v>62</v>
      </c>
      <c r="J15810">
        <v>17</v>
      </c>
      <c r="K15810" s="34">
        <v>58.540603637695313</v>
      </c>
      <c r="L15810" s="34">
        <v>80.290870666503906</v>
      </c>
      <c r="M15810" s="34">
        <v>86.639396667480469</v>
      </c>
      <c r="N15810" s="35">
        <v>1.4156804084777832</v>
      </c>
      <c r="O15810">
        <v>92</v>
      </c>
      <c r="P15810">
        <v>0</v>
      </c>
    </row>
    <row r="15811" spans="1:16" x14ac:dyDescent="0.35">
      <c r="A15811" s="5" t="s">
        <v>17603</v>
      </c>
      <c r="B15811" t="s">
        <v>7016</v>
      </c>
      <c r="C15811" t="s">
        <v>7017</v>
      </c>
      <c r="D15811" t="s">
        <v>7018</v>
      </c>
      <c r="E15811" t="s">
        <v>54</v>
      </c>
      <c r="F15811" s="11" t="s">
        <v>7019</v>
      </c>
      <c r="G15811" s="11" t="s">
        <v>7021</v>
      </c>
      <c r="H15811" t="s">
        <v>18690</v>
      </c>
      <c r="I15811" s="11" t="s">
        <v>62</v>
      </c>
      <c r="J15811">
        <v>18</v>
      </c>
      <c r="K15811" s="34">
        <v>58.558971405029297</v>
      </c>
      <c r="L15811" s="34">
        <v>48.714027404785156</v>
      </c>
      <c r="M15811" s="34">
        <v>51.680130004882813</v>
      </c>
      <c r="N15811" s="35">
        <v>0.70876139402389526</v>
      </c>
      <c r="O15811">
        <v>92</v>
      </c>
      <c r="P15811">
        <v>0</v>
      </c>
    </row>
    <row r="15812" spans="1:16" x14ac:dyDescent="0.35">
      <c r="A15812" s="5" t="s">
        <v>17604</v>
      </c>
      <c r="B15812" t="s">
        <v>7016</v>
      </c>
      <c r="C15812" t="s">
        <v>7017</v>
      </c>
      <c r="D15812" t="s">
        <v>7018</v>
      </c>
      <c r="E15812" t="s">
        <v>54</v>
      </c>
      <c r="F15812" s="11" t="s">
        <v>7019</v>
      </c>
      <c r="G15812" s="11" t="s">
        <v>7021</v>
      </c>
      <c r="H15812" t="s">
        <v>18690</v>
      </c>
      <c r="I15812" s="11" t="s">
        <v>62</v>
      </c>
      <c r="J15812">
        <v>19</v>
      </c>
      <c r="K15812" s="34">
        <v>58.097053527832031</v>
      </c>
      <c r="L15812" s="34">
        <v>34.704807281494141</v>
      </c>
      <c r="M15812" s="34">
        <v>35.509288787841797</v>
      </c>
      <c r="N15812" s="35">
        <v>0.25341078639030457</v>
      </c>
      <c r="O15812">
        <v>92</v>
      </c>
      <c r="P15812">
        <v>0</v>
      </c>
    </row>
    <row r="15813" spans="1:16" x14ac:dyDescent="0.35">
      <c r="A15813" s="5" t="s">
        <v>17605</v>
      </c>
      <c r="B15813" t="s">
        <v>7016</v>
      </c>
      <c r="C15813" t="s">
        <v>7017</v>
      </c>
      <c r="D15813" t="s">
        <v>7018</v>
      </c>
      <c r="E15813" t="s">
        <v>54</v>
      </c>
      <c r="F15813" s="11" t="s">
        <v>7019</v>
      </c>
      <c r="G15813" s="11" t="s">
        <v>7021</v>
      </c>
      <c r="H15813" t="s">
        <v>18690</v>
      </c>
      <c r="I15813" s="11" t="s">
        <v>62</v>
      </c>
      <c r="J15813">
        <v>20</v>
      </c>
      <c r="K15813" s="34">
        <v>57.878803253173828</v>
      </c>
      <c r="L15813" s="34">
        <v>36.840461730957031</v>
      </c>
      <c r="M15813" s="34">
        <v>37.5072021484375</v>
      </c>
      <c r="N15813" s="35">
        <v>0.24700744450092316</v>
      </c>
      <c r="O15813">
        <v>92</v>
      </c>
      <c r="P15813">
        <v>0</v>
      </c>
    </row>
    <row r="15814" spans="1:16" x14ac:dyDescent="0.35">
      <c r="A15814" s="5" t="s">
        <v>17606</v>
      </c>
      <c r="B15814" t="s">
        <v>7016</v>
      </c>
      <c r="C15814" t="s">
        <v>7017</v>
      </c>
      <c r="D15814" t="s">
        <v>7018</v>
      </c>
      <c r="E15814" t="s">
        <v>54</v>
      </c>
      <c r="F15814" s="11" t="s">
        <v>7019</v>
      </c>
      <c r="G15814" s="11" t="s">
        <v>7021</v>
      </c>
      <c r="H15814" t="s">
        <v>18690</v>
      </c>
      <c r="I15814" s="11" t="s">
        <v>62</v>
      </c>
      <c r="J15814">
        <v>21</v>
      </c>
      <c r="K15814" s="34">
        <v>58.793018341064453</v>
      </c>
      <c r="L15814" s="34">
        <v>33.430980682373047</v>
      </c>
      <c r="M15814" s="34">
        <v>34.049240112304688</v>
      </c>
      <c r="N15814" s="35">
        <v>0.24126148223876953</v>
      </c>
      <c r="O15814">
        <v>92</v>
      </c>
      <c r="P15814">
        <v>0</v>
      </c>
    </row>
    <row r="15815" spans="1:16" x14ac:dyDescent="0.35">
      <c r="A15815" s="5" t="s">
        <v>17607</v>
      </c>
      <c r="B15815" t="s">
        <v>7016</v>
      </c>
      <c r="C15815" t="s">
        <v>7017</v>
      </c>
      <c r="D15815" t="s">
        <v>7018</v>
      </c>
      <c r="E15815" t="s">
        <v>54</v>
      </c>
      <c r="F15815" s="11" t="s">
        <v>7019</v>
      </c>
      <c r="G15815" s="11" t="s">
        <v>7021</v>
      </c>
      <c r="H15815" t="s">
        <v>18690</v>
      </c>
      <c r="I15815" s="11" t="s">
        <v>62</v>
      </c>
      <c r="J15815">
        <v>22</v>
      </c>
      <c r="K15815" s="34">
        <v>58.922782897949219</v>
      </c>
      <c r="L15815" s="34">
        <v>28.954080581665039</v>
      </c>
      <c r="M15815" s="34">
        <v>28.347562789916992</v>
      </c>
      <c r="N15815" s="35">
        <v>0.20009617507457733</v>
      </c>
      <c r="O15815">
        <v>92</v>
      </c>
      <c r="P15815">
        <v>0</v>
      </c>
    </row>
    <row r="15816" spans="1:16" x14ac:dyDescent="0.35">
      <c r="A15816" s="5" t="s">
        <v>17608</v>
      </c>
      <c r="B15816" t="s">
        <v>7016</v>
      </c>
      <c r="C15816" t="s">
        <v>7017</v>
      </c>
      <c r="D15816" t="s">
        <v>7018</v>
      </c>
      <c r="E15816" t="s">
        <v>54</v>
      </c>
      <c r="F15816" s="11" t="s">
        <v>7019</v>
      </c>
      <c r="G15816" s="11" t="s">
        <v>7021</v>
      </c>
      <c r="H15816" t="s">
        <v>18690</v>
      </c>
      <c r="I15816" s="11" t="s">
        <v>62</v>
      </c>
      <c r="J15816">
        <v>23</v>
      </c>
      <c r="K15816" s="34">
        <v>58.306308746337891</v>
      </c>
      <c r="L15816" s="34">
        <v>23.571067810058594</v>
      </c>
      <c r="M15816" s="34">
        <v>23.239580154418945</v>
      </c>
      <c r="N15816" s="35">
        <v>0.11296462267637253</v>
      </c>
      <c r="O15816">
        <v>92</v>
      </c>
      <c r="P15816">
        <v>0</v>
      </c>
    </row>
    <row r="15817" spans="1:16" x14ac:dyDescent="0.35">
      <c r="A15817" s="5" t="s">
        <v>17609</v>
      </c>
      <c r="B15817" t="s">
        <v>7016</v>
      </c>
      <c r="C15817" t="s">
        <v>7017</v>
      </c>
      <c r="D15817" t="s">
        <v>7018</v>
      </c>
      <c r="E15817" t="s">
        <v>54</v>
      </c>
      <c r="F15817" s="11" t="s">
        <v>7019</v>
      </c>
      <c r="G15817" s="11" t="s">
        <v>7021</v>
      </c>
      <c r="H15817" t="s">
        <v>18690</v>
      </c>
      <c r="I15817" s="11" t="s">
        <v>62</v>
      </c>
      <c r="J15817">
        <v>24</v>
      </c>
      <c r="K15817" s="34">
        <v>57.932941436767578</v>
      </c>
      <c r="L15817" s="34">
        <v>18.661050796508789</v>
      </c>
      <c r="M15817" s="34">
        <v>18.445016860961914</v>
      </c>
      <c r="N15817" s="35">
        <v>7.9072527587413788E-2</v>
      </c>
      <c r="O15817">
        <v>92</v>
      </c>
      <c r="P15817">
        <v>0</v>
      </c>
    </row>
    <row r="15818" spans="1:16" x14ac:dyDescent="0.35">
      <c r="A15818" s="5" t="s">
        <v>17610</v>
      </c>
      <c r="B15818" t="s">
        <v>7016</v>
      </c>
      <c r="C15818" t="s">
        <v>7017</v>
      </c>
      <c r="D15818" t="s">
        <v>7018</v>
      </c>
      <c r="E15818" t="s">
        <v>54</v>
      </c>
      <c r="F15818" s="11" t="s">
        <v>7019</v>
      </c>
      <c r="G15818" s="11" t="s">
        <v>7021</v>
      </c>
      <c r="H15818" t="s">
        <v>18690</v>
      </c>
      <c r="I15818" s="11" t="s">
        <v>63</v>
      </c>
      <c r="J15818">
        <v>1</v>
      </c>
      <c r="K15818" s="34">
        <v>58.821811676025391</v>
      </c>
      <c r="L15818" s="34">
        <v>15.932036399841309</v>
      </c>
      <c r="M15818" s="34">
        <v>15.534529685974121</v>
      </c>
      <c r="N15818" s="35">
        <v>7.7537983655929565E-2</v>
      </c>
      <c r="O15818">
        <v>92</v>
      </c>
      <c r="P15818">
        <v>0</v>
      </c>
    </row>
    <row r="15819" spans="1:16" x14ac:dyDescent="0.35">
      <c r="A15819" s="5" t="s">
        <v>17611</v>
      </c>
      <c r="B15819" t="s">
        <v>7016</v>
      </c>
      <c r="C15819" t="s">
        <v>7017</v>
      </c>
      <c r="D15819" t="s">
        <v>7018</v>
      </c>
      <c r="E15819" t="s">
        <v>54</v>
      </c>
      <c r="F15819" s="11" t="s">
        <v>7019</v>
      </c>
      <c r="G15819" s="11" t="s">
        <v>7021</v>
      </c>
      <c r="H15819" t="s">
        <v>18690</v>
      </c>
      <c r="I15819" s="11" t="s">
        <v>63</v>
      </c>
      <c r="J15819">
        <v>2</v>
      </c>
      <c r="K15819" s="34">
        <v>58.578433990478516</v>
      </c>
      <c r="L15819" s="34">
        <v>14.214734077453613</v>
      </c>
      <c r="M15819" s="34">
        <v>13.885531425476074</v>
      </c>
      <c r="N15819" s="35">
        <v>6.4772993326187134E-2</v>
      </c>
      <c r="O15819">
        <v>92</v>
      </c>
      <c r="P15819">
        <v>0</v>
      </c>
    </row>
    <row r="15820" spans="1:16" x14ac:dyDescent="0.35">
      <c r="A15820" s="5" t="s">
        <v>17612</v>
      </c>
      <c r="B15820" t="s">
        <v>7016</v>
      </c>
      <c r="C15820" t="s">
        <v>7017</v>
      </c>
      <c r="D15820" t="s">
        <v>7018</v>
      </c>
      <c r="E15820" t="s">
        <v>54</v>
      </c>
      <c r="F15820" s="11" t="s">
        <v>7019</v>
      </c>
      <c r="G15820" s="11" t="s">
        <v>7021</v>
      </c>
      <c r="H15820" t="s">
        <v>18690</v>
      </c>
      <c r="I15820" s="11" t="s">
        <v>63</v>
      </c>
      <c r="J15820">
        <v>3</v>
      </c>
      <c r="K15820" s="34">
        <v>58.330329895019531</v>
      </c>
      <c r="L15820" s="34">
        <v>13.005903244018555</v>
      </c>
      <c r="M15820" s="34">
        <v>12.718592643737793</v>
      </c>
      <c r="N15820" s="35">
        <v>5.7385984808206558E-2</v>
      </c>
      <c r="O15820">
        <v>92</v>
      </c>
      <c r="P15820">
        <v>0</v>
      </c>
    </row>
    <row r="15821" spans="1:16" x14ac:dyDescent="0.35">
      <c r="A15821" s="5" t="s">
        <v>17613</v>
      </c>
      <c r="B15821" t="s">
        <v>7016</v>
      </c>
      <c r="C15821" t="s">
        <v>7017</v>
      </c>
      <c r="D15821" t="s">
        <v>7018</v>
      </c>
      <c r="E15821" t="s">
        <v>54</v>
      </c>
      <c r="F15821" s="11" t="s">
        <v>7019</v>
      </c>
      <c r="G15821" s="11" t="s">
        <v>7021</v>
      </c>
      <c r="H15821" t="s">
        <v>18690</v>
      </c>
      <c r="I15821" s="11" t="s">
        <v>63</v>
      </c>
      <c r="J15821">
        <v>4</v>
      </c>
      <c r="K15821" s="34">
        <v>57.400493621826172</v>
      </c>
      <c r="L15821" s="34">
        <v>12.380814552307129</v>
      </c>
      <c r="M15821" s="34">
        <v>12.110055923461914</v>
      </c>
      <c r="N15821" s="35">
        <v>5.4725654423236847E-2</v>
      </c>
      <c r="O15821">
        <v>92</v>
      </c>
      <c r="P15821">
        <v>0</v>
      </c>
    </row>
    <row r="15822" spans="1:16" x14ac:dyDescent="0.35">
      <c r="A15822" s="5" t="s">
        <v>17614</v>
      </c>
      <c r="B15822" t="s">
        <v>7016</v>
      </c>
      <c r="C15822" t="s">
        <v>7017</v>
      </c>
      <c r="D15822" t="s">
        <v>7018</v>
      </c>
      <c r="E15822" t="s">
        <v>54</v>
      </c>
      <c r="F15822" s="11" t="s">
        <v>7019</v>
      </c>
      <c r="G15822" s="11" t="s">
        <v>7021</v>
      </c>
      <c r="H15822" t="s">
        <v>18690</v>
      </c>
      <c r="I15822" s="11" t="s">
        <v>63</v>
      </c>
      <c r="J15822">
        <v>5</v>
      </c>
      <c r="K15822" s="34">
        <v>56.818428039550781</v>
      </c>
      <c r="L15822" s="34">
        <v>17.892013549804688</v>
      </c>
      <c r="M15822" s="34">
        <v>17.495721817016602</v>
      </c>
      <c r="N15822" s="35">
        <v>8.0587275326251984E-2</v>
      </c>
      <c r="O15822">
        <v>92</v>
      </c>
      <c r="P15822">
        <v>0</v>
      </c>
    </row>
    <row r="15823" spans="1:16" x14ac:dyDescent="0.35">
      <c r="A15823" s="5" t="s">
        <v>17615</v>
      </c>
      <c r="B15823" t="s">
        <v>7016</v>
      </c>
      <c r="C15823" t="s">
        <v>7017</v>
      </c>
      <c r="D15823" t="s">
        <v>7018</v>
      </c>
      <c r="E15823" t="s">
        <v>54</v>
      </c>
      <c r="F15823" s="11" t="s">
        <v>7019</v>
      </c>
      <c r="G15823" s="11" t="s">
        <v>7021</v>
      </c>
      <c r="H15823" t="s">
        <v>18690</v>
      </c>
      <c r="I15823" s="11" t="s">
        <v>63</v>
      </c>
      <c r="J15823">
        <v>6</v>
      </c>
      <c r="K15823" s="34">
        <v>56.701789855957031</v>
      </c>
      <c r="L15823" s="34">
        <v>27.095188140869141</v>
      </c>
      <c r="M15823" s="34">
        <v>26.22637939453125</v>
      </c>
      <c r="N15823" s="35">
        <v>0.17373144626617432</v>
      </c>
      <c r="O15823">
        <v>92</v>
      </c>
      <c r="P15823">
        <v>0</v>
      </c>
    </row>
    <row r="15824" spans="1:16" x14ac:dyDescent="0.35">
      <c r="A15824" s="5" t="s">
        <v>17616</v>
      </c>
      <c r="B15824" t="s">
        <v>7016</v>
      </c>
      <c r="C15824" t="s">
        <v>7017</v>
      </c>
      <c r="D15824" t="s">
        <v>7018</v>
      </c>
      <c r="E15824" t="s">
        <v>54</v>
      </c>
      <c r="F15824" s="11" t="s">
        <v>7019</v>
      </c>
      <c r="G15824" s="11" t="s">
        <v>7021</v>
      </c>
      <c r="H15824" t="s">
        <v>18690</v>
      </c>
      <c r="I15824" s="11" t="s">
        <v>63</v>
      </c>
      <c r="J15824">
        <v>7</v>
      </c>
      <c r="K15824" s="34">
        <v>56.935779571533203</v>
      </c>
      <c r="L15824" s="34">
        <v>60.258792877197266</v>
      </c>
      <c r="M15824" s="34">
        <v>58.359046936035156</v>
      </c>
      <c r="N15824" s="35">
        <v>0.41750574111938477</v>
      </c>
      <c r="O15824">
        <v>92</v>
      </c>
      <c r="P15824">
        <v>0</v>
      </c>
    </row>
    <row r="15825" spans="1:16" x14ac:dyDescent="0.35">
      <c r="A15825" s="5" t="s">
        <v>17617</v>
      </c>
      <c r="B15825" t="s">
        <v>7016</v>
      </c>
      <c r="C15825" t="s">
        <v>7017</v>
      </c>
      <c r="D15825" t="s">
        <v>7018</v>
      </c>
      <c r="E15825" t="s">
        <v>54</v>
      </c>
      <c r="F15825" s="11" t="s">
        <v>7019</v>
      </c>
      <c r="G15825" s="11" t="s">
        <v>7021</v>
      </c>
      <c r="H15825" t="s">
        <v>18690</v>
      </c>
      <c r="I15825" s="11" t="s">
        <v>63</v>
      </c>
      <c r="J15825">
        <v>8</v>
      </c>
      <c r="K15825" s="34">
        <v>57.138748168945313</v>
      </c>
      <c r="L15825" s="34">
        <v>126.44472503662109</v>
      </c>
      <c r="M15825" s="34">
        <v>125.05551147460938</v>
      </c>
      <c r="N15825" s="35">
        <v>0.69852733612060547</v>
      </c>
      <c r="O15825">
        <v>92</v>
      </c>
      <c r="P15825">
        <v>0</v>
      </c>
    </row>
    <row r="15826" spans="1:16" x14ac:dyDescent="0.35">
      <c r="A15826" s="5" t="s">
        <v>17618</v>
      </c>
      <c r="B15826" t="s">
        <v>7016</v>
      </c>
      <c r="C15826" t="s">
        <v>7017</v>
      </c>
      <c r="D15826" t="s">
        <v>7018</v>
      </c>
      <c r="E15826" t="s">
        <v>54</v>
      </c>
      <c r="F15826" s="11" t="s">
        <v>7019</v>
      </c>
      <c r="G15826" s="11" t="s">
        <v>7021</v>
      </c>
      <c r="H15826" t="s">
        <v>18690</v>
      </c>
      <c r="I15826" s="11" t="s">
        <v>63</v>
      </c>
      <c r="J15826">
        <v>9</v>
      </c>
      <c r="K15826" s="34">
        <v>58.472080230712891</v>
      </c>
      <c r="L15826" s="34">
        <v>231.49189758300781</v>
      </c>
      <c r="M15826" s="34">
        <v>239.93891906738281</v>
      </c>
      <c r="N15826" s="35">
        <v>1.6690092086791992</v>
      </c>
      <c r="O15826">
        <v>92</v>
      </c>
      <c r="P15826">
        <v>0</v>
      </c>
    </row>
    <row r="15827" spans="1:16" x14ac:dyDescent="0.35">
      <c r="A15827" s="5" t="s">
        <v>17619</v>
      </c>
      <c r="B15827" t="s">
        <v>7016</v>
      </c>
      <c r="C15827" t="s">
        <v>7017</v>
      </c>
      <c r="D15827" t="s">
        <v>7018</v>
      </c>
      <c r="E15827" t="s">
        <v>54</v>
      </c>
      <c r="F15827" s="11" t="s">
        <v>7019</v>
      </c>
      <c r="G15827" s="11" t="s">
        <v>7021</v>
      </c>
      <c r="H15827" t="s">
        <v>18690</v>
      </c>
      <c r="I15827" s="11" t="s">
        <v>63</v>
      </c>
      <c r="J15827">
        <v>10</v>
      </c>
      <c r="K15827" s="34">
        <v>60.206138610839844</v>
      </c>
      <c r="L15827" s="34">
        <v>309.07791137695313</v>
      </c>
      <c r="M15827" s="34">
        <v>325.317626953125</v>
      </c>
      <c r="N15827" s="35">
        <v>3.1265065670013428</v>
      </c>
      <c r="O15827">
        <v>92</v>
      </c>
      <c r="P15827">
        <v>0</v>
      </c>
    </row>
    <row r="15828" spans="1:16" x14ac:dyDescent="0.35">
      <c r="A15828" s="5" t="s">
        <v>17620</v>
      </c>
      <c r="B15828" t="s">
        <v>7016</v>
      </c>
      <c r="C15828" t="s">
        <v>7017</v>
      </c>
      <c r="D15828" t="s">
        <v>7018</v>
      </c>
      <c r="E15828" t="s">
        <v>54</v>
      </c>
      <c r="F15828" s="11" t="s">
        <v>7019</v>
      </c>
      <c r="G15828" s="11" t="s">
        <v>7021</v>
      </c>
      <c r="H15828" t="s">
        <v>18690</v>
      </c>
      <c r="I15828" s="11" t="s">
        <v>63</v>
      </c>
      <c r="J15828">
        <v>11</v>
      </c>
      <c r="K15828" s="34">
        <v>63.339866638183594</v>
      </c>
      <c r="L15828" s="34">
        <v>308.44921875</v>
      </c>
      <c r="M15828" s="34">
        <v>322.55380249023438</v>
      </c>
      <c r="N15828" s="35">
        <v>2.7632870674133301</v>
      </c>
      <c r="O15828">
        <v>92</v>
      </c>
      <c r="P15828">
        <v>0</v>
      </c>
    </row>
    <row r="15829" spans="1:16" x14ac:dyDescent="0.35">
      <c r="A15829" s="5" t="s">
        <v>17621</v>
      </c>
      <c r="B15829" t="s">
        <v>7016</v>
      </c>
      <c r="C15829" t="s">
        <v>7017</v>
      </c>
      <c r="D15829" t="s">
        <v>7018</v>
      </c>
      <c r="E15829" t="s">
        <v>54</v>
      </c>
      <c r="F15829" s="11" t="s">
        <v>7019</v>
      </c>
      <c r="G15829" s="11" t="s">
        <v>7021</v>
      </c>
      <c r="H15829" t="s">
        <v>18690</v>
      </c>
      <c r="I15829" s="11" t="s">
        <v>63</v>
      </c>
      <c r="J15829">
        <v>12</v>
      </c>
      <c r="K15829" s="34">
        <v>63.622749328613281</v>
      </c>
      <c r="L15829" s="34">
        <v>263.30615234375</v>
      </c>
      <c r="M15829" s="34">
        <v>276.14385986328125</v>
      </c>
      <c r="N15829" s="35">
        <v>2.531982421875</v>
      </c>
      <c r="O15829">
        <v>92</v>
      </c>
      <c r="P15829">
        <v>0</v>
      </c>
    </row>
    <row r="15830" spans="1:16" x14ac:dyDescent="0.35">
      <c r="A15830" s="5" t="s">
        <v>17622</v>
      </c>
      <c r="B15830" t="s">
        <v>7016</v>
      </c>
      <c r="C15830" t="s">
        <v>7017</v>
      </c>
      <c r="D15830" t="s">
        <v>7018</v>
      </c>
      <c r="E15830" t="s">
        <v>54</v>
      </c>
      <c r="F15830" s="11" t="s">
        <v>7019</v>
      </c>
      <c r="G15830" s="11" t="s">
        <v>7021</v>
      </c>
      <c r="H15830" t="s">
        <v>18690</v>
      </c>
      <c r="I15830" s="11" t="s">
        <v>63</v>
      </c>
      <c r="J15830">
        <v>13</v>
      </c>
      <c r="K15830" s="34">
        <v>63.8109130859375</v>
      </c>
      <c r="L15830" s="34">
        <v>216.40542602539063</v>
      </c>
      <c r="M15830" s="34">
        <v>227.04898071289063</v>
      </c>
      <c r="N15830" s="35">
        <v>2.1009559631347656</v>
      </c>
      <c r="O15830">
        <v>92</v>
      </c>
      <c r="P15830">
        <v>0</v>
      </c>
    </row>
    <row r="15831" spans="1:16" x14ac:dyDescent="0.35">
      <c r="A15831" s="5" t="s">
        <v>17623</v>
      </c>
      <c r="B15831" t="s">
        <v>7016</v>
      </c>
      <c r="C15831" t="s">
        <v>7017</v>
      </c>
      <c r="D15831" t="s">
        <v>7018</v>
      </c>
      <c r="E15831" t="s">
        <v>54</v>
      </c>
      <c r="F15831" s="11" t="s">
        <v>7019</v>
      </c>
      <c r="G15831" s="11" t="s">
        <v>7021</v>
      </c>
      <c r="H15831" t="s">
        <v>18690</v>
      </c>
      <c r="I15831" s="11" t="s">
        <v>63</v>
      </c>
      <c r="J15831">
        <v>14</v>
      </c>
      <c r="K15831" s="34">
        <v>64.231536865234375</v>
      </c>
      <c r="L15831" s="34">
        <v>191.97685241699219</v>
      </c>
      <c r="M15831" s="34">
        <v>201.373779296875</v>
      </c>
      <c r="N15831" s="35">
        <v>1.8599852323532104</v>
      </c>
      <c r="O15831">
        <v>92</v>
      </c>
      <c r="P15831">
        <v>0</v>
      </c>
    </row>
    <row r="15832" spans="1:16" x14ac:dyDescent="0.35">
      <c r="A15832" s="5" t="s">
        <v>17624</v>
      </c>
      <c r="B15832" t="s">
        <v>7016</v>
      </c>
      <c r="C15832" t="s">
        <v>7017</v>
      </c>
      <c r="D15832" t="s">
        <v>7018</v>
      </c>
      <c r="E15832" t="s">
        <v>54</v>
      </c>
      <c r="F15832" s="11" t="s">
        <v>7019</v>
      </c>
      <c r="G15832" s="11" t="s">
        <v>7021</v>
      </c>
      <c r="H15832" t="s">
        <v>18690</v>
      </c>
      <c r="I15832" s="11" t="s">
        <v>63</v>
      </c>
      <c r="J15832">
        <v>15</v>
      </c>
      <c r="K15832" s="34">
        <v>65.489852905273438</v>
      </c>
      <c r="L15832" s="34">
        <v>160.84397888183594</v>
      </c>
      <c r="M15832" s="34">
        <v>170.88221740722656</v>
      </c>
      <c r="N15832" s="35">
        <v>1.9580317735671997</v>
      </c>
      <c r="O15832">
        <v>92</v>
      </c>
      <c r="P15832">
        <v>0</v>
      </c>
    </row>
    <row r="15833" spans="1:16" x14ac:dyDescent="0.35">
      <c r="A15833" s="5" t="s">
        <v>17625</v>
      </c>
      <c r="B15833" t="s">
        <v>7016</v>
      </c>
      <c r="C15833" t="s">
        <v>7017</v>
      </c>
      <c r="D15833" t="s">
        <v>7018</v>
      </c>
      <c r="E15833" t="s">
        <v>54</v>
      </c>
      <c r="F15833" s="11" t="s">
        <v>7019</v>
      </c>
      <c r="G15833" s="11" t="s">
        <v>7021</v>
      </c>
      <c r="H15833" t="s">
        <v>18690</v>
      </c>
      <c r="I15833" s="11" t="s">
        <v>63</v>
      </c>
      <c r="J15833">
        <v>16</v>
      </c>
      <c r="K15833" s="34">
        <v>65.634124755859375</v>
      </c>
      <c r="L15833" s="34">
        <v>124.85400390625</v>
      </c>
      <c r="M15833" s="34">
        <v>132.26490783691406</v>
      </c>
      <c r="N15833" s="35">
        <v>1.4368554353713989</v>
      </c>
      <c r="O15833">
        <v>92</v>
      </c>
      <c r="P15833">
        <v>0</v>
      </c>
    </row>
    <row r="15834" spans="1:16" x14ac:dyDescent="0.35">
      <c r="A15834" s="5" t="s">
        <v>17626</v>
      </c>
      <c r="B15834" t="s">
        <v>7016</v>
      </c>
      <c r="C15834" t="s">
        <v>7017</v>
      </c>
      <c r="D15834" t="s">
        <v>7018</v>
      </c>
      <c r="E15834" t="s">
        <v>54</v>
      </c>
      <c r="F15834" s="11" t="s">
        <v>7019</v>
      </c>
      <c r="G15834" s="11" t="s">
        <v>7021</v>
      </c>
      <c r="H15834" t="s">
        <v>18690</v>
      </c>
      <c r="I15834" s="11" t="s">
        <v>63</v>
      </c>
      <c r="J15834">
        <v>17</v>
      </c>
      <c r="K15834" s="34">
        <v>65.080406188964844</v>
      </c>
      <c r="L15834" s="34">
        <v>81.949264526367188</v>
      </c>
      <c r="M15834" s="34">
        <v>90.032814025878906</v>
      </c>
      <c r="N15834" s="35">
        <v>1.5538804531097412</v>
      </c>
      <c r="O15834">
        <v>92</v>
      </c>
      <c r="P15834">
        <v>0</v>
      </c>
    </row>
    <row r="15835" spans="1:16" x14ac:dyDescent="0.35">
      <c r="A15835" s="5" t="s">
        <v>17627</v>
      </c>
      <c r="B15835" t="s">
        <v>7016</v>
      </c>
      <c r="C15835" t="s">
        <v>7017</v>
      </c>
      <c r="D15835" t="s">
        <v>7018</v>
      </c>
      <c r="E15835" t="s">
        <v>54</v>
      </c>
      <c r="F15835" s="11" t="s">
        <v>7019</v>
      </c>
      <c r="G15835" s="11" t="s">
        <v>7021</v>
      </c>
      <c r="H15835" t="s">
        <v>18690</v>
      </c>
      <c r="I15835" s="11" t="s">
        <v>63</v>
      </c>
      <c r="J15835">
        <v>18</v>
      </c>
      <c r="K15835" s="34">
        <v>64.005714416503906</v>
      </c>
      <c r="L15835" s="34">
        <v>49.732826232910156</v>
      </c>
      <c r="M15835" s="34">
        <v>52.680133819580078</v>
      </c>
      <c r="N15835" s="35">
        <v>0.6690409779548645</v>
      </c>
      <c r="O15835">
        <v>92</v>
      </c>
      <c r="P15835">
        <v>0</v>
      </c>
    </row>
    <row r="15836" spans="1:16" x14ac:dyDescent="0.35">
      <c r="A15836" s="5" t="s">
        <v>17628</v>
      </c>
      <c r="B15836" t="s">
        <v>7016</v>
      </c>
      <c r="C15836" t="s">
        <v>7017</v>
      </c>
      <c r="D15836" t="s">
        <v>7018</v>
      </c>
      <c r="E15836" t="s">
        <v>54</v>
      </c>
      <c r="F15836" s="11" t="s">
        <v>7019</v>
      </c>
      <c r="G15836" s="11" t="s">
        <v>7021</v>
      </c>
      <c r="H15836" t="s">
        <v>18690</v>
      </c>
      <c r="I15836" s="11" t="s">
        <v>63</v>
      </c>
      <c r="J15836">
        <v>19</v>
      </c>
      <c r="K15836" s="34">
        <v>63.313777923583984</v>
      </c>
      <c r="L15836" s="34">
        <v>35.390754699707031</v>
      </c>
      <c r="M15836" s="34">
        <v>36.085472106933594</v>
      </c>
      <c r="N15836" s="35">
        <v>0.16934804618358612</v>
      </c>
      <c r="O15836">
        <v>92</v>
      </c>
      <c r="P15836">
        <v>0</v>
      </c>
    </row>
    <row r="15837" spans="1:16" x14ac:dyDescent="0.35">
      <c r="A15837" s="5" t="s">
        <v>17629</v>
      </c>
      <c r="B15837" t="s">
        <v>7016</v>
      </c>
      <c r="C15837" t="s">
        <v>7017</v>
      </c>
      <c r="D15837" t="s">
        <v>7018</v>
      </c>
      <c r="E15837" t="s">
        <v>54</v>
      </c>
      <c r="F15837" s="11" t="s">
        <v>7019</v>
      </c>
      <c r="G15837" s="11" t="s">
        <v>7021</v>
      </c>
      <c r="H15837" t="s">
        <v>18690</v>
      </c>
      <c r="I15837" s="11" t="s">
        <v>63</v>
      </c>
      <c r="J15837">
        <v>20</v>
      </c>
      <c r="K15837" s="34">
        <v>61.052818298339844</v>
      </c>
      <c r="L15837" s="34">
        <v>37.483860015869141</v>
      </c>
      <c r="M15837" s="34">
        <v>38.025730133056641</v>
      </c>
      <c r="N15837" s="35">
        <v>0.13759948313236237</v>
      </c>
      <c r="O15837">
        <v>92</v>
      </c>
      <c r="P15837">
        <v>0</v>
      </c>
    </row>
    <row r="15838" spans="1:16" x14ac:dyDescent="0.35">
      <c r="A15838" s="5" t="s">
        <v>17630</v>
      </c>
      <c r="B15838" t="s">
        <v>7016</v>
      </c>
      <c r="C15838" t="s">
        <v>7017</v>
      </c>
      <c r="D15838" t="s">
        <v>7018</v>
      </c>
      <c r="E15838" t="s">
        <v>54</v>
      </c>
      <c r="F15838" s="11" t="s">
        <v>7019</v>
      </c>
      <c r="G15838" s="11" t="s">
        <v>7021</v>
      </c>
      <c r="H15838" t="s">
        <v>18690</v>
      </c>
      <c r="I15838" s="11" t="s">
        <v>63</v>
      </c>
      <c r="J15838">
        <v>21</v>
      </c>
      <c r="K15838" s="34">
        <v>59.495071411132813</v>
      </c>
      <c r="L15838" s="34">
        <v>33.980934143066406</v>
      </c>
      <c r="M15838" s="34">
        <v>34.601139068603516</v>
      </c>
      <c r="N15838" s="35">
        <v>0.13247120380401611</v>
      </c>
      <c r="O15838">
        <v>92</v>
      </c>
      <c r="P15838">
        <v>0</v>
      </c>
    </row>
    <row r="15839" spans="1:16" x14ac:dyDescent="0.35">
      <c r="A15839" s="5" t="s">
        <v>17631</v>
      </c>
      <c r="B15839" t="s">
        <v>7016</v>
      </c>
      <c r="C15839" t="s">
        <v>7017</v>
      </c>
      <c r="D15839" t="s">
        <v>7018</v>
      </c>
      <c r="E15839" t="s">
        <v>54</v>
      </c>
      <c r="F15839" s="11" t="s">
        <v>7019</v>
      </c>
      <c r="G15839" s="11" t="s">
        <v>7021</v>
      </c>
      <c r="H15839" t="s">
        <v>18690</v>
      </c>
      <c r="I15839" s="11" t="s">
        <v>63</v>
      </c>
      <c r="J15839">
        <v>22</v>
      </c>
      <c r="K15839" s="34">
        <v>59.397895812988281</v>
      </c>
      <c r="L15839" s="34">
        <v>29.292276382446289</v>
      </c>
      <c r="M15839" s="34">
        <v>28.638626098632813</v>
      </c>
      <c r="N15839" s="35">
        <v>0.13697035610675812</v>
      </c>
      <c r="O15839">
        <v>92</v>
      </c>
      <c r="P15839">
        <v>0</v>
      </c>
    </row>
    <row r="15840" spans="1:16" x14ac:dyDescent="0.35">
      <c r="A15840" s="5" t="s">
        <v>17632</v>
      </c>
      <c r="B15840" t="s">
        <v>7016</v>
      </c>
      <c r="C15840" t="s">
        <v>7017</v>
      </c>
      <c r="D15840" t="s">
        <v>7018</v>
      </c>
      <c r="E15840" t="s">
        <v>54</v>
      </c>
      <c r="F15840" s="11" t="s">
        <v>7019</v>
      </c>
      <c r="G15840" s="11" t="s">
        <v>7021</v>
      </c>
      <c r="H15840" t="s">
        <v>18690</v>
      </c>
      <c r="I15840" s="11" t="s">
        <v>63</v>
      </c>
      <c r="J15840">
        <v>23</v>
      </c>
      <c r="K15840" s="34">
        <v>58.845878601074219</v>
      </c>
      <c r="L15840" s="34">
        <v>23.775392532348633</v>
      </c>
      <c r="M15840" s="34">
        <v>23.294450759887695</v>
      </c>
      <c r="N15840" s="35">
        <v>0.10060986131429672</v>
      </c>
      <c r="O15840">
        <v>92</v>
      </c>
      <c r="P15840">
        <v>0</v>
      </c>
    </row>
    <row r="15841" spans="1:16" x14ac:dyDescent="0.35">
      <c r="A15841" s="5" t="s">
        <v>17633</v>
      </c>
      <c r="B15841" t="s">
        <v>7016</v>
      </c>
      <c r="C15841" t="s">
        <v>7017</v>
      </c>
      <c r="D15841" t="s">
        <v>7018</v>
      </c>
      <c r="E15841" t="s">
        <v>54</v>
      </c>
      <c r="F15841" s="11" t="s">
        <v>7019</v>
      </c>
      <c r="G15841" s="11" t="s">
        <v>7021</v>
      </c>
      <c r="H15841" t="s">
        <v>18690</v>
      </c>
      <c r="I15841" s="11" t="s">
        <v>63</v>
      </c>
      <c r="J15841">
        <v>24</v>
      </c>
      <c r="K15841" s="34">
        <v>57.333183288574219</v>
      </c>
      <c r="L15841" s="34">
        <v>18.848243713378906</v>
      </c>
      <c r="M15841" s="34">
        <v>18.512041091918945</v>
      </c>
      <c r="N15841" s="35">
        <v>6.9733530282974243E-2</v>
      </c>
      <c r="O15841">
        <v>92</v>
      </c>
      <c r="P15841">
        <v>0</v>
      </c>
    </row>
    <row r="15842" spans="1:16" x14ac:dyDescent="0.35">
      <c r="A15842" s="5" t="s">
        <v>17634</v>
      </c>
      <c r="B15842" t="s">
        <v>7016</v>
      </c>
      <c r="C15842" t="s">
        <v>7017</v>
      </c>
      <c r="D15842" t="s">
        <v>7018</v>
      </c>
      <c r="E15842" t="s">
        <v>54</v>
      </c>
      <c r="F15842" s="11" t="s">
        <v>7019</v>
      </c>
      <c r="G15842" s="11" t="s">
        <v>7021</v>
      </c>
      <c r="H15842" t="s">
        <v>18690</v>
      </c>
      <c r="I15842" s="11" t="s">
        <v>64</v>
      </c>
      <c r="J15842">
        <v>1</v>
      </c>
      <c r="K15842" s="34">
        <v>61.260906219482422</v>
      </c>
      <c r="L15842" s="34">
        <v>15.442523956298828</v>
      </c>
      <c r="M15842" s="34">
        <v>14.786135673522949</v>
      </c>
      <c r="N15842" s="35">
        <v>0.12673366069793701</v>
      </c>
      <c r="O15842">
        <v>92</v>
      </c>
      <c r="P15842">
        <v>0</v>
      </c>
    </row>
    <row r="15843" spans="1:16" x14ac:dyDescent="0.35">
      <c r="A15843" s="5" t="s">
        <v>17635</v>
      </c>
      <c r="B15843" t="s">
        <v>7016</v>
      </c>
      <c r="C15843" t="s">
        <v>7017</v>
      </c>
      <c r="D15843" t="s">
        <v>7018</v>
      </c>
      <c r="E15843" t="s">
        <v>54</v>
      </c>
      <c r="F15843" s="11" t="s">
        <v>7019</v>
      </c>
      <c r="G15843" s="11" t="s">
        <v>7021</v>
      </c>
      <c r="H15843" t="s">
        <v>18690</v>
      </c>
      <c r="I15843" s="11" t="s">
        <v>64</v>
      </c>
      <c r="J15843">
        <v>2</v>
      </c>
      <c r="K15843" s="34">
        <v>60.997367858886719</v>
      </c>
      <c r="L15843" s="34">
        <v>13.872280120849609</v>
      </c>
      <c r="M15843" s="34">
        <v>13.317726135253906</v>
      </c>
      <c r="N15843" s="35">
        <v>0.10786250978708267</v>
      </c>
      <c r="O15843">
        <v>92</v>
      </c>
      <c r="P15843">
        <v>0</v>
      </c>
    </row>
    <row r="15844" spans="1:16" x14ac:dyDescent="0.35">
      <c r="A15844" s="5" t="s">
        <v>17636</v>
      </c>
      <c r="B15844" t="s">
        <v>7016</v>
      </c>
      <c r="C15844" t="s">
        <v>7017</v>
      </c>
      <c r="D15844" t="s">
        <v>7018</v>
      </c>
      <c r="E15844" t="s">
        <v>54</v>
      </c>
      <c r="F15844" s="11" t="s">
        <v>7019</v>
      </c>
      <c r="G15844" s="11" t="s">
        <v>7021</v>
      </c>
      <c r="H15844" t="s">
        <v>18690</v>
      </c>
      <c r="I15844" s="11" t="s">
        <v>64</v>
      </c>
      <c r="J15844">
        <v>3</v>
      </c>
      <c r="K15844" s="34">
        <v>60.82763671875</v>
      </c>
      <c r="L15844" s="34">
        <v>13.077180862426758</v>
      </c>
      <c r="M15844" s="34">
        <v>12.583300590515137</v>
      </c>
      <c r="N15844" s="35">
        <v>9.617876261472702E-2</v>
      </c>
      <c r="O15844">
        <v>92</v>
      </c>
      <c r="P15844">
        <v>0</v>
      </c>
    </row>
    <row r="15845" spans="1:16" x14ac:dyDescent="0.35">
      <c r="A15845" s="5" t="s">
        <v>17637</v>
      </c>
      <c r="B15845" t="s">
        <v>7016</v>
      </c>
      <c r="C15845" t="s">
        <v>7017</v>
      </c>
      <c r="D15845" t="s">
        <v>7018</v>
      </c>
      <c r="E15845" t="s">
        <v>54</v>
      </c>
      <c r="F15845" s="11" t="s">
        <v>7019</v>
      </c>
      <c r="G15845" s="11" t="s">
        <v>7021</v>
      </c>
      <c r="H15845" t="s">
        <v>18690</v>
      </c>
      <c r="I15845" s="11" t="s">
        <v>64</v>
      </c>
      <c r="J15845">
        <v>4</v>
      </c>
      <c r="K15845" s="34">
        <v>60.458675384521484</v>
      </c>
      <c r="L15845" s="34">
        <v>12.521059989929199</v>
      </c>
      <c r="M15845" s="34">
        <v>12.063709259033203</v>
      </c>
      <c r="N15845" s="35">
        <v>8.9503556489944458E-2</v>
      </c>
      <c r="O15845">
        <v>92</v>
      </c>
      <c r="P15845">
        <v>0</v>
      </c>
    </row>
    <row r="15846" spans="1:16" x14ac:dyDescent="0.35">
      <c r="A15846" s="5" t="s">
        <v>17638</v>
      </c>
      <c r="B15846" t="s">
        <v>7016</v>
      </c>
      <c r="C15846" t="s">
        <v>7017</v>
      </c>
      <c r="D15846" t="s">
        <v>7018</v>
      </c>
      <c r="E15846" t="s">
        <v>54</v>
      </c>
      <c r="F15846" s="11" t="s">
        <v>7019</v>
      </c>
      <c r="G15846" s="11" t="s">
        <v>7021</v>
      </c>
      <c r="H15846" t="s">
        <v>18690</v>
      </c>
      <c r="I15846" s="11" t="s">
        <v>64</v>
      </c>
      <c r="J15846">
        <v>5</v>
      </c>
      <c r="K15846" s="34">
        <v>59.483745574951172</v>
      </c>
      <c r="L15846" s="34">
        <v>16.246587753295898</v>
      </c>
      <c r="M15846" s="34">
        <v>15.634906768798828</v>
      </c>
      <c r="N15846" s="35">
        <v>0.11789439618587494</v>
      </c>
      <c r="O15846">
        <v>92</v>
      </c>
      <c r="P15846">
        <v>0</v>
      </c>
    </row>
    <row r="15847" spans="1:16" x14ac:dyDescent="0.35">
      <c r="A15847" s="5" t="s">
        <v>17639</v>
      </c>
      <c r="B15847" t="s">
        <v>7016</v>
      </c>
      <c r="C15847" t="s">
        <v>7017</v>
      </c>
      <c r="D15847" t="s">
        <v>7018</v>
      </c>
      <c r="E15847" t="s">
        <v>54</v>
      </c>
      <c r="F15847" s="11" t="s">
        <v>7019</v>
      </c>
      <c r="G15847" s="11" t="s">
        <v>7021</v>
      </c>
      <c r="H15847" t="s">
        <v>18690</v>
      </c>
      <c r="I15847" s="11" t="s">
        <v>64</v>
      </c>
      <c r="J15847">
        <v>6</v>
      </c>
      <c r="K15847" s="34">
        <v>59.394657135009766</v>
      </c>
      <c r="L15847" s="34">
        <v>21.095773696899414</v>
      </c>
      <c r="M15847" s="34">
        <v>20.18079948425293</v>
      </c>
      <c r="N15847" s="35">
        <v>0.18036697804927826</v>
      </c>
      <c r="O15847">
        <v>92</v>
      </c>
      <c r="P15847">
        <v>0</v>
      </c>
    </row>
    <row r="15848" spans="1:16" x14ac:dyDescent="0.35">
      <c r="A15848" s="5" t="s">
        <v>17640</v>
      </c>
      <c r="B15848" t="s">
        <v>7016</v>
      </c>
      <c r="C15848" t="s">
        <v>7017</v>
      </c>
      <c r="D15848" t="s">
        <v>7018</v>
      </c>
      <c r="E15848" t="s">
        <v>54</v>
      </c>
      <c r="F15848" s="11" t="s">
        <v>7019</v>
      </c>
      <c r="G15848" s="11" t="s">
        <v>7021</v>
      </c>
      <c r="H15848" t="s">
        <v>18690</v>
      </c>
      <c r="I15848" s="11" t="s">
        <v>64</v>
      </c>
      <c r="J15848">
        <v>7</v>
      </c>
      <c r="K15848" s="34">
        <v>59.3583984375</v>
      </c>
      <c r="L15848" s="34">
        <v>38.131538391113281</v>
      </c>
      <c r="M15848" s="34">
        <v>36.909538269042969</v>
      </c>
      <c r="N15848" s="35">
        <v>0.24845848977565765</v>
      </c>
      <c r="O15848">
        <v>92</v>
      </c>
      <c r="P15848">
        <v>0</v>
      </c>
    </row>
    <row r="15849" spans="1:16" x14ac:dyDescent="0.35">
      <c r="A15849" s="5" t="s">
        <v>17641</v>
      </c>
      <c r="B15849" t="s">
        <v>7016</v>
      </c>
      <c r="C15849" t="s">
        <v>7017</v>
      </c>
      <c r="D15849" t="s">
        <v>7018</v>
      </c>
      <c r="E15849" t="s">
        <v>54</v>
      </c>
      <c r="F15849" s="11" t="s">
        <v>7019</v>
      </c>
      <c r="G15849" s="11" t="s">
        <v>7021</v>
      </c>
      <c r="H15849" t="s">
        <v>18690</v>
      </c>
      <c r="I15849" s="11" t="s">
        <v>64</v>
      </c>
      <c r="J15849">
        <v>8</v>
      </c>
      <c r="K15849" s="34">
        <v>61.265106201171875</v>
      </c>
      <c r="L15849" s="34">
        <v>69.729652404785156</v>
      </c>
      <c r="M15849" s="34">
        <v>68.937583923339844</v>
      </c>
      <c r="N15849" s="35">
        <v>0.2322026789188385</v>
      </c>
      <c r="O15849">
        <v>92</v>
      </c>
      <c r="P15849">
        <v>0</v>
      </c>
    </row>
    <row r="15850" spans="1:16" x14ac:dyDescent="0.35">
      <c r="A15850" s="5" t="s">
        <v>17642</v>
      </c>
      <c r="B15850" t="s">
        <v>7016</v>
      </c>
      <c r="C15850" t="s">
        <v>7017</v>
      </c>
      <c r="D15850" t="s">
        <v>7018</v>
      </c>
      <c r="E15850" t="s">
        <v>54</v>
      </c>
      <c r="F15850" s="11" t="s">
        <v>7019</v>
      </c>
      <c r="G15850" s="11" t="s">
        <v>7021</v>
      </c>
      <c r="H15850" t="s">
        <v>18690</v>
      </c>
      <c r="I15850" s="11" t="s">
        <v>64</v>
      </c>
      <c r="J15850">
        <v>9</v>
      </c>
      <c r="K15850" s="34">
        <v>64.800941467285156</v>
      </c>
      <c r="L15850" s="34">
        <v>110.99259185791016</v>
      </c>
      <c r="M15850" s="34">
        <v>112.83850860595703</v>
      </c>
      <c r="N15850" s="35">
        <v>0.65100163221359253</v>
      </c>
      <c r="O15850">
        <v>92</v>
      </c>
      <c r="P15850">
        <v>0</v>
      </c>
    </row>
    <row r="15851" spans="1:16" x14ac:dyDescent="0.35">
      <c r="A15851" s="5" t="s">
        <v>17643</v>
      </c>
      <c r="B15851" t="s">
        <v>7016</v>
      </c>
      <c r="C15851" t="s">
        <v>7017</v>
      </c>
      <c r="D15851" t="s">
        <v>7018</v>
      </c>
      <c r="E15851" t="s">
        <v>54</v>
      </c>
      <c r="F15851" s="11" t="s">
        <v>7019</v>
      </c>
      <c r="G15851" s="11" t="s">
        <v>7021</v>
      </c>
      <c r="H15851" t="s">
        <v>18690</v>
      </c>
      <c r="I15851" s="11" t="s">
        <v>64</v>
      </c>
      <c r="J15851">
        <v>10</v>
      </c>
      <c r="K15851" s="34">
        <v>68.486099243164063</v>
      </c>
      <c r="L15851" s="34">
        <v>140.31166076660156</v>
      </c>
      <c r="M15851" s="34">
        <v>144.53411865234375</v>
      </c>
      <c r="N15851" s="35">
        <v>1.4946942329406738</v>
      </c>
      <c r="O15851">
        <v>92</v>
      </c>
      <c r="P15851">
        <v>0</v>
      </c>
    </row>
    <row r="15852" spans="1:16" x14ac:dyDescent="0.35">
      <c r="A15852" s="5" t="s">
        <v>17644</v>
      </c>
      <c r="B15852" t="s">
        <v>7016</v>
      </c>
      <c r="C15852" t="s">
        <v>7017</v>
      </c>
      <c r="D15852" t="s">
        <v>7018</v>
      </c>
      <c r="E15852" t="s">
        <v>54</v>
      </c>
      <c r="F15852" s="11" t="s">
        <v>7019</v>
      </c>
      <c r="G15852" s="11" t="s">
        <v>7021</v>
      </c>
      <c r="H15852" t="s">
        <v>18690</v>
      </c>
      <c r="I15852" s="11" t="s">
        <v>64</v>
      </c>
      <c r="J15852">
        <v>11</v>
      </c>
      <c r="K15852" s="34">
        <v>71.957283020019531</v>
      </c>
      <c r="L15852" s="34">
        <v>137.77528381347656</v>
      </c>
      <c r="M15852" s="34">
        <v>142.12091064453125</v>
      </c>
      <c r="N15852" s="35">
        <v>1.5571094751358032</v>
      </c>
      <c r="O15852">
        <v>92</v>
      </c>
      <c r="P15852">
        <v>0</v>
      </c>
    </row>
    <row r="15853" spans="1:16" x14ac:dyDescent="0.35">
      <c r="A15853" s="5" t="s">
        <v>17645</v>
      </c>
      <c r="B15853" t="s">
        <v>7016</v>
      </c>
      <c r="C15853" t="s">
        <v>7017</v>
      </c>
      <c r="D15853" t="s">
        <v>7018</v>
      </c>
      <c r="E15853" t="s">
        <v>54</v>
      </c>
      <c r="F15853" s="11" t="s">
        <v>7019</v>
      </c>
      <c r="G15853" s="11" t="s">
        <v>7021</v>
      </c>
      <c r="H15853" t="s">
        <v>18690</v>
      </c>
      <c r="I15853" s="11" t="s">
        <v>64</v>
      </c>
      <c r="J15853">
        <v>12</v>
      </c>
      <c r="K15853" s="34">
        <v>72.675071716308594</v>
      </c>
      <c r="L15853" s="34">
        <v>120.2052001953125</v>
      </c>
      <c r="M15853" s="34">
        <v>123.8740234375</v>
      </c>
      <c r="N15853" s="35">
        <v>1.3170706033706665</v>
      </c>
      <c r="O15853">
        <v>92</v>
      </c>
      <c r="P15853">
        <v>0</v>
      </c>
    </row>
    <row r="15854" spans="1:16" x14ac:dyDescent="0.35">
      <c r="A15854" s="5" t="s">
        <v>17646</v>
      </c>
      <c r="B15854" t="s">
        <v>7016</v>
      </c>
      <c r="C15854" t="s">
        <v>7017</v>
      </c>
      <c r="D15854" t="s">
        <v>7018</v>
      </c>
      <c r="E15854" t="s">
        <v>54</v>
      </c>
      <c r="F15854" s="11" t="s">
        <v>7019</v>
      </c>
      <c r="G15854" s="11" t="s">
        <v>7021</v>
      </c>
      <c r="H15854" t="s">
        <v>18690</v>
      </c>
      <c r="I15854" s="11" t="s">
        <v>64</v>
      </c>
      <c r="J15854">
        <v>13</v>
      </c>
      <c r="K15854" s="34">
        <v>73.466232299804688</v>
      </c>
      <c r="L15854" s="34">
        <v>102.52886199951172</v>
      </c>
      <c r="M15854" s="34">
        <v>105.48091888427734</v>
      </c>
      <c r="N15854" s="35">
        <v>1.0904781818389893</v>
      </c>
      <c r="O15854">
        <v>92</v>
      </c>
      <c r="P15854">
        <v>0</v>
      </c>
    </row>
    <row r="15855" spans="1:16" x14ac:dyDescent="0.35">
      <c r="A15855" s="5" t="s">
        <v>17647</v>
      </c>
      <c r="B15855" t="s">
        <v>7016</v>
      </c>
      <c r="C15855" t="s">
        <v>7017</v>
      </c>
      <c r="D15855" t="s">
        <v>7018</v>
      </c>
      <c r="E15855" t="s">
        <v>54</v>
      </c>
      <c r="F15855" s="11" t="s">
        <v>7019</v>
      </c>
      <c r="G15855" s="11" t="s">
        <v>7021</v>
      </c>
      <c r="H15855" t="s">
        <v>18690</v>
      </c>
      <c r="I15855" s="11" t="s">
        <v>64</v>
      </c>
      <c r="J15855">
        <v>14</v>
      </c>
      <c r="K15855" s="34">
        <v>74.326995849609375</v>
      </c>
      <c r="L15855" s="34">
        <v>92.526260375976563</v>
      </c>
      <c r="M15855" s="34">
        <v>95.227592468261719</v>
      </c>
      <c r="N15855" s="35">
        <v>0.98576271533966064</v>
      </c>
      <c r="O15855">
        <v>92</v>
      </c>
      <c r="P15855">
        <v>0</v>
      </c>
    </row>
    <row r="15856" spans="1:16" x14ac:dyDescent="0.35">
      <c r="A15856" s="5" t="s">
        <v>17648</v>
      </c>
      <c r="B15856" t="s">
        <v>7016</v>
      </c>
      <c r="C15856" t="s">
        <v>7017</v>
      </c>
      <c r="D15856" t="s">
        <v>7018</v>
      </c>
      <c r="E15856" t="s">
        <v>54</v>
      </c>
      <c r="F15856" s="11" t="s">
        <v>7019</v>
      </c>
      <c r="G15856" s="11" t="s">
        <v>7021</v>
      </c>
      <c r="H15856" t="s">
        <v>18690</v>
      </c>
      <c r="I15856" s="11" t="s">
        <v>64</v>
      </c>
      <c r="J15856">
        <v>15</v>
      </c>
      <c r="K15856" s="34">
        <v>72.846092224121094</v>
      </c>
      <c r="L15856" s="34">
        <v>79.903175354003906</v>
      </c>
      <c r="M15856" s="34">
        <v>82.395408630371094</v>
      </c>
      <c r="N15856" s="35">
        <v>0.84785199165344238</v>
      </c>
      <c r="O15856">
        <v>92</v>
      </c>
      <c r="P15856">
        <v>0</v>
      </c>
    </row>
    <row r="15857" spans="1:16" x14ac:dyDescent="0.35">
      <c r="A15857" s="5" t="s">
        <v>17649</v>
      </c>
      <c r="B15857" t="s">
        <v>7016</v>
      </c>
      <c r="C15857" t="s">
        <v>7017</v>
      </c>
      <c r="D15857" t="s">
        <v>7018</v>
      </c>
      <c r="E15857" t="s">
        <v>54</v>
      </c>
      <c r="F15857" s="11" t="s">
        <v>7019</v>
      </c>
      <c r="G15857" s="11" t="s">
        <v>7021</v>
      </c>
      <c r="H15857" t="s">
        <v>18690</v>
      </c>
      <c r="I15857" s="11" t="s">
        <v>64</v>
      </c>
      <c r="J15857">
        <v>16</v>
      </c>
      <c r="K15857" s="34">
        <v>73.295867919921875</v>
      </c>
      <c r="L15857" s="34">
        <v>65.177352905273438</v>
      </c>
      <c r="M15857" s="34">
        <v>66.926017761230469</v>
      </c>
      <c r="N15857" s="35">
        <v>0.67941910028457642</v>
      </c>
      <c r="O15857">
        <v>92</v>
      </c>
      <c r="P15857">
        <v>0</v>
      </c>
    </row>
    <row r="15858" spans="1:16" x14ac:dyDescent="0.35">
      <c r="A15858" s="5" t="s">
        <v>17650</v>
      </c>
      <c r="B15858" t="s">
        <v>7016</v>
      </c>
      <c r="C15858" t="s">
        <v>7017</v>
      </c>
      <c r="D15858" t="s">
        <v>7018</v>
      </c>
      <c r="E15858" t="s">
        <v>54</v>
      </c>
      <c r="F15858" s="11" t="s">
        <v>7019</v>
      </c>
      <c r="G15858" s="11" t="s">
        <v>7021</v>
      </c>
      <c r="H15858" t="s">
        <v>18690</v>
      </c>
      <c r="I15858" s="11" t="s">
        <v>64</v>
      </c>
      <c r="J15858">
        <v>17</v>
      </c>
      <c r="K15858" s="34">
        <v>71.791770935058594</v>
      </c>
      <c r="L15858" s="34">
        <v>46.189174652099609</v>
      </c>
      <c r="M15858" s="34">
        <v>48.880805969238281</v>
      </c>
      <c r="N15858" s="35">
        <v>0.81031966209411621</v>
      </c>
      <c r="O15858">
        <v>92</v>
      </c>
      <c r="P15858">
        <v>0</v>
      </c>
    </row>
    <row r="15859" spans="1:16" x14ac:dyDescent="0.35">
      <c r="A15859" s="5" t="s">
        <v>17651</v>
      </c>
      <c r="B15859" t="s">
        <v>7016</v>
      </c>
      <c r="C15859" t="s">
        <v>7017</v>
      </c>
      <c r="D15859" t="s">
        <v>7018</v>
      </c>
      <c r="E15859" t="s">
        <v>54</v>
      </c>
      <c r="F15859" s="11" t="s">
        <v>7019</v>
      </c>
      <c r="G15859" s="11" t="s">
        <v>7021</v>
      </c>
      <c r="H15859" t="s">
        <v>18690</v>
      </c>
      <c r="I15859" s="11" t="s">
        <v>64</v>
      </c>
      <c r="J15859">
        <v>18</v>
      </c>
      <c r="K15859" s="34">
        <v>71.328079223632813</v>
      </c>
      <c r="L15859" s="34">
        <v>31.964542388916016</v>
      </c>
      <c r="M15859" s="34">
        <v>33.344261169433594</v>
      </c>
      <c r="N15859" s="35">
        <v>0.41547322273254395</v>
      </c>
      <c r="O15859">
        <v>92</v>
      </c>
      <c r="P15859">
        <v>0</v>
      </c>
    </row>
    <row r="15860" spans="1:16" x14ac:dyDescent="0.35">
      <c r="A15860" s="5" t="s">
        <v>17652</v>
      </c>
      <c r="B15860" t="s">
        <v>7016</v>
      </c>
      <c r="C15860" t="s">
        <v>7017</v>
      </c>
      <c r="D15860" t="s">
        <v>7018</v>
      </c>
      <c r="E15860" t="s">
        <v>54</v>
      </c>
      <c r="F15860" s="11" t="s">
        <v>7019</v>
      </c>
      <c r="G15860" s="11" t="s">
        <v>7021</v>
      </c>
      <c r="H15860" t="s">
        <v>18690</v>
      </c>
      <c r="I15860" s="11" t="s">
        <v>64</v>
      </c>
      <c r="J15860">
        <v>19</v>
      </c>
      <c r="K15860" s="34">
        <v>71.773445129394531</v>
      </c>
      <c r="L15860" s="34">
        <v>26.464740753173828</v>
      </c>
      <c r="M15860" s="34">
        <v>26.667934417724609</v>
      </c>
      <c r="N15860" s="35">
        <v>0.11461850255727768</v>
      </c>
      <c r="O15860">
        <v>92</v>
      </c>
      <c r="P15860">
        <v>0</v>
      </c>
    </row>
    <row r="15861" spans="1:16" x14ac:dyDescent="0.35">
      <c r="A15861" s="5" t="s">
        <v>17653</v>
      </c>
      <c r="B15861" t="s">
        <v>7016</v>
      </c>
      <c r="C15861" t="s">
        <v>7017</v>
      </c>
      <c r="D15861" t="s">
        <v>7018</v>
      </c>
      <c r="E15861" t="s">
        <v>54</v>
      </c>
      <c r="F15861" s="11" t="s">
        <v>7019</v>
      </c>
      <c r="G15861" s="11" t="s">
        <v>7021</v>
      </c>
      <c r="H15861" t="s">
        <v>18690</v>
      </c>
      <c r="I15861" s="11" t="s">
        <v>64</v>
      </c>
      <c r="J15861">
        <v>20</v>
      </c>
      <c r="K15861" s="34">
        <v>71.306205749511719</v>
      </c>
      <c r="L15861" s="34">
        <v>27.863531112670898</v>
      </c>
      <c r="M15861" s="34">
        <v>27.670619964599609</v>
      </c>
      <c r="N15861" s="35">
        <v>0.13585542142391205</v>
      </c>
      <c r="O15861">
        <v>92</v>
      </c>
      <c r="P15861">
        <v>0</v>
      </c>
    </row>
    <row r="15862" spans="1:16" x14ac:dyDescent="0.35">
      <c r="A15862" s="5" t="s">
        <v>17654</v>
      </c>
      <c r="B15862" t="s">
        <v>7016</v>
      </c>
      <c r="C15862" t="s">
        <v>7017</v>
      </c>
      <c r="D15862" t="s">
        <v>7018</v>
      </c>
      <c r="E15862" t="s">
        <v>54</v>
      </c>
      <c r="F15862" s="11" t="s">
        <v>7019</v>
      </c>
      <c r="G15862" s="11" t="s">
        <v>7021</v>
      </c>
      <c r="H15862" t="s">
        <v>18690</v>
      </c>
      <c r="I15862" s="11" t="s">
        <v>64</v>
      </c>
      <c r="J15862">
        <v>21</v>
      </c>
      <c r="K15862" s="34">
        <v>68.707046508789063</v>
      </c>
      <c r="L15862" s="34">
        <v>25.160270690917969</v>
      </c>
      <c r="M15862" s="34">
        <v>25.073135375976563</v>
      </c>
      <c r="N15862" s="35">
        <v>9.338001161813736E-2</v>
      </c>
      <c r="O15862">
        <v>92</v>
      </c>
      <c r="P15862">
        <v>0</v>
      </c>
    </row>
    <row r="15863" spans="1:16" x14ac:dyDescent="0.35">
      <c r="A15863" s="5" t="s">
        <v>17655</v>
      </c>
      <c r="B15863" t="s">
        <v>7016</v>
      </c>
      <c r="C15863" t="s">
        <v>7017</v>
      </c>
      <c r="D15863" t="s">
        <v>7018</v>
      </c>
      <c r="E15863" t="s">
        <v>54</v>
      </c>
      <c r="F15863" s="11" t="s">
        <v>7019</v>
      </c>
      <c r="G15863" s="11" t="s">
        <v>7021</v>
      </c>
      <c r="H15863" t="s">
        <v>18690</v>
      </c>
      <c r="I15863" s="11" t="s">
        <v>64</v>
      </c>
      <c r="J15863">
        <v>22</v>
      </c>
      <c r="K15863" s="34">
        <v>66.526687622070313</v>
      </c>
      <c r="L15863" s="34">
        <v>22.59089469909668</v>
      </c>
      <c r="M15863" s="34">
        <v>21.751676559448242</v>
      </c>
      <c r="N15863" s="35">
        <v>0.16434198617935181</v>
      </c>
      <c r="O15863">
        <v>92</v>
      </c>
      <c r="P15863">
        <v>0</v>
      </c>
    </row>
    <row r="15864" spans="1:16" x14ac:dyDescent="0.35">
      <c r="A15864" s="5" t="s">
        <v>17656</v>
      </c>
      <c r="B15864" t="s">
        <v>7016</v>
      </c>
      <c r="C15864" t="s">
        <v>7017</v>
      </c>
      <c r="D15864" t="s">
        <v>7018</v>
      </c>
      <c r="E15864" t="s">
        <v>54</v>
      </c>
      <c r="F15864" s="11" t="s">
        <v>7019</v>
      </c>
      <c r="G15864" s="11" t="s">
        <v>7021</v>
      </c>
      <c r="H15864" t="s">
        <v>18690</v>
      </c>
      <c r="I15864" s="11" t="s">
        <v>64</v>
      </c>
      <c r="J15864">
        <v>23</v>
      </c>
      <c r="K15864" s="34">
        <v>65.205612182617188</v>
      </c>
      <c r="L15864" s="34">
        <v>19.271551132202148</v>
      </c>
      <c r="M15864" s="34">
        <v>18.627870559692383</v>
      </c>
      <c r="N15864" s="35">
        <v>0.12607216835021973</v>
      </c>
      <c r="O15864">
        <v>92</v>
      </c>
      <c r="P15864">
        <v>0</v>
      </c>
    </row>
    <row r="15865" spans="1:16" x14ac:dyDescent="0.35">
      <c r="A15865" s="5" t="s">
        <v>17657</v>
      </c>
      <c r="B15865" t="s">
        <v>7016</v>
      </c>
      <c r="C15865" t="s">
        <v>7017</v>
      </c>
      <c r="D15865" t="s">
        <v>7018</v>
      </c>
      <c r="E15865" t="s">
        <v>54</v>
      </c>
      <c r="F15865" s="11" t="s">
        <v>7019</v>
      </c>
      <c r="G15865" s="11" t="s">
        <v>7021</v>
      </c>
      <c r="H15865" t="s">
        <v>18690</v>
      </c>
      <c r="I15865" s="11" t="s">
        <v>64</v>
      </c>
      <c r="J15865">
        <v>24</v>
      </c>
      <c r="K15865" s="34">
        <v>64.329536437988281</v>
      </c>
      <c r="L15865" s="34">
        <v>15.669453620910645</v>
      </c>
      <c r="M15865" s="34">
        <v>15.210335731506348</v>
      </c>
      <c r="N15865" s="35">
        <v>8.9716814458370209E-2</v>
      </c>
      <c r="O15865">
        <v>92</v>
      </c>
      <c r="P15865">
        <v>0</v>
      </c>
    </row>
    <row r="15866" spans="1:16" x14ac:dyDescent="0.35">
      <c r="A15866" s="5" t="s">
        <v>17658</v>
      </c>
      <c r="B15866" t="s">
        <v>7016</v>
      </c>
      <c r="C15866" t="s">
        <v>7017</v>
      </c>
      <c r="D15866" t="s">
        <v>7018</v>
      </c>
      <c r="E15866" t="s">
        <v>54</v>
      </c>
      <c r="F15866" s="11" t="s">
        <v>7019</v>
      </c>
      <c r="G15866" s="11" t="s">
        <v>7021</v>
      </c>
      <c r="H15866" t="s">
        <v>18690</v>
      </c>
      <c r="I15866" s="11" t="s">
        <v>65</v>
      </c>
      <c r="J15866">
        <v>1</v>
      </c>
      <c r="K15866" s="34">
        <v>64.4248046875</v>
      </c>
      <c r="L15866" s="34">
        <v>18.989828109741211</v>
      </c>
      <c r="M15866" s="34">
        <v>16.206785202026367</v>
      </c>
      <c r="N15866" s="35">
        <v>0.53461897373199463</v>
      </c>
      <c r="O15866">
        <v>92</v>
      </c>
      <c r="P15866">
        <v>0</v>
      </c>
    </row>
    <row r="15867" spans="1:16" x14ac:dyDescent="0.35">
      <c r="A15867" s="5" t="s">
        <v>17659</v>
      </c>
      <c r="B15867" t="s">
        <v>7016</v>
      </c>
      <c r="C15867" t="s">
        <v>7017</v>
      </c>
      <c r="D15867" t="s">
        <v>7018</v>
      </c>
      <c r="E15867" t="s">
        <v>54</v>
      </c>
      <c r="F15867" s="11" t="s">
        <v>7019</v>
      </c>
      <c r="G15867" s="11" t="s">
        <v>7021</v>
      </c>
      <c r="H15867" t="s">
        <v>18690</v>
      </c>
      <c r="I15867" s="11" t="s">
        <v>65</v>
      </c>
      <c r="J15867">
        <v>2</v>
      </c>
      <c r="K15867" s="34">
        <v>64.180099487304688</v>
      </c>
      <c r="L15867" s="34">
        <v>16.957878112792969</v>
      </c>
      <c r="M15867" s="34">
        <v>14.506118774414063</v>
      </c>
      <c r="N15867" s="35">
        <v>0.47118893265724182</v>
      </c>
      <c r="O15867">
        <v>92</v>
      </c>
      <c r="P15867">
        <v>0</v>
      </c>
    </row>
    <row r="15868" spans="1:16" x14ac:dyDescent="0.35">
      <c r="A15868" s="5" t="s">
        <v>17660</v>
      </c>
      <c r="B15868" t="s">
        <v>7016</v>
      </c>
      <c r="C15868" t="s">
        <v>7017</v>
      </c>
      <c r="D15868" t="s">
        <v>7018</v>
      </c>
      <c r="E15868" t="s">
        <v>54</v>
      </c>
      <c r="F15868" s="11" t="s">
        <v>7019</v>
      </c>
      <c r="G15868" s="11" t="s">
        <v>7021</v>
      </c>
      <c r="H15868" t="s">
        <v>18690</v>
      </c>
      <c r="I15868" s="11" t="s">
        <v>65</v>
      </c>
      <c r="J15868">
        <v>3</v>
      </c>
      <c r="K15868" s="34">
        <v>63.417232513427734</v>
      </c>
      <c r="L15868" s="34">
        <v>15.495848655700684</v>
      </c>
      <c r="M15868" s="34">
        <v>13.301941871643066</v>
      </c>
      <c r="N15868" s="35">
        <v>0.42200154066085815</v>
      </c>
      <c r="O15868">
        <v>92</v>
      </c>
      <c r="P15868">
        <v>0</v>
      </c>
    </row>
    <row r="15869" spans="1:16" x14ac:dyDescent="0.35">
      <c r="A15869" s="5" t="s">
        <v>17661</v>
      </c>
      <c r="B15869" t="s">
        <v>7016</v>
      </c>
      <c r="C15869" t="s">
        <v>7017</v>
      </c>
      <c r="D15869" t="s">
        <v>7018</v>
      </c>
      <c r="E15869" t="s">
        <v>54</v>
      </c>
      <c r="F15869" s="11" t="s">
        <v>7019</v>
      </c>
      <c r="G15869" s="11" t="s">
        <v>7021</v>
      </c>
      <c r="H15869" t="s">
        <v>18690</v>
      </c>
      <c r="I15869" s="11" t="s">
        <v>65</v>
      </c>
      <c r="J15869">
        <v>4</v>
      </c>
      <c r="K15869" s="34">
        <v>63.030200958251953</v>
      </c>
      <c r="L15869" s="34">
        <v>14.67653751373291</v>
      </c>
      <c r="M15869" s="34">
        <v>12.638439178466797</v>
      </c>
      <c r="N15869" s="35">
        <v>0.39164850115776062</v>
      </c>
      <c r="O15869">
        <v>92</v>
      </c>
      <c r="P15869">
        <v>0</v>
      </c>
    </row>
    <row r="15870" spans="1:16" x14ac:dyDescent="0.35">
      <c r="A15870" s="5" t="s">
        <v>17662</v>
      </c>
      <c r="B15870" t="s">
        <v>7016</v>
      </c>
      <c r="C15870" t="s">
        <v>7017</v>
      </c>
      <c r="D15870" t="s">
        <v>7018</v>
      </c>
      <c r="E15870" t="s">
        <v>54</v>
      </c>
      <c r="F15870" s="11" t="s">
        <v>7019</v>
      </c>
      <c r="G15870" s="11" t="s">
        <v>7021</v>
      </c>
      <c r="H15870" t="s">
        <v>18690</v>
      </c>
      <c r="I15870" s="11" t="s">
        <v>65</v>
      </c>
      <c r="J15870">
        <v>5</v>
      </c>
      <c r="K15870" s="34">
        <v>62.731025695800781</v>
      </c>
      <c r="L15870" s="34">
        <v>21.26800537109375</v>
      </c>
      <c r="M15870" s="34">
        <v>18.255577087402344</v>
      </c>
      <c r="N15870" s="35">
        <v>0.57906228303909302</v>
      </c>
      <c r="O15870">
        <v>92</v>
      </c>
      <c r="P15870">
        <v>0</v>
      </c>
    </row>
    <row r="15871" spans="1:16" x14ac:dyDescent="0.35">
      <c r="A15871" s="5" t="s">
        <v>17663</v>
      </c>
      <c r="B15871" t="s">
        <v>7016</v>
      </c>
      <c r="C15871" t="s">
        <v>7017</v>
      </c>
      <c r="D15871" t="s">
        <v>7018</v>
      </c>
      <c r="E15871" t="s">
        <v>54</v>
      </c>
      <c r="F15871" s="11" t="s">
        <v>7019</v>
      </c>
      <c r="G15871" s="11" t="s">
        <v>7021</v>
      </c>
      <c r="H15871" t="s">
        <v>18690</v>
      </c>
      <c r="I15871" s="11" t="s">
        <v>65</v>
      </c>
      <c r="J15871">
        <v>6</v>
      </c>
      <c r="K15871" s="34">
        <v>62.664974212646484</v>
      </c>
      <c r="L15871" s="34">
        <v>32.251296997070313</v>
      </c>
      <c r="M15871" s="34">
        <v>27.646913528442383</v>
      </c>
      <c r="N15871" s="35">
        <v>0.88404130935668945</v>
      </c>
      <c r="O15871">
        <v>92</v>
      </c>
      <c r="P15871">
        <v>0</v>
      </c>
    </row>
    <row r="15872" spans="1:16" x14ac:dyDescent="0.35">
      <c r="A15872" s="5" t="s">
        <v>17664</v>
      </c>
      <c r="B15872" t="s">
        <v>7016</v>
      </c>
      <c r="C15872" t="s">
        <v>7017</v>
      </c>
      <c r="D15872" t="s">
        <v>7018</v>
      </c>
      <c r="E15872" t="s">
        <v>54</v>
      </c>
      <c r="F15872" s="11" t="s">
        <v>7019</v>
      </c>
      <c r="G15872" s="11" t="s">
        <v>7021</v>
      </c>
      <c r="H15872" t="s">
        <v>18690</v>
      </c>
      <c r="I15872" s="11" t="s">
        <v>65</v>
      </c>
      <c r="J15872">
        <v>7</v>
      </c>
      <c r="K15872" s="34">
        <v>62.723739624023438</v>
      </c>
      <c r="L15872" s="34">
        <v>65.369964599609375</v>
      </c>
      <c r="M15872" s="34">
        <v>62.421382904052734</v>
      </c>
      <c r="N15872" s="35">
        <v>0.58363437652587891</v>
      </c>
      <c r="O15872">
        <v>92</v>
      </c>
      <c r="P15872">
        <v>0</v>
      </c>
    </row>
    <row r="15873" spans="1:16" x14ac:dyDescent="0.35">
      <c r="A15873" s="5" t="s">
        <v>17665</v>
      </c>
      <c r="B15873" t="s">
        <v>7016</v>
      </c>
      <c r="C15873" t="s">
        <v>7017</v>
      </c>
      <c r="D15873" t="s">
        <v>7018</v>
      </c>
      <c r="E15873" t="s">
        <v>54</v>
      </c>
      <c r="F15873" s="11" t="s">
        <v>7019</v>
      </c>
      <c r="G15873" s="11" t="s">
        <v>7021</v>
      </c>
      <c r="H15873" t="s">
        <v>18690</v>
      </c>
      <c r="I15873" s="11" t="s">
        <v>65</v>
      </c>
      <c r="J15873">
        <v>8</v>
      </c>
      <c r="K15873" s="34">
        <v>63.308116912841797</v>
      </c>
      <c r="L15873" s="34">
        <v>137.27474975585938</v>
      </c>
      <c r="M15873" s="34">
        <v>134.46003723144531</v>
      </c>
      <c r="N15873" s="35">
        <v>0.74791878461837769</v>
      </c>
      <c r="O15873">
        <v>92</v>
      </c>
      <c r="P15873">
        <v>0</v>
      </c>
    </row>
    <row r="15874" spans="1:16" x14ac:dyDescent="0.35">
      <c r="A15874" s="5" t="s">
        <v>17666</v>
      </c>
      <c r="B15874" t="s">
        <v>7016</v>
      </c>
      <c r="C15874" t="s">
        <v>7017</v>
      </c>
      <c r="D15874" t="s">
        <v>7018</v>
      </c>
      <c r="E15874" t="s">
        <v>54</v>
      </c>
      <c r="F15874" s="11" t="s">
        <v>7019</v>
      </c>
      <c r="G15874" s="11" t="s">
        <v>7021</v>
      </c>
      <c r="H15874" t="s">
        <v>18690</v>
      </c>
      <c r="I15874" s="11" t="s">
        <v>65</v>
      </c>
      <c r="J15874">
        <v>9</v>
      </c>
      <c r="K15874" s="34">
        <v>65.708992004394531</v>
      </c>
      <c r="L15874" s="34">
        <v>250.67486572265625</v>
      </c>
      <c r="M15874" s="34">
        <v>247.82437133789063</v>
      </c>
      <c r="N15874" s="35">
        <v>1.0714147090911865</v>
      </c>
      <c r="O15874">
        <v>92</v>
      </c>
      <c r="P15874">
        <v>0</v>
      </c>
    </row>
    <row r="15875" spans="1:16" x14ac:dyDescent="0.35">
      <c r="A15875" s="5" t="s">
        <v>17667</v>
      </c>
      <c r="B15875" t="s">
        <v>7016</v>
      </c>
      <c r="C15875" t="s">
        <v>7017</v>
      </c>
      <c r="D15875" t="s">
        <v>7018</v>
      </c>
      <c r="E15875" t="s">
        <v>54</v>
      </c>
      <c r="F15875" s="11" t="s">
        <v>7019</v>
      </c>
      <c r="G15875" s="11" t="s">
        <v>7021</v>
      </c>
      <c r="H15875" t="s">
        <v>18690</v>
      </c>
      <c r="I15875" s="11" t="s">
        <v>65</v>
      </c>
      <c r="J15875">
        <v>10</v>
      </c>
      <c r="K15875" s="34">
        <v>70.113288879394531</v>
      </c>
      <c r="L15875" s="34">
        <v>336.52203369140625</v>
      </c>
      <c r="M15875" s="34">
        <v>334.61386108398438</v>
      </c>
      <c r="N15875" s="35">
        <v>0.82393616437911987</v>
      </c>
      <c r="O15875">
        <v>92</v>
      </c>
      <c r="P15875">
        <v>0</v>
      </c>
    </row>
    <row r="15876" spans="1:16" x14ac:dyDescent="0.35">
      <c r="A15876" s="5" t="s">
        <v>17668</v>
      </c>
      <c r="B15876" t="s">
        <v>7016</v>
      </c>
      <c r="C15876" t="s">
        <v>7017</v>
      </c>
      <c r="D15876" t="s">
        <v>7018</v>
      </c>
      <c r="E15876" t="s">
        <v>54</v>
      </c>
      <c r="F15876" s="11" t="s">
        <v>7019</v>
      </c>
      <c r="G15876" s="11" t="s">
        <v>7021</v>
      </c>
      <c r="H15876" t="s">
        <v>18690</v>
      </c>
      <c r="I15876" s="11" t="s">
        <v>65</v>
      </c>
      <c r="J15876">
        <v>11</v>
      </c>
      <c r="K15876" s="34">
        <v>72.400863647460938</v>
      </c>
      <c r="L15876" s="34">
        <v>332.99853515625</v>
      </c>
      <c r="M15876" s="34">
        <v>326.74514770507813</v>
      </c>
      <c r="N15876" s="35">
        <v>1.6092785596847534</v>
      </c>
      <c r="O15876">
        <v>92</v>
      </c>
      <c r="P15876">
        <v>0</v>
      </c>
    </row>
    <row r="15877" spans="1:16" x14ac:dyDescent="0.35">
      <c r="A15877" s="5" t="s">
        <v>17669</v>
      </c>
      <c r="B15877" t="s">
        <v>7016</v>
      </c>
      <c r="C15877" t="s">
        <v>7017</v>
      </c>
      <c r="D15877" t="s">
        <v>7018</v>
      </c>
      <c r="E15877" t="s">
        <v>54</v>
      </c>
      <c r="F15877" s="11" t="s">
        <v>7019</v>
      </c>
      <c r="G15877" s="11" t="s">
        <v>7021</v>
      </c>
      <c r="H15877" t="s">
        <v>18690</v>
      </c>
      <c r="I15877" s="11" t="s">
        <v>65</v>
      </c>
      <c r="J15877">
        <v>12</v>
      </c>
      <c r="K15877" s="34">
        <v>74.082305908203125</v>
      </c>
      <c r="L15877" s="34">
        <v>284.68161010742188</v>
      </c>
      <c r="M15877" s="34">
        <v>278.81607055664063</v>
      </c>
      <c r="N15877" s="35">
        <v>1.4485504627227783</v>
      </c>
      <c r="O15877">
        <v>92</v>
      </c>
      <c r="P15877">
        <v>0</v>
      </c>
    </row>
    <row r="15878" spans="1:16" x14ac:dyDescent="0.35">
      <c r="A15878" s="5" t="s">
        <v>17670</v>
      </c>
      <c r="B15878" t="s">
        <v>7016</v>
      </c>
      <c r="C15878" t="s">
        <v>7017</v>
      </c>
      <c r="D15878" t="s">
        <v>7018</v>
      </c>
      <c r="E15878" t="s">
        <v>54</v>
      </c>
      <c r="F15878" s="11" t="s">
        <v>7019</v>
      </c>
      <c r="G15878" s="11" t="s">
        <v>7021</v>
      </c>
      <c r="H15878" t="s">
        <v>18690</v>
      </c>
      <c r="I15878" s="11" t="s">
        <v>65</v>
      </c>
      <c r="J15878">
        <v>13</v>
      </c>
      <c r="K15878" s="34">
        <v>75.664993286132813</v>
      </c>
      <c r="L15878" s="34">
        <v>234.64157104492188</v>
      </c>
      <c r="M15878" s="34">
        <v>229.29666137695313</v>
      </c>
      <c r="N15878" s="35">
        <v>1.3517022132873535</v>
      </c>
      <c r="O15878">
        <v>92</v>
      </c>
      <c r="P15878">
        <v>0</v>
      </c>
    </row>
    <row r="15879" spans="1:16" x14ac:dyDescent="0.35">
      <c r="A15879" s="5" t="s">
        <v>17671</v>
      </c>
      <c r="B15879" t="s">
        <v>7016</v>
      </c>
      <c r="C15879" t="s">
        <v>7017</v>
      </c>
      <c r="D15879" t="s">
        <v>7018</v>
      </c>
      <c r="E15879" t="s">
        <v>54</v>
      </c>
      <c r="F15879" s="11" t="s">
        <v>7019</v>
      </c>
      <c r="G15879" s="11" t="s">
        <v>7021</v>
      </c>
      <c r="H15879" t="s">
        <v>18690</v>
      </c>
      <c r="I15879" s="11" t="s">
        <v>65</v>
      </c>
      <c r="J15879">
        <v>14</v>
      </c>
      <c r="K15879" s="34">
        <v>76.176414489746094</v>
      </c>
      <c r="L15879" s="34">
        <v>208.56573486328125</v>
      </c>
      <c r="M15879" s="34">
        <v>203.80253601074219</v>
      </c>
      <c r="N15879" s="35">
        <v>1.1724567413330078</v>
      </c>
      <c r="O15879">
        <v>92</v>
      </c>
      <c r="P15879">
        <v>0</v>
      </c>
    </row>
    <row r="15880" spans="1:16" x14ac:dyDescent="0.35">
      <c r="A15880" s="5" t="s">
        <v>17672</v>
      </c>
      <c r="B15880" t="s">
        <v>7016</v>
      </c>
      <c r="C15880" t="s">
        <v>7017</v>
      </c>
      <c r="D15880" t="s">
        <v>7018</v>
      </c>
      <c r="E15880" t="s">
        <v>54</v>
      </c>
      <c r="F15880" s="11" t="s">
        <v>7019</v>
      </c>
      <c r="G15880" s="11" t="s">
        <v>7021</v>
      </c>
      <c r="H15880" t="s">
        <v>18690</v>
      </c>
      <c r="I15880" s="11" t="s">
        <v>65</v>
      </c>
      <c r="J15880">
        <v>15</v>
      </c>
      <c r="K15880" s="34">
        <v>75.969161987304688</v>
      </c>
      <c r="L15880" s="34">
        <v>176.95318603515625</v>
      </c>
      <c r="M15880" s="34">
        <v>172.90281677246094</v>
      </c>
      <c r="N15880" s="35">
        <v>1.0105535984039307</v>
      </c>
      <c r="O15880">
        <v>92</v>
      </c>
      <c r="P15880">
        <v>0</v>
      </c>
    </row>
    <row r="15881" spans="1:16" x14ac:dyDescent="0.35">
      <c r="A15881" s="5" t="s">
        <v>17673</v>
      </c>
      <c r="B15881" t="s">
        <v>7016</v>
      </c>
      <c r="C15881" t="s">
        <v>7017</v>
      </c>
      <c r="D15881" t="s">
        <v>7018</v>
      </c>
      <c r="E15881" t="s">
        <v>54</v>
      </c>
      <c r="F15881" s="11" t="s">
        <v>7019</v>
      </c>
      <c r="G15881" s="11" t="s">
        <v>7021</v>
      </c>
      <c r="H15881" t="s">
        <v>18690</v>
      </c>
      <c r="I15881" s="11" t="s">
        <v>65</v>
      </c>
      <c r="J15881">
        <v>16</v>
      </c>
      <c r="K15881" s="34">
        <v>75.567329406738281</v>
      </c>
      <c r="L15881" s="34">
        <v>137.27131652832031</v>
      </c>
      <c r="M15881" s="34">
        <v>133.01754760742188</v>
      </c>
      <c r="N15881" s="35">
        <v>0.94314265251159668</v>
      </c>
      <c r="O15881">
        <v>92</v>
      </c>
      <c r="P15881">
        <v>0</v>
      </c>
    </row>
    <row r="15882" spans="1:16" x14ac:dyDescent="0.35">
      <c r="A15882" s="5" t="s">
        <v>17674</v>
      </c>
      <c r="B15882" t="s">
        <v>7016</v>
      </c>
      <c r="C15882" t="s">
        <v>7017</v>
      </c>
      <c r="D15882" t="s">
        <v>7018</v>
      </c>
      <c r="E15882" t="s">
        <v>54</v>
      </c>
      <c r="F15882" s="11" t="s">
        <v>7019</v>
      </c>
      <c r="G15882" s="11" t="s">
        <v>7021</v>
      </c>
      <c r="H15882" t="s">
        <v>18690</v>
      </c>
      <c r="I15882" s="11" t="s">
        <v>65</v>
      </c>
      <c r="J15882">
        <v>17</v>
      </c>
      <c r="K15882" s="34">
        <v>75.37615966796875</v>
      </c>
      <c r="L15882" s="34">
        <v>81.725906372070313</v>
      </c>
      <c r="M15882" s="34">
        <v>89.9312744140625</v>
      </c>
      <c r="N15882" s="35">
        <v>1.6262425184249878</v>
      </c>
      <c r="O15882">
        <v>92</v>
      </c>
      <c r="P15882">
        <v>0</v>
      </c>
    </row>
    <row r="15883" spans="1:16" x14ac:dyDescent="0.35">
      <c r="A15883" s="5" t="s">
        <v>17675</v>
      </c>
      <c r="B15883" t="s">
        <v>7016</v>
      </c>
      <c r="C15883" t="s">
        <v>7017</v>
      </c>
      <c r="D15883" t="s">
        <v>7018</v>
      </c>
      <c r="E15883" t="s">
        <v>54</v>
      </c>
      <c r="F15883" s="11" t="s">
        <v>7019</v>
      </c>
      <c r="G15883" s="11" t="s">
        <v>7021</v>
      </c>
      <c r="H15883" t="s">
        <v>18690</v>
      </c>
      <c r="I15883" s="11" t="s">
        <v>65</v>
      </c>
      <c r="J15883">
        <v>18</v>
      </c>
      <c r="K15883" s="34">
        <v>74.40496826171875</v>
      </c>
      <c r="L15883" s="34">
        <v>49.434776306152344</v>
      </c>
      <c r="M15883" s="34">
        <v>53.720325469970703</v>
      </c>
      <c r="N15883" s="35">
        <v>0.84505146741867065</v>
      </c>
      <c r="O15883">
        <v>92</v>
      </c>
      <c r="P15883">
        <v>0</v>
      </c>
    </row>
    <row r="15884" spans="1:16" x14ac:dyDescent="0.35">
      <c r="A15884" s="5" t="s">
        <v>17676</v>
      </c>
      <c r="B15884" t="s">
        <v>7016</v>
      </c>
      <c r="C15884" t="s">
        <v>7017</v>
      </c>
      <c r="D15884" t="s">
        <v>7018</v>
      </c>
      <c r="E15884" t="s">
        <v>54</v>
      </c>
      <c r="F15884" s="11" t="s">
        <v>7019</v>
      </c>
      <c r="G15884" s="11" t="s">
        <v>7021</v>
      </c>
      <c r="H15884" t="s">
        <v>18690</v>
      </c>
      <c r="I15884" s="11" t="s">
        <v>65</v>
      </c>
      <c r="J15884">
        <v>19</v>
      </c>
      <c r="K15884" s="34">
        <v>73.4517822265625</v>
      </c>
      <c r="L15884" s="34">
        <v>35.032657623291016</v>
      </c>
      <c r="M15884" s="34">
        <v>37.650829315185547</v>
      </c>
      <c r="N15884" s="35">
        <v>0.5118071436882019</v>
      </c>
      <c r="O15884">
        <v>92</v>
      </c>
      <c r="P15884">
        <v>0</v>
      </c>
    </row>
    <row r="15885" spans="1:16" x14ac:dyDescent="0.35">
      <c r="A15885" s="5" t="s">
        <v>17677</v>
      </c>
      <c r="B15885" t="s">
        <v>7016</v>
      </c>
      <c r="C15885" t="s">
        <v>7017</v>
      </c>
      <c r="D15885" t="s">
        <v>7018</v>
      </c>
      <c r="E15885" t="s">
        <v>54</v>
      </c>
      <c r="F15885" s="11" t="s">
        <v>7019</v>
      </c>
      <c r="G15885" s="11" t="s">
        <v>7021</v>
      </c>
      <c r="H15885" t="s">
        <v>18690</v>
      </c>
      <c r="I15885" s="11" t="s">
        <v>65</v>
      </c>
      <c r="J15885">
        <v>20</v>
      </c>
      <c r="K15885" s="34">
        <v>71.076820373535156</v>
      </c>
      <c r="L15885" s="34">
        <v>36.936092376708984</v>
      </c>
      <c r="M15885" s="34">
        <v>39.114120483398438</v>
      </c>
      <c r="N15885" s="35">
        <v>0.42251002788543701</v>
      </c>
      <c r="O15885">
        <v>92</v>
      </c>
      <c r="P15885">
        <v>0</v>
      </c>
    </row>
    <row r="15886" spans="1:16" x14ac:dyDescent="0.35">
      <c r="A15886" s="5" t="s">
        <v>17678</v>
      </c>
      <c r="B15886" t="s">
        <v>7016</v>
      </c>
      <c r="C15886" t="s">
        <v>7017</v>
      </c>
      <c r="D15886" t="s">
        <v>7018</v>
      </c>
      <c r="E15886" t="s">
        <v>54</v>
      </c>
      <c r="F15886" s="11" t="s">
        <v>7019</v>
      </c>
      <c r="G15886" s="11" t="s">
        <v>7021</v>
      </c>
      <c r="H15886" t="s">
        <v>18690</v>
      </c>
      <c r="I15886" s="11" t="s">
        <v>65</v>
      </c>
      <c r="J15886">
        <v>21</v>
      </c>
      <c r="K15886" s="34">
        <v>68.21832275390625</v>
      </c>
      <c r="L15886" s="34">
        <v>33.42718505859375</v>
      </c>
      <c r="M15886" s="34">
        <v>35.395271301269531</v>
      </c>
      <c r="N15886" s="35">
        <v>0.38195967674255371</v>
      </c>
      <c r="O15886">
        <v>92</v>
      </c>
      <c r="P15886">
        <v>0</v>
      </c>
    </row>
    <row r="15887" spans="1:16" x14ac:dyDescent="0.35">
      <c r="A15887" s="5" t="s">
        <v>17679</v>
      </c>
      <c r="B15887" t="s">
        <v>7016</v>
      </c>
      <c r="C15887" t="s">
        <v>7017</v>
      </c>
      <c r="D15887" t="s">
        <v>7018</v>
      </c>
      <c r="E15887" t="s">
        <v>54</v>
      </c>
      <c r="F15887" s="11" t="s">
        <v>7019</v>
      </c>
      <c r="G15887" s="11" t="s">
        <v>7021</v>
      </c>
      <c r="H15887" t="s">
        <v>18690</v>
      </c>
      <c r="I15887" s="11" t="s">
        <v>65</v>
      </c>
      <c r="J15887">
        <v>22</v>
      </c>
      <c r="K15887" s="34">
        <v>66.699951171875</v>
      </c>
      <c r="L15887" s="34">
        <v>31.821958541870117</v>
      </c>
      <c r="M15887" s="34">
        <v>29.617425918579102</v>
      </c>
      <c r="N15887" s="35">
        <v>0.4267723560333252</v>
      </c>
      <c r="O15887">
        <v>92</v>
      </c>
      <c r="P15887">
        <v>0</v>
      </c>
    </row>
    <row r="15888" spans="1:16" x14ac:dyDescent="0.35">
      <c r="A15888" s="5" t="s">
        <v>17680</v>
      </c>
      <c r="B15888" t="s">
        <v>7016</v>
      </c>
      <c r="C15888" t="s">
        <v>7017</v>
      </c>
      <c r="D15888" t="s">
        <v>7018</v>
      </c>
      <c r="E15888" t="s">
        <v>54</v>
      </c>
      <c r="F15888" s="11" t="s">
        <v>7019</v>
      </c>
      <c r="G15888" s="11" t="s">
        <v>7021</v>
      </c>
      <c r="H15888" t="s">
        <v>18690</v>
      </c>
      <c r="I15888" s="11" t="s">
        <v>65</v>
      </c>
      <c r="J15888">
        <v>23</v>
      </c>
      <c r="K15888" s="34">
        <v>65.588653564453125</v>
      </c>
      <c r="L15888" s="34">
        <v>25.871372222900391</v>
      </c>
      <c r="M15888" s="34">
        <v>24.299009323120117</v>
      </c>
      <c r="N15888" s="35">
        <v>0.30623027682304382</v>
      </c>
      <c r="O15888">
        <v>92</v>
      </c>
      <c r="P15888">
        <v>0</v>
      </c>
    </row>
    <row r="15889" spans="1:16" x14ac:dyDescent="0.35">
      <c r="A15889" s="5" t="s">
        <v>17681</v>
      </c>
      <c r="B15889" t="s">
        <v>7016</v>
      </c>
      <c r="C15889" t="s">
        <v>7017</v>
      </c>
      <c r="D15889" t="s">
        <v>7018</v>
      </c>
      <c r="E15889" t="s">
        <v>54</v>
      </c>
      <c r="F15889" s="11" t="s">
        <v>7019</v>
      </c>
      <c r="G15889" s="11" t="s">
        <v>7021</v>
      </c>
      <c r="H15889" t="s">
        <v>18690</v>
      </c>
      <c r="I15889" s="11" t="s">
        <v>65</v>
      </c>
      <c r="J15889">
        <v>24</v>
      </c>
      <c r="K15889" s="34">
        <v>64.823814392089844</v>
      </c>
      <c r="L15889" s="34">
        <v>20.432727813720703</v>
      </c>
      <c r="M15889" s="34">
        <v>19.249897003173828</v>
      </c>
      <c r="N15889" s="35">
        <v>0.22928555309772491</v>
      </c>
      <c r="O15889">
        <v>92</v>
      </c>
      <c r="P15889">
        <v>0</v>
      </c>
    </row>
    <row r="15890" spans="1:16" x14ac:dyDescent="0.35">
      <c r="A15890" s="5" t="s">
        <v>17682</v>
      </c>
      <c r="B15890" t="s">
        <v>7016</v>
      </c>
      <c r="C15890" t="s">
        <v>7017</v>
      </c>
      <c r="D15890" t="s">
        <v>7018</v>
      </c>
      <c r="E15890" t="s">
        <v>54</v>
      </c>
      <c r="F15890" s="11" t="s">
        <v>7019</v>
      </c>
      <c r="G15890" s="11" t="s">
        <v>7021</v>
      </c>
      <c r="H15890" t="s">
        <v>18690</v>
      </c>
      <c r="I15890" s="11" t="s">
        <v>66</v>
      </c>
      <c r="J15890">
        <v>1</v>
      </c>
      <c r="K15890" s="34">
        <v>66.574325561523438</v>
      </c>
      <c r="L15890" s="34">
        <v>15.586006164550781</v>
      </c>
      <c r="M15890" s="34">
        <v>13.181282043457031</v>
      </c>
      <c r="N15890" s="35">
        <v>0.46287202835083008</v>
      </c>
      <c r="O15890">
        <v>92</v>
      </c>
      <c r="P15890">
        <v>0</v>
      </c>
    </row>
    <row r="15891" spans="1:16" x14ac:dyDescent="0.35">
      <c r="A15891" s="5" t="s">
        <v>17683</v>
      </c>
      <c r="B15891" t="s">
        <v>7016</v>
      </c>
      <c r="C15891" t="s">
        <v>7017</v>
      </c>
      <c r="D15891" t="s">
        <v>7018</v>
      </c>
      <c r="E15891" t="s">
        <v>54</v>
      </c>
      <c r="F15891" s="11" t="s">
        <v>7019</v>
      </c>
      <c r="G15891" s="11" t="s">
        <v>7021</v>
      </c>
      <c r="H15891" t="s">
        <v>18690</v>
      </c>
      <c r="I15891" s="11" t="s">
        <v>66</v>
      </c>
      <c r="J15891">
        <v>2</v>
      </c>
      <c r="K15891" s="34">
        <v>66.342697143554688</v>
      </c>
      <c r="L15891" s="34">
        <v>13.956418991088867</v>
      </c>
      <c r="M15891" s="34">
        <v>11.816441535949707</v>
      </c>
      <c r="N15891" s="35">
        <v>0.41199964284896851</v>
      </c>
      <c r="O15891">
        <v>92</v>
      </c>
      <c r="P15891">
        <v>0</v>
      </c>
    </row>
    <row r="15892" spans="1:16" x14ac:dyDescent="0.35">
      <c r="A15892" s="5" t="s">
        <v>17684</v>
      </c>
      <c r="B15892" t="s">
        <v>7016</v>
      </c>
      <c r="C15892" t="s">
        <v>7017</v>
      </c>
      <c r="D15892" t="s">
        <v>7018</v>
      </c>
      <c r="E15892" t="s">
        <v>54</v>
      </c>
      <c r="F15892" s="11" t="s">
        <v>7019</v>
      </c>
      <c r="G15892" s="11" t="s">
        <v>7021</v>
      </c>
      <c r="H15892" t="s">
        <v>18690</v>
      </c>
      <c r="I15892" s="11" t="s">
        <v>66</v>
      </c>
      <c r="J15892">
        <v>3</v>
      </c>
      <c r="K15892" s="34">
        <v>66.395713806152344</v>
      </c>
      <c r="L15892" s="34">
        <v>12.953799247741699</v>
      </c>
      <c r="M15892" s="34">
        <v>10.997876167297363</v>
      </c>
      <c r="N15892" s="35">
        <v>0.37591898441314697</v>
      </c>
      <c r="O15892">
        <v>92</v>
      </c>
      <c r="P15892">
        <v>0</v>
      </c>
    </row>
    <row r="15893" spans="1:16" x14ac:dyDescent="0.35">
      <c r="A15893" s="5" t="s">
        <v>17685</v>
      </c>
      <c r="B15893" t="s">
        <v>7016</v>
      </c>
      <c r="C15893" t="s">
        <v>7017</v>
      </c>
      <c r="D15893" t="s">
        <v>7018</v>
      </c>
      <c r="E15893" t="s">
        <v>54</v>
      </c>
      <c r="F15893" s="11" t="s">
        <v>7019</v>
      </c>
      <c r="G15893" s="11" t="s">
        <v>7021</v>
      </c>
      <c r="H15893" t="s">
        <v>18690</v>
      </c>
      <c r="I15893" s="11" t="s">
        <v>66</v>
      </c>
      <c r="J15893">
        <v>4</v>
      </c>
      <c r="K15893" s="34">
        <v>65.939247131347656</v>
      </c>
      <c r="L15893" s="34">
        <v>12.335262298583984</v>
      </c>
      <c r="M15893" s="34">
        <v>10.50127124786377</v>
      </c>
      <c r="N15893" s="35">
        <v>0.35228645801544189</v>
      </c>
      <c r="O15893">
        <v>92</v>
      </c>
      <c r="P15893">
        <v>0</v>
      </c>
    </row>
    <row r="15894" spans="1:16" x14ac:dyDescent="0.35">
      <c r="A15894" s="5" t="s">
        <v>17686</v>
      </c>
      <c r="B15894" t="s">
        <v>7016</v>
      </c>
      <c r="C15894" t="s">
        <v>7017</v>
      </c>
      <c r="D15894" t="s">
        <v>7018</v>
      </c>
      <c r="E15894" t="s">
        <v>54</v>
      </c>
      <c r="F15894" s="11" t="s">
        <v>7019</v>
      </c>
      <c r="G15894" s="11" t="s">
        <v>7021</v>
      </c>
      <c r="H15894" t="s">
        <v>18690</v>
      </c>
      <c r="I15894" s="11" t="s">
        <v>66</v>
      </c>
      <c r="J15894">
        <v>5</v>
      </c>
      <c r="K15894" s="34">
        <v>65.758377075195313</v>
      </c>
      <c r="L15894" s="34">
        <v>16.968101501464844</v>
      </c>
      <c r="M15894" s="34">
        <v>14.43260383605957</v>
      </c>
      <c r="N15894" s="35">
        <v>0.49152585864067078</v>
      </c>
      <c r="O15894">
        <v>92</v>
      </c>
      <c r="P15894">
        <v>0</v>
      </c>
    </row>
    <row r="15895" spans="1:16" x14ac:dyDescent="0.35">
      <c r="A15895" s="5" t="s">
        <v>17687</v>
      </c>
      <c r="B15895" t="s">
        <v>7016</v>
      </c>
      <c r="C15895" t="s">
        <v>7017</v>
      </c>
      <c r="D15895" t="s">
        <v>7018</v>
      </c>
      <c r="E15895" t="s">
        <v>54</v>
      </c>
      <c r="F15895" s="11" t="s">
        <v>7019</v>
      </c>
      <c r="G15895" s="11" t="s">
        <v>7021</v>
      </c>
      <c r="H15895" t="s">
        <v>18690</v>
      </c>
      <c r="I15895" s="11" t="s">
        <v>66</v>
      </c>
      <c r="J15895">
        <v>6</v>
      </c>
      <c r="K15895" s="34">
        <v>65.952445983886719</v>
      </c>
      <c r="L15895" s="34">
        <v>24.064212799072266</v>
      </c>
      <c r="M15895" s="34">
        <v>20.423471450805664</v>
      </c>
      <c r="N15895" s="35">
        <v>0.7211194634437561</v>
      </c>
      <c r="O15895">
        <v>92</v>
      </c>
      <c r="P15895">
        <v>0</v>
      </c>
    </row>
    <row r="15896" spans="1:16" x14ac:dyDescent="0.35">
      <c r="A15896" s="5" t="s">
        <v>17688</v>
      </c>
      <c r="B15896" t="s">
        <v>7016</v>
      </c>
      <c r="C15896" t="s">
        <v>7017</v>
      </c>
      <c r="D15896" t="s">
        <v>7018</v>
      </c>
      <c r="E15896" t="s">
        <v>54</v>
      </c>
      <c r="F15896" s="11" t="s">
        <v>7019</v>
      </c>
      <c r="G15896" s="11" t="s">
        <v>7021</v>
      </c>
      <c r="H15896" t="s">
        <v>18690</v>
      </c>
      <c r="I15896" s="11" t="s">
        <v>66</v>
      </c>
      <c r="J15896">
        <v>7</v>
      </c>
      <c r="K15896" s="34">
        <v>66.054740905761719</v>
      </c>
      <c r="L15896" s="34">
        <v>45.722770690917969</v>
      </c>
      <c r="M15896" s="34">
        <v>42.475784301757813</v>
      </c>
      <c r="N15896" s="35">
        <v>0.62461245059967041</v>
      </c>
      <c r="O15896">
        <v>92</v>
      </c>
      <c r="P15896">
        <v>0</v>
      </c>
    </row>
    <row r="15897" spans="1:16" x14ac:dyDescent="0.35">
      <c r="A15897" s="5" t="s">
        <v>17689</v>
      </c>
      <c r="B15897" t="s">
        <v>7016</v>
      </c>
      <c r="C15897" t="s">
        <v>7017</v>
      </c>
      <c r="D15897" t="s">
        <v>7018</v>
      </c>
      <c r="E15897" t="s">
        <v>54</v>
      </c>
      <c r="F15897" s="11" t="s">
        <v>7019</v>
      </c>
      <c r="G15897" s="11" t="s">
        <v>7021</v>
      </c>
      <c r="H15897" t="s">
        <v>18690</v>
      </c>
      <c r="I15897" s="11" t="s">
        <v>66</v>
      </c>
      <c r="J15897">
        <v>8</v>
      </c>
      <c r="K15897" s="34">
        <v>66.927383422851563</v>
      </c>
      <c r="L15897" s="34">
        <v>91.1041259765625</v>
      </c>
      <c r="M15897" s="34">
        <v>86.300796508789063</v>
      </c>
      <c r="N15897" s="35">
        <v>0.9239545464515686</v>
      </c>
      <c r="O15897">
        <v>92</v>
      </c>
      <c r="P15897">
        <v>0</v>
      </c>
    </row>
    <row r="15898" spans="1:16" x14ac:dyDescent="0.35">
      <c r="A15898" s="5" t="s">
        <v>17690</v>
      </c>
      <c r="B15898" t="s">
        <v>7016</v>
      </c>
      <c r="C15898" t="s">
        <v>7017</v>
      </c>
      <c r="D15898" t="s">
        <v>7018</v>
      </c>
      <c r="E15898" t="s">
        <v>54</v>
      </c>
      <c r="F15898" s="11" t="s">
        <v>7019</v>
      </c>
      <c r="G15898" s="11" t="s">
        <v>7021</v>
      </c>
      <c r="H15898" t="s">
        <v>18690</v>
      </c>
      <c r="I15898" s="11" t="s">
        <v>66</v>
      </c>
      <c r="J15898">
        <v>9</v>
      </c>
      <c r="K15898" s="34">
        <v>68.017814636230469</v>
      </c>
      <c r="L15898" s="34">
        <v>158.43731689453125</v>
      </c>
      <c r="M15898" s="34">
        <v>151.48345947265625</v>
      </c>
      <c r="N15898" s="35">
        <v>1.3731671571731567</v>
      </c>
      <c r="O15898">
        <v>92</v>
      </c>
      <c r="P15898">
        <v>0</v>
      </c>
    </row>
    <row r="15899" spans="1:16" x14ac:dyDescent="0.35">
      <c r="A15899" s="5" t="s">
        <v>17691</v>
      </c>
      <c r="B15899" t="s">
        <v>7016</v>
      </c>
      <c r="C15899" t="s">
        <v>7017</v>
      </c>
      <c r="D15899" t="s">
        <v>7018</v>
      </c>
      <c r="E15899" t="s">
        <v>54</v>
      </c>
      <c r="F15899" s="11" t="s">
        <v>7019</v>
      </c>
      <c r="G15899" s="11" t="s">
        <v>7021</v>
      </c>
      <c r="H15899" t="s">
        <v>18690</v>
      </c>
      <c r="I15899" s="11" t="s">
        <v>66</v>
      </c>
      <c r="J15899">
        <v>10</v>
      </c>
      <c r="K15899" s="34">
        <v>69.459632873535156</v>
      </c>
      <c r="L15899" s="34">
        <v>208.61825561523438</v>
      </c>
      <c r="M15899" s="34">
        <v>199.58763122558594</v>
      </c>
      <c r="N15899" s="35">
        <v>1.8373342752456665</v>
      </c>
      <c r="O15899">
        <v>92</v>
      </c>
      <c r="P15899">
        <v>0</v>
      </c>
    </row>
    <row r="15900" spans="1:16" x14ac:dyDescent="0.35">
      <c r="A15900" s="5" t="s">
        <v>17692</v>
      </c>
      <c r="B15900" t="s">
        <v>7016</v>
      </c>
      <c r="C15900" t="s">
        <v>7017</v>
      </c>
      <c r="D15900" t="s">
        <v>7018</v>
      </c>
      <c r="E15900" t="s">
        <v>54</v>
      </c>
      <c r="F15900" s="11" t="s">
        <v>7019</v>
      </c>
      <c r="G15900" s="11" t="s">
        <v>7021</v>
      </c>
      <c r="H15900" t="s">
        <v>18690</v>
      </c>
      <c r="I15900" s="11" t="s">
        <v>66</v>
      </c>
      <c r="J15900">
        <v>11</v>
      </c>
      <c r="K15900" s="34">
        <v>70.790817260742188</v>
      </c>
      <c r="L15900" s="34">
        <v>205.249267578125</v>
      </c>
      <c r="M15900" s="34">
        <v>195.69500732421875</v>
      </c>
      <c r="N15900" s="35">
        <v>1.9587289094924927</v>
      </c>
      <c r="O15900">
        <v>92</v>
      </c>
      <c r="P15900">
        <v>0</v>
      </c>
    </row>
    <row r="15901" spans="1:16" x14ac:dyDescent="0.35">
      <c r="A15901" s="5" t="s">
        <v>17693</v>
      </c>
      <c r="B15901" t="s">
        <v>7016</v>
      </c>
      <c r="C15901" t="s">
        <v>7017</v>
      </c>
      <c r="D15901" t="s">
        <v>7018</v>
      </c>
      <c r="E15901" t="s">
        <v>54</v>
      </c>
      <c r="F15901" s="11" t="s">
        <v>7019</v>
      </c>
      <c r="G15901" s="11" t="s">
        <v>7021</v>
      </c>
      <c r="H15901" t="s">
        <v>18690</v>
      </c>
      <c r="I15901" s="11" t="s">
        <v>66</v>
      </c>
      <c r="J15901">
        <v>12</v>
      </c>
      <c r="K15901" s="34">
        <v>71.947700500488281</v>
      </c>
      <c r="L15901" s="34">
        <v>176.35527038574219</v>
      </c>
      <c r="M15901" s="34">
        <v>168.25874328613281</v>
      </c>
      <c r="N15901" s="35">
        <v>1.635750412940979</v>
      </c>
      <c r="O15901">
        <v>92</v>
      </c>
      <c r="P15901">
        <v>0</v>
      </c>
    </row>
    <row r="15902" spans="1:16" x14ac:dyDescent="0.35">
      <c r="A15902" s="5" t="s">
        <v>17694</v>
      </c>
      <c r="B15902" t="s">
        <v>7016</v>
      </c>
      <c r="C15902" t="s">
        <v>7017</v>
      </c>
      <c r="D15902" t="s">
        <v>7018</v>
      </c>
      <c r="E15902" t="s">
        <v>54</v>
      </c>
      <c r="F15902" s="11" t="s">
        <v>7019</v>
      </c>
      <c r="G15902" s="11" t="s">
        <v>7021</v>
      </c>
      <c r="H15902" t="s">
        <v>18690</v>
      </c>
      <c r="I15902" s="11" t="s">
        <v>66</v>
      </c>
      <c r="J15902">
        <v>13</v>
      </c>
      <c r="K15902" s="34">
        <v>74.068893432617188</v>
      </c>
      <c r="L15902" s="34">
        <v>146.83544921875</v>
      </c>
      <c r="M15902" s="34">
        <v>139.95143127441406</v>
      </c>
      <c r="N15902" s="35">
        <v>1.3726218938827515</v>
      </c>
      <c r="O15902">
        <v>92</v>
      </c>
      <c r="P15902">
        <v>0</v>
      </c>
    </row>
    <row r="15903" spans="1:16" x14ac:dyDescent="0.35">
      <c r="A15903" s="5" t="s">
        <v>17695</v>
      </c>
      <c r="B15903" t="s">
        <v>7016</v>
      </c>
      <c r="C15903" t="s">
        <v>7017</v>
      </c>
      <c r="D15903" t="s">
        <v>7018</v>
      </c>
      <c r="E15903" t="s">
        <v>54</v>
      </c>
      <c r="F15903" s="11" t="s">
        <v>7019</v>
      </c>
      <c r="G15903" s="11" t="s">
        <v>7021</v>
      </c>
      <c r="H15903" t="s">
        <v>18690</v>
      </c>
      <c r="I15903" s="11" t="s">
        <v>66</v>
      </c>
      <c r="J15903">
        <v>14</v>
      </c>
      <c r="K15903" s="34">
        <v>74.686973571777344</v>
      </c>
      <c r="L15903" s="34">
        <v>131.00086975097656</v>
      </c>
      <c r="M15903" s="34">
        <v>124.76960754394531</v>
      </c>
      <c r="N15903" s="35">
        <v>1.2359803915023804</v>
      </c>
      <c r="O15903">
        <v>92</v>
      </c>
      <c r="P15903">
        <v>0</v>
      </c>
    </row>
    <row r="15904" spans="1:16" x14ac:dyDescent="0.35">
      <c r="A15904" s="5" t="s">
        <v>17696</v>
      </c>
      <c r="B15904" t="s">
        <v>7016</v>
      </c>
      <c r="C15904" t="s">
        <v>7017</v>
      </c>
      <c r="D15904" t="s">
        <v>7018</v>
      </c>
      <c r="E15904" t="s">
        <v>54</v>
      </c>
      <c r="F15904" s="11" t="s">
        <v>7019</v>
      </c>
      <c r="G15904" s="11" t="s">
        <v>7021</v>
      </c>
      <c r="H15904" t="s">
        <v>18690</v>
      </c>
      <c r="I15904" s="11" t="s">
        <v>66</v>
      </c>
      <c r="J15904">
        <v>15</v>
      </c>
      <c r="K15904" s="34">
        <v>74.482261657714844</v>
      </c>
      <c r="L15904" s="34">
        <v>110.96433258056641</v>
      </c>
      <c r="M15904" s="34">
        <v>106.29364013671875</v>
      </c>
      <c r="N15904" s="35">
        <v>1.1109325885772705</v>
      </c>
      <c r="O15904">
        <v>92</v>
      </c>
      <c r="P15904">
        <v>0</v>
      </c>
    </row>
    <row r="15905" spans="1:16" x14ac:dyDescent="0.35">
      <c r="A15905" s="5" t="s">
        <v>17697</v>
      </c>
      <c r="B15905" t="s">
        <v>7016</v>
      </c>
      <c r="C15905" t="s">
        <v>7017</v>
      </c>
      <c r="D15905" t="s">
        <v>7018</v>
      </c>
      <c r="E15905" t="s">
        <v>54</v>
      </c>
      <c r="F15905" s="11" t="s">
        <v>7019</v>
      </c>
      <c r="G15905" s="11" t="s">
        <v>7021</v>
      </c>
      <c r="H15905" t="s">
        <v>18690</v>
      </c>
      <c r="I15905" s="11" t="s">
        <v>66</v>
      </c>
      <c r="J15905">
        <v>16</v>
      </c>
      <c r="K15905" s="34">
        <v>74.480712890625</v>
      </c>
      <c r="L15905" s="34">
        <v>87.487770080566406</v>
      </c>
      <c r="M15905" s="34">
        <v>83.126014709472656</v>
      </c>
      <c r="N15905" s="35">
        <v>1.0281709432601929</v>
      </c>
      <c r="O15905">
        <v>92</v>
      </c>
      <c r="P15905">
        <v>0</v>
      </c>
    </row>
    <row r="15906" spans="1:16" x14ac:dyDescent="0.35">
      <c r="A15906" s="5" t="s">
        <v>17698</v>
      </c>
      <c r="B15906" t="s">
        <v>7016</v>
      </c>
      <c r="C15906" t="s">
        <v>7017</v>
      </c>
      <c r="D15906" t="s">
        <v>7018</v>
      </c>
      <c r="E15906" t="s">
        <v>54</v>
      </c>
      <c r="F15906" s="11" t="s">
        <v>7019</v>
      </c>
      <c r="G15906" s="11" t="s">
        <v>7021</v>
      </c>
      <c r="H15906" t="s">
        <v>18690</v>
      </c>
      <c r="I15906" s="11" t="s">
        <v>66</v>
      </c>
      <c r="J15906">
        <v>17</v>
      </c>
      <c r="K15906" s="34">
        <v>74.004119873046875</v>
      </c>
      <c r="L15906" s="34">
        <v>53.322803497314453</v>
      </c>
      <c r="M15906" s="34">
        <v>58.390174865722656</v>
      </c>
      <c r="N15906" s="35">
        <v>1.0774388313293457</v>
      </c>
      <c r="O15906">
        <v>92</v>
      </c>
      <c r="P15906">
        <v>0</v>
      </c>
    </row>
    <row r="15907" spans="1:16" x14ac:dyDescent="0.35">
      <c r="A15907" s="5" t="s">
        <v>17699</v>
      </c>
      <c r="B15907" t="s">
        <v>7016</v>
      </c>
      <c r="C15907" t="s">
        <v>7017</v>
      </c>
      <c r="D15907" t="s">
        <v>7018</v>
      </c>
      <c r="E15907" t="s">
        <v>54</v>
      </c>
      <c r="F15907" s="11" t="s">
        <v>7019</v>
      </c>
      <c r="G15907" s="11" t="s">
        <v>7021</v>
      </c>
      <c r="H15907" t="s">
        <v>18690</v>
      </c>
      <c r="I15907" s="11" t="s">
        <v>66</v>
      </c>
      <c r="J15907">
        <v>18</v>
      </c>
      <c r="K15907" s="34">
        <v>72.945785522460938</v>
      </c>
      <c r="L15907" s="34">
        <v>33.885078430175781</v>
      </c>
      <c r="M15907" s="34">
        <v>36.692619323730469</v>
      </c>
      <c r="N15907" s="35">
        <v>0.57752156257629395</v>
      </c>
      <c r="O15907">
        <v>92</v>
      </c>
      <c r="P15907">
        <v>0</v>
      </c>
    </row>
    <row r="15908" spans="1:16" x14ac:dyDescent="0.35">
      <c r="A15908" s="5" t="s">
        <v>17700</v>
      </c>
      <c r="B15908" t="s">
        <v>7016</v>
      </c>
      <c r="C15908" t="s">
        <v>7017</v>
      </c>
      <c r="D15908" t="s">
        <v>7018</v>
      </c>
      <c r="E15908" t="s">
        <v>54</v>
      </c>
      <c r="F15908" s="11" t="s">
        <v>7019</v>
      </c>
      <c r="G15908" s="11" t="s">
        <v>7021</v>
      </c>
      <c r="H15908" t="s">
        <v>18690</v>
      </c>
      <c r="I15908" s="11" t="s">
        <v>66</v>
      </c>
      <c r="J15908">
        <v>19</v>
      </c>
      <c r="K15908" s="34">
        <v>71.148712158203125</v>
      </c>
      <c r="L15908" s="34">
        <v>25.471601486206055</v>
      </c>
      <c r="M15908" s="34">
        <v>27.243408203125</v>
      </c>
      <c r="N15908" s="35">
        <v>0.35183826088905334</v>
      </c>
      <c r="O15908">
        <v>92</v>
      </c>
      <c r="P15908">
        <v>0</v>
      </c>
    </row>
    <row r="15909" spans="1:16" x14ac:dyDescent="0.35">
      <c r="A15909" s="5" t="s">
        <v>17701</v>
      </c>
      <c r="B15909" t="s">
        <v>7016</v>
      </c>
      <c r="C15909" t="s">
        <v>7017</v>
      </c>
      <c r="D15909" t="s">
        <v>7018</v>
      </c>
      <c r="E15909" t="s">
        <v>54</v>
      </c>
      <c r="F15909" s="11" t="s">
        <v>7019</v>
      </c>
      <c r="G15909" s="11" t="s">
        <v>7021</v>
      </c>
      <c r="H15909" t="s">
        <v>18690</v>
      </c>
      <c r="I15909" s="11" t="s">
        <v>66</v>
      </c>
      <c r="J15909">
        <v>20</v>
      </c>
      <c r="K15909" s="34">
        <v>68.843894958496094</v>
      </c>
      <c r="L15909" s="34">
        <v>26.866373062133789</v>
      </c>
      <c r="M15909" s="34">
        <v>28.481271743774414</v>
      </c>
      <c r="N15909" s="35">
        <v>0.33031854033470154</v>
      </c>
      <c r="O15909">
        <v>92</v>
      </c>
      <c r="P15909">
        <v>0</v>
      </c>
    </row>
    <row r="15910" spans="1:16" x14ac:dyDescent="0.35">
      <c r="A15910" s="5" t="s">
        <v>17702</v>
      </c>
      <c r="B15910" t="s">
        <v>7016</v>
      </c>
      <c r="C15910" t="s">
        <v>7017</v>
      </c>
      <c r="D15910" t="s">
        <v>7018</v>
      </c>
      <c r="E15910" t="s">
        <v>54</v>
      </c>
      <c r="F15910" s="11" t="s">
        <v>7019</v>
      </c>
      <c r="G15910" s="11" t="s">
        <v>7021</v>
      </c>
      <c r="H15910" t="s">
        <v>18690</v>
      </c>
      <c r="I15910" s="11" t="s">
        <v>66</v>
      </c>
      <c r="J15910">
        <v>21</v>
      </c>
      <c r="K15910" s="34">
        <v>67.460807800292969</v>
      </c>
      <c r="L15910" s="34">
        <v>24.345085144042969</v>
      </c>
      <c r="M15910" s="34">
        <v>25.920310974121094</v>
      </c>
      <c r="N15910" s="35">
        <v>0.31640255451202393</v>
      </c>
      <c r="O15910">
        <v>92</v>
      </c>
      <c r="P15910">
        <v>0</v>
      </c>
    </row>
    <row r="15911" spans="1:16" x14ac:dyDescent="0.35">
      <c r="A15911" s="5" t="s">
        <v>17703</v>
      </c>
      <c r="B15911" t="s">
        <v>7016</v>
      </c>
      <c r="C15911" t="s">
        <v>7017</v>
      </c>
      <c r="D15911" t="s">
        <v>7018</v>
      </c>
      <c r="E15911" t="s">
        <v>54</v>
      </c>
      <c r="F15911" s="11" t="s">
        <v>7019</v>
      </c>
      <c r="G15911" s="11" t="s">
        <v>7021</v>
      </c>
      <c r="H15911" t="s">
        <v>18690</v>
      </c>
      <c r="I15911" s="11" t="s">
        <v>66</v>
      </c>
      <c r="J15911">
        <v>22</v>
      </c>
      <c r="K15911" s="34">
        <v>66.978164672851563</v>
      </c>
      <c r="L15911" s="34">
        <v>23.543844223022461</v>
      </c>
      <c r="M15911" s="34">
        <v>21.928083419799805</v>
      </c>
      <c r="N15911" s="35">
        <v>0.32660076022148132</v>
      </c>
      <c r="O15911">
        <v>92</v>
      </c>
      <c r="P15911">
        <v>0</v>
      </c>
    </row>
    <row r="15912" spans="1:16" x14ac:dyDescent="0.35">
      <c r="A15912" s="5" t="s">
        <v>17704</v>
      </c>
      <c r="B15912" t="s">
        <v>7016</v>
      </c>
      <c r="C15912" t="s">
        <v>7017</v>
      </c>
      <c r="D15912" t="s">
        <v>7018</v>
      </c>
      <c r="E15912" t="s">
        <v>54</v>
      </c>
      <c r="F15912" s="11" t="s">
        <v>7019</v>
      </c>
      <c r="G15912" s="11" t="s">
        <v>7021</v>
      </c>
      <c r="H15912" t="s">
        <v>18690</v>
      </c>
      <c r="I15912" s="11" t="s">
        <v>66</v>
      </c>
      <c r="J15912">
        <v>23</v>
      </c>
      <c r="K15912" s="34">
        <v>66.581878662109375</v>
      </c>
      <c r="L15912" s="34">
        <v>19.552783966064453</v>
      </c>
      <c r="M15912" s="34">
        <v>18.270532608032227</v>
      </c>
      <c r="N15912" s="35">
        <v>0.25421258807182312</v>
      </c>
      <c r="O15912">
        <v>92</v>
      </c>
      <c r="P15912">
        <v>0</v>
      </c>
    </row>
    <row r="15913" spans="1:16" x14ac:dyDescent="0.35">
      <c r="A15913" s="5" t="s">
        <v>17705</v>
      </c>
      <c r="B15913" t="s">
        <v>7016</v>
      </c>
      <c r="C15913" t="s">
        <v>7017</v>
      </c>
      <c r="D15913" t="s">
        <v>7018</v>
      </c>
      <c r="E15913" t="s">
        <v>54</v>
      </c>
      <c r="F15913" s="11" t="s">
        <v>7019</v>
      </c>
      <c r="G15913" s="11" t="s">
        <v>7021</v>
      </c>
      <c r="H15913" t="s">
        <v>18690</v>
      </c>
      <c r="I15913" s="11" t="s">
        <v>66</v>
      </c>
      <c r="J15913">
        <v>24</v>
      </c>
      <c r="K15913" s="34">
        <v>66.255584716796875</v>
      </c>
      <c r="L15913" s="34">
        <v>15.662671089172363</v>
      </c>
      <c r="M15913" s="34">
        <v>14.658283233642578</v>
      </c>
      <c r="N15913" s="35">
        <v>0.19853119552135468</v>
      </c>
      <c r="O15913">
        <v>92</v>
      </c>
      <c r="P15913">
        <v>0</v>
      </c>
    </row>
    <row r="15914" spans="1:16" x14ac:dyDescent="0.35">
      <c r="A15914" s="5" t="s">
        <v>17706</v>
      </c>
      <c r="B15914" t="s">
        <v>7016</v>
      </c>
      <c r="C15914" t="s">
        <v>7017</v>
      </c>
      <c r="D15914" t="s">
        <v>7018</v>
      </c>
      <c r="E15914" t="s">
        <v>54</v>
      </c>
      <c r="F15914" s="11" t="s">
        <v>7019</v>
      </c>
      <c r="G15914" s="11" t="s">
        <v>7021</v>
      </c>
      <c r="H15914" t="s">
        <v>18690</v>
      </c>
      <c r="I15914" s="11" t="s">
        <v>67</v>
      </c>
      <c r="J15914">
        <v>1</v>
      </c>
      <c r="K15914" s="34">
        <v>69.120384216308594</v>
      </c>
      <c r="L15914" s="34">
        <v>15.561744689941406</v>
      </c>
      <c r="M15914" s="34">
        <v>13.046892166137695</v>
      </c>
      <c r="N15914" s="35">
        <v>0.48197442293167114</v>
      </c>
      <c r="O15914">
        <v>92</v>
      </c>
      <c r="P15914">
        <v>0</v>
      </c>
    </row>
    <row r="15915" spans="1:16" x14ac:dyDescent="0.35">
      <c r="A15915" s="5" t="s">
        <v>17707</v>
      </c>
      <c r="B15915" t="s">
        <v>7016</v>
      </c>
      <c r="C15915" t="s">
        <v>7017</v>
      </c>
      <c r="D15915" t="s">
        <v>7018</v>
      </c>
      <c r="E15915" t="s">
        <v>54</v>
      </c>
      <c r="F15915" s="11" t="s">
        <v>7019</v>
      </c>
      <c r="G15915" s="11" t="s">
        <v>7021</v>
      </c>
      <c r="H15915" t="s">
        <v>18690</v>
      </c>
      <c r="I15915" s="11" t="s">
        <v>67</v>
      </c>
      <c r="J15915">
        <v>2</v>
      </c>
      <c r="K15915" s="34">
        <v>68.808021545410156</v>
      </c>
      <c r="L15915" s="34">
        <v>13.898819923400879</v>
      </c>
      <c r="M15915" s="34">
        <v>11.706841468811035</v>
      </c>
      <c r="N15915" s="35">
        <v>0.42008683085441589</v>
      </c>
      <c r="O15915">
        <v>92</v>
      </c>
      <c r="P15915">
        <v>0</v>
      </c>
    </row>
    <row r="15916" spans="1:16" x14ac:dyDescent="0.35">
      <c r="A15916" s="5" t="s">
        <v>17708</v>
      </c>
      <c r="B15916" t="s">
        <v>7016</v>
      </c>
      <c r="C15916" t="s">
        <v>7017</v>
      </c>
      <c r="D15916" t="s">
        <v>7018</v>
      </c>
      <c r="E15916" t="s">
        <v>54</v>
      </c>
      <c r="F15916" s="11" t="s">
        <v>7019</v>
      </c>
      <c r="G15916" s="11" t="s">
        <v>7021</v>
      </c>
      <c r="H15916" t="s">
        <v>18690</v>
      </c>
      <c r="I15916" s="11" t="s">
        <v>67</v>
      </c>
      <c r="J15916">
        <v>3</v>
      </c>
      <c r="K15916" s="34">
        <v>68.238548278808594</v>
      </c>
      <c r="L15916" s="34">
        <v>12.716089248657227</v>
      </c>
      <c r="M15916" s="34">
        <v>10.737882614135742</v>
      </c>
      <c r="N15916" s="35">
        <v>0.37913891673088074</v>
      </c>
      <c r="O15916">
        <v>92</v>
      </c>
      <c r="P15916">
        <v>0</v>
      </c>
    </row>
    <row r="15917" spans="1:16" x14ac:dyDescent="0.35">
      <c r="A15917" s="5" t="s">
        <v>17709</v>
      </c>
      <c r="B15917" t="s">
        <v>7016</v>
      </c>
      <c r="C15917" t="s">
        <v>7017</v>
      </c>
      <c r="D15917" t="s">
        <v>7018</v>
      </c>
      <c r="E15917" t="s">
        <v>54</v>
      </c>
      <c r="F15917" s="11" t="s">
        <v>7019</v>
      </c>
      <c r="G15917" s="11" t="s">
        <v>7021</v>
      </c>
      <c r="H15917" t="s">
        <v>18690</v>
      </c>
      <c r="I15917" s="11" t="s">
        <v>67</v>
      </c>
      <c r="J15917">
        <v>4</v>
      </c>
      <c r="K15917" s="34">
        <v>67.439987182617188</v>
      </c>
      <c r="L15917" s="34">
        <v>12.033792495727539</v>
      </c>
      <c r="M15917" s="34">
        <v>10.166747093200684</v>
      </c>
      <c r="N15917" s="35">
        <v>0.35787096619606018</v>
      </c>
      <c r="O15917">
        <v>92</v>
      </c>
      <c r="P15917">
        <v>0</v>
      </c>
    </row>
    <row r="15918" spans="1:16" x14ac:dyDescent="0.35">
      <c r="A15918" s="5" t="s">
        <v>17710</v>
      </c>
      <c r="B15918" t="s">
        <v>7016</v>
      </c>
      <c r="C15918" t="s">
        <v>7017</v>
      </c>
      <c r="D15918" t="s">
        <v>7018</v>
      </c>
      <c r="E15918" t="s">
        <v>54</v>
      </c>
      <c r="F15918" s="11" t="s">
        <v>7019</v>
      </c>
      <c r="G15918" s="11" t="s">
        <v>7021</v>
      </c>
      <c r="H15918" t="s">
        <v>18690</v>
      </c>
      <c r="I15918" s="11" t="s">
        <v>67</v>
      </c>
      <c r="J15918">
        <v>5</v>
      </c>
      <c r="K15918" s="34">
        <v>67.110664367675781</v>
      </c>
      <c r="L15918" s="34">
        <v>17.459863662719727</v>
      </c>
      <c r="M15918" s="34">
        <v>14.734209060668945</v>
      </c>
      <c r="N15918" s="35">
        <v>0.52238965034484863</v>
      </c>
      <c r="O15918">
        <v>92</v>
      </c>
      <c r="P15918">
        <v>0</v>
      </c>
    </row>
    <row r="15919" spans="1:16" x14ac:dyDescent="0.35">
      <c r="A15919" s="5" t="s">
        <v>17711</v>
      </c>
      <c r="B15919" t="s">
        <v>7016</v>
      </c>
      <c r="C15919" t="s">
        <v>7017</v>
      </c>
      <c r="D15919" t="s">
        <v>7018</v>
      </c>
      <c r="E15919" t="s">
        <v>54</v>
      </c>
      <c r="F15919" s="11" t="s">
        <v>7019</v>
      </c>
      <c r="G15919" s="11" t="s">
        <v>7021</v>
      </c>
      <c r="H15919" t="s">
        <v>18690</v>
      </c>
      <c r="I15919" s="11" t="s">
        <v>67</v>
      </c>
      <c r="J15919">
        <v>6</v>
      </c>
      <c r="K15919" s="34">
        <v>66.844985961914063</v>
      </c>
      <c r="L15919" s="34">
        <v>26.449214935302734</v>
      </c>
      <c r="M15919" s="34">
        <v>22.242238998413086</v>
      </c>
      <c r="N15919" s="35">
        <v>0.80669420957565308</v>
      </c>
      <c r="O15919">
        <v>92</v>
      </c>
      <c r="P15919">
        <v>0</v>
      </c>
    </row>
    <row r="15920" spans="1:16" x14ac:dyDescent="0.35">
      <c r="A15920" s="5" t="s">
        <v>17712</v>
      </c>
      <c r="B15920" t="s">
        <v>7016</v>
      </c>
      <c r="C15920" t="s">
        <v>7017</v>
      </c>
      <c r="D15920" t="s">
        <v>7018</v>
      </c>
      <c r="E15920" t="s">
        <v>54</v>
      </c>
      <c r="F15920" s="11" t="s">
        <v>7019</v>
      </c>
      <c r="G15920" s="11" t="s">
        <v>7021</v>
      </c>
      <c r="H15920" t="s">
        <v>18690</v>
      </c>
      <c r="I15920" s="11" t="s">
        <v>67</v>
      </c>
      <c r="J15920">
        <v>7</v>
      </c>
      <c r="K15920" s="34">
        <v>67.041221618652344</v>
      </c>
      <c r="L15920" s="34">
        <v>53.63751220703125</v>
      </c>
      <c r="M15920" s="34">
        <v>49.917327880859375</v>
      </c>
      <c r="N15920" s="35">
        <v>0.71373504400253296</v>
      </c>
      <c r="O15920">
        <v>92</v>
      </c>
      <c r="P15920">
        <v>0</v>
      </c>
    </row>
    <row r="15921" spans="1:16" x14ac:dyDescent="0.35">
      <c r="A15921" s="5" t="s">
        <v>17713</v>
      </c>
      <c r="B15921" t="s">
        <v>7016</v>
      </c>
      <c r="C15921" t="s">
        <v>7017</v>
      </c>
      <c r="D15921" t="s">
        <v>7018</v>
      </c>
      <c r="E15921" t="s">
        <v>54</v>
      </c>
      <c r="F15921" s="11" t="s">
        <v>7019</v>
      </c>
      <c r="G15921" s="11" t="s">
        <v>7021</v>
      </c>
      <c r="H15921" t="s">
        <v>18690</v>
      </c>
      <c r="I15921" s="11" t="s">
        <v>67</v>
      </c>
      <c r="J15921">
        <v>8</v>
      </c>
      <c r="K15921" s="34">
        <v>68.150428771972656</v>
      </c>
      <c r="L15921" s="34">
        <v>112.55989837646484</v>
      </c>
      <c r="M15921" s="34">
        <v>105.75553894042969</v>
      </c>
      <c r="N15921" s="35">
        <v>1.3053652048110962</v>
      </c>
      <c r="O15921">
        <v>92</v>
      </c>
      <c r="P15921">
        <v>0</v>
      </c>
    </row>
    <row r="15922" spans="1:16" x14ac:dyDescent="0.35">
      <c r="A15922" s="5" t="s">
        <v>17714</v>
      </c>
      <c r="B15922" t="s">
        <v>7016</v>
      </c>
      <c r="C15922" t="s">
        <v>7017</v>
      </c>
      <c r="D15922" t="s">
        <v>7018</v>
      </c>
      <c r="E15922" t="s">
        <v>54</v>
      </c>
      <c r="F15922" s="11" t="s">
        <v>7019</v>
      </c>
      <c r="G15922" s="11" t="s">
        <v>7021</v>
      </c>
      <c r="H15922" t="s">
        <v>18690</v>
      </c>
      <c r="I15922" s="11" t="s">
        <v>67</v>
      </c>
      <c r="J15922">
        <v>9</v>
      </c>
      <c r="K15922" s="34">
        <v>72.069320678710938</v>
      </c>
      <c r="L15922" s="34">
        <v>205.22998046875</v>
      </c>
      <c r="M15922" s="34">
        <v>192.67127990722656</v>
      </c>
      <c r="N15922" s="35">
        <v>2.5165910720825195</v>
      </c>
      <c r="O15922">
        <v>92</v>
      </c>
      <c r="P15922">
        <v>0</v>
      </c>
    </row>
    <row r="15923" spans="1:16" x14ac:dyDescent="0.35">
      <c r="A15923" s="5" t="s">
        <v>17715</v>
      </c>
      <c r="B15923" t="s">
        <v>7016</v>
      </c>
      <c r="C15923" t="s">
        <v>7017</v>
      </c>
      <c r="D15923" t="s">
        <v>7018</v>
      </c>
      <c r="E15923" t="s">
        <v>54</v>
      </c>
      <c r="F15923" s="11" t="s">
        <v>7019</v>
      </c>
      <c r="G15923" s="11" t="s">
        <v>7021</v>
      </c>
      <c r="H15923" t="s">
        <v>18690</v>
      </c>
      <c r="I15923" s="11" t="s">
        <v>67</v>
      </c>
      <c r="J15923">
        <v>10</v>
      </c>
      <c r="K15923" s="34">
        <v>76.338706970214844</v>
      </c>
      <c r="L15923" s="34">
        <v>274.8814697265625</v>
      </c>
      <c r="M15923" s="34">
        <v>258.39505004882813</v>
      </c>
      <c r="N15923" s="35">
        <v>3.3542695045471191</v>
      </c>
      <c r="O15923">
        <v>92</v>
      </c>
      <c r="P15923">
        <v>0</v>
      </c>
    </row>
    <row r="15924" spans="1:16" x14ac:dyDescent="0.35">
      <c r="A15924" s="5" t="s">
        <v>17716</v>
      </c>
      <c r="B15924" t="s">
        <v>7016</v>
      </c>
      <c r="C15924" t="s">
        <v>7017</v>
      </c>
      <c r="D15924" t="s">
        <v>7018</v>
      </c>
      <c r="E15924" t="s">
        <v>54</v>
      </c>
      <c r="F15924" s="11" t="s">
        <v>7019</v>
      </c>
      <c r="G15924" s="11" t="s">
        <v>7021</v>
      </c>
      <c r="H15924" t="s">
        <v>18690</v>
      </c>
      <c r="I15924" s="11" t="s">
        <v>67</v>
      </c>
      <c r="J15924">
        <v>11</v>
      </c>
      <c r="K15924" s="34">
        <v>80.811874389648438</v>
      </c>
      <c r="L15924" s="34">
        <v>273.9769287109375</v>
      </c>
      <c r="M15924" s="34">
        <v>257.1243896484375</v>
      </c>
      <c r="N15924" s="35">
        <v>3.4008214473724365</v>
      </c>
      <c r="O15924">
        <v>92</v>
      </c>
      <c r="P15924">
        <v>0</v>
      </c>
    </row>
    <row r="15925" spans="1:16" x14ac:dyDescent="0.35">
      <c r="A15925" s="5" t="s">
        <v>17717</v>
      </c>
      <c r="B15925" t="s">
        <v>7016</v>
      </c>
      <c r="C15925" t="s">
        <v>7017</v>
      </c>
      <c r="D15925" t="s">
        <v>7018</v>
      </c>
      <c r="E15925" t="s">
        <v>54</v>
      </c>
      <c r="F15925" s="11" t="s">
        <v>7019</v>
      </c>
      <c r="G15925" s="11" t="s">
        <v>7021</v>
      </c>
      <c r="H15925" t="s">
        <v>18690</v>
      </c>
      <c r="I15925" s="11" t="s">
        <v>67</v>
      </c>
      <c r="J15925">
        <v>12</v>
      </c>
      <c r="K15925" s="34">
        <v>82.899772644042969</v>
      </c>
      <c r="L15925" s="34">
        <v>240.38467407226563</v>
      </c>
      <c r="M15925" s="34">
        <v>223.55970764160156</v>
      </c>
      <c r="N15925" s="35">
        <v>3.3592445850372314</v>
      </c>
      <c r="O15925">
        <v>92</v>
      </c>
      <c r="P15925">
        <v>0</v>
      </c>
    </row>
    <row r="15926" spans="1:16" x14ac:dyDescent="0.35">
      <c r="A15926" s="5" t="s">
        <v>17718</v>
      </c>
      <c r="B15926" t="s">
        <v>7016</v>
      </c>
      <c r="C15926" t="s">
        <v>7017</v>
      </c>
      <c r="D15926" t="s">
        <v>7018</v>
      </c>
      <c r="E15926" t="s">
        <v>54</v>
      </c>
      <c r="F15926" s="11" t="s">
        <v>7019</v>
      </c>
      <c r="G15926" s="11" t="s">
        <v>7021</v>
      </c>
      <c r="H15926" t="s">
        <v>18690</v>
      </c>
      <c r="I15926" s="11" t="s">
        <v>67</v>
      </c>
      <c r="J15926">
        <v>13</v>
      </c>
      <c r="K15926" s="34">
        <v>83.746261596679688</v>
      </c>
      <c r="L15926" s="34">
        <v>197.312255859375</v>
      </c>
      <c r="M15926" s="34">
        <v>182.91954040527344</v>
      </c>
      <c r="N15926" s="35">
        <v>2.8931524753570557</v>
      </c>
      <c r="O15926">
        <v>92</v>
      </c>
      <c r="P15926">
        <v>0</v>
      </c>
    </row>
    <row r="15927" spans="1:16" x14ac:dyDescent="0.35">
      <c r="A15927" s="5" t="s">
        <v>17719</v>
      </c>
      <c r="B15927" t="s">
        <v>7016</v>
      </c>
      <c r="C15927" t="s">
        <v>7017</v>
      </c>
      <c r="D15927" t="s">
        <v>7018</v>
      </c>
      <c r="E15927" t="s">
        <v>54</v>
      </c>
      <c r="F15927" s="11" t="s">
        <v>7019</v>
      </c>
      <c r="G15927" s="11" t="s">
        <v>7021</v>
      </c>
      <c r="H15927" t="s">
        <v>18690</v>
      </c>
      <c r="I15927" s="11" t="s">
        <v>67</v>
      </c>
      <c r="J15927">
        <v>14</v>
      </c>
      <c r="K15927" s="34">
        <v>82.751670837402344</v>
      </c>
      <c r="L15927" s="34">
        <v>172.29579162597656</v>
      </c>
      <c r="M15927" s="34">
        <v>158.70207214355469</v>
      </c>
      <c r="N15927" s="35">
        <v>2.6990654468536377</v>
      </c>
      <c r="O15927">
        <v>92</v>
      </c>
      <c r="P15927">
        <v>0</v>
      </c>
    </row>
    <row r="15928" spans="1:16" x14ac:dyDescent="0.35">
      <c r="A15928" s="5" t="s">
        <v>17720</v>
      </c>
      <c r="B15928" t="s">
        <v>7016</v>
      </c>
      <c r="C15928" t="s">
        <v>7017</v>
      </c>
      <c r="D15928" t="s">
        <v>7018</v>
      </c>
      <c r="E15928" t="s">
        <v>54</v>
      </c>
      <c r="F15928" s="11" t="s">
        <v>7019</v>
      </c>
      <c r="G15928" s="11" t="s">
        <v>7021</v>
      </c>
      <c r="H15928" t="s">
        <v>18690</v>
      </c>
      <c r="I15928" s="11" t="s">
        <v>67</v>
      </c>
      <c r="J15928">
        <v>15</v>
      </c>
      <c r="K15928" s="34">
        <v>82.235694885253906</v>
      </c>
      <c r="L15928" s="34">
        <v>145.40963745117188</v>
      </c>
      <c r="M15928" s="34">
        <v>133.39811706542969</v>
      </c>
      <c r="N15928" s="35">
        <v>2.3679022789001465</v>
      </c>
      <c r="O15928">
        <v>92</v>
      </c>
      <c r="P15928">
        <v>0</v>
      </c>
    </row>
    <row r="15929" spans="1:16" x14ac:dyDescent="0.35">
      <c r="A15929" s="5" t="s">
        <v>17721</v>
      </c>
      <c r="B15929" t="s">
        <v>7016</v>
      </c>
      <c r="C15929" t="s">
        <v>7017</v>
      </c>
      <c r="D15929" t="s">
        <v>7018</v>
      </c>
      <c r="E15929" t="s">
        <v>54</v>
      </c>
      <c r="F15929" s="11" t="s">
        <v>7019</v>
      </c>
      <c r="G15929" s="11" t="s">
        <v>7021</v>
      </c>
      <c r="H15929" t="s">
        <v>18690</v>
      </c>
      <c r="I15929" s="11" t="s">
        <v>67</v>
      </c>
      <c r="J15929">
        <v>16</v>
      </c>
      <c r="K15929" s="34">
        <v>81.291740417480469</v>
      </c>
      <c r="L15929" s="34">
        <v>113.15850830078125</v>
      </c>
      <c r="M15929" s="34">
        <v>102.80445098876953</v>
      </c>
      <c r="N15929" s="35">
        <v>2.0362427234649658</v>
      </c>
      <c r="O15929">
        <v>92</v>
      </c>
      <c r="P15929">
        <v>0</v>
      </c>
    </row>
    <row r="15930" spans="1:16" x14ac:dyDescent="0.35">
      <c r="A15930" s="5" t="s">
        <v>17722</v>
      </c>
      <c r="B15930" t="s">
        <v>7016</v>
      </c>
      <c r="C15930" t="s">
        <v>7017</v>
      </c>
      <c r="D15930" t="s">
        <v>7018</v>
      </c>
      <c r="E15930" t="s">
        <v>54</v>
      </c>
      <c r="F15930" s="11" t="s">
        <v>7019</v>
      </c>
      <c r="G15930" s="11" t="s">
        <v>7021</v>
      </c>
      <c r="H15930" t="s">
        <v>18690</v>
      </c>
      <c r="I15930" s="11" t="s">
        <v>67</v>
      </c>
      <c r="J15930">
        <v>17</v>
      </c>
      <c r="K15930" s="34">
        <v>80.935134887695313</v>
      </c>
      <c r="L15930" s="34">
        <v>67.454933166503906</v>
      </c>
      <c r="M15930" s="34">
        <v>61.174358367919922</v>
      </c>
      <c r="N15930" s="35">
        <v>3.0087389945983887</v>
      </c>
      <c r="O15930">
        <v>92</v>
      </c>
      <c r="P15930">
        <v>0</v>
      </c>
    </row>
    <row r="15931" spans="1:16" x14ac:dyDescent="0.35">
      <c r="A15931" s="5" t="s">
        <v>17723</v>
      </c>
      <c r="B15931" t="s">
        <v>7016</v>
      </c>
      <c r="C15931" t="s">
        <v>7017</v>
      </c>
      <c r="D15931" t="s">
        <v>7018</v>
      </c>
      <c r="E15931" t="s">
        <v>54</v>
      </c>
      <c r="F15931" s="11" t="s">
        <v>7019</v>
      </c>
      <c r="G15931" s="11" t="s">
        <v>7021</v>
      </c>
      <c r="H15931" t="s">
        <v>18690</v>
      </c>
      <c r="I15931" s="11" t="s">
        <v>67</v>
      </c>
      <c r="J15931">
        <v>18</v>
      </c>
      <c r="K15931" s="34">
        <v>80.5123291015625</v>
      </c>
      <c r="L15931" s="34">
        <v>40.684730529785156</v>
      </c>
      <c r="M15931" s="34">
        <v>36.658794403076172</v>
      </c>
      <c r="N15931" s="35">
        <v>1.8332912921905518</v>
      </c>
      <c r="O15931">
        <v>92</v>
      </c>
      <c r="P15931">
        <v>0</v>
      </c>
    </row>
    <row r="15932" spans="1:16" x14ac:dyDescent="0.35">
      <c r="A15932" s="5" t="s">
        <v>17724</v>
      </c>
      <c r="B15932" t="s">
        <v>7016</v>
      </c>
      <c r="C15932" t="s">
        <v>7017</v>
      </c>
      <c r="D15932" t="s">
        <v>7018</v>
      </c>
      <c r="E15932" t="s">
        <v>54</v>
      </c>
      <c r="F15932" s="11" t="s">
        <v>7019</v>
      </c>
      <c r="G15932" s="11" t="s">
        <v>7021</v>
      </c>
      <c r="H15932" t="s">
        <v>18690</v>
      </c>
      <c r="I15932" s="11" t="s">
        <v>67</v>
      </c>
      <c r="J15932">
        <v>19</v>
      </c>
      <c r="K15932" s="34">
        <v>80.36419677734375</v>
      </c>
      <c r="L15932" s="34">
        <v>29.376043319702148</v>
      </c>
      <c r="M15932" s="34">
        <v>22.228328704833984</v>
      </c>
      <c r="N15932" s="35">
        <v>1.8782283067703247</v>
      </c>
      <c r="O15932">
        <v>92</v>
      </c>
      <c r="P15932">
        <v>0</v>
      </c>
    </row>
    <row r="15933" spans="1:16" x14ac:dyDescent="0.35">
      <c r="A15933" s="5" t="s">
        <v>17725</v>
      </c>
      <c r="B15933" t="s">
        <v>7016</v>
      </c>
      <c r="C15933" t="s">
        <v>7017</v>
      </c>
      <c r="D15933" t="s">
        <v>7018</v>
      </c>
      <c r="E15933" t="s">
        <v>54</v>
      </c>
      <c r="F15933" s="11" t="s">
        <v>7019</v>
      </c>
      <c r="G15933" s="11" t="s">
        <v>7021</v>
      </c>
      <c r="H15933" t="s">
        <v>18690</v>
      </c>
      <c r="I15933" s="11" t="s">
        <v>67</v>
      </c>
      <c r="J15933">
        <v>20</v>
      </c>
      <c r="K15933" s="34">
        <v>78.763679504394531</v>
      </c>
      <c r="L15933" s="34">
        <v>30.965850830078125</v>
      </c>
      <c r="M15933" s="34">
        <v>23.406417846679688</v>
      </c>
      <c r="N15933" s="35">
        <v>1.9520120620727539</v>
      </c>
      <c r="O15933">
        <v>92</v>
      </c>
      <c r="P15933">
        <v>0</v>
      </c>
    </row>
    <row r="15934" spans="1:16" x14ac:dyDescent="0.35">
      <c r="A15934" s="5" t="s">
        <v>17726</v>
      </c>
      <c r="B15934" t="s">
        <v>7016</v>
      </c>
      <c r="C15934" t="s">
        <v>7017</v>
      </c>
      <c r="D15934" t="s">
        <v>7018</v>
      </c>
      <c r="E15934" t="s">
        <v>54</v>
      </c>
      <c r="F15934" s="11" t="s">
        <v>7019</v>
      </c>
      <c r="G15934" s="11" t="s">
        <v>7021</v>
      </c>
      <c r="H15934" t="s">
        <v>18690</v>
      </c>
      <c r="I15934" s="11" t="s">
        <v>67</v>
      </c>
      <c r="J15934">
        <v>21</v>
      </c>
      <c r="K15934" s="34">
        <v>76.872970581054688</v>
      </c>
      <c r="L15934" s="34">
        <v>27.495231628417969</v>
      </c>
      <c r="M15934" s="34">
        <v>28.384450912475586</v>
      </c>
      <c r="N15934" s="35">
        <v>0.21059207618236542</v>
      </c>
      <c r="O15934">
        <v>92</v>
      </c>
      <c r="P15934">
        <v>0</v>
      </c>
    </row>
    <row r="15935" spans="1:16" x14ac:dyDescent="0.35">
      <c r="A15935" s="5" t="s">
        <v>17727</v>
      </c>
      <c r="B15935" t="s">
        <v>7016</v>
      </c>
      <c r="C15935" t="s">
        <v>7017</v>
      </c>
      <c r="D15935" t="s">
        <v>7018</v>
      </c>
      <c r="E15935" t="s">
        <v>54</v>
      </c>
      <c r="F15935" s="11" t="s">
        <v>7019</v>
      </c>
      <c r="G15935" s="11" t="s">
        <v>7021</v>
      </c>
      <c r="H15935" t="s">
        <v>18690</v>
      </c>
      <c r="I15935" s="11" t="s">
        <v>67</v>
      </c>
      <c r="J15935">
        <v>22</v>
      </c>
      <c r="K15935" s="34">
        <v>75.002548217773438</v>
      </c>
      <c r="L15935" s="34">
        <v>26.17369270324707</v>
      </c>
      <c r="M15935" s="34">
        <v>23.727964401245117</v>
      </c>
      <c r="N15935" s="35">
        <v>0.4764610230922699</v>
      </c>
      <c r="O15935">
        <v>92</v>
      </c>
      <c r="P15935">
        <v>0</v>
      </c>
    </row>
    <row r="15936" spans="1:16" x14ac:dyDescent="0.35">
      <c r="A15936" s="5" t="s">
        <v>17728</v>
      </c>
      <c r="B15936" t="s">
        <v>7016</v>
      </c>
      <c r="C15936" t="s">
        <v>7017</v>
      </c>
      <c r="D15936" t="s">
        <v>7018</v>
      </c>
      <c r="E15936" t="s">
        <v>54</v>
      </c>
      <c r="F15936" s="11" t="s">
        <v>7019</v>
      </c>
      <c r="G15936" s="11" t="s">
        <v>7021</v>
      </c>
      <c r="H15936" t="s">
        <v>18690</v>
      </c>
      <c r="I15936" s="11" t="s">
        <v>67</v>
      </c>
      <c r="J15936">
        <v>23</v>
      </c>
      <c r="K15936" s="34">
        <v>74.617156982421875</v>
      </c>
      <c r="L15936" s="34">
        <v>21.26127815246582</v>
      </c>
      <c r="M15936" s="34">
        <v>19.3463134765625</v>
      </c>
      <c r="N15936" s="35">
        <v>0.372383713722229</v>
      </c>
      <c r="O15936">
        <v>92</v>
      </c>
      <c r="P15936">
        <v>0</v>
      </c>
    </row>
    <row r="15937" spans="1:16" x14ac:dyDescent="0.35">
      <c r="A15937" s="5" t="s">
        <v>17729</v>
      </c>
      <c r="B15937" t="s">
        <v>7016</v>
      </c>
      <c r="C15937" t="s">
        <v>7017</v>
      </c>
      <c r="D15937" t="s">
        <v>7018</v>
      </c>
      <c r="E15937" t="s">
        <v>54</v>
      </c>
      <c r="F15937" s="11" t="s">
        <v>7019</v>
      </c>
      <c r="G15937" s="11" t="s">
        <v>7021</v>
      </c>
      <c r="H15937" t="s">
        <v>18690</v>
      </c>
      <c r="I15937" s="11" t="s">
        <v>67</v>
      </c>
      <c r="J15937">
        <v>24</v>
      </c>
      <c r="K15937" s="34">
        <v>74.306755065917969</v>
      </c>
      <c r="L15937" s="34">
        <v>16.837080001831055</v>
      </c>
      <c r="M15937" s="34">
        <v>15.461791038513184</v>
      </c>
      <c r="N15937" s="35">
        <v>0.26627323031425476</v>
      </c>
      <c r="O15937">
        <v>92</v>
      </c>
      <c r="P15937">
        <v>0</v>
      </c>
    </row>
    <row r="15938" spans="1:16" x14ac:dyDescent="0.35">
      <c r="A15938" s="5" t="s">
        <v>17730</v>
      </c>
      <c r="B15938" t="s">
        <v>7016</v>
      </c>
      <c r="C15938" t="s">
        <v>7017</v>
      </c>
      <c r="D15938" t="s">
        <v>7018</v>
      </c>
      <c r="E15938" t="s">
        <v>54</v>
      </c>
      <c r="F15938" s="11" t="s">
        <v>7019</v>
      </c>
      <c r="G15938" s="11" t="s">
        <v>7021</v>
      </c>
      <c r="H15938" t="s">
        <v>18690</v>
      </c>
      <c r="I15938" s="11" t="s">
        <v>68</v>
      </c>
      <c r="J15938">
        <v>1</v>
      </c>
      <c r="K15938" s="34">
        <v>69.158775329589844</v>
      </c>
      <c r="L15938" s="34">
        <v>19.38604736328125</v>
      </c>
      <c r="M15938" s="34">
        <v>15.675646781921387</v>
      </c>
      <c r="N15938" s="35">
        <v>0.71706986427307129</v>
      </c>
      <c r="O15938">
        <v>92</v>
      </c>
      <c r="P15938">
        <v>0</v>
      </c>
    </row>
    <row r="15939" spans="1:16" x14ac:dyDescent="0.35">
      <c r="A15939" s="5" t="s">
        <v>17731</v>
      </c>
      <c r="B15939" t="s">
        <v>7016</v>
      </c>
      <c r="C15939" t="s">
        <v>7017</v>
      </c>
      <c r="D15939" t="s">
        <v>7018</v>
      </c>
      <c r="E15939" t="s">
        <v>54</v>
      </c>
      <c r="F15939" s="11" t="s">
        <v>7019</v>
      </c>
      <c r="G15939" s="11" t="s">
        <v>7021</v>
      </c>
      <c r="H15939" t="s">
        <v>18690</v>
      </c>
      <c r="I15939" s="11" t="s">
        <v>68</v>
      </c>
      <c r="J15939">
        <v>2</v>
      </c>
      <c r="K15939" s="34">
        <v>69.361320495605469</v>
      </c>
      <c r="L15939" s="34">
        <v>17.327369689941406</v>
      </c>
      <c r="M15939" s="34">
        <v>14.084304809570313</v>
      </c>
      <c r="N15939" s="35">
        <v>0.6251104474067688</v>
      </c>
      <c r="O15939">
        <v>92</v>
      </c>
      <c r="P15939">
        <v>0</v>
      </c>
    </row>
    <row r="15940" spans="1:16" x14ac:dyDescent="0.35">
      <c r="A15940" s="5" t="s">
        <v>17732</v>
      </c>
      <c r="B15940" t="s">
        <v>7016</v>
      </c>
      <c r="C15940" t="s">
        <v>7017</v>
      </c>
      <c r="D15940" t="s">
        <v>7018</v>
      </c>
      <c r="E15940" t="s">
        <v>54</v>
      </c>
      <c r="F15940" s="11" t="s">
        <v>7019</v>
      </c>
      <c r="G15940" s="11" t="s">
        <v>7021</v>
      </c>
      <c r="H15940" t="s">
        <v>18690</v>
      </c>
      <c r="I15940" s="11" t="s">
        <v>68</v>
      </c>
      <c r="J15940">
        <v>3</v>
      </c>
      <c r="K15940" s="34">
        <v>68.873710632324219</v>
      </c>
      <c r="L15940" s="34">
        <v>15.853692054748535</v>
      </c>
      <c r="M15940" s="34">
        <v>12.950721740722656</v>
      </c>
      <c r="N15940" s="35">
        <v>0.55969077348709106</v>
      </c>
      <c r="O15940">
        <v>92</v>
      </c>
      <c r="P15940">
        <v>0</v>
      </c>
    </row>
    <row r="15941" spans="1:16" x14ac:dyDescent="0.35">
      <c r="A15941" s="5" t="s">
        <v>17733</v>
      </c>
      <c r="B15941" t="s">
        <v>7016</v>
      </c>
      <c r="C15941" t="s">
        <v>7017</v>
      </c>
      <c r="D15941" t="s">
        <v>7018</v>
      </c>
      <c r="E15941" t="s">
        <v>54</v>
      </c>
      <c r="F15941" s="11" t="s">
        <v>7019</v>
      </c>
      <c r="G15941" s="11" t="s">
        <v>7021</v>
      </c>
      <c r="H15941" t="s">
        <v>18690</v>
      </c>
      <c r="I15941" s="11" t="s">
        <v>68</v>
      </c>
      <c r="J15941">
        <v>4</v>
      </c>
      <c r="K15941" s="34">
        <v>68.307357788085938</v>
      </c>
      <c r="L15941" s="34">
        <v>15.011730194091797</v>
      </c>
      <c r="M15941" s="34">
        <v>12.283329963684082</v>
      </c>
      <c r="N15941" s="35">
        <v>0.52655982971191406</v>
      </c>
      <c r="O15941">
        <v>92</v>
      </c>
      <c r="P15941">
        <v>0</v>
      </c>
    </row>
    <row r="15942" spans="1:16" x14ac:dyDescent="0.35">
      <c r="A15942" s="5" t="s">
        <v>17734</v>
      </c>
      <c r="B15942" t="s">
        <v>7016</v>
      </c>
      <c r="C15942" t="s">
        <v>7017</v>
      </c>
      <c r="D15942" t="s">
        <v>7018</v>
      </c>
      <c r="E15942" t="s">
        <v>54</v>
      </c>
      <c r="F15942" s="11" t="s">
        <v>7019</v>
      </c>
      <c r="G15942" s="11" t="s">
        <v>7021</v>
      </c>
      <c r="H15942" t="s">
        <v>18690</v>
      </c>
      <c r="I15942" s="11" t="s">
        <v>68</v>
      </c>
      <c r="J15942">
        <v>5</v>
      </c>
      <c r="K15942" s="34">
        <v>67.527328491210938</v>
      </c>
      <c r="L15942" s="34">
        <v>21.726470947265625</v>
      </c>
      <c r="M15942" s="34">
        <v>17.767425537109375</v>
      </c>
      <c r="N15942" s="35">
        <v>0.7633357048034668</v>
      </c>
      <c r="O15942">
        <v>92</v>
      </c>
      <c r="P15942">
        <v>0</v>
      </c>
    </row>
    <row r="15943" spans="1:16" x14ac:dyDescent="0.35">
      <c r="A15943" s="5" t="s">
        <v>17735</v>
      </c>
      <c r="B15943" t="s">
        <v>7016</v>
      </c>
      <c r="C15943" t="s">
        <v>7017</v>
      </c>
      <c r="D15943" t="s">
        <v>7018</v>
      </c>
      <c r="E15943" t="s">
        <v>54</v>
      </c>
      <c r="F15943" s="11" t="s">
        <v>7019</v>
      </c>
      <c r="G15943" s="11" t="s">
        <v>7021</v>
      </c>
      <c r="H15943" t="s">
        <v>18690</v>
      </c>
      <c r="I15943" s="11" t="s">
        <v>68</v>
      </c>
      <c r="J15943">
        <v>6</v>
      </c>
      <c r="K15943" s="34">
        <v>67.394004821777344</v>
      </c>
      <c r="L15943" s="34">
        <v>32.929985046386719</v>
      </c>
      <c r="M15943" s="34">
        <v>26.892271041870117</v>
      </c>
      <c r="N15943" s="35">
        <v>1.1633853912353516</v>
      </c>
      <c r="O15943">
        <v>92</v>
      </c>
      <c r="P15943">
        <v>0</v>
      </c>
    </row>
    <row r="15944" spans="1:16" x14ac:dyDescent="0.35">
      <c r="A15944" s="5" t="s">
        <v>17736</v>
      </c>
      <c r="B15944" t="s">
        <v>7016</v>
      </c>
      <c r="C15944" t="s">
        <v>7017</v>
      </c>
      <c r="D15944" t="s">
        <v>7018</v>
      </c>
      <c r="E15944" t="s">
        <v>54</v>
      </c>
      <c r="F15944" s="11" t="s">
        <v>7019</v>
      </c>
      <c r="G15944" s="11" t="s">
        <v>7021</v>
      </c>
      <c r="H15944" t="s">
        <v>18690</v>
      </c>
      <c r="I15944" s="11" t="s">
        <v>68</v>
      </c>
      <c r="J15944">
        <v>7</v>
      </c>
      <c r="K15944" s="34">
        <v>67.872230529785156</v>
      </c>
      <c r="L15944" s="34">
        <v>66.775428771972656</v>
      </c>
      <c r="M15944" s="34">
        <v>59.910533905029297</v>
      </c>
      <c r="N15944" s="35">
        <v>1.3264175653457642</v>
      </c>
      <c r="O15944">
        <v>92</v>
      </c>
      <c r="P15944">
        <v>0</v>
      </c>
    </row>
    <row r="15945" spans="1:16" x14ac:dyDescent="0.35">
      <c r="A15945" s="5" t="s">
        <v>17737</v>
      </c>
      <c r="B15945" t="s">
        <v>7016</v>
      </c>
      <c r="C15945" t="s">
        <v>7017</v>
      </c>
      <c r="D15945" t="s">
        <v>7018</v>
      </c>
      <c r="E15945" t="s">
        <v>54</v>
      </c>
      <c r="F15945" s="11" t="s">
        <v>7019</v>
      </c>
      <c r="G15945" s="11" t="s">
        <v>7021</v>
      </c>
      <c r="H15945" t="s">
        <v>18690</v>
      </c>
      <c r="I15945" s="11" t="s">
        <v>68</v>
      </c>
      <c r="J15945">
        <v>8</v>
      </c>
      <c r="K15945" s="34">
        <v>68.344436645507813</v>
      </c>
      <c r="L15945" s="34">
        <v>140.10415649414063</v>
      </c>
      <c r="M15945" s="34">
        <v>127.24436187744141</v>
      </c>
      <c r="N15945" s="35">
        <v>2.4919669628143311</v>
      </c>
      <c r="O15945">
        <v>92</v>
      </c>
      <c r="P15945">
        <v>0</v>
      </c>
    </row>
    <row r="15946" spans="1:16" x14ac:dyDescent="0.35">
      <c r="A15946" s="5" t="s">
        <v>17738</v>
      </c>
      <c r="B15946" t="s">
        <v>7016</v>
      </c>
      <c r="C15946" t="s">
        <v>7017</v>
      </c>
      <c r="D15946" t="s">
        <v>7018</v>
      </c>
      <c r="E15946" t="s">
        <v>54</v>
      </c>
      <c r="F15946" s="11" t="s">
        <v>7019</v>
      </c>
      <c r="G15946" s="11" t="s">
        <v>7021</v>
      </c>
      <c r="H15946" t="s">
        <v>18690</v>
      </c>
      <c r="I15946" s="11" t="s">
        <v>68</v>
      </c>
      <c r="J15946">
        <v>9</v>
      </c>
      <c r="K15946" s="34">
        <v>71.634513854980469</v>
      </c>
      <c r="L15946" s="34">
        <v>255.77304077148438</v>
      </c>
      <c r="M15946" s="34">
        <v>234.57485961914063</v>
      </c>
      <c r="N15946" s="35">
        <v>4.1843323707580566</v>
      </c>
      <c r="O15946">
        <v>92</v>
      </c>
      <c r="P15946">
        <v>0</v>
      </c>
    </row>
    <row r="15947" spans="1:16" x14ac:dyDescent="0.35">
      <c r="A15947" s="5" t="s">
        <v>17739</v>
      </c>
      <c r="B15947" t="s">
        <v>7016</v>
      </c>
      <c r="C15947" t="s">
        <v>7017</v>
      </c>
      <c r="D15947" t="s">
        <v>7018</v>
      </c>
      <c r="E15947" t="s">
        <v>54</v>
      </c>
      <c r="F15947" s="11" t="s">
        <v>7019</v>
      </c>
      <c r="G15947" s="11" t="s">
        <v>7021</v>
      </c>
      <c r="H15947" t="s">
        <v>18690</v>
      </c>
      <c r="I15947" s="11" t="s">
        <v>68</v>
      </c>
      <c r="J15947">
        <v>10</v>
      </c>
      <c r="K15947" s="34">
        <v>76.039749145507813</v>
      </c>
      <c r="L15947" s="34">
        <v>342.52536010742188</v>
      </c>
      <c r="M15947" s="34">
        <v>313.79791259765625</v>
      </c>
      <c r="N15947" s="35">
        <v>5.6979250907897949</v>
      </c>
      <c r="O15947">
        <v>92</v>
      </c>
      <c r="P15947">
        <v>0</v>
      </c>
    </row>
    <row r="15948" spans="1:16" x14ac:dyDescent="0.35">
      <c r="A15948" s="5" t="s">
        <v>17740</v>
      </c>
      <c r="B15948" t="s">
        <v>7016</v>
      </c>
      <c r="C15948" t="s">
        <v>7017</v>
      </c>
      <c r="D15948" t="s">
        <v>7018</v>
      </c>
      <c r="E15948" t="s">
        <v>54</v>
      </c>
      <c r="F15948" s="11" t="s">
        <v>7019</v>
      </c>
      <c r="G15948" s="11" t="s">
        <v>7021</v>
      </c>
      <c r="H15948" t="s">
        <v>18690</v>
      </c>
      <c r="I15948" s="11" t="s">
        <v>68</v>
      </c>
      <c r="J15948">
        <v>11</v>
      </c>
      <c r="K15948" s="34">
        <v>80.245025634765625</v>
      </c>
      <c r="L15948" s="34">
        <v>341.296142578125</v>
      </c>
      <c r="M15948" s="34">
        <v>311.878662109375</v>
      </c>
      <c r="N15948" s="35">
        <v>5.7602176666259766</v>
      </c>
      <c r="O15948">
        <v>92</v>
      </c>
      <c r="P15948">
        <v>0</v>
      </c>
    </row>
    <row r="15949" spans="1:16" x14ac:dyDescent="0.35">
      <c r="A15949" s="5" t="s">
        <v>17741</v>
      </c>
      <c r="B15949" t="s">
        <v>7016</v>
      </c>
      <c r="C15949" t="s">
        <v>7017</v>
      </c>
      <c r="D15949" t="s">
        <v>7018</v>
      </c>
      <c r="E15949" t="s">
        <v>54</v>
      </c>
      <c r="F15949" s="11" t="s">
        <v>7019</v>
      </c>
      <c r="G15949" s="11" t="s">
        <v>7021</v>
      </c>
      <c r="H15949" t="s">
        <v>18690</v>
      </c>
      <c r="I15949" s="11" t="s">
        <v>68</v>
      </c>
      <c r="J15949">
        <v>12</v>
      </c>
      <c r="K15949" s="34">
        <v>81.371559143066406</v>
      </c>
      <c r="L15949" s="34">
        <v>294.65377807617188</v>
      </c>
      <c r="M15949" s="34">
        <v>268.35586547851563</v>
      </c>
      <c r="N15949" s="35">
        <v>5.095940113067627</v>
      </c>
      <c r="O15949">
        <v>92</v>
      </c>
      <c r="P15949">
        <v>0</v>
      </c>
    </row>
    <row r="15950" spans="1:16" x14ac:dyDescent="0.35">
      <c r="A15950" s="5" t="s">
        <v>17742</v>
      </c>
      <c r="B15950" t="s">
        <v>7016</v>
      </c>
      <c r="C15950" t="s">
        <v>7017</v>
      </c>
      <c r="D15950" t="s">
        <v>7018</v>
      </c>
      <c r="E15950" t="s">
        <v>54</v>
      </c>
      <c r="F15950" s="11" t="s">
        <v>7019</v>
      </c>
      <c r="G15950" s="11" t="s">
        <v>7021</v>
      </c>
      <c r="H15950" t="s">
        <v>18690</v>
      </c>
      <c r="I15950" s="11" t="s">
        <v>68</v>
      </c>
      <c r="J15950">
        <v>13</v>
      </c>
      <c r="K15950" s="34">
        <v>81.907302856445313</v>
      </c>
      <c r="L15950" s="34">
        <v>242.27017211914063</v>
      </c>
      <c r="M15950" s="34">
        <v>219.69154357910156</v>
      </c>
      <c r="N15950" s="35">
        <v>4.3521051406860352</v>
      </c>
      <c r="O15950">
        <v>92</v>
      </c>
      <c r="P15950">
        <v>0</v>
      </c>
    </row>
    <row r="15951" spans="1:16" x14ac:dyDescent="0.35">
      <c r="A15951" s="5" t="s">
        <v>17743</v>
      </c>
      <c r="B15951" t="s">
        <v>7016</v>
      </c>
      <c r="C15951" t="s">
        <v>7017</v>
      </c>
      <c r="D15951" t="s">
        <v>7018</v>
      </c>
      <c r="E15951" t="s">
        <v>54</v>
      </c>
      <c r="F15951" s="11" t="s">
        <v>7019</v>
      </c>
      <c r="G15951" s="11" t="s">
        <v>7021</v>
      </c>
      <c r="H15951" t="s">
        <v>18690</v>
      </c>
      <c r="I15951" s="11" t="s">
        <v>68</v>
      </c>
      <c r="J15951">
        <v>14</v>
      </c>
      <c r="K15951" s="34">
        <v>81.863998413085938</v>
      </c>
      <c r="L15951" s="34">
        <v>215.2279052734375</v>
      </c>
      <c r="M15951" s="34">
        <v>193.89285278320313</v>
      </c>
      <c r="N15951" s="35">
        <v>4.1267890930175781</v>
      </c>
      <c r="O15951">
        <v>92</v>
      </c>
      <c r="P15951">
        <v>0</v>
      </c>
    </row>
    <row r="15952" spans="1:16" x14ac:dyDescent="0.35">
      <c r="A15952" s="5" t="s">
        <v>17744</v>
      </c>
      <c r="B15952" t="s">
        <v>7016</v>
      </c>
      <c r="C15952" t="s">
        <v>7017</v>
      </c>
      <c r="D15952" t="s">
        <v>7018</v>
      </c>
      <c r="E15952" t="s">
        <v>54</v>
      </c>
      <c r="F15952" s="11" t="s">
        <v>7019</v>
      </c>
      <c r="G15952" s="11" t="s">
        <v>7021</v>
      </c>
      <c r="H15952" t="s">
        <v>18690</v>
      </c>
      <c r="I15952" s="11" t="s">
        <v>68</v>
      </c>
      <c r="J15952">
        <v>15</v>
      </c>
      <c r="K15952" s="34">
        <v>81.844230651855469</v>
      </c>
      <c r="L15952" s="34">
        <v>182.60722351074219</v>
      </c>
      <c r="M15952" s="34">
        <v>139.55348205566406</v>
      </c>
      <c r="N15952" s="35">
        <v>11.470760345458984</v>
      </c>
      <c r="O15952">
        <v>92</v>
      </c>
      <c r="P15952">
        <v>0</v>
      </c>
    </row>
    <row r="15953" spans="1:16" x14ac:dyDescent="0.35">
      <c r="A15953" s="5" t="s">
        <v>17745</v>
      </c>
      <c r="B15953" t="s">
        <v>7016</v>
      </c>
      <c r="C15953" t="s">
        <v>7017</v>
      </c>
      <c r="D15953" t="s">
        <v>7018</v>
      </c>
      <c r="E15953" t="s">
        <v>54</v>
      </c>
      <c r="F15953" s="11" t="s">
        <v>7019</v>
      </c>
      <c r="G15953" s="11" t="s">
        <v>7021</v>
      </c>
      <c r="H15953" t="s">
        <v>18690</v>
      </c>
      <c r="I15953" s="11" t="s">
        <v>68</v>
      </c>
      <c r="J15953">
        <v>16</v>
      </c>
      <c r="K15953" s="34">
        <v>80.863334655761719</v>
      </c>
      <c r="L15953" s="34">
        <v>140.56471252441406</v>
      </c>
      <c r="M15953" s="34">
        <v>91.324111938476563</v>
      </c>
      <c r="N15953" s="35">
        <v>10.962225914001465</v>
      </c>
      <c r="O15953">
        <v>92</v>
      </c>
      <c r="P15953">
        <v>0</v>
      </c>
    </row>
    <row r="15954" spans="1:16" x14ac:dyDescent="0.35">
      <c r="A15954" s="5" t="s">
        <v>17746</v>
      </c>
      <c r="B15954" t="s">
        <v>7016</v>
      </c>
      <c r="C15954" t="s">
        <v>7017</v>
      </c>
      <c r="D15954" t="s">
        <v>7018</v>
      </c>
      <c r="E15954" t="s">
        <v>54</v>
      </c>
      <c r="F15954" s="11" t="s">
        <v>7019</v>
      </c>
      <c r="G15954" s="11" t="s">
        <v>7021</v>
      </c>
      <c r="H15954" t="s">
        <v>18690</v>
      </c>
      <c r="I15954" s="11" t="s">
        <v>68</v>
      </c>
      <c r="J15954">
        <v>17</v>
      </c>
      <c r="K15954" s="34">
        <v>80.967803955078125</v>
      </c>
      <c r="L15954" s="34">
        <v>83.692207336425781</v>
      </c>
      <c r="M15954" s="34">
        <v>51.841510772705078</v>
      </c>
      <c r="N15954" s="35">
        <v>6.1592040061950684</v>
      </c>
      <c r="O15954">
        <v>92</v>
      </c>
      <c r="P15954">
        <v>0</v>
      </c>
    </row>
    <row r="15955" spans="1:16" x14ac:dyDescent="0.35">
      <c r="A15955" s="5" t="s">
        <v>17747</v>
      </c>
      <c r="B15955" t="s">
        <v>7016</v>
      </c>
      <c r="C15955" t="s">
        <v>7017</v>
      </c>
      <c r="D15955" t="s">
        <v>7018</v>
      </c>
      <c r="E15955" t="s">
        <v>54</v>
      </c>
      <c r="F15955" s="11" t="s">
        <v>7019</v>
      </c>
      <c r="G15955" s="11" t="s">
        <v>7021</v>
      </c>
      <c r="H15955" t="s">
        <v>18690</v>
      </c>
      <c r="I15955" s="11" t="s">
        <v>68</v>
      </c>
      <c r="J15955">
        <v>18</v>
      </c>
      <c r="K15955" s="34">
        <v>80.871368408203125</v>
      </c>
      <c r="L15955" s="34">
        <v>50.798069000244141</v>
      </c>
      <c r="M15955" s="34">
        <v>31.414474487304688</v>
      </c>
      <c r="N15955" s="35">
        <v>3.7510383129119873</v>
      </c>
      <c r="O15955">
        <v>92</v>
      </c>
      <c r="P15955">
        <v>0</v>
      </c>
    </row>
    <row r="15956" spans="1:16" x14ac:dyDescent="0.35">
      <c r="A15956" s="5" t="s">
        <v>17748</v>
      </c>
      <c r="B15956" t="s">
        <v>7016</v>
      </c>
      <c r="C15956" t="s">
        <v>7017</v>
      </c>
      <c r="D15956" t="s">
        <v>7018</v>
      </c>
      <c r="E15956" t="s">
        <v>54</v>
      </c>
      <c r="F15956" s="11" t="s">
        <v>7019</v>
      </c>
      <c r="G15956" s="11" t="s">
        <v>7021</v>
      </c>
      <c r="H15956" t="s">
        <v>18690</v>
      </c>
      <c r="I15956" s="11" t="s">
        <v>68</v>
      </c>
      <c r="J15956">
        <v>19</v>
      </c>
      <c r="K15956" s="34">
        <v>78.764816284179688</v>
      </c>
      <c r="L15956" s="34">
        <v>35.892276763916016</v>
      </c>
      <c r="M15956" s="34">
        <v>22.124141693115234</v>
      </c>
      <c r="N15956" s="35">
        <v>2.676199197769165</v>
      </c>
      <c r="O15956">
        <v>92</v>
      </c>
      <c r="P15956">
        <v>0</v>
      </c>
    </row>
    <row r="15957" spans="1:16" x14ac:dyDescent="0.35">
      <c r="A15957" s="5" t="s">
        <v>17749</v>
      </c>
      <c r="B15957" t="s">
        <v>7016</v>
      </c>
      <c r="C15957" t="s">
        <v>7017</v>
      </c>
      <c r="D15957" t="s">
        <v>7018</v>
      </c>
      <c r="E15957" t="s">
        <v>54</v>
      </c>
      <c r="F15957" s="11" t="s">
        <v>7019</v>
      </c>
      <c r="G15957" s="11" t="s">
        <v>7021</v>
      </c>
      <c r="H15957" t="s">
        <v>18690</v>
      </c>
      <c r="I15957" s="11" t="s">
        <v>68</v>
      </c>
      <c r="J15957">
        <v>20</v>
      </c>
      <c r="K15957" s="34">
        <v>76.83233642578125</v>
      </c>
      <c r="L15957" s="34">
        <v>37.669075012207031</v>
      </c>
      <c r="M15957" s="34">
        <v>23.219631195068359</v>
      </c>
      <c r="N15957" s="35">
        <v>2.7875192165374756</v>
      </c>
      <c r="O15957">
        <v>92</v>
      </c>
      <c r="P15957">
        <v>0</v>
      </c>
    </row>
    <row r="15958" spans="1:16" x14ac:dyDescent="0.35">
      <c r="A15958" s="5" t="s">
        <v>17750</v>
      </c>
      <c r="B15958" t="s">
        <v>7016</v>
      </c>
      <c r="C15958" t="s">
        <v>7017</v>
      </c>
      <c r="D15958" t="s">
        <v>7018</v>
      </c>
      <c r="E15958" t="s">
        <v>54</v>
      </c>
      <c r="F15958" s="11" t="s">
        <v>7019</v>
      </c>
      <c r="G15958" s="11" t="s">
        <v>7021</v>
      </c>
      <c r="H15958" t="s">
        <v>18690</v>
      </c>
      <c r="I15958" s="11" t="s">
        <v>68</v>
      </c>
      <c r="J15958">
        <v>21</v>
      </c>
      <c r="K15958" s="34">
        <v>75.491188049316406</v>
      </c>
      <c r="L15958" s="34">
        <v>34.137058258056641</v>
      </c>
      <c r="M15958" s="34">
        <v>21.114639282226563</v>
      </c>
      <c r="N15958" s="35">
        <v>2.5123116970062256</v>
      </c>
      <c r="O15958">
        <v>92</v>
      </c>
      <c r="P15958">
        <v>0</v>
      </c>
    </row>
    <row r="15959" spans="1:16" x14ac:dyDescent="0.35">
      <c r="A15959" s="5" t="s">
        <v>17751</v>
      </c>
      <c r="B15959" t="s">
        <v>7016</v>
      </c>
      <c r="C15959" t="s">
        <v>7017</v>
      </c>
      <c r="D15959" t="s">
        <v>7018</v>
      </c>
      <c r="E15959" t="s">
        <v>54</v>
      </c>
      <c r="F15959" s="11" t="s">
        <v>7019</v>
      </c>
      <c r="G15959" s="11" t="s">
        <v>7021</v>
      </c>
      <c r="H15959" t="s">
        <v>18690</v>
      </c>
      <c r="I15959" s="11" t="s">
        <v>68</v>
      </c>
      <c r="J15959">
        <v>22</v>
      </c>
      <c r="K15959" s="34">
        <v>73.694442749023438</v>
      </c>
      <c r="L15959" s="34">
        <v>32.446052551269531</v>
      </c>
      <c r="M15959" s="34">
        <v>17.466764450073242</v>
      </c>
      <c r="N15959" s="35">
        <v>2.8910419940948486</v>
      </c>
      <c r="O15959">
        <v>92</v>
      </c>
      <c r="P15959">
        <v>0</v>
      </c>
    </row>
    <row r="15960" spans="1:16" x14ac:dyDescent="0.35">
      <c r="A15960" s="5" t="s">
        <v>17752</v>
      </c>
      <c r="B15960" t="s">
        <v>7016</v>
      </c>
      <c r="C15960" t="s">
        <v>7017</v>
      </c>
      <c r="D15960" t="s">
        <v>7018</v>
      </c>
      <c r="E15960" t="s">
        <v>54</v>
      </c>
      <c r="F15960" s="11" t="s">
        <v>7019</v>
      </c>
      <c r="G15960" s="11" t="s">
        <v>7021</v>
      </c>
      <c r="H15960" t="s">
        <v>18690</v>
      </c>
      <c r="I15960" s="11" t="s">
        <v>68</v>
      </c>
      <c r="J15960">
        <v>23</v>
      </c>
      <c r="K15960" s="34">
        <v>72.925582885742188</v>
      </c>
      <c r="L15960" s="34">
        <v>26.403966903686523</v>
      </c>
      <c r="M15960" s="34">
        <v>23.390792846679688</v>
      </c>
      <c r="N15960" s="35">
        <v>0.58802932500839233</v>
      </c>
      <c r="O15960">
        <v>92</v>
      </c>
      <c r="P15960">
        <v>0</v>
      </c>
    </row>
    <row r="15961" spans="1:16" x14ac:dyDescent="0.35">
      <c r="A15961" s="5" t="s">
        <v>17753</v>
      </c>
      <c r="B15961" t="s">
        <v>7016</v>
      </c>
      <c r="C15961" t="s">
        <v>7017</v>
      </c>
      <c r="D15961" t="s">
        <v>7018</v>
      </c>
      <c r="E15961" t="s">
        <v>54</v>
      </c>
      <c r="F15961" s="11" t="s">
        <v>7019</v>
      </c>
      <c r="G15961" s="11" t="s">
        <v>7021</v>
      </c>
      <c r="H15961" t="s">
        <v>18690</v>
      </c>
      <c r="I15961" s="11" t="s">
        <v>68</v>
      </c>
      <c r="J15961">
        <v>24</v>
      </c>
      <c r="K15961" s="34">
        <v>72.366500854492188</v>
      </c>
      <c r="L15961" s="34">
        <v>20.898674011230469</v>
      </c>
      <c r="M15961" s="34">
        <v>18.666305541992188</v>
      </c>
      <c r="N15961" s="35">
        <v>0.4364849328994751</v>
      </c>
      <c r="O15961">
        <v>92</v>
      </c>
      <c r="P15961">
        <v>0</v>
      </c>
    </row>
    <row r="15962" spans="1:16" x14ac:dyDescent="0.35">
      <c r="A15962" s="5" t="s">
        <v>17754</v>
      </c>
      <c r="B15962" t="s">
        <v>7016</v>
      </c>
      <c r="C15962" t="s">
        <v>7017</v>
      </c>
      <c r="D15962" t="s">
        <v>7018</v>
      </c>
      <c r="E15962" t="s">
        <v>54</v>
      </c>
      <c r="F15962" s="11" t="s">
        <v>7019</v>
      </c>
      <c r="G15962" s="11" t="s">
        <v>7021</v>
      </c>
      <c r="H15962" t="s">
        <v>18690</v>
      </c>
      <c r="I15962" s="11" t="s">
        <v>69</v>
      </c>
      <c r="J15962">
        <v>1</v>
      </c>
      <c r="K15962" s="34">
        <v>62.670082092285156</v>
      </c>
      <c r="L15962" s="34">
        <v>18.235141754150391</v>
      </c>
      <c r="M15962" s="34">
        <v>16.836076736450195</v>
      </c>
      <c r="N15962" s="35">
        <v>0.28666999936103821</v>
      </c>
      <c r="O15962">
        <v>92</v>
      </c>
      <c r="P15962">
        <v>0</v>
      </c>
    </row>
    <row r="15963" spans="1:16" x14ac:dyDescent="0.35">
      <c r="A15963" s="5" t="s">
        <v>17755</v>
      </c>
      <c r="B15963" t="s">
        <v>7016</v>
      </c>
      <c r="C15963" t="s">
        <v>7017</v>
      </c>
      <c r="D15963" t="s">
        <v>7018</v>
      </c>
      <c r="E15963" t="s">
        <v>54</v>
      </c>
      <c r="F15963" s="11" t="s">
        <v>7019</v>
      </c>
      <c r="G15963" s="11" t="s">
        <v>7021</v>
      </c>
      <c r="H15963" t="s">
        <v>18690</v>
      </c>
      <c r="I15963" s="11" t="s">
        <v>69</v>
      </c>
      <c r="J15963">
        <v>2</v>
      </c>
      <c r="K15963" s="34">
        <v>61.861076354980469</v>
      </c>
      <c r="L15963" s="34">
        <v>16.279567718505859</v>
      </c>
      <c r="M15963" s="34">
        <v>15.103646278381348</v>
      </c>
      <c r="N15963" s="35">
        <v>0.23835578560829163</v>
      </c>
      <c r="O15963">
        <v>92</v>
      </c>
      <c r="P15963">
        <v>0</v>
      </c>
    </row>
    <row r="15964" spans="1:16" x14ac:dyDescent="0.35">
      <c r="A15964" s="5" t="s">
        <v>17756</v>
      </c>
      <c r="B15964" t="s">
        <v>7016</v>
      </c>
      <c r="C15964" t="s">
        <v>7017</v>
      </c>
      <c r="D15964" t="s">
        <v>7018</v>
      </c>
      <c r="E15964" t="s">
        <v>54</v>
      </c>
      <c r="F15964" s="11" t="s">
        <v>7019</v>
      </c>
      <c r="G15964" s="11" t="s">
        <v>7021</v>
      </c>
      <c r="H15964" t="s">
        <v>18690</v>
      </c>
      <c r="I15964" s="11" t="s">
        <v>69</v>
      </c>
      <c r="J15964">
        <v>3</v>
      </c>
      <c r="K15964" s="34">
        <v>61.362613677978516</v>
      </c>
      <c r="L15964" s="34">
        <v>14.902446746826172</v>
      </c>
      <c r="M15964" s="34">
        <v>13.858515739440918</v>
      </c>
      <c r="N15964" s="35">
        <v>0.21076285839080811</v>
      </c>
      <c r="O15964">
        <v>92</v>
      </c>
      <c r="P15964">
        <v>0</v>
      </c>
    </row>
    <row r="15965" spans="1:16" x14ac:dyDescent="0.35">
      <c r="A15965" s="5" t="s">
        <v>17757</v>
      </c>
      <c r="B15965" t="s">
        <v>7016</v>
      </c>
      <c r="C15965" t="s">
        <v>7017</v>
      </c>
      <c r="D15965" t="s">
        <v>7018</v>
      </c>
      <c r="E15965" t="s">
        <v>54</v>
      </c>
      <c r="F15965" s="11" t="s">
        <v>7019</v>
      </c>
      <c r="G15965" s="11" t="s">
        <v>7021</v>
      </c>
      <c r="H15965" t="s">
        <v>18690</v>
      </c>
      <c r="I15965" s="11" t="s">
        <v>69</v>
      </c>
      <c r="J15965">
        <v>4</v>
      </c>
      <c r="K15965" s="34">
        <v>60.512737274169922</v>
      </c>
      <c r="L15965" s="34">
        <v>14.117718696594238</v>
      </c>
      <c r="M15965" s="34">
        <v>13.136924743652344</v>
      </c>
      <c r="N15965" s="35">
        <v>0.19832269847393036</v>
      </c>
      <c r="O15965">
        <v>92</v>
      </c>
      <c r="P15965">
        <v>0</v>
      </c>
    </row>
    <row r="15966" spans="1:16" x14ac:dyDescent="0.35">
      <c r="A15966" s="5" t="s">
        <v>17758</v>
      </c>
      <c r="B15966" t="s">
        <v>7016</v>
      </c>
      <c r="C15966" t="s">
        <v>7017</v>
      </c>
      <c r="D15966" t="s">
        <v>7018</v>
      </c>
      <c r="E15966" t="s">
        <v>54</v>
      </c>
      <c r="F15966" s="11" t="s">
        <v>7019</v>
      </c>
      <c r="G15966" s="11" t="s">
        <v>7021</v>
      </c>
      <c r="H15966" t="s">
        <v>18690</v>
      </c>
      <c r="I15966" s="11" t="s">
        <v>69</v>
      </c>
      <c r="J15966">
        <v>5</v>
      </c>
      <c r="K15966" s="34">
        <v>59.910064697265625</v>
      </c>
      <c r="L15966" s="34">
        <v>20.481134414672852</v>
      </c>
      <c r="M15966" s="34">
        <v>19.043300628662109</v>
      </c>
      <c r="N15966" s="35">
        <v>0.29016649723052979</v>
      </c>
      <c r="O15966">
        <v>92</v>
      </c>
      <c r="P15966">
        <v>0</v>
      </c>
    </row>
    <row r="15967" spans="1:16" x14ac:dyDescent="0.35">
      <c r="A15967" s="5" t="s">
        <v>17759</v>
      </c>
      <c r="B15967" t="s">
        <v>7016</v>
      </c>
      <c r="C15967" t="s">
        <v>7017</v>
      </c>
      <c r="D15967" t="s">
        <v>7018</v>
      </c>
      <c r="E15967" t="s">
        <v>54</v>
      </c>
      <c r="F15967" s="11" t="s">
        <v>7019</v>
      </c>
      <c r="G15967" s="11" t="s">
        <v>7021</v>
      </c>
      <c r="H15967" t="s">
        <v>18690</v>
      </c>
      <c r="I15967" s="11" t="s">
        <v>69</v>
      </c>
      <c r="J15967">
        <v>6</v>
      </c>
      <c r="K15967" s="34">
        <v>59.561885833740234</v>
      </c>
      <c r="L15967" s="34">
        <v>31.048675537109375</v>
      </c>
      <c r="M15967" s="34">
        <v>28.722808837890625</v>
      </c>
      <c r="N15967" s="35">
        <v>0.46038103103637695</v>
      </c>
      <c r="O15967">
        <v>92</v>
      </c>
      <c r="P15967">
        <v>0</v>
      </c>
    </row>
    <row r="15968" spans="1:16" x14ac:dyDescent="0.35">
      <c r="A15968" s="5" t="s">
        <v>17760</v>
      </c>
      <c r="B15968" t="s">
        <v>7016</v>
      </c>
      <c r="C15968" t="s">
        <v>7017</v>
      </c>
      <c r="D15968" t="s">
        <v>7018</v>
      </c>
      <c r="E15968" t="s">
        <v>54</v>
      </c>
      <c r="F15968" s="11" t="s">
        <v>7019</v>
      </c>
      <c r="G15968" s="11" t="s">
        <v>7021</v>
      </c>
      <c r="H15968" t="s">
        <v>18690</v>
      </c>
      <c r="I15968" s="11" t="s">
        <v>69</v>
      </c>
      <c r="J15968">
        <v>7</v>
      </c>
      <c r="K15968" s="34">
        <v>59.157402038574219</v>
      </c>
      <c r="L15968" s="34">
        <v>62.967533111572266</v>
      </c>
      <c r="M15968" s="34">
        <v>63.864677429199219</v>
      </c>
      <c r="N15968" s="35">
        <v>0.31170445680618286</v>
      </c>
      <c r="O15968">
        <v>92</v>
      </c>
      <c r="P15968">
        <v>0</v>
      </c>
    </row>
    <row r="15969" spans="1:16" x14ac:dyDescent="0.35">
      <c r="A15969" s="5" t="s">
        <v>17761</v>
      </c>
      <c r="B15969" t="s">
        <v>7016</v>
      </c>
      <c r="C15969" t="s">
        <v>7017</v>
      </c>
      <c r="D15969" t="s">
        <v>7018</v>
      </c>
      <c r="E15969" t="s">
        <v>54</v>
      </c>
      <c r="F15969" s="11" t="s">
        <v>7019</v>
      </c>
      <c r="G15969" s="11" t="s">
        <v>7021</v>
      </c>
      <c r="H15969" t="s">
        <v>18690</v>
      </c>
      <c r="I15969" s="11" t="s">
        <v>69</v>
      </c>
      <c r="J15969">
        <v>8</v>
      </c>
      <c r="K15969" s="34">
        <v>59.666133880615234</v>
      </c>
      <c r="L15969" s="34">
        <v>132.10777282714844</v>
      </c>
      <c r="M15969" s="34">
        <v>134.48893737792969</v>
      </c>
      <c r="N15969" s="35">
        <v>0.68722987174987793</v>
      </c>
      <c r="O15969">
        <v>92</v>
      </c>
      <c r="P15969">
        <v>0</v>
      </c>
    </row>
    <row r="15970" spans="1:16" x14ac:dyDescent="0.35">
      <c r="A15970" s="5" t="s">
        <v>17762</v>
      </c>
      <c r="B15970" t="s">
        <v>7016</v>
      </c>
      <c r="C15970" t="s">
        <v>7017</v>
      </c>
      <c r="D15970" t="s">
        <v>7018</v>
      </c>
      <c r="E15970" t="s">
        <v>54</v>
      </c>
      <c r="F15970" s="11" t="s">
        <v>7019</v>
      </c>
      <c r="G15970" s="11" t="s">
        <v>7021</v>
      </c>
      <c r="H15970" t="s">
        <v>18690</v>
      </c>
      <c r="I15970" s="11" t="s">
        <v>69</v>
      </c>
      <c r="J15970">
        <v>9</v>
      </c>
      <c r="K15970" s="34">
        <v>62.020809173583984</v>
      </c>
      <c r="L15970" s="34">
        <v>240.56068420410156</v>
      </c>
      <c r="M15970" s="34">
        <v>249.83683776855469</v>
      </c>
      <c r="N15970" s="35">
        <v>2.1954414844512939</v>
      </c>
      <c r="O15970">
        <v>92</v>
      </c>
      <c r="P15970">
        <v>0</v>
      </c>
    </row>
    <row r="15971" spans="1:16" x14ac:dyDescent="0.35">
      <c r="A15971" s="5" t="s">
        <v>17763</v>
      </c>
      <c r="B15971" t="s">
        <v>7016</v>
      </c>
      <c r="C15971" t="s">
        <v>7017</v>
      </c>
      <c r="D15971" t="s">
        <v>7018</v>
      </c>
      <c r="E15971" t="s">
        <v>54</v>
      </c>
      <c r="F15971" s="11" t="s">
        <v>7019</v>
      </c>
      <c r="G15971" s="11" t="s">
        <v>7021</v>
      </c>
      <c r="H15971" t="s">
        <v>18690</v>
      </c>
      <c r="I15971" s="11" t="s">
        <v>69</v>
      </c>
      <c r="J15971">
        <v>10</v>
      </c>
      <c r="K15971" s="34">
        <v>67.591056823730469</v>
      </c>
      <c r="L15971" s="34">
        <v>322.7049560546875</v>
      </c>
      <c r="M15971" s="34">
        <v>335.69741821289063</v>
      </c>
      <c r="N15971" s="35">
        <v>3.6174142360687256</v>
      </c>
      <c r="O15971">
        <v>92</v>
      </c>
      <c r="P15971">
        <v>0</v>
      </c>
    </row>
    <row r="15972" spans="1:16" x14ac:dyDescent="0.35">
      <c r="A15972" s="5" t="s">
        <v>17764</v>
      </c>
      <c r="B15972" t="s">
        <v>7016</v>
      </c>
      <c r="C15972" t="s">
        <v>7017</v>
      </c>
      <c r="D15972" t="s">
        <v>7018</v>
      </c>
      <c r="E15972" t="s">
        <v>54</v>
      </c>
      <c r="F15972" s="11" t="s">
        <v>7019</v>
      </c>
      <c r="G15972" s="11" t="s">
        <v>7021</v>
      </c>
      <c r="H15972" t="s">
        <v>18690</v>
      </c>
      <c r="I15972" s="11" t="s">
        <v>69</v>
      </c>
      <c r="J15972">
        <v>11</v>
      </c>
      <c r="K15972" s="34">
        <v>73.042739868164063</v>
      </c>
      <c r="L15972" s="34">
        <v>321.084228515625</v>
      </c>
      <c r="M15972" s="34">
        <v>332.10931396484375</v>
      </c>
      <c r="N15972" s="35">
        <v>4.2996511459350586</v>
      </c>
      <c r="O15972">
        <v>92</v>
      </c>
      <c r="P15972">
        <v>0</v>
      </c>
    </row>
    <row r="15973" spans="1:16" x14ac:dyDescent="0.35">
      <c r="A15973" s="5" t="s">
        <v>17765</v>
      </c>
      <c r="B15973" t="s">
        <v>7016</v>
      </c>
      <c r="C15973" t="s">
        <v>7017</v>
      </c>
      <c r="D15973" t="s">
        <v>7018</v>
      </c>
      <c r="E15973" t="s">
        <v>54</v>
      </c>
      <c r="F15973" s="11" t="s">
        <v>7019</v>
      </c>
      <c r="G15973" s="11" t="s">
        <v>7021</v>
      </c>
      <c r="H15973" t="s">
        <v>18690</v>
      </c>
      <c r="I15973" s="11" t="s">
        <v>69</v>
      </c>
      <c r="J15973">
        <v>12</v>
      </c>
      <c r="K15973" s="34">
        <v>75.006507873535156</v>
      </c>
      <c r="L15973" s="34">
        <v>274.77761840820313</v>
      </c>
      <c r="M15973" s="34">
        <v>280.73095703125</v>
      </c>
      <c r="N15973" s="35">
        <v>4.215385913848877</v>
      </c>
      <c r="O15973">
        <v>92</v>
      </c>
      <c r="P15973">
        <v>0</v>
      </c>
    </row>
    <row r="15974" spans="1:16" x14ac:dyDescent="0.35">
      <c r="A15974" s="5" t="s">
        <v>17766</v>
      </c>
      <c r="B15974" t="s">
        <v>7016</v>
      </c>
      <c r="C15974" t="s">
        <v>7017</v>
      </c>
      <c r="D15974" t="s">
        <v>7018</v>
      </c>
      <c r="E15974" t="s">
        <v>54</v>
      </c>
      <c r="F15974" s="11" t="s">
        <v>7019</v>
      </c>
      <c r="G15974" s="11" t="s">
        <v>7021</v>
      </c>
      <c r="H15974" t="s">
        <v>18690</v>
      </c>
      <c r="I15974" s="11" t="s">
        <v>69</v>
      </c>
      <c r="J15974">
        <v>13</v>
      </c>
      <c r="K15974" s="34">
        <v>76.324623107910156</v>
      </c>
      <c r="L15974" s="34">
        <v>226.38619995117188</v>
      </c>
      <c r="M15974" s="34">
        <v>233.360107421875</v>
      </c>
      <c r="N15974" s="35">
        <v>3.0046317577362061</v>
      </c>
      <c r="O15974">
        <v>92</v>
      </c>
      <c r="P15974">
        <v>0</v>
      </c>
    </row>
    <row r="15975" spans="1:16" x14ac:dyDescent="0.35">
      <c r="A15975" s="5" t="s">
        <v>17767</v>
      </c>
      <c r="B15975" t="s">
        <v>7016</v>
      </c>
      <c r="C15975" t="s">
        <v>7017</v>
      </c>
      <c r="D15975" t="s">
        <v>7018</v>
      </c>
      <c r="E15975" t="s">
        <v>54</v>
      </c>
      <c r="F15975" s="11" t="s">
        <v>7019</v>
      </c>
      <c r="G15975" s="11" t="s">
        <v>7021</v>
      </c>
      <c r="H15975" t="s">
        <v>18690</v>
      </c>
      <c r="I15975" s="11" t="s">
        <v>69</v>
      </c>
      <c r="J15975">
        <v>14</v>
      </c>
      <c r="K15975" s="34">
        <v>76.860954284667969</v>
      </c>
      <c r="L15975" s="34">
        <v>201.06472778320313</v>
      </c>
      <c r="M15975" s="34">
        <v>200.75103759765625</v>
      </c>
      <c r="N15975" s="35">
        <v>1.9037469625473022</v>
      </c>
      <c r="O15975">
        <v>92</v>
      </c>
      <c r="P15975">
        <v>0</v>
      </c>
    </row>
    <row r="15976" spans="1:16" x14ac:dyDescent="0.35">
      <c r="A15976" s="5" t="s">
        <v>17768</v>
      </c>
      <c r="B15976" t="s">
        <v>7016</v>
      </c>
      <c r="C15976" t="s">
        <v>7017</v>
      </c>
      <c r="D15976" t="s">
        <v>7018</v>
      </c>
      <c r="E15976" t="s">
        <v>54</v>
      </c>
      <c r="F15976" s="11" t="s">
        <v>7019</v>
      </c>
      <c r="G15976" s="11" t="s">
        <v>7021</v>
      </c>
      <c r="H15976" t="s">
        <v>18690</v>
      </c>
      <c r="I15976" s="11" t="s">
        <v>69</v>
      </c>
      <c r="J15976">
        <v>15</v>
      </c>
      <c r="K15976" s="34">
        <v>76.198158264160156</v>
      </c>
      <c r="L15976" s="34">
        <v>170.37242126464844</v>
      </c>
      <c r="M15976" s="34">
        <v>168.66140747070313</v>
      </c>
      <c r="N15976" s="35">
        <v>1.5780485868453979</v>
      </c>
      <c r="O15976">
        <v>92</v>
      </c>
      <c r="P15976">
        <v>0</v>
      </c>
    </row>
    <row r="15977" spans="1:16" x14ac:dyDescent="0.35">
      <c r="A15977" s="5" t="s">
        <v>17769</v>
      </c>
      <c r="B15977" t="s">
        <v>7016</v>
      </c>
      <c r="C15977" t="s">
        <v>7017</v>
      </c>
      <c r="D15977" t="s">
        <v>7018</v>
      </c>
      <c r="E15977" t="s">
        <v>54</v>
      </c>
      <c r="F15977" s="11" t="s">
        <v>7019</v>
      </c>
      <c r="G15977" s="11" t="s">
        <v>7021</v>
      </c>
      <c r="H15977" t="s">
        <v>18690</v>
      </c>
      <c r="I15977" s="11" t="s">
        <v>69</v>
      </c>
      <c r="J15977">
        <v>16</v>
      </c>
      <c r="K15977" s="34">
        <v>75.664749145507813</v>
      </c>
      <c r="L15977" s="34">
        <v>132.04727172851563</v>
      </c>
      <c r="M15977" s="34">
        <v>127.49945068359375</v>
      </c>
      <c r="N15977" s="35">
        <v>1.3373470306396484</v>
      </c>
      <c r="O15977">
        <v>92</v>
      </c>
      <c r="P15977">
        <v>0</v>
      </c>
    </row>
    <row r="15978" spans="1:16" x14ac:dyDescent="0.35">
      <c r="A15978" s="5" t="s">
        <v>17770</v>
      </c>
      <c r="B15978" t="s">
        <v>7016</v>
      </c>
      <c r="C15978" t="s">
        <v>7017</v>
      </c>
      <c r="D15978" t="s">
        <v>7018</v>
      </c>
      <c r="E15978" t="s">
        <v>54</v>
      </c>
      <c r="F15978" s="11" t="s">
        <v>7019</v>
      </c>
      <c r="G15978" s="11" t="s">
        <v>7021</v>
      </c>
      <c r="H15978" t="s">
        <v>18690</v>
      </c>
      <c r="I15978" s="11" t="s">
        <v>69</v>
      </c>
      <c r="J15978">
        <v>17</v>
      </c>
      <c r="K15978" s="34">
        <v>75.3134765625</v>
      </c>
      <c r="L15978" s="34">
        <v>78.493370056152344</v>
      </c>
      <c r="M15978" s="34">
        <v>77.55328369140625</v>
      </c>
      <c r="N15978" s="35">
        <v>3.9091172218322754</v>
      </c>
      <c r="O15978">
        <v>92</v>
      </c>
      <c r="P15978">
        <v>0</v>
      </c>
    </row>
    <row r="15979" spans="1:16" x14ac:dyDescent="0.35">
      <c r="A15979" s="5" t="s">
        <v>17771</v>
      </c>
      <c r="B15979" t="s">
        <v>7016</v>
      </c>
      <c r="C15979" t="s">
        <v>7017</v>
      </c>
      <c r="D15979" t="s">
        <v>7018</v>
      </c>
      <c r="E15979" t="s">
        <v>54</v>
      </c>
      <c r="F15979" s="11" t="s">
        <v>7019</v>
      </c>
      <c r="G15979" s="11" t="s">
        <v>7021</v>
      </c>
      <c r="H15979" t="s">
        <v>18690</v>
      </c>
      <c r="I15979" s="11" t="s">
        <v>69</v>
      </c>
      <c r="J15979">
        <v>18</v>
      </c>
      <c r="K15979" s="34">
        <v>73.270477294921875</v>
      </c>
      <c r="L15979" s="34">
        <v>47.556308746337891</v>
      </c>
      <c r="M15979" s="34">
        <v>37.739852905273438</v>
      </c>
      <c r="N15979" s="35">
        <v>3.1553497314453125</v>
      </c>
      <c r="O15979">
        <v>92</v>
      </c>
      <c r="P15979">
        <v>0</v>
      </c>
    </row>
    <row r="15980" spans="1:16" x14ac:dyDescent="0.35">
      <c r="A15980" s="5" t="s">
        <v>17772</v>
      </c>
      <c r="B15980" t="s">
        <v>7016</v>
      </c>
      <c r="C15980" t="s">
        <v>7017</v>
      </c>
      <c r="D15980" t="s">
        <v>7018</v>
      </c>
      <c r="E15980" t="s">
        <v>54</v>
      </c>
      <c r="F15980" s="11" t="s">
        <v>7019</v>
      </c>
      <c r="G15980" s="11" t="s">
        <v>7021</v>
      </c>
      <c r="H15980" t="s">
        <v>18690</v>
      </c>
      <c r="I15980" s="11" t="s">
        <v>69</v>
      </c>
      <c r="J15980">
        <v>19</v>
      </c>
      <c r="K15980" s="34">
        <v>69.688377380371094</v>
      </c>
      <c r="L15980" s="34">
        <v>33.683837890625</v>
      </c>
      <c r="M15980" s="34">
        <v>26.469730377197266</v>
      </c>
      <c r="N15980" s="35">
        <v>2.2914676666259766</v>
      </c>
      <c r="O15980">
        <v>92</v>
      </c>
      <c r="P15980">
        <v>0</v>
      </c>
    </row>
    <row r="15981" spans="1:16" x14ac:dyDescent="0.35">
      <c r="A15981" s="5" t="s">
        <v>17773</v>
      </c>
      <c r="B15981" t="s">
        <v>7016</v>
      </c>
      <c r="C15981" t="s">
        <v>7017</v>
      </c>
      <c r="D15981" t="s">
        <v>7018</v>
      </c>
      <c r="E15981" t="s">
        <v>54</v>
      </c>
      <c r="F15981" s="11" t="s">
        <v>7019</v>
      </c>
      <c r="G15981" s="11" t="s">
        <v>7021</v>
      </c>
      <c r="H15981" t="s">
        <v>18690</v>
      </c>
      <c r="I15981" s="11" t="s">
        <v>69</v>
      </c>
      <c r="J15981">
        <v>20</v>
      </c>
      <c r="K15981" s="34">
        <v>67.025184631347656</v>
      </c>
      <c r="L15981" s="34">
        <v>35.440601348876953</v>
      </c>
      <c r="M15981" s="34">
        <v>28.615501403808594</v>
      </c>
      <c r="N15981" s="35">
        <v>2.3503897190093994</v>
      </c>
      <c r="O15981">
        <v>92</v>
      </c>
      <c r="P15981">
        <v>0</v>
      </c>
    </row>
    <row r="15982" spans="1:16" x14ac:dyDescent="0.35">
      <c r="A15982" s="5" t="s">
        <v>17774</v>
      </c>
      <c r="B15982" t="s">
        <v>7016</v>
      </c>
      <c r="C15982" t="s">
        <v>7017</v>
      </c>
      <c r="D15982" t="s">
        <v>7018</v>
      </c>
      <c r="E15982" t="s">
        <v>54</v>
      </c>
      <c r="F15982" s="11" t="s">
        <v>7019</v>
      </c>
      <c r="G15982" s="11" t="s">
        <v>7021</v>
      </c>
      <c r="H15982" t="s">
        <v>18690</v>
      </c>
      <c r="I15982" s="11" t="s">
        <v>69</v>
      </c>
      <c r="J15982">
        <v>21</v>
      </c>
      <c r="K15982" s="34">
        <v>65.631851196289063</v>
      </c>
      <c r="L15982" s="34">
        <v>32.079826354980469</v>
      </c>
      <c r="M15982" s="34">
        <v>31.763357162475586</v>
      </c>
      <c r="N15982" s="35">
        <v>1.586280345916748</v>
      </c>
      <c r="O15982">
        <v>92</v>
      </c>
      <c r="P15982">
        <v>0</v>
      </c>
    </row>
    <row r="15983" spans="1:16" x14ac:dyDescent="0.35">
      <c r="A15983" s="5" t="s">
        <v>17775</v>
      </c>
      <c r="B15983" t="s">
        <v>7016</v>
      </c>
      <c r="C15983" t="s">
        <v>7017</v>
      </c>
      <c r="D15983" t="s">
        <v>7018</v>
      </c>
      <c r="E15983" t="s">
        <v>54</v>
      </c>
      <c r="F15983" s="11" t="s">
        <v>7019</v>
      </c>
      <c r="G15983" s="11" t="s">
        <v>7021</v>
      </c>
      <c r="H15983" t="s">
        <v>18690</v>
      </c>
      <c r="I15983" s="11" t="s">
        <v>69</v>
      </c>
      <c r="J15983">
        <v>22</v>
      </c>
      <c r="K15983" s="34">
        <v>64.473388671875</v>
      </c>
      <c r="L15983" s="34">
        <v>30.577857971191406</v>
      </c>
      <c r="M15983" s="34">
        <v>26.514978408813477</v>
      </c>
      <c r="N15983" s="35">
        <v>1.5196847915649414</v>
      </c>
      <c r="O15983">
        <v>92</v>
      </c>
      <c r="P15983">
        <v>0</v>
      </c>
    </row>
    <row r="15984" spans="1:16" x14ac:dyDescent="0.35">
      <c r="A15984" s="5" t="s">
        <v>17776</v>
      </c>
      <c r="B15984" t="s">
        <v>7016</v>
      </c>
      <c r="C15984" t="s">
        <v>7017</v>
      </c>
      <c r="D15984" t="s">
        <v>7018</v>
      </c>
      <c r="E15984" t="s">
        <v>54</v>
      </c>
      <c r="F15984" s="11" t="s">
        <v>7019</v>
      </c>
      <c r="G15984" s="11" t="s">
        <v>7021</v>
      </c>
      <c r="H15984" t="s">
        <v>18690</v>
      </c>
      <c r="I15984" s="11" t="s">
        <v>69</v>
      </c>
      <c r="J15984">
        <v>23</v>
      </c>
      <c r="K15984" s="34">
        <v>63.479839324951172</v>
      </c>
      <c r="L15984" s="34">
        <v>24.856925964355469</v>
      </c>
      <c r="M15984" s="34">
        <v>25.158176422119141</v>
      </c>
      <c r="N15984" s="35">
        <v>0.12511958181858063</v>
      </c>
      <c r="O15984">
        <v>92</v>
      </c>
      <c r="P15984">
        <v>0</v>
      </c>
    </row>
    <row r="15985" spans="1:16" x14ac:dyDescent="0.35">
      <c r="A15985" s="5" t="s">
        <v>17777</v>
      </c>
      <c r="B15985" t="s">
        <v>7016</v>
      </c>
      <c r="C15985" t="s">
        <v>7017</v>
      </c>
      <c r="D15985" t="s">
        <v>7018</v>
      </c>
      <c r="E15985" t="s">
        <v>54</v>
      </c>
      <c r="F15985" s="11" t="s">
        <v>7019</v>
      </c>
      <c r="G15985" s="11" t="s">
        <v>7021</v>
      </c>
      <c r="H15985" t="s">
        <v>18690</v>
      </c>
      <c r="I15985" s="11" t="s">
        <v>69</v>
      </c>
      <c r="J15985">
        <v>24</v>
      </c>
      <c r="K15985" s="34">
        <v>63.013053894042969</v>
      </c>
      <c r="L15985" s="34">
        <v>19.689023971557617</v>
      </c>
      <c r="M15985" s="34">
        <v>20.236675262451172</v>
      </c>
      <c r="N15985" s="35">
        <v>0.11540833860635757</v>
      </c>
      <c r="O15985">
        <v>92</v>
      </c>
      <c r="P15985">
        <v>0</v>
      </c>
    </row>
    <row r="15986" spans="1:16" x14ac:dyDescent="0.35">
      <c r="A15986" s="5" t="s">
        <v>17778</v>
      </c>
      <c r="B15986" t="s">
        <v>7016</v>
      </c>
      <c r="C15986" t="s">
        <v>7017</v>
      </c>
      <c r="D15986" t="s">
        <v>7018</v>
      </c>
      <c r="E15986" t="s">
        <v>54</v>
      </c>
      <c r="F15986" s="11" t="s">
        <v>7019</v>
      </c>
      <c r="G15986" s="11" t="s">
        <v>7021</v>
      </c>
      <c r="H15986" t="s">
        <v>18690</v>
      </c>
      <c r="I15986" s="11" t="s">
        <v>70</v>
      </c>
      <c r="J15986">
        <v>1</v>
      </c>
      <c r="K15986" s="34">
        <v>52.278270721435547</v>
      </c>
      <c r="L15986" s="34">
        <v>14.122415542602539</v>
      </c>
      <c r="M15986" s="34">
        <v>14.81690788269043</v>
      </c>
      <c r="N15986" s="35">
        <v>0.14148172736167908</v>
      </c>
      <c r="O15986">
        <v>92</v>
      </c>
      <c r="P15986">
        <v>0</v>
      </c>
    </row>
    <row r="15987" spans="1:16" x14ac:dyDescent="0.35">
      <c r="A15987" s="5" t="s">
        <v>17779</v>
      </c>
      <c r="B15987" t="s">
        <v>7016</v>
      </c>
      <c r="C15987" t="s">
        <v>7017</v>
      </c>
      <c r="D15987" t="s">
        <v>7018</v>
      </c>
      <c r="E15987" t="s">
        <v>54</v>
      </c>
      <c r="F15987" s="11" t="s">
        <v>7019</v>
      </c>
      <c r="G15987" s="11" t="s">
        <v>7021</v>
      </c>
      <c r="H15987" t="s">
        <v>18690</v>
      </c>
      <c r="I15987" s="11" t="s">
        <v>70</v>
      </c>
      <c r="J15987">
        <v>2</v>
      </c>
      <c r="K15987" s="34">
        <v>51.507602691650391</v>
      </c>
      <c r="L15987" s="34">
        <v>12.428955078125</v>
      </c>
      <c r="M15987" s="34">
        <v>13.103337287902832</v>
      </c>
      <c r="N15987" s="35">
        <v>0.13298787176609039</v>
      </c>
      <c r="O15987">
        <v>92</v>
      </c>
      <c r="P15987">
        <v>0</v>
      </c>
    </row>
    <row r="15988" spans="1:16" x14ac:dyDescent="0.35">
      <c r="A15988" s="5" t="s">
        <v>17780</v>
      </c>
      <c r="B15988" t="s">
        <v>7016</v>
      </c>
      <c r="C15988" t="s">
        <v>7017</v>
      </c>
      <c r="D15988" t="s">
        <v>7018</v>
      </c>
      <c r="E15988" t="s">
        <v>54</v>
      </c>
      <c r="F15988" s="11" t="s">
        <v>7019</v>
      </c>
      <c r="G15988" s="11" t="s">
        <v>7021</v>
      </c>
      <c r="H15988" t="s">
        <v>18690</v>
      </c>
      <c r="I15988" s="11" t="s">
        <v>70</v>
      </c>
      <c r="J15988">
        <v>3</v>
      </c>
      <c r="K15988" s="34">
        <v>50.929012298583984</v>
      </c>
      <c r="L15988" s="34">
        <v>11.302725791931152</v>
      </c>
      <c r="M15988" s="34">
        <v>11.93338680267334</v>
      </c>
      <c r="N15988" s="35">
        <v>0.12505510449409485</v>
      </c>
      <c r="O15988">
        <v>92</v>
      </c>
      <c r="P15988">
        <v>0</v>
      </c>
    </row>
    <row r="15989" spans="1:16" x14ac:dyDescent="0.35">
      <c r="A15989" s="5" t="s">
        <v>17781</v>
      </c>
      <c r="B15989" t="s">
        <v>7016</v>
      </c>
      <c r="C15989" t="s">
        <v>7017</v>
      </c>
      <c r="D15989" t="s">
        <v>7018</v>
      </c>
      <c r="E15989" t="s">
        <v>54</v>
      </c>
      <c r="F15989" s="11" t="s">
        <v>7019</v>
      </c>
      <c r="G15989" s="11" t="s">
        <v>7021</v>
      </c>
      <c r="H15989" t="s">
        <v>18690</v>
      </c>
      <c r="I15989" s="11" t="s">
        <v>70</v>
      </c>
      <c r="J15989">
        <v>4</v>
      </c>
      <c r="K15989" s="34">
        <v>50.215843200683594</v>
      </c>
      <c r="L15989" s="34">
        <v>10.64433765411377</v>
      </c>
      <c r="M15989" s="34">
        <v>11.239178657531738</v>
      </c>
      <c r="N15989" s="35">
        <v>0.11827194690704346</v>
      </c>
      <c r="O15989">
        <v>92</v>
      </c>
      <c r="P15989">
        <v>0</v>
      </c>
    </row>
    <row r="15990" spans="1:16" x14ac:dyDescent="0.35">
      <c r="A15990" s="5" t="s">
        <v>17782</v>
      </c>
      <c r="B15990" t="s">
        <v>7016</v>
      </c>
      <c r="C15990" t="s">
        <v>7017</v>
      </c>
      <c r="D15990" t="s">
        <v>7018</v>
      </c>
      <c r="E15990" t="s">
        <v>54</v>
      </c>
      <c r="F15990" s="11" t="s">
        <v>7019</v>
      </c>
      <c r="G15990" s="11" t="s">
        <v>7021</v>
      </c>
      <c r="H15990" t="s">
        <v>18690</v>
      </c>
      <c r="I15990" s="11" t="s">
        <v>70</v>
      </c>
      <c r="J15990">
        <v>5</v>
      </c>
      <c r="K15990" s="34">
        <v>49.906517028808594</v>
      </c>
      <c r="L15990" s="34">
        <v>15.449789047241211</v>
      </c>
      <c r="M15990" s="34">
        <v>16.252634048461914</v>
      </c>
      <c r="N15990" s="35">
        <v>0.15829458832740784</v>
      </c>
      <c r="O15990">
        <v>92</v>
      </c>
      <c r="P15990">
        <v>0</v>
      </c>
    </row>
    <row r="15991" spans="1:16" x14ac:dyDescent="0.35">
      <c r="A15991" s="5" t="s">
        <v>17783</v>
      </c>
      <c r="B15991" t="s">
        <v>7016</v>
      </c>
      <c r="C15991" t="s">
        <v>7017</v>
      </c>
      <c r="D15991" t="s">
        <v>7018</v>
      </c>
      <c r="E15991" t="s">
        <v>54</v>
      </c>
      <c r="F15991" s="11" t="s">
        <v>7019</v>
      </c>
      <c r="G15991" s="11" t="s">
        <v>7021</v>
      </c>
      <c r="H15991" t="s">
        <v>18690</v>
      </c>
      <c r="I15991" s="11" t="s">
        <v>70</v>
      </c>
      <c r="J15991">
        <v>6</v>
      </c>
      <c r="K15991" s="34">
        <v>50.039962768554688</v>
      </c>
      <c r="L15991" s="34">
        <v>23.471138000488281</v>
      </c>
      <c r="M15991" s="34">
        <v>24.404535293579102</v>
      </c>
      <c r="N15991" s="35">
        <v>0.18550504744052887</v>
      </c>
      <c r="O15991">
        <v>92</v>
      </c>
      <c r="P15991">
        <v>0</v>
      </c>
    </row>
    <row r="15992" spans="1:16" x14ac:dyDescent="0.35">
      <c r="A15992" s="5" t="s">
        <v>17784</v>
      </c>
      <c r="B15992" t="s">
        <v>7016</v>
      </c>
      <c r="C15992" t="s">
        <v>7017</v>
      </c>
      <c r="D15992" t="s">
        <v>7018</v>
      </c>
      <c r="E15992" t="s">
        <v>54</v>
      </c>
      <c r="F15992" s="11" t="s">
        <v>7019</v>
      </c>
      <c r="G15992" s="11" t="s">
        <v>7021</v>
      </c>
      <c r="H15992" t="s">
        <v>18690</v>
      </c>
      <c r="I15992" s="11" t="s">
        <v>70</v>
      </c>
      <c r="J15992">
        <v>7</v>
      </c>
      <c r="K15992" s="34">
        <v>52.132633209228516</v>
      </c>
      <c r="L15992" s="34">
        <v>53.234310150146484</v>
      </c>
      <c r="M15992" s="34">
        <v>55.910758972167969</v>
      </c>
      <c r="N15992" s="35">
        <v>0.53181248903274536</v>
      </c>
      <c r="O15992">
        <v>92</v>
      </c>
      <c r="P15992">
        <v>0</v>
      </c>
    </row>
    <row r="15993" spans="1:16" x14ac:dyDescent="0.35">
      <c r="A15993" s="5" t="s">
        <v>17785</v>
      </c>
      <c r="B15993" t="s">
        <v>7016</v>
      </c>
      <c r="C15993" t="s">
        <v>7017</v>
      </c>
      <c r="D15993" t="s">
        <v>7018</v>
      </c>
      <c r="E15993" t="s">
        <v>54</v>
      </c>
      <c r="F15993" s="11" t="s">
        <v>7019</v>
      </c>
      <c r="G15993" s="11" t="s">
        <v>7021</v>
      </c>
      <c r="H15993" t="s">
        <v>18690</v>
      </c>
      <c r="I15993" s="11" t="s">
        <v>70</v>
      </c>
      <c r="J15993">
        <v>8</v>
      </c>
      <c r="K15993" s="34">
        <v>58.349700927734375</v>
      </c>
      <c r="L15993" s="34">
        <v>115.44503021240234</v>
      </c>
      <c r="M15993" s="34">
        <v>123.64711761474609</v>
      </c>
      <c r="N15993" s="35">
        <v>1.7020881175994873</v>
      </c>
      <c r="O15993">
        <v>92</v>
      </c>
      <c r="P15993">
        <v>0</v>
      </c>
    </row>
    <row r="15994" spans="1:16" x14ac:dyDescent="0.35">
      <c r="A15994" s="5" t="s">
        <v>17786</v>
      </c>
      <c r="B15994" t="s">
        <v>7016</v>
      </c>
      <c r="C15994" t="s">
        <v>7017</v>
      </c>
      <c r="D15994" t="s">
        <v>7018</v>
      </c>
      <c r="E15994" t="s">
        <v>54</v>
      </c>
      <c r="F15994" s="11" t="s">
        <v>7019</v>
      </c>
      <c r="G15994" s="11" t="s">
        <v>7021</v>
      </c>
      <c r="H15994" t="s">
        <v>18690</v>
      </c>
      <c r="I15994" s="11" t="s">
        <v>70</v>
      </c>
      <c r="J15994">
        <v>9</v>
      </c>
      <c r="K15994" s="34">
        <v>62.824005126953125</v>
      </c>
      <c r="L15994" s="34">
        <v>211.32475280761719</v>
      </c>
      <c r="M15994" s="34">
        <v>237.29330444335938</v>
      </c>
      <c r="N15994" s="35">
        <v>5.7072505950927734</v>
      </c>
      <c r="O15994">
        <v>92</v>
      </c>
      <c r="P15994">
        <v>0</v>
      </c>
    </row>
    <row r="15995" spans="1:16" x14ac:dyDescent="0.35">
      <c r="A15995" s="5" t="s">
        <v>17787</v>
      </c>
      <c r="B15995" t="s">
        <v>7016</v>
      </c>
      <c r="C15995" t="s">
        <v>7017</v>
      </c>
      <c r="D15995" t="s">
        <v>7018</v>
      </c>
      <c r="E15995" t="s">
        <v>54</v>
      </c>
      <c r="F15995" s="11" t="s">
        <v>7019</v>
      </c>
      <c r="G15995" s="11" t="s">
        <v>7021</v>
      </c>
      <c r="H15995" t="s">
        <v>18690</v>
      </c>
      <c r="I15995" s="11" t="s">
        <v>70</v>
      </c>
      <c r="J15995">
        <v>10</v>
      </c>
      <c r="K15995" s="34">
        <v>66.648330688476563</v>
      </c>
      <c r="L15995" s="34">
        <v>282.52041625976563</v>
      </c>
      <c r="M15995" s="34">
        <v>318.50555419921875</v>
      </c>
      <c r="N15995" s="35">
        <v>7.8252992630004883</v>
      </c>
      <c r="O15995">
        <v>92</v>
      </c>
      <c r="P15995">
        <v>0</v>
      </c>
    </row>
    <row r="15996" spans="1:16" x14ac:dyDescent="0.35">
      <c r="A15996" s="5" t="s">
        <v>17788</v>
      </c>
      <c r="B15996" t="s">
        <v>7016</v>
      </c>
      <c r="C15996" t="s">
        <v>7017</v>
      </c>
      <c r="D15996" t="s">
        <v>7018</v>
      </c>
      <c r="E15996" t="s">
        <v>54</v>
      </c>
      <c r="F15996" s="11" t="s">
        <v>7019</v>
      </c>
      <c r="G15996" s="11" t="s">
        <v>7021</v>
      </c>
      <c r="H15996" t="s">
        <v>18690</v>
      </c>
      <c r="I15996" s="11" t="s">
        <v>70</v>
      </c>
      <c r="J15996">
        <v>11</v>
      </c>
      <c r="K15996" s="34">
        <v>68.095619201660156</v>
      </c>
      <c r="L15996" s="34">
        <v>278.38494873046875</v>
      </c>
      <c r="M15996" s="34">
        <v>314.14511108398438</v>
      </c>
      <c r="N15996" s="35">
        <v>7.7332549095153809</v>
      </c>
      <c r="O15996">
        <v>92</v>
      </c>
      <c r="P15996">
        <v>0</v>
      </c>
    </row>
    <row r="15997" spans="1:16" x14ac:dyDescent="0.35">
      <c r="A15997" s="5" t="s">
        <v>17789</v>
      </c>
      <c r="B15997" t="s">
        <v>7016</v>
      </c>
      <c r="C15997" t="s">
        <v>7017</v>
      </c>
      <c r="D15997" t="s">
        <v>7018</v>
      </c>
      <c r="E15997" t="s">
        <v>54</v>
      </c>
      <c r="F15997" s="11" t="s">
        <v>7019</v>
      </c>
      <c r="G15997" s="11" t="s">
        <v>7021</v>
      </c>
      <c r="H15997" t="s">
        <v>18690</v>
      </c>
      <c r="I15997" s="11" t="s">
        <v>70</v>
      </c>
      <c r="J15997">
        <v>12</v>
      </c>
      <c r="K15997" s="34">
        <v>68.6790771484375</v>
      </c>
      <c r="L15997" s="34">
        <v>237.28082275390625</v>
      </c>
      <c r="M15997" s="34">
        <v>268.38507080078125</v>
      </c>
      <c r="N15997" s="35">
        <v>6.6529688835144043</v>
      </c>
      <c r="O15997">
        <v>92</v>
      </c>
      <c r="P15997">
        <v>0</v>
      </c>
    </row>
    <row r="15998" spans="1:16" x14ac:dyDescent="0.35">
      <c r="A15998" s="5" t="s">
        <v>17790</v>
      </c>
      <c r="B15998" t="s">
        <v>7016</v>
      </c>
      <c r="C15998" t="s">
        <v>7017</v>
      </c>
      <c r="D15998" t="s">
        <v>7018</v>
      </c>
      <c r="E15998" t="s">
        <v>54</v>
      </c>
      <c r="F15998" s="11" t="s">
        <v>7019</v>
      </c>
      <c r="G15998" s="11" t="s">
        <v>7021</v>
      </c>
      <c r="H15998" t="s">
        <v>18690</v>
      </c>
      <c r="I15998" s="11" t="s">
        <v>70</v>
      </c>
      <c r="J15998">
        <v>13</v>
      </c>
      <c r="K15998" s="34">
        <v>68.653800964355469</v>
      </c>
      <c r="L15998" s="34">
        <v>195.30032348632813</v>
      </c>
      <c r="M15998" s="34">
        <v>221.12025451660156</v>
      </c>
      <c r="N15998" s="35">
        <v>5.5055780410766602</v>
      </c>
      <c r="O15998">
        <v>92</v>
      </c>
      <c r="P15998">
        <v>0</v>
      </c>
    </row>
    <row r="15999" spans="1:16" x14ac:dyDescent="0.35">
      <c r="A15999" s="5" t="s">
        <v>17791</v>
      </c>
      <c r="B15999" t="s">
        <v>7016</v>
      </c>
      <c r="C15999" t="s">
        <v>7017</v>
      </c>
      <c r="D15999" t="s">
        <v>7018</v>
      </c>
      <c r="E15999" t="s">
        <v>54</v>
      </c>
      <c r="F15999" s="11" t="s">
        <v>7019</v>
      </c>
      <c r="G15999" s="11" t="s">
        <v>7021</v>
      </c>
      <c r="H15999" t="s">
        <v>18690</v>
      </c>
      <c r="I15999" s="11" t="s">
        <v>70</v>
      </c>
      <c r="J15999">
        <v>14</v>
      </c>
      <c r="K15999" s="34">
        <v>67.320793151855469</v>
      </c>
      <c r="L15999" s="34">
        <v>172.9254150390625</v>
      </c>
      <c r="M15999" s="34">
        <v>196.29568481445313</v>
      </c>
      <c r="N15999" s="35">
        <v>5.0156617164611816</v>
      </c>
      <c r="O15999">
        <v>92</v>
      </c>
      <c r="P15999">
        <v>0</v>
      </c>
    </row>
    <row r="16000" spans="1:16" x14ac:dyDescent="0.35">
      <c r="A16000" s="5" t="s">
        <v>17792</v>
      </c>
      <c r="B16000" t="s">
        <v>7016</v>
      </c>
      <c r="C16000" t="s">
        <v>7017</v>
      </c>
      <c r="D16000" t="s">
        <v>7018</v>
      </c>
      <c r="E16000" t="s">
        <v>54</v>
      </c>
      <c r="F16000" s="11" t="s">
        <v>7019</v>
      </c>
      <c r="G16000" s="11" t="s">
        <v>7021</v>
      </c>
      <c r="H16000" t="s">
        <v>18690</v>
      </c>
      <c r="I16000" s="11" t="s">
        <v>70</v>
      </c>
      <c r="J16000">
        <v>15</v>
      </c>
      <c r="K16000" s="34">
        <v>66.371055603027344</v>
      </c>
      <c r="L16000" s="34">
        <v>146.49440002441406</v>
      </c>
      <c r="M16000" s="34">
        <v>165.15219116210938</v>
      </c>
      <c r="N16000" s="35">
        <v>4.0762858390808105</v>
      </c>
      <c r="O16000">
        <v>92</v>
      </c>
      <c r="P16000">
        <v>0</v>
      </c>
    </row>
    <row r="16001" spans="1:16" x14ac:dyDescent="0.35">
      <c r="A16001" s="5" t="s">
        <v>17793</v>
      </c>
      <c r="B16001" t="s">
        <v>7016</v>
      </c>
      <c r="C16001" t="s">
        <v>7017</v>
      </c>
      <c r="D16001" t="s">
        <v>7018</v>
      </c>
      <c r="E16001" t="s">
        <v>54</v>
      </c>
      <c r="F16001" s="11" t="s">
        <v>7019</v>
      </c>
      <c r="G16001" s="11" t="s">
        <v>7021</v>
      </c>
      <c r="H16001" t="s">
        <v>18690</v>
      </c>
      <c r="I16001" s="11" t="s">
        <v>70</v>
      </c>
      <c r="J16001">
        <v>16</v>
      </c>
      <c r="K16001" s="34">
        <v>65.007011413574219</v>
      </c>
      <c r="L16001" s="34">
        <v>113.68636322021484</v>
      </c>
      <c r="M16001" s="34">
        <v>122.74372100830078</v>
      </c>
      <c r="N16001" s="35">
        <v>2.0710840225219727</v>
      </c>
      <c r="O16001">
        <v>92</v>
      </c>
      <c r="P16001">
        <v>0</v>
      </c>
    </row>
    <row r="16002" spans="1:16" x14ac:dyDescent="0.35">
      <c r="A16002" s="5" t="s">
        <v>17794</v>
      </c>
      <c r="B16002" t="s">
        <v>7016</v>
      </c>
      <c r="C16002" t="s">
        <v>7017</v>
      </c>
      <c r="D16002" t="s">
        <v>7018</v>
      </c>
      <c r="E16002" t="s">
        <v>54</v>
      </c>
      <c r="F16002" s="11" t="s">
        <v>7019</v>
      </c>
      <c r="G16002" s="11" t="s">
        <v>7021</v>
      </c>
      <c r="H16002" t="s">
        <v>18690</v>
      </c>
      <c r="I16002" s="11" t="s">
        <v>70</v>
      </c>
      <c r="J16002">
        <v>17</v>
      </c>
      <c r="K16002" s="34">
        <v>62.625743865966797</v>
      </c>
      <c r="L16002" s="34">
        <v>74.574806213378906</v>
      </c>
      <c r="M16002" s="34">
        <v>81.375465393066406</v>
      </c>
      <c r="N16002" s="35">
        <v>1.341841459274292</v>
      </c>
      <c r="O16002">
        <v>92</v>
      </c>
      <c r="P16002">
        <v>0</v>
      </c>
    </row>
    <row r="16003" spans="1:16" x14ac:dyDescent="0.35">
      <c r="A16003" s="5" t="s">
        <v>17795</v>
      </c>
      <c r="B16003" t="s">
        <v>7016</v>
      </c>
      <c r="C16003" t="s">
        <v>7017</v>
      </c>
      <c r="D16003" t="s">
        <v>7018</v>
      </c>
      <c r="E16003" t="s">
        <v>54</v>
      </c>
      <c r="F16003" s="11" t="s">
        <v>7019</v>
      </c>
      <c r="G16003" s="11" t="s">
        <v>7021</v>
      </c>
      <c r="H16003" t="s">
        <v>18690</v>
      </c>
      <c r="I16003" s="11" t="s">
        <v>70</v>
      </c>
      <c r="J16003">
        <v>18</v>
      </c>
      <c r="K16003" s="34">
        <v>60.995037078857422</v>
      </c>
      <c r="L16003" s="34">
        <v>45.164463043212891</v>
      </c>
      <c r="M16003" s="34">
        <v>48.94866943359375</v>
      </c>
      <c r="N16003" s="35">
        <v>0.76860147714614868</v>
      </c>
      <c r="O16003">
        <v>92</v>
      </c>
      <c r="P16003">
        <v>0</v>
      </c>
    </row>
    <row r="16004" spans="1:16" x14ac:dyDescent="0.35">
      <c r="A16004" s="5" t="s">
        <v>17796</v>
      </c>
      <c r="B16004" t="s">
        <v>7016</v>
      </c>
      <c r="C16004" t="s">
        <v>7017</v>
      </c>
      <c r="D16004" t="s">
        <v>7018</v>
      </c>
      <c r="E16004" t="s">
        <v>54</v>
      </c>
      <c r="F16004" s="11" t="s">
        <v>7019</v>
      </c>
      <c r="G16004" s="11" t="s">
        <v>7021</v>
      </c>
      <c r="H16004" t="s">
        <v>18690</v>
      </c>
      <c r="I16004" s="11" t="s">
        <v>70</v>
      </c>
      <c r="J16004">
        <v>19</v>
      </c>
      <c r="K16004" s="34">
        <v>60.004772186279297</v>
      </c>
      <c r="L16004" s="34">
        <v>32.010894775390625</v>
      </c>
      <c r="M16004" s="34">
        <v>34.897480010986328</v>
      </c>
      <c r="N16004" s="35">
        <v>0.56896024942398071</v>
      </c>
      <c r="O16004">
        <v>92</v>
      </c>
      <c r="P16004">
        <v>0</v>
      </c>
    </row>
    <row r="16005" spans="1:16" x14ac:dyDescent="0.35">
      <c r="A16005" s="5" t="s">
        <v>17797</v>
      </c>
      <c r="B16005" t="s">
        <v>7016</v>
      </c>
      <c r="C16005" t="s">
        <v>7017</v>
      </c>
      <c r="D16005" t="s">
        <v>7018</v>
      </c>
      <c r="E16005" t="s">
        <v>54</v>
      </c>
      <c r="F16005" s="11" t="s">
        <v>7019</v>
      </c>
      <c r="G16005" s="11" t="s">
        <v>7021</v>
      </c>
      <c r="H16005" t="s">
        <v>18690</v>
      </c>
      <c r="I16005" s="11" t="s">
        <v>70</v>
      </c>
      <c r="J16005">
        <v>20</v>
      </c>
      <c r="K16005" s="34">
        <v>58.936912536621094</v>
      </c>
      <c r="L16005" s="34">
        <v>34.0108642578125</v>
      </c>
      <c r="M16005" s="34">
        <v>37.116283416748047</v>
      </c>
      <c r="N16005" s="35">
        <v>0.61293590068817139</v>
      </c>
      <c r="O16005">
        <v>92</v>
      </c>
      <c r="P16005">
        <v>0</v>
      </c>
    </row>
    <row r="16006" spans="1:16" x14ac:dyDescent="0.35">
      <c r="A16006" s="5" t="s">
        <v>17798</v>
      </c>
      <c r="B16006" t="s">
        <v>7016</v>
      </c>
      <c r="C16006" t="s">
        <v>7017</v>
      </c>
      <c r="D16006" t="s">
        <v>7018</v>
      </c>
      <c r="E16006" t="s">
        <v>54</v>
      </c>
      <c r="F16006" s="11" t="s">
        <v>7019</v>
      </c>
      <c r="G16006" s="11" t="s">
        <v>7021</v>
      </c>
      <c r="H16006" t="s">
        <v>18690</v>
      </c>
      <c r="I16006" s="11" t="s">
        <v>70</v>
      </c>
      <c r="J16006">
        <v>21</v>
      </c>
      <c r="K16006" s="34">
        <v>57.607624053955078</v>
      </c>
      <c r="L16006" s="34">
        <v>30.750526428222656</v>
      </c>
      <c r="M16006" s="34">
        <v>33.492618560791016</v>
      </c>
      <c r="N16006" s="35">
        <v>0.54776537418365479</v>
      </c>
      <c r="O16006">
        <v>92</v>
      </c>
      <c r="P16006">
        <v>0</v>
      </c>
    </row>
    <row r="16007" spans="1:16" x14ac:dyDescent="0.35">
      <c r="A16007" s="5" t="s">
        <v>17799</v>
      </c>
      <c r="B16007" t="s">
        <v>7016</v>
      </c>
      <c r="C16007" t="s">
        <v>7017</v>
      </c>
      <c r="D16007" t="s">
        <v>7018</v>
      </c>
      <c r="E16007" t="s">
        <v>54</v>
      </c>
      <c r="F16007" s="11" t="s">
        <v>7019</v>
      </c>
      <c r="G16007" s="11" t="s">
        <v>7021</v>
      </c>
      <c r="H16007" t="s">
        <v>18690</v>
      </c>
      <c r="I16007" s="11" t="s">
        <v>70</v>
      </c>
      <c r="J16007">
        <v>22</v>
      </c>
      <c r="K16007" s="34">
        <v>56.526512145996094</v>
      </c>
      <c r="L16007" s="34">
        <v>26.545503616333008</v>
      </c>
      <c r="M16007" s="34">
        <v>27.846174240112305</v>
      </c>
      <c r="N16007" s="35">
        <v>0.26646873354911804</v>
      </c>
      <c r="O16007">
        <v>92</v>
      </c>
      <c r="P16007">
        <v>0</v>
      </c>
    </row>
    <row r="16008" spans="1:16" x14ac:dyDescent="0.35">
      <c r="A16008" s="5" t="s">
        <v>17800</v>
      </c>
      <c r="B16008" t="s">
        <v>7016</v>
      </c>
      <c r="C16008" t="s">
        <v>7017</v>
      </c>
      <c r="D16008" t="s">
        <v>7018</v>
      </c>
      <c r="E16008" t="s">
        <v>54</v>
      </c>
      <c r="F16008" s="11" t="s">
        <v>7019</v>
      </c>
      <c r="G16008" s="11" t="s">
        <v>7021</v>
      </c>
      <c r="H16008" t="s">
        <v>18690</v>
      </c>
      <c r="I16008" s="11" t="s">
        <v>70</v>
      </c>
      <c r="J16008">
        <v>23</v>
      </c>
      <c r="K16008" s="34">
        <v>55.710468292236328</v>
      </c>
      <c r="L16008" s="34">
        <v>21.579010009765625</v>
      </c>
      <c r="M16008" s="34">
        <v>22.77961540222168</v>
      </c>
      <c r="N16008" s="35">
        <v>0.23485223948955536</v>
      </c>
      <c r="O16008">
        <v>92</v>
      </c>
      <c r="P16008">
        <v>0</v>
      </c>
    </row>
    <row r="16009" spans="1:16" x14ac:dyDescent="0.35">
      <c r="A16009" s="5" t="s">
        <v>17801</v>
      </c>
      <c r="B16009" t="s">
        <v>7016</v>
      </c>
      <c r="C16009" t="s">
        <v>7017</v>
      </c>
      <c r="D16009" t="s">
        <v>7018</v>
      </c>
      <c r="E16009" t="s">
        <v>54</v>
      </c>
      <c r="F16009" s="11" t="s">
        <v>7019</v>
      </c>
      <c r="G16009" s="11" t="s">
        <v>7021</v>
      </c>
      <c r="H16009" t="s">
        <v>18690</v>
      </c>
      <c r="I16009" s="11" t="s">
        <v>70</v>
      </c>
      <c r="J16009">
        <v>24</v>
      </c>
      <c r="K16009" s="34">
        <v>54.948455810546875</v>
      </c>
      <c r="L16009" s="34">
        <v>17.058958053588867</v>
      </c>
      <c r="M16009" s="34">
        <v>18.104471206665039</v>
      </c>
      <c r="N16009" s="35">
        <v>0.20269131660461426</v>
      </c>
      <c r="O16009">
        <v>92</v>
      </c>
      <c r="P16009">
        <v>0</v>
      </c>
    </row>
    <row r="16010" spans="1:16" x14ac:dyDescent="0.35">
      <c r="A16010" s="5" t="s">
        <v>17802</v>
      </c>
      <c r="B16010" t="s">
        <v>7016</v>
      </c>
      <c r="C16010" t="s">
        <v>7017</v>
      </c>
      <c r="D16010" t="s">
        <v>7018</v>
      </c>
      <c r="E16010" t="s">
        <v>54</v>
      </c>
      <c r="F16010" s="11" t="s">
        <v>7019</v>
      </c>
      <c r="G16010" s="11" t="s">
        <v>7021</v>
      </c>
      <c r="H16010" t="s">
        <v>18690</v>
      </c>
      <c r="I16010" s="11" t="s">
        <v>71</v>
      </c>
      <c r="J16010">
        <v>1</v>
      </c>
      <c r="K16010" s="34">
        <v>47.799942016601563</v>
      </c>
      <c r="L16010" s="34">
        <v>15.109926223754883</v>
      </c>
      <c r="M16010" s="34">
        <v>15.617169380187988</v>
      </c>
      <c r="N16010" s="35">
        <v>9.7747623920440674E-2</v>
      </c>
      <c r="O16010">
        <v>92</v>
      </c>
      <c r="P16010">
        <v>0</v>
      </c>
    </row>
    <row r="16011" spans="1:16" x14ac:dyDescent="0.35">
      <c r="A16011" s="5" t="s">
        <v>17803</v>
      </c>
      <c r="B16011" t="s">
        <v>7016</v>
      </c>
      <c r="C16011" t="s">
        <v>7017</v>
      </c>
      <c r="D16011" t="s">
        <v>7018</v>
      </c>
      <c r="E16011" t="s">
        <v>54</v>
      </c>
      <c r="F16011" s="11" t="s">
        <v>7019</v>
      </c>
      <c r="G16011" s="11" t="s">
        <v>7021</v>
      </c>
      <c r="H16011" t="s">
        <v>18690</v>
      </c>
      <c r="I16011" s="11" t="s">
        <v>71</v>
      </c>
      <c r="J16011">
        <v>2</v>
      </c>
      <c r="K16011" s="34">
        <v>47.559421539306641</v>
      </c>
      <c r="L16011" s="34">
        <v>13.62861442565918</v>
      </c>
      <c r="M16011" s="34">
        <v>14.116029739379883</v>
      </c>
      <c r="N16011" s="35">
        <v>9.371572732925415E-2</v>
      </c>
      <c r="O16011">
        <v>92</v>
      </c>
      <c r="P16011">
        <v>0</v>
      </c>
    </row>
    <row r="16012" spans="1:16" x14ac:dyDescent="0.35">
      <c r="A16012" s="5" t="s">
        <v>17804</v>
      </c>
      <c r="B16012" t="s">
        <v>7016</v>
      </c>
      <c r="C16012" t="s">
        <v>7017</v>
      </c>
      <c r="D16012" t="s">
        <v>7018</v>
      </c>
      <c r="E16012" t="s">
        <v>54</v>
      </c>
      <c r="F16012" s="11" t="s">
        <v>7019</v>
      </c>
      <c r="G16012" s="11" t="s">
        <v>7021</v>
      </c>
      <c r="H16012" t="s">
        <v>18690</v>
      </c>
      <c r="I16012" s="11" t="s">
        <v>71</v>
      </c>
      <c r="J16012">
        <v>3</v>
      </c>
      <c r="K16012" s="34">
        <v>46.541656494140625</v>
      </c>
      <c r="L16012" s="34">
        <v>12.175590515136719</v>
      </c>
      <c r="M16012" s="34">
        <v>12.620508193969727</v>
      </c>
      <c r="N16012" s="35">
        <v>8.5675723850727081E-2</v>
      </c>
      <c r="O16012">
        <v>92</v>
      </c>
      <c r="P16012">
        <v>0</v>
      </c>
    </row>
    <row r="16013" spans="1:16" x14ac:dyDescent="0.35">
      <c r="A16013" s="5" t="s">
        <v>17805</v>
      </c>
      <c r="B16013" t="s">
        <v>7016</v>
      </c>
      <c r="C16013" t="s">
        <v>7017</v>
      </c>
      <c r="D16013" t="s">
        <v>7018</v>
      </c>
      <c r="E16013" t="s">
        <v>54</v>
      </c>
      <c r="F16013" s="11" t="s">
        <v>7019</v>
      </c>
      <c r="G16013" s="11" t="s">
        <v>7021</v>
      </c>
      <c r="H16013" t="s">
        <v>18690</v>
      </c>
      <c r="I16013" s="11" t="s">
        <v>71</v>
      </c>
      <c r="J16013">
        <v>4</v>
      </c>
      <c r="K16013" s="34">
        <v>45.606029510498047</v>
      </c>
      <c r="L16013" s="34">
        <v>11.492815971374512</v>
      </c>
      <c r="M16013" s="34">
        <v>11.913337707519531</v>
      </c>
      <c r="N16013" s="35">
        <v>8.1024192273616791E-2</v>
      </c>
      <c r="O16013">
        <v>92</v>
      </c>
      <c r="P16013">
        <v>0</v>
      </c>
    </row>
    <row r="16014" spans="1:16" x14ac:dyDescent="0.35">
      <c r="A16014" s="5" t="s">
        <v>17806</v>
      </c>
      <c r="B16014" t="s">
        <v>7016</v>
      </c>
      <c r="C16014" t="s">
        <v>7017</v>
      </c>
      <c r="D16014" t="s">
        <v>7018</v>
      </c>
      <c r="E16014" t="s">
        <v>54</v>
      </c>
      <c r="F16014" s="11" t="s">
        <v>7019</v>
      </c>
      <c r="G16014" s="11" t="s">
        <v>7021</v>
      </c>
      <c r="H16014" t="s">
        <v>18690</v>
      </c>
      <c r="I16014" s="11" t="s">
        <v>71</v>
      </c>
      <c r="J16014">
        <v>5</v>
      </c>
      <c r="K16014" s="34">
        <v>44.994735717773438</v>
      </c>
      <c r="L16014" s="34">
        <v>16.680782318115234</v>
      </c>
      <c r="M16014" s="34">
        <v>17.263515472412109</v>
      </c>
      <c r="N16014" s="35">
        <v>0.11233294010162354</v>
      </c>
      <c r="O16014">
        <v>92</v>
      </c>
      <c r="P16014">
        <v>0</v>
      </c>
    </row>
    <row r="16015" spans="1:16" x14ac:dyDescent="0.35">
      <c r="A16015" s="5" t="s">
        <v>17807</v>
      </c>
      <c r="B16015" t="s">
        <v>7016</v>
      </c>
      <c r="C16015" t="s">
        <v>7017</v>
      </c>
      <c r="D16015" t="s">
        <v>7018</v>
      </c>
      <c r="E16015" t="s">
        <v>54</v>
      </c>
      <c r="F16015" s="11" t="s">
        <v>7019</v>
      </c>
      <c r="G16015" s="11" t="s">
        <v>7021</v>
      </c>
      <c r="H16015" t="s">
        <v>18690</v>
      </c>
      <c r="I16015" s="11" t="s">
        <v>71</v>
      </c>
      <c r="J16015">
        <v>6</v>
      </c>
      <c r="K16015" s="34">
        <v>45.381137847900391</v>
      </c>
      <c r="L16015" s="34">
        <v>25.36320686340332</v>
      </c>
      <c r="M16015" s="34">
        <v>25.841518402099609</v>
      </c>
      <c r="N16015" s="35">
        <v>9.6146099269390106E-2</v>
      </c>
      <c r="O16015">
        <v>92</v>
      </c>
      <c r="P16015">
        <v>0</v>
      </c>
    </row>
    <row r="16016" spans="1:16" x14ac:dyDescent="0.35">
      <c r="A16016" s="5" t="s">
        <v>17808</v>
      </c>
      <c r="B16016" t="s">
        <v>7016</v>
      </c>
      <c r="C16016" t="s">
        <v>7017</v>
      </c>
      <c r="D16016" t="s">
        <v>7018</v>
      </c>
      <c r="E16016" t="s">
        <v>54</v>
      </c>
      <c r="F16016" s="11" t="s">
        <v>7019</v>
      </c>
      <c r="G16016" s="11" t="s">
        <v>7021</v>
      </c>
      <c r="H16016" t="s">
        <v>18690</v>
      </c>
      <c r="I16016" s="11" t="s">
        <v>71</v>
      </c>
      <c r="J16016">
        <v>7</v>
      </c>
      <c r="K16016" s="34">
        <v>46.700225830078125</v>
      </c>
      <c r="L16016" s="34">
        <v>55.877059936523438</v>
      </c>
      <c r="M16016" s="34">
        <v>57.344650268554688</v>
      </c>
      <c r="N16016" s="35">
        <v>0.28846344351768494</v>
      </c>
      <c r="O16016">
        <v>92</v>
      </c>
      <c r="P16016">
        <v>0</v>
      </c>
    </row>
    <row r="16017" spans="1:16" x14ac:dyDescent="0.35">
      <c r="A16017" s="5" t="s">
        <v>17809</v>
      </c>
      <c r="B16017" t="s">
        <v>7016</v>
      </c>
      <c r="C16017" t="s">
        <v>7017</v>
      </c>
      <c r="D16017" t="s">
        <v>7018</v>
      </c>
      <c r="E16017" t="s">
        <v>54</v>
      </c>
      <c r="F16017" s="11" t="s">
        <v>7019</v>
      </c>
      <c r="G16017" s="11" t="s">
        <v>7021</v>
      </c>
      <c r="H16017" t="s">
        <v>18690</v>
      </c>
      <c r="I16017" s="11" t="s">
        <v>71</v>
      </c>
      <c r="J16017">
        <v>8</v>
      </c>
      <c r="K16017" s="34">
        <v>50.95294189453125</v>
      </c>
      <c r="L16017" s="34">
        <v>127.57579040527344</v>
      </c>
      <c r="M16017" s="34">
        <v>131.93864440917969</v>
      </c>
      <c r="N16017" s="35">
        <v>0.8608214259147644</v>
      </c>
      <c r="O16017">
        <v>92</v>
      </c>
      <c r="P16017">
        <v>0</v>
      </c>
    </row>
    <row r="16018" spans="1:16" x14ac:dyDescent="0.35">
      <c r="A16018" s="5" t="s">
        <v>17810</v>
      </c>
      <c r="B16018" t="s">
        <v>7016</v>
      </c>
      <c r="C16018" t="s">
        <v>7017</v>
      </c>
      <c r="D16018" t="s">
        <v>7018</v>
      </c>
      <c r="E16018" t="s">
        <v>54</v>
      </c>
      <c r="F16018" s="11" t="s">
        <v>7019</v>
      </c>
      <c r="G16018" s="11" t="s">
        <v>7021</v>
      </c>
      <c r="H16018" t="s">
        <v>18690</v>
      </c>
      <c r="I16018" s="11" t="s">
        <v>71</v>
      </c>
      <c r="J16018">
        <v>9</v>
      </c>
      <c r="K16018" s="34">
        <v>55.979213714599609</v>
      </c>
      <c r="L16018" s="34">
        <v>240.81346130371094</v>
      </c>
      <c r="M16018" s="34">
        <v>253.48757934570313</v>
      </c>
      <c r="N16018" s="35">
        <v>2.4653730392456055</v>
      </c>
      <c r="O16018">
        <v>92</v>
      </c>
      <c r="P16018">
        <v>0</v>
      </c>
    </row>
    <row r="16019" spans="1:16" x14ac:dyDescent="0.35">
      <c r="A16019" s="5" t="s">
        <v>17811</v>
      </c>
      <c r="B16019" t="s">
        <v>7016</v>
      </c>
      <c r="C16019" t="s">
        <v>7017</v>
      </c>
      <c r="D16019" t="s">
        <v>7018</v>
      </c>
      <c r="E16019" t="s">
        <v>54</v>
      </c>
      <c r="F16019" s="11" t="s">
        <v>7019</v>
      </c>
      <c r="G16019" s="11" t="s">
        <v>7021</v>
      </c>
      <c r="H16019" t="s">
        <v>18690</v>
      </c>
      <c r="I16019" s="11" t="s">
        <v>71</v>
      </c>
      <c r="J16019">
        <v>10</v>
      </c>
      <c r="K16019" s="34">
        <v>60.127574920654297</v>
      </c>
      <c r="L16019" s="34">
        <v>321.28286743164063</v>
      </c>
      <c r="M16019" s="34">
        <v>342.08428955078125</v>
      </c>
      <c r="N16019" s="35">
        <v>4.0508451461791992</v>
      </c>
      <c r="O16019">
        <v>92</v>
      </c>
      <c r="P16019">
        <v>0</v>
      </c>
    </row>
    <row r="16020" spans="1:16" x14ac:dyDescent="0.35">
      <c r="A16020" s="5" t="s">
        <v>17812</v>
      </c>
      <c r="B16020" t="s">
        <v>7016</v>
      </c>
      <c r="C16020" t="s">
        <v>7017</v>
      </c>
      <c r="D16020" t="s">
        <v>7018</v>
      </c>
      <c r="E16020" t="s">
        <v>54</v>
      </c>
      <c r="F16020" s="11" t="s">
        <v>7019</v>
      </c>
      <c r="G16020" s="11" t="s">
        <v>7021</v>
      </c>
      <c r="H16020" t="s">
        <v>18690</v>
      </c>
      <c r="I16020" s="11" t="s">
        <v>71</v>
      </c>
      <c r="J16020">
        <v>11</v>
      </c>
      <c r="K16020" s="34">
        <v>63.938858032226563</v>
      </c>
      <c r="L16020" s="34">
        <v>317.37396240234375</v>
      </c>
      <c r="M16020" s="34">
        <v>339.68606567382813</v>
      </c>
      <c r="N16020" s="35">
        <v>4.3598790168762207</v>
      </c>
      <c r="O16020">
        <v>92</v>
      </c>
      <c r="P16020">
        <v>0</v>
      </c>
    </row>
    <row r="16021" spans="1:16" x14ac:dyDescent="0.35">
      <c r="A16021" s="5" t="s">
        <v>17813</v>
      </c>
      <c r="B16021" t="s">
        <v>7016</v>
      </c>
      <c r="C16021" t="s">
        <v>7017</v>
      </c>
      <c r="D16021" t="s">
        <v>7018</v>
      </c>
      <c r="E16021" t="s">
        <v>54</v>
      </c>
      <c r="F16021" s="11" t="s">
        <v>7019</v>
      </c>
      <c r="G16021" s="11" t="s">
        <v>7021</v>
      </c>
      <c r="H16021" t="s">
        <v>18690</v>
      </c>
      <c r="I16021" s="11" t="s">
        <v>71</v>
      </c>
      <c r="J16021">
        <v>12</v>
      </c>
      <c r="K16021" s="34">
        <v>64.88250732421875</v>
      </c>
      <c r="L16021" s="34">
        <v>270.81390380859375</v>
      </c>
      <c r="M16021" s="34">
        <v>290.87017822265625</v>
      </c>
      <c r="N16021" s="35">
        <v>3.9095726013183594</v>
      </c>
      <c r="O16021">
        <v>92</v>
      </c>
      <c r="P16021">
        <v>0</v>
      </c>
    </row>
    <row r="16022" spans="1:16" x14ac:dyDescent="0.35">
      <c r="A16022" s="5" t="s">
        <v>17814</v>
      </c>
      <c r="B16022" t="s">
        <v>7016</v>
      </c>
      <c r="C16022" t="s">
        <v>7017</v>
      </c>
      <c r="D16022" t="s">
        <v>7018</v>
      </c>
      <c r="E16022" t="s">
        <v>54</v>
      </c>
      <c r="F16022" s="11" t="s">
        <v>7019</v>
      </c>
      <c r="G16022" s="11" t="s">
        <v>7021</v>
      </c>
      <c r="H16022" t="s">
        <v>18690</v>
      </c>
      <c r="I16022" s="11" t="s">
        <v>71</v>
      </c>
      <c r="J16022">
        <v>13</v>
      </c>
      <c r="K16022" s="34">
        <v>65.447090148925781</v>
      </c>
      <c r="L16022" s="34">
        <v>222.24867248535156</v>
      </c>
      <c r="M16022" s="34">
        <v>242.73667907714844</v>
      </c>
      <c r="N16022" s="35">
        <v>3.9919676780700684</v>
      </c>
      <c r="O16022">
        <v>92</v>
      </c>
      <c r="P16022">
        <v>0</v>
      </c>
    </row>
    <row r="16023" spans="1:16" x14ac:dyDescent="0.35">
      <c r="A16023" s="5" t="s">
        <v>17815</v>
      </c>
      <c r="B16023" t="s">
        <v>7016</v>
      </c>
      <c r="C16023" t="s">
        <v>7017</v>
      </c>
      <c r="D16023" t="s">
        <v>7018</v>
      </c>
      <c r="E16023" t="s">
        <v>54</v>
      </c>
      <c r="F16023" s="11" t="s">
        <v>7019</v>
      </c>
      <c r="G16023" s="11" t="s">
        <v>7021</v>
      </c>
      <c r="H16023" t="s">
        <v>18690</v>
      </c>
      <c r="I16023" s="11" t="s">
        <v>71</v>
      </c>
      <c r="J16023">
        <v>14</v>
      </c>
      <c r="K16023" s="34">
        <v>64.670806884765625</v>
      </c>
      <c r="L16023" s="34">
        <v>197.21830749511719</v>
      </c>
      <c r="M16023" s="34">
        <v>217.03103637695313</v>
      </c>
      <c r="N16023" s="35">
        <v>3.8559672832489014</v>
      </c>
      <c r="O16023">
        <v>92</v>
      </c>
      <c r="P16023">
        <v>0</v>
      </c>
    </row>
    <row r="16024" spans="1:16" x14ac:dyDescent="0.35">
      <c r="A16024" s="5" t="s">
        <v>17816</v>
      </c>
      <c r="B16024" t="s">
        <v>7016</v>
      </c>
      <c r="C16024" t="s">
        <v>7017</v>
      </c>
      <c r="D16024" t="s">
        <v>7018</v>
      </c>
      <c r="E16024" t="s">
        <v>54</v>
      </c>
      <c r="F16024" s="11" t="s">
        <v>7019</v>
      </c>
      <c r="G16024" s="11" t="s">
        <v>7021</v>
      </c>
      <c r="H16024" t="s">
        <v>18690</v>
      </c>
      <c r="I16024" s="11" t="s">
        <v>71</v>
      </c>
      <c r="J16024">
        <v>15</v>
      </c>
      <c r="K16024" s="34">
        <v>63.467319488525391</v>
      </c>
      <c r="L16024" s="34">
        <v>167.07020568847656</v>
      </c>
      <c r="M16024" s="34">
        <v>182.33012390136719</v>
      </c>
      <c r="N16024" s="35">
        <v>2.9790523052215576</v>
      </c>
      <c r="O16024">
        <v>92</v>
      </c>
      <c r="P16024">
        <v>0</v>
      </c>
    </row>
    <row r="16025" spans="1:16" x14ac:dyDescent="0.35">
      <c r="A16025" s="5" t="s">
        <v>17817</v>
      </c>
      <c r="B16025" t="s">
        <v>7016</v>
      </c>
      <c r="C16025" t="s">
        <v>7017</v>
      </c>
      <c r="D16025" t="s">
        <v>7018</v>
      </c>
      <c r="E16025" t="s">
        <v>54</v>
      </c>
      <c r="F16025" s="11" t="s">
        <v>7019</v>
      </c>
      <c r="G16025" s="11" t="s">
        <v>7021</v>
      </c>
      <c r="H16025" t="s">
        <v>18690</v>
      </c>
      <c r="I16025" s="11" t="s">
        <v>71</v>
      </c>
      <c r="J16025">
        <v>16</v>
      </c>
      <c r="K16025" s="34">
        <v>62.136054992675781</v>
      </c>
      <c r="L16025" s="34">
        <v>129.66468811035156</v>
      </c>
      <c r="M16025" s="34">
        <v>137.02906799316406</v>
      </c>
      <c r="N16025" s="35">
        <v>1.4212117195129395</v>
      </c>
      <c r="O16025">
        <v>92</v>
      </c>
      <c r="P16025">
        <v>0</v>
      </c>
    </row>
    <row r="16026" spans="1:16" x14ac:dyDescent="0.35">
      <c r="A16026" s="5" t="s">
        <v>17818</v>
      </c>
      <c r="B16026" t="s">
        <v>7016</v>
      </c>
      <c r="C16026" t="s">
        <v>7017</v>
      </c>
      <c r="D16026" t="s">
        <v>7018</v>
      </c>
      <c r="E16026" t="s">
        <v>54</v>
      </c>
      <c r="F16026" s="11" t="s">
        <v>7019</v>
      </c>
      <c r="G16026" s="11" t="s">
        <v>7021</v>
      </c>
      <c r="H16026" t="s">
        <v>18690</v>
      </c>
      <c r="I16026" s="11" t="s">
        <v>71</v>
      </c>
      <c r="J16026">
        <v>17</v>
      </c>
      <c r="K16026" s="34">
        <v>59.733627319335938</v>
      </c>
      <c r="L16026" s="34">
        <v>85.244071960449219</v>
      </c>
      <c r="M16026" s="34">
        <v>91.689361572265625</v>
      </c>
      <c r="N16026" s="35">
        <v>1.2354605197906494</v>
      </c>
      <c r="O16026">
        <v>92</v>
      </c>
      <c r="P16026">
        <v>0</v>
      </c>
    </row>
    <row r="16027" spans="1:16" x14ac:dyDescent="0.35">
      <c r="A16027" s="5" t="s">
        <v>17819</v>
      </c>
      <c r="B16027" t="s">
        <v>7016</v>
      </c>
      <c r="C16027" t="s">
        <v>7017</v>
      </c>
      <c r="D16027" t="s">
        <v>7018</v>
      </c>
      <c r="E16027" t="s">
        <v>54</v>
      </c>
      <c r="F16027" s="11" t="s">
        <v>7019</v>
      </c>
      <c r="G16027" s="11" t="s">
        <v>7021</v>
      </c>
      <c r="H16027" t="s">
        <v>18690</v>
      </c>
      <c r="I16027" s="11" t="s">
        <v>71</v>
      </c>
      <c r="J16027">
        <v>18</v>
      </c>
      <c r="K16027" s="34">
        <v>58.044448852539063</v>
      </c>
      <c r="L16027" s="34">
        <v>51.641105651855469</v>
      </c>
      <c r="M16027" s="34">
        <v>55.417530059814453</v>
      </c>
      <c r="N16027" s="35">
        <v>0.72347241640090942</v>
      </c>
      <c r="O16027">
        <v>92</v>
      </c>
      <c r="P16027">
        <v>0</v>
      </c>
    </row>
    <row r="16028" spans="1:16" x14ac:dyDescent="0.35">
      <c r="A16028" s="5" t="s">
        <v>17820</v>
      </c>
      <c r="B16028" t="s">
        <v>7016</v>
      </c>
      <c r="C16028" t="s">
        <v>7017</v>
      </c>
      <c r="D16028" t="s">
        <v>7018</v>
      </c>
      <c r="E16028" t="s">
        <v>54</v>
      </c>
      <c r="F16028" s="11" t="s">
        <v>7019</v>
      </c>
      <c r="G16028" s="11" t="s">
        <v>7021</v>
      </c>
      <c r="H16028" t="s">
        <v>18690</v>
      </c>
      <c r="I16028" s="11" t="s">
        <v>71</v>
      </c>
      <c r="J16028">
        <v>19</v>
      </c>
      <c r="K16028" s="34">
        <v>56.607517242431641</v>
      </c>
      <c r="L16028" s="34">
        <v>36.549510955810547</v>
      </c>
      <c r="M16028" s="34">
        <v>39.288734436035156</v>
      </c>
      <c r="N16028" s="35">
        <v>0.52337801456451416</v>
      </c>
      <c r="O16028">
        <v>92</v>
      </c>
      <c r="P16028">
        <v>0</v>
      </c>
    </row>
    <row r="16029" spans="1:16" x14ac:dyDescent="0.35">
      <c r="A16029" s="5" t="s">
        <v>17821</v>
      </c>
      <c r="B16029" t="s">
        <v>7016</v>
      </c>
      <c r="C16029" t="s">
        <v>7017</v>
      </c>
      <c r="D16029" t="s">
        <v>7018</v>
      </c>
      <c r="E16029" t="s">
        <v>54</v>
      </c>
      <c r="F16029" s="11" t="s">
        <v>7019</v>
      </c>
      <c r="G16029" s="11" t="s">
        <v>7021</v>
      </c>
      <c r="H16029" t="s">
        <v>18690</v>
      </c>
      <c r="I16029" s="11" t="s">
        <v>71</v>
      </c>
      <c r="J16029">
        <v>20</v>
      </c>
      <c r="K16029" s="34">
        <v>55.173069000244141</v>
      </c>
      <c r="L16029" s="34">
        <v>38.612682342529297</v>
      </c>
      <c r="M16029" s="34">
        <v>41.588268280029297</v>
      </c>
      <c r="N16029" s="35">
        <v>0.56935214996337891</v>
      </c>
      <c r="O16029">
        <v>92</v>
      </c>
      <c r="P16029">
        <v>0</v>
      </c>
    </row>
    <row r="16030" spans="1:16" x14ac:dyDescent="0.35">
      <c r="A16030" s="5" t="s">
        <v>17822</v>
      </c>
      <c r="B16030" t="s">
        <v>7016</v>
      </c>
      <c r="C16030" t="s">
        <v>7017</v>
      </c>
      <c r="D16030" t="s">
        <v>7018</v>
      </c>
      <c r="E16030" t="s">
        <v>54</v>
      </c>
      <c r="F16030" s="11" t="s">
        <v>7019</v>
      </c>
      <c r="G16030" s="11" t="s">
        <v>7021</v>
      </c>
      <c r="H16030" t="s">
        <v>18690</v>
      </c>
      <c r="I16030" s="11" t="s">
        <v>71</v>
      </c>
      <c r="J16030">
        <v>21</v>
      </c>
      <c r="K16030" s="34">
        <v>53.565601348876953</v>
      </c>
      <c r="L16030" s="34">
        <v>34.677970886230469</v>
      </c>
      <c r="M16030" s="34">
        <v>37.337760925292969</v>
      </c>
      <c r="N16030" s="35">
        <v>0.50711047649383545</v>
      </c>
      <c r="O16030">
        <v>92</v>
      </c>
      <c r="P16030">
        <v>0</v>
      </c>
    </row>
    <row r="16031" spans="1:16" x14ac:dyDescent="0.35">
      <c r="A16031" s="5" t="s">
        <v>17823</v>
      </c>
      <c r="B16031" t="s">
        <v>7016</v>
      </c>
      <c r="C16031" t="s">
        <v>7017</v>
      </c>
      <c r="D16031" t="s">
        <v>7018</v>
      </c>
      <c r="E16031" t="s">
        <v>54</v>
      </c>
      <c r="F16031" s="11" t="s">
        <v>7019</v>
      </c>
      <c r="G16031" s="11" t="s">
        <v>7021</v>
      </c>
      <c r="H16031" t="s">
        <v>18690</v>
      </c>
      <c r="I16031" s="11" t="s">
        <v>71</v>
      </c>
      <c r="J16031">
        <v>22</v>
      </c>
      <c r="K16031" s="34">
        <v>52.829132080078125</v>
      </c>
      <c r="L16031" s="34">
        <v>29.851812362670898</v>
      </c>
      <c r="M16031" s="34">
        <v>30.884119033813477</v>
      </c>
      <c r="N16031" s="35">
        <v>0.19712372124195099</v>
      </c>
      <c r="O16031">
        <v>92</v>
      </c>
      <c r="P16031">
        <v>0</v>
      </c>
    </row>
    <row r="16032" spans="1:16" x14ac:dyDescent="0.35">
      <c r="A16032" s="5" t="s">
        <v>17824</v>
      </c>
      <c r="B16032" t="s">
        <v>7016</v>
      </c>
      <c r="C16032" t="s">
        <v>7017</v>
      </c>
      <c r="D16032" t="s">
        <v>7018</v>
      </c>
      <c r="E16032" t="s">
        <v>54</v>
      </c>
      <c r="F16032" s="11" t="s">
        <v>7019</v>
      </c>
      <c r="G16032" s="11" t="s">
        <v>7021</v>
      </c>
      <c r="H16032" t="s">
        <v>18690</v>
      </c>
      <c r="I16032" s="11" t="s">
        <v>71</v>
      </c>
      <c r="J16032">
        <v>23</v>
      </c>
      <c r="K16032" s="34">
        <v>52.079235076904297</v>
      </c>
      <c r="L16032" s="34">
        <v>24.156101226806641</v>
      </c>
      <c r="M16032" s="34">
        <v>25.078832626342773</v>
      </c>
      <c r="N16032" s="35">
        <v>0.17655745148658752</v>
      </c>
      <c r="O16032">
        <v>92</v>
      </c>
      <c r="P16032">
        <v>0</v>
      </c>
    </row>
    <row r="16033" spans="1:16" x14ac:dyDescent="0.35">
      <c r="A16033" s="5" t="s">
        <v>17825</v>
      </c>
      <c r="B16033" t="s">
        <v>7016</v>
      </c>
      <c r="C16033" t="s">
        <v>7017</v>
      </c>
      <c r="D16033" t="s">
        <v>7018</v>
      </c>
      <c r="E16033" t="s">
        <v>54</v>
      </c>
      <c r="F16033" s="11" t="s">
        <v>7019</v>
      </c>
      <c r="G16033" s="11" t="s">
        <v>7021</v>
      </c>
      <c r="H16033" t="s">
        <v>18690</v>
      </c>
      <c r="I16033" s="11" t="s">
        <v>71</v>
      </c>
      <c r="J16033">
        <v>24</v>
      </c>
      <c r="K16033" s="34">
        <v>51.423591613769531</v>
      </c>
      <c r="L16033" s="34">
        <v>19.049571990966797</v>
      </c>
      <c r="M16033" s="34">
        <v>19.940763473510742</v>
      </c>
      <c r="N16033" s="35">
        <v>0.17149928212165833</v>
      </c>
      <c r="O16033">
        <v>92</v>
      </c>
      <c r="P16033">
        <v>0</v>
      </c>
    </row>
    <row r="16034" spans="1:16" x14ac:dyDescent="0.35">
      <c r="A16034" s="5" t="s">
        <v>6152</v>
      </c>
      <c r="B16034" t="s">
        <v>7016</v>
      </c>
      <c r="C16034" t="s">
        <v>7017</v>
      </c>
      <c r="D16034" t="s">
        <v>7018</v>
      </c>
      <c r="E16034" t="s">
        <v>54</v>
      </c>
      <c r="F16034" s="11" t="s">
        <v>7019</v>
      </c>
      <c r="G16034" s="11" t="s">
        <v>7021</v>
      </c>
      <c r="H16034" t="s">
        <v>56</v>
      </c>
      <c r="I16034" s="11" t="s">
        <v>68</v>
      </c>
      <c r="J16034">
        <v>1</v>
      </c>
      <c r="K16034" s="34">
        <v>66.80859375</v>
      </c>
      <c r="L16034" s="34">
        <v>21.915739059448242</v>
      </c>
      <c r="M16034" s="34">
        <v>17.696466445922852</v>
      </c>
      <c r="N16034" s="35">
        <v>0.81259417533874512</v>
      </c>
      <c r="O16034">
        <v>92</v>
      </c>
      <c r="P16034">
        <v>0</v>
      </c>
    </row>
    <row r="16035" spans="1:16" x14ac:dyDescent="0.35">
      <c r="A16035" s="5" t="s">
        <v>6153</v>
      </c>
      <c r="B16035" t="s">
        <v>7016</v>
      </c>
      <c r="C16035" t="s">
        <v>7017</v>
      </c>
      <c r="D16035" t="s">
        <v>7018</v>
      </c>
      <c r="E16035" t="s">
        <v>54</v>
      </c>
      <c r="F16035" s="11" t="s">
        <v>7019</v>
      </c>
      <c r="G16035" s="11" t="s">
        <v>7021</v>
      </c>
      <c r="H16035" t="s">
        <v>56</v>
      </c>
      <c r="I16035" s="11" t="s">
        <v>68</v>
      </c>
      <c r="J16035">
        <v>2</v>
      </c>
      <c r="K16035" s="34">
        <v>68.922653198242188</v>
      </c>
      <c r="L16035" s="34">
        <v>19.632829666137695</v>
      </c>
      <c r="M16035" s="34">
        <v>15.979877471923828</v>
      </c>
      <c r="N16035" s="35">
        <v>0.70094293355941772</v>
      </c>
      <c r="O16035">
        <v>92</v>
      </c>
      <c r="P16035">
        <v>0</v>
      </c>
    </row>
    <row r="16036" spans="1:16" x14ac:dyDescent="0.35">
      <c r="A16036" s="5" t="s">
        <v>6154</v>
      </c>
      <c r="B16036" t="s">
        <v>7016</v>
      </c>
      <c r="C16036" t="s">
        <v>7017</v>
      </c>
      <c r="D16036" t="s">
        <v>7018</v>
      </c>
      <c r="E16036" t="s">
        <v>54</v>
      </c>
      <c r="F16036" s="11" t="s">
        <v>7019</v>
      </c>
      <c r="G16036" s="11" t="s">
        <v>7021</v>
      </c>
      <c r="H16036" t="s">
        <v>56</v>
      </c>
      <c r="I16036" s="11" t="s">
        <v>68</v>
      </c>
      <c r="J16036">
        <v>3</v>
      </c>
      <c r="K16036" s="34">
        <v>68.60015869140625</v>
      </c>
      <c r="L16036" s="34">
        <v>17.968841552734375</v>
      </c>
      <c r="M16036" s="34">
        <v>14.650249481201172</v>
      </c>
      <c r="N16036" s="35">
        <v>0.63590693473815918</v>
      </c>
      <c r="O16036">
        <v>92</v>
      </c>
      <c r="P16036">
        <v>0</v>
      </c>
    </row>
    <row r="16037" spans="1:16" x14ac:dyDescent="0.35">
      <c r="A16037" s="5" t="s">
        <v>6155</v>
      </c>
      <c r="B16037" t="s">
        <v>7016</v>
      </c>
      <c r="C16037" t="s">
        <v>7017</v>
      </c>
      <c r="D16037" t="s">
        <v>7018</v>
      </c>
      <c r="E16037" t="s">
        <v>54</v>
      </c>
      <c r="F16037" s="11" t="s">
        <v>7019</v>
      </c>
      <c r="G16037" s="11" t="s">
        <v>7021</v>
      </c>
      <c r="H16037" t="s">
        <v>56</v>
      </c>
      <c r="I16037" s="11" t="s">
        <v>68</v>
      </c>
      <c r="J16037">
        <v>4</v>
      </c>
      <c r="K16037" s="34">
        <v>67.4840087890625</v>
      </c>
      <c r="L16037" s="34">
        <v>17.021194458007813</v>
      </c>
      <c r="M16037" s="34">
        <v>13.882637023925781</v>
      </c>
      <c r="N16037" s="35">
        <v>0.60186582803726196</v>
      </c>
      <c r="O16037">
        <v>92</v>
      </c>
      <c r="P16037">
        <v>0</v>
      </c>
    </row>
    <row r="16038" spans="1:16" x14ac:dyDescent="0.35">
      <c r="A16038" s="5" t="s">
        <v>6156</v>
      </c>
      <c r="B16038" t="s">
        <v>7016</v>
      </c>
      <c r="C16038" t="s">
        <v>7017</v>
      </c>
      <c r="D16038" t="s">
        <v>7018</v>
      </c>
      <c r="E16038" t="s">
        <v>54</v>
      </c>
      <c r="F16038" s="11" t="s">
        <v>7019</v>
      </c>
      <c r="G16038" s="11" t="s">
        <v>7021</v>
      </c>
      <c r="H16038" t="s">
        <v>56</v>
      </c>
      <c r="I16038" s="11" t="s">
        <v>68</v>
      </c>
      <c r="J16038">
        <v>5</v>
      </c>
      <c r="K16038" s="34">
        <v>66.717994689941406</v>
      </c>
      <c r="L16038" s="34">
        <v>24.571578979492188</v>
      </c>
      <c r="M16038" s="34">
        <v>20.030771255493164</v>
      </c>
      <c r="N16038" s="35">
        <v>0.86965924501419067</v>
      </c>
      <c r="O16038">
        <v>92</v>
      </c>
      <c r="P16038">
        <v>0</v>
      </c>
    </row>
    <row r="16039" spans="1:16" x14ac:dyDescent="0.35">
      <c r="A16039" s="5" t="s">
        <v>6157</v>
      </c>
      <c r="B16039" t="s">
        <v>7016</v>
      </c>
      <c r="C16039" t="s">
        <v>7017</v>
      </c>
      <c r="D16039" t="s">
        <v>7018</v>
      </c>
      <c r="E16039" t="s">
        <v>54</v>
      </c>
      <c r="F16039" s="11" t="s">
        <v>7019</v>
      </c>
      <c r="G16039" s="11" t="s">
        <v>7021</v>
      </c>
      <c r="H16039" t="s">
        <v>56</v>
      </c>
      <c r="I16039" s="11" t="s">
        <v>68</v>
      </c>
      <c r="J16039">
        <v>6</v>
      </c>
      <c r="K16039" s="34">
        <v>66.326637268066406</v>
      </c>
      <c r="L16039" s="34">
        <v>37.240287780761719</v>
      </c>
      <c r="M16039" s="34">
        <v>30.345252990722656</v>
      </c>
      <c r="N16039" s="35">
        <v>1.3206528425216675</v>
      </c>
      <c r="O16039">
        <v>92</v>
      </c>
      <c r="P16039">
        <v>0</v>
      </c>
    </row>
    <row r="16040" spans="1:16" x14ac:dyDescent="0.35">
      <c r="A16040" s="5" t="s">
        <v>6158</v>
      </c>
      <c r="B16040" t="s">
        <v>7016</v>
      </c>
      <c r="C16040" t="s">
        <v>7017</v>
      </c>
      <c r="D16040" t="s">
        <v>7018</v>
      </c>
      <c r="E16040" t="s">
        <v>54</v>
      </c>
      <c r="F16040" s="11" t="s">
        <v>7019</v>
      </c>
      <c r="G16040" s="11" t="s">
        <v>7021</v>
      </c>
      <c r="H16040" t="s">
        <v>56</v>
      </c>
      <c r="I16040" s="11" t="s">
        <v>68</v>
      </c>
      <c r="J16040">
        <v>7</v>
      </c>
      <c r="K16040" s="34">
        <v>66.757530212402344</v>
      </c>
      <c r="L16040" s="34">
        <v>75.490394592285156</v>
      </c>
      <c r="M16040" s="34">
        <v>67.60845947265625</v>
      </c>
      <c r="N16040" s="35">
        <v>1.511845588684082</v>
      </c>
      <c r="O16040">
        <v>92</v>
      </c>
      <c r="P16040">
        <v>0</v>
      </c>
    </row>
    <row r="16041" spans="1:16" x14ac:dyDescent="0.35">
      <c r="A16041" s="5" t="s">
        <v>6159</v>
      </c>
      <c r="B16041" t="s">
        <v>7016</v>
      </c>
      <c r="C16041" t="s">
        <v>7017</v>
      </c>
      <c r="D16041" t="s">
        <v>7018</v>
      </c>
      <c r="E16041" t="s">
        <v>54</v>
      </c>
      <c r="F16041" s="11" t="s">
        <v>7019</v>
      </c>
      <c r="G16041" s="11" t="s">
        <v>7021</v>
      </c>
      <c r="H16041" t="s">
        <v>56</v>
      </c>
      <c r="I16041" s="11" t="s">
        <v>68</v>
      </c>
      <c r="J16041">
        <v>8</v>
      </c>
      <c r="K16041" s="34">
        <v>67.0040283203125</v>
      </c>
      <c r="L16041" s="34">
        <v>158.40965270996094</v>
      </c>
      <c r="M16041" s="34">
        <v>143.21795654296875</v>
      </c>
      <c r="N16041" s="35">
        <v>2.9097671508789063</v>
      </c>
      <c r="O16041">
        <v>92</v>
      </c>
      <c r="P16041">
        <v>0</v>
      </c>
    </row>
    <row r="16042" spans="1:16" x14ac:dyDescent="0.35">
      <c r="A16042" s="5" t="s">
        <v>6160</v>
      </c>
      <c r="B16042" t="s">
        <v>7016</v>
      </c>
      <c r="C16042" t="s">
        <v>7017</v>
      </c>
      <c r="D16042" t="s">
        <v>7018</v>
      </c>
      <c r="E16042" t="s">
        <v>54</v>
      </c>
      <c r="F16042" s="11" t="s">
        <v>7019</v>
      </c>
      <c r="G16042" s="11" t="s">
        <v>7021</v>
      </c>
      <c r="H16042" t="s">
        <v>56</v>
      </c>
      <c r="I16042" s="11" t="s">
        <v>68</v>
      </c>
      <c r="J16042">
        <v>9</v>
      </c>
      <c r="K16042" s="34">
        <v>70.928131103515625</v>
      </c>
      <c r="L16042" s="34">
        <v>289.4420166015625</v>
      </c>
      <c r="M16042" s="34">
        <v>262.06484985351563</v>
      </c>
      <c r="N16042" s="35">
        <v>5.2530331611633301</v>
      </c>
      <c r="O16042">
        <v>92</v>
      </c>
      <c r="P16042">
        <v>0</v>
      </c>
    </row>
    <row r="16043" spans="1:16" x14ac:dyDescent="0.35">
      <c r="A16043" s="5" t="s">
        <v>6161</v>
      </c>
      <c r="B16043" t="s">
        <v>7016</v>
      </c>
      <c r="C16043" t="s">
        <v>7017</v>
      </c>
      <c r="D16043" t="s">
        <v>7018</v>
      </c>
      <c r="E16043" t="s">
        <v>54</v>
      </c>
      <c r="F16043" s="11" t="s">
        <v>7019</v>
      </c>
      <c r="G16043" s="11" t="s">
        <v>7021</v>
      </c>
      <c r="H16043" t="s">
        <v>56</v>
      </c>
      <c r="I16043" s="11" t="s">
        <v>68</v>
      </c>
      <c r="J16043">
        <v>10</v>
      </c>
      <c r="K16043" s="34">
        <v>75.201622009277344</v>
      </c>
      <c r="L16043" s="34">
        <v>387.26956176757813</v>
      </c>
      <c r="M16043" s="34">
        <v>349.40728759765625</v>
      </c>
      <c r="N16043" s="35">
        <v>7.2554616928100586</v>
      </c>
      <c r="O16043">
        <v>92</v>
      </c>
      <c r="P16043">
        <v>0</v>
      </c>
    </row>
    <row r="16044" spans="1:16" x14ac:dyDescent="0.35">
      <c r="A16044" s="5" t="s">
        <v>6162</v>
      </c>
      <c r="B16044" t="s">
        <v>7016</v>
      </c>
      <c r="C16044" t="s">
        <v>7017</v>
      </c>
      <c r="D16044" t="s">
        <v>7018</v>
      </c>
      <c r="E16044" t="s">
        <v>54</v>
      </c>
      <c r="F16044" s="11" t="s">
        <v>7019</v>
      </c>
      <c r="G16044" s="11" t="s">
        <v>7021</v>
      </c>
      <c r="H16044" t="s">
        <v>56</v>
      </c>
      <c r="I16044" s="11" t="s">
        <v>68</v>
      </c>
      <c r="J16044">
        <v>11</v>
      </c>
      <c r="K16044" s="34">
        <v>79.318283081054688</v>
      </c>
      <c r="L16044" s="34">
        <v>383.83804321289063</v>
      </c>
      <c r="M16044" s="34">
        <v>347.07061767578125</v>
      </c>
      <c r="N16044" s="35">
        <v>7.0574865341186523</v>
      </c>
      <c r="O16044">
        <v>92</v>
      </c>
      <c r="P16044">
        <v>0</v>
      </c>
    </row>
    <row r="16045" spans="1:16" x14ac:dyDescent="0.35">
      <c r="A16045" s="5" t="s">
        <v>6163</v>
      </c>
      <c r="B16045" t="s">
        <v>7016</v>
      </c>
      <c r="C16045" t="s">
        <v>7017</v>
      </c>
      <c r="D16045" t="s">
        <v>7018</v>
      </c>
      <c r="E16045" t="s">
        <v>54</v>
      </c>
      <c r="F16045" s="11" t="s">
        <v>7019</v>
      </c>
      <c r="G16045" s="11" t="s">
        <v>7021</v>
      </c>
      <c r="H16045" t="s">
        <v>56</v>
      </c>
      <c r="I16045" s="11" t="s">
        <v>68</v>
      </c>
      <c r="J16045">
        <v>12</v>
      </c>
      <c r="K16045" s="34">
        <v>80.276199340820313</v>
      </c>
      <c r="L16045" s="34">
        <v>330.23736572265625</v>
      </c>
      <c r="M16045" s="34">
        <v>297.789306640625</v>
      </c>
      <c r="N16045" s="35">
        <v>6.1882567405700684</v>
      </c>
      <c r="O16045">
        <v>92</v>
      </c>
      <c r="P16045">
        <v>0</v>
      </c>
    </row>
    <row r="16046" spans="1:16" x14ac:dyDescent="0.35">
      <c r="A16046" s="5" t="s">
        <v>6164</v>
      </c>
      <c r="B16046" t="s">
        <v>7016</v>
      </c>
      <c r="C16046" t="s">
        <v>7017</v>
      </c>
      <c r="D16046" t="s">
        <v>7018</v>
      </c>
      <c r="E16046" t="s">
        <v>54</v>
      </c>
      <c r="F16046" s="11" t="s">
        <v>7019</v>
      </c>
      <c r="G16046" s="11" t="s">
        <v>7021</v>
      </c>
      <c r="H16046" t="s">
        <v>56</v>
      </c>
      <c r="I16046" s="11" t="s">
        <v>68</v>
      </c>
      <c r="J16046">
        <v>13</v>
      </c>
      <c r="K16046" s="34">
        <v>80.729812622070313</v>
      </c>
      <c r="L16046" s="34">
        <v>273.69149780273438</v>
      </c>
      <c r="M16046" s="34">
        <v>246.64646911621094</v>
      </c>
      <c r="N16046" s="35">
        <v>5.1318068504333496</v>
      </c>
      <c r="O16046">
        <v>92</v>
      </c>
      <c r="P16046">
        <v>0</v>
      </c>
    </row>
    <row r="16047" spans="1:16" x14ac:dyDescent="0.35">
      <c r="A16047" s="5" t="s">
        <v>6165</v>
      </c>
      <c r="B16047" t="s">
        <v>7016</v>
      </c>
      <c r="C16047" t="s">
        <v>7017</v>
      </c>
      <c r="D16047" t="s">
        <v>7018</v>
      </c>
      <c r="E16047" t="s">
        <v>54</v>
      </c>
      <c r="F16047" s="11" t="s">
        <v>7019</v>
      </c>
      <c r="G16047" s="11" t="s">
        <v>7021</v>
      </c>
      <c r="H16047" t="s">
        <v>56</v>
      </c>
      <c r="I16047" s="11" t="s">
        <v>68</v>
      </c>
      <c r="J16047">
        <v>14</v>
      </c>
      <c r="K16047" s="34">
        <v>80.632858276367188</v>
      </c>
      <c r="L16047" s="34">
        <v>240.80155944824219</v>
      </c>
      <c r="M16047" s="34">
        <v>216.17047119140625</v>
      </c>
      <c r="N16047" s="35">
        <v>4.700843334197998</v>
      </c>
      <c r="O16047">
        <v>92</v>
      </c>
      <c r="P16047">
        <v>0</v>
      </c>
    </row>
    <row r="16048" spans="1:16" x14ac:dyDescent="0.35">
      <c r="A16048" s="5" t="s">
        <v>6166</v>
      </c>
      <c r="B16048" t="s">
        <v>7016</v>
      </c>
      <c r="C16048" t="s">
        <v>7017</v>
      </c>
      <c r="D16048" t="s">
        <v>7018</v>
      </c>
      <c r="E16048" t="s">
        <v>54</v>
      </c>
      <c r="F16048" s="11" t="s">
        <v>7019</v>
      </c>
      <c r="G16048" s="11" t="s">
        <v>7021</v>
      </c>
      <c r="H16048" t="s">
        <v>56</v>
      </c>
      <c r="I16048" s="11" t="s">
        <v>68</v>
      </c>
      <c r="J16048">
        <v>15</v>
      </c>
      <c r="K16048" s="34">
        <v>80.663215637207031</v>
      </c>
      <c r="L16048" s="34">
        <v>204.3079833984375</v>
      </c>
      <c r="M16048" s="34">
        <v>110.07662200927734</v>
      </c>
      <c r="N16048" s="35">
        <v>18.220617294311523</v>
      </c>
      <c r="O16048">
        <v>92</v>
      </c>
      <c r="P16048">
        <v>0</v>
      </c>
    </row>
    <row r="16049" spans="1:16" x14ac:dyDescent="0.35">
      <c r="A16049" s="5" t="s">
        <v>6167</v>
      </c>
      <c r="B16049" t="s">
        <v>7016</v>
      </c>
      <c r="C16049" t="s">
        <v>7017</v>
      </c>
      <c r="D16049" t="s">
        <v>7018</v>
      </c>
      <c r="E16049" t="s">
        <v>54</v>
      </c>
      <c r="F16049" s="11" t="s">
        <v>7019</v>
      </c>
      <c r="G16049" s="11" t="s">
        <v>7021</v>
      </c>
      <c r="H16049" t="s">
        <v>56</v>
      </c>
      <c r="I16049" s="11" t="s">
        <v>68</v>
      </c>
      <c r="J16049">
        <v>16</v>
      </c>
      <c r="K16049" s="34">
        <v>80.386207580566406</v>
      </c>
      <c r="L16049" s="34">
        <v>158.65458679199219</v>
      </c>
      <c r="M16049" s="34">
        <v>85.330818176269531</v>
      </c>
      <c r="N16049" s="35">
        <v>14.17801570892334</v>
      </c>
      <c r="O16049">
        <v>92</v>
      </c>
      <c r="P16049">
        <v>0</v>
      </c>
    </row>
    <row r="16050" spans="1:16" x14ac:dyDescent="0.35">
      <c r="A16050" s="5" t="s">
        <v>6168</v>
      </c>
      <c r="B16050" t="s">
        <v>7016</v>
      </c>
      <c r="C16050" t="s">
        <v>7017</v>
      </c>
      <c r="D16050" t="s">
        <v>7018</v>
      </c>
      <c r="E16050" t="s">
        <v>54</v>
      </c>
      <c r="F16050" s="11" t="s">
        <v>7019</v>
      </c>
      <c r="G16050" s="11" t="s">
        <v>7021</v>
      </c>
      <c r="H16050" t="s">
        <v>56</v>
      </c>
      <c r="I16050" s="11" t="s">
        <v>68</v>
      </c>
      <c r="J16050">
        <v>17</v>
      </c>
      <c r="K16050" s="34">
        <v>80.726860046386719</v>
      </c>
      <c r="L16050" s="34">
        <v>94.453224182128906</v>
      </c>
      <c r="M16050" s="34">
        <v>58.434841156005859</v>
      </c>
      <c r="N16050" s="35">
        <v>6.9628400802612305</v>
      </c>
      <c r="O16050">
        <v>92</v>
      </c>
      <c r="P16050">
        <v>0</v>
      </c>
    </row>
    <row r="16051" spans="1:16" x14ac:dyDescent="0.35">
      <c r="A16051" s="5" t="s">
        <v>6169</v>
      </c>
      <c r="B16051" t="s">
        <v>7016</v>
      </c>
      <c r="C16051" t="s">
        <v>7017</v>
      </c>
      <c r="D16051" t="s">
        <v>7018</v>
      </c>
      <c r="E16051" t="s">
        <v>54</v>
      </c>
      <c r="F16051" s="11" t="s">
        <v>7019</v>
      </c>
      <c r="G16051" s="11" t="s">
        <v>7021</v>
      </c>
      <c r="H16051" t="s">
        <v>56</v>
      </c>
      <c r="I16051" s="11" t="s">
        <v>68</v>
      </c>
      <c r="J16051">
        <v>18</v>
      </c>
      <c r="K16051" s="34">
        <v>80.740219116210938</v>
      </c>
      <c r="L16051" s="34">
        <v>57.329216003417969</v>
      </c>
      <c r="M16051" s="34">
        <v>35.390762329101563</v>
      </c>
      <c r="N16051" s="35">
        <v>4.2396912574768066</v>
      </c>
      <c r="O16051">
        <v>92</v>
      </c>
      <c r="P16051">
        <v>0</v>
      </c>
    </row>
    <row r="16052" spans="1:16" x14ac:dyDescent="0.35">
      <c r="A16052" s="5" t="s">
        <v>6170</v>
      </c>
      <c r="B16052" t="s">
        <v>7016</v>
      </c>
      <c r="C16052" t="s">
        <v>7017</v>
      </c>
      <c r="D16052" t="s">
        <v>7018</v>
      </c>
      <c r="E16052" t="s">
        <v>54</v>
      </c>
      <c r="F16052" s="11" t="s">
        <v>7019</v>
      </c>
      <c r="G16052" s="11" t="s">
        <v>7021</v>
      </c>
      <c r="H16052" t="s">
        <v>56</v>
      </c>
      <c r="I16052" s="11" t="s">
        <v>68</v>
      </c>
      <c r="J16052">
        <v>19</v>
      </c>
      <c r="K16052" s="34">
        <v>78.795295715332031</v>
      </c>
      <c r="L16052" s="34">
        <v>40.526596069335938</v>
      </c>
      <c r="M16052" s="34">
        <v>24.940994262695313</v>
      </c>
      <c r="N16052" s="35">
        <v>3.0212583541870117</v>
      </c>
      <c r="O16052">
        <v>92</v>
      </c>
      <c r="P16052">
        <v>0</v>
      </c>
    </row>
    <row r="16053" spans="1:16" x14ac:dyDescent="0.35">
      <c r="A16053" s="5" t="s">
        <v>6171</v>
      </c>
      <c r="B16053" t="s">
        <v>7016</v>
      </c>
      <c r="C16053" t="s">
        <v>7017</v>
      </c>
      <c r="D16053" t="s">
        <v>7018</v>
      </c>
      <c r="E16053" t="s">
        <v>54</v>
      </c>
      <c r="F16053" s="11" t="s">
        <v>7019</v>
      </c>
      <c r="G16053" s="11" t="s">
        <v>7021</v>
      </c>
      <c r="H16053" t="s">
        <v>56</v>
      </c>
      <c r="I16053" s="11" t="s">
        <v>68</v>
      </c>
      <c r="J16053">
        <v>20</v>
      </c>
      <c r="K16053" s="34">
        <v>76.821739196777344</v>
      </c>
      <c r="L16053" s="34">
        <v>42.579441070556641</v>
      </c>
      <c r="M16053" s="34">
        <v>26.185977935791016</v>
      </c>
      <c r="N16053" s="35">
        <v>3.1544954776763916</v>
      </c>
      <c r="O16053">
        <v>92</v>
      </c>
      <c r="P16053">
        <v>0</v>
      </c>
    </row>
    <row r="16054" spans="1:16" x14ac:dyDescent="0.35">
      <c r="A16054" s="5" t="s">
        <v>6172</v>
      </c>
      <c r="B16054" t="s">
        <v>7016</v>
      </c>
      <c r="C16054" t="s">
        <v>7017</v>
      </c>
      <c r="D16054" t="s">
        <v>7018</v>
      </c>
      <c r="E16054" t="s">
        <v>54</v>
      </c>
      <c r="F16054" s="11" t="s">
        <v>7019</v>
      </c>
      <c r="G16054" s="11" t="s">
        <v>7021</v>
      </c>
      <c r="H16054" t="s">
        <v>56</v>
      </c>
      <c r="I16054" s="11" t="s">
        <v>68</v>
      </c>
      <c r="J16054">
        <v>21</v>
      </c>
      <c r="K16054" s="34">
        <v>74.993087768554688</v>
      </c>
      <c r="L16054" s="34">
        <v>38.600688934326172</v>
      </c>
      <c r="M16054" s="34">
        <v>23.829372406005859</v>
      </c>
      <c r="N16054" s="35">
        <v>2.8419065475463867</v>
      </c>
      <c r="O16054">
        <v>92</v>
      </c>
      <c r="P16054">
        <v>0</v>
      </c>
    </row>
    <row r="16055" spans="1:16" x14ac:dyDescent="0.35">
      <c r="A16055" s="5" t="s">
        <v>6173</v>
      </c>
      <c r="B16055" t="s">
        <v>7016</v>
      </c>
      <c r="C16055" t="s">
        <v>7017</v>
      </c>
      <c r="D16055" t="s">
        <v>7018</v>
      </c>
      <c r="E16055" t="s">
        <v>54</v>
      </c>
      <c r="F16055" s="11" t="s">
        <v>7019</v>
      </c>
      <c r="G16055" s="11" t="s">
        <v>7021</v>
      </c>
      <c r="H16055" t="s">
        <v>56</v>
      </c>
      <c r="I16055" s="11" t="s">
        <v>68</v>
      </c>
      <c r="J16055">
        <v>22</v>
      </c>
      <c r="K16055" s="34">
        <v>73.333419799804688</v>
      </c>
      <c r="L16055" s="34">
        <v>36.724857330322266</v>
      </c>
      <c r="M16055" s="34">
        <v>19.738100051879883</v>
      </c>
      <c r="N16055" s="35">
        <v>3.2718520164489746</v>
      </c>
      <c r="O16055">
        <v>92</v>
      </c>
      <c r="P16055">
        <v>0</v>
      </c>
    </row>
    <row r="16056" spans="1:16" x14ac:dyDescent="0.35">
      <c r="A16056" s="5" t="s">
        <v>6174</v>
      </c>
      <c r="B16056" t="s">
        <v>7016</v>
      </c>
      <c r="C16056" t="s">
        <v>7017</v>
      </c>
      <c r="D16056" t="s">
        <v>7018</v>
      </c>
      <c r="E16056" t="s">
        <v>54</v>
      </c>
      <c r="F16056" s="11" t="s">
        <v>7019</v>
      </c>
      <c r="G16056" s="11" t="s">
        <v>7021</v>
      </c>
      <c r="H16056" t="s">
        <v>56</v>
      </c>
      <c r="I16056" s="11" t="s">
        <v>68</v>
      </c>
      <c r="J16056">
        <v>23</v>
      </c>
      <c r="K16056" s="34">
        <v>72.798225402832031</v>
      </c>
      <c r="L16056" s="34">
        <v>29.890724182128906</v>
      </c>
      <c r="M16056" s="34">
        <v>26.186733245849609</v>
      </c>
      <c r="N16056" s="35">
        <v>0.71295416355133057</v>
      </c>
      <c r="O16056">
        <v>92</v>
      </c>
      <c r="P16056">
        <v>0</v>
      </c>
    </row>
    <row r="16057" spans="1:16" x14ac:dyDescent="0.35">
      <c r="A16057" s="5" t="s">
        <v>6175</v>
      </c>
      <c r="B16057" t="s">
        <v>7016</v>
      </c>
      <c r="C16057" t="s">
        <v>7017</v>
      </c>
      <c r="D16057" t="s">
        <v>7018</v>
      </c>
      <c r="E16057" t="s">
        <v>54</v>
      </c>
      <c r="F16057" s="11" t="s">
        <v>7019</v>
      </c>
      <c r="G16057" s="11" t="s">
        <v>7021</v>
      </c>
      <c r="H16057" t="s">
        <v>56</v>
      </c>
      <c r="I16057" s="11" t="s">
        <v>68</v>
      </c>
      <c r="J16057">
        <v>24</v>
      </c>
      <c r="K16057" s="34">
        <v>71.956588745117188</v>
      </c>
      <c r="L16057" s="34">
        <v>23.646810531616211</v>
      </c>
      <c r="M16057" s="34">
        <v>20.885190963745117</v>
      </c>
      <c r="N16057" s="35">
        <v>0.53134447336196899</v>
      </c>
      <c r="O16057">
        <v>92</v>
      </c>
      <c r="P16057">
        <v>0</v>
      </c>
    </row>
    <row r="16058" spans="1:16" x14ac:dyDescent="0.35">
      <c r="A16058" s="5" t="s">
        <v>6176</v>
      </c>
      <c r="B16058" t="s">
        <v>7016</v>
      </c>
      <c r="C16058" t="s">
        <v>7017</v>
      </c>
      <c r="D16058" t="s">
        <v>7018</v>
      </c>
      <c r="E16058" t="s">
        <v>54</v>
      </c>
      <c r="F16058" s="11" t="s">
        <v>7019</v>
      </c>
      <c r="G16058" s="11" t="s">
        <v>7021</v>
      </c>
      <c r="H16058" t="s">
        <v>57</v>
      </c>
      <c r="I16058" s="11" t="s">
        <v>68</v>
      </c>
      <c r="J16058">
        <v>1</v>
      </c>
      <c r="K16058" s="34">
        <v>70.122947692871094</v>
      </c>
      <c r="L16058" s="34">
        <v>17.633106231689453</v>
      </c>
      <c r="M16058" s="34">
        <v>14.407558441162109</v>
      </c>
      <c r="N16058" s="35">
        <v>0.62827759981155396</v>
      </c>
      <c r="O16058">
        <v>92</v>
      </c>
      <c r="P16058">
        <v>0</v>
      </c>
    </row>
    <row r="16059" spans="1:16" x14ac:dyDescent="0.35">
      <c r="A16059" s="5" t="s">
        <v>6177</v>
      </c>
      <c r="B16059" t="s">
        <v>7016</v>
      </c>
      <c r="C16059" t="s">
        <v>7017</v>
      </c>
      <c r="D16059" t="s">
        <v>7018</v>
      </c>
      <c r="E16059" t="s">
        <v>54</v>
      </c>
      <c r="F16059" s="11" t="s">
        <v>7019</v>
      </c>
      <c r="G16059" s="11" t="s">
        <v>7021</v>
      </c>
      <c r="H16059" t="s">
        <v>57</v>
      </c>
      <c r="I16059" s="11" t="s">
        <v>68</v>
      </c>
      <c r="J16059">
        <v>2</v>
      </c>
      <c r="K16059" s="34">
        <v>69.697280883789063</v>
      </c>
      <c r="L16059" s="34">
        <v>15.746504783630371</v>
      </c>
      <c r="M16059" s="34">
        <v>12.941963195800781</v>
      </c>
      <c r="N16059" s="35">
        <v>0.54566848278045654</v>
      </c>
      <c r="O16059">
        <v>92</v>
      </c>
      <c r="P16059">
        <v>0</v>
      </c>
    </row>
    <row r="16060" spans="1:16" x14ac:dyDescent="0.35">
      <c r="A16060" s="5" t="s">
        <v>6178</v>
      </c>
      <c r="B16060" t="s">
        <v>7016</v>
      </c>
      <c r="C16060" t="s">
        <v>7017</v>
      </c>
      <c r="D16060" t="s">
        <v>7018</v>
      </c>
      <c r="E16060" t="s">
        <v>54</v>
      </c>
      <c r="F16060" s="11" t="s">
        <v>7019</v>
      </c>
      <c r="G16060" s="11" t="s">
        <v>7021</v>
      </c>
      <c r="H16060" t="s">
        <v>57</v>
      </c>
      <c r="I16060" s="11" t="s">
        <v>68</v>
      </c>
      <c r="J16060">
        <v>3</v>
      </c>
      <c r="K16060" s="34">
        <v>69.190132141113281</v>
      </c>
      <c r="L16060" s="34">
        <v>14.405899047851563</v>
      </c>
      <c r="M16060" s="34">
        <v>11.880577087402344</v>
      </c>
      <c r="N16060" s="35">
        <v>0.49097871780395508</v>
      </c>
      <c r="O16060">
        <v>92</v>
      </c>
      <c r="P16060">
        <v>0</v>
      </c>
    </row>
    <row r="16061" spans="1:16" x14ac:dyDescent="0.35">
      <c r="A16061" s="5" t="s">
        <v>6179</v>
      </c>
      <c r="B16061" t="s">
        <v>7016</v>
      </c>
      <c r="C16061" t="s">
        <v>7017</v>
      </c>
      <c r="D16061" t="s">
        <v>7018</v>
      </c>
      <c r="E16061" t="s">
        <v>54</v>
      </c>
      <c r="F16061" s="11" t="s">
        <v>7019</v>
      </c>
      <c r="G16061" s="11" t="s">
        <v>7021</v>
      </c>
      <c r="H16061" t="s">
        <v>57</v>
      </c>
      <c r="I16061" s="11" t="s">
        <v>68</v>
      </c>
      <c r="J16061">
        <v>4</v>
      </c>
      <c r="K16061" s="34">
        <v>68.858718872070313</v>
      </c>
      <c r="L16061" s="34">
        <v>13.639471054077148</v>
      </c>
      <c r="M16061" s="34">
        <v>11.25791072845459</v>
      </c>
      <c r="N16061" s="35">
        <v>0.46308445930480957</v>
      </c>
      <c r="O16061">
        <v>92</v>
      </c>
      <c r="P16061">
        <v>0</v>
      </c>
    </row>
    <row r="16062" spans="1:16" x14ac:dyDescent="0.35">
      <c r="A16062" s="5" t="s">
        <v>6180</v>
      </c>
      <c r="B16062" t="s">
        <v>7016</v>
      </c>
      <c r="C16062" t="s">
        <v>7017</v>
      </c>
      <c r="D16062" t="s">
        <v>7018</v>
      </c>
      <c r="E16062" t="s">
        <v>54</v>
      </c>
      <c r="F16062" s="11" t="s">
        <v>7019</v>
      </c>
      <c r="G16062" s="11" t="s">
        <v>7021</v>
      </c>
      <c r="H16062" t="s">
        <v>57</v>
      </c>
      <c r="I16062" s="11" t="s">
        <v>68</v>
      </c>
      <c r="J16062">
        <v>5</v>
      </c>
      <c r="K16062" s="34">
        <v>68.398651123046875</v>
      </c>
      <c r="L16062" s="34">
        <v>19.769432067871094</v>
      </c>
      <c r="M16062" s="34">
        <v>16.314430236816406</v>
      </c>
      <c r="N16062" s="35">
        <v>0.67145305871963501</v>
      </c>
      <c r="O16062">
        <v>92</v>
      </c>
      <c r="P16062">
        <v>0</v>
      </c>
    </row>
    <row r="16063" spans="1:16" x14ac:dyDescent="0.35">
      <c r="A16063" s="5" t="s">
        <v>6181</v>
      </c>
      <c r="B16063" t="s">
        <v>7016</v>
      </c>
      <c r="C16063" t="s">
        <v>7017</v>
      </c>
      <c r="D16063" t="s">
        <v>7018</v>
      </c>
      <c r="E16063" t="s">
        <v>54</v>
      </c>
      <c r="F16063" s="11" t="s">
        <v>7019</v>
      </c>
      <c r="G16063" s="11" t="s">
        <v>7021</v>
      </c>
      <c r="H16063" t="s">
        <v>57</v>
      </c>
      <c r="I16063" s="11" t="s">
        <v>68</v>
      </c>
      <c r="J16063">
        <v>6</v>
      </c>
      <c r="K16063" s="34">
        <v>68.273727416992188</v>
      </c>
      <c r="L16063" s="34">
        <v>29.962331771850586</v>
      </c>
      <c r="M16063" s="34">
        <v>24.680278778076172</v>
      </c>
      <c r="N16063" s="35">
        <v>1.0259245634078979</v>
      </c>
      <c r="O16063">
        <v>92</v>
      </c>
      <c r="P16063">
        <v>0</v>
      </c>
    </row>
    <row r="16064" spans="1:16" x14ac:dyDescent="0.35">
      <c r="A16064" s="5" t="s">
        <v>6182</v>
      </c>
      <c r="B16064" t="s">
        <v>7016</v>
      </c>
      <c r="C16064" t="s">
        <v>7017</v>
      </c>
      <c r="D16064" t="s">
        <v>7018</v>
      </c>
      <c r="E16064" t="s">
        <v>54</v>
      </c>
      <c r="F16064" s="11" t="s">
        <v>7019</v>
      </c>
      <c r="G16064" s="11" t="s">
        <v>7021</v>
      </c>
      <c r="H16064" t="s">
        <v>57</v>
      </c>
      <c r="I16064" s="11" t="s">
        <v>68</v>
      </c>
      <c r="J16064">
        <v>7</v>
      </c>
      <c r="K16064" s="34">
        <v>68.306190490722656</v>
      </c>
      <c r="L16064" s="34">
        <v>60.731643676757813</v>
      </c>
      <c r="M16064" s="34">
        <v>55.034477233886719</v>
      </c>
      <c r="N16064" s="35">
        <v>1.1277246475219727</v>
      </c>
      <c r="O16064">
        <v>92</v>
      </c>
      <c r="P16064">
        <v>0</v>
      </c>
    </row>
    <row r="16065" spans="1:16" x14ac:dyDescent="0.35">
      <c r="A16065" s="5" t="s">
        <v>6183</v>
      </c>
      <c r="B16065" t="s">
        <v>7016</v>
      </c>
      <c r="C16065" t="s">
        <v>7017</v>
      </c>
      <c r="D16065" t="s">
        <v>7018</v>
      </c>
      <c r="E16065" t="s">
        <v>54</v>
      </c>
      <c r="F16065" s="11" t="s">
        <v>7019</v>
      </c>
      <c r="G16065" s="11" t="s">
        <v>7021</v>
      </c>
      <c r="H16065" t="s">
        <v>57</v>
      </c>
      <c r="I16065" s="11" t="s">
        <v>68</v>
      </c>
      <c r="J16065">
        <v>8</v>
      </c>
      <c r="K16065" s="34">
        <v>68.838966369628906</v>
      </c>
      <c r="L16065" s="34">
        <v>127.45388031005859</v>
      </c>
      <c r="M16065" s="34">
        <v>116.46701812744141</v>
      </c>
      <c r="N16065" s="35">
        <v>2.1771872043609619</v>
      </c>
      <c r="O16065">
        <v>92</v>
      </c>
      <c r="P16065">
        <v>0</v>
      </c>
    </row>
    <row r="16066" spans="1:16" x14ac:dyDescent="0.35">
      <c r="A16066" s="5" t="s">
        <v>6184</v>
      </c>
      <c r="B16066" t="s">
        <v>7016</v>
      </c>
      <c r="C16066" t="s">
        <v>7017</v>
      </c>
      <c r="D16066" t="s">
        <v>7018</v>
      </c>
      <c r="E16066" t="s">
        <v>54</v>
      </c>
      <c r="F16066" s="11" t="s">
        <v>7019</v>
      </c>
      <c r="G16066" s="11" t="s">
        <v>7021</v>
      </c>
      <c r="H16066" t="s">
        <v>57</v>
      </c>
      <c r="I16066" s="11" t="s">
        <v>68</v>
      </c>
      <c r="J16066">
        <v>9</v>
      </c>
      <c r="K16066" s="34">
        <v>71.370513916015625</v>
      </c>
      <c r="L16066" s="34">
        <v>232.32882690429688</v>
      </c>
      <c r="M16066" s="34">
        <v>213.86451721191406</v>
      </c>
      <c r="N16066" s="35">
        <v>3.6722829341888428</v>
      </c>
      <c r="O16066">
        <v>92</v>
      </c>
      <c r="P16066">
        <v>0</v>
      </c>
    </row>
    <row r="16067" spans="1:16" x14ac:dyDescent="0.35">
      <c r="A16067" s="5" t="s">
        <v>6185</v>
      </c>
      <c r="B16067" t="s">
        <v>7016</v>
      </c>
      <c r="C16067" t="s">
        <v>7017</v>
      </c>
      <c r="D16067" t="s">
        <v>7018</v>
      </c>
      <c r="E16067" t="s">
        <v>54</v>
      </c>
      <c r="F16067" s="11" t="s">
        <v>7019</v>
      </c>
      <c r="G16067" s="11" t="s">
        <v>7021</v>
      </c>
      <c r="H16067" t="s">
        <v>57</v>
      </c>
      <c r="I16067" s="11" t="s">
        <v>68</v>
      </c>
      <c r="J16067">
        <v>10</v>
      </c>
      <c r="K16067" s="34">
        <v>75.402496337890625</v>
      </c>
      <c r="L16067" s="34">
        <v>311.09542846679688</v>
      </c>
      <c r="M16067" s="34">
        <v>286.2913818359375</v>
      </c>
      <c r="N16067" s="35">
        <v>4.953669548034668</v>
      </c>
      <c r="O16067">
        <v>92</v>
      </c>
      <c r="P16067">
        <v>0</v>
      </c>
    </row>
    <row r="16068" spans="1:16" x14ac:dyDescent="0.35">
      <c r="A16068" s="5" t="s">
        <v>6186</v>
      </c>
      <c r="B16068" t="s">
        <v>7016</v>
      </c>
      <c r="C16068" t="s">
        <v>7017</v>
      </c>
      <c r="D16068" t="s">
        <v>7018</v>
      </c>
      <c r="E16068" t="s">
        <v>54</v>
      </c>
      <c r="F16068" s="11" t="s">
        <v>7019</v>
      </c>
      <c r="G16068" s="11" t="s">
        <v>7021</v>
      </c>
      <c r="H16068" t="s">
        <v>57</v>
      </c>
      <c r="I16068" s="11" t="s">
        <v>68</v>
      </c>
      <c r="J16068">
        <v>11</v>
      </c>
      <c r="K16068" s="34">
        <v>79.145957946777344</v>
      </c>
      <c r="L16068" s="34">
        <v>309.08990478515625</v>
      </c>
      <c r="M16068" s="34">
        <v>284.12777709960938</v>
      </c>
      <c r="N16068" s="35">
        <v>4.9705595970153809</v>
      </c>
      <c r="O16068">
        <v>92</v>
      </c>
      <c r="P16068">
        <v>0</v>
      </c>
    </row>
    <row r="16069" spans="1:16" x14ac:dyDescent="0.35">
      <c r="A16069" s="5" t="s">
        <v>6187</v>
      </c>
      <c r="B16069" t="s">
        <v>7016</v>
      </c>
      <c r="C16069" t="s">
        <v>7017</v>
      </c>
      <c r="D16069" t="s">
        <v>7018</v>
      </c>
      <c r="E16069" t="s">
        <v>54</v>
      </c>
      <c r="F16069" s="11" t="s">
        <v>7019</v>
      </c>
      <c r="G16069" s="11" t="s">
        <v>7021</v>
      </c>
      <c r="H16069" t="s">
        <v>57</v>
      </c>
      <c r="I16069" s="11" t="s">
        <v>68</v>
      </c>
      <c r="J16069">
        <v>12</v>
      </c>
      <c r="K16069" s="34">
        <v>80.724967956542969</v>
      </c>
      <c r="L16069" s="34">
        <v>267.4835205078125</v>
      </c>
      <c r="M16069" s="34">
        <v>245.07310485839844</v>
      </c>
      <c r="N16069" s="35">
        <v>4.4239487648010254</v>
      </c>
      <c r="O16069">
        <v>92</v>
      </c>
      <c r="P16069">
        <v>0</v>
      </c>
    </row>
    <row r="16070" spans="1:16" x14ac:dyDescent="0.35">
      <c r="A16070" s="5" t="s">
        <v>6188</v>
      </c>
      <c r="B16070" t="s">
        <v>7016</v>
      </c>
      <c r="C16070" t="s">
        <v>7017</v>
      </c>
      <c r="D16070" t="s">
        <v>7018</v>
      </c>
      <c r="E16070" t="s">
        <v>54</v>
      </c>
      <c r="F16070" s="11" t="s">
        <v>7019</v>
      </c>
      <c r="G16070" s="11" t="s">
        <v>7021</v>
      </c>
      <c r="H16070" t="s">
        <v>57</v>
      </c>
      <c r="I16070" s="11" t="s">
        <v>68</v>
      </c>
      <c r="J16070">
        <v>13</v>
      </c>
      <c r="K16070" s="34">
        <v>81.32763671875</v>
      </c>
      <c r="L16070" s="34">
        <v>220.00570678710938</v>
      </c>
      <c r="M16070" s="34">
        <v>200.66001892089844</v>
      </c>
      <c r="N16070" s="35">
        <v>3.8081164360046387</v>
      </c>
      <c r="O16070">
        <v>92</v>
      </c>
      <c r="P16070">
        <v>0</v>
      </c>
    </row>
    <row r="16071" spans="1:16" x14ac:dyDescent="0.35">
      <c r="A16071" s="5" t="s">
        <v>6189</v>
      </c>
      <c r="B16071" t="s">
        <v>7016</v>
      </c>
      <c r="C16071" t="s">
        <v>7017</v>
      </c>
      <c r="D16071" t="s">
        <v>7018</v>
      </c>
      <c r="E16071" t="s">
        <v>54</v>
      </c>
      <c r="F16071" s="11" t="s">
        <v>7019</v>
      </c>
      <c r="G16071" s="11" t="s">
        <v>7021</v>
      </c>
      <c r="H16071" t="s">
        <v>57</v>
      </c>
      <c r="I16071" s="11" t="s">
        <v>68</v>
      </c>
      <c r="J16071">
        <v>14</v>
      </c>
      <c r="K16071" s="34">
        <v>80.607872009277344</v>
      </c>
      <c r="L16071" s="34">
        <v>194.1912841796875</v>
      </c>
      <c r="M16071" s="34">
        <v>176.35391235351563</v>
      </c>
      <c r="N16071" s="35">
        <v>3.5197210311889648</v>
      </c>
      <c r="O16071">
        <v>92</v>
      </c>
      <c r="P16071">
        <v>0</v>
      </c>
    </row>
    <row r="16072" spans="1:16" x14ac:dyDescent="0.35">
      <c r="A16072" s="5" t="s">
        <v>6190</v>
      </c>
      <c r="B16072" t="s">
        <v>7016</v>
      </c>
      <c r="C16072" t="s">
        <v>7017</v>
      </c>
      <c r="D16072" t="s">
        <v>7018</v>
      </c>
      <c r="E16072" t="s">
        <v>54</v>
      </c>
      <c r="F16072" s="11" t="s">
        <v>7019</v>
      </c>
      <c r="G16072" s="11" t="s">
        <v>7021</v>
      </c>
      <c r="H16072" t="s">
        <v>57</v>
      </c>
      <c r="I16072" s="11" t="s">
        <v>68</v>
      </c>
      <c r="J16072">
        <v>15</v>
      </c>
      <c r="K16072" s="34">
        <v>80.147071838378906</v>
      </c>
      <c r="L16072" s="34">
        <v>164.70234680175781</v>
      </c>
      <c r="M16072" s="34">
        <v>134.54400634765625</v>
      </c>
      <c r="N16072" s="35">
        <v>8.6492013931274414</v>
      </c>
      <c r="O16072">
        <v>92</v>
      </c>
      <c r="P16072">
        <v>0</v>
      </c>
    </row>
    <row r="16073" spans="1:16" x14ac:dyDescent="0.35">
      <c r="A16073" s="5" t="s">
        <v>6191</v>
      </c>
      <c r="B16073" t="s">
        <v>7016</v>
      </c>
      <c r="C16073" t="s">
        <v>7017</v>
      </c>
      <c r="D16073" t="s">
        <v>7018</v>
      </c>
      <c r="E16073" t="s">
        <v>54</v>
      </c>
      <c r="F16073" s="11" t="s">
        <v>7019</v>
      </c>
      <c r="G16073" s="11" t="s">
        <v>7021</v>
      </c>
      <c r="H16073" t="s">
        <v>57</v>
      </c>
      <c r="I16073" s="11" t="s">
        <v>68</v>
      </c>
      <c r="J16073">
        <v>16</v>
      </c>
      <c r="K16073" s="34">
        <v>79.099319458007813</v>
      </c>
      <c r="L16073" s="34">
        <v>127.14216613769531</v>
      </c>
      <c r="M16073" s="34">
        <v>98.153717041015625</v>
      </c>
      <c r="N16073" s="35">
        <v>7.7557501792907715</v>
      </c>
      <c r="O16073">
        <v>92</v>
      </c>
      <c r="P16073">
        <v>0</v>
      </c>
    </row>
    <row r="16074" spans="1:16" x14ac:dyDescent="0.35">
      <c r="A16074" s="5" t="s">
        <v>6192</v>
      </c>
      <c r="B16074" t="s">
        <v>7016</v>
      </c>
      <c r="C16074" t="s">
        <v>7017</v>
      </c>
      <c r="D16074" t="s">
        <v>7018</v>
      </c>
      <c r="E16074" t="s">
        <v>54</v>
      </c>
      <c r="F16074" s="11" t="s">
        <v>7019</v>
      </c>
      <c r="G16074" s="11" t="s">
        <v>7021</v>
      </c>
      <c r="H16074" t="s">
        <v>57</v>
      </c>
      <c r="I16074" s="11" t="s">
        <v>68</v>
      </c>
      <c r="J16074">
        <v>17</v>
      </c>
      <c r="K16074" s="34">
        <v>78.672927856445313</v>
      </c>
      <c r="L16074" s="34">
        <v>75.714012145996094</v>
      </c>
      <c r="M16074" s="34">
        <v>57.193801879882813</v>
      </c>
      <c r="N16074" s="35">
        <v>4.9860382080078125</v>
      </c>
      <c r="O16074">
        <v>92</v>
      </c>
      <c r="P16074">
        <v>0</v>
      </c>
    </row>
    <row r="16075" spans="1:16" x14ac:dyDescent="0.35">
      <c r="A16075" s="5" t="s">
        <v>6193</v>
      </c>
      <c r="B16075" t="s">
        <v>7016</v>
      </c>
      <c r="C16075" t="s">
        <v>7017</v>
      </c>
      <c r="D16075" t="s">
        <v>7018</v>
      </c>
      <c r="E16075" t="s">
        <v>54</v>
      </c>
      <c r="F16075" s="11" t="s">
        <v>7019</v>
      </c>
      <c r="G16075" s="11" t="s">
        <v>7021</v>
      </c>
      <c r="H16075" t="s">
        <v>57</v>
      </c>
      <c r="I16075" s="11" t="s">
        <v>68</v>
      </c>
      <c r="J16075">
        <v>18</v>
      </c>
      <c r="K16075" s="34">
        <v>78.018081665039063</v>
      </c>
      <c r="L16075" s="34">
        <v>45.86083984375</v>
      </c>
      <c r="M16075" s="34">
        <v>32.295749664306641</v>
      </c>
      <c r="N16075" s="35">
        <v>3.2007956504821777</v>
      </c>
      <c r="O16075">
        <v>92</v>
      </c>
      <c r="P16075">
        <v>0</v>
      </c>
    </row>
    <row r="16076" spans="1:16" x14ac:dyDescent="0.35">
      <c r="A16076" s="5" t="s">
        <v>6194</v>
      </c>
      <c r="B16076" t="s">
        <v>7016</v>
      </c>
      <c r="C16076" t="s">
        <v>7017</v>
      </c>
      <c r="D16076" t="s">
        <v>7018</v>
      </c>
      <c r="E16076" t="s">
        <v>54</v>
      </c>
      <c r="F16076" s="11" t="s">
        <v>7019</v>
      </c>
      <c r="G16076" s="11" t="s">
        <v>7021</v>
      </c>
      <c r="H16076" t="s">
        <v>57</v>
      </c>
      <c r="I16076" s="11" t="s">
        <v>68</v>
      </c>
      <c r="J16076">
        <v>19</v>
      </c>
      <c r="K16076" s="34">
        <v>76.81390380859375</v>
      </c>
      <c r="L16076" s="34">
        <v>32.602828979492188</v>
      </c>
      <c r="M16076" s="34">
        <v>21.565816879272461</v>
      </c>
      <c r="N16076" s="35">
        <v>2.3378365039825439</v>
      </c>
      <c r="O16076">
        <v>92</v>
      </c>
      <c r="P16076">
        <v>0</v>
      </c>
    </row>
    <row r="16077" spans="1:16" x14ac:dyDescent="0.35">
      <c r="A16077" s="5" t="s">
        <v>6195</v>
      </c>
      <c r="B16077" t="s">
        <v>7016</v>
      </c>
      <c r="C16077" t="s">
        <v>7017</v>
      </c>
      <c r="D16077" t="s">
        <v>7018</v>
      </c>
      <c r="E16077" t="s">
        <v>54</v>
      </c>
      <c r="F16077" s="11" t="s">
        <v>7019</v>
      </c>
      <c r="G16077" s="11" t="s">
        <v>7021</v>
      </c>
      <c r="H16077" t="s">
        <v>57</v>
      </c>
      <c r="I16077" s="11" t="s">
        <v>68</v>
      </c>
      <c r="J16077">
        <v>20</v>
      </c>
      <c r="K16077" s="34">
        <v>75.235160827636719</v>
      </c>
      <c r="L16077" s="34">
        <v>34.418247222900391</v>
      </c>
      <c r="M16077" s="34">
        <v>24.218961715698242</v>
      </c>
      <c r="N16077" s="35">
        <v>2.3856854438781738</v>
      </c>
      <c r="O16077">
        <v>92</v>
      </c>
      <c r="P16077">
        <v>0</v>
      </c>
    </row>
    <row r="16078" spans="1:16" x14ac:dyDescent="0.35">
      <c r="A16078" s="5" t="s">
        <v>6196</v>
      </c>
      <c r="B16078" t="s">
        <v>7016</v>
      </c>
      <c r="C16078" t="s">
        <v>7017</v>
      </c>
      <c r="D16078" t="s">
        <v>7018</v>
      </c>
      <c r="E16078" t="s">
        <v>54</v>
      </c>
      <c r="F16078" s="11" t="s">
        <v>7019</v>
      </c>
      <c r="G16078" s="11" t="s">
        <v>7021</v>
      </c>
      <c r="H16078" t="s">
        <v>57</v>
      </c>
      <c r="I16078" s="11" t="s">
        <v>68</v>
      </c>
      <c r="J16078">
        <v>21</v>
      </c>
      <c r="K16078" s="34">
        <v>74.074958801269531</v>
      </c>
      <c r="L16078" s="34">
        <v>31.009521484375</v>
      </c>
      <c r="M16078" s="34">
        <v>24.602483749389648</v>
      </c>
      <c r="N16078" s="35">
        <v>1.9419946670532227</v>
      </c>
      <c r="O16078">
        <v>92</v>
      </c>
      <c r="P16078">
        <v>0</v>
      </c>
    </row>
    <row r="16079" spans="1:16" x14ac:dyDescent="0.35">
      <c r="A16079" s="5" t="s">
        <v>6197</v>
      </c>
      <c r="B16079" t="s">
        <v>7016</v>
      </c>
      <c r="C16079" t="s">
        <v>7017</v>
      </c>
      <c r="D16079" t="s">
        <v>7018</v>
      </c>
      <c r="E16079" t="s">
        <v>54</v>
      </c>
      <c r="F16079" s="11" t="s">
        <v>7019</v>
      </c>
      <c r="G16079" s="11" t="s">
        <v>7021</v>
      </c>
      <c r="H16079" t="s">
        <v>57</v>
      </c>
      <c r="I16079" s="11" t="s">
        <v>68</v>
      </c>
      <c r="J16079">
        <v>22</v>
      </c>
      <c r="K16079" s="34">
        <v>72.986259460449219</v>
      </c>
      <c r="L16079" s="34">
        <v>29.511219024658203</v>
      </c>
      <c r="M16079" s="34">
        <v>22.837989807128906</v>
      </c>
      <c r="N16079" s="35">
        <v>1.8214638233184814</v>
      </c>
      <c r="O16079">
        <v>92</v>
      </c>
      <c r="P16079">
        <v>0</v>
      </c>
    </row>
    <row r="16080" spans="1:16" x14ac:dyDescent="0.35">
      <c r="A16080" s="5" t="s">
        <v>6198</v>
      </c>
      <c r="B16080" t="s">
        <v>7016</v>
      </c>
      <c r="C16080" t="s">
        <v>7017</v>
      </c>
      <c r="D16080" t="s">
        <v>7018</v>
      </c>
      <c r="E16080" t="s">
        <v>54</v>
      </c>
      <c r="F16080" s="11" t="s">
        <v>7019</v>
      </c>
      <c r="G16080" s="11" t="s">
        <v>7021</v>
      </c>
      <c r="H16080" t="s">
        <v>57</v>
      </c>
      <c r="I16080" s="11" t="s">
        <v>68</v>
      </c>
      <c r="J16080">
        <v>23</v>
      </c>
      <c r="K16080" s="34">
        <v>72.5133056640625</v>
      </c>
      <c r="L16080" s="34">
        <v>24.007839202880859</v>
      </c>
      <c r="M16080" s="34">
        <v>21.674417495727539</v>
      </c>
      <c r="N16080" s="35">
        <v>0.46855345368385315</v>
      </c>
      <c r="O16080">
        <v>92</v>
      </c>
      <c r="P16080">
        <v>0</v>
      </c>
    </row>
    <row r="16081" spans="1:16" x14ac:dyDescent="0.35">
      <c r="A16081" s="5" t="s">
        <v>6199</v>
      </c>
      <c r="B16081" t="s">
        <v>7016</v>
      </c>
      <c r="C16081" t="s">
        <v>7017</v>
      </c>
      <c r="D16081" t="s">
        <v>7018</v>
      </c>
      <c r="E16081" t="s">
        <v>54</v>
      </c>
      <c r="F16081" s="11" t="s">
        <v>7019</v>
      </c>
      <c r="G16081" s="11" t="s">
        <v>7021</v>
      </c>
      <c r="H16081" t="s">
        <v>57</v>
      </c>
      <c r="I16081" s="11" t="s">
        <v>68</v>
      </c>
      <c r="J16081">
        <v>24</v>
      </c>
      <c r="K16081" s="34">
        <v>72.212631225585938</v>
      </c>
      <c r="L16081" s="34">
        <v>19.010564804077148</v>
      </c>
      <c r="M16081" s="34">
        <v>17.280694961547852</v>
      </c>
      <c r="N16081" s="35">
        <v>0.34720697999000549</v>
      </c>
      <c r="O16081">
        <v>92</v>
      </c>
      <c r="P16081">
        <v>0</v>
      </c>
    </row>
    <row r="16082" spans="1:16" x14ac:dyDescent="0.35">
      <c r="A16082" s="5" t="s">
        <v>6200</v>
      </c>
      <c r="B16082" t="s">
        <v>7016</v>
      </c>
      <c r="C16082" t="s">
        <v>7017</v>
      </c>
      <c r="D16082" t="s">
        <v>7018</v>
      </c>
      <c r="E16082" t="s">
        <v>54</v>
      </c>
      <c r="F16082" s="11" t="s">
        <v>7019</v>
      </c>
      <c r="G16082" s="11" t="s">
        <v>7021</v>
      </c>
      <c r="H16082" t="s">
        <v>58</v>
      </c>
      <c r="I16082" s="11" t="s">
        <v>68</v>
      </c>
      <c r="J16082">
        <v>1</v>
      </c>
      <c r="K16082" s="34">
        <v>70.294281005859375</v>
      </c>
      <c r="L16082" s="34">
        <v>16.866466522216797</v>
      </c>
      <c r="M16082" s="34">
        <v>13.887534141540527</v>
      </c>
      <c r="N16082" s="35">
        <v>0.58283895254135132</v>
      </c>
      <c r="O16082">
        <v>92</v>
      </c>
      <c r="P16082">
        <v>0</v>
      </c>
    </row>
    <row r="16083" spans="1:16" x14ac:dyDescent="0.35">
      <c r="A16083" s="5" t="s">
        <v>6201</v>
      </c>
      <c r="B16083" t="s">
        <v>7016</v>
      </c>
      <c r="C16083" t="s">
        <v>7017</v>
      </c>
      <c r="D16083" t="s">
        <v>7018</v>
      </c>
      <c r="E16083" t="s">
        <v>54</v>
      </c>
      <c r="F16083" s="11" t="s">
        <v>7019</v>
      </c>
      <c r="G16083" s="11" t="s">
        <v>7021</v>
      </c>
      <c r="H16083" t="s">
        <v>58</v>
      </c>
      <c r="I16083" s="11" t="s">
        <v>68</v>
      </c>
      <c r="J16083">
        <v>2</v>
      </c>
      <c r="K16083" s="34">
        <v>69.685173034667969</v>
      </c>
      <c r="L16083" s="34">
        <v>15.087837219238281</v>
      </c>
      <c r="M16083" s="34">
        <v>12.486663818359375</v>
      </c>
      <c r="N16083" s="35">
        <v>0.50799846649169922</v>
      </c>
      <c r="O16083">
        <v>92</v>
      </c>
      <c r="P16083">
        <v>0</v>
      </c>
    </row>
    <row r="16084" spans="1:16" x14ac:dyDescent="0.35">
      <c r="A16084" s="5" t="s">
        <v>6202</v>
      </c>
      <c r="B16084" t="s">
        <v>7016</v>
      </c>
      <c r="C16084" t="s">
        <v>7017</v>
      </c>
      <c r="D16084" t="s">
        <v>7018</v>
      </c>
      <c r="E16084" t="s">
        <v>54</v>
      </c>
      <c r="F16084" s="11" t="s">
        <v>7019</v>
      </c>
      <c r="G16084" s="11" t="s">
        <v>7021</v>
      </c>
      <c r="H16084" t="s">
        <v>58</v>
      </c>
      <c r="I16084" s="11" t="s">
        <v>68</v>
      </c>
      <c r="J16084">
        <v>3</v>
      </c>
      <c r="K16084" s="34">
        <v>69.208274841308594</v>
      </c>
      <c r="L16084" s="34">
        <v>13.956540107727051</v>
      </c>
      <c r="M16084" s="34">
        <v>11.587685585021973</v>
      </c>
      <c r="N16084" s="35">
        <v>0.46170151233673096</v>
      </c>
      <c r="O16084">
        <v>92</v>
      </c>
      <c r="P16084">
        <v>0</v>
      </c>
    </row>
    <row r="16085" spans="1:16" x14ac:dyDescent="0.35">
      <c r="A16085" s="5" t="s">
        <v>6203</v>
      </c>
      <c r="B16085" t="s">
        <v>7016</v>
      </c>
      <c r="C16085" t="s">
        <v>7017</v>
      </c>
      <c r="D16085" t="s">
        <v>7018</v>
      </c>
      <c r="E16085" t="s">
        <v>54</v>
      </c>
      <c r="F16085" s="11" t="s">
        <v>7019</v>
      </c>
      <c r="G16085" s="11" t="s">
        <v>7021</v>
      </c>
      <c r="H16085" t="s">
        <v>58</v>
      </c>
      <c r="I16085" s="11" t="s">
        <v>68</v>
      </c>
      <c r="J16085">
        <v>4</v>
      </c>
      <c r="K16085" s="34">
        <v>68.654991149902344</v>
      </c>
      <c r="L16085" s="34">
        <v>13.267748832702637</v>
      </c>
      <c r="M16085" s="34">
        <v>11.024953842163086</v>
      </c>
      <c r="N16085" s="35">
        <v>0.43693605065345764</v>
      </c>
      <c r="O16085">
        <v>92</v>
      </c>
      <c r="P16085">
        <v>0</v>
      </c>
    </row>
    <row r="16086" spans="1:16" x14ac:dyDescent="0.35">
      <c r="A16086" s="5" t="s">
        <v>6204</v>
      </c>
      <c r="B16086" t="s">
        <v>7016</v>
      </c>
      <c r="C16086" t="s">
        <v>7017</v>
      </c>
      <c r="D16086" t="s">
        <v>7018</v>
      </c>
      <c r="E16086" t="s">
        <v>54</v>
      </c>
      <c r="F16086" s="11" t="s">
        <v>7019</v>
      </c>
      <c r="G16086" s="11" t="s">
        <v>7021</v>
      </c>
      <c r="H16086" t="s">
        <v>58</v>
      </c>
      <c r="I16086" s="11" t="s">
        <v>68</v>
      </c>
      <c r="J16086">
        <v>5</v>
      </c>
      <c r="K16086" s="34">
        <v>68.207298278808594</v>
      </c>
      <c r="L16086" s="34">
        <v>18.462766647338867</v>
      </c>
      <c r="M16086" s="34">
        <v>15.331123352050781</v>
      </c>
      <c r="N16086" s="35">
        <v>0.61513727903366089</v>
      </c>
      <c r="O16086">
        <v>92</v>
      </c>
      <c r="P16086">
        <v>0</v>
      </c>
    </row>
    <row r="16087" spans="1:16" x14ac:dyDescent="0.35">
      <c r="A16087" s="5" t="s">
        <v>6205</v>
      </c>
      <c r="B16087" t="s">
        <v>7016</v>
      </c>
      <c r="C16087" t="s">
        <v>7017</v>
      </c>
      <c r="D16087" t="s">
        <v>7018</v>
      </c>
      <c r="E16087" t="s">
        <v>54</v>
      </c>
      <c r="F16087" s="11" t="s">
        <v>7019</v>
      </c>
      <c r="G16087" s="11" t="s">
        <v>7021</v>
      </c>
      <c r="H16087" t="s">
        <v>58</v>
      </c>
      <c r="I16087" s="11" t="s">
        <v>68</v>
      </c>
      <c r="J16087">
        <v>6</v>
      </c>
      <c r="K16087" s="34">
        <v>67.920669555664063</v>
      </c>
      <c r="L16087" s="34">
        <v>26.566753387451172</v>
      </c>
      <c r="M16087" s="34">
        <v>21.999122619628906</v>
      </c>
      <c r="N16087" s="35">
        <v>0.91427940130233765</v>
      </c>
      <c r="O16087">
        <v>92</v>
      </c>
      <c r="P16087">
        <v>0</v>
      </c>
    </row>
    <row r="16088" spans="1:16" x14ac:dyDescent="0.35">
      <c r="A16088" s="5" t="s">
        <v>6206</v>
      </c>
      <c r="B16088" t="s">
        <v>7016</v>
      </c>
      <c r="C16088" t="s">
        <v>7017</v>
      </c>
      <c r="D16088" t="s">
        <v>7018</v>
      </c>
      <c r="E16088" t="s">
        <v>54</v>
      </c>
      <c r="F16088" s="11" t="s">
        <v>7019</v>
      </c>
      <c r="G16088" s="11" t="s">
        <v>7021</v>
      </c>
      <c r="H16088" t="s">
        <v>58</v>
      </c>
      <c r="I16088" s="11" t="s">
        <v>68</v>
      </c>
      <c r="J16088">
        <v>7</v>
      </c>
      <c r="K16088" s="34">
        <v>67.983169555664063</v>
      </c>
      <c r="L16088" s="34">
        <v>51.258808135986328</v>
      </c>
      <c r="M16088" s="34">
        <v>46.153514862060547</v>
      </c>
      <c r="N16088" s="35">
        <v>1.0143145322799683</v>
      </c>
      <c r="O16088">
        <v>92</v>
      </c>
      <c r="P16088">
        <v>0</v>
      </c>
    </row>
    <row r="16089" spans="1:16" x14ac:dyDescent="0.35">
      <c r="A16089" s="5" t="s">
        <v>6207</v>
      </c>
      <c r="B16089" t="s">
        <v>7016</v>
      </c>
      <c r="C16089" t="s">
        <v>7017</v>
      </c>
      <c r="D16089" t="s">
        <v>7018</v>
      </c>
      <c r="E16089" t="s">
        <v>54</v>
      </c>
      <c r="F16089" s="11" t="s">
        <v>7019</v>
      </c>
      <c r="G16089" s="11" t="s">
        <v>7021</v>
      </c>
      <c r="H16089" t="s">
        <v>58</v>
      </c>
      <c r="I16089" s="11" t="s">
        <v>68</v>
      </c>
      <c r="J16089">
        <v>8</v>
      </c>
      <c r="K16089" s="34">
        <v>68.591445922851563</v>
      </c>
      <c r="L16089" s="34">
        <v>103.42762756347656</v>
      </c>
      <c r="M16089" s="34">
        <v>94.394119262695313</v>
      </c>
      <c r="N16089" s="35">
        <v>1.8476575613021851</v>
      </c>
      <c r="O16089">
        <v>92</v>
      </c>
      <c r="P16089">
        <v>0</v>
      </c>
    </row>
    <row r="16090" spans="1:16" x14ac:dyDescent="0.35">
      <c r="A16090" s="5" t="s">
        <v>6208</v>
      </c>
      <c r="B16090" t="s">
        <v>7016</v>
      </c>
      <c r="C16090" t="s">
        <v>7017</v>
      </c>
      <c r="D16090" t="s">
        <v>7018</v>
      </c>
      <c r="E16090" t="s">
        <v>54</v>
      </c>
      <c r="F16090" s="11" t="s">
        <v>7019</v>
      </c>
      <c r="G16090" s="11" t="s">
        <v>7021</v>
      </c>
      <c r="H16090" t="s">
        <v>58</v>
      </c>
      <c r="I16090" s="11" t="s">
        <v>68</v>
      </c>
      <c r="J16090">
        <v>9</v>
      </c>
      <c r="K16090" s="34">
        <v>71.463066101074219</v>
      </c>
      <c r="L16090" s="34">
        <v>182.20440673828125</v>
      </c>
      <c r="M16090" s="34">
        <v>168.38182067871094</v>
      </c>
      <c r="N16090" s="35">
        <v>2.9609475135803223</v>
      </c>
      <c r="O16090">
        <v>92</v>
      </c>
      <c r="P16090">
        <v>0</v>
      </c>
    </row>
    <row r="16091" spans="1:16" x14ac:dyDescent="0.35">
      <c r="A16091" s="5" t="s">
        <v>6209</v>
      </c>
      <c r="B16091" t="s">
        <v>7016</v>
      </c>
      <c r="C16091" t="s">
        <v>7017</v>
      </c>
      <c r="D16091" t="s">
        <v>7018</v>
      </c>
      <c r="E16091" t="s">
        <v>54</v>
      </c>
      <c r="F16091" s="11" t="s">
        <v>7019</v>
      </c>
      <c r="G16091" s="11" t="s">
        <v>7021</v>
      </c>
      <c r="H16091" t="s">
        <v>58</v>
      </c>
      <c r="I16091" s="11" t="s">
        <v>68</v>
      </c>
      <c r="J16091">
        <v>10</v>
      </c>
      <c r="K16091" s="34">
        <v>75.542816162109375</v>
      </c>
      <c r="L16091" s="34">
        <v>240.77378845214844</v>
      </c>
      <c r="M16091" s="34">
        <v>222.71499633789063</v>
      </c>
      <c r="N16091" s="35">
        <v>3.9715192317962646</v>
      </c>
      <c r="O16091">
        <v>92</v>
      </c>
      <c r="P16091">
        <v>0</v>
      </c>
    </row>
    <row r="16092" spans="1:16" x14ac:dyDescent="0.35">
      <c r="A16092" s="5" t="s">
        <v>6210</v>
      </c>
      <c r="B16092" t="s">
        <v>7016</v>
      </c>
      <c r="C16092" t="s">
        <v>7017</v>
      </c>
      <c r="D16092" t="s">
        <v>7018</v>
      </c>
      <c r="E16092" t="s">
        <v>54</v>
      </c>
      <c r="F16092" s="11" t="s">
        <v>7019</v>
      </c>
      <c r="G16092" s="11" t="s">
        <v>7021</v>
      </c>
      <c r="H16092" t="s">
        <v>58</v>
      </c>
      <c r="I16092" s="11" t="s">
        <v>68</v>
      </c>
      <c r="J16092">
        <v>11</v>
      </c>
      <c r="K16092" s="34">
        <v>79.264518737792969</v>
      </c>
      <c r="L16092" s="34">
        <v>239.31071472167969</v>
      </c>
      <c r="M16092" s="34">
        <v>220.8597412109375</v>
      </c>
      <c r="N16092" s="35">
        <v>4.0396051406860352</v>
      </c>
      <c r="O16092">
        <v>92</v>
      </c>
      <c r="P16092">
        <v>0</v>
      </c>
    </row>
    <row r="16093" spans="1:16" x14ac:dyDescent="0.35">
      <c r="A16093" s="5" t="s">
        <v>6211</v>
      </c>
      <c r="B16093" t="s">
        <v>7016</v>
      </c>
      <c r="C16093" t="s">
        <v>7017</v>
      </c>
      <c r="D16093" t="s">
        <v>7018</v>
      </c>
      <c r="E16093" t="s">
        <v>54</v>
      </c>
      <c r="F16093" s="11" t="s">
        <v>7019</v>
      </c>
      <c r="G16093" s="11" t="s">
        <v>7021</v>
      </c>
      <c r="H16093" t="s">
        <v>58</v>
      </c>
      <c r="I16093" s="11" t="s">
        <v>68</v>
      </c>
      <c r="J16093">
        <v>12</v>
      </c>
      <c r="K16093" s="34">
        <v>81.162307739257813</v>
      </c>
      <c r="L16093" s="34">
        <v>207.18534851074219</v>
      </c>
      <c r="M16093" s="34">
        <v>190.41001892089844</v>
      </c>
      <c r="N16093" s="35">
        <v>3.6237707138061523</v>
      </c>
      <c r="O16093">
        <v>92</v>
      </c>
      <c r="P16093">
        <v>0</v>
      </c>
    </row>
    <row r="16094" spans="1:16" x14ac:dyDescent="0.35">
      <c r="A16094" s="5" t="s">
        <v>6212</v>
      </c>
      <c r="B16094" t="s">
        <v>7016</v>
      </c>
      <c r="C16094" t="s">
        <v>7017</v>
      </c>
      <c r="D16094" t="s">
        <v>7018</v>
      </c>
      <c r="E16094" t="s">
        <v>54</v>
      </c>
      <c r="F16094" s="11" t="s">
        <v>7019</v>
      </c>
      <c r="G16094" s="11" t="s">
        <v>7021</v>
      </c>
      <c r="H16094" t="s">
        <v>58</v>
      </c>
      <c r="I16094" s="11" t="s">
        <v>68</v>
      </c>
      <c r="J16094">
        <v>13</v>
      </c>
      <c r="K16094" s="34">
        <v>81.974395751953125</v>
      </c>
      <c r="L16094" s="34">
        <v>172.01300048828125</v>
      </c>
      <c r="M16094" s="34">
        <v>157.11335754394531</v>
      </c>
      <c r="N16094" s="35">
        <v>3.1681890487670898</v>
      </c>
      <c r="O16094">
        <v>92</v>
      </c>
      <c r="P16094">
        <v>0</v>
      </c>
    </row>
    <row r="16095" spans="1:16" x14ac:dyDescent="0.35">
      <c r="A16095" s="5" t="s">
        <v>6213</v>
      </c>
      <c r="B16095" t="s">
        <v>7016</v>
      </c>
      <c r="C16095" t="s">
        <v>7017</v>
      </c>
      <c r="D16095" t="s">
        <v>7018</v>
      </c>
      <c r="E16095" t="s">
        <v>54</v>
      </c>
      <c r="F16095" s="11" t="s">
        <v>7019</v>
      </c>
      <c r="G16095" s="11" t="s">
        <v>7021</v>
      </c>
      <c r="H16095" t="s">
        <v>58</v>
      </c>
      <c r="I16095" s="11" t="s">
        <v>68</v>
      </c>
      <c r="J16095">
        <v>14</v>
      </c>
      <c r="K16095" s="34">
        <v>81.315139770507813</v>
      </c>
      <c r="L16095" s="34">
        <v>152.71968078613281</v>
      </c>
      <c r="M16095" s="34">
        <v>138.89419555664063</v>
      </c>
      <c r="N16095" s="35">
        <v>2.9326651096343994</v>
      </c>
      <c r="O16095">
        <v>92</v>
      </c>
      <c r="P16095">
        <v>0</v>
      </c>
    </row>
    <row r="16096" spans="1:16" x14ac:dyDescent="0.35">
      <c r="A16096" s="5" t="s">
        <v>6214</v>
      </c>
      <c r="B16096" t="s">
        <v>7016</v>
      </c>
      <c r="C16096" t="s">
        <v>7017</v>
      </c>
      <c r="D16096" t="s">
        <v>7018</v>
      </c>
      <c r="E16096" t="s">
        <v>54</v>
      </c>
      <c r="F16096" s="11" t="s">
        <v>7019</v>
      </c>
      <c r="G16096" s="11" t="s">
        <v>7021</v>
      </c>
      <c r="H16096" t="s">
        <v>58</v>
      </c>
      <c r="I16096" s="11" t="s">
        <v>68</v>
      </c>
      <c r="J16096">
        <v>15</v>
      </c>
      <c r="K16096" s="34">
        <v>80.859031677246094</v>
      </c>
      <c r="L16096" s="34">
        <v>129.31211853027344</v>
      </c>
      <c r="M16096" s="34">
        <v>111.18980407714844</v>
      </c>
      <c r="N16096" s="35">
        <v>6.2139854431152344</v>
      </c>
      <c r="O16096">
        <v>92</v>
      </c>
      <c r="P16096">
        <v>0</v>
      </c>
    </row>
    <row r="16097" spans="1:16" x14ac:dyDescent="0.35">
      <c r="A16097" s="5" t="s">
        <v>6215</v>
      </c>
      <c r="B16097" t="s">
        <v>7016</v>
      </c>
      <c r="C16097" t="s">
        <v>7017</v>
      </c>
      <c r="D16097" t="s">
        <v>7018</v>
      </c>
      <c r="E16097" t="s">
        <v>54</v>
      </c>
      <c r="F16097" s="11" t="s">
        <v>7019</v>
      </c>
      <c r="G16097" s="11" t="s">
        <v>7021</v>
      </c>
      <c r="H16097" t="s">
        <v>58</v>
      </c>
      <c r="I16097" s="11" t="s">
        <v>68</v>
      </c>
      <c r="J16097">
        <v>16</v>
      </c>
      <c r="K16097" s="34">
        <v>79.0826416015625</v>
      </c>
      <c r="L16097" s="34">
        <v>101.12712860107422</v>
      </c>
      <c r="M16097" s="34">
        <v>83.91552734375</v>
      </c>
      <c r="N16097" s="35">
        <v>5.5867700576782227</v>
      </c>
      <c r="O16097">
        <v>92</v>
      </c>
      <c r="P16097">
        <v>0</v>
      </c>
    </row>
    <row r="16098" spans="1:16" x14ac:dyDescent="0.35">
      <c r="A16098" s="5" t="s">
        <v>6216</v>
      </c>
      <c r="B16098" t="s">
        <v>7016</v>
      </c>
      <c r="C16098" t="s">
        <v>7017</v>
      </c>
      <c r="D16098" t="s">
        <v>7018</v>
      </c>
      <c r="E16098" t="s">
        <v>54</v>
      </c>
      <c r="F16098" s="11" t="s">
        <v>7019</v>
      </c>
      <c r="G16098" s="11" t="s">
        <v>7021</v>
      </c>
      <c r="H16098" t="s">
        <v>58</v>
      </c>
      <c r="I16098" s="11" t="s">
        <v>68</v>
      </c>
      <c r="J16098">
        <v>17</v>
      </c>
      <c r="K16098" s="34">
        <v>78.961006164550781</v>
      </c>
      <c r="L16098" s="34">
        <v>61.271343231201172</v>
      </c>
      <c r="M16098" s="34">
        <v>52.051288604736328</v>
      </c>
      <c r="N16098" s="35">
        <v>3.8601479530334473</v>
      </c>
      <c r="O16098">
        <v>92</v>
      </c>
      <c r="P16098">
        <v>0</v>
      </c>
    </row>
    <row r="16099" spans="1:16" x14ac:dyDescent="0.35">
      <c r="A16099" s="5" t="s">
        <v>6217</v>
      </c>
      <c r="B16099" t="s">
        <v>7016</v>
      </c>
      <c r="C16099" t="s">
        <v>7017</v>
      </c>
      <c r="D16099" t="s">
        <v>7018</v>
      </c>
      <c r="E16099" t="s">
        <v>54</v>
      </c>
      <c r="F16099" s="11" t="s">
        <v>7019</v>
      </c>
      <c r="G16099" s="11" t="s">
        <v>7021</v>
      </c>
      <c r="H16099" t="s">
        <v>58</v>
      </c>
      <c r="I16099" s="11" t="s">
        <v>68</v>
      </c>
      <c r="J16099">
        <v>18</v>
      </c>
      <c r="K16099" s="34">
        <v>78.335723876953125</v>
      </c>
      <c r="L16099" s="34">
        <v>38.420364379882813</v>
      </c>
      <c r="M16099" s="34">
        <v>30.700563430786133</v>
      </c>
      <c r="N16099" s="35">
        <v>2.4973020553588867</v>
      </c>
      <c r="O16099">
        <v>92</v>
      </c>
      <c r="P16099">
        <v>0</v>
      </c>
    </row>
    <row r="16100" spans="1:16" x14ac:dyDescent="0.35">
      <c r="A16100" s="5" t="s">
        <v>6218</v>
      </c>
      <c r="B16100" t="s">
        <v>7016</v>
      </c>
      <c r="C16100" t="s">
        <v>7017</v>
      </c>
      <c r="D16100" t="s">
        <v>7018</v>
      </c>
      <c r="E16100" t="s">
        <v>54</v>
      </c>
      <c r="F16100" s="11" t="s">
        <v>7019</v>
      </c>
      <c r="G16100" s="11" t="s">
        <v>7021</v>
      </c>
      <c r="H16100" t="s">
        <v>58</v>
      </c>
      <c r="I16100" s="11" t="s">
        <v>68</v>
      </c>
      <c r="J16100">
        <v>19</v>
      </c>
      <c r="K16100" s="34">
        <v>77.462898254394531</v>
      </c>
      <c r="L16100" s="34">
        <v>28.510917663574219</v>
      </c>
      <c r="M16100" s="34">
        <v>18.958728790283203</v>
      </c>
      <c r="N16100" s="35">
        <v>2.1332221031188965</v>
      </c>
      <c r="O16100">
        <v>92</v>
      </c>
      <c r="P16100">
        <v>0</v>
      </c>
    </row>
    <row r="16101" spans="1:16" x14ac:dyDescent="0.35">
      <c r="A16101" s="5" t="s">
        <v>6219</v>
      </c>
      <c r="B16101" t="s">
        <v>7016</v>
      </c>
      <c r="C16101" t="s">
        <v>7017</v>
      </c>
      <c r="D16101" t="s">
        <v>7018</v>
      </c>
      <c r="E16101" t="s">
        <v>54</v>
      </c>
      <c r="F16101" s="11" t="s">
        <v>7019</v>
      </c>
      <c r="G16101" s="11" t="s">
        <v>7021</v>
      </c>
      <c r="H16101" t="s">
        <v>58</v>
      </c>
      <c r="I16101" s="11" t="s">
        <v>68</v>
      </c>
      <c r="J16101">
        <v>20</v>
      </c>
      <c r="K16101" s="34">
        <v>75.588119506835938</v>
      </c>
      <c r="L16101" s="34">
        <v>30.007532119750977</v>
      </c>
      <c r="M16101" s="34">
        <v>22.227222442626953</v>
      </c>
      <c r="N16101" s="35">
        <v>2.044811487197876</v>
      </c>
      <c r="O16101">
        <v>92</v>
      </c>
      <c r="P16101">
        <v>0</v>
      </c>
    </row>
    <row r="16102" spans="1:16" x14ac:dyDescent="0.35">
      <c r="A16102" s="5" t="s">
        <v>6220</v>
      </c>
      <c r="B16102" t="s">
        <v>7016</v>
      </c>
      <c r="C16102" t="s">
        <v>7017</v>
      </c>
      <c r="D16102" t="s">
        <v>7018</v>
      </c>
      <c r="E16102" t="s">
        <v>54</v>
      </c>
      <c r="F16102" s="11" t="s">
        <v>7019</v>
      </c>
      <c r="G16102" s="11" t="s">
        <v>7021</v>
      </c>
      <c r="H16102" t="s">
        <v>58</v>
      </c>
      <c r="I16102" s="11" t="s">
        <v>68</v>
      </c>
      <c r="J16102">
        <v>21</v>
      </c>
      <c r="K16102" s="34">
        <v>73.779815673828125</v>
      </c>
      <c r="L16102" s="34">
        <v>27.068714141845703</v>
      </c>
      <c r="M16102" s="34">
        <v>22.430318832397461</v>
      </c>
      <c r="N16102" s="35">
        <v>1.6188082695007324</v>
      </c>
      <c r="O16102">
        <v>92</v>
      </c>
      <c r="P16102">
        <v>0</v>
      </c>
    </row>
    <row r="16103" spans="1:16" x14ac:dyDescent="0.35">
      <c r="A16103" s="5" t="s">
        <v>6221</v>
      </c>
      <c r="B16103" t="s">
        <v>7016</v>
      </c>
      <c r="C16103" t="s">
        <v>7017</v>
      </c>
      <c r="D16103" t="s">
        <v>7018</v>
      </c>
      <c r="E16103" t="s">
        <v>54</v>
      </c>
      <c r="F16103" s="11" t="s">
        <v>7019</v>
      </c>
      <c r="G16103" s="11" t="s">
        <v>7021</v>
      </c>
      <c r="H16103" t="s">
        <v>58</v>
      </c>
      <c r="I16103" s="11" t="s">
        <v>68</v>
      </c>
      <c r="J16103">
        <v>22</v>
      </c>
      <c r="K16103" s="34">
        <v>72.242439270019531</v>
      </c>
      <c r="L16103" s="34">
        <v>26.079233169555664</v>
      </c>
      <c r="M16103" s="34">
        <v>21.717599868774414</v>
      </c>
      <c r="N16103" s="35">
        <v>1.3178631067276001</v>
      </c>
      <c r="O16103">
        <v>92</v>
      </c>
      <c r="P16103">
        <v>0</v>
      </c>
    </row>
    <row r="16104" spans="1:16" x14ac:dyDescent="0.35">
      <c r="A16104" s="5" t="s">
        <v>6222</v>
      </c>
      <c r="B16104" t="s">
        <v>7016</v>
      </c>
      <c r="C16104" t="s">
        <v>7017</v>
      </c>
      <c r="D16104" t="s">
        <v>7018</v>
      </c>
      <c r="E16104" t="s">
        <v>54</v>
      </c>
      <c r="F16104" s="11" t="s">
        <v>7019</v>
      </c>
      <c r="G16104" s="11" t="s">
        <v>7021</v>
      </c>
      <c r="H16104" t="s">
        <v>58</v>
      </c>
      <c r="I16104" s="11" t="s">
        <v>68</v>
      </c>
      <c r="J16104">
        <v>23</v>
      </c>
      <c r="K16104" s="34">
        <v>71.5936279296875</v>
      </c>
      <c r="L16104" s="34">
        <v>21.53614616394043</v>
      </c>
      <c r="M16104" s="34">
        <v>19.476829528808594</v>
      </c>
      <c r="N16104" s="35">
        <v>0.41726213693618774</v>
      </c>
      <c r="O16104">
        <v>92</v>
      </c>
      <c r="P16104">
        <v>0</v>
      </c>
    </row>
    <row r="16105" spans="1:16" x14ac:dyDescent="0.35">
      <c r="A16105" s="5" t="s">
        <v>6223</v>
      </c>
      <c r="B16105" t="s">
        <v>7016</v>
      </c>
      <c r="C16105" t="s">
        <v>7017</v>
      </c>
      <c r="D16105" t="s">
        <v>7018</v>
      </c>
      <c r="E16105" t="s">
        <v>54</v>
      </c>
      <c r="F16105" s="11" t="s">
        <v>7019</v>
      </c>
      <c r="G16105" s="11" t="s">
        <v>7021</v>
      </c>
      <c r="H16105" t="s">
        <v>58</v>
      </c>
      <c r="I16105" s="11" t="s">
        <v>68</v>
      </c>
      <c r="J16105">
        <v>24</v>
      </c>
      <c r="K16105" s="34">
        <v>71.082466125488281</v>
      </c>
      <c r="L16105" s="34">
        <v>17.207984924316406</v>
      </c>
      <c r="M16105" s="34">
        <v>15.670755386352539</v>
      </c>
      <c r="N16105" s="35">
        <v>0.31020629405975342</v>
      </c>
      <c r="O16105">
        <v>92</v>
      </c>
      <c r="P16105">
        <v>0</v>
      </c>
    </row>
    <row r="16106" spans="1:16" x14ac:dyDescent="0.35">
      <c r="A16106" s="5" t="s">
        <v>6224</v>
      </c>
      <c r="B16106" t="s">
        <v>7016</v>
      </c>
      <c r="C16106" t="s">
        <v>7017</v>
      </c>
      <c r="D16106" t="s">
        <v>7018</v>
      </c>
      <c r="E16106" t="s">
        <v>54</v>
      </c>
      <c r="F16106" s="11" t="s">
        <v>7019</v>
      </c>
      <c r="G16106" s="11" t="s">
        <v>7021</v>
      </c>
      <c r="H16106" t="s">
        <v>59</v>
      </c>
      <c r="I16106" s="11" t="s">
        <v>68</v>
      </c>
      <c r="J16106">
        <v>1</v>
      </c>
      <c r="K16106" s="34">
        <v>69.155174255371094</v>
      </c>
      <c r="L16106" s="34">
        <v>17.798721313476563</v>
      </c>
      <c r="M16106" s="34">
        <v>14.575441360473633</v>
      </c>
      <c r="N16106" s="35">
        <v>0.63489371538162231</v>
      </c>
      <c r="O16106">
        <v>92</v>
      </c>
      <c r="P16106">
        <v>0</v>
      </c>
    </row>
    <row r="16107" spans="1:16" x14ac:dyDescent="0.35">
      <c r="A16107" s="5" t="s">
        <v>6225</v>
      </c>
      <c r="B16107" t="s">
        <v>7016</v>
      </c>
      <c r="C16107" t="s">
        <v>7017</v>
      </c>
      <c r="D16107" t="s">
        <v>7018</v>
      </c>
      <c r="E16107" t="s">
        <v>54</v>
      </c>
      <c r="F16107" s="11" t="s">
        <v>7019</v>
      </c>
      <c r="G16107" s="11" t="s">
        <v>7021</v>
      </c>
      <c r="H16107" t="s">
        <v>59</v>
      </c>
      <c r="I16107" s="11" t="s">
        <v>68</v>
      </c>
      <c r="J16107">
        <v>2</v>
      </c>
      <c r="K16107" s="34">
        <v>69.083290100097656</v>
      </c>
      <c r="L16107" s="34">
        <v>15.902942657470703</v>
      </c>
      <c r="M16107" s="34">
        <v>13.086620330810547</v>
      </c>
      <c r="N16107" s="35">
        <v>0.55368512868881226</v>
      </c>
      <c r="O16107">
        <v>92</v>
      </c>
      <c r="P16107">
        <v>0</v>
      </c>
    </row>
    <row r="16108" spans="1:16" x14ac:dyDescent="0.35">
      <c r="A16108" s="5" t="s">
        <v>6226</v>
      </c>
      <c r="B16108" t="s">
        <v>7016</v>
      </c>
      <c r="C16108" t="s">
        <v>7017</v>
      </c>
      <c r="D16108" t="s">
        <v>7018</v>
      </c>
      <c r="E16108" t="s">
        <v>54</v>
      </c>
      <c r="F16108" s="11" t="s">
        <v>7019</v>
      </c>
      <c r="G16108" s="11" t="s">
        <v>7021</v>
      </c>
      <c r="H16108" t="s">
        <v>59</v>
      </c>
      <c r="I16108" s="11" t="s">
        <v>68</v>
      </c>
      <c r="J16108">
        <v>3</v>
      </c>
      <c r="K16108" s="34">
        <v>68.607566833496094</v>
      </c>
      <c r="L16108" s="34">
        <v>14.551371574401855</v>
      </c>
      <c r="M16108" s="34">
        <v>12.019951820373535</v>
      </c>
      <c r="N16108" s="35">
        <v>0.49711984395980835</v>
      </c>
      <c r="O16108">
        <v>92</v>
      </c>
      <c r="P16108">
        <v>0</v>
      </c>
    </row>
    <row r="16109" spans="1:16" x14ac:dyDescent="0.35">
      <c r="A16109" s="5" t="s">
        <v>6227</v>
      </c>
      <c r="B16109" t="s">
        <v>7016</v>
      </c>
      <c r="C16109" t="s">
        <v>7017</v>
      </c>
      <c r="D16109" t="s">
        <v>7018</v>
      </c>
      <c r="E16109" t="s">
        <v>54</v>
      </c>
      <c r="F16109" s="11" t="s">
        <v>7019</v>
      </c>
      <c r="G16109" s="11" t="s">
        <v>7021</v>
      </c>
      <c r="H16109" t="s">
        <v>59</v>
      </c>
      <c r="I16109" s="11" t="s">
        <v>68</v>
      </c>
      <c r="J16109">
        <v>4</v>
      </c>
      <c r="K16109" s="34">
        <v>67.949577331542969</v>
      </c>
      <c r="L16109" s="34">
        <v>13.774542808532715</v>
      </c>
      <c r="M16109" s="34">
        <v>11.393228530883789</v>
      </c>
      <c r="N16109" s="35">
        <v>0.46787950396537781</v>
      </c>
      <c r="O16109">
        <v>92</v>
      </c>
      <c r="P16109">
        <v>0</v>
      </c>
    </row>
    <row r="16110" spans="1:16" x14ac:dyDescent="0.35">
      <c r="A16110" s="5" t="s">
        <v>6228</v>
      </c>
      <c r="B16110" t="s">
        <v>7016</v>
      </c>
      <c r="C16110" t="s">
        <v>7017</v>
      </c>
      <c r="D16110" t="s">
        <v>7018</v>
      </c>
      <c r="E16110" t="s">
        <v>54</v>
      </c>
      <c r="F16110" s="11" t="s">
        <v>7019</v>
      </c>
      <c r="G16110" s="11" t="s">
        <v>7021</v>
      </c>
      <c r="H16110" t="s">
        <v>59</v>
      </c>
      <c r="I16110" s="11" t="s">
        <v>68</v>
      </c>
      <c r="J16110">
        <v>5</v>
      </c>
      <c r="K16110" s="34">
        <v>67.342269897460938</v>
      </c>
      <c r="L16110" s="34">
        <v>19.954877853393555</v>
      </c>
      <c r="M16110" s="34">
        <v>16.491706848144531</v>
      </c>
      <c r="N16110" s="35">
        <v>0.6794542670249939</v>
      </c>
      <c r="O16110">
        <v>92</v>
      </c>
      <c r="P16110">
        <v>0</v>
      </c>
    </row>
    <row r="16111" spans="1:16" x14ac:dyDescent="0.35">
      <c r="A16111" s="5" t="s">
        <v>6229</v>
      </c>
      <c r="B16111" t="s">
        <v>7016</v>
      </c>
      <c r="C16111" t="s">
        <v>7017</v>
      </c>
      <c r="D16111" t="s">
        <v>7018</v>
      </c>
      <c r="E16111" t="s">
        <v>54</v>
      </c>
      <c r="F16111" s="11" t="s">
        <v>7019</v>
      </c>
      <c r="G16111" s="11" t="s">
        <v>7021</v>
      </c>
      <c r="H16111" t="s">
        <v>59</v>
      </c>
      <c r="I16111" s="11" t="s">
        <v>68</v>
      </c>
      <c r="J16111">
        <v>6</v>
      </c>
      <c r="K16111" s="34">
        <v>67.143943786621094</v>
      </c>
      <c r="L16111" s="34">
        <v>30.240476608276367</v>
      </c>
      <c r="M16111" s="34">
        <v>24.954416275024414</v>
      </c>
      <c r="N16111" s="35">
        <v>1.0363808870315552</v>
      </c>
      <c r="O16111">
        <v>92</v>
      </c>
      <c r="P16111">
        <v>0</v>
      </c>
    </row>
    <row r="16112" spans="1:16" x14ac:dyDescent="0.35">
      <c r="A16112" s="5" t="s">
        <v>6230</v>
      </c>
      <c r="B16112" t="s">
        <v>7016</v>
      </c>
      <c r="C16112" t="s">
        <v>7017</v>
      </c>
      <c r="D16112" t="s">
        <v>7018</v>
      </c>
      <c r="E16112" t="s">
        <v>54</v>
      </c>
      <c r="F16112" s="11" t="s">
        <v>7019</v>
      </c>
      <c r="G16112" s="11" t="s">
        <v>7021</v>
      </c>
      <c r="H16112" t="s">
        <v>59</v>
      </c>
      <c r="I16112" s="11" t="s">
        <v>68</v>
      </c>
      <c r="J16112">
        <v>7</v>
      </c>
      <c r="K16112" s="34">
        <v>67.5357666015625</v>
      </c>
      <c r="L16112" s="34">
        <v>61.314094543457031</v>
      </c>
      <c r="M16112" s="34">
        <v>55.736602783203125</v>
      </c>
      <c r="N16112" s="35">
        <v>1.1298538446426392</v>
      </c>
      <c r="O16112">
        <v>92</v>
      </c>
      <c r="P16112">
        <v>0</v>
      </c>
    </row>
    <row r="16113" spans="1:16" x14ac:dyDescent="0.35">
      <c r="A16113" s="5" t="s">
        <v>6231</v>
      </c>
      <c r="B16113" t="s">
        <v>7016</v>
      </c>
      <c r="C16113" t="s">
        <v>7017</v>
      </c>
      <c r="D16113" t="s">
        <v>7018</v>
      </c>
      <c r="E16113" t="s">
        <v>54</v>
      </c>
      <c r="F16113" s="11" t="s">
        <v>7019</v>
      </c>
      <c r="G16113" s="11" t="s">
        <v>7021</v>
      </c>
      <c r="H16113" t="s">
        <v>59</v>
      </c>
      <c r="I16113" s="11" t="s">
        <v>68</v>
      </c>
      <c r="J16113">
        <v>8</v>
      </c>
      <c r="K16113" s="34">
        <v>68.280265808105469</v>
      </c>
      <c r="L16113" s="34">
        <v>128.66554260253906</v>
      </c>
      <c r="M16113" s="34">
        <v>118.16382598876953</v>
      </c>
      <c r="N16113" s="35">
        <v>2.1269259452819824</v>
      </c>
      <c r="O16113">
        <v>92</v>
      </c>
      <c r="P16113">
        <v>0</v>
      </c>
    </row>
    <row r="16114" spans="1:16" x14ac:dyDescent="0.35">
      <c r="A16114" s="5" t="s">
        <v>6232</v>
      </c>
      <c r="B16114" t="s">
        <v>7016</v>
      </c>
      <c r="C16114" t="s">
        <v>7017</v>
      </c>
      <c r="D16114" t="s">
        <v>7018</v>
      </c>
      <c r="E16114" t="s">
        <v>54</v>
      </c>
      <c r="F16114" s="11" t="s">
        <v>7019</v>
      </c>
      <c r="G16114" s="11" t="s">
        <v>7021</v>
      </c>
      <c r="H16114" t="s">
        <v>59</v>
      </c>
      <c r="I16114" s="11" t="s">
        <v>68</v>
      </c>
      <c r="J16114">
        <v>9</v>
      </c>
      <c r="K16114" s="34">
        <v>71.988029479980469</v>
      </c>
      <c r="L16114" s="34">
        <v>234.78994750976563</v>
      </c>
      <c r="M16114" s="34">
        <v>216.63090515136719</v>
      </c>
      <c r="N16114" s="35">
        <v>3.6899182796478271</v>
      </c>
      <c r="O16114">
        <v>92</v>
      </c>
      <c r="P16114">
        <v>0</v>
      </c>
    </row>
    <row r="16115" spans="1:16" x14ac:dyDescent="0.35">
      <c r="A16115" s="5" t="s">
        <v>6233</v>
      </c>
      <c r="B16115" t="s">
        <v>7016</v>
      </c>
      <c r="C16115" t="s">
        <v>7017</v>
      </c>
      <c r="D16115" t="s">
        <v>7018</v>
      </c>
      <c r="E16115" t="s">
        <v>54</v>
      </c>
      <c r="F16115" s="11" t="s">
        <v>7019</v>
      </c>
      <c r="G16115" s="11" t="s">
        <v>7021</v>
      </c>
      <c r="H16115" t="s">
        <v>59</v>
      </c>
      <c r="I16115" s="11" t="s">
        <v>68</v>
      </c>
      <c r="J16115">
        <v>10</v>
      </c>
      <c r="K16115" s="34">
        <v>76.680892944335938</v>
      </c>
      <c r="L16115" s="34">
        <v>314.54986572265625</v>
      </c>
      <c r="M16115" s="34">
        <v>290.06124877929688</v>
      </c>
      <c r="N16115" s="35">
        <v>5.0168333053588867</v>
      </c>
      <c r="O16115">
        <v>92</v>
      </c>
      <c r="P16115">
        <v>0</v>
      </c>
    </row>
    <row r="16116" spans="1:16" x14ac:dyDescent="0.35">
      <c r="A16116" s="5" t="s">
        <v>6234</v>
      </c>
      <c r="B16116" t="s">
        <v>7016</v>
      </c>
      <c r="C16116" t="s">
        <v>7017</v>
      </c>
      <c r="D16116" t="s">
        <v>7018</v>
      </c>
      <c r="E16116" t="s">
        <v>54</v>
      </c>
      <c r="F16116" s="11" t="s">
        <v>7019</v>
      </c>
      <c r="G16116" s="11" t="s">
        <v>7021</v>
      </c>
      <c r="H16116" t="s">
        <v>59</v>
      </c>
      <c r="I16116" s="11" t="s">
        <v>68</v>
      </c>
      <c r="J16116">
        <v>11</v>
      </c>
      <c r="K16116" s="34">
        <v>81.113494873046875</v>
      </c>
      <c r="L16116" s="34">
        <v>313.38311767578125</v>
      </c>
      <c r="M16116" s="34">
        <v>288.33880615234375</v>
      </c>
      <c r="N16116" s="35">
        <v>5.071068286895752</v>
      </c>
      <c r="O16116">
        <v>92</v>
      </c>
      <c r="P16116">
        <v>0</v>
      </c>
    </row>
    <row r="16117" spans="1:16" x14ac:dyDescent="0.35">
      <c r="A16117" s="5" t="s">
        <v>6235</v>
      </c>
      <c r="B16117" t="s">
        <v>7016</v>
      </c>
      <c r="C16117" t="s">
        <v>7017</v>
      </c>
      <c r="D16117" t="s">
        <v>7018</v>
      </c>
      <c r="E16117" t="s">
        <v>54</v>
      </c>
      <c r="F16117" s="11" t="s">
        <v>7019</v>
      </c>
      <c r="G16117" s="11" t="s">
        <v>7021</v>
      </c>
      <c r="H16117" t="s">
        <v>59</v>
      </c>
      <c r="I16117" s="11" t="s">
        <v>68</v>
      </c>
      <c r="J16117">
        <v>12</v>
      </c>
      <c r="K16117" s="34">
        <v>82.640251159667969</v>
      </c>
      <c r="L16117" s="34">
        <v>273.26641845703125</v>
      </c>
      <c r="M16117" s="34">
        <v>250.35835266113281</v>
      </c>
      <c r="N16117" s="35">
        <v>4.567349910736084</v>
      </c>
      <c r="O16117">
        <v>92</v>
      </c>
      <c r="P16117">
        <v>0</v>
      </c>
    </row>
    <row r="16118" spans="1:16" x14ac:dyDescent="0.35">
      <c r="A16118" s="5" t="s">
        <v>6236</v>
      </c>
      <c r="B16118" t="s">
        <v>7016</v>
      </c>
      <c r="C16118" t="s">
        <v>7017</v>
      </c>
      <c r="D16118" t="s">
        <v>7018</v>
      </c>
      <c r="E16118" t="s">
        <v>54</v>
      </c>
      <c r="F16118" s="11" t="s">
        <v>7019</v>
      </c>
      <c r="G16118" s="11" t="s">
        <v>7021</v>
      </c>
      <c r="H16118" t="s">
        <v>59</v>
      </c>
      <c r="I16118" s="11" t="s">
        <v>68</v>
      </c>
      <c r="J16118">
        <v>13</v>
      </c>
      <c r="K16118" s="34">
        <v>83.075004577636719</v>
      </c>
      <c r="L16118" s="34">
        <v>224.4984130859375</v>
      </c>
      <c r="M16118" s="34">
        <v>205.06950378417969</v>
      </c>
      <c r="N16118" s="35">
        <v>3.8878705501556396</v>
      </c>
      <c r="O16118">
        <v>92</v>
      </c>
      <c r="P16118">
        <v>0</v>
      </c>
    </row>
    <row r="16119" spans="1:16" x14ac:dyDescent="0.35">
      <c r="A16119" s="5" t="s">
        <v>6237</v>
      </c>
      <c r="B16119" t="s">
        <v>7016</v>
      </c>
      <c r="C16119" t="s">
        <v>7017</v>
      </c>
      <c r="D16119" t="s">
        <v>7018</v>
      </c>
      <c r="E16119" t="s">
        <v>54</v>
      </c>
      <c r="F16119" s="11" t="s">
        <v>7019</v>
      </c>
      <c r="G16119" s="11" t="s">
        <v>7021</v>
      </c>
      <c r="H16119" t="s">
        <v>59</v>
      </c>
      <c r="I16119" s="11" t="s">
        <v>68</v>
      </c>
      <c r="J16119">
        <v>14</v>
      </c>
      <c r="K16119" s="34">
        <v>82.289505004882813</v>
      </c>
      <c r="L16119" s="34">
        <v>197.68963623046875</v>
      </c>
      <c r="M16119" s="34">
        <v>179.37004089355469</v>
      </c>
      <c r="N16119" s="35">
        <v>3.663917064666748</v>
      </c>
      <c r="O16119">
        <v>92</v>
      </c>
      <c r="P16119">
        <v>0</v>
      </c>
    </row>
    <row r="16120" spans="1:16" x14ac:dyDescent="0.35">
      <c r="A16120" s="5" t="s">
        <v>6238</v>
      </c>
      <c r="B16120" t="s">
        <v>7016</v>
      </c>
      <c r="C16120" t="s">
        <v>7017</v>
      </c>
      <c r="D16120" t="s">
        <v>7018</v>
      </c>
      <c r="E16120" t="s">
        <v>54</v>
      </c>
      <c r="F16120" s="11" t="s">
        <v>7019</v>
      </c>
      <c r="G16120" s="11" t="s">
        <v>7021</v>
      </c>
      <c r="H16120" t="s">
        <v>59</v>
      </c>
      <c r="I16120" s="11" t="s">
        <v>68</v>
      </c>
      <c r="J16120">
        <v>15</v>
      </c>
      <c r="K16120" s="34">
        <v>81.887855529785156</v>
      </c>
      <c r="L16120" s="34">
        <v>167.23764038085938</v>
      </c>
      <c r="M16120" s="34">
        <v>136.4757080078125</v>
      </c>
      <c r="N16120" s="35">
        <v>9.1485576629638672</v>
      </c>
      <c r="O16120">
        <v>92</v>
      </c>
      <c r="P16120">
        <v>0</v>
      </c>
    </row>
    <row r="16121" spans="1:16" x14ac:dyDescent="0.35">
      <c r="A16121" s="5" t="s">
        <v>6239</v>
      </c>
      <c r="B16121" t="s">
        <v>7016</v>
      </c>
      <c r="C16121" t="s">
        <v>7017</v>
      </c>
      <c r="D16121" t="s">
        <v>7018</v>
      </c>
      <c r="E16121" t="s">
        <v>54</v>
      </c>
      <c r="F16121" s="11" t="s">
        <v>7019</v>
      </c>
      <c r="G16121" s="11" t="s">
        <v>7021</v>
      </c>
      <c r="H16121" t="s">
        <v>59</v>
      </c>
      <c r="I16121" s="11" t="s">
        <v>68</v>
      </c>
      <c r="J16121">
        <v>16</v>
      </c>
      <c r="K16121" s="34">
        <v>80.998748779296875</v>
      </c>
      <c r="L16121" s="34">
        <v>129.12481689453125</v>
      </c>
      <c r="M16121" s="34">
        <v>95.529777526855469</v>
      </c>
      <c r="N16121" s="35">
        <v>8.8091325759887695</v>
      </c>
      <c r="O16121">
        <v>92</v>
      </c>
      <c r="P16121">
        <v>0</v>
      </c>
    </row>
    <row r="16122" spans="1:16" x14ac:dyDescent="0.35">
      <c r="A16122" s="5" t="s">
        <v>6240</v>
      </c>
      <c r="B16122" t="s">
        <v>7016</v>
      </c>
      <c r="C16122" t="s">
        <v>7017</v>
      </c>
      <c r="D16122" t="s">
        <v>7018</v>
      </c>
      <c r="E16122" t="s">
        <v>54</v>
      </c>
      <c r="F16122" s="11" t="s">
        <v>7019</v>
      </c>
      <c r="G16122" s="11" t="s">
        <v>7021</v>
      </c>
      <c r="H16122" t="s">
        <v>59</v>
      </c>
      <c r="I16122" s="11" t="s">
        <v>68</v>
      </c>
      <c r="J16122">
        <v>17</v>
      </c>
      <c r="K16122" s="34">
        <v>80.998603820800781</v>
      </c>
      <c r="L16122" s="34">
        <v>76.9281005859375</v>
      </c>
      <c r="M16122" s="34">
        <v>53.938152313232422</v>
      </c>
      <c r="N16122" s="35">
        <v>5.4110865592956543</v>
      </c>
      <c r="O16122">
        <v>92</v>
      </c>
      <c r="P16122">
        <v>0</v>
      </c>
    </row>
    <row r="16123" spans="1:16" x14ac:dyDescent="0.35">
      <c r="A16123" s="5" t="s">
        <v>6241</v>
      </c>
      <c r="B16123" t="s">
        <v>7016</v>
      </c>
      <c r="C16123" t="s">
        <v>7017</v>
      </c>
      <c r="D16123" t="s">
        <v>7018</v>
      </c>
      <c r="E16123" t="s">
        <v>54</v>
      </c>
      <c r="F16123" s="11" t="s">
        <v>7019</v>
      </c>
      <c r="G16123" s="11" t="s">
        <v>7021</v>
      </c>
      <c r="H16123" t="s">
        <v>59</v>
      </c>
      <c r="I16123" s="11" t="s">
        <v>68</v>
      </c>
      <c r="J16123">
        <v>18</v>
      </c>
      <c r="K16123" s="34">
        <v>80.862037658691406</v>
      </c>
      <c r="L16123" s="34">
        <v>46.625736236572266</v>
      </c>
      <c r="M16123" s="34">
        <v>32.560153961181641</v>
      </c>
      <c r="N16123" s="35">
        <v>3.2939310073852539</v>
      </c>
      <c r="O16123">
        <v>92</v>
      </c>
      <c r="P16123">
        <v>0</v>
      </c>
    </row>
    <row r="16124" spans="1:16" x14ac:dyDescent="0.35">
      <c r="A16124" s="5" t="s">
        <v>6242</v>
      </c>
      <c r="B16124" t="s">
        <v>7016</v>
      </c>
      <c r="C16124" t="s">
        <v>7017</v>
      </c>
      <c r="D16124" t="s">
        <v>7018</v>
      </c>
      <c r="E16124" t="s">
        <v>54</v>
      </c>
      <c r="F16124" s="11" t="s">
        <v>7019</v>
      </c>
      <c r="G16124" s="11" t="s">
        <v>7021</v>
      </c>
      <c r="H16124" t="s">
        <v>59</v>
      </c>
      <c r="I16124" s="11" t="s">
        <v>68</v>
      </c>
      <c r="J16124">
        <v>19</v>
      </c>
      <c r="K16124" s="34">
        <v>79.740707397460938</v>
      </c>
      <c r="L16124" s="34">
        <v>33.283767700195313</v>
      </c>
      <c r="M16124" s="34">
        <v>23.073451995849609</v>
      </c>
      <c r="N16124" s="35">
        <v>2.3497540950775146</v>
      </c>
      <c r="O16124">
        <v>92</v>
      </c>
      <c r="P16124">
        <v>0</v>
      </c>
    </row>
    <row r="16125" spans="1:16" x14ac:dyDescent="0.35">
      <c r="A16125" s="5" t="s">
        <v>6243</v>
      </c>
      <c r="B16125" t="s">
        <v>7016</v>
      </c>
      <c r="C16125" t="s">
        <v>7017</v>
      </c>
      <c r="D16125" t="s">
        <v>7018</v>
      </c>
      <c r="E16125" t="s">
        <v>54</v>
      </c>
      <c r="F16125" s="11" t="s">
        <v>7019</v>
      </c>
      <c r="G16125" s="11" t="s">
        <v>7021</v>
      </c>
      <c r="H16125" t="s">
        <v>59</v>
      </c>
      <c r="I16125" s="11" t="s">
        <v>68</v>
      </c>
      <c r="J16125">
        <v>20</v>
      </c>
      <c r="K16125" s="34">
        <v>78.215377807617188</v>
      </c>
      <c r="L16125" s="34">
        <v>35.020442962646484</v>
      </c>
      <c r="M16125" s="34">
        <v>24.263097763061523</v>
      </c>
      <c r="N16125" s="35">
        <v>2.4474964141845703</v>
      </c>
      <c r="O16125">
        <v>92</v>
      </c>
      <c r="P16125">
        <v>0</v>
      </c>
    </row>
    <row r="16126" spans="1:16" x14ac:dyDescent="0.35">
      <c r="A16126" s="5" t="s">
        <v>6244</v>
      </c>
      <c r="B16126" t="s">
        <v>7016</v>
      </c>
      <c r="C16126" t="s">
        <v>7017</v>
      </c>
      <c r="D16126" t="s">
        <v>7018</v>
      </c>
      <c r="E16126" t="s">
        <v>54</v>
      </c>
      <c r="F16126" s="11" t="s">
        <v>7019</v>
      </c>
      <c r="G16126" s="11" t="s">
        <v>7021</v>
      </c>
      <c r="H16126" t="s">
        <v>59</v>
      </c>
      <c r="I16126" s="11" t="s">
        <v>68</v>
      </c>
      <c r="J16126">
        <v>21</v>
      </c>
      <c r="K16126" s="34">
        <v>76.682052612304688</v>
      </c>
      <c r="L16126" s="34">
        <v>31.409984588623047</v>
      </c>
      <c r="M16126" s="34">
        <v>24.109306335449219</v>
      </c>
      <c r="N16126" s="35">
        <v>2.0834925174713135</v>
      </c>
      <c r="O16126">
        <v>92</v>
      </c>
      <c r="P16126">
        <v>0</v>
      </c>
    </row>
    <row r="16127" spans="1:16" x14ac:dyDescent="0.35">
      <c r="A16127" s="5" t="s">
        <v>6245</v>
      </c>
      <c r="B16127" t="s">
        <v>7016</v>
      </c>
      <c r="C16127" t="s">
        <v>7017</v>
      </c>
      <c r="D16127" t="s">
        <v>7018</v>
      </c>
      <c r="E16127" t="s">
        <v>54</v>
      </c>
      <c r="F16127" s="11" t="s">
        <v>7019</v>
      </c>
      <c r="G16127" s="11" t="s">
        <v>7021</v>
      </c>
      <c r="H16127" t="s">
        <v>59</v>
      </c>
      <c r="I16127" s="11" t="s">
        <v>68</v>
      </c>
      <c r="J16127">
        <v>22</v>
      </c>
      <c r="K16127" s="34">
        <v>74.643829345703125</v>
      </c>
      <c r="L16127" s="34">
        <v>29.869428634643555</v>
      </c>
      <c r="M16127" s="34">
        <v>20.000555038452148</v>
      </c>
      <c r="N16127" s="35">
        <v>2.3466088771820068</v>
      </c>
      <c r="O16127">
        <v>92</v>
      </c>
      <c r="P16127">
        <v>0</v>
      </c>
    </row>
    <row r="16128" spans="1:16" x14ac:dyDescent="0.35">
      <c r="A16128" s="5" t="s">
        <v>6246</v>
      </c>
      <c r="B16128" t="s">
        <v>7016</v>
      </c>
      <c r="C16128" t="s">
        <v>7017</v>
      </c>
      <c r="D16128" t="s">
        <v>7018</v>
      </c>
      <c r="E16128" t="s">
        <v>54</v>
      </c>
      <c r="F16128" s="11" t="s">
        <v>7019</v>
      </c>
      <c r="G16128" s="11" t="s">
        <v>7021</v>
      </c>
      <c r="H16128" t="s">
        <v>59</v>
      </c>
      <c r="I16128" s="11" t="s">
        <v>68</v>
      </c>
      <c r="J16128">
        <v>23</v>
      </c>
      <c r="K16128" s="34">
        <v>74.123710632324219</v>
      </c>
      <c r="L16128" s="34">
        <v>24.280492782592773</v>
      </c>
      <c r="M16128" s="34">
        <v>21.763275146484375</v>
      </c>
      <c r="N16128" s="35">
        <v>0.50848370790481567</v>
      </c>
      <c r="O16128">
        <v>92</v>
      </c>
      <c r="P16128">
        <v>0</v>
      </c>
    </row>
    <row r="16129" spans="1:16" x14ac:dyDescent="0.35">
      <c r="A16129" s="5" t="s">
        <v>6247</v>
      </c>
      <c r="B16129" t="s">
        <v>7016</v>
      </c>
      <c r="C16129" t="s">
        <v>7017</v>
      </c>
      <c r="D16129" t="s">
        <v>7018</v>
      </c>
      <c r="E16129" t="s">
        <v>54</v>
      </c>
      <c r="F16129" s="11" t="s">
        <v>7019</v>
      </c>
      <c r="G16129" s="11" t="s">
        <v>7021</v>
      </c>
      <c r="H16129" t="s">
        <v>59</v>
      </c>
      <c r="I16129" s="11" t="s">
        <v>68</v>
      </c>
      <c r="J16129">
        <v>24</v>
      </c>
      <c r="K16129" s="34">
        <v>73.67657470703125</v>
      </c>
      <c r="L16129" s="34">
        <v>19.22227668762207</v>
      </c>
      <c r="M16129" s="34">
        <v>17.364740371704102</v>
      </c>
      <c r="N16129" s="35">
        <v>0.37620776891708374</v>
      </c>
      <c r="O16129">
        <v>92</v>
      </c>
      <c r="P16129">
        <v>0</v>
      </c>
    </row>
    <row r="16130" spans="1:16" x14ac:dyDescent="0.35">
      <c r="A16130" s="5" t="s">
        <v>10385</v>
      </c>
      <c r="B16130" t="s">
        <v>7016</v>
      </c>
      <c r="C16130" t="s">
        <v>7017</v>
      </c>
      <c r="D16130" t="s">
        <v>7018</v>
      </c>
      <c r="E16130" t="s">
        <v>54</v>
      </c>
      <c r="F16130" s="11" t="s">
        <v>26</v>
      </c>
      <c r="G16130" s="11" t="s">
        <v>26</v>
      </c>
      <c r="H16130" t="s">
        <v>55</v>
      </c>
      <c r="I16130" s="11" t="s">
        <v>60</v>
      </c>
      <c r="J16130">
        <v>1</v>
      </c>
      <c r="K16130" s="34">
        <v>47.599685668945313</v>
      </c>
      <c r="L16130" s="34">
        <v>27.239742279052734</v>
      </c>
      <c r="M16130" s="34">
        <v>27.245805740356445</v>
      </c>
      <c r="N16130" s="35">
        <v>4.4232639484107494E-3</v>
      </c>
      <c r="O16130">
        <v>49</v>
      </c>
      <c r="P16130">
        <v>0</v>
      </c>
    </row>
    <row r="16131" spans="1:16" x14ac:dyDescent="0.35">
      <c r="A16131" s="5" t="s">
        <v>10386</v>
      </c>
      <c r="B16131" t="s">
        <v>7016</v>
      </c>
      <c r="C16131" t="s">
        <v>7017</v>
      </c>
      <c r="D16131" t="s">
        <v>7018</v>
      </c>
      <c r="E16131" t="s">
        <v>54</v>
      </c>
      <c r="F16131" s="11" t="s">
        <v>26</v>
      </c>
      <c r="G16131" s="11" t="s">
        <v>26</v>
      </c>
      <c r="H16131" t="s">
        <v>55</v>
      </c>
      <c r="I16131" s="11" t="s">
        <v>60</v>
      </c>
      <c r="J16131">
        <v>2</v>
      </c>
      <c r="K16131" s="34">
        <v>46.949718475341797</v>
      </c>
      <c r="L16131" s="34">
        <v>24.958406448364258</v>
      </c>
      <c r="M16131" s="34">
        <v>24.965120315551758</v>
      </c>
      <c r="N16131" s="35">
        <v>4.3041161261498928E-3</v>
      </c>
      <c r="O16131">
        <v>49</v>
      </c>
      <c r="P16131">
        <v>0</v>
      </c>
    </row>
    <row r="16132" spans="1:16" x14ac:dyDescent="0.35">
      <c r="A16132" s="5" t="s">
        <v>10387</v>
      </c>
      <c r="B16132" t="s">
        <v>7016</v>
      </c>
      <c r="C16132" t="s">
        <v>7017</v>
      </c>
      <c r="D16132" t="s">
        <v>7018</v>
      </c>
      <c r="E16132" t="s">
        <v>54</v>
      </c>
      <c r="F16132" s="11" t="s">
        <v>26</v>
      </c>
      <c r="G16132" s="11" t="s">
        <v>26</v>
      </c>
      <c r="H16132" t="s">
        <v>55</v>
      </c>
      <c r="I16132" s="11" t="s">
        <v>60</v>
      </c>
      <c r="J16132">
        <v>3</v>
      </c>
      <c r="K16132" s="34">
        <v>45.961555480957031</v>
      </c>
      <c r="L16132" s="34">
        <v>22.089937210083008</v>
      </c>
      <c r="M16132" s="34">
        <v>22.096578598022461</v>
      </c>
      <c r="N16132" s="35">
        <v>3.843341488391161E-3</v>
      </c>
      <c r="O16132">
        <v>49</v>
      </c>
      <c r="P16132">
        <v>0</v>
      </c>
    </row>
    <row r="16133" spans="1:16" x14ac:dyDescent="0.35">
      <c r="A16133" s="5" t="s">
        <v>10388</v>
      </c>
      <c r="B16133" t="s">
        <v>7016</v>
      </c>
      <c r="C16133" t="s">
        <v>7017</v>
      </c>
      <c r="D16133" t="s">
        <v>7018</v>
      </c>
      <c r="E16133" t="s">
        <v>54</v>
      </c>
      <c r="F16133" s="11" t="s">
        <v>26</v>
      </c>
      <c r="G16133" s="11" t="s">
        <v>26</v>
      </c>
      <c r="H16133" t="s">
        <v>55</v>
      </c>
      <c r="I16133" s="11" t="s">
        <v>60</v>
      </c>
      <c r="J16133">
        <v>4</v>
      </c>
      <c r="K16133" s="34">
        <v>45.662937164306641</v>
      </c>
      <c r="L16133" s="34">
        <v>19.129232406616211</v>
      </c>
      <c r="M16133" s="34">
        <v>19.135049819946289</v>
      </c>
      <c r="N16133" s="35">
        <v>3.4464721102267504E-3</v>
      </c>
      <c r="O16133">
        <v>49</v>
      </c>
      <c r="P16133">
        <v>0</v>
      </c>
    </row>
    <row r="16134" spans="1:16" x14ac:dyDescent="0.35">
      <c r="A16134" s="5" t="s">
        <v>10389</v>
      </c>
      <c r="B16134" t="s">
        <v>7016</v>
      </c>
      <c r="C16134" t="s">
        <v>7017</v>
      </c>
      <c r="D16134" t="s">
        <v>7018</v>
      </c>
      <c r="E16134" t="s">
        <v>54</v>
      </c>
      <c r="F16134" s="11" t="s">
        <v>26</v>
      </c>
      <c r="G16134" s="11" t="s">
        <v>26</v>
      </c>
      <c r="H16134" t="s">
        <v>55</v>
      </c>
      <c r="I16134" s="11" t="s">
        <v>60</v>
      </c>
      <c r="J16134">
        <v>5</v>
      </c>
      <c r="K16134" s="34">
        <v>45.001712799072266</v>
      </c>
      <c r="L16134" s="34">
        <v>23.476598739624023</v>
      </c>
      <c r="M16134" s="34">
        <v>23.482830047607422</v>
      </c>
      <c r="N16134" s="35">
        <v>3.9952821098268032E-3</v>
      </c>
      <c r="O16134">
        <v>49</v>
      </c>
      <c r="P16134">
        <v>0</v>
      </c>
    </row>
    <row r="16135" spans="1:16" x14ac:dyDescent="0.35">
      <c r="A16135" s="5" t="s">
        <v>10390</v>
      </c>
      <c r="B16135" t="s">
        <v>7016</v>
      </c>
      <c r="C16135" t="s">
        <v>7017</v>
      </c>
      <c r="D16135" t="s">
        <v>7018</v>
      </c>
      <c r="E16135" t="s">
        <v>54</v>
      </c>
      <c r="F16135" s="11" t="s">
        <v>26</v>
      </c>
      <c r="G16135" s="11" t="s">
        <v>26</v>
      </c>
      <c r="H16135" t="s">
        <v>55</v>
      </c>
      <c r="I16135" s="11" t="s">
        <v>60</v>
      </c>
      <c r="J16135">
        <v>6</v>
      </c>
      <c r="K16135" s="34">
        <v>44.482685089111328</v>
      </c>
      <c r="L16135" s="34">
        <v>41.967922210693359</v>
      </c>
      <c r="M16135" s="34">
        <v>41.97161865234375</v>
      </c>
      <c r="N16135" s="35">
        <v>6.1073759570717812E-3</v>
      </c>
      <c r="O16135">
        <v>49</v>
      </c>
      <c r="P16135">
        <v>0</v>
      </c>
    </row>
    <row r="16136" spans="1:16" x14ac:dyDescent="0.35">
      <c r="A16136" s="5" t="s">
        <v>10391</v>
      </c>
      <c r="B16136" t="s">
        <v>7016</v>
      </c>
      <c r="C16136" t="s">
        <v>7017</v>
      </c>
      <c r="D16136" t="s">
        <v>7018</v>
      </c>
      <c r="E16136" t="s">
        <v>54</v>
      </c>
      <c r="F16136" s="11" t="s">
        <v>26</v>
      </c>
      <c r="G16136" s="11" t="s">
        <v>26</v>
      </c>
      <c r="H16136" t="s">
        <v>55</v>
      </c>
      <c r="I16136" s="11" t="s">
        <v>60</v>
      </c>
      <c r="J16136">
        <v>7</v>
      </c>
      <c r="K16136" s="34">
        <v>44.883686065673828</v>
      </c>
      <c r="L16136" s="34">
        <v>88.930519104003906</v>
      </c>
      <c r="M16136" s="34">
        <v>88.935050964355469</v>
      </c>
      <c r="N16136" s="35">
        <v>1.6882920637726784E-2</v>
      </c>
      <c r="O16136">
        <v>49</v>
      </c>
      <c r="P16136">
        <v>0</v>
      </c>
    </row>
    <row r="16137" spans="1:16" x14ac:dyDescent="0.35">
      <c r="A16137" s="5" t="s">
        <v>10392</v>
      </c>
      <c r="B16137" t="s">
        <v>7016</v>
      </c>
      <c r="C16137" t="s">
        <v>7017</v>
      </c>
      <c r="D16137" t="s">
        <v>7018</v>
      </c>
      <c r="E16137" t="s">
        <v>54</v>
      </c>
      <c r="F16137" s="11" t="s">
        <v>26</v>
      </c>
      <c r="G16137" s="11" t="s">
        <v>26</v>
      </c>
      <c r="H16137" t="s">
        <v>55</v>
      </c>
      <c r="I16137" s="11" t="s">
        <v>60</v>
      </c>
      <c r="J16137">
        <v>8</v>
      </c>
      <c r="K16137" s="34">
        <v>49.169914245605469</v>
      </c>
      <c r="L16137" s="34">
        <v>208.67158508300781</v>
      </c>
      <c r="M16137" s="34">
        <v>208.69279479980469</v>
      </c>
      <c r="N16137" s="35">
        <v>4.1024308651685715E-2</v>
      </c>
      <c r="O16137">
        <v>49</v>
      </c>
      <c r="P16137">
        <v>0</v>
      </c>
    </row>
    <row r="16138" spans="1:16" x14ac:dyDescent="0.35">
      <c r="A16138" s="5" t="s">
        <v>10393</v>
      </c>
      <c r="B16138" t="s">
        <v>7016</v>
      </c>
      <c r="C16138" t="s">
        <v>7017</v>
      </c>
      <c r="D16138" t="s">
        <v>7018</v>
      </c>
      <c r="E16138" t="s">
        <v>54</v>
      </c>
      <c r="F16138" s="11" t="s">
        <v>26</v>
      </c>
      <c r="G16138" s="11" t="s">
        <v>26</v>
      </c>
      <c r="H16138" t="s">
        <v>55</v>
      </c>
      <c r="I16138" s="11" t="s">
        <v>60</v>
      </c>
      <c r="J16138">
        <v>9</v>
      </c>
      <c r="K16138" s="34">
        <v>55.305675506591797</v>
      </c>
      <c r="L16138" s="34">
        <v>397.9735107421875</v>
      </c>
      <c r="M16138" s="34">
        <v>398.15826416015625</v>
      </c>
      <c r="N16138" s="35">
        <v>0.13219019770622253</v>
      </c>
      <c r="O16138">
        <v>49</v>
      </c>
      <c r="P16138">
        <v>0</v>
      </c>
    </row>
    <row r="16139" spans="1:16" x14ac:dyDescent="0.35">
      <c r="A16139" s="5" t="s">
        <v>10394</v>
      </c>
      <c r="B16139" t="s">
        <v>7016</v>
      </c>
      <c r="C16139" t="s">
        <v>7017</v>
      </c>
      <c r="D16139" t="s">
        <v>7018</v>
      </c>
      <c r="E16139" t="s">
        <v>54</v>
      </c>
      <c r="F16139" s="11" t="s">
        <v>26</v>
      </c>
      <c r="G16139" s="11" t="s">
        <v>26</v>
      </c>
      <c r="H16139" t="s">
        <v>55</v>
      </c>
      <c r="I16139" s="11" t="s">
        <v>60</v>
      </c>
      <c r="J16139">
        <v>10</v>
      </c>
      <c r="K16139" s="34">
        <v>60.118747711181641</v>
      </c>
      <c r="L16139" s="34">
        <v>529.6728515625</v>
      </c>
      <c r="M16139" s="34">
        <v>530.1285400390625</v>
      </c>
      <c r="N16139" s="35">
        <v>0.27126666903495789</v>
      </c>
      <c r="O16139">
        <v>49</v>
      </c>
      <c r="P16139">
        <v>0</v>
      </c>
    </row>
    <row r="16140" spans="1:16" x14ac:dyDescent="0.35">
      <c r="A16140" s="5" t="s">
        <v>10395</v>
      </c>
      <c r="B16140" t="s">
        <v>7016</v>
      </c>
      <c r="C16140" t="s">
        <v>7017</v>
      </c>
      <c r="D16140" t="s">
        <v>7018</v>
      </c>
      <c r="E16140" t="s">
        <v>54</v>
      </c>
      <c r="F16140" s="11" t="s">
        <v>26</v>
      </c>
      <c r="G16140" s="11" t="s">
        <v>26</v>
      </c>
      <c r="H16140" t="s">
        <v>55</v>
      </c>
      <c r="I16140" s="11" t="s">
        <v>60</v>
      </c>
      <c r="J16140">
        <v>11</v>
      </c>
      <c r="K16140" s="34">
        <v>63.446792602539063</v>
      </c>
      <c r="L16140" s="34">
        <v>525.91693115234375</v>
      </c>
      <c r="M16140" s="34">
        <v>526.498291015625</v>
      </c>
      <c r="N16140" s="35">
        <v>0.33132484555244446</v>
      </c>
      <c r="O16140">
        <v>49</v>
      </c>
      <c r="P16140">
        <v>0</v>
      </c>
    </row>
    <row r="16141" spans="1:16" x14ac:dyDescent="0.35">
      <c r="A16141" s="5" t="s">
        <v>10396</v>
      </c>
      <c r="B16141" t="s">
        <v>7016</v>
      </c>
      <c r="C16141" t="s">
        <v>7017</v>
      </c>
      <c r="D16141" t="s">
        <v>7018</v>
      </c>
      <c r="E16141" t="s">
        <v>54</v>
      </c>
      <c r="F16141" s="11" t="s">
        <v>26</v>
      </c>
      <c r="G16141" s="11" t="s">
        <v>26</v>
      </c>
      <c r="H16141" t="s">
        <v>55</v>
      </c>
      <c r="I16141" s="11" t="s">
        <v>60</v>
      </c>
      <c r="J16141">
        <v>12</v>
      </c>
      <c r="K16141" s="34">
        <v>64.922340393066406</v>
      </c>
      <c r="L16141" s="34">
        <v>463.1011962890625</v>
      </c>
      <c r="M16141" s="34">
        <v>463.6546630859375</v>
      </c>
      <c r="N16141" s="35">
        <v>0.30900591611862183</v>
      </c>
      <c r="O16141">
        <v>49</v>
      </c>
      <c r="P16141">
        <v>0</v>
      </c>
    </row>
    <row r="16142" spans="1:16" x14ac:dyDescent="0.35">
      <c r="A16142" s="5" t="s">
        <v>10397</v>
      </c>
      <c r="B16142" t="s">
        <v>7016</v>
      </c>
      <c r="C16142" t="s">
        <v>7017</v>
      </c>
      <c r="D16142" t="s">
        <v>7018</v>
      </c>
      <c r="E16142" t="s">
        <v>54</v>
      </c>
      <c r="F16142" s="11" t="s">
        <v>26</v>
      </c>
      <c r="G16142" s="11" t="s">
        <v>26</v>
      </c>
      <c r="H16142" t="s">
        <v>55</v>
      </c>
      <c r="I16142" s="11" t="s">
        <v>60</v>
      </c>
      <c r="J16142">
        <v>13</v>
      </c>
      <c r="K16142" s="34">
        <v>65.477989196777344</v>
      </c>
      <c r="L16142" s="34">
        <v>386.05328369140625</v>
      </c>
      <c r="M16142" s="34">
        <v>386.54904174804688</v>
      </c>
      <c r="N16142" s="35">
        <v>0.27376276254653931</v>
      </c>
      <c r="O16142">
        <v>49</v>
      </c>
      <c r="P16142">
        <v>0</v>
      </c>
    </row>
    <row r="16143" spans="1:16" x14ac:dyDescent="0.35">
      <c r="A16143" s="5" t="s">
        <v>10398</v>
      </c>
      <c r="B16143" t="s">
        <v>7016</v>
      </c>
      <c r="C16143" t="s">
        <v>7017</v>
      </c>
      <c r="D16143" t="s">
        <v>7018</v>
      </c>
      <c r="E16143" t="s">
        <v>54</v>
      </c>
      <c r="F16143" s="11" t="s">
        <v>26</v>
      </c>
      <c r="G16143" s="11" t="s">
        <v>26</v>
      </c>
      <c r="H16143" t="s">
        <v>55</v>
      </c>
      <c r="I16143" s="11" t="s">
        <v>60</v>
      </c>
      <c r="J16143">
        <v>14</v>
      </c>
      <c r="K16143" s="34">
        <v>65.27618408203125</v>
      </c>
      <c r="L16143" s="34">
        <v>357.09652709960938</v>
      </c>
      <c r="M16143" s="34">
        <v>357.59979248046875</v>
      </c>
      <c r="N16143" s="35">
        <v>0.27429100871086121</v>
      </c>
      <c r="O16143">
        <v>49</v>
      </c>
      <c r="P16143">
        <v>0</v>
      </c>
    </row>
    <row r="16144" spans="1:16" x14ac:dyDescent="0.35">
      <c r="A16144" s="5" t="s">
        <v>10399</v>
      </c>
      <c r="B16144" t="s">
        <v>7016</v>
      </c>
      <c r="C16144" t="s">
        <v>7017</v>
      </c>
      <c r="D16144" t="s">
        <v>7018</v>
      </c>
      <c r="E16144" t="s">
        <v>54</v>
      </c>
      <c r="F16144" s="11" t="s">
        <v>26</v>
      </c>
      <c r="G16144" s="11" t="s">
        <v>26</v>
      </c>
      <c r="H16144" t="s">
        <v>55</v>
      </c>
      <c r="I16144" s="11" t="s">
        <v>60</v>
      </c>
      <c r="J16144">
        <v>15</v>
      </c>
      <c r="K16144" s="34">
        <v>64.337905883789063</v>
      </c>
      <c r="L16144" s="34">
        <v>323.07537841796875</v>
      </c>
      <c r="M16144" s="34">
        <v>323.51376342773438</v>
      </c>
      <c r="N16144" s="35">
        <v>0.24061690270900726</v>
      </c>
      <c r="O16144">
        <v>49</v>
      </c>
      <c r="P16144">
        <v>0</v>
      </c>
    </row>
    <row r="16145" spans="1:16" x14ac:dyDescent="0.35">
      <c r="A16145" s="5" t="s">
        <v>10400</v>
      </c>
      <c r="B16145" t="s">
        <v>7016</v>
      </c>
      <c r="C16145" t="s">
        <v>7017</v>
      </c>
      <c r="D16145" t="s">
        <v>7018</v>
      </c>
      <c r="E16145" t="s">
        <v>54</v>
      </c>
      <c r="F16145" s="11" t="s">
        <v>26</v>
      </c>
      <c r="G16145" s="11" t="s">
        <v>26</v>
      </c>
      <c r="H16145" t="s">
        <v>55</v>
      </c>
      <c r="I16145" s="11" t="s">
        <v>60</v>
      </c>
      <c r="J16145">
        <v>16</v>
      </c>
      <c r="K16145" s="34">
        <v>62.753574371337891</v>
      </c>
      <c r="L16145" s="34">
        <v>257.27655029296875</v>
      </c>
      <c r="M16145" s="34">
        <v>257.51116943359375</v>
      </c>
      <c r="N16145" s="35">
        <v>0.12846387922763824</v>
      </c>
      <c r="O16145">
        <v>49</v>
      </c>
      <c r="P16145">
        <v>0</v>
      </c>
    </row>
    <row r="16146" spans="1:16" x14ac:dyDescent="0.35">
      <c r="A16146" s="5" t="s">
        <v>10401</v>
      </c>
      <c r="B16146" t="s">
        <v>7016</v>
      </c>
      <c r="C16146" t="s">
        <v>7017</v>
      </c>
      <c r="D16146" t="s">
        <v>7018</v>
      </c>
      <c r="E16146" t="s">
        <v>54</v>
      </c>
      <c r="F16146" s="11" t="s">
        <v>26</v>
      </c>
      <c r="G16146" s="11" t="s">
        <v>26</v>
      </c>
      <c r="H16146" t="s">
        <v>55</v>
      </c>
      <c r="I16146" s="11" t="s">
        <v>60</v>
      </c>
      <c r="J16146">
        <v>17</v>
      </c>
      <c r="K16146" s="34">
        <v>59.534313201904297</v>
      </c>
      <c r="L16146" s="34">
        <v>176.453857421875</v>
      </c>
      <c r="M16146" s="34">
        <v>176.61676025390625</v>
      </c>
      <c r="N16146" s="35">
        <v>8.5879907011985779E-2</v>
      </c>
      <c r="O16146">
        <v>49</v>
      </c>
      <c r="P16146">
        <v>0</v>
      </c>
    </row>
    <row r="16147" spans="1:16" x14ac:dyDescent="0.35">
      <c r="A16147" s="5" t="s">
        <v>10402</v>
      </c>
      <c r="B16147" t="s">
        <v>7016</v>
      </c>
      <c r="C16147" t="s">
        <v>7017</v>
      </c>
      <c r="D16147" t="s">
        <v>7018</v>
      </c>
      <c r="E16147" t="s">
        <v>54</v>
      </c>
      <c r="F16147" s="11" t="s">
        <v>26</v>
      </c>
      <c r="G16147" s="11" t="s">
        <v>26</v>
      </c>
      <c r="H16147" t="s">
        <v>55</v>
      </c>
      <c r="I16147" s="11" t="s">
        <v>60</v>
      </c>
      <c r="J16147">
        <v>18</v>
      </c>
      <c r="K16147" s="34">
        <v>56.491611480712891</v>
      </c>
      <c r="L16147" s="34">
        <v>105.74478912353516</v>
      </c>
      <c r="M16147" s="34">
        <v>105.81834411621094</v>
      </c>
      <c r="N16147" s="35">
        <v>3.786144033074379E-2</v>
      </c>
      <c r="O16147">
        <v>49</v>
      </c>
      <c r="P16147">
        <v>0</v>
      </c>
    </row>
    <row r="16148" spans="1:16" x14ac:dyDescent="0.35">
      <c r="A16148" s="5" t="s">
        <v>10403</v>
      </c>
      <c r="B16148" t="s">
        <v>7016</v>
      </c>
      <c r="C16148" t="s">
        <v>7017</v>
      </c>
      <c r="D16148" t="s">
        <v>7018</v>
      </c>
      <c r="E16148" t="s">
        <v>54</v>
      </c>
      <c r="F16148" s="11" t="s">
        <v>26</v>
      </c>
      <c r="G16148" s="11" t="s">
        <v>26</v>
      </c>
      <c r="H16148" t="s">
        <v>55</v>
      </c>
      <c r="I16148" s="11" t="s">
        <v>60</v>
      </c>
      <c r="J16148">
        <v>19</v>
      </c>
      <c r="K16148" s="34">
        <v>54.715431213378906</v>
      </c>
      <c r="L16148" s="34">
        <v>63.621677398681641</v>
      </c>
      <c r="M16148" s="34">
        <v>63.670982360839844</v>
      </c>
      <c r="N16148" s="35">
        <v>2.4288346990942955E-2</v>
      </c>
      <c r="O16148">
        <v>49</v>
      </c>
      <c r="P16148">
        <v>0</v>
      </c>
    </row>
    <row r="16149" spans="1:16" x14ac:dyDescent="0.35">
      <c r="A16149" s="5" t="s">
        <v>10404</v>
      </c>
      <c r="B16149" t="s">
        <v>7016</v>
      </c>
      <c r="C16149" t="s">
        <v>7017</v>
      </c>
      <c r="D16149" t="s">
        <v>7018</v>
      </c>
      <c r="E16149" t="s">
        <v>54</v>
      </c>
      <c r="F16149" s="11" t="s">
        <v>26</v>
      </c>
      <c r="G16149" s="11" t="s">
        <v>26</v>
      </c>
      <c r="H16149" t="s">
        <v>55</v>
      </c>
      <c r="I16149" s="11" t="s">
        <v>60</v>
      </c>
      <c r="J16149">
        <v>20</v>
      </c>
      <c r="K16149" s="34">
        <v>52.955959320068359</v>
      </c>
      <c r="L16149" s="34">
        <v>50.176536560058594</v>
      </c>
      <c r="M16149" s="34">
        <v>50.218265533447266</v>
      </c>
      <c r="N16149" s="35">
        <v>1.9902143627405167E-2</v>
      </c>
      <c r="O16149">
        <v>49</v>
      </c>
      <c r="P16149">
        <v>0</v>
      </c>
    </row>
    <row r="16150" spans="1:16" x14ac:dyDescent="0.35">
      <c r="A16150" s="5" t="s">
        <v>10405</v>
      </c>
      <c r="B16150" t="s">
        <v>7016</v>
      </c>
      <c r="C16150" t="s">
        <v>7017</v>
      </c>
      <c r="D16150" t="s">
        <v>7018</v>
      </c>
      <c r="E16150" t="s">
        <v>54</v>
      </c>
      <c r="F16150" s="11" t="s">
        <v>26</v>
      </c>
      <c r="G16150" s="11" t="s">
        <v>26</v>
      </c>
      <c r="H16150" t="s">
        <v>55</v>
      </c>
      <c r="I16150" s="11" t="s">
        <v>60</v>
      </c>
      <c r="J16150">
        <v>21</v>
      </c>
      <c r="K16150" s="34">
        <v>51.494155883789063</v>
      </c>
      <c r="L16150" s="34">
        <v>44.493553161621094</v>
      </c>
      <c r="M16150" s="34">
        <v>44.531631469726563</v>
      </c>
      <c r="N16150" s="35">
        <v>1.7755717039108276E-2</v>
      </c>
      <c r="O16150">
        <v>49</v>
      </c>
      <c r="P16150">
        <v>0</v>
      </c>
    </row>
    <row r="16151" spans="1:16" x14ac:dyDescent="0.35">
      <c r="A16151" s="5" t="s">
        <v>10406</v>
      </c>
      <c r="B16151" t="s">
        <v>7016</v>
      </c>
      <c r="C16151" t="s">
        <v>7017</v>
      </c>
      <c r="D16151" t="s">
        <v>7018</v>
      </c>
      <c r="E16151" t="s">
        <v>54</v>
      </c>
      <c r="F16151" s="11" t="s">
        <v>26</v>
      </c>
      <c r="G16151" s="11" t="s">
        <v>26</v>
      </c>
      <c r="H16151" t="s">
        <v>55</v>
      </c>
      <c r="I16151" s="11" t="s">
        <v>60</v>
      </c>
      <c r="J16151">
        <v>22</v>
      </c>
      <c r="K16151" s="34">
        <v>50.508007049560547</v>
      </c>
      <c r="L16151" s="34">
        <v>36.449260711669922</v>
      </c>
      <c r="M16151" s="34">
        <v>36.459415435791016</v>
      </c>
      <c r="N16151" s="35">
        <v>6.4393929205834866E-3</v>
      </c>
      <c r="O16151">
        <v>49</v>
      </c>
      <c r="P16151">
        <v>0</v>
      </c>
    </row>
    <row r="16152" spans="1:16" x14ac:dyDescent="0.35">
      <c r="A16152" s="5" t="s">
        <v>10407</v>
      </c>
      <c r="B16152" t="s">
        <v>7016</v>
      </c>
      <c r="C16152" t="s">
        <v>7017</v>
      </c>
      <c r="D16152" t="s">
        <v>7018</v>
      </c>
      <c r="E16152" t="s">
        <v>54</v>
      </c>
      <c r="F16152" s="11" t="s">
        <v>26</v>
      </c>
      <c r="G16152" s="11" t="s">
        <v>26</v>
      </c>
      <c r="H16152" t="s">
        <v>55</v>
      </c>
      <c r="I16152" s="11" t="s">
        <v>60</v>
      </c>
      <c r="J16152">
        <v>23</v>
      </c>
      <c r="K16152" s="34">
        <v>49.355247497558594</v>
      </c>
      <c r="L16152" s="34">
        <v>33.113193511962891</v>
      </c>
      <c r="M16152" s="34">
        <v>33.124366760253906</v>
      </c>
      <c r="N16152" s="35">
        <v>6.0512712225317955E-3</v>
      </c>
      <c r="O16152">
        <v>49</v>
      </c>
      <c r="P16152">
        <v>0</v>
      </c>
    </row>
    <row r="16153" spans="1:16" x14ac:dyDescent="0.35">
      <c r="A16153" s="5" t="s">
        <v>10408</v>
      </c>
      <c r="B16153" t="s">
        <v>7016</v>
      </c>
      <c r="C16153" t="s">
        <v>7017</v>
      </c>
      <c r="D16153" t="s">
        <v>7018</v>
      </c>
      <c r="E16153" t="s">
        <v>54</v>
      </c>
      <c r="F16153" s="11" t="s">
        <v>26</v>
      </c>
      <c r="G16153" s="11" t="s">
        <v>26</v>
      </c>
      <c r="H16153" t="s">
        <v>55</v>
      </c>
      <c r="I16153" s="11" t="s">
        <v>60</v>
      </c>
      <c r="J16153">
        <v>24</v>
      </c>
      <c r="K16153" s="34">
        <v>48.178905487060547</v>
      </c>
      <c r="L16153" s="34">
        <v>29.760705947875977</v>
      </c>
      <c r="M16153" s="34">
        <v>29.772651672363281</v>
      </c>
      <c r="N16153" s="35">
        <v>6.0155019164085388E-3</v>
      </c>
      <c r="O16153">
        <v>49</v>
      </c>
      <c r="P16153">
        <v>0</v>
      </c>
    </row>
    <row r="16154" spans="1:16" x14ac:dyDescent="0.35">
      <c r="A16154" s="5" t="s">
        <v>10409</v>
      </c>
      <c r="B16154" t="s">
        <v>7016</v>
      </c>
      <c r="C16154" t="s">
        <v>7017</v>
      </c>
      <c r="D16154" t="s">
        <v>7018</v>
      </c>
      <c r="E16154" t="s">
        <v>54</v>
      </c>
      <c r="F16154" s="11" t="s">
        <v>26</v>
      </c>
      <c r="G16154" s="11" t="s">
        <v>26</v>
      </c>
      <c r="H16154" t="s">
        <v>55</v>
      </c>
      <c r="I16154" s="11" t="s">
        <v>61</v>
      </c>
      <c r="J16154">
        <v>1</v>
      </c>
      <c r="K16154" s="34">
        <v>51.843952178955078</v>
      </c>
      <c r="L16154" s="34">
        <v>32.067100524902344</v>
      </c>
      <c r="M16154" s="34">
        <v>32.050235748291016</v>
      </c>
      <c r="N16154" s="35">
        <v>8.0512082204222679E-3</v>
      </c>
      <c r="O16154">
        <v>49</v>
      </c>
      <c r="P16154">
        <v>0</v>
      </c>
    </row>
    <row r="16155" spans="1:16" x14ac:dyDescent="0.35">
      <c r="A16155" s="5" t="s">
        <v>10410</v>
      </c>
      <c r="B16155" t="s">
        <v>7016</v>
      </c>
      <c r="C16155" t="s">
        <v>7017</v>
      </c>
      <c r="D16155" t="s">
        <v>7018</v>
      </c>
      <c r="E16155" t="s">
        <v>54</v>
      </c>
      <c r="F16155" s="11" t="s">
        <v>26</v>
      </c>
      <c r="G16155" s="11" t="s">
        <v>26</v>
      </c>
      <c r="H16155" t="s">
        <v>55</v>
      </c>
      <c r="I16155" s="11" t="s">
        <v>61</v>
      </c>
      <c r="J16155">
        <v>2</v>
      </c>
      <c r="K16155" s="34">
        <v>51.083541870117188</v>
      </c>
      <c r="L16155" s="34">
        <v>29.397472381591797</v>
      </c>
      <c r="M16155" s="34">
        <v>29.382492065429688</v>
      </c>
      <c r="N16155" s="35">
        <v>7.2345319204032421E-3</v>
      </c>
      <c r="O16155">
        <v>49</v>
      </c>
      <c r="P16155">
        <v>0</v>
      </c>
    </row>
    <row r="16156" spans="1:16" x14ac:dyDescent="0.35">
      <c r="A16156" s="5" t="s">
        <v>10411</v>
      </c>
      <c r="B16156" t="s">
        <v>7016</v>
      </c>
      <c r="C16156" t="s">
        <v>7017</v>
      </c>
      <c r="D16156" t="s">
        <v>7018</v>
      </c>
      <c r="E16156" t="s">
        <v>54</v>
      </c>
      <c r="F16156" s="11" t="s">
        <v>26</v>
      </c>
      <c r="G16156" s="11" t="s">
        <v>26</v>
      </c>
      <c r="H16156" t="s">
        <v>55</v>
      </c>
      <c r="I16156" s="11" t="s">
        <v>61</v>
      </c>
      <c r="J16156">
        <v>3</v>
      </c>
      <c r="K16156" s="34">
        <v>50.729316711425781</v>
      </c>
      <c r="L16156" s="34">
        <v>26.012737274169922</v>
      </c>
      <c r="M16156" s="34">
        <v>25.999944686889648</v>
      </c>
      <c r="N16156" s="35">
        <v>6.0592745430767536E-3</v>
      </c>
      <c r="O16156">
        <v>49</v>
      </c>
      <c r="P16156">
        <v>0</v>
      </c>
    </row>
    <row r="16157" spans="1:16" x14ac:dyDescent="0.35">
      <c r="A16157" s="5" t="s">
        <v>10412</v>
      </c>
      <c r="B16157" t="s">
        <v>7016</v>
      </c>
      <c r="C16157" t="s">
        <v>7017</v>
      </c>
      <c r="D16157" t="s">
        <v>7018</v>
      </c>
      <c r="E16157" t="s">
        <v>54</v>
      </c>
      <c r="F16157" s="11" t="s">
        <v>26</v>
      </c>
      <c r="G16157" s="11" t="s">
        <v>26</v>
      </c>
      <c r="H16157" t="s">
        <v>55</v>
      </c>
      <c r="I16157" s="11" t="s">
        <v>61</v>
      </c>
      <c r="J16157">
        <v>4</v>
      </c>
      <c r="K16157" s="34">
        <v>50.507465362548828</v>
      </c>
      <c r="L16157" s="34">
        <v>22.540481567382813</v>
      </c>
      <c r="M16157" s="34">
        <v>22.529264450073242</v>
      </c>
      <c r="N16157" s="35">
        <v>5.3977617062628269E-3</v>
      </c>
      <c r="O16157">
        <v>49</v>
      </c>
      <c r="P16157">
        <v>0</v>
      </c>
    </row>
    <row r="16158" spans="1:16" x14ac:dyDescent="0.35">
      <c r="A16158" s="5" t="s">
        <v>10413</v>
      </c>
      <c r="B16158" t="s">
        <v>7016</v>
      </c>
      <c r="C16158" t="s">
        <v>7017</v>
      </c>
      <c r="D16158" t="s">
        <v>7018</v>
      </c>
      <c r="E16158" t="s">
        <v>54</v>
      </c>
      <c r="F16158" s="11" t="s">
        <v>26</v>
      </c>
      <c r="G16158" s="11" t="s">
        <v>26</v>
      </c>
      <c r="H16158" t="s">
        <v>55</v>
      </c>
      <c r="I16158" s="11" t="s">
        <v>61</v>
      </c>
      <c r="J16158">
        <v>5</v>
      </c>
      <c r="K16158" s="34">
        <v>50.325626373291016</v>
      </c>
      <c r="L16158" s="34">
        <v>27.192802429199219</v>
      </c>
      <c r="M16158" s="34">
        <v>27.177583694458008</v>
      </c>
      <c r="N16158" s="35">
        <v>7.3556932620704174E-3</v>
      </c>
      <c r="O16158">
        <v>49</v>
      </c>
      <c r="P16158">
        <v>0</v>
      </c>
    </row>
    <row r="16159" spans="1:16" x14ac:dyDescent="0.35">
      <c r="A16159" s="5" t="s">
        <v>10414</v>
      </c>
      <c r="B16159" t="s">
        <v>7016</v>
      </c>
      <c r="C16159" t="s">
        <v>7017</v>
      </c>
      <c r="D16159" t="s">
        <v>7018</v>
      </c>
      <c r="E16159" t="s">
        <v>54</v>
      </c>
      <c r="F16159" s="11" t="s">
        <v>26</v>
      </c>
      <c r="G16159" s="11" t="s">
        <v>26</v>
      </c>
      <c r="H16159" t="s">
        <v>55</v>
      </c>
      <c r="I16159" s="11" t="s">
        <v>61</v>
      </c>
      <c r="J16159">
        <v>6</v>
      </c>
      <c r="K16159" s="34">
        <v>50.2281494140625</v>
      </c>
      <c r="L16159" s="34">
        <v>47.779792785644531</v>
      </c>
      <c r="M16159" s="34">
        <v>47.748188018798828</v>
      </c>
      <c r="N16159" s="35">
        <v>1.5076284296810627E-2</v>
      </c>
      <c r="O16159">
        <v>49</v>
      </c>
      <c r="P16159">
        <v>0</v>
      </c>
    </row>
    <row r="16160" spans="1:16" x14ac:dyDescent="0.35">
      <c r="A16160" s="5" t="s">
        <v>10415</v>
      </c>
      <c r="B16160" t="s">
        <v>7016</v>
      </c>
      <c r="C16160" t="s">
        <v>7017</v>
      </c>
      <c r="D16160" t="s">
        <v>7018</v>
      </c>
      <c r="E16160" t="s">
        <v>54</v>
      </c>
      <c r="F16160" s="11" t="s">
        <v>26</v>
      </c>
      <c r="G16160" s="11" t="s">
        <v>26</v>
      </c>
      <c r="H16160" t="s">
        <v>55</v>
      </c>
      <c r="I16160" s="11" t="s">
        <v>61</v>
      </c>
      <c r="J16160">
        <v>7</v>
      </c>
      <c r="K16160" s="34">
        <v>50.790321350097656</v>
      </c>
      <c r="L16160" s="34">
        <v>99.929122924804688</v>
      </c>
      <c r="M16160" s="34">
        <v>99.860572814941406</v>
      </c>
      <c r="N16160" s="35">
        <v>3.3658992499113083E-2</v>
      </c>
      <c r="O16160">
        <v>49</v>
      </c>
      <c r="P16160">
        <v>0</v>
      </c>
    </row>
    <row r="16161" spans="1:16" x14ac:dyDescent="0.35">
      <c r="A16161" s="5" t="s">
        <v>10416</v>
      </c>
      <c r="B16161" t="s">
        <v>7016</v>
      </c>
      <c r="C16161" t="s">
        <v>7017</v>
      </c>
      <c r="D16161" t="s">
        <v>7018</v>
      </c>
      <c r="E16161" t="s">
        <v>54</v>
      </c>
      <c r="F16161" s="11" t="s">
        <v>26</v>
      </c>
      <c r="G16161" s="11" t="s">
        <v>26</v>
      </c>
      <c r="H16161" t="s">
        <v>55</v>
      </c>
      <c r="I16161" s="11" t="s">
        <v>61</v>
      </c>
      <c r="J16161">
        <v>8</v>
      </c>
      <c r="K16161" s="34">
        <v>54.343353271484375</v>
      </c>
      <c r="L16161" s="34">
        <v>233.59063720703125</v>
      </c>
      <c r="M16161" s="34">
        <v>233.47195434570313</v>
      </c>
      <c r="N16161" s="35">
        <v>6.5411478281021118E-2</v>
      </c>
      <c r="O16161">
        <v>49</v>
      </c>
      <c r="P16161">
        <v>0</v>
      </c>
    </row>
    <row r="16162" spans="1:16" x14ac:dyDescent="0.35">
      <c r="A16162" s="5" t="s">
        <v>10417</v>
      </c>
      <c r="B16162" t="s">
        <v>7016</v>
      </c>
      <c r="C16162" t="s">
        <v>7017</v>
      </c>
      <c r="D16162" t="s">
        <v>7018</v>
      </c>
      <c r="E16162" t="s">
        <v>54</v>
      </c>
      <c r="F16162" s="11" t="s">
        <v>26</v>
      </c>
      <c r="G16162" s="11" t="s">
        <v>26</v>
      </c>
      <c r="H16162" t="s">
        <v>55</v>
      </c>
      <c r="I16162" s="11" t="s">
        <v>61</v>
      </c>
      <c r="J16162">
        <v>9</v>
      </c>
      <c r="K16162" s="34">
        <v>58.675029754638672</v>
      </c>
      <c r="L16162" s="34">
        <v>452.49530029296875</v>
      </c>
      <c r="M16162" s="34">
        <v>452.49267578125</v>
      </c>
      <c r="N16162" s="35">
        <v>9.7474284470081329E-2</v>
      </c>
      <c r="O16162">
        <v>49</v>
      </c>
      <c r="P16162">
        <v>0</v>
      </c>
    </row>
    <row r="16163" spans="1:16" x14ac:dyDescent="0.35">
      <c r="A16163" s="5" t="s">
        <v>10418</v>
      </c>
      <c r="B16163" t="s">
        <v>7016</v>
      </c>
      <c r="C16163" t="s">
        <v>7017</v>
      </c>
      <c r="D16163" t="s">
        <v>7018</v>
      </c>
      <c r="E16163" t="s">
        <v>54</v>
      </c>
      <c r="F16163" s="11" t="s">
        <v>26</v>
      </c>
      <c r="G16163" s="11" t="s">
        <v>26</v>
      </c>
      <c r="H16163" t="s">
        <v>55</v>
      </c>
      <c r="I16163" s="11" t="s">
        <v>61</v>
      </c>
      <c r="J16163">
        <v>10</v>
      </c>
      <c r="K16163" s="34">
        <v>62.236194610595703</v>
      </c>
      <c r="L16163" s="34">
        <v>607.06658935546875</v>
      </c>
      <c r="M16163" s="34">
        <v>607.216552734375</v>
      </c>
      <c r="N16163" s="35">
        <v>0.18716207146644592</v>
      </c>
      <c r="O16163">
        <v>49</v>
      </c>
      <c r="P16163">
        <v>0</v>
      </c>
    </row>
    <row r="16164" spans="1:16" x14ac:dyDescent="0.35">
      <c r="A16164" s="5" t="s">
        <v>10419</v>
      </c>
      <c r="B16164" t="s">
        <v>7016</v>
      </c>
      <c r="C16164" t="s">
        <v>7017</v>
      </c>
      <c r="D16164" t="s">
        <v>7018</v>
      </c>
      <c r="E16164" t="s">
        <v>54</v>
      </c>
      <c r="F16164" s="11" t="s">
        <v>26</v>
      </c>
      <c r="G16164" s="11" t="s">
        <v>26</v>
      </c>
      <c r="H16164" t="s">
        <v>55</v>
      </c>
      <c r="I16164" s="11" t="s">
        <v>61</v>
      </c>
      <c r="J16164">
        <v>11</v>
      </c>
      <c r="K16164" s="34">
        <v>65.305900573730469</v>
      </c>
      <c r="L16164" s="34">
        <v>605.0828857421875</v>
      </c>
      <c r="M16164" s="34">
        <v>605.36279296875</v>
      </c>
      <c r="N16164" s="35">
        <v>0.21541032195091248</v>
      </c>
      <c r="O16164">
        <v>49</v>
      </c>
      <c r="P16164">
        <v>0</v>
      </c>
    </row>
    <row r="16165" spans="1:16" x14ac:dyDescent="0.35">
      <c r="A16165" s="5" t="s">
        <v>10420</v>
      </c>
      <c r="B16165" t="s">
        <v>7016</v>
      </c>
      <c r="C16165" t="s">
        <v>7017</v>
      </c>
      <c r="D16165" t="s">
        <v>7018</v>
      </c>
      <c r="E16165" t="s">
        <v>54</v>
      </c>
      <c r="F16165" s="11" t="s">
        <v>26</v>
      </c>
      <c r="G16165" s="11" t="s">
        <v>26</v>
      </c>
      <c r="H16165" t="s">
        <v>55</v>
      </c>
      <c r="I16165" s="11" t="s">
        <v>61</v>
      </c>
      <c r="J16165">
        <v>12</v>
      </c>
      <c r="K16165" s="34">
        <v>66.296165466308594</v>
      </c>
      <c r="L16165" s="34">
        <v>534.06512451171875</v>
      </c>
      <c r="M16165" s="34">
        <v>534.3450927734375</v>
      </c>
      <c r="N16165" s="35">
        <v>0.19950041174888611</v>
      </c>
      <c r="O16165">
        <v>49</v>
      </c>
      <c r="P16165">
        <v>0</v>
      </c>
    </row>
    <row r="16166" spans="1:16" x14ac:dyDescent="0.35">
      <c r="A16166" s="5" t="s">
        <v>10421</v>
      </c>
      <c r="B16166" t="s">
        <v>7016</v>
      </c>
      <c r="C16166" t="s">
        <v>7017</v>
      </c>
      <c r="D16166" t="s">
        <v>7018</v>
      </c>
      <c r="E16166" t="s">
        <v>54</v>
      </c>
      <c r="F16166" s="11" t="s">
        <v>26</v>
      </c>
      <c r="G16166" s="11" t="s">
        <v>26</v>
      </c>
      <c r="H16166" t="s">
        <v>55</v>
      </c>
      <c r="I16166" s="11" t="s">
        <v>61</v>
      </c>
      <c r="J16166">
        <v>13</v>
      </c>
      <c r="K16166" s="34">
        <v>66.400337219238281</v>
      </c>
      <c r="L16166" s="34">
        <v>445.90997314453125</v>
      </c>
      <c r="M16166" s="34">
        <v>446.15875244140625</v>
      </c>
      <c r="N16166" s="35">
        <v>0.17187894880771637</v>
      </c>
      <c r="O16166">
        <v>49</v>
      </c>
      <c r="P16166">
        <v>0</v>
      </c>
    </row>
    <row r="16167" spans="1:16" x14ac:dyDescent="0.35">
      <c r="A16167" s="5" t="s">
        <v>10422</v>
      </c>
      <c r="B16167" t="s">
        <v>7016</v>
      </c>
      <c r="C16167" t="s">
        <v>7017</v>
      </c>
      <c r="D16167" t="s">
        <v>7018</v>
      </c>
      <c r="E16167" t="s">
        <v>54</v>
      </c>
      <c r="F16167" s="11" t="s">
        <v>26</v>
      </c>
      <c r="G16167" s="11" t="s">
        <v>26</v>
      </c>
      <c r="H16167" t="s">
        <v>55</v>
      </c>
      <c r="I16167" s="11" t="s">
        <v>61</v>
      </c>
      <c r="J16167">
        <v>14</v>
      </c>
      <c r="K16167" s="34">
        <v>65.980247497558594</v>
      </c>
      <c r="L16167" s="34">
        <v>412.22296142578125</v>
      </c>
      <c r="M16167" s="34">
        <v>412.46981811523438</v>
      </c>
      <c r="N16167" s="35">
        <v>0.16522987186908722</v>
      </c>
      <c r="O16167">
        <v>49</v>
      </c>
      <c r="P16167">
        <v>0</v>
      </c>
    </row>
    <row r="16168" spans="1:16" x14ac:dyDescent="0.35">
      <c r="A16168" s="5" t="s">
        <v>10423</v>
      </c>
      <c r="B16168" t="s">
        <v>7016</v>
      </c>
      <c r="C16168" t="s">
        <v>7017</v>
      </c>
      <c r="D16168" t="s">
        <v>7018</v>
      </c>
      <c r="E16168" t="s">
        <v>54</v>
      </c>
      <c r="F16168" s="11" t="s">
        <v>26</v>
      </c>
      <c r="G16168" s="11" t="s">
        <v>26</v>
      </c>
      <c r="H16168" t="s">
        <v>55</v>
      </c>
      <c r="I16168" s="11" t="s">
        <v>61</v>
      </c>
      <c r="J16168">
        <v>15</v>
      </c>
      <c r="K16168" s="34">
        <v>65.387771606445313</v>
      </c>
      <c r="L16168" s="34">
        <v>373.37222290039063</v>
      </c>
      <c r="M16168" s="34">
        <v>373.59719848632813</v>
      </c>
      <c r="N16168" s="35">
        <v>0.15008531510829926</v>
      </c>
      <c r="O16168">
        <v>49</v>
      </c>
      <c r="P16168">
        <v>0</v>
      </c>
    </row>
    <row r="16169" spans="1:16" x14ac:dyDescent="0.35">
      <c r="A16169" s="5" t="s">
        <v>10424</v>
      </c>
      <c r="B16169" t="s">
        <v>7016</v>
      </c>
      <c r="C16169" t="s">
        <v>7017</v>
      </c>
      <c r="D16169" t="s">
        <v>7018</v>
      </c>
      <c r="E16169" t="s">
        <v>54</v>
      </c>
      <c r="F16169" s="11" t="s">
        <v>26</v>
      </c>
      <c r="G16169" s="11" t="s">
        <v>26</v>
      </c>
      <c r="H16169" t="s">
        <v>55</v>
      </c>
      <c r="I16169" s="11" t="s">
        <v>61</v>
      </c>
      <c r="J16169">
        <v>16</v>
      </c>
      <c r="K16169" s="34">
        <v>64.068336486816406</v>
      </c>
      <c r="L16169" s="34">
        <v>296.4520263671875</v>
      </c>
      <c r="M16169" s="34">
        <v>296.57025146484375</v>
      </c>
      <c r="N16169" s="35">
        <v>9.6063330769538879E-2</v>
      </c>
      <c r="O16169">
        <v>49</v>
      </c>
      <c r="P16169">
        <v>0</v>
      </c>
    </row>
    <row r="16170" spans="1:16" x14ac:dyDescent="0.35">
      <c r="A16170" s="5" t="s">
        <v>10425</v>
      </c>
      <c r="B16170" t="s">
        <v>7016</v>
      </c>
      <c r="C16170" t="s">
        <v>7017</v>
      </c>
      <c r="D16170" t="s">
        <v>7018</v>
      </c>
      <c r="E16170" t="s">
        <v>54</v>
      </c>
      <c r="F16170" s="11" t="s">
        <v>26</v>
      </c>
      <c r="G16170" s="11" t="s">
        <v>26</v>
      </c>
      <c r="H16170" t="s">
        <v>55</v>
      </c>
      <c r="I16170" s="11" t="s">
        <v>61</v>
      </c>
      <c r="J16170">
        <v>17</v>
      </c>
      <c r="K16170" s="34">
        <v>61.654605865478516</v>
      </c>
      <c r="L16170" s="34">
        <v>203.04890441894531</v>
      </c>
      <c r="M16170" s="34">
        <v>203.10804748535156</v>
      </c>
      <c r="N16170" s="35">
        <v>4.8502597957849503E-2</v>
      </c>
      <c r="O16170">
        <v>49</v>
      </c>
      <c r="P16170">
        <v>0</v>
      </c>
    </row>
    <row r="16171" spans="1:16" x14ac:dyDescent="0.35">
      <c r="A16171" s="5" t="s">
        <v>10426</v>
      </c>
      <c r="B16171" t="s">
        <v>7016</v>
      </c>
      <c r="C16171" t="s">
        <v>7017</v>
      </c>
      <c r="D16171" t="s">
        <v>7018</v>
      </c>
      <c r="E16171" t="s">
        <v>54</v>
      </c>
      <c r="F16171" s="11" t="s">
        <v>26</v>
      </c>
      <c r="G16171" s="11" t="s">
        <v>26</v>
      </c>
      <c r="H16171" t="s">
        <v>55</v>
      </c>
      <c r="I16171" s="11" t="s">
        <v>61</v>
      </c>
      <c r="J16171">
        <v>18</v>
      </c>
      <c r="K16171" s="34">
        <v>58.678569793701172</v>
      </c>
      <c r="L16171" s="34">
        <v>121.85296630859375</v>
      </c>
      <c r="M16171" s="34">
        <v>121.84259796142578</v>
      </c>
      <c r="N16171" s="35">
        <v>1.0494795627892017E-2</v>
      </c>
      <c r="O16171">
        <v>49</v>
      </c>
      <c r="P16171">
        <v>0</v>
      </c>
    </row>
    <row r="16172" spans="1:16" x14ac:dyDescent="0.35">
      <c r="A16172" s="5" t="s">
        <v>10427</v>
      </c>
      <c r="B16172" t="s">
        <v>7016</v>
      </c>
      <c r="C16172" t="s">
        <v>7017</v>
      </c>
      <c r="D16172" t="s">
        <v>7018</v>
      </c>
      <c r="E16172" t="s">
        <v>54</v>
      </c>
      <c r="F16172" s="11" t="s">
        <v>26</v>
      </c>
      <c r="G16172" s="11" t="s">
        <v>26</v>
      </c>
      <c r="H16172" t="s">
        <v>55</v>
      </c>
      <c r="I16172" s="11" t="s">
        <v>61</v>
      </c>
      <c r="J16172">
        <v>19</v>
      </c>
      <c r="K16172" s="34">
        <v>57.0518798828125</v>
      </c>
      <c r="L16172" s="34">
        <v>74.145072937011719</v>
      </c>
      <c r="M16172" s="34">
        <v>74.137504577636719</v>
      </c>
      <c r="N16172" s="35">
        <v>5.5339084938168526E-3</v>
      </c>
      <c r="O16172">
        <v>49</v>
      </c>
      <c r="P16172">
        <v>0</v>
      </c>
    </row>
    <row r="16173" spans="1:16" x14ac:dyDescent="0.35">
      <c r="A16173" s="5" t="s">
        <v>10428</v>
      </c>
      <c r="B16173" t="s">
        <v>7016</v>
      </c>
      <c r="C16173" t="s">
        <v>7017</v>
      </c>
      <c r="D16173" t="s">
        <v>7018</v>
      </c>
      <c r="E16173" t="s">
        <v>54</v>
      </c>
      <c r="F16173" s="11" t="s">
        <v>26</v>
      </c>
      <c r="G16173" s="11" t="s">
        <v>26</v>
      </c>
      <c r="H16173" t="s">
        <v>55</v>
      </c>
      <c r="I16173" s="11" t="s">
        <v>61</v>
      </c>
      <c r="J16173">
        <v>20</v>
      </c>
      <c r="K16173" s="34">
        <v>55.716312408447266</v>
      </c>
      <c r="L16173" s="34">
        <v>58.825801849365234</v>
      </c>
      <c r="M16173" s="34">
        <v>58.824684143066406</v>
      </c>
      <c r="N16173" s="35">
        <v>3.4494341816753149E-3</v>
      </c>
      <c r="O16173">
        <v>49</v>
      </c>
      <c r="P16173">
        <v>0</v>
      </c>
    </row>
    <row r="16174" spans="1:16" x14ac:dyDescent="0.35">
      <c r="A16174" s="5" t="s">
        <v>10429</v>
      </c>
      <c r="B16174" t="s">
        <v>7016</v>
      </c>
      <c r="C16174" t="s">
        <v>7017</v>
      </c>
      <c r="D16174" t="s">
        <v>7018</v>
      </c>
      <c r="E16174" t="s">
        <v>54</v>
      </c>
      <c r="F16174" s="11" t="s">
        <v>26</v>
      </c>
      <c r="G16174" s="11" t="s">
        <v>26</v>
      </c>
      <c r="H16174" t="s">
        <v>55</v>
      </c>
      <c r="I16174" s="11" t="s">
        <v>61</v>
      </c>
      <c r="J16174">
        <v>21</v>
      </c>
      <c r="K16174" s="34">
        <v>55.017959594726563</v>
      </c>
      <c r="L16174" s="34">
        <v>52.067272186279297</v>
      </c>
      <c r="M16174" s="34">
        <v>52.067882537841797</v>
      </c>
      <c r="N16174" s="35">
        <v>3.0412841588258743E-3</v>
      </c>
      <c r="O16174">
        <v>49</v>
      </c>
      <c r="P16174">
        <v>0</v>
      </c>
    </row>
    <row r="16175" spans="1:16" x14ac:dyDescent="0.35">
      <c r="A16175" s="5" t="s">
        <v>10430</v>
      </c>
      <c r="B16175" t="s">
        <v>7016</v>
      </c>
      <c r="C16175" t="s">
        <v>7017</v>
      </c>
      <c r="D16175" t="s">
        <v>7018</v>
      </c>
      <c r="E16175" t="s">
        <v>54</v>
      </c>
      <c r="F16175" s="11" t="s">
        <v>26</v>
      </c>
      <c r="G16175" s="11" t="s">
        <v>26</v>
      </c>
      <c r="H16175" t="s">
        <v>55</v>
      </c>
      <c r="I16175" s="11" t="s">
        <v>61</v>
      </c>
      <c r="J16175">
        <v>22</v>
      </c>
      <c r="K16175" s="34">
        <v>54.192085266113281</v>
      </c>
      <c r="L16175" s="34">
        <v>42.745246887207031</v>
      </c>
      <c r="M16175" s="34">
        <v>42.722038269042969</v>
      </c>
      <c r="N16175" s="35">
        <v>1.1320693418383598E-2</v>
      </c>
      <c r="O16175">
        <v>49</v>
      </c>
      <c r="P16175">
        <v>0</v>
      </c>
    </row>
    <row r="16176" spans="1:16" x14ac:dyDescent="0.35">
      <c r="A16176" s="5" t="s">
        <v>10431</v>
      </c>
      <c r="B16176" t="s">
        <v>7016</v>
      </c>
      <c r="C16176" t="s">
        <v>7017</v>
      </c>
      <c r="D16176" t="s">
        <v>7018</v>
      </c>
      <c r="E16176" t="s">
        <v>54</v>
      </c>
      <c r="F16176" s="11" t="s">
        <v>26</v>
      </c>
      <c r="G16176" s="11" t="s">
        <v>26</v>
      </c>
      <c r="H16176" t="s">
        <v>55</v>
      </c>
      <c r="I16176" s="11" t="s">
        <v>61</v>
      </c>
      <c r="J16176">
        <v>23</v>
      </c>
      <c r="K16176" s="34">
        <v>53.419605255126953</v>
      </c>
      <c r="L16176" s="34">
        <v>38.847038269042969</v>
      </c>
      <c r="M16176" s="34">
        <v>38.828899383544922</v>
      </c>
      <c r="N16176" s="35">
        <v>8.880292996764183E-3</v>
      </c>
      <c r="O16176">
        <v>49</v>
      </c>
      <c r="P16176">
        <v>0</v>
      </c>
    </row>
    <row r="16177" spans="1:16" x14ac:dyDescent="0.35">
      <c r="A16177" s="5" t="s">
        <v>10432</v>
      </c>
      <c r="B16177" t="s">
        <v>7016</v>
      </c>
      <c r="C16177" t="s">
        <v>7017</v>
      </c>
      <c r="D16177" t="s">
        <v>7018</v>
      </c>
      <c r="E16177" t="s">
        <v>54</v>
      </c>
      <c r="F16177" s="11" t="s">
        <v>26</v>
      </c>
      <c r="G16177" s="11" t="s">
        <v>26</v>
      </c>
      <c r="H16177" t="s">
        <v>55</v>
      </c>
      <c r="I16177" s="11" t="s">
        <v>61</v>
      </c>
      <c r="J16177">
        <v>24</v>
      </c>
      <c r="K16177" s="34">
        <v>52.66680908203125</v>
      </c>
      <c r="L16177" s="34">
        <v>35.016868591308594</v>
      </c>
      <c r="M16177" s="34">
        <v>35.002967834472656</v>
      </c>
      <c r="N16177" s="35">
        <v>6.9017009809613228E-3</v>
      </c>
      <c r="O16177">
        <v>49</v>
      </c>
      <c r="P16177">
        <v>0</v>
      </c>
    </row>
    <row r="16178" spans="1:16" x14ac:dyDescent="0.35">
      <c r="A16178" s="5" t="s">
        <v>10433</v>
      </c>
      <c r="B16178" t="s">
        <v>7016</v>
      </c>
      <c r="C16178" t="s">
        <v>7017</v>
      </c>
      <c r="D16178" t="s">
        <v>7018</v>
      </c>
      <c r="E16178" t="s">
        <v>54</v>
      </c>
      <c r="F16178" s="11" t="s">
        <v>26</v>
      </c>
      <c r="G16178" s="11" t="s">
        <v>26</v>
      </c>
      <c r="H16178" t="s">
        <v>55</v>
      </c>
      <c r="I16178" s="11" t="s">
        <v>62</v>
      </c>
      <c r="J16178">
        <v>1</v>
      </c>
      <c r="K16178" s="34">
        <v>53.329486846923828</v>
      </c>
      <c r="L16178" s="34">
        <v>28.864278793334961</v>
      </c>
      <c r="M16178" s="34">
        <v>28.848600387573242</v>
      </c>
      <c r="N16178" s="35">
        <v>7.9389903694391251E-3</v>
      </c>
      <c r="O16178">
        <v>49</v>
      </c>
      <c r="P16178">
        <v>0</v>
      </c>
    </row>
    <row r="16179" spans="1:16" x14ac:dyDescent="0.35">
      <c r="A16179" s="5" t="s">
        <v>10434</v>
      </c>
      <c r="B16179" t="s">
        <v>7016</v>
      </c>
      <c r="C16179" t="s">
        <v>7017</v>
      </c>
      <c r="D16179" t="s">
        <v>7018</v>
      </c>
      <c r="E16179" t="s">
        <v>54</v>
      </c>
      <c r="F16179" s="11" t="s">
        <v>26</v>
      </c>
      <c r="G16179" s="11" t="s">
        <v>26</v>
      </c>
      <c r="H16179" t="s">
        <v>55</v>
      </c>
      <c r="I16179" s="11" t="s">
        <v>62</v>
      </c>
      <c r="J16179">
        <v>2</v>
      </c>
      <c r="K16179" s="34">
        <v>52.830310821533203</v>
      </c>
      <c r="L16179" s="34">
        <v>26.452713012695313</v>
      </c>
      <c r="M16179" s="34">
        <v>26.439487457275391</v>
      </c>
      <c r="N16179" s="35">
        <v>6.7619062028825283E-3</v>
      </c>
      <c r="O16179">
        <v>49</v>
      </c>
      <c r="P16179">
        <v>0</v>
      </c>
    </row>
    <row r="16180" spans="1:16" x14ac:dyDescent="0.35">
      <c r="A16180" s="5" t="s">
        <v>10435</v>
      </c>
      <c r="B16180" t="s">
        <v>7016</v>
      </c>
      <c r="C16180" t="s">
        <v>7017</v>
      </c>
      <c r="D16180" t="s">
        <v>7018</v>
      </c>
      <c r="E16180" t="s">
        <v>54</v>
      </c>
      <c r="F16180" s="11" t="s">
        <v>26</v>
      </c>
      <c r="G16180" s="11" t="s">
        <v>26</v>
      </c>
      <c r="H16180" t="s">
        <v>55</v>
      </c>
      <c r="I16180" s="11" t="s">
        <v>62</v>
      </c>
      <c r="J16180">
        <v>3</v>
      </c>
      <c r="K16180" s="34">
        <v>52.560855865478516</v>
      </c>
      <c r="L16180" s="34">
        <v>23.644741058349609</v>
      </c>
      <c r="M16180" s="34">
        <v>23.633825302124023</v>
      </c>
      <c r="N16180" s="35">
        <v>5.7031256146728992E-3</v>
      </c>
      <c r="O16180">
        <v>49</v>
      </c>
      <c r="P16180">
        <v>0</v>
      </c>
    </row>
    <row r="16181" spans="1:16" x14ac:dyDescent="0.35">
      <c r="A16181" s="5" t="s">
        <v>10436</v>
      </c>
      <c r="B16181" t="s">
        <v>7016</v>
      </c>
      <c r="C16181" t="s">
        <v>7017</v>
      </c>
      <c r="D16181" t="s">
        <v>7018</v>
      </c>
      <c r="E16181" t="s">
        <v>54</v>
      </c>
      <c r="F16181" s="11" t="s">
        <v>26</v>
      </c>
      <c r="G16181" s="11" t="s">
        <v>26</v>
      </c>
      <c r="H16181" t="s">
        <v>55</v>
      </c>
      <c r="I16181" s="11" t="s">
        <v>62</v>
      </c>
      <c r="J16181">
        <v>4</v>
      </c>
      <c r="K16181" s="34">
        <v>52.185756683349609</v>
      </c>
      <c r="L16181" s="34">
        <v>20.544509887695313</v>
      </c>
      <c r="M16181" s="34">
        <v>20.535163879394531</v>
      </c>
      <c r="N16181" s="35">
        <v>4.9088113009929657E-3</v>
      </c>
      <c r="O16181">
        <v>49</v>
      </c>
      <c r="P16181">
        <v>0</v>
      </c>
    </row>
    <row r="16182" spans="1:16" x14ac:dyDescent="0.35">
      <c r="A16182" s="5" t="s">
        <v>10437</v>
      </c>
      <c r="B16182" t="s">
        <v>7016</v>
      </c>
      <c r="C16182" t="s">
        <v>7017</v>
      </c>
      <c r="D16182" t="s">
        <v>7018</v>
      </c>
      <c r="E16182" t="s">
        <v>54</v>
      </c>
      <c r="F16182" s="11" t="s">
        <v>26</v>
      </c>
      <c r="G16182" s="11" t="s">
        <v>26</v>
      </c>
      <c r="H16182" t="s">
        <v>55</v>
      </c>
      <c r="I16182" s="11" t="s">
        <v>62</v>
      </c>
      <c r="J16182">
        <v>5</v>
      </c>
      <c r="K16182" s="34">
        <v>51.664310455322266</v>
      </c>
      <c r="L16182" s="34">
        <v>25.130302429199219</v>
      </c>
      <c r="M16182" s="34">
        <v>25.11768913269043</v>
      </c>
      <c r="N16182" s="35">
        <v>6.7646563984453678E-3</v>
      </c>
      <c r="O16182">
        <v>49</v>
      </c>
      <c r="P16182">
        <v>0</v>
      </c>
    </row>
    <row r="16183" spans="1:16" x14ac:dyDescent="0.35">
      <c r="A16183" s="5" t="s">
        <v>10438</v>
      </c>
      <c r="B16183" t="s">
        <v>7016</v>
      </c>
      <c r="C16183" t="s">
        <v>7017</v>
      </c>
      <c r="D16183" t="s">
        <v>7018</v>
      </c>
      <c r="E16183" t="s">
        <v>54</v>
      </c>
      <c r="F16183" s="11" t="s">
        <v>26</v>
      </c>
      <c r="G16183" s="11" t="s">
        <v>26</v>
      </c>
      <c r="H16183" t="s">
        <v>55</v>
      </c>
      <c r="I16183" s="11" t="s">
        <v>62</v>
      </c>
      <c r="J16183">
        <v>6</v>
      </c>
      <c r="K16183" s="34">
        <v>51.405990600585938</v>
      </c>
      <c r="L16183" s="34">
        <v>45.279674530029297</v>
      </c>
      <c r="M16183" s="34">
        <v>45.249477386474609</v>
      </c>
      <c r="N16183" s="35">
        <v>1.64007768034935E-2</v>
      </c>
      <c r="O16183">
        <v>49</v>
      </c>
      <c r="P16183">
        <v>0</v>
      </c>
    </row>
    <row r="16184" spans="1:16" x14ac:dyDescent="0.35">
      <c r="A16184" s="5" t="s">
        <v>10439</v>
      </c>
      <c r="B16184" t="s">
        <v>7016</v>
      </c>
      <c r="C16184" t="s">
        <v>7017</v>
      </c>
      <c r="D16184" t="s">
        <v>7018</v>
      </c>
      <c r="E16184" t="s">
        <v>54</v>
      </c>
      <c r="F16184" s="11" t="s">
        <v>26</v>
      </c>
      <c r="G16184" s="11" t="s">
        <v>26</v>
      </c>
      <c r="H16184" t="s">
        <v>55</v>
      </c>
      <c r="I16184" s="11" t="s">
        <v>62</v>
      </c>
      <c r="J16184">
        <v>7</v>
      </c>
      <c r="K16184" s="34">
        <v>51.317947387695313</v>
      </c>
      <c r="L16184" s="34">
        <v>97.203689575195313</v>
      </c>
      <c r="M16184" s="34">
        <v>97.135261535644531</v>
      </c>
      <c r="N16184" s="35">
        <v>3.8420800119638443E-2</v>
      </c>
      <c r="O16184">
        <v>49</v>
      </c>
      <c r="P16184">
        <v>0</v>
      </c>
    </row>
    <row r="16185" spans="1:16" x14ac:dyDescent="0.35">
      <c r="A16185" s="5" t="s">
        <v>10440</v>
      </c>
      <c r="B16185" t="s">
        <v>7016</v>
      </c>
      <c r="C16185" t="s">
        <v>7017</v>
      </c>
      <c r="D16185" t="s">
        <v>7018</v>
      </c>
      <c r="E16185" t="s">
        <v>54</v>
      </c>
      <c r="F16185" s="11" t="s">
        <v>26</v>
      </c>
      <c r="G16185" s="11" t="s">
        <v>26</v>
      </c>
      <c r="H16185" t="s">
        <v>55</v>
      </c>
      <c r="I16185" s="11" t="s">
        <v>62</v>
      </c>
      <c r="J16185">
        <v>8</v>
      </c>
      <c r="K16185" s="34">
        <v>52.009387969970703</v>
      </c>
      <c r="L16185" s="34">
        <v>234.26934814453125</v>
      </c>
      <c r="M16185" s="34">
        <v>234.13754272460938</v>
      </c>
      <c r="N16185" s="35">
        <v>8.2504324615001678E-2</v>
      </c>
      <c r="O16185">
        <v>49</v>
      </c>
      <c r="P16185">
        <v>0</v>
      </c>
    </row>
    <row r="16186" spans="1:16" x14ac:dyDescent="0.35">
      <c r="A16186" s="5" t="s">
        <v>10441</v>
      </c>
      <c r="B16186" t="s">
        <v>7016</v>
      </c>
      <c r="C16186" t="s">
        <v>7017</v>
      </c>
      <c r="D16186" t="s">
        <v>7018</v>
      </c>
      <c r="E16186" t="s">
        <v>54</v>
      </c>
      <c r="F16186" s="11" t="s">
        <v>26</v>
      </c>
      <c r="G16186" s="11" t="s">
        <v>26</v>
      </c>
      <c r="H16186" t="s">
        <v>55</v>
      </c>
      <c r="I16186" s="11" t="s">
        <v>62</v>
      </c>
      <c r="J16186">
        <v>9</v>
      </c>
      <c r="K16186" s="34">
        <v>53.936656951904297</v>
      </c>
      <c r="L16186" s="34">
        <v>459.45989990234375</v>
      </c>
      <c r="M16186" s="34">
        <v>459.452880859375</v>
      </c>
      <c r="N16186" s="35">
        <v>0.11805330216884613</v>
      </c>
      <c r="O16186">
        <v>49</v>
      </c>
      <c r="P16186">
        <v>0</v>
      </c>
    </row>
    <row r="16187" spans="1:16" x14ac:dyDescent="0.35">
      <c r="A16187" s="5" t="s">
        <v>10442</v>
      </c>
      <c r="B16187" t="s">
        <v>7016</v>
      </c>
      <c r="C16187" t="s">
        <v>7017</v>
      </c>
      <c r="D16187" t="s">
        <v>7018</v>
      </c>
      <c r="E16187" t="s">
        <v>54</v>
      </c>
      <c r="F16187" s="11" t="s">
        <v>26</v>
      </c>
      <c r="G16187" s="11" t="s">
        <v>26</v>
      </c>
      <c r="H16187" t="s">
        <v>55</v>
      </c>
      <c r="I16187" s="11" t="s">
        <v>62</v>
      </c>
      <c r="J16187">
        <v>10</v>
      </c>
      <c r="K16187" s="34">
        <v>57.076881408691406</v>
      </c>
      <c r="L16187" s="34">
        <v>613.86962890625</v>
      </c>
      <c r="M16187" s="34">
        <v>614.1168212890625</v>
      </c>
      <c r="N16187" s="35">
        <v>0.23424771428108215</v>
      </c>
      <c r="O16187">
        <v>49</v>
      </c>
      <c r="P16187">
        <v>0</v>
      </c>
    </row>
    <row r="16188" spans="1:16" x14ac:dyDescent="0.35">
      <c r="A16188" s="5" t="s">
        <v>10443</v>
      </c>
      <c r="B16188" t="s">
        <v>7016</v>
      </c>
      <c r="C16188" t="s">
        <v>7017</v>
      </c>
      <c r="D16188" t="s">
        <v>7018</v>
      </c>
      <c r="E16188" t="s">
        <v>54</v>
      </c>
      <c r="F16188" s="11" t="s">
        <v>26</v>
      </c>
      <c r="G16188" s="11" t="s">
        <v>26</v>
      </c>
      <c r="H16188" t="s">
        <v>55</v>
      </c>
      <c r="I16188" s="11" t="s">
        <v>62</v>
      </c>
      <c r="J16188">
        <v>11</v>
      </c>
      <c r="K16188" s="34">
        <v>60.106189727783203</v>
      </c>
      <c r="L16188" s="34">
        <v>610.9879150390625</v>
      </c>
      <c r="M16188" s="34">
        <v>611.251708984375</v>
      </c>
      <c r="N16188" s="35">
        <v>0.25328516960144043</v>
      </c>
      <c r="O16188">
        <v>49</v>
      </c>
      <c r="P16188">
        <v>0</v>
      </c>
    </row>
    <row r="16189" spans="1:16" x14ac:dyDescent="0.35">
      <c r="A16189" s="5" t="s">
        <v>10444</v>
      </c>
      <c r="B16189" t="s">
        <v>7016</v>
      </c>
      <c r="C16189" t="s">
        <v>7017</v>
      </c>
      <c r="D16189" t="s">
        <v>7018</v>
      </c>
      <c r="E16189" t="s">
        <v>54</v>
      </c>
      <c r="F16189" s="11" t="s">
        <v>26</v>
      </c>
      <c r="G16189" s="11" t="s">
        <v>26</v>
      </c>
      <c r="H16189" t="s">
        <v>55</v>
      </c>
      <c r="I16189" s="11" t="s">
        <v>62</v>
      </c>
      <c r="J16189">
        <v>12</v>
      </c>
      <c r="K16189" s="34">
        <v>61.812812805175781</v>
      </c>
      <c r="L16189" s="34">
        <v>535.40692138671875</v>
      </c>
      <c r="M16189" s="34">
        <v>535.70965576171875</v>
      </c>
      <c r="N16189" s="35">
        <v>0.23768305778503418</v>
      </c>
      <c r="O16189">
        <v>49</v>
      </c>
      <c r="P16189">
        <v>0</v>
      </c>
    </row>
    <row r="16190" spans="1:16" x14ac:dyDescent="0.35">
      <c r="A16190" s="5" t="s">
        <v>10445</v>
      </c>
      <c r="B16190" t="s">
        <v>7016</v>
      </c>
      <c r="C16190" t="s">
        <v>7017</v>
      </c>
      <c r="D16190" t="s">
        <v>7018</v>
      </c>
      <c r="E16190" t="s">
        <v>54</v>
      </c>
      <c r="F16190" s="11" t="s">
        <v>26</v>
      </c>
      <c r="G16190" s="11" t="s">
        <v>26</v>
      </c>
      <c r="H16190" t="s">
        <v>55</v>
      </c>
      <c r="I16190" s="11" t="s">
        <v>62</v>
      </c>
      <c r="J16190">
        <v>13</v>
      </c>
      <c r="K16190" s="34">
        <v>63.277812957763672</v>
      </c>
      <c r="L16190" s="34">
        <v>445.41134643554688</v>
      </c>
      <c r="M16190" s="34">
        <v>445.692138671875</v>
      </c>
      <c r="N16190" s="35">
        <v>0.19875821471214294</v>
      </c>
      <c r="O16190">
        <v>49</v>
      </c>
      <c r="P16190">
        <v>0</v>
      </c>
    </row>
    <row r="16191" spans="1:16" x14ac:dyDescent="0.35">
      <c r="A16191" s="5" t="s">
        <v>10446</v>
      </c>
      <c r="B16191" t="s">
        <v>7016</v>
      </c>
      <c r="C16191" t="s">
        <v>7017</v>
      </c>
      <c r="D16191" t="s">
        <v>7018</v>
      </c>
      <c r="E16191" t="s">
        <v>54</v>
      </c>
      <c r="F16191" s="11" t="s">
        <v>26</v>
      </c>
      <c r="G16191" s="11" t="s">
        <v>26</v>
      </c>
      <c r="H16191" t="s">
        <v>55</v>
      </c>
      <c r="I16191" s="11" t="s">
        <v>62</v>
      </c>
      <c r="J16191">
        <v>14</v>
      </c>
      <c r="K16191" s="34">
        <v>63.4959716796875</v>
      </c>
      <c r="L16191" s="34">
        <v>410.788330078125</v>
      </c>
      <c r="M16191" s="34">
        <v>411.059814453125</v>
      </c>
      <c r="N16191" s="35">
        <v>0.18829181790351868</v>
      </c>
      <c r="O16191">
        <v>49</v>
      </c>
      <c r="P16191">
        <v>0</v>
      </c>
    </row>
    <row r="16192" spans="1:16" x14ac:dyDescent="0.35">
      <c r="A16192" s="5" t="s">
        <v>10447</v>
      </c>
      <c r="B16192" t="s">
        <v>7016</v>
      </c>
      <c r="C16192" t="s">
        <v>7017</v>
      </c>
      <c r="D16192" t="s">
        <v>7018</v>
      </c>
      <c r="E16192" t="s">
        <v>54</v>
      </c>
      <c r="F16192" s="11" t="s">
        <v>26</v>
      </c>
      <c r="G16192" s="11" t="s">
        <v>26</v>
      </c>
      <c r="H16192" t="s">
        <v>55</v>
      </c>
      <c r="I16192" s="11" t="s">
        <v>62</v>
      </c>
      <c r="J16192">
        <v>15</v>
      </c>
      <c r="K16192" s="34">
        <v>63.414829254150391</v>
      </c>
      <c r="L16192" s="34">
        <v>370.37033081054688</v>
      </c>
      <c r="M16192" s="34">
        <v>370.68838500976563</v>
      </c>
      <c r="N16192" s="35">
        <v>0.19839464128017426</v>
      </c>
      <c r="O16192">
        <v>49</v>
      </c>
      <c r="P16192">
        <v>0</v>
      </c>
    </row>
    <row r="16193" spans="1:16" x14ac:dyDescent="0.35">
      <c r="A16193" s="5" t="s">
        <v>10448</v>
      </c>
      <c r="B16193" t="s">
        <v>7016</v>
      </c>
      <c r="C16193" t="s">
        <v>7017</v>
      </c>
      <c r="D16193" t="s">
        <v>7018</v>
      </c>
      <c r="E16193" t="s">
        <v>54</v>
      </c>
      <c r="F16193" s="11" t="s">
        <v>26</v>
      </c>
      <c r="G16193" s="11" t="s">
        <v>26</v>
      </c>
      <c r="H16193" t="s">
        <v>55</v>
      </c>
      <c r="I16193" s="11" t="s">
        <v>62</v>
      </c>
      <c r="J16193">
        <v>16</v>
      </c>
      <c r="K16193" s="34">
        <v>63.031455993652344</v>
      </c>
      <c r="L16193" s="34">
        <v>293.7724609375</v>
      </c>
      <c r="M16193" s="34">
        <v>294.00973510742188</v>
      </c>
      <c r="N16193" s="35">
        <v>0.15100885927677155</v>
      </c>
      <c r="O16193">
        <v>49</v>
      </c>
      <c r="P16193">
        <v>0</v>
      </c>
    </row>
    <row r="16194" spans="1:16" x14ac:dyDescent="0.35">
      <c r="A16194" s="5" t="s">
        <v>10449</v>
      </c>
      <c r="B16194" t="s">
        <v>7016</v>
      </c>
      <c r="C16194" t="s">
        <v>7017</v>
      </c>
      <c r="D16194" t="s">
        <v>7018</v>
      </c>
      <c r="E16194" t="s">
        <v>54</v>
      </c>
      <c r="F16194" s="11" t="s">
        <v>26</v>
      </c>
      <c r="G16194" s="11" t="s">
        <v>26</v>
      </c>
      <c r="H16194" t="s">
        <v>55</v>
      </c>
      <c r="I16194" s="11" t="s">
        <v>62</v>
      </c>
      <c r="J16194">
        <v>17</v>
      </c>
      <c r="K16194" s="34">
        <v>62.110244750976563</v>
      </c>
      <c r="L16194" s="34">
        <v>198.3643798828125</v>
      </c>
      <c r="M16194" s="34">
        <v>198.58766174316406</v>
      </c>
      <c r="N16194" s="35">
        <v>0.12872430682182312</v>
      </c>
      <c r="O16194">
        <v>49</v>
      </c>
      <c r="P16194">
        <v>0</v>
      </c>
    </row>
    <row r="16195" spans="1:16" x14ac:dyDescent="0.35">
      <c r="A16195" s="5" t="s">
        <v>10450</v>
      </c>
      <c r="B16195" t="s">
        <v>7016</v>
      </c>
      <c r="C16195" t="s">
        <v>7017</v>
      </c>
      <c r="D16195" t="s">
        <v>7018</v>
      </c>
      <c r="E16195" t="s">
        <v>54</v>
      </c>
      <c r="F16195" s="11" t="s">
        <v>26</v>
      </c>
      <c r="G16195" s="11" t="s">
        <v>26</v>
      </c>
      <c r="H16195" t="s">
        <v>55</v>
      </c>
      <c r="I16195" s="11" t="s">
        <v>62</v>
      </c>
      <c r="J16195">
        <v>18</v>
      </c>
      <c r="K16195" s="34">
        <v>60.844318389892578</v>
      </c>
      <c r="L16195" s="34">
        <v>116.98030090332031</v>
      </c>
      <c r="M16195" s="34">
        <v>117.0496826171875</v>
      </c>
      <c r="N16195" s="35">
        <v>4.7220505774021149E-2</v>
      </c>
      <c r="O16195">
        <v>49</v>
      </c>
      <c r="P16195">
        <v>0</v>
      </c>
    </row>
    <row r="16196" spans="1:16" x14ac:dyDescent="0.35">
      <c r="A16196" s="5" t="s">
        <v>10451</v>
      </c>
      <c r="B16196" t="s">
        <v>7016</v>
      </c>
      <c r="C16196" t="s">
        <v>7017</v>
      </c>
      <c r="D16196" t="s">
        <v>7018</v>
      </c>
      <c r="E16196" t="s">
        <v>54</v>
      </c>
      <c r="F16196" s="11" t="s">
        <v>26</v>
      </c>
      <c r="G16196" s="11" t="s">
        <v>26</v>
      </c>
      <c r="H16196" t="s">
        <v>55</v>
      </c>
      <c r="I16196" s="11" t="s">
        <v>62</v>
      </c>
      <c r="J16196">
        <v>19</v>
      </c>
      <c r="K16196" s="34">
        <v>58.880195617675781</v>
      </c>
      <c r="L16196" s="34">
        <v>69.776344299316406</v>
      </c>
      <c r="M16196" s="34">
        <v>69.78375244140625</v>
      </c>
      <c r="N16196" s="35">
        <v>1.1102570220828056E-2</v>
      </c>
      <c r="O16196">
        <v>49</v>
      </c>
      <c r="P16196">
        <v>0</v>
      </c>
    </row>
    <row r="16197" spans="1:16" x14ac:dyDescent="0.35">
      <c r="A16197" s="5" t="s">
        <v>10452</v>
      </c>
      <c r="B16197" t="s">
        <v>7016</v>
      </c>
      <c r="C16197" t="s">
        <v>7017</v>
      </c>
      <c r="D16197" t="s">
        <v>7018</v>
      </c>
      <c r="E16197" t="s">
        <v>54</v>
      </c>
      <c r="F16197" s="11" t="s">
        <v>26</v>
      </c>
      <c r="G16197" s="11" t="s">
        <v>26</v>
      </c>
      <c r="H16197" t="s">
        <v>55</v>
      </c>
      <c r="I16197" s="11" t="s">
        <v>62</v>
      </c>
      <c r="J16197">
        <v>20</v>
      </c>
      <c r="K16197" s="34">
        <v>57.249530792236328</v>
      </c>
      <c r="L16197" s="34">
        <v>54.420112609863281</v>
      </c>
      <c r="M16197" s="34">
        <v>54.422012329101563</v>
      </c>
      <c r="N16197" s="35">
        <v>7.88851547986269E-3</v>
      </c>
      <c r="O16197">
        <v>49</v>
      </c>
      <c r="P16197">
        <v>0</v>
      </c>
    </row>
    <row r="16198" spans="1:16" x14ac:dyDescent="0.35">
      <c r="A16198" s="5" t="s">
        <v>10453</v>
      </c>
      <c r="B16198" t="s">
        <v>7016</v>
      </c>
      <c r="C16198" t="s">
        <v>7017</v>
      </c>
      <c r="D16198" t="s">
        <v>7018</v>
      </c>
      <c r="E16198" t="s">
        <v>54</v>
      </c>
      <c r="F16198" s="11" t="s">
        <v>26</v>
      </c>
      <c r="G16198" s="11" t="s">
        <v>26</v>
      </c>
      <c r="H16198" t="s">
        <v>55</v>
      </c>
      <c r="I16198" s="11" t="s">
        <v>62</v>
      </c>
      <c r="J16198">
        <v>21</v>
      </c>
      <c r="K16198" s="34">
        <v>56.062171936035156</v>
      </c>
      <c r="L16198" s="34">
        <v>47.989303588867188</v>
      </c>
      <c r="M16198" s="34">
        <v>47.992706298828125</v>
      </c>
      <c r="N16198" s="35">
        <v>6.8206815049052238E-3</v>
      </c>
      <c r="O16198">
        <v>49</v>
      </c>
      <c r="P16198">
        <v>0</v>
      </c>
    </row>
    <row r="16199" spans="1:16" x14ac:dyDescent="0.35">
      <c r="A16199" s="5" t="s">
        <v>10454</v>
      </c>
      <c r="B16199" t="s">
        <v>7016</v>
      </c>
      <c r="C16199" t="s">
        <v>7017</v>
      </c>
      <c r="D16199" t="s">
        <v>7018</v>
      </c>
      <c r="E16199" t="s">
        <v>54</v>
      </c>
      <c r="F16199" s="11" t="s">
        <v>26</v>
      </c>
      <c r="G16199" s="11" t="s">
        <v>26</v>
      </c>
      <c r="H16199" t="s">
        <v>55</v>
      </c>
      <c r="I16199" s="11" t="s">
        <v>62</v>
      </c>
      <c r="J16199">
        <v>22</v>
      </c>
      <c r="K16199" s="34">
        <v>55.381908416748047</v>
      </c>
      <c r="L16199" s="34">
        <v>39.055282592773438</v>
      </c>
      <c r="M16199" s="34">
        <v>39.036483764648438</v>
      </c>
      <c r="N16199" s="35">
        <v>1.0177728720009327E-2</v>
      </c>
      <c r="O16199">
        <v>49</v>
      </c>
      <c r="P16199">
        <v>0</v>
      </c>
    </row>
    <row r="16200" spans="1:16" x14ac:dyDescent="0.35">
      <c r="A16200" s="5" t="s">
        <v>10455</v>
      </c>
      <c r="B16200" t="s">
        <v>7016</v>
      </c>
      <c r="C16200" t="s">
        <v>7017</v>
      </c>
      <c r="D16200" t="s">
        <v>7018</v>
      </c>
      <c r="E16200" t="s">
        <v>54</v>
      </c>
      <c r="F16200" s="11" t="s">
        <v>26</v>
      </c>
      <c r="G16200" s="11" t="s">
        <v>26</v>
      </c>
      <c r="H16200" t="s">
        <v>55</v>
      </c>
      <c r="I16200" s="11" t="s">
        <v>62</v>
      </c>
      <c r="J16200">
        <v>23</v>
      </c>
      <c r="K16200" s="34">
        <v>54.732711791992188</v>
      </c>
      <c r="L16200" s="34">
        <v>35.047489166259766</v>
      </c>
      <c r="M16200" s="34">
        <v>35.03265380859375</v>
      </c>
      <c r="N16200" s="35">
        <v>8.0346744507551193E-3</v>
      </c>
      <c r="O16200">
        <v>49</v>
      </c>
      <c r="P16200">
        <v>0</v>
      </c>
    </row>
    <row r="16201" spans="1:16" x14ac:dyDescent="0.35">
      <c r="A16201" s="5" t="s">
        <v>10456</v>
      </c>
      <c r="B16201" t="s">
        <v>7016</v>
      </c>
      <c r="C16201" t="s">
        <v>7017</v>
      </c>
      <c r="D16201" t="s">
        <v>7018</v>
      </c>
      <c r="E16201" t="s">
        <v>54</v>
      </c>
      <c r="F16201" s="11" t="s">
        <v>26</v>
      </c>
      <c r="G16201" s="11" t="s">
        <v>26</v>
      </c>
      <c r="H16201" t="s">
        <v>55</v>
      </c>
      <c r="I16201" s="11" t="s">
        <v>62</v>
      </c>
      <c r="J16201">
        <v>24</v>
      </c>
      <c r="K16201" s="34">
        <v>54.004871368408203</v>
      </c>
      <c r="L16201" s="34">
        <v>31.223791122436523</v>
      </c>
      <c r="M16201" s="34">
        <v>31.212192535400391</v>
      </c>
      <c r="N16201" s="35">
        <v>6.341694388538599E-3</v>
      </c>
      <c r="O16201">
        <v>49</v>
      </c>
      <c r="P16201">
        <v>0</v>
      </c>
    </row>
    <row r="16202" spans="1:16" x14ac:dyDescent="0.35">
      <c r="A16202" s="5" t="s">
        <v>10457</v>
      </c>
      <c r="B16202" t="s">
        <v>7016</v>
      </c>
      <c r="C16202" t="s">
        <v>7017</v>
      </c>
      <c r="D16202" t="s">
        <v>7018</v>
      </c>
      <c r="E16202" t="s">
        <v>54</v>
      </c>
      <c r="F16202" s="11" t="s">
        <v>26</v>
      </c>
      <c r="G16202" s="11" t="s">
        <v>26</v>
      </c>
      <c r="H16202" t="s">
        <v>55</v>
      </c>
      <c r="I16202" s="11" t="s">
        <v>63</v>
      </c>
      <c r="J16202">
        <v>1</v>
      </c>
      <c r="K16202" s="34">
        <v>55.3687744140625</v>
      </c>
      <c r="L16202" s="34">
        <v>27.59112548828125</v>
      </c>
      <c r="M16202" s="34">
        <v>27.580585479736328</v>
      </c>
      <c r="N16202" s="35">
        <v>4.9568642862141132E-3</v>
      </c>
      <c r="O16202">
        <v>49</v>
      </c>
      <c r="P16202">
        <v>0</v>
      </c>
    </row>
    <row r="16203" spans="1:16" x14ac:dyDescent="0.35">
      <c r="A16203" s="5" t="s">
        <v>10458</v>
      </c>
      <c r="B16203" t="s">
        <v>7016</v>
      </c>
      <c r="C16203" t="s">
        <v>7017</v>
      </c>
      <c r="D16203" t="s">
        <v>7018</v>
      </c>
      <c r="E16203" t="s">
        <v>54</v>
      </c>
      <c r="F16203" s="11" t="s">
        <v>26</v>
      </c>
      <c r="G16203" s="11" t="s">
        <v>26</v>
      </c>
      <c r="H16203" t="s">
        <v>55</v>
      </c>
      <c r="I16203" s="11" t="s">
        <v>63</v>
      </c>
      <c r="J16203">
        <v>2</v>
      </c>
      <c r="K16203" s="34">
        <v>54.780204772949219</v>
      </c>
      <c r="L16203" s="34">
        <v>25.249435424804688</v>
      </c>
      <c r="M16203" s="34">
        <v>25.240425109863281</v>
      </c>
      <c r="N16203" s="35">
        <v>4.1923080570995808E-3</v>
      </c>
      <c r="O16203">
        <v>49</v>
      </c>
      <c r="P16203">
        <v>0</v>
      </c>
    </row>
    <row r="16204" spans="1:16" x14ac:dyDescent="0.35">
      <c r="A16204" s="5" t="s">
        <v>10459</v>
      </c>
      <c r="B16204" t="s">
        <v>7016</v>
      </c>
      <c r="C16204" t="s">
        <v>7017</v>
      </c>
      <c r="D16204" t="s">
        <v>7018</v>
      </c>
      <c r="E16204" t="s">
        <v>54</v>
      </c>
      <c r="F16204" s="11" t="s">
        <v>26</v>
      </c>
      <c r="G16204" s="11" t="s">
        <v>26</v>
      </c>
      <c r="H16204" t="s">
        <v>55</v>
      </c>
      <c r="I16204" s="11" t="s">
        <v>63</v>
      </c>
      <c r="J16204">
        <v>3</v>
      </c>
      <c r="K16204" s="34">
        <v>54.280490875244141</v>
      </c>
      <c r="L16204" s="34">
        <v>22.325418472290039</v>
      </c>
      <c r="M16204" s="34">
        <v>22.318149566650391</v>
      </c>
      <c r="N16204" s="35">
        <v>3.4216998610645533E-3</v>
      </c>
      <c r="O16204">
        <v>49</v>
      </c>
      <c r="P16204">
        <v>0</v>
      </c>
    </row>
    <row r="16205" spans="1:16" x14ac:dyDescent="0.35">
      <c r="A16205" s="5" t="s">
        <v>10460</v>
      </c>
      <c r="B16205" t="s">
        <v>7016</v>
      </c>
      <c r="C16205" t="s">
        <v>7017</v>
      </c>
      <c r="D16205" t="s">
        <v>7018</v>
      </c>
      <c r="E16205" t="s">
        <v>54</v>
      </c>
      <c r="F16205" s="11" t="s">
        <v>26</v>
      </c>
      <c r="G16205" s="11" t="s">
        <v>26</v>
      </c>
      <c r="H16205" t="s">
        <v>55</v>
      </c>
      <c r="I16205" s="11" t="s">
        <v>63</v>
      </c>
      <c r="J16205">
        <v>4</v>
      </c>
      <c r="K16205" s="34">
        <v>53.90106201171875</v>
      </c>
      <c r="L16205" s="34">
        <v>19.344524383544922</v>
      </c>
      <c r="M16205" s="34">
        <v>19.338315963745117</v>
      </c>
      <c r="N16205" s="35">
        <v>2.9299240559339523E-3</v>
      </c>
      <c r="O16205">
        <v>49</v>
      </c>
      <c r="P16205">
        <v>0</v>
      </c>
    </row>
    <row r="16206" spans="1:16" x14ac:dyDescent="0.35">
      <c r="A16206" s="5" t="s">
        <v>10461</v>
      </c>
      <c r="B16206" t="s">
        <v>7016</v>
      </c>
      <c r="C16206" t="s">
        <v>7017</v>
      </c>
      <c r="D16206" t="s">
        <v>7018</v>
      </c>
      <c r="E16206" t="s">
        <v>54</v>
      </c>
      <c r="F16206" s="11" t="s">
        <v>26</v>
      </c>
      <c r="G16206" s="11" t="s">
        <v>26</v>
      </c>
      <c r="H16206" t="s">
        <v>55</v>
      </c>
      <c r="I16206" s="11" t="s">
        <v>63</v>
      </c>
      <c r="J16206">
        <v>5</v>
      </c>
      <c r="K16206" s="34">
        <v>53.332981109619141</v>
      </c>
      <c r="L16206" s="34">
        <v>24.315986633300781</v>
      </c>
      <c r="M16206" s="34">
        <v>24.307720184326172</v>
      </c>
      <c r="N16206" s="35">
        <v>3.9875260554254055E-3</v>
      </c>
      <c r="O16206">
        <v>49</v>
      </c>
      <c r="P16206">
        <v>0</v>
      </c>
    </row>
    <row r="16207" spans="1:16" x14ac:dyDescent="0.35">
      <c r="A16207" s="5" t="s">
        <v>10462</v>
      </c>
      <c r="B16207" t="s">
        <v>7016</v>
      </c>
      <c r="C16207" t="s">
        <v>7017</v>
      </c>
      <c r="D16207" t="s">
        <v>7018</v>
      </c>
      <c r="E16207" t="s">
        <v>54</v>
      </c>
      <c r="F16207" s="11" t="s">
        <v>26</v>
      </c>
      <c r="G16207" s="11" t="s">
        <v>26</v>
      </c>
      <c r="H16207" t="s">
        <v>55</v>
      </c>
      <c r="I16207" s="11" t="s">
        <v>63</v>
      </c>
      <c r="J16207">
        <v>6</v>
      </c>
      <c r="K16207" s="34">
        <v>53.101100921630859</v>
      </c>
      <c r="L16207" s="34">
        <v>44.477214813232422</v>
      </c>
      <c r="M16207" s="34">
        <v>44.457836151123047</v>
      </c>
      <c r="N16207" s="35">
        <v>9.648042730987072E-3</v>
      </c>
      <c r="O16207">
        <v>49</v>
      </c>
      <c r="P16207">
        <v>0</v>
      </c>
    </row>
    <row r="16208" spans="1:16" x14ac:dyDescent="0.35">
      <c r="A16208" s="5" t="s">
        <v>10463</v>
      </c>
      <c r="B16208" t="s">
        <v>7016</v>
      </c>
      <c r="C16208" t="s">
        <v>7017</v>
      </c>
      <c r="D16208" t="s">
        <v>7018</v>
      </c>
      <c r="E16208" t="s">
        <v>54</v>
      </c>
      <c r="F16208" s="11" t="s">
        <v>26</v>
      </c>
      <c r="G16208" s="11" t="s">
        <v>26</v>
      </c>
      <c r="H16208" t="s">
        <v>55</v>
      </c>
      <c r="I16208" s="11" t="s">
        <v>63</v>
      </c>
      <c r="J16208">
        <v>7</v>
      </c>
      <c r="K16208" s="34">
        <v>52.829959869384766</v>
      </c>
      <c r="L16208" s="34">
        <v>96.528518676757813</v>
      </c>
      <c r="M16208" s="34">
        <v>96.487480163574219</v>
      </c>
      <c r="N16208" s="35">
        <v>2.0984360948204994E-2</v>
      </c>
      <c r="O16208">
        <v>49</v>
      </c>
      <c r="P16208">
        <v>0</v>
      </c>
    </row>
    <row r="16209" spans="1:16" x14ac:dyDescent="0.35">
      <c r="A16209" s="5" t="s">
        <v>10464</v>
      </c>
      <c r="B16209" t="s">
        <v>7016</v>
      </c>
      <c r="C16209" t="s">
        <v>7017</v>
      </c>
      <c r="D16209" t="s">
        <v>7018</v>
      </c>
      <c r="E16209" t="s">
        <v>54</v>
      </c>
      <c r="F16209" s="11" t="s">
        <v>26</v>
      </c>
      <c r="G16209" s="11" t="s">
        <v>26</v>
      </c>
      <c r="H16209" t="s">
        <v>55</v>
      </c>
      <c r="I16209" s="11" t="s">
        <v>63</v>
      </c>
      <c r="J16209">
        <v>8</v>
      </c>
      <c r="K16209" s="34">
        <v>53.850692749023438</v>
      </c>
      <c r="L16209" s="34">
        <v>234.72946166992188</v>
      </c>
      <c r="M16209" s="34">
        <v>234.69657897949219</v>
      </c>
      <c r="N16209" s="35">
        <v>3.9546526968479156E-2</v>
      </c>
      <c r="O16209">
        <v>49</v>
      </c>
      <c r="P16209">
        <v>0</v>
      </c>
    </row>
    <row r="16210" spans="1:16" x14ac:dyDescent="0.35">
      <c r="A16210" s="5" t="s">
        <v>10465</v>
      </c>
      <c r="B16210" t="s">
        <v>7016</v>
      </c>
      <c r="C16210" t="s">
        <v>7017</v>
      </c>
      <c r="D16210" t="s">
        <v>7018</v>
      </c>
      <c r="E16210" t="s">
        <v>54</v>
      </c>
      <c r="F16210" s="11" t="s">
        <v>26</v>
      </c>
      <c r="G16210" s="11" t="s">
        <v>26</v>
      </c>
      <c r="H16210" t="s">
        <v>55</v>
      </c>
      <c r="I16210" s="11" t="s">
        <v>63</v>
      </c>
      <c r="J16210">
        <v>9</v>
      </c>
      <c r="K16210" s="34">
        <v>56.441795349121094</v>
      </c>
      <c r="L16210" s="34">
        <v>462.70986938476563</v>
      </c>
      <c r="M16210" s="34">
        <v>462.92864990234375</v>
      </c>
      <c r="N16210" s="35">
        <v>0.14868202805519104</v>
      </c>
      <c r="O16210">
        <v>49</v>
      </c>
      <c r="P16210">
        <v>0</v>
      </c>
    </row>
    <row r="16211" spans="1:16" x14ac:dyDescent="0.35">
      <c r="A16211" s="5" t="s">
        <v>10466</v>
      </c>
      <c r="B16211" t="s">
        <v>7016</v>
      </c>
      <c r="C16211" t="s">
        <v>7017</v>
      </c>
      <c r="D16211" t="s">
        <v>7018</v>
      </c>
      <c r="E16211" t="s">
        <v>54</v>
      </c>
      <c r="F16211" s="11" t="s">
        <v>26</v>
      </c>
      <c r="G16211" s="11" t="s">
        <v>26</v>
      </c>
      <c r="H16211" t="s">
        <v>55</v>
      </c>
      <c r="I16211" s="11" t="s">
        <v>63</v>
      </c>
      <c r="J16211">
        <v>10</v>
      </c>
      <c r="K16211" s="34">
        <v>59.914695739746094</v>
      </c>
      <c r="L16211" s="34">
        <v>623.57171630859375</v>
      </c>
      <c r="M16211" s="34">
        <v>623.99835205078125</v>
      </c>
      <c r="N16211" s="35">
        <v>0.24847638607025146</v>
      </c>
      <c r="O16211">
        <v>49</v>
      </c>
      <c r="P16211">
        <v>0</v>
      </c>
    </row>
    <row r="16212" spans="1:16" x14ac:dyDescent="0.35">
      <c r="A16212" s="5" t="s">
        <v>10467</v>
      </c>
      <c r="B16212" t="s">
        <v>7016</v>
      </c>
      <c r="C16212" t="s">
        <v>7017</v>
      </c>
      <c r="D16212" t="s">
        <v>7018</v>
      </c>
      <c r="E16212" t="s">
        <v>54</v>
      </c>
      <c r="F16212" s="11" t="s">
        <v>26</v>
      </c>
      <c r="G16212" s="11" t="s">
        <v>26</v>
      </c>
      <c r="H16212" t="s">
        <v>55</v>
      </c>
      <c r="I16212" s="11" t="s">
        <v>63</v>
      </c>
      <c r="J16212">
        <v>11</v>
      </c>
      <c r="K16212" s="34">
        <v>62.771797180175781</v>
      </c>
      <c r="L16212" s="34">
        <v>620.1590576171875</v>
      </c>
      <c r="M16212" s="34">
        <v>620.5357666015625</v>
      </c>
      <c r="N16212" s="35">
        <v>0.21091927587985992</v>
      </c>
      <c r="O16212">
        <v>49</v>
      </c>
      <c r="P16212">
        <v>0</v>
      </c>
    </row>
    <row r="16213" spans="1:16" x14ac:dyDescent="0.35">
      <c r="A16213" s="5" t="s">
        <v>10468</v>
      </c>
      <c r="B16213" t="s">
        <v>7016</v>
      </c>
      <c r="C16213" t="s">
        <v>7017</v>
      </c>
      <c r="D16213" t="s">
        <v>7018</v>
      </c>
      <c r="E16213" t="s">
        <v>54</v>
      </c>
      <c r="F16213" s="11" t="s">
        <v>26</v>
      </c>
      <c r="G16213" s="11" t="s">
        <v>26</v>
      </c>
      <c r="H16213" t="s">
        <v>55</v>
      </c>
      <c r="I16213" s="11" t="s">
        <v>63</v>
      </c>
      <c r="J16213">
        <v>12</v>
      </c>
      <c r="K16213" s="34">
        <v>64.625755310058594</v>
      </c>
      <c r="L16213" s="34">
        <v>543.32769775390625</v>
      </c>
      <c r="M16213" s="34">
        <v>543.68780517578125</v>
      </c>
      <c r="N16213" s="35">
        <v>0.19430196285247803</v>
      </c>
      <c r="O16213">
        <v>49</v>
      </c>
      <c r="P16213">
        <v>0</v>
      </c>
    </row>
    <row r="16214" spans="1:16" x14ac:dyDescent="0.35">
      <c r="A16214" s="5" t="s">
        <v>10469</v>
      </c>
      <c r="B16214" t="s">
        <v>7016</v>
      </c>
      <c r="C16214" t="s">
        <v>7017</v>
      </c>
      <c r="D16214" t="s">
        <v>7018</v>
      </c>
      <c r="E16214" t="s">
        <v>54</v>
      </c>
      <c r="F16214" s="11" t="s">
        <v>26</v>
      </c>
      <c r="G16214" s="11" t="s">
        <v>26</v>
      </c>
      <c r="H16214" t="s">
        <v>55</v>
      </c>
      <c r="I16214" s="11" t="s">
        <v>63</v>
      </c>
      <c r="J16214">
        <v>13</v>
      </c>
      <c r="K16214" s="34">
        <v>65.984344482421875</v>
      </c>
      <c r="L16214" s="34">
        <v>449.17877197265625</v>
      </c>
      <c r="M16214" s="34">
        <v>449.48458862304688</v>
      </c>
      <c r="N16214" s="35">
        <v>0.16045892238616943</v>
      </c>
      <c r="O16214">
        <v>49</v>
      </c>
      <c r="P16214">
        <v>0</v>
      </c>
    </row>
    <row r="16215" spans="1:16" x14ac:dyDescent="0.35">
      <c r="A16215" s="5" t="s">
        <v>10470</v>
      </c>
      <c r="B16215" t="s">
        <v>7016</v>
      </c>
      <c r="C16215" t="s">
        <v>7017</v>
      </c>
      <c r="D16215" t="s">
        <v>7018</v>
      </c>
      <c r="E16215" t="s">
        <v>54</v>
      </c>
      <c r="F16215" s="11" t="s">
        <v>26</v>
      </c>
      <c r="G16215" s="11" t="s">
        <v>26</v>
      </c>
      <c r="H16215" t="s">
        <v>55</v>
      </c>
      <c r="I16215" s="11" t="s">
        <v>63</v>
      </c>
      <c r="J16215">
        <v>14</v>
      </c>
      <c r="K16215" s="34">
        <v>66.878738403320313</v>
      </c>
      <c r="L16215" s="34">
        <v>414.91213989257813</v>
      </c>
      <c r="M16215" s="34">
        <v>415.20016479492188</v>
      </c>
      <c r="N16215" s="35">
        <v>0.15080241858959198</v>
      </c>
      <c r="O16215">
        <v>49</v>
      </c>
      <c r="P16215">
        <v>0</v>
      </c>
    </row>
    <row r="16216" spans="1:16" x14ac:dyDescent="0.35">
      <c r="A16216" s="5" t="s">
        <v>10471</v>
      </c>
      <c r="B16216" t="s">
        <v>7016</v>
      </c>
      <c r="C16216" t="s">
        <v>7017</v>
      </c>
      <c r="D16216" t="s">
        <v>7018</v>
      </c>
      <c r="E16216" t="s">
        <v>54</v>
      </c>
      <c r="F16216" s="11" t="s">
        <v>26</v>
      </c>
      <c r="G16216" s="11" t="s">
        <v>26</v>
      </c>
      <c r="H16216" t="s">
        <v>55</v>
      </c>
      <c r="I16216" s="11" t="s">
        <v>63</v>
      </c>
      <c r="J16216">
        <v>15</v>
      </c>
      <c r="K16216" s="34">
        <v>66.957588195800781</v>
      </c>
      <c r="L16216" s="34">
        <v>373.83084106445313</v>
      </c>
      <c r="M16216" s="34">
        <v>374.16873168945313</v>
      </c>
      <c r="N16216" s="35">
        <v>0.17505940794944763</v>
      </c>
      <c r="O16216">
        <v>49</v>
      </c>
      <c r="P16216">
        <v>0</v>
      </c>
    </row>
    <row r="16217" spans="1:16" x14ac:dyDescent="0.35">
      <c r="A16217" s="5" t="s">
        <v>10472</v>
      </c>
      <c r="B16217" t="s">
        <v>7016</v>
      </c>
      <c r="C16217" t="s">
        <v>7017</v>
      </c>
      <c r="D16217" t="s">
        <v>7018</v>
      </c>
      <c r="E16217" t="s">
        <v>54</v>
      </c>
      <c r="F16217" s="11" t="s">
        <v>26</v>
      </c>
      <c r="G16217" s="11" t="s">
        <v>26</v>
      </c>
      <c r="H16217" t="s">
        <v>55</v>
      </c>
      <c r="I16217" s="11" t="s">
        <v>63</v>
      </c>
      <c r="J16217">
        <v>16</v>
      </c>
      <c r="K16217" s="34">
        <v>66.775100708007813</v>
      </c>
      <c r="L16217" s="34">
        <v>295.3568115234375</v>
      </c>
      <c r="M16217" s="34">
        <v>295.61148071289063</v>
      </c>
      <c r="N16217" s="35">
        <v>0.13300332427024841</v>
      </c>
      <c r="O16217">
        <v>49</v>
      </c>
      <c r="P16217">
        <v>0</v>
      </c>
    </row>
    <row r="16218" spans="1:16" x14ac:dyDescent="0.35">
      <c r="A16218" s="5" t="s">
        <v>10473</v>
      </c>
      <c r="B16218" t="s">
        <v>7016</v>
      </c>
      <c r="C16218" t="s">
        <v>7017</v>
      </c>
      <c r="D16218" t="s">
        <v>7018</v>
      </c>
      <c r="E16218" t="s">
        <v>54</v>
      </c>
      <c r="F16218" s="11" t="s">
        <v>26</v>
      </c>
      <c r="G16218" s="11" t="s">
        <v>26</v>
      </c>
      <c r="H16218" t="s">
        <v>55</v>
      </c>
      <c r="I16218" s="11" t="s">
        <v>63</v>
      </c>
      <c r="J16218">
        <v>17</v>
      </c>
      <c r="K16218" s="34">
        <v>66.195022583007813</v>
      </c>
      <c r="L16218" s="34">
        <v>197.87693786621094</v>
      </c>
      <c r="M16218" s="34">
        <v>198.15017700195313</v>
      </c>
      <c r="N16218" s="35">
        <v>0.13805952668190002</v>
      </c>
      <c r="O16218">
        <v>49</v>
      </c>
      <c r="P16218">
        <v>0</v>
      </c>
    </row>
    <row r="16219" spans="1:16" x14ac:dyDescent="0.35">
      <c r="A16219" s="5" t="s">
        <v>10474</v>
      </c>
      <c r="B16219" t="s">
        <v>7016</v>
      </c>
      <c r="C16219" t="s">
        <v>7017</v>
      </c>
      <c r="D16219" t="s">
        <v>7018</v>
      </c>
      <c r="E16219" t="s">
        <v>54</v>
      </c>
      <c r="F16219" s="11" t="s">
        <v>26</v>
      </c>
      <c r="G16219" s="11" t="s">
        <v>26</v>
      </c>
      <c r="H16219" t="s">
        <v>55</v>
      </c>
      <c r="I16219" s="11" t="s">
        <v>63</v>
      </c>
      <c r="J16219">
        <v>18</v>
      </c>
      <c r="K16219" s="34">
        <v>65.002326965332031</v>
      </c>
      <c r="L16219" s="34">
        <v>115.55446624755859</v>
      </c>
      <c r="M16219" s="34">
        <v>115.67288970947266</v>
      </c>
      <c r="N16219" s="35">
        <v>6.0440722852945328E-2</v>
      </c>
      <c r="O16219">
        <v>49</v>
      </c>
      <c r="P16219">
        <v>0</v>
      </c>
    </row>
    <row r="16220" spans="1:16" x14ac:dyDescent="0.35">
      <c r="A16220" s="5" t="s">
        <v>10475</v>
      </c>
      <c r="B16220" t="s">
        <v>7016</v>
      </c>
      <c r="C16220" t="s">
        <v>7017</v>
      </c>
      <c r="D16220" t="s">
        <v>7018</v>
      </c>
      <c r="E16220" t="s">
        <v>54</v>
      </c>
      <c r="F16220" s="11" t="s">
        <v>26</v>
      </c>
      <c r="G16220" s="11" t="s">
        <v>26</v>
      </c>
      <c r="H16220" t="s">
        <v>55</v>
      </c>
      <c r="I16220" s="11" t="s">
        <v>63</v>
      </c>
      <c r="J16220">
        <v>19</v>
      </c>
      <c r="K16220" s="34">
        <v>63.396163940429688</v>
      </c>
      <c r="L16220" s="34">
        <v>68.116455078125</v>
      </c>
      <c r="M16220" s="34">
        <v>68.136695861816406</v>
      </c>
      <c r="N16220" s="35">
        <v>1.0482151992619038E-2</v>
      </c>
      <c r="O16220">
        <v>49</v>
      </c>
      <c r="P16220">
        <v>0</v>
      </c>
    </row>
    <row r="16221" spans="1:16" x14ac:dyDescent="0.35">
      <c r="A16221" s="5" t="s">
        <v>10476</v>
      </c>
      <c r="B16221" t="s">
        <v>7016</v>
      </c>
      <c r="C16221" t="s">
        <v>7017</v>
      </c>
      <c r="D16221" t="s">
        <v>7018</v>
      </c>
      <c r="E16221" t="s">
        <v>54</v>
      </c>
      <c r="F16221" s="11" t="s">
        <v>26</v>
      </c>
      <c r="G16221" s="11" t="s">
        <v>26</v>
      </c>
      <c r="H16221" t="s">
        <v>55</v>
      </c>
      <c r="I16221" s="11" t="s">
        <v>63</v>
      </c>
      <c r="J16221">
        <v>20</v>
      </c>
      <c r="K16221" s="34">
        <v>60.650856018066406</v>
      </c>
      <c r="L16221" s="34">
        <v>52.788913726806641</v>
      </c>
      <c r="M16221" s="34">
        <v>52.799270629882813</v>
      </c>
      <c r="N16221" s="35">
        <v>5.6696194224059582E-3</v>
      </c>
      <c r="O16221">
        <v>49</v>
      </c>
      <c r="P16221">
        <v>0</v>
      </c>
    </row>
    <row r="16222" spans="1:16" x14ac:dyDescent="0.35">
      <c r="A16222" s="5" t="s">
        <v>10477</v>
      </c>
      <c r="B16222" t="s">
        <v>7016</v>
      </c>
      <c r="C16222" t="s">
        <v>7017</v>
      </c>
      <c r="D16222" t="s">
        <v>7018</v>
      </c>
      <c r="E16222" t="s">
        <v>54</v>
      </c>
      <c r="F16222" s="11" t="s">
        <v>26</v>
      </c>
      <c r="G16222" s="11" t="s">
        <v>26</v>
      </c>
      <c r="H16222" t="s">
        <v>55</v>
      </c>
      <c r="I16222" s="11" t="s">
        <v>63</v>
      </c>
      <c r="J16222">
        <v>21</v>
      </c>
      <c r="K16222" s="34">
        <v>58.449470520019531</v>
      </c>
      <c r="L16222" s="34">
        <v>46.374427795410156</v>
      </c>
      <c r="M16222" s="34">
        <v>46.385116577148438</v>
      </c>
      <c r="N16222" s="35">
        <v>5.3117275238037109E-3</v>
      </c>
      <c r="O16222">
        <v>49</v>
      </c>
      <c r="P16222">
        <v>0</v>
      </c>
    </row>
    <row r="16223" spans="1:16" x14ac:dyDescent="0.35">
      <c r="A16223" s="5" t="s">
        <v>10478</v>
      </c>
      <c r="B16223" t="s">
        <v>7016</v>
      </c>
      <c r="C16223" t="s">
        <v>7017</v>
      </c>
      <c r="D16223" t="s">
        <v>7018</v>
      </c>
      <c r="E16223" t="s">
        <v>54</v>
      </c>
      <c r="F16223" s="11" t="s">
        <v>26</v>
      </c>
      <c r="G16223" s="11" t="s">
        <v>26</v>
      </c>
      <c r="H16223" t="s">
        <v>55</v>
      </c>
      <c r="I16223" s="11" t="s">
        <v>63</v>
      </c>
      <c r="J16223">
        <v>22</v>
      </c>
      <c r="K16223" s="34">
        <v>57.624324798583984</v>
      </c>
      <c r="L16223" s="34">
        <v>37.585498809814453</v>
      </c>
      <c r="M16223" s="34">
        <v>37.574451446533203</v>
      </c>
      <c r="N16223" s="35">
        <v>5.2847904153168201E-3</v>
      </c>
      <c r="O16223">
        <v>49</v>
      </c>
      <c r="P16223">
        <v>0</v>
      </c>
    </row>
    <row r="16224" spans="1:16" x14ac:dyDescent="0.35">
      <c r="A16224" s="5" t="s">
        <v>10479</v>
      </c>
      <c r="B16224" t="s">
        <v>7016</v>
      </c>
      <c r="C16224" t="s">
        <v>7017</v>
      </c>
      <c r="D16224" t="s">
        <v>7018</v>
      </c>
      <c r="E16224" t="s">
        <v>54</v>
      </c>
      <c r="F16224" s="11" t="s">
        <v>26</v>
      </c>
      <c r="G16224" s="11" t="s">
        <v>26</v>
      </c>
      <c r="H16224" t="s">
        <v>55</v>
      </c>
      <c r="I16224" s="11" t="s">
        <v>63</v>
      </c>
      <c r="J16224">
        <v>23</v>
      </c>
      <c r="K16224" s="34">
        <v>56.513797760009766</v>
      </c>
      <c r="L16224" s="34">
        <v>33.365325927734375</v>
      </c>
      <c r="M16224" s="34">
        <v>33.356639862060547</v>
      </c>
      <c r="N16224" s="35">
        <v>4.118441604077816E-3</v>
      </c>
      <c r="O16224">
        <v>49</v>
      </c>
      <c r="P16224">
        <v>0</v>
      </c>
    </row>
    <row r="16225" spans="1:16" x14ac:dyDescent="0.35">
      <c r="A16225" s="5" t="s">
        <v>10480</v>
      </c>
      <c r="B16225" t="s">
        <v>7016</v>
      </c>
      <c r="C16225" t="s">
        <v>7017</v>
      </c>
      <c r="D16225" t="s">
        <v>7018</v>
      </c>
      <c r="E16225" t="s">
        <v>54</v>
      </c>
      <c r="F16225" s="11" t="s">
        <v>26</v>
      </c>
      <c r="G16225" s="11" t="s">
        <v>26</v>
      </c>
      <c r="H16225" t="s">
        <v>55</v>
      </c>
      <c r="I16225" s="11" t="s">
        <v>63</v>
      </c>
      <c r="J16225">
        <v>24</v>
      </c>
      <c r="K16225" s="34">
        <v>55.911060333251953</v>
      </c>
      <c r="L16225" s="34">
        <v>29.535247802734375</v>
      </c>
      <c r="M16225" s="34">
        <v>29.52855110168457</v>
      </c>
      <c r="N16225" s="35">
        <v>3.1769780907779932E-3</v>
      </c>
      <c r="O16225">
        <v>49</v>
      </c>
      <c r="P16225">
        <v>0</v>
      </c>
    </row>
    <row r="16226" spans="1:16" x14ac:dyDescent="0.35">
      <c r="A16226" s="5" t="s">
        <v>10481</v>
      </c>
      <c r="B16226" t="s">
        <v>7016</v>
      </c>
      <c r="C16226" t="s">
        <v>7017</v>
      </c>
      <c r="D16226" t="s">
        <v>7018</v>
      </c>
      <c r="E16226" t="s">
        <v>54</v>
      </c>
      <c r="F16226" s="11" t="s">
        <v>26</v>
      </c>
      <c r="G16226" s="11" t="s">
        <v>26</v>
      </c>
      <c r="H16226" t="s">
        <v>55</v>
      </c>
      <c r="I16226" s="11" t="s">
        <v>64</v>
      </c>
      <c r="J16226">
        <v>1</v>
      </c>
      <c r="K16226" s="34">
        <v>59.392887115478516</v>
      </c>
      <c r="L16226" s="34">
        <v>26.950578689575195</v>
      </c>
      <c r="M16226" s="34">
        <v>26.938465118408203</v>
      </c>
      <c r="N16226" s="35">
        <v>5.7798279449343681E-3</v>
      </c>
      <c r="O16226">
        <v>49</v>
      </c>
      <c r="P16226">
        <v>0</v>
      </c>
    </row>
    <row r="16227" spans="1:16" x14ac:dyDescent="0.35">
      <c r="A16227" s="5" t="s">
        <v>10482</v>
      </c>
      <c r="B16227" t="s">
        <v>7016</v>
      </c>
      <c r="C16227" t="s">
        <v>7017</v>
      </c>
      <c r="D16227" t="s">
        <v>7018</v>
      </c>
      <c r="E16227" t="s">
        <v>54</v>
      </c>
      <c r="F16227" s="11" t="s">
        <v>26</v>
      </c>
      <c r="G16227" s="11" t="s">
        <v>26</v>
      </c>
      <c r="H16227" t="s">
        <v>55</v>
      </c>
      <c r="I16227" s="11" t="s">
        <v>64</v>
      </c>
      <c r="J16227">
        <v>2</v>
      </c>
      <c r="K16227" s="34">
        <v>59.138408660888672</v>
      </c>
      <c r="L16227" s="34">
        <v>24.63612174987793</v>
      </c>
      <c r="M16227" s="34">
        <v>24.625988006591797</v>
      </c>
      <c r="N16227" s="35">
        <v>4.8735183663666248E-3</v>
      </c>
      <c r="O16227">
        <v>49</v>
      </c>
      <c r="P16227">
        <v>0</v>
      </c>
    </row>
    <row r="16228" spans="1:16" x14ac:dyDescent="0.35">
      <c r="A16228" s="5" t="s">
        <v>10483</v>
      </c>
      <c r="B16228" t="s">
        <v>7016</v>
      </c>
      <c r="C16228" t="s">
        <v>7017</v>
      </c>
      <c r="D16228" t="s">
        <v>7018</v>
      </c>
      <c r="E16228" t="s">
        <v>54</v>
      </c>
      <c r="F16228" s="11" t="s">
        <v>26</v>
      </c>
      <c r="G16228" s="11" t="s">
        <v>26</v>
      </c>
      <c r="H16228" t="s">
        <v>55</v>
      </c>
      <c r="I16228" s="11" t="s">
        <v>64</v>
      </c>
      <c r="J16228">
        <v>3</v>
      </c>
      <c r="K16228" s="34">
        <v>58.912086486816406</v>
      </c>
      <c r="L16228" s="34">
        <v>21.763402938842773</v>
      </c>
      <c r="M16228" s="34">
        <v>21.755208969116211</v>
      </c>
      <c r="N16228" s="35">
        <v>3.9676041342318058E-3</v>
      </c>
      <c r="O16228">
        <v>49</v>
      </c>
      <c r="P16228">
        <v>0</v>
      </c>
    </row>
    <row r="16229" spans="1:16" x14ac:dyDescent="0.35">
      <c r="A16229" s="5" t="s">
        <v>10484</v>
      </c>
      <c r="B16229" t="s">
        <v>7016</v>
      </c>
      <c r="C16229" t="s">
        <v>7017</v>
      </c>
      <c r="D16229" t="s">
        <v>7018</v>
      </c>
      <c r="E16229" t="s">
        <v>54</v>
      </c>
      <c r="F16229" s="11" t="s">
        <v>26</v>
      </c>
      <c r="G16229" s="11" t="s">
        <v>26</v>
      </c>
      <c r="H16229" t="s">
        <v>55</v>
      </c>
      <c r="I16229" s="11" t="s">
        <v>64</v>
      </c>
      <c r="J16229">
        <v>4</v>
      </c>
      <c r="K16229" s="34">
        <v>58.634105682373047</v>
      </c>
      <c r="L16229" s="34">
        <v>18.860767364501953</v>
      </c>
      <c r="M16229" s="34">
        <v>18.854011535644531</v>
      </c>
      <c r="N16229" s="35">
        <v>3.289117245003581E-3</v>
      </c>
      <c r="O16229">
        <v>49</v>
      </c>
      <c r="P16229">
        <v>0</v>
      </c>
    </row>
    <row r="16230" spans="1:16" x14ac:dyDescent="0.35">
      <c r="A16230" s="5" t="s">
        <v>10485</v>
      </c>
      <c r="B16230" t="s">
        <v>7016</v>
      </c>
      <c r="C16230" t="s">
        <v>7017</v>
      </c>
      <c r="D16230" t="s">
        <v>7018</v>
      </c>
      <c r="E16230" t="s">
        <v>54</v>
      </c>
      <c r="F16230" s="11" t="s">
        <v>26</v>
      </c>
      <c r="G16230" s="11" t="s">
        <v>26</v>
      </c>
      <c r="H16230" t="s">
        <v>55</v>
      </c>
      <c r="I16230" s="11" t="s">
        <v>64</v>
      </c>
      <c r="J16230">
        <v>5</v>
      </c>
      <c r="K16230" s="34">
        <v>58.354881286621094</v>
      </c>
      <c r="L16230" s="34">
        <v>23.471479415893555</v>
      </c>
      <c r="M16230" s="34">
        <v>23.46217155456543</v>
      </c>
      <c r="N16230" s="35">
        <v>4.6491920948028564E-3</v>
      </c>
      <c r="O16230">
        <v>49</v>
      </c>
      <c r="P16230">
        <v>0</v>
      </c>
    </row>
    <row r="16231" spans="1:16" x14ac:dyDescent="0.35">
      <c r="A16231" s="5" t="s">
        <v>10486</v>
      </c>
      <c r="B16231" t="s">
        <v>7016</v>
      </c>
      <c r="C16231" t="s">
        <v>7017</v>
      </c>
      <c r="D16231" t="s">
        <v>7018</v>
      </c>
      <c r="E16231" t="s">
        <v>54</v>
      </c>
      <c r="F16231" s="11" t="s">
        <v>26</v>
      </c>
      <c r="G16231" s="11" t="s">
        <v>26</v>
      </c>
      <c r="H16231" t="s">
        <v>55</v>
      </c>
      <c r="I16231" s="11" t="s">
        <v>64</v>
      </c>
      <c r="J16231">
        <v>6</v>
      </c>
      <c r="K16231" s="34">
        <v>58.164573669433594</v>
      </c>
      <c r="L16231" s="34">
        <v>42.456714630126953</v>
      </c>
      <c r="M16231" s="34">
        <v>42.435859680175781</v>
      </c>
      <c r="N16231" s="35">
        <v>1.072270330041647E-2</v>
      </c>
      <c r="O16231">
        <v>49</v>
      </c>
      <c r="P16231">
        <v>0</v>
      </c>
    </row>
    <row r="16232" spans="1:16" x14ac:dyDescent="0.35">
      <c r="A16232" s="5" t="s">
        <v>10487</v>
      </c>
      <c r="B16232" t="s">
        <v>7016</v>
      </c>
      <c r="C16232" t="s">
        <v>7017</v>
      </c>
      <c r="D16232" t="s">
        <v>7018</v>
      </c>
      <c r="E16232" t="s">
        <v>54</v>
      </c>
      <c r="F16232" s="11" t="s">
        <v>26</v>
      </c>
      <c r="G16232" s="11" t="s">
        <v>26</v>
      </c>
      <c r="H16232" t="s">
        <v>55</v>
      </c>
      <c r="I16232" s="11" t="s">
        <v>64</v>
      </c>
      <c r="J16232">
        <v>7</v>
      </c>
      <c r="K16232" s="34">
        <v>57.994838714599609</v>
      </c>
      <c r="L16232" s="34">
        <v>91.344284057617188</v>
      </c>
      <c r="M16232" s="34">
        <v>91.315750122070313</v>
      </c>
      <c r="N16232" s="35">
        <v>1.6572512686252594E-2</v>
      </c>
      <c r="O16232">
        <v>49</v>
      </c>
      <c r="P16232">
        <v>0</v>
      </c>
    </row>
    <row r="16233" spans="1:16" x14ac:dyDescent="0.35">
      <c r="A16233" s="5" t="s">
        <v>10488</v>
      </c>
      <c r="B16233" t="s">
        <v>7016</v>
      </c>
      <c r="C16233" t="s">
        <v>7017</v>
      </c>
      <c r="D16233" t="s">
        <v>7018</v>
      </c>
      <c r="E16233" t="s">
        <v>54</v>
      </c>
      <c r="F16233" s="11" t="s">
        <v>26</v>
      </c>
      <c r="G16233" s="11" t="s">
        <v>26</v>
      </c>
      <c r="H16233" t="s">
        <v>55</v>
      </c>
      <c r="I16233" s="11" t="s">
        <v>64</v>
      </c>
      <c r="J16233">
        <v>8</v>
      </c>
      <c r="K16233" s="34">
        <v>59.030921936035156</v>
      </c>
      <c r="L16233" s="34">
        <v>220.85287475585938</v>
      </c>
      <c r="M16233" s="34">
        <v>220.87176513671875</v>
      </c>
      <c r="N16233" s="35">
        <v>4.1032053530216217E-2</v>
      </c>
      <c r="O16233">
        <v>49</v>
      </c>
      <c r="P16233">
        <v>0</v>
      </c>
    </row>
    <row r="16234" spans="1:16" x14ac:dyDescent="0.35">
      <c r="A16234" s="5" t="s">
        <v>10489</v>
      </c>
      <c r="B16234" t="s">
        <v>7016</v>
      </c>
      <c r="C16234" t="s">
        <v>7017</v>
      </c>
      <c r="D16234" t="s">
        <v>7018</v>
      </c>
      <c r="E16234" t="s">
        <v>54</v>
      </c>
      <c r="F16234" s="11" t="s">
        <v>26</v>
      </c>
      <c r="G16234" s="11" t="s">
        <v>26</v>
      </c>
      <c r="H16234" t="s">
        <v>55</v>
      </c>
      <c r="I16234" s="11" t="s">
        <v>64</v>
      </c>
      <c r="J16234">
        <v>9</v>
      </c>
      <c r="K16234" s="34">
        <v>61.924160003662109</v>
      </c>
      <c r="L16234" s="34">
        <v>433.8984375</v>
      </c>
      <c r="M16234" s="34">
        <v>434.08181762695313</v>
      </c>
      <c r="N16234" s="35">
        <v>0.12757682800292969</v>
      </c>
      <c r="O16234">
        <v>49</v>
      </c>
      <c r="P16234">
        <v>0</v>
      </c>
    </row>
    <row r="16235" spans="1:16" x14ac:dyDescent="0.35">
      <c r="A16235" s="5" t="s">
        <v>10490</v>
      </c>
      <c r="B16235" t="s">
        <v>7016</v>
      </c>
      <c r="C16235" t="s">
        <v>7017</v>
      </c>
      <c r="D16235" t="s">
        <v>7018</v>
      </c>
      <c r="E16235" t="s">
        <v>54</v>
      </c>
      <c r="F16235" s="11" t="s">
        <v>26</v>
      </c>
      <c r="G16235" s="11" t="s">
        <v>26</v>
      </c>
      <c r="H16235" t="s">
        <v>55</v>
      </c>
      <c r="I16235" s="11" t="s">
        <v>64</v>
      </c>
      <c r="J16235">
        <v>10</v>
      </c>
      <c r="K16235" s="34">
        <v>64.528861999511719</v>
      </c>
      <c r="L16235" s="34">
        <v>585.17913818359375</v>
      </c>
      <c r="M16235" s="34">
        <v>585.47344970703125</v>
      </c>
      <c r="N16235" s="35">
        <v>0.19736628234386444</v>
      </c>
      <c r="O16235">
        <v>49</v>
      </c>
      <c r="P16235">
        <v>0</v>
      </c>
    </row>
    <row r="16236" spans="1:16" x14ac:dyDescent="0.35">
      <c r="A16236" s="5" t="s">
        <v>10491</v>
      </c>
      <c r="B16236" t="s">
        <v>7016</v>
      </c>
      <c r="C16236" t="s">
        <v>7017</v>
      </c>
      <c r="D16236" t="s">
        <v>7018</v>
      </c>
      <c r="E16236" t="s">
        <v>54</v>
      </c>
      <c r="F16236" s="11" t="s">
        <v>26</v>
      </c>
      <c r="G16236" s="11" t="s">
        <v>26</v>
      </c>
      <c r="H16236" t="s">
        <v>55</v>
      </c>
      <c r="I16236" s="11" t="s">
        <v>64</v>
      </c>
      <c r="J16236">
        <v>11</v>
      </c>
      <c r="K16236" s="34">
        <v>66.745414733886719</v>
      </c>
      <c r="L16236" s="34">
        <v>583.65850830078125</v>
      </c>
      <c r="M16236" s="34">
        <v>583.95404052734375</v>
      </c>
      <c r="N16236" s="35">
        <v>0.18858835101127625</v>
      </c>
      <c r="O16236">
        <v>49</v>
      </c>
      <c r="P16236">
        <v>0</v>
      </c>
    </row>
    <row r="16237" spans="1:16" x14ac:dyDescent="0.35">
      <c r="A16237" s="5" t="s">
        <v>10492</v>
      </c>
      <c r="B16237" t="s">
        <v>7016</v>
      </c>
      <c r="C16237" t="s">
        <v>7017</v>
      </c>
      <c r="D16237" t="s">
        <v>7018</v>
      </c>
      <c r="E16237" t="s">
        <v>54</v>
      </c>
      <c r="F16237" s="11" t="s">
        <v>26</v>
      </c>
      <c r="G16237" s="11" t="s">
        <v>26</v>
      </c>
      <c r="H16237" t="s">
        <v>55</v>
      </c>
      <c r="I16237" s="11" t="s">
        <v>64</v>
      </c>
      <c r="J16237">
        <v>12</v>
      </c>
      <c r="K16237" s="34">
        <v>68.403434753417969</v>
      </c>
      <c r="L16237" s="34">
        <v>511.8887939453125</v>
      </c>
      <c r="M16237" s="34">
        <v>512.15631103515625</v>
      </c>
      <c r="N16237" s="35">
        <v>0.16695389151573181</v>
      </c>
      <c r="O16237">
        <v>49</v>
      </c>
      <c r="P16237">
        <v>0</v>
      </c>
    </row>
    <row r="16238" spans="1:16" x14ac:dyDescent="0.35">
      <c r="A16238" s="5" t="s">
        <v>10493</v>
      </c>
      <c r="B16238" t="s">
        <v>7016</v>
      </c>
      <c r="C16238" t="s">
        <v>7017</v>
      </c>
      <c r="D16238" t="s">
        <v>7018</v>
      </c>
      <c r="E16238" t="s">
        <v>54</v>
      </c>
      <c r="F16238" s="11" t="s">
        <v>26</v>
      </c>
      <c r="G16238" s="11" t="s">
        <v>26</v>
      </c>
      <c r="H16238" t="s">
        <v>55</v>
      </c>
      <c r="I16238" s="11" t="s">
        <v>64</v>
      </c>
      <c r="J16238">
        <v>13</v>
      </c>
      <c r="K16238" s="34">
        <v>69.742843627929688</v>
      </c>
      <c r="L16238" s="34">
        <v>424.73822021484375</v>
      </c>
      <c r="M16238" s="34">
        <v>424.95870971679688</v>
      </c>
      <c r="N16238" s="35">
        <v>0.13749836385250092</v>
      </c>
      <c r="O16238">
        <v>49</v>
      </c>
      <c r="P16238">
        <v>0</v>
      </c>
    </row>
    <row r="16239" spans="1:16" x14ac:dyDescent="0.35">
      <c r="A16239" s="5" t="s">
        <v>10494</v>
      </c>
      <c r="B16239" t="s">
        <v>7016</v>
      </c>
      <c r="C16239" t="s">
        <v>7017</v>
      </c>
      <c r="D16239" t="s">
        <v>7018</v>
      </c>
      <c r="E16239" t="s">
        <v>54</v>
      </c>
      <c r="F16239" s="11" t="s">
        <v>26</v>
      </c>
      <c r="G16239" s="11" t="s">
        <v>26</v>
      </c>
      <c r="H16239" t="s">
        <v>55</v>
      </c>
      <c r="I16239" s="11" t="s">
        <v>64</v>
      </c>
      <c r="J16239">
        <v>14</v>
      </c>
      <c r="K16239" s="34">
        <v>70.586540222167969</v>
      </c>
      <c r="L16239" s="34">
        <v>391.6026611328125</v>
      </c>
      <c r="M16239" s="34">
        <v>391.81228637695313</v>
      </c>
      <c r="N16239" s="35">
        <v>0.13018301129341125</v>
      </c>
      <c r="O16239">
        <v>49</v>
      </c>
      <c r="P16239">
        <v>0</v>
      </c>
    </row>
    <row r="16240" spans="1:16" x14ac:dyDescent="0.35">
      <c r="A16240" s="5" t="s">
        <v>10495</v>
      </c>
      <c r="B16240" t="s">
        <v>7016</v>
      </c>
      <c r="C16240" t="s">
        <v>7017</v>
      </c>
      <c r="D16240" t="s">
        <v>7018</v>
      </c>
      <c r="E16240" t="s">
        <v>54</v>
      </c>
      <c r="F16240" s="11" t="s">
        <v>26</v>
      </c>
      <c r="G16240" s="11" t="s">
        <v>26</v>
      </c>
      <c r="H16240" t="s">
        <v>55</v>
      </c>
      <c r="I16240" s="11" t="s">
        <v>64</v>
      </c>
      <c r="J16240">
        <v>15</v>
      </c>
      <c r="K16240" s="34">
        <v>70.737297058105469</v>
      </c>
      <c r="L16240" s="34">
        <v>353.09930419921875</v>
      </c>
      <c r="M16240" s="34">
        <v>353.28512573242188</v>
      </c>
      <c r="N16240" s="35">
        <v>0.11612310260534286</v>
      </c>
      <c r="O16240">
        <v>49</v>
      </c>
      <c r="P16240">
        <v>0</v>
      </c>
    </row>
    <row r="16241" spans="1:16" x14ac:dyDescent="0.35">
      <c r="A16241" s="5" t="s">
        <v>10496</v>
      </c>
      <c r="B16241" t="s">
        <v>7016</v>
      </c>
      <c r="C16241" t="s">
        <v>7017</v>
      </c>
      <c r="D16241" t="s">
        <v>7018</v>
      </c>
      <c r="E16241" t="s">
        <v>54</v>
      </c>
      <c r="F16241" s="11" t="s">
        <v>26</v>
      </c>
      <c r="G16241" s="11" t="s">
        <v>26</v>
      </c>
      <c r="H16241" t="s">
        <v>55</v>
      </c>
      <c r="I16241" s="11" t="s">
        <v>64</v>
      </c>
      <c r="J16241">
        <v>16</v>
      </c>
      <c r="K16241" s="34">
        <v>70.309677124023438</v>
      </c>
      <c r="L16241" s="34">
        <v>279.06024169921875</v>
      </c>
      <c r="M16241" s="34">
        <v>279.199462890625</v>
      </c>
      <c r="N16241" s="35">
        <v>9.037269651889801E-2</v>
      </c>
      <c r="O16241">
        <v>49</v>
      </c>
      <c r="P16241">
        <v>0</v>
      </c>
    </row>
    <row r="16242" spans="1:16" x14ac:dyDescent="0.35">
      <c r="A16242" s="5" t="s">
        <v>10497</v>
      </c>
      <c r="B16242" t="s">
        <v>7016</v>
      </c>
      <c r="C16242" t="s">
        <v>7017</v>
      </c>
      <c r="D16242" t="s">
        <v>7018</v>
      </c>
      <c r="E16242" t="s">
        <v>54</v>
      </c>
      <c r="F16242" s="11" t="s">
        <v>26</v>
      </c>
      <c r="G16242" s="11" t="s">
        <v>26</v>
      </c>
      <c r="H16242" t="s">
        <v>55</v>
      </c>
      <c r="I16242" s="11" t="s">
        <v>64</v>
      </c>
      <c r="J16242">
        <v>17</v>
      </c>
      <c r="K16242" s="34">
        <v>69.119705200195313</v>
      </c>
      <c r="L16242" s="34">
        <v>188.50022888183594</v>
      </c>
      <c r="M16242" s="34">
        <v>188.69349670410156</v>
      </c>
      <c r="N16242" s="35">
        <v>0.10540499538183212</v>
      </c>
      <c r="O16242">
        <v>49</v>
      </c>
      <c r="P16242">
        <v>0</v>
      </c>
    </row>
    <row r="16243" spans="1:16" x14ac:dyDescent="0.35">
      <c r="A16243" s="5" t="s">
        <v>10498</v>
      </c>
      <c r="B16243" t="s">
        <v>7016</v>
      </c>
      <c r="C16243" t="s">
        <v>7017</v>
      </c>
      <c r="D16243" t="s">
        <v>7018</v>
      </c>
      <c r="E16243" t="s">
        <v>54</v>
      </c>
      <c r="F16243" s="11" t="s">
        <v>26</v>
      </c>
      <c r="G16243" s="11" t="s">
        <v>26</v>
      </c>
      <c r="H16243" t="s">
        <v>55</v>
      </c>
      <c r="I16243" s="11" t="s">
        <v>64</v>
      </c>
      <c r="J16243">
        <v>18</v>
      </c>
      <c r="K16243" s="34">
        <v>68.071136474609375</v>
      </c>
      <c r="L16243" s="34">
        <v>110.46814727783203</v>
      </c>
      <c r="M16243" s="34">
        <v>110.55347442626953</v>
      </c>
      <c r="N16243" s="35">
        <v>4.8004932701587677E-2</v>
      </c>
      <c r="O16243">
        <v>49</v>
      </c>
      <c r="P16243">
        <v>0</v>
      </c>
    </row>
    <row r="16244" spans="1:16" x14ac:dyDescent="0.35">
      <c r="A16244" s="5" t="s">
        <v>10499</v>
      </c>
      <c r="B16244" t="s">
        <v>7016</v>
      </c>
      <c r="C16244" t="s">
        <v>7017</v>
      </c>
      <c r="D16244" t="s">
        <v>7018</v>
      </c>
      <c r="E16244" t="s">
        <v>54</v>
      </c>
      <c r="F16244" s="11" t="s">
        <v>26</v>
      </c>
      <c r="G16244" s="11" t="s">
        <v>26</v>
      </c>
      <c r="H16244" t="s">
        <v>55</v>
      </c>
      <c r="I16244" s="11" t="s">
        <v>64</v>
      </c>
      <c r="J16244">
        <v>19</v>
      </c>
      <c r="K16244" s="34">
        <v>66.696853637695313</v>
      </c>
      <c r="L16244" s="34">
        <v>65.87445068359375</v>
      </c>
      <c r="M16244" s="34">
        <v>65.893020629882813</v>
      </c>
      <c r="N16244" s="35">
        <v>1.1500002816319466E-2</v>
      </c>
      <c r="O16244">
        <v>49</v>
      </c>
      <c r="P16244">
        <v>0</v>
      </c>
    </row>
    <row r="16245" spans="1:16" x14ac:dyDescent="0.35">
      <c r="A16245" s="5" t="s">
        <v>10500</v>
      </c>
      <c r="B16245" t="s">
        <v>7016</v>
      </c>
      <c r="C16245" t="s">
        <v>7017</v>
      </c>
      <c r="D16245" t="s">
        <v>7018</v>
      </c>
      <c r="E16245" t="s">
        <v>54</v>
      </c>
      <c r="F16245" s="11" t="s">
        <v>26</v>
      </c>
      <c r="G16245" s="11" t="s">
        <v>26</v>
      </c>
      <c r="H16245" t="s">
        <v>55</v>
      </c>
      <c r="I16245" s="11" t="s">
        <v>64</v>
      </c>
      <c r="J16245">
        <v>20</v>
      </c>
      <c r="K16245" s="34">
        <v>64.642669677734375</v>
      </c>
      <c r="L16245" s="34">
        <v>51.256156921386719</v>
      </c>
      <c r="M16245" s="34">
        <v>51.260196685791016</v>
      </c>
      <c r="N16245" s="35">
        <v>6.3055520877242088E-3</v>
      </c>
      <c r="O16245">
        <v>49</v>
      </c>
      <c r="P16245">
        <v>0</v>
      </c>
    </row>
    <row r="16246" spans="1:16" x14ac:dyDescent="0.35">
      <c r="A16246" s="5" t="s">
        <v>10501</v>
      </c>
      <c r="B16246" t="s">
        <v>7016</v>
      </c>
      <c r="C16246" t="s">
        <v>7017</v>
      </c>
      <c r="D16246" t="s">
        <v>7018</v>
      </c>
      <c r="E16246" t="s">
        <v>54</v>
      </c>
      <c r="F16246" s="11" t="s">
        <v>26</v>
      </c>
      <c r="G16246" s="11" t="s">
        <v>26</v>
      </c>
      <c r="H16246" t="s">
        <v>55</v>
      </c>
      <c r="I16246" s="11" t="s">
        <v>64</v>
      </c>
      <c r="J16246">
        <v>21</v>
      </c>
      <c r="K16246" s="34">
        <v>62.335559844970703</v>
      </c>
      <c r="L16246" s="34">
        <v>45.159732818603516</v>
      </c>
      <c r="M16246" s="34">
        <v>45.164226531982422</v>
      </c>
      <c r="N16246" s="35">
        <v>5.0352192483842373E-3</v>
      </c>
      <c r="O16246">
        <v>49</v>
      </c>
      <c r="P16246">
        <v>0</v>
      </c>
    </row>
    <row r="16247" spans="1:16" x14ac:dyDescent="0.35">
      <c r="A16247" s="5" t="s">
        <v>10502</v>
      </c>
      <c r="B16247" t="s">
        <v>7016</v>
      </c>
      <c r="C16247" t="s">
        <v>7017</v>
      </c>
      <c r="D16247" t="s">
        <v>7018</v>
      </c>
      <c r="E16247" t="s">
        <v>54</v>
      </c>
      <c r="F16247" s="11" t="s">
        <v>26</v>
      </c>
      <c r="G16247" s="11" t="s">
        <v>26</v>
      </c>
      <c r="H16247" t="s">
        <v>55</v>
      </c>
      <c r="I16247" s="11" t="s">
        <v>64</v>
      </c>
      <c r="J16247">
        <v>22</v>
      </c>
      <c r="K16247" s="34">
        <v>61.225700378417969</v>
      </c>
      <c r="L16247" s="34">
        <v>36.672077178955078</v>
      </c>
      <c r="M16247" s="34">
        <v>36.657135009765625</v>
      </c>
      <c r="N16247" s="35">
        <v>7.7857575379312038E-3</v>
      </c>
      <c r="O16247">
        <v>49</v>
      </c>
      <c r="P16247">
        <v>0</v>
      </c>
    </row>
    <row r="16248" spans="1:16" x14ac:dyDescent="0.35">
      <c r="A16248" s="5" t="s">
        <v>10503</v>
      </c>
      <c r="B16248" t="s">
        <v>7016</v>
      </c>
      <c r="C16248" t="s">
        <v>7017</v>
      </c>
      <c r="D16248" t="s">
        <v>7018</v>
      </c>
      <c r="E16248" t="s">
        <v>54</v>
      </c>
      <c r="F16248" s="11" t="s">
        <v>26</v>
      </c>
      <c r="G16248" s="11" t="s">
        <v>26</v>
      </c>
      <c r="H16248" t="s">
        <v>55</v>
      </c>
      <c r="I16248" s="11" t="s">
        <v>64</v>
      </c>
      <c r="J16248">
        <v>23</v>
      </c>
      <c r="K16248" s="34">
        <v>60.442207336425781</v>
      </c>
      <c r="L16248" s="34">
        <v>32.729038238525391</v>
      </c>
      <c r="M16248" s="34">
        <v>32.718349456787109</v>
      </c>
      <c r="N16248" s="35">
        <v>5.7603041641414165E-3</v>
      </c>
      <c r="O16248">
        <v>49</v>
      </c>
      <c r="P16248">
        <v>0</v>
      </c>
    </row>
    <row r="16249" spans="1:16" x14ac:dyDescent="0.35">
      <c r="A16249" s="5" t="s">
        <v>10504</v>
      </c>
      <c r="B16249" t="s">
        <v>7016</v>
      </c>
      <c r="C16249" t="s">
        <v>7017</v>
      </c>
      <c r="D16249" t="s">
        <v>7018</v>
      </c>
      <c r="E16249" t="s">
        <v>54</v>
      </c>
      <c r="F16249" s="11" t="s">
        <v>26</v>
      </c>
      <c r="G16249" s="11" t="s">
        <v>26</v>
      </c>
      <c r="H16249" t="s">
        <v>55</v>
      </c>
      <c r="I16249" s="11" t="s">
        <v>64</v>
      </c>
      <c r="J16249">
        <v>24</v>
      </c>
      <c r="K16249" s="34">
        <v>59.997806549072266</v>
      </c>
      <c r="L16249" s="34">
        <v>29.136981964111328</v>
      </c>
      <c r="M16249" s="34">
        <v>29.12824821472168</v>
      </c>
      <c r="N16249" s="35">
        <v>4.7594751231372356E-3</v>
      </c>
      <c r="O16249">
        <v>49</v>
      </c>
      <c r="P16249">
        <v>0</v>
      </c>
    </row>
    <row r="16250" spans="1:16" x14ac:dyDescent="0.35">
      <c r="A16250" s="5" t="s">
        <v>10505</v>
      </c>
      <c r="B16250" t="s">
        <v>7016</v>
      </c>
      <c r="C16250" t="s">
        <v>7017</v>
      </c>
      <c r="D16250" t="s">
        <v>7018</v>
      </c>
      <c r="E16250" t="s">
        <v>54</v>
      </c>
      <c r="F16250" s="11" t="s">
        <v>26</v>
      </c>
      <c r="G16250" s="11" t="s">
        <v>26</v>
      </c>
      <c r="H16250" t="s">
        <v>55</v>
      </c>
      <c r="I16250" s="11" t="s">
        <v>65</v>
      </c>
      <c r="J16250">
        <v>1</v>
      </c>
      <c r="K16250" s="34">
        <v>62.116416931152344</v>
      </c>
      <c r="L16250" s="34">
        <v>27.866348266601563</v>
      </c>
      <c r="M16250" s="34">
        <v>27.803268432617188</v>
      </c>
      <c r="N16250" s="35">
        <v>3.023349866271019E-2</v>
      </c>
      <c r="O16250">
        <v>48</v>
      </c>
      <c r="P16250">
        <v>0</v>
      </c>
    </row>
    <row r="16251" spans="1:16" x14ac:dyDescent="0.35">
      <c r="A16251" s="5" t="s">
        <v>10506</v>
      </c>
      <c r="B16251" t="s">
        <v>7016</v>
      </c>
      <c r="C16251" t="s">
        <v>7017</v>
      </c>
      <c r="D16251" t="s">
        <v>7018</v>
      </c>
      <c r="E16251" t="s">
        <v>54</v>
      </c>
      <c r="F16251" s="11" t="s">
        <v>26</v>
      </c>
      <c r="G16251" s="11" t="s">
        <v>26</v>
      </c>
      <c r="H16251" t="s">
        <v>55</v>
      </c>
      <c r="I16251" s="11" t="s">
        <v>65</v>
      </c>
      <c r="J16251">
        <v>2</v>
      </c>
      <c r="K16251" s="34">
        <v>61.830001831054688</v>
      </c>
      <c r="L16251" s="34">
        <v>25.487216949462891</v>
      </c>
      <c r="M16251" s="34">
        <v>25.430185317993164</v>
      </c>
      <c r="N16251" s="35">
        <v>2.7293145656585693E-2</v>
      </c>
      <c r="O16251">
        <v>48</v>
      </c>
      <c r="P16251">
        <v>0</v>
      </c>
    </row>
    <row r="16252" spans="1:16" x14ac:dyDescent="0.35">
      <c r="A16252" s="5" t="s">
        <v>10507</v>
      </c>
      <c r="B16252" t="s">
        <v>7016</v>
      </c>
      <c r="C16252" t="s">
        <v>7017</v>
      </c>
      <c r="D16252" t="s">
        <v>7018</v>
      </c>
      <c r="E16252" t="s">
        <v>54</v>
      </c>
      <c r="F16252" s="11" t="s">
        <v>26</v>
      </c>
      <c r="G16252" s="11" t="s">
        <v>26</v>
      </c>
      <c r="H16252" t="s">
        <v>55</v>
      </c>
      <c r="I16252" s="11" t="s">
        <v>65</v>
      </c>
      <c r="J16252">
        <v>3</v>
      </c>
      <c r="K16252" s="34">
        <v>61.437000274658203</v>
      </c>
      <c r="L16252" s="34">
        <v>22.527780532836914</v>
      </c>
      <c r="M16252" s="34">
        <v>22.478431701660156</v>
      </c>
      <c r="N16252" s="35">
        <v>2.3470673710107803E-2</v>
      </c>
      <c r="O16252">
        <v>48</v>
      </c>
      <c r="P16252">
        <v>0</v>
      </c>
    </row>
    <row r="16253" spans="1:16" x14ac:dyDescent="0.35">
      <c r="A16253" s="5" t="s">
        <v>10508</v>
      </c>
      <c r="B16253" t="s">
        <v>7016</v>
      </c>
      <c r="C16253" t="s">
        <v>7017</v>
      </c>
      <c r="D16253" t="s">
        <v>7018</v>
      </c>
      <c r="E16253" t="s">
        <v>54</v>
      </c>
      <c r="F16253" s="11" t="s">
        <v>26</v>
      </c>
      <c r="G16253" s="11" t="s">
        <v>26</v>
      </c>
      <c r="H16253" t="s">
        <v>55</v>
      </c>
      <c r="I16253" s="11" t="s">
        <v>65</v>
      </c>
      <c r="J16253">
        <v>4</v>
      </c>
      <c r="K16253" s="34">
        <v>61.191333770751953</v>
      </c>
      <c r="L16253" s="34">
        <v>19.511346817016602</v>
      </c>
      <c r="M16253" s="34">
        <v>19.469087600708008</v>
      </c>
      <c r="N16253" s="35">
        <v>2.0089320838451385E-2</v>
      </c>
      <c r="O16253">
        <v>48</v>
      </c>
      <c r="P16253">
        <v>0</v>
      </c>
    </row>
    <row r="16254" spans="1:16" x14ac:dyDescent="0.35">
      <c r="A16254" s="5" t="s">
        <v>10509</v>
      </c>
      <c r="B16254" t="s">
        <v>7016</v>
      </c>
      <c r="C16254" t="s">
        <v>7017</v>
      </c>
      <c r="D16254" t="s">
        <v>7018</v>
      </c>
      <c r="E16254" t="s">
        <v>54</v>
      </c>
      <c r="F16254" s="11" t="s">
        <v>26</v>
      </c>
      <c r="G16254" s="11" t="s">
        <v>26</v>
      </c>
      <c r="H16254" t="s">
        <v>55</v>
      </c>
      <c r="I16254" s="11" t="s">
        <v>65</v>
      </c>
      <c r="J16254">
        <v>5</v>
      </c>
      <c r="K16254" s="34">
        <v>60.908290863037109</v>
      </c>
      <c r="L16254" s="34">
        <v>23.885772705078125</v>
      </c>
      <c r="M16254" s="34">
        <v>23.833276748657227</v>
      </c>
      <c r="N16254" s="35">
        <v>2.5151584297418594E-2</v>
      </c>
      <c r="O16254">
        <v>48</v>
      </c>
      <c r="P16254">
        <v>0</v>
      </c>
    </row>
    <row r="16255" spans="1:16" x14ac:dyDescent="0.35">
      <c r="A16255" s="5" t="s">
        <v>10510</v>
      </c>
      <c r="B16255" t="s">
        <v>7016</v>
      </c>
      <c r="C16255" t="s">
        <v>7017</v>
      </c>
      <c r="D16255" t="s">
        <v>7018</v>
      </c>
      <c r="E16255" t="s">
        <v>54</v>
      </c>
      <c r="F16255" s="11" t="s">
        <v>26</v>
      </c>
      <c r="G16255" s="11" t="s">
        <v>26</v>
      </c>
      <c r="H16255" t="s">
        <v>55</v>
      </c>
      <c r="I16255" s="11" t="s">
        <v>65</v>
      </c>
      <c r="J16255">
        <v>6</v>
      </c>
      <c r="K16255" s="34">
        <v>60.822502136230469</v>
      </c>
      <c r="L16255" s="34">
        <v>42.559970855712891</v>
      </c>
      <c r="M16255" s="34">
        <v>42.464954376220703</v>
      </c>
      <c r="N16255" s="35">
        <v>4.7020025551319122E-2</v>
      </c>
      <c r="O16255">
        <v>48</v>
      </c>
      <c r="P16255">
        <v>0</v>
      </c>
    </row>
    <row r="16256" spans="1:16" x14ac:dyDescent="0.35">
      <c r="A16256" s="5" t="s">
        <v>10511</v>
      </c>
      <c r="B16256" t="s">
        <v>7016</v>
      </c>
      <c r="C16256" t="s">
        <v>7017</v>
      </c>
      <c r="D16256" t="s">
        <v>7018</v>
      </c>
      <c r="E16256" t="s">
        <v>54</v>
      </c>
      <c r="F16256" s="11" t="s">
        <v>26</v>
      </c>
      <c r="G16256" s="11" t="s">
        <v>26</v>
      </c>
      <c r="H16256" t="s">
        <v>55</v>
      </c>
      <c r="I16256" s="11" t="s">
        <v>65</v>
      </c>
      <c r="J16256">
        <v>7</v>
      </c>
      <c r="K16256" s="34">
        <v>60.954460144042969</v>
      </c>
      <c r="L16256" s="34">
        <v>90.189895629882813</v>
      </c>
      <c r="M16256" s="34">
        <v>90.114784240722656</v>
      </c>
      <c r="N16256" s="35">
        <v>3.631751611828804E-2</v>
      </c>
      <c r="O16256">
        <v>48</v>
      </c>
      <c r="P16256">
        <v>0</v>
      </c>
    </row>
    <row r="16257" spans="1:16" x14ac:dyDescent="0.35">
      <c r="A16257" s="5" t="s">
        <v>10512</v>
      </c>
      <c r="B16257" t="s">
        <v>7016</v>
      </c>
      <c r="C16257" t="s">
        <v>7017</v>
      </c>
      <c r="D16257" t="s">
        <v>7018</v>
      </c>
      <c r="E16257" t="s">
        <v>54</v>
      </c>
      <c r="F16257" s="11" t="s">
        <v>26</v>
      </c>
      <c r="G16257" s="11" t="s">
        <v>26</v>
      </c>
      <c r="H16257" t="s">
        <v>55</v>
      </c>
      <c r="I16257" s="11" t="s">
        <v>65</v>
      </c>
      <c r="J16257">
        <v>8</v>
      </c>
      <c r="K16257" s="34">
        <v>61.953895568847656</v>
      </c>
      <c r="L16257" s="34">
        <v>215.83816528320313</v>
      </c>
      <c r="M16257" s="34">
        <v>215.74514770507813</v>
      </c>
      <c r="N16257" s="35">
        <v>5.0709735602140427E-2</v>
      </c>
      <c r="O16257">
        <v>48</v>
      </c>
      <c r="P16257">
        <v>0</v>
      </c>
    </row>
    <row r="16258" spans="1:16" x14ac:dyDescent="0.35">
      <c r="A16258" s="5" t="s">
        <v>10513</v>
      </c>
      <c r="B16258" t="s">
        <v>7016</v>
      </c>
      <c r="C16258" t="s">
        <v>7017</v>
      </c>
      <c r="D16258" t="s">
        <v>7018</v>
      </c>
      <c r="E16258" t="s">
        <v>54</v>
      </c>
      <c r="F16258" s="11" t="s">
        <v>26</v>
      </c>
      <c r="G16258" s="11" t="s">
        <v>26</v>
      </c>
      <c r="H16258" t="s">
        <v>55</v>
      </c>
      <c r="I16258" s="11" t="s">
        <v>65</v>
      </c>
      <c r="J16258">
        <v>9</v>
      </c>
      <c r="K16258" s="34">
        <v>63.726543426513672</v>
      </c>
      <c r="L16258" s="34">
        <v>425.09771728515625</v>
      </c>
      <c r="M16258" s="34">
        <v>424.978271484375</v>
      </c>
      <c r="N16258" s="35">
        <v>7.8610002994537354E-2</v>
      </c>
      <c r="O16258">
        <v>48</v>
      </c>
      <c r="P16258">
        <v>0</v>
      </c>
    </row>
    <row r="16259" spans="1:16" x14ac:dyDescent="0.35">
      <c r="A16259" s="5" t="s">
        <v>10514</v>
      </c>
      <c r="B16259" t="s">
        <v>7016</v>
      </c>
      <c r="C16259" t="s">
        <v>7017</v>
      </c>
      <c r="D16259" t="s">
        <v>7018</v>
      </c>
      <c r="E16259" t="s">
        <v>54</v>
      </c>
      <c r="F16259" s="11" t="s">
        <v>26</v>
      </c>
      <c r="G16259" s="11" t="s">
        <v>26</v>
      </c>
      <c r="H16259" t="s">
        <v>55</v>
      </c>
      <c r="I16259" s="11" t="s">
        <v>65</v>
      </c>
      <c r="J16259">
        <v>10</v>
      </c>
      <c r="K16259" s="34">
        <v>66.565185546875</v>
      </c>
      <c r="L16259" s="34">
        <v>572.91143798828125</v>
      </c>
      <c r="M16259" s="34">
        <v>572.7816162109375</v>
      </c>
      <c r="N16259" s="35">
        <v>9.2302493751049042E-2</v>
      </c>
      <c r="O16259">
        <v>48</v>
      </c>
      <c r="P16259">
        <v>0</v>
      </c>
    </row>
    <row r="16260" spans="1:16" x14ac:dyDescent="0.35">
      <c r="A16260" s="5" t="s">
        <v>10515</v>
      </c>
      <c r="B16260" t="s">
        <v>7016</v>
      </c>
      <c r="C16260" t="s">
        <v>7017</v>
      </c>
      <c r="D16260" t="s">
        <v>7018</v>
      </c>
      <c r="E16260" t="s">
        <v>54</v>
      </c>
      <c r="F16260" s="11" t="s">
        <v>26</v>
      </c>
      <c r="G16260" s="11" t="s">
        <v>26</v>
      </c>
      <c r="H16260" t="s">
        <v>55</v>
      </c>
      <c r="I16260" s="11" t="s">
        <v>65</v>
      </c>
      <c r="J16260">
        <v>11</v>
      </c>
      <c r="K16260" s="34">
        <v>69.359169006347656</v>
      </c>
      <c r="L16260" s="34">
        <v>572.08953857421875</v>
      </c>
      <c r="M16260" s="34">
        <v>571.9251708984375</v>
      </c>
      <c r="N16260" s="35">
        <v>9.994082897901535E-2</v>
      </c>
      <c r="O16260">
        <v>48</v>
      </c>
      <c r="P16260">
        <v>0</v>
      </c>
    </row>
    <row r="16261" spans="1:16" x14ac:dyDescent="0.35">
      <c r="A16261" s="5" t="s">
        <v>10516</v>
      </c>
      <c r="B16261" t="s">
        <v>7016</v>
      </c>
      <c r="C16261" t="s">
        <v>7017</v>
      </c>
      <c r="D16261" t="s">
        <v>7018</v>
      </c>
      <c r="E16261" t="s">
        <v>54</v>
      </c>
      <c r="F16261" s="11" t="s">
        <v>26</v>
      </c>
      <c r="G16261" s="11" t="s">
        <v>26</v>
      </c>
      <c r="H16261" t="s">
        <v>55</v>
      </c>
      <c r="I16261" s="11" t="s">
        <v>65</v>
      </c>
      <c r="J16261">
        <v>12</v>
      </c>
      <c r="K16261" s="34">
        <v>71.163520812988281</v>
      </c>
      <c r="L16261" s="34">
        <v>502.77740478515625</v>
      </c>
      <c r="M16261" s="34">
        <v>502.63973999023438</v>
      </c>
      <c r="N16261" s="35">
        <v>8.52646604180336E-2</v>
      </c>
      <c r="O16261">
        <v>48</v>
      </c>
      <c r="P16261">
        <v>0</v>
      </c>
    </row>
    <row r="16262" spans="1:16" x14ac:dyDescent="0.35">
      <c r="A16262" s="5" t="s">
        <v>10517</v>
      </c>
      <c r="B16262" t="s">
        <v>7016</v>
      </c>
      <c r="C16262" t="s">
        <v>7017</v>
      </c>
      <c r="D16262" t="s">
        <v>7018</v>
      </c>
      <c r="E16262" t="s">
        <v>54</v>
      </c>
      <c r="F16262" s="11" t="s">
        <v>26</v>
      </c>
      <c r="G16262" s="11" t="s">
        <v>26</v>
      </c>
      <c r="H16262" t="s">
        <v>55</v>
      </c>
      <c r="I16262" s="11" t="s">
        <v>65</v>
      </c>
      <c r="J16262">
        <v>13</v>
      </c>
      <c r="K16262" s="34">
        <v>72.703376770019531</v>
      </c>
      <c r="L16262" s="34">
        <v>417.5115966796875</v>
      </c>
      <c r="M16262" s="34">
        <v>417.3951416015625</v>
      </c>
      <c r="N16262" s="35">
        <v>7.1080900728702545E-2</v>
      </c>
      <c r="O16262">
        <v>48</v>
      </c>
      <c r="P16262">
        <v>0</v>
      </c>
    </row>
    <row r="16263" spans="1:16" x14ac:dyDescent="0.35">
      <c r="A16263" s="5" t="s">
        <v>10518</v>
      </c>
      <c r="B16263" t="s">
        <v>7016</v>
      </c>
      <c r="C16263" t="s">
        <v>7017</v>
      </c>
      <c r="D16263" t="s">
        <v>7018</v>
      </c>
      <c r="E16263" t="s">
        <v>54</v>
      </c>
      <c r="F16263" s="11" t="s">
        <v>26</v>
      </c>
      <c r="G16263" s="11" t="s">
        <v>26</v>
      </c>
      <c r="H16263" t="s">
        <v>55</v>
      </c>
      <c r="I16263" s="11" t="s">
        <v>65</v>
      </c>
      <c r="J16263">
        <v>14</v>
      </c>
      <c r="K16263" s="34">
        <v>73.788246154785156</v>
      </c>
      <c r="L16263" s="34">
        <v>384.26638793945313</v>
      </c>
      <c r="M16263" s="34">
        <v>384.16311645507813</v>
      </c>
      <c r="N16263" s="35">
        <v>6.4479917287826538E-2</v>
      </c>
      <c r="O16263">
        <v>48</v>
      </c>
      <c r="P16263">
        <v>0</v>
      </c>
    </row>
    <row r="16264" spans="1:16" x14ac:dyDescent="0.35">
      <c r="A16264" s="5" t="s">
        <v>10519</v>
      </c>
      <c r="B16264" t="s">
        <v>7016</v>
      </c>
      <c r="C16264" t="s">
        <v>7017</v>
      </c>
      <c r="D16264" t="s">
        <v>7018</v>
      </c>
      <c r="E16264" t="s">
        <v>54</v>
      </c>
      <c r="F16264" s="11" t="s">
        <v>26</v>
      </c>
      <c r="G16264" s="11" t="s">
        <v>26</v>
      </c>
      <c r="H16264" t="s">
        <v>55</v>
      </c>
      <c r="I16264" s="11" t="s">
        <v>65</v>
      </c>
      <c r="J16264">
        <v>15</v>
      </c>
      <c r="K16264" s="34">
        <v>74.183502197265625</v>
      </c>
      <c r="L16264" s="34">
        <v>346.42831420898438</v>
      </c>
      <c r="M16264" s="34">
        <v>346.36099243164063</v>
      </c>
      <c r="N16264" s="35">
        <v>5.2927818149328232E-2</v>
      </c>
      <c r="O16264">
        <v>48</v>
      </c>
      <c r="P16264">
        <v>0</v>
      </c>
    </row>
    <row r="16265" spans="1:16" x14ac:dyDescent="0.35">
      <c r="A16265" s="5" t="s">
        <v>10520</v>
      </c>
      <c r="B16265" t="s">
        <v>7016</v>
      </c>
      <c r="C16265" t="s">
        <v>7017</v>
      </c>
      <c r="D16265" t="s">
        <v>7018</v>
      </c>
      <c r="E16265" t="s">
        <v>54</v>
      </c>
      <c r="F16265" s="11" t="s">
        <v>26</v>
      </c>
      <c r="G16265" s="11" t="s">
        <v>26</v>
      </c>
      <c r="H16265" t="s">
        <v>55</v>
      </c>
      <c r="I16265" s="11" t="s">
        <v>65</v>
      </c>
      <c r="J16265">
        <v>16</v>
      </c>
      <c r="K16265" s="34">
        <v>73.698501586914063</v>
      </c>
      <c r="L16265" s="34">
        <v>273.74697875976563</v>
      </c>
      <c r="M16265" s="34">
        <v>273.67678833007813</v>
      </c>
      <c r="N16265" s="35">
        <v>5.2232690155506134E-2</v>
      </c>
      <c r="O16265">
        <v>48</v>
      </c>
      <c r="P16265">
        <v>0</v>
      </c>
    </row>
    <row r="16266" spans="1:16" x14ac:dyDescent="0.35">
      <c r="A16266" s="5" t="s">
        <v>10521</v>
      </c>
      <c r="B16266" t="s">
        <v>7016</v>
      </c>
      <c r="C16266" t="s">
        <v>7017</v>
      </c>
      <c r="D16266" t="s">
        <v>7018</v>
      </c>
      <c r="E16266" t="s">
        <v>54</v>
      </c>
      <c r="F16266" s="11" t="s">
        <v>26</v>
      </c>
      <c r="G16266" s="11" t="s">
        <v>26</v>
      </c>
      <c r="H16266" t="s">
        <v>55</v>
      </c>
      <c r="I16266" s="11" t="s">
        <v>65</v>
      </c>
      <c r="J16266">
        <v>17</v>
      </c>
      <c r="K16266" s="34">
        <v>72.895248413085938</v>
      </c>
      <c r="L16266" s="34">
        <v>184.9844970703125</v>
      </c>
      <c r="M16266" s="34">
        <v>185.29270935058594</v>
      </c>
      <c r="N16266" s="35">
        <v>0.16430036723613739</v>
      </c>
      <c r="O16266">
        <v>48</v>
      </c>
      <c r="P16266">
        <v>0</v>
      </c>
    </row>
    <row r="16267" spans="1:16" x14ac:dyDescent="0.35">
      <c r="A16267" s="5" t="s">
        <v>10522</v>
      </c>
      <c r="B16267" t="s">
        <v>7016</v>
      </c>
      <c r="C16267" t="s">
        <v>7017</v>
      </c>
      <c r="D16267" t="s">
        <v>7018</v>
      </c>
      <c r="E16267" t="s">
        <v>54</v>
      </c>
      <c r="F16267" s="11" t="s">
        <v>26</v>
      </c>
      <c r="G16267" s="11" t="s">
        <v>26</v>
      </c>
      <c r="H16267" t="s">
        <v>55</v>
      </c>
      <c r="I16267" s="11" t="s">
        <v>65</v>
      </c>
      <c r="J16267">
        <v>18</v>
      </c>
      <c r="K16267" s="34">
        <v>71.722808837890625</v>
      </c>
      <c r="L16267" s="34">
        <v>109.59253692626953</v>
      </c>
      <c r="M16267" s="34">
        <v>109.75350952148438</v>
      </c>
      <c r="N16267" s="35">
        <v>8.3556473255157471E-2</v>
      </c>
      <c r="O16267">
        <v>48</v>
      </c>
      <c r="P16267">
        <v>0</v>
      </c>
    </row>
    <row r="16268" spans="1:16" x14ac:dyDescent="0.35">
      <c r="A16268" s="5" t="s">
        <v>10523</v>
      </c>
      <c r="B16268" t="s">
        <v>7016</v>
      </c>
      <c r="C16268" t="s">
        <v>7017</v>
      </c>
      <c r="D16268" t="s">
        <v>7018</v>
      </c>
      <c r="E16268" t="s">
        <v>54</v>
      </c>
      <c r="F16268" s="11" t="s">
        <v>26</v>
      </c>
      <c r="G16268" s="11" t="s">
        <v>26</v>
      </c>
      <c r="H16268" t="s">
        <v>55</v>
      </c>
      <c r="I16268" s="11" t="s">
        <v>65</v>
      </c>
      <c r="J16268">
        <v>19</v>
      </c>
      <c r="K16268" s="34">
        <v>69.895378112792969</v>
      </c>
      <c r="L16268" s="34">
        <v>66.04034423828125</v>
      </c>
      <c r="M16268" s="34">
        <v>66.117713928222656</v>
      </c>
      <c r="N16268" s="35">
        <v>3.8450349122285843E-2</v>
      </c>
      <c r="O16268">
        <v>48</v>
      </c>
      <c r="P16268">
        <v>0</v>
      </c>
    </row>
    <row r="16269" spans="1:16" x14ac:dyDescent="0.35">
      <c r="A16269" s="5" t="s">
        <v>10524</v>
      </c>
      <c r="B16269" t="s">
        <v>7016</v>
      </c>
      <c r="C16269" t="s">
        <v>7017</v>
      </c>
      <c r="D16269" t="s">
        <v>7018</v>
      </c>
      <c r="E16269" t="s">
        <v>54</v>
      </c>
      <c r="F16269" s="11" t="s">
        <v>26</v>
      </c>
      <c r="G16269" s="11" t="s">
        <v>26</v>
      </c>
      <c r="H16269" t="s">
        <v>55</v>
      </c>
      <c r="I16269" s="11" t="s">
        <v>65</v>
      </c>
      <c r="J16269">
        <v>20</v>
      </c>
      <c r="K16269" s="34">
        <v>67.446372985839844</v>
      </c>
      <c r="L16269" s="34">
        <v>51.912948608398438</v>
      </c>
      <c r="M16269" s="34">
        <v>51.962295532226563</v>
      </c>
      <c r="N16269" s="35">
        <v>2.3740531876683235E-2</v>
      </c>
      <c r="O16269">
        <v>48</v>
      </c>
      <c r="P16269">
        <v>0</v>
      </c>
    </row>
    <row r="16270" spans="1:16" x14ac:dyDescent="0.35">
      <c r="A16270" s="5" t="s">
        <v>10525</v>
      </c>
      <c r="B16270" t="s">
        <v>7016</v>
      </c>
      <c r="C16270" t="s">
        <v>7017</v>
      </c>
      <c r="D16270" t="s">
        <v>7018</v>
      </c>
      <c r="E16270" t="s">
        <v>54</v>
      </c>
      <c r="F16270" s="11" t="s">
        <v>26</v>
      </c>
      <c r="G16270" s="11" t="s">
        <v>26</v>
      </c>
      <c r="H16270" t="s">
        <v>55</v>
      </c>
      <c r="I16270" s="11" t="s">
        <v>65</v>
      </c>
      <c r="J16270">
        <v>21</v>
      </c>
      <c r="K16270" s="34">
        <v>65.037498474121094</v>
      </c>
      <c r="L16270" s="34">
        <v>46.0423583984375</v>
      </c>
      <c r="M16270" s="34">
        <v>46.085525512695313</v>
      </c>
      <c r="N16270" s="35">
        <v>2.0556999370455742E-2</v>
      </c>
      <c r="O16270">
        <v>48</v>
      </c>
      <c r="P16270">
        <v>0</v>
      </c>
    </row>
    <row r="16271" spans="1:16" x14ac:dyDescent="0.35">
      <c r="A16271" s="5" t="s">
        <v>10526</v>
      </c>
      <c r="B16271" t="s">
        <v>7016</v>
      </c>
      <c r="C16271" t="s">
        <v>7017</v>
      </c>
      <c r="D16271" t="s">
        <v>7018</v>
      </c>
      <c r="E16271" t="s">
        <v>54</v>
      </c>
      <c r="F16271" s="11" t="s">
        <v>26</v>
      </c>
      <c r="G16271" s="11" t="s">
        <v>26</v>
      </c>
      <c r="H16271" t="s">
        <v>55</v>
      </c>
      <c r="I16271" s="11" t="s">
        <v>65</v>
      </c>
      <c r="J16271">
        <v>22</v>
      </c>
      <c r="K16271" s="34">
        <v>63.585292816162109</v>
      </c>
      <c r="L16271" s="34">
        <v>37.698253631591797</v>
      </c>
      <c r="M16271" s="34">
        <v>37.663356781005859</v>
      </c>
      <c r="N16271" s="35">
        <v>1.679646223783493E-2</v>
      </c>
      <c r="O16271">
        <v>48</v>
      </c>
      <c r="P16271">
        <v>0</v>
      </c>
    </row>
    <row r="16272" spans="1:16" x14ac:dyDescent="0.35">
      <c r="A16272" s="5" t="s">
        <v>10527</v>
      </c>
      <c r="B16272" t="s">
        <v>7016</v>
      </c>
      <c r="C16272" t="s">
        <v>7017</v>
      </c>
      <c r="D16272" t="s">
        <v>7018</v>
      </c>
      <c r="E16272" t="s">
        <v>54</v>
      </c>
      <c r="F16272" s="11" t="s">
        <v>26</v>
      </c>
      <c r="G16272" s="11" t="s">
        <v>26</v>
      </c>
      <c r="H16272" t="s">
        <v>55</v>
      </c>
      <c r="I16272" s="11" t="s">
        <v>65</v>
      </c>
      <c r="J16272">
        <v>23</v>
      </c>
      <c r="K16272" s="34">
        <v>62.828666687011719</v>
      </c>
      <c r="L16272" s="34">
        <v>33.95684814453125</v>
      </c>
      <c r="M16272" s="34">
        <v>33.928928375244141</v>
      </c>
      <c r="N16272" s="35">
        <v>1.3259109109640121E-2</v>
      </c>
      <c r="O16272">
        <v>48</v>
      </c>
      <c r="P16272">
        <v>0</v>
      </c>
    </row>
    <row r="16273" spans="1:16" x14ac:dyDescent="0.35">
      <c r="A16273" s="5" t="s">
        <v>10528</v>
      </c>
      <c r="B16273" t="s">
        <v>7016</v>
      </c>
      <c r="C16273" t="s">
        <v>7017</v>
      </c>
      <c r="D16273" t="s">
        <v>7018</v>
      </c>
      <c r="E16273" t="s">
        <v>54</v>
      </c>
      <c r="F16273" s="11" t="s">
        <v>26</v>
      </c>
      <c r="G16273" s="11" t="s">
        <v>26</v>
      </c>
      <c r="H16273" t="s">
        <v>55</v>
      </c>
      <c r="I16273" s="11" t="s">
        <v>65</v>
      </c>
      <c r="J16273">
        <v>24</v>
      </c>
      <c r="K16273" s="34">
        <v>62.423416137695313</v>
      </c>
      <c r="L16273" s="34">
        <v>30.373823165893555</v>
      </c>
      <c r="M16273" s="34">
        <v>30.349458694458008</v>
      </c>
      <c r="N16273" s="35">
        <v>1.1675943620502949E-2</v>
      </c>
      <c r="O16273">
        <v>48</v>
      </c>
      <c r="P16273">
        <v>0</v>
      </c>
    </row>
    <row r="16274" spans="1:16" x14ac:dyDescent="0.35">
      <c r="A16274" s="5" t="s">
        <v>10529</v>
      </c>
      <c r="B16274" t="s">
        <v>7016</v>
      </c>
      <c r="C16274" t="s">
        <v>7017</v>
      </c>
      <c r="D16274" t="s">
        <v>7018</v>
      </c>
      <c r="E16274" t="s">
        <v>54</v>
      </c>
      <c r="F16274" s="11" t="s">
        <v>26</v>
      </c>
      <c r="G16274" s="11" t="s">
        <v>26</v>
      </c>
      <c r="H16274" t="s">
        <v>55</v>
      </c>
      <c r="I16274" s="11" t="s">
        <v>66</v>
      </c>
      <c r="J16274">
        <v>1</v>
      </c>
      <c r="K16274" s="34">
        <v>63.853103637695313</v>
      </c>
      <c r="L16274" s="34">
        <v>27.181259155273438</v>
      </c>
      <c r="M16274" s="34">
        <v>27.117168426513672</v>
      </c>
      <c r="N16274" s="35">
        <v>2.9468121007084846E-2</v>
      </c>
      <c r="O16274">
        <v>48</v>
      </c>
      <c r="P16274">
        <v>0</v>
      </c>
    </row>
    <row r="16275" spans="1:16" x14ac:dyDescent="0.35">
      <c r="A16275" s="5" t="s">
        <v>10530</v>
      </c>
      <c r="B16275" t="s">
        <v>7016</v>
      </c>
      <c r="C16275" t="s">
        <v>7017</v>
      </c>
      <c r="D16275" t="s">
        <v>7018</v>
      </c>
      <c r="E16275" t="s">
        <v>54</v>
      </c>
      <c r="F16275" s="11" t="s">
        <v>26</v>
      </c>
      <c r="G16275" s="11" t="s">
        <v>26</v>
      </c>
      <c r="H16275" t="s">
        <v>55</v>
      </c>
      <c r="I16275" s="11" t="s">
        <v>66</v>
      </c>
      <c r="J16275">
        <v>2</v>
      </c>
      <c r="K16275" s="34">
        <v>63.614273071289063</v>
      </c>
      <c r="L16275" s="34">
        <v>24.889177322387695</v>
      </c>
      <c r="M16275" s="34">
        <v>24.831249237060547</v>
      </c>
      <c r="N16275" s="35">
        <v>2.6658816263079643E-2</v>
      </c>
      <c r="O16275">
        <v>48</v>
      </c>
      <c r="P16275">
        <v>0</v>
      </c>
    </row>
    <row r="16276" spans="1:16" x14ac:dyDescent="0.35">
      <c r="A16276" s="5" t="s">
        <v>10531</v>
      </c>
      <c r="B16276" t="s">
        <v>7016</v>
      </c>
      <c r="C16276" t="s">
        <v>7017</v>
      </c>
      <c r="D16276" t="s">
        <v>7018</v>
      </c>
      <c r="E16276" t="s">
        <v>54</v>
      </c>
      <c r="F16276" s="11" t="s">
        <v>26</v>
      </c>
      <c r="G16276" s="11" t="s">
        <v>26</v>
      </c>
      <c r="H16276" t="s">
        <v>55</v>
      </c>
      <c r="I16276" s="11" t="s">
        <v>66</v>
      </c>
      <c r="J16276">
        <v>3</v>
      </c>
      <c r="K16276" s="34">
        <v>63.498184204101563</v>
      </c>
      <c r="L16276" s="34">
        <v>21.990631103515625</v>
      </c>
      <c r="M16276" s="34">
        <v>21.940069198608398</v>
      </c>
      <c r="N16276" s="35">
        <v>2.3232448846101761E-2</v>
      </c>
      <c r="O16276">
        <v>48</v>
      </c>
      <c r="P16276">
        <v>0</v>
      </c>
    </row>
    <row r="16277" spans="1:16" x14ac:dyDescent="0.35">
      <c r="A16277" s="5" t="s">
        <v>10532</v>
      </c>
      <c r="B16277" t="s">
        <v>7016</v>
      </c>
      <c r="C16277" t="s">
        <v>7017</v>
      </c>
      <c r="D16277" t="s">
        <v>7018</v>
      </c>
      <c r="E16277" t="s">
        <v>54</v>
      </c>
      <c r="F16277" s="11" t="s">
        <v>26</v>
      </c>
      <c r="G16277" s="11" t="s">
        <v>26</v>
      </c>
      <c r="H16277" t="s">
        <v>55</v>
      </c>
      <c r="I16277" s="11" t="s">
        <v>66</v>
      </c>
      <c r="J16277">
        <v>4</v>
      </c>
      <c r="K16277" s="34">
        <v>63.302097320556641</v>
      </c>
      <c r="L16277" s="34">
        <v>19.067050933837891</v>
      </c>
      <c r="M16277" s="34">
        <v>19.023469924926758</v>
      </c>
      <c r="N16277" s="35">
        <v>2.0108235999941826E-2</v>
      </c>
      <c r="O16277">
        <v>48</v>
      </c>
      <c r="P16277">
        <v>0</v>
      </c>
    </row>
    <row r="16278" spans="1:16" x14ac:dyDescent="0.35">
      <c r="A16278" s="5" t="s">
        <v>10533</v>
      </c>
      <c r="B16278" t="s">
        <v>7016</v>
      </c>
      <c r="C16278" t="s">
        <v>7017</v>
      </c>
      <c r="D16278" t="s">
        <v>7018</v>
      </c>
      <c r="E16278" t="s">
        <v>54</v>
      </c>
      <c r="F16278" s="11" t="s">
        <v>26</v>
      </c>
      <c r="G16278" s="11" t="s">
        <v>26</v>
      </c>
      <c r="H16278" t="s">
        <v>55</v>
      </c>
      <c r="I16278" s="11" t="s">
        <v>66</v>
      </c>
      <c r="J16278">
        <v>5</v>
      </c>
      <c r="K16278" s="34">
        <v>63.038589477539063</v>
      </c>
      <c r="L16278" s="34">
        <v>23.864316940307617</v>
      </c>
      <c r="M16278" s="34">
        <v>23.809492111206055</v>
      </c>
      <c r="N16278" s="35">
        <v>2.6059858500957489E-2</v>
      </c>
      <c r="O16278">
        <v>48</v>
      </c>
      <c r="P16278">
        <v>0</v>
      </c>
    </row>
    <row r="16279" spans="1:16" x14ac:dyDescent="0.35">
      <c r="A16279" s="5" t="s">
        <v>10534</v>
      </c>
      <c r="B16279" t="s">
        <v>7016</v>
      </c>
      <c r="C16279" t="s">
        <v>7017</v>
      </c>
      <c r="D16279" t="s">
        <v>7018</v>
      </c>
      <c r="E16279" t="s">
        <v>54</v>
      </c>
      <c r="F16279" s="11" t="s">
        <v>26</v>
      </c>
      <c r="G16279" s="11" t="s">
        <v>26</v>
      </c>
      <c r="H16279" t="s">
        <v>55</v>
      </c>
      <c r="I16279" s="11" t="s">
        <v>66</v>
      </c>
      <c r="J16279">
        <v>6</v>
      </c>
      <c r="K16279" s="34">
        <v>63.044715881347656</v>
      </c>
      <c r="L16279" s="34">
        <v>43.5760498046875</v>
      </c>
      <c r="M16279" s="34">
        <v>43.474109649658203</v>
      </c>
      <c r="N16279" s="35">
        <v>5.0398912280797958E-2</v>
      </c>
      <c r="O16279">
        <v>48</v>
      </c>
      <c r="P16279">
        <v>0</v>
      </c>
    </row>
    <row r="16280" spans="1:16" x14ac:dyDescent="0.35">
      <c r="A16280" s="5" t="s">
        <v>10535</v>
      </c>
      <c r="B16280" t="s">
        <v>7016</v>
      </c>
      <c r="C16280" t="s">
        <v>7017</v>
      </c>
      <c r="D16280" t="s">
        <v>7018</v>
      </c>
      <c r="E16280" t="s">
        <v>54</v>
      </c>
      <c r="F16280" s="11" t="s">
        <v>26</v>
      </c>
      <c r="G16280" s="11" t="s">
        <v>26</v>
      </c>
      <c r="H16280" t="s">
        <v>55</v>
      </c>
      <c r="I16280" s="11" t="s">
        <v>66</v>
      </c>
      <c r="J16280">
        <v>7</v>
      </c>
      <c r="K16280" s="34">
        <v>63.042984008789063</v>
      </c>
      <c r="L16280" s="34">
        <v>94.116363525390625</v>
      </c>
      <c r="M16280" s="34">
        <v>94.025222778320313</v>
      </c>
      <c r="N16280" s="35">
        <v>4.3346982449293137E-2</v>
      </c>
      <c r="O16280">
        <v>48</v>
      </c>
      <c r="P16280">
        <v>0</v>
      </c>
    </row>
    <row r="16281" spans="1:16" x14ac:dyDescent="0.35">
      <c r="A16281" s="5" t="s">
        <v>10536</v>
      </c>
      <c r="B16281" t="s">
        <v>7016</v>
      </c>
      <c r="C16281" t="s">
        <v>7017</v>
      </c>
      <c r="D16281" t="s">
        <v>7018</v>
      </c>
      <c r="E16281" t="s">
        <v>54</v>
      </c>
      <c r="F16281" s="11" t="s">
        <v>26</v>
      </c>
      <c r="G16281" s="11" t="s">
        <v>26</v>
      </c>
      <c r="H16281" t="s">
        <v>55</v>
      </c>
      <c r="I16281" s="11" t="s">
        <v>66</v>
      </c>
      <c r="J16281">
        <v>8</v>
      </c>
      <c r="K16281" s="34">
        <v>64.021247863769531</v>
      </c>
      <c r="L16281" s="34">
        <v>228.39202880859375</v>
      </c>
      <c r="M16281" s="34">
        <v>228.2349853515625</v>
      </c>
      <c r="N16281" s="35">
        <v>7.8310824930667877E-2</v>
      </c>
      <c r="O16281">
        <v>48</v>
      </c>
      <c r="P16281">
        <v>0</v>
      </c>
    </row>
    <row r="16282" spans="1:16" x14ac:dyDescent="0.35">
      <c r="A16282" s="5" t="s">
        <v>10537</v>
      </c>
      <c r="B16282" t="s">
        <v>7016</v>
      </c>
      <c r="C16282" t="s">
        <v>7017</v>
      </c>
      <c r="D16282" t="s">
        <v>7018</v>
      </c>
      <c r="E16282" t="s">
        <v>54</v>
      </c>
      <c r="F16282" s="11" t="s">
        <v>26</v>
      </c>
      <c r="G16282" s="11" t="s">
        <v>26</v>
      </c>
      <c r="H16282" t="s">
        <v>55</v>
      </c>
      <c r="I16282" s="11" t="s">
        <v>66</v>
      </c>
      <c r="J16282">
        <v>9</v>
      </c>
      <c r="K16282" s="34">
        <v>65.500686645507813</v>
      </c>
      <c r="L16282" s="34">
        <v>451.8756103515625</v>
      </c>
      <c r="M16282" s="34">
        <v>451.6009521484375</v>
      </c>
      <c r="N16282" s="35">
        <v>0.14380922913551331</v>
      </c>
      <c r="O16282">
        <v>48</v>
      </c>
      <c r="P16282">
        <v>0</v>
      </c>
    </row>
    <row r="16283" spans="1:16" x14ac:dyDescent="0.35">
      <c r="A16283" s="5" t="s">
        <v>10538</v>
      </c>
      <c r="B16283" t="s">
        <v>7016</v>
      </c>
      <c r="C16283" t="s">
        <v>7017</v>
      </c>
      <c r="D16283" t="s">
        <v>7018</v>
      </c>
      <c r="E16283" t="s">
        <v>54</v>
      </c>
      <c r="F16283" s="11" t="s">
        <v>26</v>
      </c>
      <c r="G16283" s="11" t="s">
        <v>26</v>
      </c>
      <c r="H16283" t="s">
        <v>55</v>
      </c>
      <c r="I16283" s="11" t="s">
        <v>66</v>
      </c>
      <c r="J16283">
        <v>10</v>
      </c>
      <c r="K16283" s="34">
        <v>68.583183288574219</v>
      </c>
      <c r="L16283" s="34">
        <v>608.2479248046875</v>
      </c>
      <c r="M16283" s="34">
        <v>607.89111328125</v>
      </c>
      <c r="N16283" s="35">
        <v>0.18609994649887085</v>
      </c>
      <c r="O16283">
        <v>48</v>
      </c>
      <c r="P16283">
        <v>0</v>
      </c>
    </row>
    <row r="16284" spans="1:16" x14ac:dyDescent="0.35">
      <c r="A16284" s="5" t="s">
        <v>10539</v>
      </c>
      <c r="B16284" t="s">
        <v>7016</v>
      </c>
      <c r="C16284" t="s">
        <v>7017</v>
      </c>
      <c r="D16284" t="s">
        <v>7018</v>
      </c>
      <c r="E16284" t="s">
        <v>54</v>
      </c>
      <c r="F16284" s="11" t="s">
        <v>26</v>
      </c>
      <c r="G16284" s="11" t="s">
        <v>26</v>
      </c>
      <c r="H16284" t="s">
        <v>55</v>
      </c>
      <c r="I16284" s="11" t="s">
        <v>66</v>
      </c>
      <c r="J16284">
        <v>11</v>
      </c>
      <c r="K16284" s="34">
        <v>71.552703857421875</v>
      </c>
      <c r="L16284" s="34">
        <v>606.42022705078125</v>
      </c>
      <c r="M16284" s="34">
        <v>606.05377197265625</v>
      </c>
      <c r="N16284" s="35">
        <v>0.19255021214485168</v>
      </c>
      <c r="O16284">
        <v>48</v>
      </c>
      <c r="P16284">
        <v>0</v>
      </c>
    </row>
    <row r="16285" spans="1:16" x14ac:dyDescent="0.35">
      <c r="A16285" s="5" t="s">
        <v>10540</v>
      </c>
      <c r="B16285" t="s">
        <v>7016</v>
      </c>
      <c r="C16285" t="s">
        <v>7017</v>
      </c>
      <c r="D16285" t="s">
        <v>7018</v>
      </c>
      <c r="E16285" t="s">
        <v>54</v>
      </c>
      <c r="F16285" s="11" t="s">
        <v>26</v>
      </c>
      <c r="G16285" s="11" t="s">
        <v>26</v>
      </c>
      <c r="H16285" t="s">
        <v>55</v>
      </c>
      <c r="I16285" s="11" t="s">
        <v>66</v>
      </c>
      <c r="J16285">
        <v>12</v>
      </c>
      <c r="K16285" s="34">
        <v>73.681251525878906</v>
      </c>
      <c r="L16285" s="34">
        <v>533.75830078125</v>
      </c>
      <c r="M16285" s="34">
        <v>533.43743896484375</v>
      </c>
      <c r="N16285" s="35">
        <v>0.16801223158836365</v>
      </c>
      <c r="O16285">
        <v>48</v>
      </c>
      <c r="P16285">
        <v>0</v>
      </c>
    </row>
    <row r="16286" spans="1:16" x14ac:dyDescent="0.35">
      <c r="A16286" s="5" t="s">
        <v>10541</v>
      </c>
      <c r="B16286" t="s">
        <v>7016</v>
      </c>
      <c r="C16286" t="s">
        <v>7017</v>
      </c>
      <c r="D16286" t="s">
        <v>7018</v>
      </c>
      <c r="E16286" t="s">
        <v>54</v>
      </c>
      <c r="F16286" s="11" t="s">
        <v>26</v>
      </c>
      <c r="G16286" s="11" t="s">
        <v>26</v>
      </c>
      <c r="H16286" t="s">
        <v>55</v>
      </c>
      <c r="I16286" s="11" t="s">
        <v>66</v>
      </c>
      <c r="J16286">
        <v>13</v>
      </c>
      <c r="K16286" s="34">
        <v>75.362823486328125</v>
      </c>
      <c r="L16286" s="34">
        <v>441.93072509765625</v>
      </c>
      <c r="M16286" s="34">
        <v>441.66372680664063</v>
      </c>
      <c r="N16286" s="35">
        <v>0.13931863009929657</v>
      </c>
      <c r="O16286">
        <v>48</v>
      </c>
      <c r="P16286">
        <v>0</v>
      </c>
    </row>
    <row r="16287" spans="1:16" x14ac:dyDescent="0.35">
      <c r="A16287" s="5" t="s">
        <v>10542</v>
      </c>
      <c r="B16287" t="s">
        <v>7016</v>
      </c>
      <c r="C16287" t="s">
        <v>7017</v>
      </c>
      <c r="D16287" t="s">
        <v>7018</v>
      </c>
      <c r="E16287" t="s">
        <v>54</v>
      </c>
      <c r="F16287" s="11" t="s">
        <v>26</v>
      </c>
      <c r="G16287" s="11" t="s">
        <v>26</v>
      </c>
      <c r="H16287" t="s">
        <v>55</v>
      </c>
      <c r="I16287" s="11" t="s">
        <v>66</v>
      </c>
      <c r="J16287">
        <v>14</v>
      </c>
      <c r="K16287" s="34">
        <v>76.182014465332031</v>
      </c>
      <c r="L16287" s="34">
        <v>407.77996826171875</v>
      </c>
      <c r="M16287" s="34">
        <v>407.52590942382813</v>
      </c>
      <c r="N16287" s="35">
        <v>0.13382871448993683</v>
      </c>
      <c r="O16287">
        <v>48</v>
      </c>
      <c r="P16287">
        <v>0</v>
      </c>
    </row>
    <row r="16288" spans="1:16" x14ac:dyDescent="0.35">
      <c r="A16288" s="5" t="s">
        <v>10543</v>
      </c>
      <c r="B16288" t="s">
        <v>7016</v>
      </c>
      <c r="C16288" t="s">
        <v>7017</v>
      </c>
      <c r="D16288" t="s">
        <v>7018</v>
      </c>
      <c r="E16288" t="s">
        <v>54</v>
      </c>
      <c r="F16288" s="11" t="s">
        <v>26</v>
      </c>
      <c r="G16288" s="11" t="s">
        <v>26</v>
      </c>
      <c r="H16288" t="s">
        <v>55</v>
      </c>
      <c r="I16288" s="11" t="s">
        <v>66</v>
      </c>
      <c r="J16288">
        <v>15</v>
      </c>
      <c r="K16288" s="34">
        <v>76.414756774902344</v>
      </c>
      <c r="L16288" s="34">
        <v>367.30880737304688</v>
      </c>
      <c r="M16288" s="34">
        <v>367.08282470703125</v>
      </c>
      <c r="N16288" s="35">
        <v>0.12826824188232422</v>
      </c>
      <c r="O16288">
        <v>48</v>
      </c>
      <c r="P16288">
        <v>0</v>
      </c>
    </row>
    <row r="16289" spans="1:16" x14ac:dyDescent="0.35">
      <c r="A16289" s="5" t="s">
        <v>10544</v>
      </c>
      <c r="B16289" t="s">
        <v>7016</v>
      </c>
      <c r="C16289" t="s">
        <v>7017</v>
      </c>
      <c r="D16289" t="s">
        <v>7018</v>
      </c>
      <c r="E16289" t="s">
        <v>54</v>
      </c>
      <c r="F16289" s="11" t="s">
        <v>26</v>
      </c>
      <c r="G16289" s="11" t="s">
        <v>26</v>
      </c>
      <c r="H16289" t="s">
        <v>55</v>
      </c>
      <c r="I16289" s="11" t="s">
        <v>66</v>
      </c>
      <c r="J16289">
        <v>16</v>
      </c>
      <c r="K16289" s="34">
        <v>76.031532287597656</v>
      </c>
      <c r="L16289" s="34">
        <v>290.0179443359375</v>
      </c>
      <c r="M16289" s="34">
        <v>289.81546020507813</v>
      </c>
      <c r="N16289" s="35">
        <v>0.11523406207561493</v>
      </c>
      <c r="O16289">
        <v>48</v>
      </c>
      <c r="P16289">
        <v>0</v>
      </c>
    </row>
    <row r="16290" spans="1:16" x14ac:dyDescent="0.35">
      <c r="A16290" s="5" t="s">
        <v>10545</v>
      </c>
      <c r="B16290" t="s">
        <v>7016</v>
      </c>
      <c r="C16290" t="s">
        <v>7017</v>
      </c>
      <c r="D16290" t="s">
        <v>7018</v>
      </c>
      <c r="E16290" t="s">
        <v>54</v>
      </c>
      <c r="F16290" s="11" t="s">
        <v>26</v>
      </c>
      <c r="G16290" s="11" t="s">
        <v>26</v>
      </c>
      <c r="H16290" t="s">
        <v>55</v>
      </c>
      <c r="I16290" s="11" t="s">
        <v>66</v>
      </c>
      <c r="J16290">
        <v>17</v>
      </c>
      <c r="K16290" s="34">
        <v>75.168182373046875</v>
      </c>
      <c r="L16290" s="34">
        <v>195.01026916503906</v>
      </c>
      <c r="M16290" s="34">
        <v>195.25682067871094</v>
      </c>
      <c r="N16290" s="35">
        <v>0.13022877275943756</v>
      </c>
      <c r="O16290">
        <v>48</v>
      </c>
      <c r="P16290">
        <v>0</v>
      </c>
    </row>
    <row r="16291" spans="1:16" x14ac:dyDescent="0.35">
      <c r="A16291" s="5" t="s">
        <v>10546</v>
      </c>
      <c r="B16291" t="s">
        <v>7016</v>
      </c>
      <c r="C16291" t="s">
        <v>7017</v>
      </c>
      <c r="D16291" t="s">
        <v>7018</v>
      </c>
      <c r="E16291" t="s">
        <v>54</v>
      </c>
      <c r="F16291" s="11" t="s">
        <v>26</v>
      </c>
      <c r="G16291" s="11" t="s">
        <v>26</v>
      </c>
      <c r="H16291" t="s">
        <v>55</v>
      </c>
      <c r="I16291" s="11" t="s">
        <v>66</v>
      </c>
      <c r="J16291">
        <v>18</v>
      </c>
      <c r="K16291" s="34">
        <v>73.988227844238281</v>
      </c>
      <c r="L16291" s="34">
        <v>113.54732513427734</v>
      </c>
      <c r="M16291" s="34">
        <v>113.67350006103516</v>
      </c>
      <c r="N16291" s="35">
        <v>6.5486349165439606E-2</v>
      </c>
      <c r="O16291">
        <v>48</v>
      </c>
      <c r="P16291">
        <v>0</v>
      </c>
    </row>
    <row r="16292" spans="1:16" x14ac:dyDescent="0.35">
      <c r="A16292" s="5" t="s">
        <v>10547</v>
      </c>
      <c r="B16292" t="s">
        <v>7016</v>
      </c>
      <c r="C16292" t="s">
        <v>7017</v>
      </c>
      <c r="D16292" t="s">
        <v>7018</v>
      </c>
      <c r="E16292" t="s">
        <v>54</v>
      </c>
      <c r="F16292" s="11" t="s">
        <v>26</v>
      </c>
      <c r="G16292" s="11" t="s">
        <v>26</v>
      </c>
      <c r="H16292" t="s">
        <v>55</v>
      </c>
      <c r="I16292" s="11" t="s">
        <v>66</v>
      </c>
      <c r="J16292">
        <v>19</v>
      </c>
      <c r="K16292" s="34">
        <v>71.991004943847656</v>
      </c>
      <c r="L16292" s="34">
        <v>67.221015930175781</v>
      </c>
      <c r="M16292" s="34">
        <v>67.287025451660156</v>
      </c>
      <c r="N16292" s="35">
        <v>3.2873671501874924E-2</v>
      </c>
      <c r="O16292">
        <v>48</v>
      </c>
      <c r="P16292">
        <v>0</v>
      </c>
    </row>
    <row r="16293" spans="1:16" x14ac:dyDescent="0.35">
      <c r="A16293" s="5" t="s">
        <v>10548</v>
      </c>
      <c r="B16293" t="s">
        <v>7016</v>
      </c>
      <c r="C16293" t="s">
        <v>7017</v>
      </c>
      <c r="D16293" t="s">
        <v>7018</v>
      </c>
      <c r="E16293" t="s">
        <v>54</v>
      </c>
      <c r="F16293" s="11" t="s">
        <v>26</v>
      </c>
      <c r="G16293" s="11" t="s">
        <v>26</v>
      </c>
      <c r="H16293" t="s">
        <v>55</v>
      </c>
      <c r="I16293" s="11" t="s">
        <v>66</v>
      </c>
      <c r="J16293">
        <v>20</v>
      </c>
      <c r="K16293" s="34">
        <v>69.492744445800781</v>
      </c>
      <c r="L16293" s="34">
        <v>52.087486267089844</v>
      </c>
      <c r="M16293" s="34">
        <v>52.132946014404297</v>
      </c>
      <c r="N16293" s="35">
        <v>2.2234091535210609E-2</v>
      </c>
      <c r="O16293">
        <v>48</v>
      </c>
      <c r="P16293">
        <v>0</v>
      </c>
    </row>
    <row r="16294" spans="1:16" x14ac:dyDescent="0.35">
      <c r="A16294" s="5" t="s">
        <v>10549</v>
      </c>
      <c r="B16294" t="s">
        <v>7016</v>
      </c>
      <c r="C16294" t="s">
        <v>7017</v>
      </c>
      <c r="D16294" t="s">
        <v>7018</v>
      </c>
      <c r="E16294" t="s">
        <v>54</v>
      </c>
      <c r="F16294" s="11" t="s">
        <v>26</v>
      </c>
      <c r="G16294" s="11" t="s">
        <v>26</v>
      </c>
      <c r="H16294" t="s">
        <v>55</v>
      </c>
      <c r="I16294" s="11" t="s">
        <v>66</v>
      </c>
      <c r="J16294">
        <v>21</v>
      </c>
      <c r="K16294" s="34">
        <v>66.77410888671875</v>
      </c>
      <c r="L16294" s="34">
        <v>45.797801971435547</v>
      </c>
      <c r="M16294" s="34">
        <v>45.839500427246094</v>
      </c>
      <c r="N16294" s="35">
        <v>1.9892990589141846E-2</v>
      </c>
      <c r="O16294">
        <v>48</v>
      </c>
      <c r="P16294">
        <v>0</v>
      </c>
    </row>
    <row r="16295" spans="1:16" x14ac:dyDescent="0.35">
      <c r="A16295" s="5" t="s">
        <v>10550</v>
      </c>
      <c r="B16295" t="s">
        <v>7016</v>
      </c>
      <c r="C16295" t="s">
        <v>7017</v>
      </c>
      <c r="D16295" t="s">
        <v>7018</v>
      </c>
      <c r="E16295" t="s">
        <v>54</v>
      </c>
      <c r="F16295" s="11" t="s">
        <v>26</v>
      </c>
      <c r="G16295" s="11" t="s">
        <v>26</v>
      </c>
      <c r="H16295" t="s">
        <v>55</v>
      </c>
      <c r="I16295" s="11" t="s">
        <v>66</v>
      </c>
      <c r="J16295">
        <v>22</v>
      </c>
      <c r="K16295" s="34">
        <v>65.299720764160156</v>
      </c>
      <c r="L16295" s="34">
        <v>37.114418029785156</v>
      </c>
      <c r="M16295" s="34">
        <v>37.077693939208984</v>
      </c>
      <c r="N16295" s="35">
        <v>1.7506269738078117E-2</v>
      </c>
      <c r="O16295">
        <v>48</v>
      </c>
      <c r="P16295">
        <v>0</v>
      </c>
    </row>
    <row r="16296" spans="1:16" x14ac:dyDescent="0.35">
      <c r="A16296" s="5" t="s">
        <v>10551</v>
      </c>
      <c r="B16296" t="s">
        <v>7016</v>
      </c>
      <c r="C16296" t="s">
        <v>7017</v>
      </c>
      <c r="D16296" t="s">
        <v>7018</v>
      </c>
      <c r="E16296" t="s">
        <v>54</v>
      </c>
      <c r="F16296" s="11" t="s">
        <v>26</v>
      </c>
      <c r="G16296" s="11" t="s">
        <v>26</v>
      </c>
      <c r="H16296" t="s">
        <v>55</v>
      </c>
      <c r="I16296" s="11" t="s">
        <v>66</v>
      </c>
      <c r="J16296">
        <v>23</v>
      </c>
      <c r="K16296" s="34">
        <v>64.577743530273438</v>
      </c>
      <c r="L16296" s="34">
        <v>32.97772216796875</v>
      </c>
      <c r="M16296" s="34">
        <v>32.947620391845703</v>
      </c>
      <c r="N16296" s="35">
        <v>1.4025286771357059E-2</v>
      </c>
      <c r="O16296">
        <v>48</v>
      </c>
      <c r="P16296">
        <v>0</v>
      </c>
    </row>
    <row r="16297" spans="1:16" x14ac:dyDescent="0.35">
      <c r="A16297" s="5" t="s">
        <v>10552</v>
      </c>
      <c r="B16297" t="s">
        <v>7016</v>
      </c>
      <c r="C16297" t="s">
        <v>7017</v>
      </c>
      <c r="D16297" t="s">
        <v>7018</v>
      </c>
      <c r="E16297" t="s">
        <v>54</v>
      </c>
      <c r="F16297" s="11" t="s">
        <v>26</v>
      </c>
      <c r="G16297" s="11" t="s">
        <v>26</v>
      </c>
      <c r="H16297" t="s">
        <v>55</v>
      </c>
      <c r="I16297" s="11" t="s">
        <v>66</v>
      </c>
      <c r="J16297">
        <v>24</v>
      </c>
      <c r="K16297" s="34">
        <v>64.07391357421875</v>
      </c>
      <c r="L16297" s="34">
        <v>29.271930694580078</v>
      </c>
      <c r="M16297" s="34">
        <v>29.245941162109375</v>
      </c>
      <c r="N16297" s="35">
        <v>1.1946690268814564E-2</v>
      </c>
      <c r="O16297">
        <v>48</v>
      </c>
      <c r="P16297">
        <v>0</v>
      </c>
    </row>
    <row r="16298" spans="1:16" x14ac:dyDescent="0.35">
      <c r="A16298" s="5" t="s">
        <v>10553</v>
      </c>
      <c r="B16298" t="s">
        <v>7016</v>
      </c>
      <c r="C16298" t="s">
        <v>7017</v>
      </c>
      <c r="D16298" t="s">
        <v>7018</v>
      </c>
      <c r="E16298" t="s">
        <v>54</v>
      </c>
      <c r="F16298" s="11" t="s">
        <v>26</v>
      </c>
      <c r="G16298" s="11" t="s">
        <v>26</v>
      </c>
      <c r="H16298" t="s">
        <v>55</v>
      </c>
      <c r="I16298" s="11" t="s">
        <v>67</v>
      </c>
      <c r="J16298">
        <v>1</v>
      </c>
      <c r="K16298" s="34">
        <v>66.514129638671875</v>
      </c>
      <c r="L16298" s="34">
        <v>29.311511993408203</v>
      </c>
      <c r="M16298" s="34">
        <v>29.233179092407227</v>
      </c>
      <c r="N16298" s="35">
        <v>0.12302642315626144</v>
      </c>
      <c r="O16298">
        <v>48</v>
      </c>
      <c r="P16298">
        <v>0</v>
      </c>
    </row>
    <row r="16299" spans="1:16" x14ac:dyDescent="0.35">
      <c r="A16299" s="5" t="s">
        <v>10554</v>
      </c>
      <c r="B16299" t="s">
        <v>7016</v>
      </c>
      <c r="C16299" t="s">
        <v>7017</v>
      </c>
      <c r="D16299" t="s">
        <v>7018</v>
      </c>
      <c r="E16299" t="s">
        <v>54</v>
      </c>
      <c r="F16299" s="11" t="s">
        <v>26</v>
      </c>
      <c r="G16299" s="11" t="s">
        <v>26</v>
      </c>
      <c r="H16299" t="s">
        <v>55</v>
      </c>
      <c r="I16299" s="11" t="s">
        <v>67</v>
      </c>
      <c r="J16299">
        <v>2</v>
      </c>
      <c r="K16299" s="34">
        <v>65.896705627441406</v>
      </c>
      <c r="L16299" s="34">
        <v>26.837505340576172</v>
      </c>
      <c r="M16299" s="34">
        <v>26.767282485961914</v>
      </c>
      <c r="N16299" s="35">
        <v>0.1122586652636528</v>
      </c>
      <c r="O16299">
        <v>48</v>
      </c>
      <c r="P16299">
        <v>0</v>
      </c>
    </row>
    <row r="16300" spans="1:16" x14ac:dyDescent="0.35">
      <c r="A16300" s="5" t="s">
        <v>10555</v>
      </c>
      <c r="B16300" t="s">
        <v>7016</v>
      </c>
      <c r="C16300" t="s">
        <v>7017</v>
      </c>
      <c r="D16300" t="s">
        <v>7018</v>
      </c>
      <c r="E16300" t="s">
        <v>54</v>
      </c>
      <c r="F16300" s="11" t="s">
        <v>26</v>
      </c>
      <c r="G16300" s="11" t="s">
        <v>26</v>
      </c>
      <c r="H16300" t="s">
        <v>55</v>
      </c>
      <c r="I16300" s="11" t="s">
        <v>67</v>
      </c>
      <c r="J16300">
        <v>3</v>
      </c>
      <c r="K16300" s="34">
        <v>65.582832336425781</v>
      </c>
      <c r="L16300" s="34">
        <v>23.761022567749023</v>
      </c>
      <c r="M16300" s="34">
        <v>23.700048446655273</v>
      </c>
      <c r="N16300" s="35">
        <v>9.9365822970867157E-2</v>
      </c>
      <c r="O16300">
        <v>48</v>
      </c>
      <c r="P16300">
        <v>0</v>
      </c>
    </row>
    <row r="16301" spans="1:16" x14ac:dyDescent="0.35">
      <c r="A16301" s="5" t="s">
        <v>10556</v>
      </c>
      <c r="B16301" t="s">
        <v>7016</v>
      </c>
      <c r="C16301" t="s">
        <v>7017</v>
      </c>
      <c r="D16301" t="s">
        <v>7018</v>
      </c>
      <c r="E16301" t="s">
        <v>54</v>
      </c>
      <c r="F16301" s="11" t="s">
        <v>26</v>
      </c>
      <c r="G16301" s="11" t="s">
        <v>26</v>
      </c>
      <c r="H16301" t="s">
        <v>55</v>
      </c>
      <c r="I16301" s="11" t="s">
        <v>67</v>
      </c>
      <c r="J16301">
        <v>4</v>
      </c>
      <c r="K16301" s="34">
        <v>65.062202453613281</v>
      </c>
      <c r="L16301" s="34">
        <v>20.601047515869141</v>
      </c>
      <c r="M16301" s="34">
        <v>20.548587799072266</v>
      </c>
      <c r="N16301" s="35">
        <v>8.59212726354599E-2</v>
      </c>
      <c r="O16301">
        <v>48</v>
      </c>
      <c r="P16301">
        <v>0</v>
      </c>
    </row>
    <row r="16302" spans="1:16" x14ac:dyDescent="0.35">
      <c r="A16302" s="5" t="s">
        <v>10557</v>
      </c>
      <c r="B16302" t="s">
        <v>7016</v>
      </c>
      <c r="C16302" t="s">
        <v>7017</v>
      </c>
      <c r="D16302" t="s">
        <v>7018</v>
      </c>
      <c r="E16302" t="s">
        <v>54</v>
      </c>
      <c r="F16302" s="11" t="s">
        <v>26</v>
      </c>
      <c r="G16302" s="11" t="s">
        <v>26</v>
      </c>
      <c r="H16302" t="s">
        <v>55</v>
      </c>
      <c r="I16302" s="11" t="s">
        <v>67</v>
      </c>
      <c r="J16302">
        <v>5</v>
      </c>
      <c r="K16302" s="34">
        <v>64.666145324707031</v>
      </c>
      <c r="L16302" s="34">
        <v>25.412300109863281</v>
      </c>
      <c r="M16302" s="34">
        <v>25.352468490600586</v>
      </c>
      <c r="N16302" s="35">
        <v>0.10466326773166656</v>
      </c>
      <c r="O16302">
        <v>48</v>
      </c>
      <c r="P16302">
        <v>0</v>
      </c>
    </row>
    <row r="16303" spans="1:16" x14ac:dyDescent="0.35">
      <c r="A16303" s="5" t="s">
        <v>10558</v>
      </c>
      <c r="B16303" t="s">
        <v>7016</v>
      </c>
      <c r="C16303" t="s">
        <v>7017</v>
      </c>
      <c r="D16303" t="s">
        <v>7018</v>
      </c>
      <c r="E16303" t="s">
        <v>54</v>
      </c>
      <c r="F16303" s="11" t="s">
        <v>26</v>
      </c>
      <c r="G16303" s="11" t="s">
        <v>26</v>
      </c>
      <c r="H16303" t="s">
        <v>55</v>
      </c>
      <c r="I16303" s="11" t="s">
        <v>67</v>
      </c>
      <c r="J16303">
        <v>6</v>
      </c>
      <c r="K16303" s="34">
        <v>64.359138488769531</v>
      </c>
      <c r="L16303" s="34">
        <v>45.681045532226563</v>
      </c>
      <c r="M16303" s="34">
        <v>45.582157135009766</v>
      </c>
      <c r="N16303" s="35">
        <v>0.18990747630596161</v>
      </c>
      <c r="O16303">
        <v>48</v>
      </c>
      <c r="P16303">
        <v>0</v>
      </c>
    </row>
    <row r="16304" spans="1:16" x14ac:dyDescent="0.35">
      <c r="A16304" s="5" t="s">
        <v>10559</v>
      </c>
      <c r="B16304" t="s">
        <v>7016</v>
      </c>
      <c r="C16304" t="s">
        <v>7017</v>
      </c>
      <c r="D16304" t="s">
        <v>7018</v>
      </c>
      <c r="E16304" t="s">
        <v>54</v>
      </c>
      <c r="F16304" s="11" t="s">
        <v>26</v>
      </c>
      <c r="G16304" s="11" t="s">
        <v>26</v>
      </c>
      <c r="H16304" t="s">
        <v>55</v>
      </c>
      <c r="I16304" s="11" t="s">
        <v>67</v>
      </c>
      <c r="J16304">
        <v>7</v>
      </c>
      <c r="K16304" s="34">
        <v>64.311538696289063</v>
      </c>
      <c r="L16304" s="34">
        <v>97.389007568359375</v>
      </c>
      <c r="M16304" s="34">
        <v>97.322639465332031</v>
      </c>
      <c r="N16304" s="35">
        <v>0.40614777803421021</v>
      </c>
      <c r="O16304">
        <v>48</v>
      </c>
      <c r="P16304">
        <v>0</v>
      </c>
    </row>
    <row r="16305" spans="1:16" x14ac:dyDescent="0.35">
      <c r="A16305" s="5" t="s">
        <v>10560</v>
      </c>
      <c r="B16305" t="s">
        <v>7016</v>
      </c>
      <c r="C16305" t="s">
        <v>7017</v>
      </c>
      <c r="D16305" t="s">
        <v>7018</v>
      </c>
      <c r="E16305" t="s">
        <v>54</v>
      </c>
      <c r="F16305" s="11" t="s">
        <v>26</v>
      </c>
      <c r="G16305" s="11" t="s">
        <v>26</v>
      </c>
      <c r="H16305" t="s">
        <v>55</v>
      </c>
      <c r="I16305" s="11" t="s">
        <v>67</v>
      </c>
      <c r="J16305">
        <v>8</v>
      </c>
      <c r="K16305" s="34">
        <v>65.397705078125</v>
      </c>
      <c r="L16305" s="34">
        <v>234.31585693359375</v>
      </c>
      <c r="M16305" s="34">
        <v>234.24147033691406</v>
      </c>
      <c r="N16305" s="35">
        <v>1.0098791122436523</v>
      </c>
      <c r="O16305">
        <v>48</v>
      </c>
      <c r="P16305">
        <v>0</v>
      </c>
    </row>
    <row r="16306" spans="1:16" x14ac:dyDescent="0.35">
      <c r="A16306" s="5" t="s">
        <v>10561</v>
      </c>
      <c r="B16306" t="s">
        <v>7016</v>
      </c>
      <c r="C16306" t="s">
        <v>7017</v>
      </c>
      <c r="D16306" t="s">
        <v>7018</v>
      </c>
      <c r="E16306" t="s">
        <v>54</v>
      </c>
      <c r="F16306" s="11" t="s">
        <v>26</v>
      </c>
      <c r="G16306" s="11" t="s">
        <v>26</v>
      </c>
      <c r="H16306" t="s">
        <v>55</v>
      </c>
      <c r="I16306" s="11" t="s">
        <v>67</v>
      </c>
      <c r="J16306">
        <v>9</v>
      </c>
      <c r="K16306" s="34">
        <v>68.383026123046875</v>
      </c>
      <c r="L16306" s="34">
        <v>458.4361572265625</v>
      </c>
      <c r="M16306" s="34">
        <v>458.335693359375</v>
      </c>
      <c r="N16306" s="35">
        <v>2.0078907012939453</v>
      </c>
      <c r="O16306">
        <v>48</v>
      </c>
      <c r="P16306">
        <v>0</v>
      </c>
    </row>
    <row r="16307" spans="1:16" x14ac:dyDescent="0.35">
      <c r="A16307" s="5" t="s">
        <v>10562</v>
      </c>
      <c r="B16307" t="s">
        <v>7016</v>
      </c>
      <c r="C16307" t="s">
        <v>7017</v>
      </c>
      <c r="D16307" t="s">
        <v>7018</v>
      </c>
      <c r="E16307" t="s">
        <v>54</v>
      </c>
      <c r="F16307" s="11" t="s">
        <v>26</v>
      </c>
      <c r="G16307" s="11" t="s">
        <v>26</v>
      </c>
      <c r="H16307" t="s">
        <v>55</v>
      </c>
      <c r="I16307" s="11" t="s">
        <v>67</v>
      </c>
      <c r="J16307">
        <v>10</v>
      </c>
      <c r="K16307" s="34">
        <v>72.578239440917969</v>
      </c>
      <c r="L16307" s="34">
        <v>614.20599365234375</v>
      </c>
      <c r="M16307" s="34">
        <v>614.08489990234375</v>
      </c>
      <c r="N16307" s="35">
        <v>2.7101261615753174</v>
      </c>
      <c r="O16307">
        <v>48</v>
      </c>
      <c r="P16307">
        <v>0</v>
      </c>
    </row>
    <row r="16308" spans="1:16" x14ac:dyDescent="0.35">
      <c r="A16308" s="5" t="s">
        <v>10563</v>
      </c>
      <c r="B16308" t="s">
        <v>7016</v>
      </c>
      <c r="C16308" t="s">
        <v>7017</v>
      </c>
      <c r="D16308" t="s">
        <v>7018</v>
      </c>
      <c r="E16308" t="s">
        <v>54</v>
      </c>
      <c r="F16308" s="11" t="s">
        <v>26</v>
      </c>
      <c r="G16308" s="11" t="s">
        <v>26</v>
      </c>
      <c r="H16308" t="s">
        <v>55</v>
      </c>
      <c r="I16308" s="11" t="s">
        <v>67</v>
      </c>
      <c r="J16308">
        <v>11</v>
      </c>
      <c r="K16308" s="34">
        <v>76.250579833984375</v>
      </c>
      <c r="L16308" s="34">
        <v>611.8880615234375</v>
      </c>
      <c r="M16308" s="34">
        <v>611.75323486328125</v>
      </c>
      <c r="N16308" s="35">
        <v>2.7107181549072266</v>
      </c>
      <c r="O16308">
        <v>48</v>
      </c>
      <c r="P16308">
        <v>0</v>
      </c>
    </row>
    <row r="16309" spans="1:16" x14ac:dyDescent="0.35">
      <c r="A16309" s="5" t="s">
        <v>10564</v>
      </c>
      <c r="B16309" t="s">
        <v>7016</v>
      </c>
      <c r="C16309" t="s">
        <v>7017</v>
      </c>
      <c r="D16309" t="s">
        <v>7018</v>
      </c>
      <c r="E16309" t="s">
        <v>54</v>
      </c>
      <c r="F16309" s="11" t="s">
        <v>26</v>
      </c>
      <c r="G16309" s="11" t="s">
        <v>26</v>
      </c>
      <c r="H16309" t="s">
        <v>55</v>
      </c>
      <c r="I16309" s="11" t="s">
        <v>67</v>
      </c>
      <c r="J16309">
        <v>12</v>
      </c>
      <c r="K16309" s="34">
        <v>78.223411560058594</v>
      </c>
      <c r="L16309" s="34">
        <v>539.70904541015625</v>
      </c>
      <c r="M16309" s="34">
        <v>539.55126953125</v>
      </c>
      <c r="N16309" s="35">
        <v>2.3710689544677734</v>
      </c>
      <c r="O16309">
        <v>48</v>
      </c>
      <c r="P16309">
        <v>0</v>
      </c>
    </row>
    <row r="16310" spans="1:16" x14ac:dyDescent="0.35">
      <c r="A16310" s="5" t="s">
        <v>10565</v>
      </c>
      <c r="B16310" t="s">
        <v>7016</v>
      </c>
      <c r="C16310" t="s">
        <v>7017</v>
      </c>
      <c r="D16310" t="s">
        <v>7018</v>
      </c>
      <c r="E16310" t="s">
        <v>54</v>
      </c>
      <c r="F16310" s="11" t="s">
        <v>26</v>
      </c>
      <c r="G16310" s="11" t="s">
        <v>26</v>
      </c>
      <c r="H16310" t="s">
        <v>55</v>
      </c>
      <c r="I16310" s="11" t="s">
        <v>67</v>
      </c>
      <c r="J16310">
        <v>13</v>
      </c>
      <c r="K16310" s="34">
        <v>79.83148193359375</v>
      </c>
      <c r="L16310" s="34">
        <v>448.6741943359375</v>
      </c>
      <c r="M16310" s="34">
        <v>448.51858520507813</v>
      </c>
      <c r="N16310" s="35">
        <v>1.9461580514907837</v>
      </c>
      <c r="O16310">
        <v>48</v>
      </c>
      <c r="P16310">
        <v>0</v>
      </c>
    </row>
    <row r="16311" spans="1:16" x14ac:dyDescent="0.35">
      <c r="A16311" s="5" t="s">
        <v>10566</v>
      </c>
      <c r="B16311" t="s">
        <v>7016</v>
      </c>
      <c r="C16311" t="s">
        <v>7017</v>
      </c>
      <c r="D16311" t="s">
        <v>7018</v>
      </c>
      <c r="E16311" t="s">
        <v>54</v>
      </c>
      <c r="F16311" s="11" t="s">
        <v>26</v>
      </c>
      <c r="G16311" s="11" t="s">
        <v>26</v>
      </c>
      <c r="H16311" t="s">
        <v>55</v>
      </c>
      <c r="I16311" s="11" t="s">
        <v>67</v>
      </c>
      <c r="J16311">
        <v>14</v>
      </c>
      <c r="K16311" s="34">
        <v>80.350662231445313</v>
      </c>
      <c r="L16311" s="34">
        <v>414.50146484375</v>
      </c>
      <c r="M16311" s="34">
        <v>414.33831787109375</v>
      </c>
      <c r="N16311" s="35">
        <v>1.8022010326385498</v>
      </c>
      <c r="O16311">
        <v>48</v>
      </c>
      <c r="P16311">
        <v>0</v>
      </c>
    </row>
    <row r="16312" spans="1:16" x14ac:dyDescent="0.35">
      <c r="A16312" s="5" t="s">
        <v>10567</v>
      </c>
      <c r="B16312" t="s">
        <v>7016</v>
      </c>
      <c r="C16312" t="s">
        <v>7017</v>
      </c>
      <c r="D16312" t="s">
        <v>7018</v>
      </c>
      <c r="E16312" t="s">
        <v>54</v>
      </c>
      <c r="F16312" s="11" t="s">
        <v>26</v>
      </c>
      <c r="G16312" s="11" t="s">
        <v>26</v>
      </c>
      <c r="H16312" t="s">
        <v>55</v>
      </c>
      <c r="I16312" s="11" t="s">
        <v>67</v>
      </c>
      <c r="J16312">
        <v>15</v>
      </c>
      <c r="K16312" s="34">
        <v>80.237564086914063</v>
      </c>
      <c r="L16312" s="34">
        <v>373.81503295898438</v>
      </c>
      <c r="M16312" s="34">
        <v>373.66128540039063</v>
      </c>
      <c r="N16312" s="35">
        <v>1.6329011917114258</v>
      </c>
      <c r="O16312">
        <v>48</v>
      </c>
      <c r="P16312">
        <v>0</v>
      </c>
    </row>
    <row r="16313" spans="1:16" x14ac:dyDescent="0.35">
      <c r="A16313" s="5" t="s">
        <v>10568</v>
      </c>
      <c r="B16313" t="s">
        <v>7016</v>
      </c>
      <c r="C16313" t="s">
        <v>7017</v>
      </c>
      <c r="D16313" t="s">
        <v>7018</v>
      </c>
      <c r="E16313" t="s">
        <v>54</v>
      </c>
      <c r="F16313" s="11" t="s">
        <v>26</v>
      </c>
      <c r="G16313" s="11" t="s">
        <v>26</v>
      </c>
      <c r="H16313" t="s">
        <v>55</v>
      </c>
      <c r="I16313" s="11" t="s">
        <v>67</v>
      </c>
      <c r="J16313">
        <v>16</v>
      </c>
      <c r="K16313" s="34">
        <v>79.366828918457031</v>
      </c>
      <c r="L16313" s="34">
        <v>295.67892456054688</v>
      </c>
      <c r="M16313" s="34">
        <v>295.5140380859375</v>
      </c>
      <c r="N16313" s="35">
        <v>1.2947300672531128</v>
      </c>
      <c r="O16313">
        <v>48</v>
      </c>
      <c r="P16313">
        <v>0</v>
      </c>
    </row>
    <row r="16314" spans="1:16" x14ac:dyDescent="0.35">
      <c r="A16314" s="5" t="s">
        <v>10569</v>
      </c>
      <c r="B16314" t="s">
        <v>7016</v>
      </c>
      <c r="C16314" t="s">
        <v>7017</v>
      </c>
      <c r="D16314" t="s">
        <v>7018</v>
      </c>
      <c r="E16314" t="s">
        <v>54</v>
      </c>
      <c r="F16314" s="11" t="s">
        <v>26</v>
      </c>
      <c r="G16314" s="11" t="s">
        <v>26</v>
      </c>
      <c r="H16314" t="s">
        <v>55</v>
      </c>
      <c r="I16314" s="11" t="s">
        <v>67</v>
      </c>
      <c r="J16314">
        <v>17</v>
      </c>
      <c r="K16314" s="34">
        <v>78.887931823730469</v>
      </c>
      <c r="L16314" s="34">
        <v>199.06791687011719</v>
      </c>
      <c r="M16314" s="34">
        <v>199.27151489257813</v>
      </c>
      <c r="N16314" s="35">
        <v>0.90349137783050537</v>
      </c>
      <c r="O16314">
        <v>48</v>
      </c>
      <c r="P16314">
        <v>0</v>
      </c>
    </row>
    <row r="16315" spans="1:16" x14ac:dyDescent="0.35">
      <c r="A16315" s="5" t="s">
        <v>10570</v>
      </c>
      <c r="B16315" t="s">
        <v>7016</v>
      </c>
      <c r="C16315" t="s">
        <v>7017</v>
      </c>
      <c r="D16315" t="s">
        <v>7018</v>
      </c>
      <c r="E16315" t="s">
        <v>54</v>
      </c>
      <c r="F16315" s="11" t="s">
        <v>26</v>
      </c>
      <c r="G16315" s="11" t="s">
        <v>26</v>
      </c>
      <c r="H16315" t="s">
        <v>55</v>
      </c>
      <c r="I16315" s="11" t="s">
        <v>67</v>
      </c>
      <c r="J16315">
        <v>18</v>
      </c>
      <c r="K16315" s="34">
        <v>77.668968200683594</v>
      </c>
      <c r="L16315" s="34">
        <v>116.94374084472656</v>
      </c>
      <c r="M16315" s="34">
        <v>117.01596832275391</v>
      </c>
      <c r="N16315" s="35">
        <v>0.5101279616355896</v>
      </c>
      <c r="O16315">
        <v>48</v>
      </c>
      <c r="P16315">
        <v>0</v>
      </c>
    </row>
    <row r="16316" spans="1:16" x14ac:dyDescent="0.35">
      <c r="A16316" s="5" t="s">
        <v>10571</v>
      </c>
      <c r="B16316" t="s">
        <v>7016</v>
      </c>
      <c r="C16316" t="s">
        <v>7017</v>
      </c>
      <c r="D16316" t="s">
        <v>7018</v>
      </c>
      <c r="E16316" t="s">
        <v>54</v>
      </c>
      <c r="F16316" s="11" t="s">
        <v>26</v>
      </c>
      <c r="G16316" s="11" t="s">
        <v>26</v>
      </c>
      <c r="H16316" t="s">
        <v>55</v>
      </c>
      <c r="I16316" s="11" t="s">
        <v>67</v>
      </c>
      <c r="J16316">
        <v>19</v>
      </c>
      <c r="K16316" s="34">
        <v>76.151313781738281</v>
      </c>
      <c r="L16316" s="34">
        <v>69.960121154785156</v>
      </c>
      <c r="M16316" s="34">
        <v>69.906532287597656</v>
      </c>
      <c r="N16316" s="35">
        <v>0.29540926218032837</v>
      </c>
      <c r="O16316">
        <v>48</v>
      </c>
      <c r="P16316">
        <v>0</v>
      </c>
    </row>
    <row r="16317" spans="1:16" x14ac:dyDescent="0.35">
      <c r="A16317" s="5" t="s">
        <v>10572</v>
      </c>
      <c r="B16317" t="s">
        <v>7016</v>
      </c>
      <c r="C16317" t="s">
        <v>7017</v>
      </c>
      <c r="D16317" t="s">
        <v>7018</v>
      </c>
      <c r="E16317" t="s">
        <v>54</v>
      </c>
      <c r="F16317" s="11" t="s">
        <v>26</v>
      </c>
      <c r="G16317" s="11" t="s">
        <v>26</v>
      </c>
      <c r="H16317" t="s">
        <v>55</v>
      </c>
      <c r="I16317" s="11" t="s">
        <v>67</v>
      </c>
      <c r="J16317">
        <v>20</v>
      </c>
      <c r="K16317" s="34">
        <v>73.507675170898438</v>
      </c>
      <c r="L16317" s="34">
        <v>54.740821838378906</v>
      </c>
      <c r="M16317" s="34">
        <v>54.713436126708984</v>
      </c>
      <c r="N16317" s="35">
        <v>0.22685962915420532</v>
      </c>
      <c r="O16317">
        <v>48</v>
      </c>
      <c r="P16317">
        <v>0</v>
      </c>
    </row>
    <row r="16318" spans="1:16" x14ac:dyDescent="0.35">
      <c r="A16318" s="5" t="s">
        <v>10573</v>
      </c>
      <c r="B16318" t="s">
        <v>7016</v>
      </c>
      <c r="C16318" t="s">
        <v>7017</v>
      </c>
      <c r="D16318" t="s">
        <v>7018</v>
      </c>
      <c r="E16318" t="s">
        <v>54</v>
      </c>
      <c r="F16318" s="11" t="s">
        <v>26</v>
      </c>
      <c r="G16318" s="11" t="s">
        <v>26</v>
      </c>
      <c r="H16318" t="s">
        <v>55</v>
      </c>
      <c r="I16318" s="11" t="s">
        <v>67</v>
      </c>
      <c r="J16318">
        <v>21</v>
      </c>
      <c r="K16318" s="34">
        <v>70.5697021484375</v>
      </c>
      <c r="L16318" s="34">
        <v>48.367969512939453</v>
      </c>
      <c r="M16318" s="34">
        <v>48.365936279296875</v>
      </c>
      <c r="N16318" s="35">
        <v>0.21614298224449158</v>
      </c>
      <c r="O16318">
        <v>48</v>
      </c>
      <c r="P16318">
        <v>0</v>
      </c>
    </row>
    <row r="16319" spans="1:16" x14ac:dyDescent="0.35">
      <c r="A16319" s="5" t="s">
        <v>10574</v>
      </c>
      <c r="B16319" t="s">
        <v>7016</v>
      </c>
      <c r="C16319" t="s">
        <v>7017</v>
      </c>
      <c r="D16319" t="s">
        <v>7018</v>
      </c>
      <c r="E16319" t="s">
        <v>54</v>
      </c>
      <c r="F16319" s="11" t="s">
        <v>26</v>
      </c>
      <c r="G16319" s="11" t="s">
        <v>26</v>
      </c>
      <c r="H16319" t="s">
        <v>55</v>
      </c>
      <c r="I16319" s="11" t="s">
        <v>67</v>
      </c>
      <c r="J16319">
        <v>22</v>
      </c>
      <c r="K16319" s="34">
        <v>68.970954895019531</v>
      </c>
      <c r="L16319" s="34">
        <v>39.595069885253906</v>
      </c>
      <c r="M16319" s="34">
        <v>39.533424377441406</v>
      </c>
      <c r="N16319" s="35">
        <v>0.17024676501750946</v>
      </c>
      <c r="O16319">
        <v>48</v>
      </c>
      <c r="P16319">
        <v>0</v>
      </c>
    </row>
    <row r="16320" spans="1:16" x14ac:dyDescent="0.35">
      <c r="A16320" s="5" t="s">
        <v>10575</v>
      </c>
      <c r="B16320" t="s">
        <v>7016</v>
      </c>
      <c r="C16320" t="s">
        <v>7017</v>
      </c>
      <c r="D16320" t="s">
        <v>7018</v>
      </c>
      <c r="E16320" t="s">
        <v>54</v>
      </c>
      <c r="F16320" s="11" t="s">
        <v>26</v>
      </c>
      <c r="G16320" s="11" t="s">
        <v>26</v>
      </c>
      <c r="H16320" t="s">
        <v>55</v>
      </c>
      <c r="I16320" s="11" t="s">
        <v>67</v>
      </c>
      <c r="J16320">
        <v>23</v>
      </c>
      <c r="K16320" s="34">
        <v>68.050239562988281</v>
      </c>
      <c r="L16320" s="34">
        <v>35.531364440917969</v>
      </c>
      <c r="M16320" s="34">
        <v>35.479621887207031</v>
      </c>
      <c r="N16320" s="35">
        <v>0.14676859974861145</v>
      </c>
      <c r="O16320">
        <v>48</v>
      </c>
      <c r="P16320">
        <v>0</v>
      </c>
    </row>
    <row r="16321" spans="1:16" x14ac:dyDescent="0.35">
      <c r="A16321" s="5" t="s">
        <v>10576</v>
      </c>
      <c r="B16321" t="s">
        <v>7016</v>
      </c>
      <c r="C16321" t="s">
        <v>7017</v>
      </c>
      <c r="D16321" t="s">
        <v>7018</v>
      </c>
      <c r="E16321" t="s">
        <v>54</v>
      </c>
      <c r="F16321" s="11" t="s">
        <v>26</v>
      </c>
      <c r="G16321" s="11" t="s">
        <v>26</v>
      </c>
      <c r="H16321" t="s">
        <v>55</v>
      </c>
      <c r="I16321" s="11" t="s">
        <v>67</v>
      </c>
      <c r="J16321">
        <v>24</v>
      </c>
      <c r="K16321" s="34">
        <v>67.408760070800781</v>
      </c>
      <c r="L16321" s="34">
        <v>31.687458038330078</v>
      </c>
      <c r="M16321" s="34">
        <v>31.644124984741211</v>
      </c>
      <c r="N16321" s="35">
        <v>0.12764745950698853</v>
      </c>
      <c r="O16321">
        <v>48</v>
      </c>
      <c r="P16321">
        <v>0</v>
      </c>
    </row>
    <row r="16322" spans="1:16" x14ac:dyDescent="0.35">
      <c r="A16322" s="5" t="s">
        <v>10577</v>
      </c>
      <c r="B16322" t="s">
        <v>7016</v>
      </c>
      <c r="C16322" t="s">
        <v>7017</v>
      </c>
      <c r="D16322" t="s">
        <v>7018</v>
      </c>
      <c r="E16322" t="s">
        <v>54</v>
      </c>
      <c r="F16322" s="11" t="s">
        <v>26</v>
      </c>
      <c r="G16322" s="11" t="s">
        <v>26</v>
      </c>
      <c r="H16322" t="s">
        <v>55</v>
      </c>
      <c r="I16322" s="11" t="s">
        <v>68</v>
      </c>
      <c r="J16322">
        <v>1</v>
      </c>
      <c r="K16322" s="34">
        <v>67.529190063476563</v>
      </c>
      <c r="L16322" s="34">
        <v>30.531034469604492</v>
      </c>
      <c r="M16322" s="34">
        <v>30.379022598266602</v>
      </c>
      <c r="N16322" s="35">
        <v>0.15727944672107697</v>
      </c>
      <c r="O16322">
        <v>48</v>
      </c>
      <c r="P16322">
        <v>0</v>
      </c>
    </row>
    <row r="16323" spans="1:16" x14ac:dyDescent="0.35">
      <c r="A16323" s="5" t="s">
        <v>10578</v>
      </c>
      <c r="B16323" t="s">
        <v>7016</v>
      </c>
      <c r="C16323" t="s">
        <v>7017</v>
      </c>
      <c r="D16323" t="s">
        <v>7018</v>
      </c>
      <c r="E16323" t="s">
        <v>54</v>
      </c>
      <c r="F16323" s="11" t="s">
        <v>26</v>
      </c>
      <c r="G16323" s="11" t="s">
        <v>26</v>
      </c>
      <c r="H16323" t="s">
        <v>55</v>
      </c>
      <c r="I16323" s="11" t="s">
        <v>68</v>
      </c>
      <c r="J16323">
        <v>2</v>
      </c>
      <c r="K16323" s="34">
        <v>67.299308776855469</v>
      </c>
      <c r="L16323" s="34">
        <v>27.967306137084961</v>
      </c>
      <c r="M16323" s="34">
        <v>27.829254150390625</v>
      </c>
      <c r="N16323" s="35">
        <v>0.14399512112140656</v>
      </c>
      <c r="O16323">
        <v>48</v>
      </c>
      <c r="P16323">
        <v>0</v>
      </c>
    </row>
    <row r="16324" spans="1:16" x14ac:dyDescent="0.35">
      <c r="A16324" s="5" t="s">
        <v>10579</v>
      </c>
      <c r="B16324" t="s">
        <v>7016</v>
      </c>
      <c r="C16324" t="s">
        <v>7017</v>
      </c>
      <c r="D16324" t="s">
        <v>7018</v>
      </c>
      <c r="E16324" t="s">
        <v>54</v>
      </c>
      <c r="F16324" s="11" t="s">
        <v>26</v>
      </c>
      <c r="G16324" s="11" t="s">
        <v>26</v>
      </c>
      <c r="H16324" t="s">
        <v>55</v>
      </c>
      <c r="I16324" s="11" t="s">
        <v>68</v>
      </c>
      <c r="J16324">
        <v>3</v>
      </c>
      <c r="K16324" s="34">
        <v>66.770500183105469</v>
      </c>
      <c r="L16324" s="34">
        <v>24.751537322998047</v>
      </c>
      <c r="M16324" s="34">
        <v>24.630399703979492</v>
      </c>
      <c r="N16324" s="35">
        <v>0.12678864598274231</v>
      </c>
      <c r="O16324">
        <v>48</v>
      </c>
      <c r="P16324">
        <v>0</v>
      </c>
    </row>
    <row r="16325" spans="1:16" x14ac:dyDescent="0.35">
      <c r="A16325" s="5" t="s">
        <v>10580</v>
      </c>
      <c r="B16325" t="s">
        <v>7016</v>
      </c>
      <c r="C16325" t="s">
        <v>7017</v>
      </c>
      <c r="D16325" t="s">
        <v>7018</v>
      </c>
      <c r="E16325" t="s">
        <v>54</v>
      </c>
      <c r="F16325" s="11" t="s">
        <v>26</v>
      </c>
      <c r="G16325" s="11" t="s">
        <v>26</v>
      </c>
      <c r="H16325" t="s">
        <v>55</v>
      </c>
      <c r="I16325" s="11" t="s">
        <v>68</v>
      </c>
      <c r="J16325">
        <v>4</v>
      </c>
      <c r="K16325" s="34">
        <v>66.451797485351563</v>
      </c>
      <c r="L16325" s="34">
        <v>21.401134490966797</v>
      </c>
      <c r="M16325" s="34">
        <v>21.2967529296875</v>
      </c>
      <c r="N16325" s="35">
        <v>0.10963083803653717</v>
      </c>
      <c r="O16325">
        <v>48</v>
      </c>
      <c r="P16325">
        <v>0</v>
      </c>
    </row>
    <row r="16326" spans="1:16" x14ac:dyDescent="0.35">
      <c r="A16326" s="5" t="s">
        <v>10581</v>
      </c>
      <c r="B16326" t="s">
        <v>7016</v>
      </c>
      <c r="C16326" t="s">
        <v>7017</v>
      </c>
      <c r="D16326" t="s">
        <v>7018</v>
      </c>
      <c r="E16326" t="s">
        <v>54</v>
      </c>
      <c r="F16326" s="11" t="s">
        <v>26</v>
      </c>
      <c r="G16326" s="11" t="s">
        <v>26</v>
      </c>
      <c r="H16326" t="s">
        <v>55</v>
      </c>
      <c r="I16326" s="11" t="s">
        <v>68</v>
      </c>
      <c r="J16326">
        <v>5</v>
      </c>
      <c r="K16326" s="34">
        <v>66.132392883300781</v>
      </c>
      <c r="L16326" s="34">
        <v>26.559926986694336</v>
      </c>
      <c r="M16326" s="34">
        <v>26.431297302246094</v>
      </c>
      <c r="N16326" s="35">
        <v>0.14163282513618469</v>
      </c>
      <c r="O16326">
        <v>48</v>
      </c>
      <c r="P16326">
        <v>0</v>
      </c>
    </row>
    <row r="16327" spans="1:16" x14ac:dyDescent="0.35">
      <c r="A16327" s="5" t="s">
        <v>10582</v>
      </c>
      <c r="B16327" t="s">
        <v>7016</v>
      </c>
      <c r="C16327" t="s">
        <v>7017</v>
      </c>
      <c r="D16327" t="s">
        <v>7018</v>
      </c>
      <c r="E16327" t="s">
        <v>54</v>
      </c>
      <c r="F16327" s="11" t="s">
        <v>26</v>
      </c>
      <c r="G16327" s="11" t="s">
        <v>26</v>
      </c>
      <c r="H16327" t="s">
        <v>55</v>
      </c>
      <c r="I16327" s="11" t="s">
        <v>68</v>
      </c>
      <c r="J16327">
        <v>6</v>
      </c>
      <c r="K16327" s="34">
        <v>65.982826232910156</v>
      </c>
      <c r="L16327" s="34">
        <v>47.984500885009766</v>
      </c>
      <c r="M16327" s="34">
        <v>47.751480102539063</v>
      </c>
      <c r="N16327" s="35">
        <v>0.26866605877876282</v>
      </c>
      <c r="O16327">
        <v>48</v>
      </c>
      <c r="P16327">
        <v>0</v>
      </c>
    </row>
    <row r="16328" spans="1:16" x14ac:dyDescent="0.35">
      <c r="A16328" s="5" t="s">
        <v>10583</v>
      </c>
      <c r="B16328" t="s">
        <v>7016</v>
      </c>
      <c r="C16328" t="s">
        <v>7017</v>
      </c>
      <c r="D16328" t="s">
        <v>7018</v>
      </c>
      <c r="E16328" t="s">
        <v>54</v>
      </c>
      <c r="F16328" s="11" t="s">
        <v>26</v>
      </c>
      <c r="G16328" s="11" t="s">
        <v>26</v>
      </c>
      <c r="H16328" t="s">
        <v>55</v>
      </c>
      <c r="I16328" s="11" t="s">
        <v>68</v>
      </c>
      <c r="J16328">
        <v>7</v>
      </c>
      <c r="K16328" s="34">
        <v>65.943443298339844</v>
      </c>
      <c r="L16328" s="34">
        <v>102.76007843017578</v>
      </c>
      <c r="M16328" s="34">
        <v>102.39275360107422</v>
      </c>
      <c r="N16328" s="35">
        <v>0.57784950733184814</v>
      </c>
      <c r="O16328">
        <v>48</v>
      </c>
      <c r="P16328">
        <v>0</v>
      </c>
    </row>
    <row r="16329" spans="1:16" x14ac:dyDescent="0.35">
      <c r="A16329" s="5" t="s">
        <v>10584</v>
      </c>
      <c r="B16329" t="s">
        <v>7016</v>
      </c>
      <c r="C16329" t="s">
        <v>7017</v>
      </c>
      <c r="D16329" t="s">
        <v>7018</v>
      </c>
      <c r="E16329" t="s">
        <v>54</v>
      </c>
      <c r="F16329" s="11" t="s">
        <v>26</v>
      </c>
      <c r="G16329" s="11" t="s">
        <v>26</v>
      </c>
      <c r="H16329" t="s">
        <v>55</v>
      </c>
      <c r="I16329" s="11" t="s">
        <v>68</v>
      </c>
      <c r="J16329">
        <v>8</v>
      </c>
      <c r="K16329" s="34">
        <v>66.336868286132813</v>
      </c>
      <c r="L16329" s="34">
        <v>249.04019165039063</v>
      </c>
      <c r="M16329" s="34">
        <v>248.20417785644531</v>
      </c>
      <c r="N16329" s="35">
        <v>1.4475009441375732</v>
      </c>
      <c r="O16329">
        <v>48</v>
      </c>
      <c r="P16329">
        <v>0</v>
      </c>
    </row>
    <row r="16330" spans="1:16" x14ac:dyDescent="0.35">
      <c r="A16330" s="5" t="s">
        <v>10585</v>
      </c>
      <c r="B16330" t="s">
        <v>7016</v>
      </c>
      <c r="C16330" t="s">
        <v>7017</v>
      </c>
      <c r="D16330" t="s">
        <v>7018</v>
      </c>
      <c r="E16330" t="s">
        <v>54</v>
      </c>
      <c r="F16330" s="11" t="s">
        <v>26</v>
      </c>
      <c r="G16330" s="11" t="s">
        <v>26</v>
      </c>
      <c r="H16330" t="s">
        <v>55</v>
      </c>
      <c r="I16330" s="11" t="s">
        <v>68</v>
      </c>
      <c r="J16330">
        <v>9</v>
      </c>
      <c r="K16330" s="34">
        <v>68.554054260253906</v>
      </c>
      <c r="L16330" s="34">
        <v>489.38412475585938</v>
      </c>
      <c r="M16330" s="34">
        <v>487.90155029296875</v>
      </c>
      <c r="N16330" s="35">
        <v>2.8840529918670654</v>
      </c>
      <c r="O16330">
        <v>48</v>
      </c>
      <c r="P16330">
        <v>0</v>
      </c>
    </row>
    <row r="16331" spans="1:16" x14ac:dyDescent="0.35">
      <c r="A16331" s="5" t="s">
        <v>10586</v>
      </c>
      <c r="B16331" t="s">
        <v>7016</v>
      </c>
      <c r="C16331" t="s">
        <v>7017</v>
      </c>
      <c r="D16331" t="s">
        <v>7018</v>
      </c>
      <c r="E16331" t="s">
        <v>54</v>
      </c>
      <c r="F16331" s="11" t="s">
        <v>26</v>
      </c>
      <c r="G16331" s="11" t="s">
        <v>26</v>
      </c>
      <c r="H16331" t="s">
        <v>55</v>
      </c>
      <c r="I16331" s="11" t="s">
        <v>68</v>
      </c>
      <c r="J16331">
        <v>10</v>
      </c>
      <c r="K16331" s="34">
        <v>71.724700927734375</v>
      </c>
      <c r="L16331" s="34">
        <v>656.361328125</v>
      </c>
      <c r="M16331" s="34">
        <v>654.3763427734375</v>
      </c>
      <c r="N16331" s="35">
        <v>3.8930590152740479</v>
      </c>
      <c r="O16331">
        <v>48</v>
      </c>
      <c r="P16331">
        <v>0</v>
      </c>
    </row>
    <row r="16332" spans="1:16" x14ac:dyDescent="0.35">
      <c r="A16332" s="5" t="s">
        <v>10587</v>
      </c>
      <c r="B16332" t="s">
        <v>7016</v>
      </c>
      <c r="C16332" t="s">
        <v>7017</v>
      </c>
      <c r="D16332" t="s">
        <v>7018</v>
      </c>
      <c r="E16332" t="s">
        <v>54</v>
      </c>
      <c r="F16332" s="11" t="s">
        <v>26</v>
      </c>
      <c r="G16332" s="11" t="s">
        <v>26</v>
      </c>
      <c r="H16332" t="s">
        <v>55</v>
      </c>
      <c r="I16332" s="11" t="s">
        <v>68</v>
      </c>
      <c r="J16332">
        <v>11</v>
      </c>
      <c r="K16332" s="34">
        <v>74.825721740722656</v>
      </c>
      <c r="L16332" s="34">
        <v>652.719970703125</v>
      </c>
      <c r="M16332" s="34">
        <v>650.7281494140625</v>
      </c>
      <c r="N16332" s="35">
        <v>3.8588273525238037</v>
      </c>
      <c r="O16332">
        <v>48</v>
      </c>
      <c r="P16332">
        <v>0</v>
      </c>
    </row>
    <row r="16333" spans="1:16" x14ac:dyDescent="0.35">
      <c r="A16333" s="5" t="s">
        <v>10588</v>
      </c>
      <c r="B16333" t="s">
        <v>7016</v>
      </c>
      <c r="C16333" t="s">
        <v>7017</v>
      </c>
      <c r="D16333" t="s">
        <v>7018</v>
      </c>
      <c r="E16333" t="s">
        <v>54</v>
      </c>
      <c r="F16333" s="11" t="s">
        <v>26</v>
      </c>
      <c r="G16333" s="11" t="s">
        <v>26</v>
      </c>
      <c r="H16333" t="s">
        <v>55</v>
      </c>
      <c r="I16333" s="11" t="s">
        <v>68</v>
      </c>
      <c r="J16333">
        <v>12</v>
      </c>
      <c r="K16333" s="34">
        <v>76.800277709960938</v>
      </c>
      <c r="L16333" s="34">
        <v>573.7218017578125</v>
      </c>
      <c r="M16333" s="34">
        <v>571.943603515625</v>
      </c>
      <c r="N16333" s="35">
        <v>3.3896093368530273</v>
      </c>
      <c r="O16333">
        <v>48</v>
      </c>
      <c r="P16333">
        <v>0</v>
      </c>
    </row>
    <row r="16334" spans="1:16" x14ac:dyDescent="0.35">
      <c r="A16334" s="5" t="s">
        <v>10589</v>
      </c>
      <c r="B16334" t="s">
        <v>7016</v>
      </c>
      <c r="C16334" t="s">
        <v>7017</v>
      </c>
      <c r="D16334" t="s">
        <v>7018</v>
      </c>
      <c r="E16334" t="s">
        <v>54</v>
      </c>
      <c r="F16334" s="11" t="s">
        <v>26</v>
      </c>
      <c r="G16334" s="11" t="s">
        <v>26</v>
      </c>
      <c r="H16334" t="s">
        <v>55</v>
      </c>
      <c r="I16334" s="11" t="s">
        <v>68</v>
      </c>
      <c r="J16334">
        <v>13</v>
      </c>
      <c r="K16334" s="34">
        <v>78.203620910644531</v>
      </c>
      <c r="L16334" s="34">
        <v>477.19857788085938</v>
      </c>
      <c r="M16334" s="34">
        <v>475.68963623046875</v>
      </c>
      <c r="N16334" s="35">
        <v>2.8079466819763184</v>
      </c>
      <c r="O16334">
        <v>48</v>
      </c>
      <c r="P16334">
        <v>0</v>
      </c>
    </row>
    <row r="16335" spans="1:16" x14ac:dyDescent="0.35">
      <c r="A16335" s="5" t="s">
        <v>10590</v>
      </c>
      <c r="B16335" t="s">
        <v>7016</v>
      </c>
      <c r="C16335" t="s">
        <v>7017</v>
      </c>
      <c r="D16335" t="s">
        <v>7018</v>
      </c>
      <c r="E16335" t="s">
        <v>54</v>
      </c>
      <c r="F16335" s="11" t="s">
        <v>26</v>
      </c>
      <c r="G16335" s="11" t="s">
        <v>26</v>
      </c>
      <c r="H16335" t="s">
        <v>55</v>
      </c>
      <c r="I16335" s="11" t="s">
        <v>68</v>
      </c>
      <c r="J16335">
        <v>14</v>
      </c>
      <c r="K16335" s="34">
        <v>78.672698974609375</v>
      </c>
      <c r="L16335" s="34">
        <v>441.26193237304688</v>
      </c>
      <c r="M16335" s="34">
        <v>439.85421752929688</v>
      </c>
      <c r="N16335" s="35">
        <v>2.6024889945983887</v>
      </c>
      <c r="O16335">
        <v>48</v>
      </c>
      <c r="P16335">
        <v>0</v>
      </c>
    </row>
    <row r="16336" spans="1:16" x14ac:dyDescent="0.35">
      <c r="A16336" s="5" t="s">
        <v>10591</v>
      </c>
      <c r="B16336" t="s">
        <v>7016</v>
      </c>
      <c r="C16336" t="s">
        <v>7017</v>
      </c>
      <c r="D16336" t="s">
        <v>7018</v>
      </c>
      <c r="E16336" t="s">
        <v>54</v>
      </c>
      <c r="F16336" s="11" t="s">
        <v>26</v>
      </c>
      <c r="G16336" s="11" t="s">
        <v>26</v>
      </c>
      <c r="H16336" t="s">
        <v>55</v>
      </c>
      <c r="I16336" s="11" t="s">
        <v>68</v>
      </c>
      <c r="J16336">
        <v>15</v>
      </c>
      <c r="K16336" s="34">
        <v>78.7547607421875</v>
      </c>
      <c r="L16336" s="34">
        <v>398.07635498046875</v>
      </c>
      <c r="M16336" s="34">
        <v>396.68753051757813</v>
      </c>
      <c r="N16336" s="35">
        <v>2.4013452529907227</v>
      </c>
      <c r="O16336">
        <v>48</v>
      </c>
      <c r="P16336">
        <v>0</v>
      </c>
    </row>
    <row r="16337" spans="1:16" x14ac:dyDescent="0.35">
      <c r="A16337" s="5" t="s">
        <v>10592</v>
      </c>
      <c r="B16337" t="s">
        <v>7016</v>
      </c>
      <c r="C16337" t="s">
        <v>7017</v>
      </c>
      <c r="D16337" t="s">
        <v>7018</v>
      </c>
      <c r="E16337" t="s">
        <v>54</v>
      </c>
      <c r="F16337" s="11" t="s">
        <v>26</v>
      </c>
      <c r="G16337" s="11" t="s">
        <v>26</v>
      </c>
      <c r="H16337" t="s">
        <v>55</v>
      </c>
      <c r="I16337" s="11" t="s">
        <v>68</v>
      </c>
      <c r="J16337">
        <v>16</v>
      </c>
      <c r="K16337" s="34">
        <v>77.959556579589844</v>
      </c>
      <c r="L16337" s="34">
        <v>314.91018676757813</v>
      </c>
      <c r="M16337" s="34">
        <v>313.73373413085938</v>
      </c>
      <c r="N16337" s="35">
        <v>1.905056357383728</v>
      </c>
      <c r="O16337">
        <v>48</v>
      </c>
      <c r="P16337">
        <v>0</v>
      </c>
    </row>
    <row r="16338" spans="1:16" x14ac:dyDescent="0.35">
      <c r="A16338" s="5" t="s">
        <v>10593</v>
      </c>
      <c r="B16338" t="s">
        <v>7016</v>
      </c>
      <c r="C16338" t="s">
        <v>7017</v>
      </c>
      <c r="D16338" t="s">
        <v>7018</v>
      </c>
      <c r="E16338" t="s">
        <v>54</v>
      </c>
      <c r="F16338" s="11" t="s">
        <v>26</v>
      </c>
      <c r="G16338" s="11" t="s">
        <v>26</v>
      </c>
      <c r="H16338" t="s">
        <v>55</v>
      </c>
      <c r="I16338" s="11" t="s">
        <v>68</v>
      </c>
      <c r="J16338">
        <v>17</v>
      </c>
      <c r="K16338" s="34">
        <v>77.323501586914063</v>
      </c>
      <c r="L16338" s="34">
        <v>212.03031921386719</v>
      </c>
      <c r="M16338" s="34">
        <v>211.5926513671875</v>
      </c>
      <c r="N16338" s="35">
        <v>1.2230960130691528</v>
      </c>
      <c r="O16338">
        <v>48</v>
      </c>
      <c r="P16338">
        <v>0</v>
      </c>
    </row>
    <row r="16339" spans="1:16" x14ac:dyDescent="0.35">
      <c r="A16339" s="5" t="s">
        <v>10594</v>
      </c>
      <c r="B16339" t="s">
        <v>7016</v>
      </c>
      <c r="C16339" t="s">
        <v>7017</v>
      </c>
      <c r="D16339" t="s">
        <v>7018</v>
      </c>
      <c r="E16339" t="s">
        <v>54</v>
      </c>
      <c r="F16339" s="11" t="s">
        <v>26</v>
      </c>
      <c r="G16339" s="11" t="s">
        <v>26</v>
      </c>
      <c r="H16339" t="s">
        <v>55</v>
      </c>
      <c r="I16339" s="11" t="s">
        <v>68</v>
      </c>
      <c r="J16339">
        <v>18</v>
      </c>
      <c r="K16339" s="34">
        <v>76.031448364257813</v>
      </c>
      <c r="L16339" s="34">
        <v>124.53624725341797</v>
      </c>
      <c r="M16339" s="34">
        <v>124.10196685791016</v>
      </c>
      <c r="N16339" s="35">
        <v>0.67637765407562256</v>
      </c>
      <c r="O16339">
        <v>48</v>
      </c>
      <c r="P16339">
        <v>0</v>
      </c>
    </row>
    <row r="16340" spans="1:16" x14ac:dyDescent="0.35">
      <c r="A16340" s="5" t="s">
        <v>10595</v>
      </c>
      <c r="B16340" t="s">
        <v>7016</v>
      </c>
      <c r="C16340" t="s">
        <v>7017</v>
      </c>
      <c r="D16340" t="s">
        <v>7018</v>
      </c>
      <c r="E16340" t="s">
        <v>54</v>
      </c>
      <c r="F16340" s="11" t="s">
        <v>26</v>
      </c>
      <c r="G16340" s="11" t="s">
        <v>26</v>
      </c>
      <c r="H16340" t="s">
        <v>55</v>
      </c>
      <c r="I16340" s="11" t="s">
        <v>68</v>
      </c>
      <c r="J16340">
        <v>19</v>
      </c>
      <c r="K16340" s="34">
        <v>73.864959716796875</v>
      </c>
      <c r="L16340" s="34">
        <v>74.224166870117188</v>
      </c>
      <c r="M16340" s="34">
        <v>73.838752746582031</v>
      </c>
      <c r="N16340" s="35">
        <v>0.34885132312774658</v>
      </c>
      <c r="O16340">
        <v>48</v>
      </c>
      <c r="P16340">
        <v>0</v>
      </c>
    </row>
    <row r="16341" spans="1:16" x14ac:dyDescent="0.35">
      <c r="A16341" s="5" t="s">
        <v>10596</v>
      </c>
      <c r="B16341" t="s">
        <v>7016</v>
      </c>
      <c r="C16341" t="s">
        <v>7017</v>
      </c>
      <c r="D16341" t="s">
        <v>7018</v>
      </c>
      <c r="E16341" t="s">
        <v>54</v>
      </c>
      <c r="F16341" s="11" t="s">
        <v>26</v>
      </c>
      <c r="G16341" s="11" t="s">
        <v>26</v>
      </c>
      <c r="H16341" t="s">
        <v>55</v>
      </c>
      <c r="I16341" s="11" t="s">
        <v>68</v>
      </c>
      <c r="J16341">
        <v>20</v>
      </c>
      <c r="K16341" s="34">
        <v>71.27618408203125</v>
      </c>
      <c r="L16341" s="34">
        <v>58.055656433105469</v>
      </c>
      <c r="M16341" s="34">
        <v>57.828254699707031</v>
      </c>
      <c r="N16341" s="35">
        <v>0.26653283834457397</v>
      </c>
      <c r="O16341">
        <v>48</v>
      </c>
      <c r="P16341">
        <v>0</v>
      </c>
    </row>
    <row r="16342" spans="1:16" x14ac:dyDescent="0.35">
      <c r="A16342" s="5" t="s">
        <v>10597</v>
      </c>
      <c r="B16342" t="s">
        <v>7016</v>
      </c>
      <c r="C16342" t="s">
        <v>7017</v>
      </c>
      <c r="D16342" t="s">
        <v>7018</v>
      </c>
      <c r="E16342" t="s">
        <v>54</v>
      </c>
      <c r="F16342" s="11" t="s">
        <v>26</v>
      </c>
      <c r="G16342" s="11" t="s">
        <v>26</v>
      </c>
      <c r="H16342" t="s">
        <v>55</v>
      </c>
      <c r="I16342" s="11" t="s">
        <v>68</v>
      </c>
      <c r="J16342">
        <v>21</v>
      </c>
      <c r="K16342" s="34">
        <v>69.642608642578125</v>
      </c>
      <c r="L16342" s="34">
        <v>51.113910675048828</v>
      </c>
      <c r="M16342" s="34">
        <v>50.946086883544922</v>
      </c>
      <c r="N16342" s="35">
        <v>0.22694927453994751</v>
      </c>
      <c r="O16342">
        <v>48</v>
      </c>
      <c r="P16342">
        <v>0</v>
      </c>
    </row>
    <row r="16343" spans="1:16" x14ac:dyDescent="0.35">
      <c r="A16343" s="5" t="s">
        <v>10598</v>
      </c>
      <c r="B16343" t="s">
        <v>7016</v>
      </c>
      <c r="C16343" t="s">
        <v>7017</v>
      </c>
      <c r="D16343" t="s">
        <v>7018</v>
      </c>
      <c r="E16343" t="s">
        <v>54</v>
      </c>
      <c r="F16343" s="11" t="s">
        <v>26</v>
      </c>
      <c r="G16343" s="11" t="s">
        <v>26</v>
      </c>
      <c r="H16343" t="s">
        <v>55</v>
      </c>
      <c r="I16343" s="11" t="s">
        <v>68</v>
      </c>
      <c r="J16343">
        <v>22</v>
      </c>
      <c r="K16343" s="34">
        <v>68.963241577148438</v>
      </c>
      <c r="L16343" s="34">
        <v>41.536083221435547</v>
      </c>
      <c r="M16343" s="34">
        <v>41.347660064697266</v>
      </c>
      <c r="N16343" s="35">
        <v>0.19933196902275085</v>
      </c>
      <c r="O16343">
        <v>48</v>
      </c>
      <c r="P16343">
        <v>0</v>
      </c>
    </row>
    <row r="16344" spans="1:16" x14ac:dyDescent="0.35">
      <c r="A16344" s="5" t="s">
        <v>10599</v>
      </c>
      <c r="B16344" t="s">
        <v>7016</v>
      </c>
      <c r="C16344" t="s">
        <v>7017</v>
      </c>
      <c r="D16344" t="s">
        <v>7018</v>
      </c>
      <c r="E16344" t="s">
        <v>54</v>
      </c>
      <c r="F16344" s="11" t="s">
        <v>26</v>
      </c>
      <c r="G16344" s="11" t="s">
        <v>26</v>
      </c>
      <c r="H16344" t="s">
        <v>55</v>
      </c>
      <c r="I16344" s="11" t="s">
        <v>68</v>
      </c>
      <c r="J16344">
        <v>23</v>
      </c>
      <c r="K16344" s="34">
        <v>68.298652648925781</v>
      </c>
      <c r="L16344" s="34">
        <v>37.111114501953125</v>
      </c>
      <c r="M16344" s="34">
        <v>36.971046447753906</v>
      </c>
      <c r="N16344" s="35">
        <v>0.16963770985603333</v>
      </c>
      <c r="O16344">
        <v>48</v>
      </c>
      <c r="P16344">
        <v>0</v>
      </c>
    </row>
    <row r="16345" spans="1:16" x14ac:dyDescent="0.35">
      <c r="A16345" s="5" t="s">
        <v>10600</v>
      </c>
      <c r="B16345" t="s">
        <v>7016</v>
      </c>
      <c r="C16345" t="s">
        <v>7017</v>
      </c>
      <c r="D16345" t="s">
        <v>7018</v>
      </c>
      <c r="E16345" t="s">
        <v>54</v>
      </c>
      <c r="F16345" s="11" t="s">
        <v>26</v>
      </c>
      <c r="G16345" s="11" t="s">
        <v>26</v>
      </c>
      <c r="H16345" t="s">
        <v>55</v>
      </c>
      <c r="I16345" s="11" t="s">
        <v>68</v>
      </c>
      <c r="J16345">
        <v>24</v>
      </c>
      <c r="K16345" s="34">
        <v>67.880699157714844</v>
      </c>
      <c r="L16345" s="34">
        <v>33.022186279296875</v>
      </c>
      <c r="M16345" s="34">
        <v>32.907279968261719</v>
      </c>
      <c r="N16345" s="35">
        <v>0.14940467476844788</v>
      </c>
      <c r="O16345">
        <v>48</v>
      </c>
      <c r="P16345">
        <v>0</v>
      </c>
    </row>
    <row r="16346" spans="1:16" x14ac:dyDescent="0.35">
      <c r="A16346" s="5" t="s">
        <v>10601</v>
      </c>
      <c r="B16346" t="s">
        <v>7016</v>
      </c>
      <c r="C16346" t="s">
        <v>7017</v>
      </c>
      <c r="D16346" t="s">
        <v>7018</v>
      </c>
      <c r="E16346" t="s">
        <v>54</v>
      </c>
      <c r="F16346" s="11" t="s">
        <v>26</v>
      </c>
      <c r="G16346" s="11" t="s">
        <v>26</v>
      </c>
      <c r="H16346" t="s">
        <v>55</v>
      </c>
      <c r="I16346" s="11" t="s">
        <v>69</v>
      </c>
      <c r="J16346">
        <v>1</v>
      </c>
      <c r="K16346" s="34">
        <v>60.348491668701172</v>
      </c>
      <c r="L16346" s="34">
        <v>30.418781280517578</v>
      </c>
      <c r="M16346" s="34">
        <v>30.379188537597656</v>
      </c>
      <c r="N16346" s="35">
        <v>6.5153442323207855E-2</v>
      </c>
      <c r="O16346">
        <v>50</v>
      </c>
      <c r="P16346">
        <v>0</v>
      </c>
    </row>
    <row r="16347" spans="1:16" x14ac:dyDescent="0.35">
      <c r="A16347" s="5" t="s">
        <v>10602</v>
      </c>
      <c r="B16347" t="s">
        <v>7016</v>
      </c>
      <c r="C16347" t="s">
        <v>7017</v>
      </c>
      <c r="D16347" t="s">
        <v>7018</v>
      </c>
      <c r="E16347" t="s">
        <v>54</v>
      </c>
      <c r="F16347" s="11" t="s">
        <v>26</v>
      </c>
      <c r="G16347" s="11" t="s">
        <v>26</v>
      </c>
      <c r="H16347" t="s">
        <v>55</v>
      </c>
      <c r="I16347" s="11" t="s">
        <v>69</v>
      </c>
      <c r="J16347">
        <v>2</v>
      </c>
      <c r="K16347" s="34">
        <v>59.687950134277344</v>
      </c>
      <c r="L16347" s="34">
        <v>27.961217880249023</v>
      </c>
      <c r="M16347" s="34">
        <v>27.926713943481445</v>
      </c>
      <c r="N16347" s="35">
        <v>5.9448495507240295E-2</v>
      </c>
      <c r="O16347">
        <v>50</v>
      </c>
      <c r="P16347">
        <v>0</v>
      </c>
    </row>
    <row r="16348" spans="1:16" x14ac:dyDescent="0.35">
      <c r="A16348" s="5" t="s">
        <v>10603</v>
      </c>
      <c r="B16348" t="s">
        <v>7016</v>
      </c>
      <c r="C16348" t="s">
        <v>7017</v>
      </c>
      <c r="D16348" t="s">
        <v>7018</v>
      </c>
      <c r="E16348" t="s">
        <v>54</v>
      </c>
      <c r="F16348" s="11" t="s">
        <v>26</v>
      </c>
      <c r="G16348" s="11" t="s">
        <v>26</v>
      </c>
      <c r="H16348" t="s">
        <v>55</v>
      </c>
      <c r="I16348" s="11" t="s">
        <v>69</v>
      </c>
      <c r="J16348">
        <v>3</v>
      </c>
      <c r="K16348" s="34">
        <v>59.000930786132813</v>
      </c>
      <c r="L16348" s="34">
        <v>24.732364654541016</v>
      </c>
      <c r="M16348" s="34">
        <v>24.702627182006836</v>
      </c>
      <c r="N16348" s="35">
        <v>5.2450329065322876E-2</v>
      </c>
      <c r="O16348">
        <v>50</v>
      </c>
      <c r="P16348">
        <v>0</v>
      </c>
    </row>
    <row r="16349" spans="1:16" x14ac:dyDescent="0.35">
      <c r="A16349" s="5" t="s">
        <v>10604</v>
      </c>
      <c r="B16349" t="s">
        <v>7016</v>
      </c>
      <c r="C16349" t="s">
        <v>7017</v>
      </c>
      <c r="D16349" t="s">
        <v>7018</v>
      </c>
      <c r="E16349" t="s">
        <v>54</v>
      </c>
      <c r="F16349" s="11" t="s">
        <v>26</v>
      </c>
      <c r="G16349" s="11" t="s">
        <v>26</v>
      </c>
      <c r="H16349" t="s">
        <v>55</v>
      </c>
      <c r="I16349" s="11" t="s">
        <v>69</v>
      </c>
      <c r="J16349">
        <v>4</v>
      </c>
      <c r="K16349" s="34">
        <v>58.526889801025391</v>
      </c>
      <c r="L16349" s="34">
        <v>21.479362487792969</v>
      </c>
      <c r="M16349" s="34">
        <v>21.453929901123047</v>
      </c>
      <c r="N16349" s="35">
        <v>4.5613713562488556E-2</v>
      </c>
      <c r="O16349">
        <v>50</v>
      </c>
      <c r="P16349">
        <v>0</v>
      </c>
    </row>
    <row r="16350" spans="1:16" x14ac:dyDescent="0.35">
      <c r="A16350" s="5" t="s">
        <v>10605</v>
      </c>
      <c r="B16350" t="s">
        <v>7016</v>
      </c>
      <c r="C16350" t="s">
        <v>7017</v>
      </c>
      <c r="D16350" t="s">
        <v>7018</v>
      </c>
      <c r="E16350" t="s">
        <v>54</v>
      </c>
      <c r="F16350" s="11" t="s">
        <v>26</v>
      </c>
      <c r="G16350" s="11" t="s">
        <v>26</v>
      </c>
      <c r="H16350" t="s">
        <v>55</v>
      </c>
      <c r="I16350" s="11" t="s">
        <v>69</v>
      </c>
      <c r="J16350">
        <v>5</v>
      </c>
      <c r="K16350" s="34">
        <v>58.070037841796875</v>
      </c>
      <c r="L16350" s="34">
        <v>26.115774154663086</v>
      </c>
      <c r="M16350" s="34">
        <v>26.083480834960938</v>
      </c>
      <c r="N16350" s="35">
        <v>6.0777373611927032E-2</v>
      </c>
      <c r="O16350">
        <v>50</v>
      </c>
      <c r="P16350">
        <v>0</v>
      </c>
    </row>
    <row r="16351" spans="1:16" x14ac:dyDescent="0.35">
      <c r="A16351" s="5" t="s">
        <v>10606</v>
      </c>
      <c r="B16351" t="s">
        <v>7016</v>
      </c>
      <c r="C16351" t="s">
        <v>7017</v>
      </c>
      <c r="D16351" t="s">
        <v>7018</v>
      </c>
      <c r="E16351" t="s">
        <v>54</v>
      </c>
      <c r="F16351" s="11" t="s">
        <v>26</v>
      </c>
      <c r="G16351" s="11" t="s">
        <v>26</v>
      </c>
      <c r="H16351" t="s">
        <v>55</v>
      </c>
      <c r="I16351" s="11" t="s">
        <v>69</v>
      </c>
      <c r="J16351">
        <v>6</v>
      </c>
      <c r="K16351" s="34">
        <v>57.837547302246094</v>
      </c>
      <c r="L16351" s="34">
        <v>46.164230346679688</v>
      </c>
      <c r="M16351" s="34">
        <v>46.101356506347656</v>
      </c>
      <c r="N16351" s="35">
        <v>0.11758566647768021</v>
      </c>
      <c r="O16351">
        <v>50</v>
      </c>
      <c r="P16351">
        <v>0</v>
      </c>
    </row>
    <row r="16352" spans="1:16" x14ac:dyDescent="0.35">
      <c r="A16352" s="5" t="s">
        <v>10607</v>
      </c>
      <c r="B16352" t="s">
        <v>7016</v>
      </c>
      <c r="C16352" t="s">
        <v>7017</v>
      </c>
      <c r="D16352" t="s">
        <v>7018</v>
      </c>
      <c r="E16352" t="s">
        <v>54</v>
      </c>
      <c r="F16352" s="11" t="s">
        <v>26</v>
      </c>
      <c r="G16352" s="11" t="s">
        <v>26</v>
      </c>
      <c r="H16352" t="s">
        <v>55</v>
      </c>
      <c r="I16352" s="11" t="s">
        <v>69</v>
      </c>
      <c r="J16352">
        <v>7</v>
      </c>
      <c r="K16352" s="34">
        <v>57.322284698486328</v>
      </c>
      <c r="L16352" s="34">
        <v>97.339065551757813</v>
      </c>
      <c r="M16352" s="34">
        <v>97.319175720214844</v>
      </c>
      <c r="N16352" s="35">
        <v>0.25744998455047607</v>
      </c>
      <c r="O16352">
        <v>50</v>
      </c>
      <c r="P16352">
        <v>0</v>
      </c>
    </row>
    <row r="16353" spans="1:16" x14ac:dyDescent="0.35">
      <c r="A16353" s="5" t="s">
        <v>10608</v>
      </c>
      <c r="B16353" t="s">
        <v>7016</v>
      </c>
      <c r="C16353" t="s">
        <v>7017</v>
      </c>
      <c r="D16353" t="s">
        <v>7018</v>
      </c>
      <c r="E16353" t="s">
        <v>54</v>
      </c>
      <c r="F16353" s="11" t="s">
        <v>26</v>
      </c>
      <c r="G16353" s="11" t="s">
        <v>26</v>
      </c>
      <c r="H16353" t="s">
        <v>55</v>
      </c>
      <c r="I16353" s="11" t="s">
        <v>69</v>
      </c>
      <c r="J16353">
        <v>8</v>
      </c>
      <c r="K16353" s="34">
        <v>57.491832733154297</v>
      </c>
      <c r="L16353" s="34">
        <v>232.44087219238281</v>
      </c>
      <c r="M16353" s="34">
        <v>232.41476440429688</v>
      </c>
      <c r="N16353" s="35">
        <v>0.65135765075683594</v>
      </c>
      <c r="O16353">
        <v>50</v>
      </c>
      <c r="P16353">
        <v>0</v>
      </c>
    </row>
    <row r="16354" spans="1:16" x14ac:dyDescent="0.35">
      <c r="A16354" s="5" t="s">
        <v>10609</v>
      </c>
      <c r="B16354" t="s">
        <v>7016</v>
      </c>
      <c r="C16354" t="s">
        <v>7017</v>
      </c>
      <c r="D16354" t="s">
        <v>7018</v>
      </c>
      <c r="E16354" t="s">
        <v>54</v>
      </c>
      <c r="F16354" s="11" t="s">
        <v>26</v>
      </c>
      <c r="G16354" s="11" t="s">
        <v>26</v>
      </c>
      <c r="H16354" t="s">
        <v>55</v>
      </c>
      <c r="I16354" s="11" t="s">
        <v>69</v>
      </c>
      <c r="J16354">
        <v>9</v>
      </c>
      <c r="K16354" s="34">
        <v>60.086967468261719</v>
      </c>
      <c r="L16354" s="34">
        <v>453.22390747070313</v>
      </c>
      <c r="M16354" s="34">
        <v>453.38751220703125</v>
      </c>
      <c r="N16354" s="35">
        <v>1.3134478330612183</v>
      </c>
      <c r="O16354">
        <v>50</v>
      </c>
      <c r="P16354">
        <v>0</v>
      </c>
    </row>
    <row r="16355" spans="1:16" x14ac:dyDescent="0.35">
      <c r="A16355" s="5" t="s">
        <v>10610</v>
      </c>
      <c r="B16355" t="s">
        <v>7016</v>
      </c>
      <c r="C16355" t="s">
        <v>7017</v>
      </c>
      <c r="D16355" t="s">
        <v>7018</v>
      </c>
      <c r="E16355" t="s">
        <v>54</v>
      </c>
      <c r="F16355" s="11" t="s">
        <v>26</v>
      </c>
      <c r="G16355" s="11" t="s">
        <v>26</v>
      </c>
      <c r="H16355" t="s">
        <v>55</v>
      </c>
      <c r="I16355" s="11" t="s">
        <v>69</v>
      </c>
      <c r="J16355">
        <v>10</v>
      </c>
      <c r="K16355" s="34">
        <v>65.750816345214844</v>
      </c>
      <c r="L16355" s="34">
        <v>603.268310546875</v>
      </c>
      <c r="M16355" s="34">
        <v>603.62139892578125</v>
      </c>
      <c r="N16355" s="35">
        <v>1.7704918384552002</v>
      </c>
      <c r="O16355">
        <v>50</v>
      </c>
      <c r="P16355">
        <v>0</v>
      </c>
    </row>
    <row r="16356" spans="1:16" x14ac:dyDescent="0.35">
      <c r="A16356" s="5" t="s">
        <v>10611</v>
      </c>
      <c r="B16356" t="s">
        <v>7016</v>
      </c>
      <c r="C16356" t="s">
        <v>7017</v>
      </c>
      <c r="D16356" t="s">
        <v>7018</v>
      </c>
      <c r="E16356" t="s">
        <v>54</v>
      </c>
      <c r="F16356" s="11" t="s">
        <v>26</v>
      </c>
      <c r="G16356" s="11" t="s">
        <v>26</v>
      </c>
      <c r="H16356" t="s">
        <v>55</v>
      </c>
      <c r="I16356" s="11" t="s">
        <v>69</v>
      </c>
      <c r="J16356">
        <v>11</v>
      </c>
      <c r="K16356" s="34">
        <v>70.764450073242188</v>
      </c>
      <c r="L16356" s="34">
        <v>597.29730224609375</v>
      </c>
      <c r="M16356" s="34">
        <v>597.68988037109375</v>
      </c>
      <c r="N16356" s="35">
        <v>1.7897106409072876</v>
      </c>
      <c r="O16356">
        <v>50</v>
      </c>
      <c r="P16356">
        <v>0</v>
      </c>
    </row>
    <row r="16357" spans="1:16" x14ac:dyDescent="0.35">
      <c r="A16357" s="5" t="s">
        <v>10612</v>
      </c>
      <c r="B16357" t="s">
        <v>7016</v>
      </c>
      <c r="C16357" t="s">
        <v>7017</v>
      </c>
      <c r="D16357" t="s">
        <v>7018</v>
      </c>
      <c r="E16357" t="s">
        <v>54</v>
      </c>
      <c r="F16357" s="11" t="s">
        <v>26</v>
      </c>
      <c r="G16357" s="11" t="s">
        <v>26</v>
      </c>
      <c r="H16357" t="s">
        <v>55</v>
      </c>
      <c r="I16357" s="11" t="s">
        <v>69</v>
      </c>
      <c r="J16357">
        <v>12</v>
      </c>
      <c r="K16357" s="34">
        <v>73.866836547851563</v>
      </c>
      <c r="L16357" s="34">
        <v>526.5469970703125</v>
      </c>
      <c r="M16357" s="34">
        <v>526.89544677734375</v>
      </c>
      <c r="N16357" s="35">
        <v>1.5807026624679565</v>
      </c>
      <c r="O16357">
        <v>50</v>
      </c>
      <c r="P16357">
        <v>0</v>
      </c>
    </row>
    <row r="16358" spans="1:16" x14ac:dyDescent="0.35">
      <c r="A16358" s="5" t="s">
        <v>10613</v>
      </c>
      <c r="B16358" t="s">
        <v>7016</v>
      </c>
      <c r="C16358" t="s">
        <v>7017</v>
      </c>
      <c r="D16358" t="s">
        <v>7018</v>
      </c>
      <c r="E16358" t="s">
        <v>54</v>
      </c>
      <c r="F16358" s="11" t="s">
        <v>26</v>
      </c>
      <c r="G16358" s="11" t="s">
        <v>26</v>
      </c>
      <c r="H16358" t="s">
        <v>55</v>
      </c>
      <c r="I16358" s="11" t="s">
        <v>69</v>
      </c>
      <c r="J16358">
        <v>13</v>
      </c>
      <c r="K16358" s="34">
        <v>75.301727294921875</v>
      </c>
      <c r="L16358" s="34">
        <v>437.4569091796875</v>
      </c>
      <c r="M16358" s="34">
        <v>437.74801635742188</v>
      </c>
      <c r="N16358" s="35">
        <v>1.3029930591583252</v>
      </c>
      <c r="O16358">
        <v>50</v>
      </c>
      <c r="P16358">
        <v>0</v>
      </c>
    </row>
    <row r="16359" spans="1:16" x14ac:dyDescent="0.35">
      <c r="A16359" s="5" t="s">
        <v>10614</v>
      </c>
      <c r="B16359" t="s">
        <v>7016</v>
      </c>
      <c r="C16359" t="s">
        <v>7017</v>
      </c>
      <c r="D16359" t="s">
        <v>7018</v>
      </c>
      <c r="E16359" t="s">
        <v>54</v>
      </c>
      <c r="F16359" s="11" t="s">
        <v>26</v>
      </c>
      <c r="G16359" s="11" t="s">
        <v>26</v>
      </c>
      <c r="H16359" t="s">
        <v>55</v>
      </c>
      <c r="I16359" s="11" t="s">
        <v>69</v>
      </c>
      <c r="J16359">
        <v>14</v>
      </c>
      <c r="K16359" s="34">
        <v>76.150863647460938</v>
      </c>
      <c r="L16359" s="34">
        <v>403.65280151367188</v>
      </c>
      <c r="M16359" s="34">
        <v>403.87554931640625</v>
      </c>
      <c r="N16359" s="35">
        <v>1.195648193359375</v>
      </c>
      <c r="O16359">
        <v>50</v>
      </c>
      <c r="P16359">
        <v>0</v>
      </c>
    </row>
    <row r="16360" spans="1:16" x14ac:dyDescent="0.35">
      <c r="A16360" s="5" t="s">
        <v>10615</v>
      </c>
      <c r="B16360" t="s">
        <v>7016</v>
      </c>
      <c r="C16360" t="s">
        <v>7017</v>
      </c>
      <c r="D16360" t="s">
        <v>7018</v>
      </c>
      <c r="E16360" t="s">
        <v>54</v>
      </c>
      <c r="F16360" s="11" t="s">
        <v>26</v>
      </c>
      <c r="G16360" s="11" t="s">
        <v>26</v>
      </c>
      <c r="H16360" t="s">
        <v>55</v>
      </c>
      <c r="I16360" s="11" t="s">
        <v>69</v>
      </c>
      <c r="J16360">
        <v>15</v>
      </c>
      <c r="K16360" s="34">
        <v>76.538734436035156</v>
      </c>
      <c r="L16360" s="34">
        <v>364.03945922851563</v>
      </c>
      <c r="M16360" s="34">
        <v>364.24502563476563</v>
      </c>
      <c r="N16360" s="35">
        <v>1.0868828296661377</v>
      </c>
      <c r="O16360">
        <v>50</v>
      </c>
      <c r="P16360">
        <v>0</v>
      </c>
    </row>
    <row r="16361" spans="1:16" x14ac:dyDescent="0.35">
      <c r="A16361" s="5" t="s">
        <v>10616</v>
      </c>
      <c r="B16361" t="s">
        <v>7016</v>
      </c>
      <c r="C16361" t="s">
        <v>7017</v>
      </c>
      <c r="D16361" t="s">
        <v>7018</v>
      </c>
      <c r="E16361" t="s">
        <v>54</v>
      </c>
      <c r="F16361" s="11" t="s">
        <v>26</v>
      </c>
      <c r="G16361" s="11" t="s">
        <v>26</v>
      </c>
      <c r="H16361" t="s">
        <v>55</v>
      </c>
      <c r="I16361" s="11" t="s">
        <v>69</v>
      </c>
      <c r="J16361">
        <v>16</v>
      </c>
      <c r="K16361" s="34">
        <v>76.219612121582031</v>
      </c>
      <c r="L16361" s="34">
        <v>287.159912109375</v>
      </c>
      <c r="M16361" s="34">
        <v>287.27676391601563</v>
      </c>
      <c r="N16361" s="35">
        <v>0.82815343141555786</v>
      </c>
      <c r="O16361">
        <v>50</v>
      </c>
      <c r="P16361">
        <v>0</v>
      </c>
    </row>
    <row r="16362" spans="1:16" x14ac:dyDescent="0.35">
      <c r="A16362" s="5" t="s">
        <v>10617</v>
      </c>
      <c r="B16362" t="s">
        <v>7016</v>
      </c>
      <c r="C16362" t="s">
        <v>7017</v>
      </c>
      <c r="D16362" t="s">
        <v>7018</v>
      </c>
      <c r="E16362" t="s">
        <v>54</v>
      </c>
      <c r="F16362" s="11" t="s">
        <v>26</v>
      </c>
      <c r="G16362" s="11" t="s">
        <v>26</v>
      </c>
      <c r="H16362" t="s">
        <v>55</v>
      </c>
      <c r="I16362" s="11" t="s">
        <v>69</v>
      </c>
      <c r="J16362">
        <v>17</v>
      </c>
      <c r="K16362" s="34">
        <v>75.250282287597656</v>
      </c>
      <c r="L16362" s="34">
        <v>194.98869323730469</v>
      </c>
      <c r="M16362" s="34">
        <v>195.30851745605469</v>
      </c>
      <c r="N16362" s="35">
        <v>0.72188109159469604</v>
      </c>
      <c r="O16362">
        <v>50</v>
      </c>
      <c r="P16362">
        <v>0</v>
      </c>
    </row>
    <row r="16363" spans="1:16" x14ac:dyDescent="0.35">
      <c r="A16363" s="5" t="s">
        <v>10618</v>
      </c>
      <c r="B16363" t="s">
        <v>7016</v>
      </c>
      <c r="C16363" t="s">
        <v>7017</v>
      </c>
      <c r="D16363" t="s">
        <v>7018</v>
      </c>
      <c r="E16363" t="s">
        <v>54</v>
      </c>
      <c r="F16363" s="11" t="s">
        <v>26</v>
      </c>
      <c r="G16363" s="11" t="s">
        <v>26</v>
      </c>
      <c r="H16363" t="s">
        <v>55</v>
      </c>
      <c r="I16363" s="11" t="s">
        <v>69</v>
      </c>
      <c r="J16363">
        <v>18</v>
      </c>
      <c r="K16363" s="34">
        <v>73.119667053222656</v>
      </c>
      <c r="L16363" s="34">
        <v>116.08584594726563</v>
      </c>
      <c r="M16363" s="34">
        <v>116.08316802978516</v>
      </c>
      <c r="N16363" s="35">
        <v>0.36223241686820984</v>
      </c>
      <c r="O16363">
        <v>50</v>
      </c>
      <c r="P16363">
        <v>0</v>
      </c>
    </row>
    <row r="16364" spans="1:16" x14ac:dyDescent="0.35">
      <c r="A16364" s="5" t="s">
        <v>10619</v>
      </c>
      <c r="B16364" t="s">
        <v>7016</v>
      </c>
      <c r="C16364" t="s">
        <v>7017</v>
      </c>
      <c r="D16364" t="s">
        <v>7018</v>
      </c>
      <c r="E16364" t="s">
        <v>54</v>
      </c>
      <c r="F16364" s="11" t="s">
        <v>26</v>
      </c>
      <c r="G16364" s="11" t="s">
        <v>26</v>
      </c>
      <c r="H16364" t="s">
        <v>55</v>
      </c>
      <c r="I16364" s="11" t="s">
        <v>69</v>
      </c>
      <c r="J16364">
        <v>19</v>
      </c>
      <c r="K16364" s="34">
        <v>69.453819274902344</v>
      </c>
      <c r="L16364" s="34">
        <v>70.655715942382813</v>
      </c>
      <c r="M16364" s="34">
        <v>70.652549743652344</v>
      </c>
      <c r="N16364" s="35">
        <v>0.20762966573238373</v>
      </c>
      <c r="O16364">
        <v>50</v>
      </c>
      <c r="P16364">
        <v>0</v>
      </c>
    </row>
    <row r="16365" spans="1:16" x14ac:dyDescent="0.35">
      <c r="A16365" s="5" t="s">
        <v>10620</v>
      </c>
      <c r="B16365" t="s">
        <v>7016</v>
      </c>
      <c r="C16365" t="s">
        <v>7017</v>
      </c>
      <c r="D16365" t="s">
        <v>7018</v>
      </c>
      <c r="E16365" t="s">
        <v>54</v>
      </c>
      <c r="F16365" s="11" t="s">
        <v>26</v>
      </c>
      <c r="G16365" s="11" t="s">
        <v>26</v>
      </c>
      <c r="H16365" t="s">
        <v>55</v>
      </c>
      <c r="I16365" s="11" t="s">
        <v>69</v>
      </c>
      <c r="J16365">
        <v>20</v>
      </c>
      <c r="K16365" s="34">
        <v>65.998519897460938</v>
      </c>
      <c r="L16365" s="34">
        <v>56.042884826660156</v>
      </c>
      <c r="M16365" s="34">
        <v>56.060832977294922</v>
      </c>
      <c r="N16365" s="35">
        <v>0.15592369437217712</v>
      </c>
      <c r="O16365">
        <v>50</v>
      </c>
      <c r="P16365">
        <v>0</v>
      </c>
    </row>
    <row r="16366" spans="1:16" x14ac:dyDescent="0.35">
      <c r="A16366" s="5" t="s">
        <v>10621</v>
      </c>
      <c r="B16366" t="s">
        <v>7016</v>
      </c>
      <c r="C16366" t="s">
        <v>7017</v>
      </c>
      <c r="D16366" t="s">
        <v>7018</v>
      </c>
      <c r="E16366" t="s">
        <v>54</v>
      </c>
      <c r="F16366" s="11" t="s">
        <v>26</v>
      </c>
      <c r="G16366" s="11" t="s">
        <v>26</v>
      </c>
      <c r="H16366" t="s">
        <v>55</v>
      </c>
      <c r="I16366" s="11" t="s">
        <v>69</v>
      </c>
      <c r="J16366">
        <v>21</v>
      </c>
      <c r="K16366" s="34">
        <v>64.118507385253906</v>
      </c>
      <c r="L16366" s="34">
        <v>49.790504455566406</v>
      </c>
      <c r="M16366" s="34">
        <v>49.838741302490234</v>
      </c>
      <c r="N16366" s="35">
        <v>0.10558817535638809</v>
      </c>
      <c r="O16366">
        <v>50</v>
      </c>
      <c r="P16366">
        <v>0</v>
      </c>
    </row>
    <row r="16367" spans="1:16" x14ac:dyDescent="0.35">
      <c r="A16367" s="5" t="s">
        <v>10622</v>
      </c>
      <c r="B16367" t="s">
        <v>7016</v>
      </c>
      <c r="C16367" t="s">
        <v>7017</v>
      </c>
      <c r="D16367" t="s">
        <v>7018</v>
      </c>
      <c r="E16367" t="s">
        <v>54</v>
      </c>
      <c r="F16367" s="11" t="s">
        <v>26</v>
      </c>
      <c r="G16367" s="11" t="s">
        <v>26</v>
      </c>
      <c r="H16367" t="s">
        <v>55</v>
      </c>
      <c r="I16367" s="11" t="s">
        <v>69</v>
      </c>
      <c r="J16367">
        <v>22</v>
      </c>
      <c r="K16367" s="34">
        <v>62.744697570800781</v>
      </c>
      <c r="L16367" s="34">
        <v>40.886478424072266</v>
      </c>
      <c r="M16367" s="34">
        <v>40.853446960449219</v>
      </c>
      <c r="N16367" s="35">
        <v>7.528425008058548E-2</v>
      </c>
      <c r="O16367">
        <v>50</v>
      </c>
      <c r="P16367">
        <v>0</v>
      </c>
    </row>
    <row r="16368" spans="1:16" x14ac:dyDescent="0.35">
      <c r="A16368" s="5" t="s">
        <v>10623</v>
      </c>
      <c r="B16368" t="s">
        <v>7016</v>
      </c>
      <c r="C16368" t="s">
        <v>7017</v>
      </c>
      <c r="D16368" t="s">
        <v>7018</v>
      </c>
      <c r="E16368" t="s">
        <v>54</v>
      </c>
      <c r="F16368" s="11" t="s">
        <v>26</v>
      </c>
      <c r="G16368" s="11" t="s">
        <v>26</v>
      </c>
      <c r="H16368" t="s">
        <v>55</v>
      </c>
      <c r="I16368" s="11" t="s">
        <v>69</v>
      </c>
      <c r="J16368">
        <v>23</v>
      </c>
      <c r="K16368" s="34">
        <v>61.728801727294922</v>
      </c>
      <c r="L16368" s="34">
        <v>37.011234283447266</v>
      </c>
      <c r="M16368" s="34">
        <v>36.99493408203125</v>
      </c>
      <c r="N16368" s="35">
        <v>6.2583528459072113E-2</v>
      </c>
      <c r="O16368">
        <v>50</v>
      </c>
      <c r="P16368">
        <v>0</v>
      </c>
    </row>
    <row r="16369" spans="1:16" x14ac:dyDescent="0.35">
      <c r="A16369" s="5" t="s">
        <v>10624</v>
      </c>
      <c r="B16369" t="s">
        <v>7016</v>
      </c>
      <c r="C16369" t="s">
        <v>7017</v>
      </c>
      <c r="D16369" t="s">
        <v>7018</v>
      </c>
      <c r="E16369" t="s">
        <v>54</v>
      </c>
      <c r="F16369" s="11" t="s">
        <v>26</v>
      </c>
      <c r="G16369" s="11" t="s">
        <v>26</v>
      </c>
      <c r="H16369" t="s">
        <v>55</v>
      </c>
      <c r="I16369" s="11" t="s">
        <v>69</v>
      </c>
      <c r="J16369">
        <v>24</v>
      </c>
      <c r="K16369" s="34">
        <v>60.775264739990234</v>
      </c>
      <c r="L16369" s="34">
        <v>33.229507446289063</v>
      </c>
      <c r="M16369" s="34">
        <v>33.219669342041016</v>
      </c>
      <c r="N16369" s="35">
        <v>5.2987847477197647E-2</v>
      </c>
      <c r="O16369">
        <v>50</v>
      </c>
      <c r="P16369">
        <v>0</v>
      </c>
    </row>
    <row r="16370" spans="1:16" x14ac:dyDescent="0.35">
      <c r="A16370" s="5" t="s">
        <v>10625</v>
      </c>
      <c r="B16370" t="s">
        <v>7016</v>
      </c>
      <c r="C16370" t="s">
        <v>7017</v>
      </c>
      <c r="D16370" t="s">
        <v>7018</v>
      </c>
      <c r="E16370" t="s">
        <v>54</v>
      </c>
      <c r="F16370" s="11" t="s">
        <v>26</v>
      </c>
      <c r="G16370" s="11" t="s">
        <v>26</v>
      </c>
      <c r="H16370" t="s">
        <v>55</v>
      </c>
      <c r="I16370" s="11" t="s">
        <v>70</v>
      </c>
      <c r="J16370">
        <v>1</v>
      </c>
      <c r="K16370" s="34">
        <v>50.677158355712891</v>
      </c>
      <c r="L16370" s="34">
        <v>29.580490112304688</v>
      </c>
      <c r="M16370" s="34">
        <v>29.598966598510742</v>
      </c>
      <c r="N16370" s="35">
        <v>1.2773863971233368E-2</v>
      </c>
      <c r="O16370">
        <v>50</v>
      </c>
      <c r="P16370">
        <v>0</v>
      </c>
    </row>
    <row r="16371" spans="1:16" x14ac:dyDescent="0.35">
      <c r="A16371" s="5" t="s">
        <v>10626</v>
      </c>
      <c r="B16371" t="s">
        <v>7016</v>
      </c>
      <c r="C16371" t="s">
        <v>7017</v>
      </c>
      <c r="D16371" t="s">
        <v>7018</v>
      </c>
      <c r="E16371" t="s">
        <v>54</v>
      </c>
      <c r="F16371" s="11" t="s">
        <v>26</v>
      </c>
      <c r="G16371" s="11" t="s">
        <v>26</v>
      </c>
      <c r="H16371" t="s">
        <v>55</v>
      </c>
      <c r="I16371" s="11" t="s">
        <v>70</v>
      </c>
      <c r="J16371">
        <v>2</v>
      </c>
      <c r="K16371" s="34">
        <v>49.764080047607422</v>
      </c>
      <c r="L16371" s="34">
        <v>27.164880752563477</v>
      </c>
      <c r="M16371" s="34">
        <v>27.182670593261719</v>
      </c>
      <c r="N16371" s="35">
        <v>1.2273772619664669E-2</v>
      </c>
      <c r="O16371">
        <v>50</v>
      </c>
      <c r="P16371">
        <v>0</v>
      </c>
    </row>
    <row r="16372" spans="1:16" x14ac:dyDescent="0.35">
      <c r="A16372" s="5" t="s">
        <v>10627</v>
      </c>
      <c r="B16372" t="s">
        <v>7016</v>
      </c>
      <c r="C16372" t="s">
        <v>7017</v>
      </c>
      <c r="D16372" t="s">
        <v>7018</v>
      </c>
      <c r="E16372" t="s">
        <v>54</v>
      </c>
      <c r="F16372" s="11" t="s">
        <v>26</v>
      </c>
      <c r="G16372" s="11" t="s">
        <v>26</v>
      </c>
      <c r="H16372" t="s">
        <v>55</v>
      </c>
      <c r="I16372" s="11" t="s">
        <v>70</v>
      </c>
      <c r="J16372">
        <v>3</v>
      </c>
      <c r="K16372" s="34">
        <v>49.133121490478516</v>
      </c>
      <c r="L16372" s="34">
        <v>24.085330963134766</v>
      </c>
      <c r="M16372" s="34">
        <v>24.101831436157227</v>
      </c>
      <c r="N16372" s="35">
        <v>1.1650878936052322E-2</v>
      </c>
      <c r="O16372">
        <v>50</v>
      </c>
      <c r="P16372">
        <v>0</v>
      </c>
    </row>
    <row r="16373" spans="1:16" x14ac:dyDescent="0.35">
      <c r="A16373" s="5" t="s">
        <v>10628</v>
      </c>
      <c r="B16373" t="s">
        <v>7016</v>
      </c>
      <c r="C16373" t="s">
        <v>7017</v>
      </c>
      <c r="D16373" t="s">
        <v>7018</v>
      </c>
      <c r="E16373" t="s">
        <v>54</v>
      </c>
      <c r="F16373" s="11" t="s">
        <v>26</v>
      </c>
      <c r="G16373" s="11" t="s">
        <v>26</v>
      </c>
      <c r="H16373" t="s">
        <v>55</v>
      </c>
      <c r="I16373" s="11" t="s">
        <v>70</v>
      </c>
      <c r="J16373">
        <v>4</v>
      </c>
      <c r="K16373" s="34">
        <v>48.664878845214844</v>
      </c>
      <c r="L16373" s="34">
        <v>20.904193878173828</v>
      </c>
      <c r="M16373" s="34">
        <v>20.91900634765625</v>
      </c>
      <c r="N16373" s="35">
        <v>1.1094268411397934E-2</v>
      </c>
      <c r="O16373">
        <v>50</v>
      </c>
      <c r="P16373">
        <v>0</v>
      </c>
    </row>
    <row r="16374" spans="1:16" x14ac:dyDescent="0.35">
      <c r="A16374" s="5" t="s">
        <v>10629</v>
      </c>
      <c r="B16374" t="s">
        <v>7016</v>
      </c>
      <c r="C16374" t="s">
        <v>7017</v>
      </c>
      <c r="D16374" t="s">
        <v>7018</v>
      </c>
      <c r="E16374" t="s">
        <v>54</v>
      </c>
      <c r="F16374" s="11" t="s">
        <v>26</v>
      </c>
      <c r="G16374" s="11" t="s">
        <v>26</v>
      </c>
      <c r="H16374" t="s">
        <v>55</v>
      </c>
      <c r="I16374" s="11" t="s">
        <v>70</v>
      </c>
      <c r="J16374">
        <v>5</v>
      </c>
      <c r="K16374" s="34">
        <v>47.921958923339844</v>
      </c>
      <c r="L16374" s="34">
        <v>24.796464920043945</v>
      </c>
      <c r="M16374" s="34">
        <v>24.811996459960938</v>
      </c>
      <c r="N16374" s="35">
        <v>1.0290565900504589E-2</v>
      </c>
      <c r="O16374">
        <v>50</v>
      </c>
      <c r="P16374">
        <v>0</v>
      </c>
    </row>
    <row r="16375" spans="1:16" x14ac:dyDescent="0.35">
      <c r="A16375" s="5" t="s">
        <v>10630</v>
      </c>
      <c r="B16375" t="s">
        <v>7016</v>
      </c>
      <c r="C16375" t="s">
        <v>7017</v>
      </c>
      <c r="D16375" t="s">
        <v>7018</v>
      </c>
      <c r="E16375" t="s">
        <v>54</v>
      </c>
      <c r="F16375" s="11" t="s">
        <v>26</v>
      </c>
      <c r="G16375" s="11" t="s">
        <v>26</v>
      </c>
      <c r="H16375" t="s">
        <v>55</v>
      </c>
      <c r="I16375" s="11" t="s">
        <v>70</v>
      </c>
      <c r="J16375">
        <v>6</v>
      </c>
      <c r="K16375" s="34">
        <v>47.912239074707031</v>
      </c>
      <c r="L16375" s="34">
        <v>42.400074005126953</v>
      </c>
      <c r="M16375" s="34">
        <v>42.420505523681641</v>
      </c>
      <c r="N16375" s="35">
        <v>1.2601684778928757E-2</v>
      </c>
      <c r="O16375">
        <v>50</v>
      </c>
      <c r="P16375">
        <v>0</v>
      </c>
    </row>
    <row r="16376" spans="1:16" x14ac:dyDescent="0.35">
      <c r="A16376" s="5" t="s">
        <v>10631</v>
      </c>
      <c r="B16376" t="s">
        <v>7016</v>
      </c>
      <c r="C16376" t="s">
        <v>7017</v>
      </c>
      <c r="D16376" t="s">
        <v>7018</v>
      </c>
      <c r="E16376" t="s">
        <v>54</v>
      </c>
      <c r="F16376" s="11" t="s">
        <v>26</v>
      </c>
      <c r="G16376" s="11" t="s">
        <v>26</v>
      </c>
      <c r="H16376" t="s">
        <v>55</v>
      </c>
      <c r="I16376" s="11" t="s">
        <v>70</v>
      </c>
      <c r="J16376">
        <v>7</v>
      </c>
      <c r="K16376" s="34">
        <v>49.525760650634766</v>
      </c>
      <c r="L16376" s="34">
        <v>86.025711059570313</v>
      </c>
      <c r="M16376" s="34">
        <v>86.074943542480469</v>
      </c>
      <c r="N16376" s="35">
        <v>2.7529710903763771E-2</v>
      </c>
      <c r="O16376">
        <v>50</v>
      </c>
      <c r="P16376">
        <v>0</v>
      </c>
    </row>
    <row r="16377" spans="1:16" x14ac:dyDescent="0.35">
      <c r="A16377" s="5" t="s">
        <v>10632</v>
      </c>
      <c r="B16377" t="s">
        <v>7016</v>
      </c>
      <c r="C16377" t="s">
        <v>7017</v>
      </c>
      <c r="D16377" t="s">
        <v>7018</v>
      </c>
      <c r="E16377" t="s">
        <v>54</v>
      </c>
      <c r="F16377" s="11" t="s">
        <v>26</v>
      </c>
      <c r="G16377" s="11" t="s">
        <v>26</v>
      </c>
      <c r="H16377" t="s">
        <v>55</v>
      </c>
      <c r="I16377" s="11" t="s">
        <v>70</v>
      </c>
      <c r="J16377">
        <v>8</v>
      </c>
      <c r="K16377" s="34">
        <v>55.993640899658203</v>
      </c>
      <c r="L16377" s="34">
        <v>192.92781066894531</v>
      </c>
      <c r="M16377" s="34">
        <v>193.10722351074219</v>
      </c>
      <c r="N16377" s="35">
        <v>0.10246456414461136</v>
      </c>
      <c r="O16377">
        <v>50</v>
      </c>
      <c r="P16377">
        <v>0</v>
      </c>
    </row>
    <row r="16378" spans="1:16" x14ac:dyDescent="0.35">
      <c r="A16378" s="5" t="s">
        <v>10633</v>
      </c>
      <c r="B16378" t="s">
        <v>7016</v>
      </c>
      <c r="C16378" t="s">
        <v>7017</v>
      </c>
      <c r="D16378" t="s">
        <v>7018</v>
      </c>
      <c r="E16378" t="s">
        <v>54</v>
      </c>
      <c r="F16378" s="11" t="s">
        <v>26</v>
      </c>
      <c r="G16378" s="11" t="s">
        <v>26</v>
      </c>
      <c r="H16378" t="s">
        <v>55</v>
      </c>
      <c r="I16378" s="11" t="s">
        <v>70</v>
      </c>
      <c r="J16378">
        <v>9</v>
      </c>
      <c r="K16378" s="34">
        <v>61.820960998535156</v>
      </c>
      <c r="L16378" s="34">
        <v>368.4744873046875</v>
      </c>
      <c r="M16378" s="34">
        <v>369.05111694335938</v>
      </c>
      <c r="N16378" s="35">
        <v>0.33570432662963867</v>
      </c>
      <c r="O16378">
        <v>50</v>
      </c>
      <c r="P16378">
        <v>0</v>
      </c>
    </row>
    <row r="16379" spans="1:16" x14ac:dyDescent="0.35">
      <c r="A16379" s="5" t="s">
        <v>10634</v>
      </c>
      <c r="B16379" t="s">
        <v>7016</v>
      </c>
      <c r="C16379" t="s">
        <v>7017</v>
      </c>
      <c r="D16379" t="s">
        <v>7018</v>
      </c>
      <c r="E16379" t="s">
        <v>54</v>
      </c>
      <c r="F16379" s="11" t="s">
        <v>26</v>
      </c>
      <c r="G16379" s="11" t="s">
        <v>26</v>
      </c>
      <c r="H16379" t="s">
        <v>55</v>
      </c>
      <c r="I16379" s="11" t="s">
        <v>70</v>
      </c>
      <c r="J16379">
        <v>10</v>
      </c>
      <c r="K16379" s="34">
        <v>66.197479248046875</v>
      </c>
      <c r="L16379" s="34">
        <v>489.96823120117188</v>
      </c>
      <c r="M16379" s="34">
        <v>490.79568481445313</v>
      </c>
      <c r="N16379" s="35">
        <v>0.48254188895225525</v>
      </c>
      <c r="O16379">
        <v>50</v>
      </c>
      <c r="P16379">
        <v>0</v>
      </c>
    </row>
    <row r="16380" spans="1:16" x14ac:dyDescent="0.35">
      <c r="A16380" s="5" t="s">
        <v>10635</v>
      </c>
      <c r="B16380" t="s">
        <v>7016</v>
      </c>
      <c r="C16380" t="s">
        <v>7017</v>
      </c>
      <c r="D16380" t="s">
        <v>7018</v>
      </c>
      <c r="E16380" t="s">
        <v>54</v>
      </c>
      <c r="F16380" s="11" t="s">
        <v>26</v>
      </c>
      <c r="G16380" s="11" t="s">
        <v>26</v>
      </c>
      <c r="H16380" t="s">
        <v>55</v>
      </c>
      <c r="I16380" s="11" t="s">
        <v>70</v>
      </c>
      <c r="J16380">
        <v>11</v>
      </c>
      <c r="K16380" s="34">
        <v>68.808197021484375</v>
      </c>
      <c r="L16380" s="34">
        <v>489.17449951171875</v>
      </c>
      <c r="M16380" s="34">
        <v>490.03045654296875</v>
      </c>
      <c r="N16380" s="35">
        <v>0.49186381697654724</v>
      </c>
      <c r="O16380">
        <v>50</v>
      </c>
      <c r="P16380">
        <v>0</v>
      </c>
    </row>
    <row r="16381" spans="1:16" x14ac:dyDescent="0.35">
      <c r="A16381" s="5" t="s">
        <v>10636</v>
      </c>
      <c r="B16381" t="s">
        <v>7016</v>
      </c>
      <c r="C16381" t="s">
        <v>7017</v>
      </c>
      <c r="D16381" t="s">
        <v>7018</v>
      </c>
      <c r="E16381" t="s">
        <v>54</v>
      </c>
      <c r="F16381" s="11" t="s">
        <v>26</v>
      </c>
      <c r="G16381" s="11" t="s">
        <v>26</v>
      </c>
      <c r="H16381" t="s">
        <v>55</v>
      </c>
      <c r="I16381" s="11" t="s">
        <v>70</v>
      </c>
      <c r="J16381">
        <v>12</v>
      </c>
      <c r="K16381" s="34">
        <v>69.751762390136719</v>
      </c>
      <c r="L16381" s="34">
        <v>433.144287109375</v>
      </c>
      <c r="M16381" s="34">
        <v>433.917236328125</v>
      </c>
      <c r="N16381" s="35">
        <v>0.44027405977249146</v>
      </c>
      <c r="O16381">
        <v>50</v>
      </c>
      <c r="P16381">
        <v>0</v>
      </c>
    </row>
    <row r="16382" spans="1:16" x14ac:dyDescent="0.35">
      <c r="A16382" s="5" t="s">
        <v>10637</v>
      </c>
      <c r="B16382" t="s">
        <v>7016</v>
      </c>
      <c r="C16382" t="s">
        <v>7017</v>
      </c>
      <c r="D16382" t="s">
        <v>7018</v>
      </c>
      <c r="E16382" t="s">
        <v>54</v>
      </c>
      <c r="F16382" s="11" t="s">
        <v>26</v>
      </c>
      <c r="G16382" s="11" t="s">
        <v>26</v>
      </c>
      <c r="H16382" t="s">
        <v>55</v>
      </c>
      <c r="I16382" s="11" t="s">
        <v>70</v>
      </c>
      <c r="J16382">
        <v>13</v>
      </c>
      <c r="K16382" s="34">
        <v>69.929000854492188</v>
      </c>
      <c r="L16382" s="34">
        <v>362.55197143554688</v>
      </c>
      <c r="M16382" s="34">
        <v>363.21035766601563</v>
      </c>
      <c r="N16382" s="35">
        <v>0.37644308805465698</v>
      </c>
      <c r="O16382">
        <v>50</v>
      </c>
      <c r="P16382">
        <v>0</v>
      </c>
    </row>
    <row r="16383" spans="1:16" x14ac:dyDescent="0.35">
      <c r="A16383" s="5" t="s">
        <v>10638</v>
      </c>
      <c r="B16383" t="s">
        <v>7016</v>
      </c>
      <c r="C16383" t="s">
        <v>7017</v>
      </c>
      <c r="D16383" t="s">
        <v>7018</v>
      </c>
      <c r="E16383" t="s">
        <v>54</v>
      </c>
      <c r="F16383" s="11" t="s">
        <v>26</v>
      </c>
      <c r="G16383" s="11" t="s">
        <v>26</v>
      </c>
      <c r="H16383" t="s">
        <v>55</v>
      </c>
      <c r="I16383" s="11" t="s">
        <v>70</v>
      </c>
      <c r="J16383">
        <v>14</v>
      </c>
      <c r="K16383" s="34">
        <v>69.237922668457031</v>
      </c>
      <c r="L16383" s="34">
        <v>335.47601318359375</v>
      </c>
      <c r="M16383" s="34">
        <v>336.09664916992188</v>
      </c>
      <c r="N16383" s="35">
        <v>0.35399109125137329</v>
      </c>
      <c r="O16383">
        <v>50</v>
      </c>
      <c r="P16383">
        <v>0</v>
      </c>
    </row>
    <row r="16384" spans="1:16" x14ac:dyDescent="0.35">
      <c r="A16384" s="5" t="s">
        <v>10639</v>
      </c>
      <c r="B16384" t="s">
        <v>7016</v>
      </c>
      <c r="C16384" t="s">
        <v>7017</v>
      </c>
      <c r="D16384" t="s">
        <v>7018</v>
      </c>
      <c r="E16384" t="s">
        <v>54</v>
      </c>
      <c r="F16384" s="11" t="s">
        <v>26</v>
      </c>
      <c r="G16384" s="11" t="s">
        <v>26</v>
      </c>
      <c r="H16384" t="s">
        <v>55</v>
      </c>
      <c r="I16384" s="11" t="s">
        <v>70</v>
      </c>
      <c r="J16384">
        <v>15</v>
      </c>
      <c r="K16384" s="34">
        <v>68.083641052246094</v>
      </c>
      <c r="L16384" s="34">
        <v>304.26229858398438</v>
      </c>
      <c r="M16384" s="34">
        <v>304.79244995117188</v>
      </c>
      <c r="N16384" s="35">
        <v>0.30323994159698486</v>
      </c>
      <c r="O16384">
        <v>50</v>
      </c>
      <c r="P16384">
        <v>0</v>
      </c>
    </row>
    <row r="16385" spans="1:16" x14ac:dyDescent="0.35">
      <c r="A16385" s="5" t="s">
        <v>10640</v>
      </c>
      <c r="B16385" t="s">
        <v>7016</v>
      </c>
      <c r="C16385" t="s">
        <v>7017</v>
      </c>
      <c r="D16385" t="s">
        <v>7018</v>
      </c>
      <c r="E16385" t="s">
        <v>54</v>
      </c>
      <c r="F16385" s="11" t="s">
        <v>26</v>
      </c>
      <c r="G16385" s="11" t="s">
        <v>26</v>
      </c>
      <c r="H16385" t="s">
        <v>55</v>
      </c>
      <c r="I16385" s="11" t="s">
        <v>70</v>
      </c>
      <c r="J16385">
        <v>16</v>
      </c>
      <c r="K16385" s="34">
        <v>65.848037719726563</v>
      </c>
      <c r="L16385" s="34">
        <v>244.46286010742188</v>
      </c>
      <c r="M16385" s="34">
        <v>244.70176696777344</v>
      </c>
      <c r="N16385" s="35">
        <v>0.13621167838573456</v>
      </c>
      <c r="O16385">
        <v>50</v>
      </c>
      <c r="P16385">
        <v>0</v>
      </c>
    </row>
    <row r="16386" spans="1:16" x14ac:dyDescent="0.35">
      <c r="A16386" s="5" t="s">
        <v>10641</v>
      </c>
      <c r="B16386" t="s">
        <v>7016</v>
      </c>
      <c r="C16386" t="s">
        <v>7017</v>
      </c>
      <c r="D16386" t="s">
        <v>7018</v>
      </c>
      <c r="E16386" t="s">
        <v>54</v>
      </c>
      <c r="F16386" s="11" t="s">
        <v>26</v>
      </c>
      <c r="G16386" s="11" t="s">
        <v>26</v>
      </c>
      <c r="H16386" t="s">
        <v>55</v>
      </c>
      <c r="I16386" s="11" t="s">
        <v>70</v>
      </c>
      <c r="J16386">
        <v>17</v>
      </c>
      <c r="K16386" s="34">
        <v>62.049800872802734</v>
      </c>
      <c r="L16386" s="34">
        <v>170.0113525390625</v>
      </c>
      <c r="M16386" s="34">
        <v>170.20150756835938</v>
      </c>
      <c r="N16386" s="35">
        <v>0.10136082768440247</v>
      </c>
      <c r="O16386">
        <v>50</v>
      </c>
      <c r="P16386">
        <v>0</v>
      </c>
    </row>
    <row r="16387" spans="1:16" x14ac:dyDescent="0.35">
      <c r="A16387" s="5" t="s">
        <v>10642</v>
      </c>
      <c r="B16387" t="s">
        <v>7016</v>
      </c>
      <c r="C16387" t="s">
        <v>7017</v>
      </c>
      <c r="D16387" t="s">
        <v>7018</v>
      </c>
      <c r="E16387" t="s">
        <v>54</v>
      </c>
      <c r="F16387" s="11" t="s">
        <v>26</v>
      </c>
      <c r="G16387" s="11" t="s">
        <v>26</v>
      </c>
      <c r="H16387" t="s">
        <v>55</v>
      </c>
      <c r="I16387" s="11" t="s">
        <v>70</v>
      </c>
      <c r="J16387">
        <v>18</v>
      </c>
      <c r="K16387" s="34">
        <v>59.647880554199219</v>
      </c>
      <c r="L16387" s="34">
        <v>103.57195281982422</v>
      </c>
      <c r="M16387" s="34">
        <v>103.68258666992188</v>
      </c>
      <c r="N16387" s="35">
        <v>6.0599707067012787E-2</v>
      </c>
      <c r="O16387">
        <v>50</v>
      </c>
      <c r="P16387">
        <v>0</v>
      </c>
    </row>
    <row r="16388" spans="1:16" x14ac:dyDescent="0.35">
      <c r="A16388" s="5" t="s">
        <v>10643</v>
      </c>
      <c r="B16388" t="s">
        <v>7016</v>
      </c>
      <c r="C16388" t="s">
        <v>7017</v>
      </c>
      <c r="D16388" t="s">
        <v>7018</v>
      </c>
      <c r="E16388" t="s">
        <v>54</v>
      </c>
      <c r="F16388" s="11" t="s">
        <v>26</v>
      </c>
      <c r="G16388" s="11" t="s">
        <v>26</v>
      </c>
      <c r="H16388" t="s">
        <v>55</v>
      </c>
      <c r="I16388" s="11" t="s">
        <v>70</v>
      </c>
      <c r="J16388">
        <v>19</v>
      </c>
      <c r="K16388" s="34">
        <v>57.593120574951172</v>
      </c>
      <c r="L16388" s="34">
        <v>64.862289428710938</v>
      </c>
      <c r="M16388" s="34">
        <v>64.935409545898438</v>
      </c>
      <c r="N16388" s="35">
        <v>4.2557898908853531E-2</v>
      </c>
      <c r="O16388">
        <v>50</v>
      </c>
      <c r="P16388">
        <v>0</v>
      </c>
    </row>
    <row r="16389" spans="1:16" x14ac:dyDescent="0.35">
      <c r="A16389" s="5" t="s">
        <v>10644</v>
      </c>
      <c r="B16389" t="s">
        <v>7016</v>
      </c>
      <c r="C16389" t="s">
        <v>7017</v>
      </c>
      <c r="D16389" t="s">
        <v>7018</v>
      </c>
      <c r="E16389" t="s">
        <v>54</v>
      </c>
      <c r="F16389" s="11" t="s">
        <v>26</v>
      </c>
      <c r="G16389" s="11" t="s">
        <v>26</v>
      </c>
      <c r="H16389" t="s">
        <v>55</v>
      </c>
      <c r="I16389" s="11" t="s">
        <v>70</v>
      </c>
      <c r="J16389">
        <v>20</v>
      </c>
      <c r="K16389" s="34">
        <v>55.732158660888672</v>
      </c>
      <c r="L16389" s="34">
        <v>52.235233306884766</v>
      </c>
      <c r="M16389" s="34">
        <v>52.295234680175781</v>
      </c>
      <c r="N16389" s="35">
        <v>3.7219196557998657E-2</v>
      </c>
      <c r="O16389">
        <v>50</v>
      </c>
      <c r="P16389">
        <v>0</v>
      </c>
    </row>
    <row r="16390" spans="1:16" x14ac:dyDescent="0.35">
      <c r="A16390" s="5" t="s">
        <v>10645</v>
      </c>
      <c r="B16390" t="s">
        <v>7016</v>
      </c>
      <c r="C16390" t="s">
        <v>7017</v>
      </c>
      <c r="D16390" t="s">
        <v>7018</v>
      </c>
      <c r="E16390" t="s">
        <v>54</v>
      </c>
      <c r="F16390" s="11" t="s">
        <v>26</v>
      </c>
      <c r="G16390" s="11" t="s">
        <v>26</v>
      </c>
      <c r="H16390" t="s">
        <v>55</v>
      </c>
      <c r="I16390" s="11" t="s">
        <v>70</v>
      </c>
      <c r="J16390">
        <v>21</v>
      </c>
      <c r="K16390" s="34">
        <v>54.332241058349609</v>
      </c>
      <c r="L16390" s="34">
        <v>46.923221588134766</v>
      </c>
      <c r="M16390" s="34">
        <v>46.977684020996094</v>
      </c>
      <c r="N16390" s="35">
        <v>3.5293683409690857E-2</v>
      </c>
      <c r="O16390">
        <v>50</v>
      </c>
      <c r="P16390">
        <v>0</v>
      </c>
    </row>
    <row r="16391" spans="1:16" x14ac:dyDescent="0.35">
      <c r="A16391" s="5" t="s">
        <v>10646</v>
      </c>
      <c r="B16391" t="s">
        <v>7016</v>
      </c>
      <c r="C16391" t="s">
        <v>7017</v>
      </c>
      <c r="D16391" t="s">
        <v>7018</v>
      </c>
      <c r="E16391" t="s">
        <v>54</v>
      </c>
      <c r="F16391" s="11" t="s">
        <v>26</v>
      </c>
      <c r="G16391" s="11" t="s">
        <v>26</v>
      </c>
      <c r="H16391" t="s">
        <v>55</v>
      </c>
      <c r="I16391" s="11" t="s">
        <v>70</v>
      </c>
      <c r="J16391">
        <v>22</v>
      </c>
      <c r="K16391" s="34">
        <v>53.185520172119141</v>
      </c>
      <c r="L16391" s="34">
        <v>38.983139038085938</v>
      </c>
      <c r="M16391" s="34">
        <v>39.006740570068359</v>
      </c>
      <c r="N16391" s="35">
        <v>1.840551570057869E-2</v>
      </c>
      <c r="O16391">
        <v>50</v>
      </c>
      <c r="P16391">
        <v>0</v>
      </c>
    </row>
    <row r="16392" spans="1:16" x14ac:dyDescent="0.35">
      <c r="A16392" s="5" t="s">
        <v>10647</v>
      </c>
      <c r="B16392" t="s">
        <v>7016</v>
      </c>
      <c r="C16392" t="s">
        <v>7017</v>
      </c>
      <c r="D16392" t="s">
        <v>7018</v>
      </c>
      <c r="E16392" t="s">
        <v>54</v>
      </c>
      <c r="F16392" s="11" t="s">
        <v>26</v>
      </c>
      <c r="G16392" s="11" t="s">
        <v>26</v>
      </c>
      <c r="H16392" t="s">
        <v>55</v>
      </c>
      <c r="I16392" s="11" t="s">
        <v>70</v>
      </c>
      <c r="J16392">
        <v>23</v>
      </c>
      <c r="K16392" s="34">
        <v>52.227920532226563</v>
      </c>
      <c r="L16392" s="34">
        <v>35.894248962402344</v>
      </c>
      <c r="M16392" s="34">
        <v>35.918544769287109</v>
      </c>
      <c r="N16392" s="35">
        <v>1.9673416391015053E-2</v>
      </c>
      <c r="O16392">
        <v>50</v>
      </c>
      <c r="P16392">
        <v>0</v>
      </c>
    </row>
    <row r="16393" spans="1:16" x14ac:dyDescent="0.35">
      <c r="A16393" s="5" t="s">
        <v>10648</v>
      </c>
      <c r="B16393" t="s">
        <v>7016</v>
      </c>
      <c r="C16393" t="s">
        <v>7017</v>
      </c>
      <c r="D16393" t="s">
        <v>7018</v>
      </c>
      <c r="E16393" t="s">
        <v>54</v>
      </c>
      <c r="F16393" s="11" t="s">
        <v>26</v>
      </c>
      <c r="G16393" s="11" t="s">
        <v>26</v>
      </c>
      <c r="H16393" t="s">
        <v>55</v>
      </c>
      <c r="I16393" s="11" t="s">
        <v>70</v>
      </c>
      <c r="J16393">
        <v>24</v>
      </c>
      <c r="K16393" s="34">
        <v>51.425960540771484</v>
      </c>
      <c r="L16393" s="34">
        <v>32.517513275146484</v>
      </c>
      <c r="M16393" s="34">
        <v>32.542728424072266</v>
      </c>
      <c r="N16393" s="35">
        <v>2.0212028175592422E-2</v>
      </c>
      <c r="O16393">
        <v>50</v>
      </c>
      <c r="P16393">
        <v>0</v>
      </c>
    </row>
    <row r="16394" spans="1:16" x14ac:dyDescent="0.35">
      <c r="A16394" s="5" t="s">
        <v>10649</v>
      </c>
      <c r="B16394" t="s">
        <v>7016</v>
      </c>
      <c r="C16394" t="s">
        <v>7017</v>
      </c>
      <c r="D16394" t="s">
        <v>7018</v>
      </c>
      <c r="E16394" t="s">
        <v>54</v>
      </c>
      <c r="F16394" s="11" t="s">
        <v>26</v>
      </c>
      <c r="G16394" s="11" t="s">
        <v>26</v>
      </c>
      <c r="H16394" t="s">
        <v>55</v>
      </c>
      <c r="I16394" s="11" t="s">
        <v>71</v>
      </c>
      <c r="J16394">
        <v>1</v>
      </c>
      <c r="K16394" s="34">
        <v>48.992347717285156</v>
      </c>
      <c r="L16394" s="34">
        <v>21.840143203735352</v>
      </c>
      <c r="M16394" s="34">
        <v>21.850502014160156</v>
      </c>
      <c r="N16394" s="35">
        <v>5.16898138448596E-3</v>
      </c>
      <c r="O16394">
        <v>50</v>
      </c>
      <c r="P16394">
        <v>0</v>
      </c>
    </row>
    <row r="16395" spans="1:16" x14ac:dyDescent="0.35">
      <c r="A16395" s="5" t="s">
        <v>10650</v>
      </c>
      <c r="B16395" t="s">
        <v>7016</v>
      </c>
      <c r="C16395" t="s">
        <v>7017</v>
      </c>
      <c r="D16395" t="s">
        <v>7018</v>
      </c>
      <c r="E16395" t="s">
        <v>54</v>
      </c>
      <c r="F16395" s="11" t="s">
        <v>26</v>
      </c>
      <c r="G16395" s="11" t="s">
        <v>26</v>
      </c>
      <c r="H16395" t="s">
        <v>55</v>
      </c>
      <c r="I16395" s="11" t="s">
        <v>71</v>
      </c>
      <c r="J16395">
        <v>2</v>
      </c>
      <c r="K16395" s="34">
        <v>48.370128631591797</v>
      </c>
      <c r="L16395" s="34">
        <v>20.026788711547852</v>
      </c>
      <c r="M16395" s="34">
        <v>20.037351608276367</v>
      </c>
      <c r="N16395" s="35">
        <v>5.0673959776759148E-3</v>
      </c>
      <c r="O16395">
        <v>50</v>
      </c>
      <c r="P16395">
        <v>0</v>
      </c>
    </row>
    <row r="16396" spans="1:16" x14ac:dyDescent="0.35">
      <c r="A16396" s="5" t="s">
        <v>10651</v>
      </c>
      <c r="B16396" t="s">
        <v>7016</v>
      </c>
      <c r="C16396" t="s">
        <v>7017</v>
      </c>
      <c r="D16396" t="s">
        <v>7018</v>
      </c>
      <c r="E16396" t="s">
        <v>54</v>
      </c>
      <c r="F16396" s="11" t="s">
        <v>26</v>
      </c>
      <c r="G16396" s="11" t="s">
        <v>26</v>
      </c>
      <c r="H16396" t="s">
        <v>55</v>
      </c>
      <c r="I16396" s="11" t="s">
        <v>71</v>
      </c>
      <c r="J16396">
        <v>3</v>
      </c>
      <c r="K16396" s="34">
        <v>48.008621215820313</v>
      </c>
      <c r="L16396" s="34">
        <v>17.749946594238281</v>
      </c>
      <c r="M16396" s="34">
        <v>17.759769439697266</v>
      </c>
      <c r="N16396" s="35">
        <v>4.6614925377070904E-3</v>
      </c>
      <c r="O16396">
        <v>50</v>
      </c>
      <c r="P16396">
        <v>0</v>
      </c>
    </row>
    <row r="16397" spans="1:16" x14ac:dyDescent="0.35">
      <c r="A16397" s="5" t="s">
        <v>10652</v>
      </c>
      <c r="B16397" t="s">
        <v>7016</v>
      </c>
      <c r="C16397" t="s">
        <v>7017</v>
      </c>
      <c r="D16397" t="s">
        <v>7018</v>
      </c>
      <c r="E16397" t="s">
        <v>54</v>
      </c>
      <c r="F16397" s="11" t="s">
        <v>26</v>
      </c>
      <c r="G16397" s="11" t="s">
        <v>26</v>
      </c>
      <c r="H16397" t="s">
        <v>55</v>
      </c>
      <c r="I16397" s="11" t="s">
        <v>71</v>
      </c>
      <c r="J16397">
        <v>4</v>
      </c>
      <c r="K16397" s="34">
        <v>47.494052886962891</v>
      </c>
      <c r="L16397" s="34">
        <v>15.38642406463623</v>
      </c>
      <c r="M16397" s="34">
        <v>15.394956588745117</v>
      </c>
      <c r="N16397" s="35">
        <v>4.0768226608633995E-3</v>
      </c>
      <c r="O16397">
        <v>50</v>
      </c>
      <c r="P16397">
        <v>0</v>
      </c>
    </row>
    <row r="16398" spans="1:16" x14ac:dyDescent="0.35">
      <c r="A16398" s="5" t="s">
        <v>10653</v>
      </c>
      <c r="B16398" t="s">
        <v>7016</v>
      </c>
      <c r="C16398" t="s">
        <v>7017</v>
      </c>
      <c r="D16398" t="s">
        <v>7018</v>
      </c>
      <c r="E16398" t="s">
        <v>54</v>
      </c>
      <c r="F16398" s="11" t="s">
        <v>26</v>
      </c>
      <c r="G16398" s="11" t="s">
        <v>26</v>
      </c>
      <c r="H16398" t="s">
        <v>55</v>
      </c>
      <c r="I16398" s="11" t="s">
        <v>71</v>
      </c>
      <c r="J16398">
        <v>5</v>
      </c>
      <c r="K16398" s="34">
        <v>47.031742095947266</v>
      </c>
      <c r="L16398" s="34">
        <v>19.128120422363281</v>
      </c>
      <c r="M16398" s="34">
        <v>19.13770866394043</v>
      </c>
      <c r="N16398" s="35">
        <v>4.7560911625623703E-3</v>
      </c>
      <c r="O16398">
        <v>50</v>
      </c>
      <c r="P16398">
        <v>0</v>
      </c>
    </row>
    <row r="16399" spans="1:16" x14ac:dyDescent="0.35">
      <c r="A16399" s="5" t="s">
        <v>10654</v>
      </c>
      <c r="B16399" t="s">
        <v>7016</v>
      </c>
      <c r="C16399" t="s">
        <v>7017</v>
      </c>
      <c r="D16399" t="s">
        <v>7018</v>
      </c>
      <c r="E16399" t="s">
        <v>54</v>
      </c>
      <c r="F16399" s="11" t="s">
        <v>26</v>
      </c>
      <c r="G16399" s="11" t="s">
        <v>26</v>
      </c>
      <c r="H16399" t="s">
        <v>55</v>
      </c>
      <c r="I16399" s="11" t="s">
        <v>71</v>
      </c>
      <c r="J16399">
        <v>6</v>
      </c>
      <c r="K16399" s="34">
        <v>46.985870361328125</v>
      </c>
      <c r="L16399" s="34">
        <v>34.549156188964844</v>
      </c>
      <c r="M16399" s="34">
        <v>34.560436248779297</v>
      </c>
      <c r="N16399" s="35">
        <v>6.3244677148759365E-3</v>
      </c>
      <c r="O16399">
        <v>50</v>
      </c>
      <c r="P16399">
        <v>0</v>
      </c>
    </row>
    <row r="16400" spans="1:16" x14ac:dyDescent="0.35">
      <c r="A16400" s="5" t="s">
        <v>10655</v>
      </c>
      <c r="B16400" t="s">
        <v>7016</v>
      </c>
      <c r="C16400" t="s">
        <v>7017</v>
      </c>
      <c r="D16400" t="s">
        <v>7018</v>
      </c>
      <c r="E16400" t="s">
        <v>54</v>
      </c>
      <c r="F16400" s="11" t="s">
        <v>26</v>
      </c>
      <c r="G16400" s="11" t="s">
        <v>26</v>
      </c>
      <c r="H16400" t="s">
        <v>55</v>
      </c>
      <c r="I16400" s="11" t="s">
        <v>71</v>
      </c>
      <c r="J16400">
        <v>7</v>
      </c>
      <c r="K16400" s="34">
        <v>47.61993408203125</v>
      </c>
      <c r="L16400" s="34">
        <v>73.954933166503906</v>
      </c>
      <c r="M16400" s="34">
        <v>73.984748840332031</v>
      </c>
      <c r="N16400" s="35">
        <v>1.6924994066357613E-2</v>
      </c>
      <c r="O16400">
        <v>50</v>
      </c>
      <c r="P16400">
        <v>0</v>
      </c>
    </row>
    <row r="16401" spans="1:16" x14ac:dyDescent="0.35">
      <c r="A16401" s="5" t="s">
        <v>10656</v>
      </c>
      <c r="B16401" t="s">
        <v>7016</v>
      </c>
      <c r="C16401" t="s">
        <v>7017</v>
      </c>
      <c r="D16401" t="s">
        <v>7018</v>
      </c>
      <c r="E16401" t="s">
        <v>54</v>
      </c>
      <c r="F16401" s="11" t="s">
        <v>26</v>
      </c>
      <c r="G16401" s="11" t="s">
        <v>26</v>
      </c>
      <c r="H16401" t="s">
        <v>55</v>
      </c>
      <c r="I16401" s="11" t="s">
        <v>71</v>
      </c>
      <c r="J16401">
        <v>8</v>
      </c>
      <c r="K16401" s="34">
        <v>51.653793334960938</v>
      </c>
      <c r="L16401" s="34">
        <v>174.37538146972656</v>
      </c>
      <c r="M16401" s="34">
        <v>174.46208190917969</v>
      </c>
      <c r="N16401" s="35">
        <v>5.0721585750579834E-2</v>
      </c>
      <c r="O16401">
        <v>50</v>
      </c>
      <c r="P16401">
        <v>0</v>
      </c>
    </row>
    <row r="16402" spans="1:16" x14ac:dyDescent="0.35">
      <c r="A16402" s="5" t="s">
        <v>10657</v>
      </c>
      <c r="B16402" t="s">
        <v>7016</v>
      </c>
      <c r="C16402" t="s">
        <v>7017</v>
      </c>
      <c r="D16402" t="s">
        <v>7018</v>
      </c>
      <c r="E16402" t="s">
        <v>54</v>
      </c>
      <c r="F16402" s="11" t="s">
        <v>26</v>
      </c>
      <c r="G16402" s="11" t="s">
        <v>26</v>
      </c>
      <c r="H16402" t="s">
        <v>55</v>
      </c>
      <c r="I16402" s="11" t="s">
        <v>71</v>
      </c>
      <c r="J16402">
        <v>9</v>
      </c>
      <c r="K16402" s="34">
        <v>57.074581146240234</v>
      </c>
      <c r="L16402" s="34">
        <v>336.48306274414063</v>
      </c>
      <c r="M16402" s="34">
        <v>336.77374267578125</v>
      </c>
      <c r="N16402" s="35">
        <v>0.17323537170886993</v>
      </c>
      <c r="O16402">
        <v>50</v>
      </c>
      <c r="P16402">
        <v>0</v>
      </c>
    </row>
    <row r="16403" spans="1:16" x14ac:dyDescent="0.35">
      <c r="A16403" s="5" t="s">
        <v>10658</v>
      </c>
      <c r="B16403" t="s">
        <v>7016</v>
      </c>
      <c r="C16403" t="s">
        <v>7017</v>
      </c>
      <c r="D16403" t="s">
        <v>7018</v>
      </c>
      <c r="E16403" t="s">
        <v>54</v>
      </c>
      <c r="F16403" s="11" t="s">
        <v>26</v>
      </c>
      <c r="G16403" s="11" t="s">
        <v>26</v>
      </c>
      <c r="H16403" t="s">
        <v>55</v>
      </c>
      <c r="I16403" s="11" t="s">
        <v>71</v>
      </c>
      <c r="J16403">
        <v>10</v>
      </c>
      <c r="K16403" s="34">
        <v>61.414901733398438</v>
      </c>
      <c r="L16403" s="34">
        <v>450.08984375</v>
      </c>
      <c r="M16403" s="34">
        <v>450.54501342773438</v>
      </c>
      <c r="N16403" s="35">
        <v>0.26840895414352417</v>
      </c>
      <c r="O16403">
        <v>50</v>
      </c>
      <c r="P16403">
        <v>0</v>
      </c>
    </row>
    <row r="16404" spans="1:16" x14ac:dyDescent="0.35">
      <c r="A16404" s="5" t="s">
        <v>10659</v>
      </c>
      <c r="B16404" t="s">
        <v>7016</v>
      </c>
      <c r="C16404" t="s">
        <v>7017</v>
      </c>
      <c r="D16404" t="s">
        <v>7018</v>
      </c>
      <c r="E16404" t="s">
        <v>54</v>
      </c>
      <c r="F16404" s="11" t="s">
        <v>26</v>
      </c>
      <c r="G16404" s="11" t="s">
        <v>26</v>
      </c>
      <c r="H16404" t="s">
        <v>55</v>
      </c>
      <c r="I16404" s="11" t="s">
        <v>71</v>
      </c>
      <c r="J16404">
        <v>11</v>
      </c>
      <c r="K16404" s="34">
        <v>64.293159484863281</v>
      </c>
      <c r="L16404" s="34">
        <v>446.99996948242188</v>
      </c>
      <c r="M16404" s="34">
        <v>447.50372314453125</v>
      </c>
      <c r="N16404" s="35">
        <v>0.298012375831604</v>
      </c>
      <c r="O16404">
        <v>50</v>
      </c>
      <c r="P16404">
        <v>0</v>
      </c>
    </row>
    <row r="16405" spans="1:16" x14ac:dyDescent="0.35">
      <c r="A16405" s="5" t="s">
        <v>10660</v>
      </c>
      <c r="B16405" t="s">
        <v>7016</v>
      </c>
      <c r="C16405" t="s">
        <v>7017</v>
      </c>
      <c r="D16405" t="s">
        <v>7018</v>
      </c>
      <c r="E16405" t="s">
        <v>54</v>
      </c>
      <c r="F16405" s="11" t="s">
        <v>26</v>
      </c>
      <c r="G16405" s="11" t="s">
        <v>26</v>
      </c>
      <c r="H16405" t="s">
        <v>55</v>
      </c>
      <c r="I16405" s="11" t="s">
        <v>71</v>
      </c>
      <c r="J16405">
        <v>12</v>
      </c>
      <c r="K16405" s="34">
        <v>65.756034851074219</v>
      </c>
      <c r="L16405" s="34">
        <v>393.838134765625</v>
      </c>
      <c r="M16405" s="34">
        <v>394.29754638671875</v>
      </c>
      <c r="N16405" s="35">
        <v>0.27010437846183777</v>
      </c>
      <c r="O16405">
        <v>50</v>
      </c>
      <c r="P16405">
        <v>0</v>
      </c>
    </row>
    <row r="16406" spans="1:16" x14ac:dyDescent="0.35">
      <c r="A16406" s="5" t="s">
        <v>10661</v>
      </c>
      <c r="B16406" t="s">
        <v>7016</v>
      </c>
      <c r="C16406" t="s">
        <v>7017</v>
      </c>
      <c r="D16406" t="s">
        <v>7018</v>
      </c>
      <c r="E16406" t="s">
        <v>54</v>
      </c>
      <c r="F16406" s="11" t="s">
        <v>26</v>
      </c>
      <c r="G16406" s="11" t="s">
        <v>26</v>
      </c>
      <c r="H16406" t="s">
        <v>55</v>
      </c>
      <c r="I16406" s="11" t="s">
        <v>71</v>
      </c>
      <c r="J16406">
        <v>13</v>
      </c>
      <c r="K16406" s="34">
        <v>66.512855529785156</v>
      </c>
      <c r="L16406" s="34">
        <v>327.43646240234375</v>
      </c>
      <c r="M16406" s="34">
        <v>327.84246826171875</v>
      </c>
      <c r="N16406" s="35">
        <v>0.23856589198112488</v>
      </c>
      <c r="O16406">
        <v>50</v>
      </c>
      <c r="P16406">
        <v>0</v>
      </c>
    </row>
    <row r="16407" spans="1:16" x14ac:dyDescent="0.35">
      <c r="A16407" s="5" t="s">
        <v>10662</v>
      </c>
      <c r="B16407" t="s">
        <v>7016</v>
      </c>
      <c r="C16407" t="s">
        <v>7017</v>
      </c>
      <c r="D16407" t="s">
        <v>7018</v>
      </c>
      <c r="E16407" t="s">
        <v>54</v>
      </c>
      <c r="F16407" s="11" t="s">
        <v>26</v>
      </c>
      <c r="G16407" s="11" t="s">
        <v>26</v>
      </c>
      <c r="H16407" t="s">
        <v>55</v>
      </c>
      <c r="I16407" s="11" t="s">
        <v>71</v>
      </c>
      <c r="J16407">
        <v>14</v>
      </c>
      <c r="K16407" s="34">
        <v>66.640480041503906</v>
      </c>
      <c r="L16407" s="34">
        <v>302.9815673828125</v>
      </c>
      <c r="M16407" s="34">
        <v>303.36660766601563</v>
      </c>
      <c r="N16407" s="35">
        <v>0.22828169167041779</v>
      </c>
      <c r="O16407">
        <v>50</v>
      </c>
      <c r="P16407">
        <v>0</v>
      </c>
    </row>
    <row r="16408" spans="1:16" x14ac:dyDescent="0.35">
      <c r="A16408" s="5" t="s">
        <v>10663</v>
      </c>
      <c r="B16408" t="s">
        <v>7016</v>
      </c>
      <c r="C16408" t="s">
        <v>7017</v>
      </c>
      <c r="D16408" t="s">
        <v>7018</v>
      </c>
      <c r="E16408" t="s">
        <v>54</v>
      </c>
      <c r="F16408" s="11" t="s">
        <v>26</v>
      </c>
      <c r="G16408" s="11" t="s">
        <v>26</v>
      </c>
      <c r="H16408" t="s">
        <v>55</v>
      </c>
      <c r="I16408" s="11" t="s">
        <v>71</v>
      </c>
      <c r="J16408">
        <v>15</v>
      </c>
      <c r="K16408" s="34">
        <v>65.542823791503906</v>
      </c>
      <c r="L16408" s="34">
        <v>274.90679931640625</v>
      </c>
      <c r="M16408" s="34">
        <v>275.2225341796875</v>
      </c>
      <c r="N16408" s="35">
        <v>0.18652494251728058</v>
      </c>
      <c r="O16408">
        <v>50</v>
      </c>
      <c r="P16408">
        <v>0</v>
      </c>
    </row>
    <row r="16409" spans="1:16" x14ac:dyDescent="0.35">
      <c r="A16409" s="5" t="s">
        <v>10664</v>
      </c>
      <c r="B16409" t="s">
        <v>7016</v>
      </c>
      <c r="C16409" t="s">
        <v>7017</v>
      </c>
      <c r="D16409" t="s">
        <v>7018</v>
      </c>
      <c r="E16409" t="s">
        <v>54</v>
      </c>
      <c r="F16409" s="11" t="s">
        <v>26</v>
      </c>
      <c r="G16409" s="11" t="s">
        <v>26</v>
      </c>
      <c r="H16409" t="s">
        <v>55</v>
      </c>
      <c r="I16409" s="11" t="s">
        <v>71</v>
      </c>
      <c r="J16409">
        <v>16</v>
      </c>
      <c r="K16409" s="34">
        <v>63.182502746582031</v>
      </c>
      <c r="L16409" s="34">
        <v>218.607177734375</v>
      </c>
      <c r="M16409" s="34">
        <v>218.75393676757813</v>
      </c>
      <c r="N16409" s="35">
        <v>8.2816295325756073E-2</v>
      </c>
      <c r="O16409">
        <v>50</v>
      </c>
      <c r="P16409">
        <v>0</v>
      </c>
    </row>
    <row r="16410" spans="1:16" x14ac:dyDescent="0.35">
      <c r="A16410" s="5" t="s">
        <v>10665</v>
      </c>
      <c r="B16410" t="s">
        <v>7016</v>
      </c>
      <c r="C16410" t="s">
        <v>7017</v>
      </c>
      <c r="D16410" t="s">
        <v>7018</v>
      </c>
      <c r="E16410" t="s">
        <v>54</v>
      </c>
      <c r="F16410" s="11" t="s">
        <v>26</v>
      </c>
      <c r="G16410" s="11" t="s">
        <v>26</v>
      </c>
      <c r="H16410" t="s">
        <v>55</v>
      </c>
      <c r="I16410" s="11" t="s">
        <v>71</v>
      </c>
      <c r="J16410">
        <v>17</v>
      </c>
      <c r="K16410" s="34">
        <v>58.908374786376953</v>
      </c>
      <c r="L16410" s="34">
        <v>149.55970764160156</v>
      </c>
      <c r="M16410" s="34">
        <v>149.70341491699219</v>
      </c>
      <c r="N16410" s="35">
        <v>7.8118398785591125E-2</v>
      </c>
      <c r="O16410">
        <v>50</v>
      </c>
      <c r="P16410">
        <v>0</v>
      </c>
    </row>
    <row r="16411" spans="1:16" x14ac:dyDescent="0.35">
      <c r="A16411" s="5" t="s">
        <v>10666</v>
      </c>
      <c r="B16411" t="s">
        <v>7016</v>
      </c>
      <c r="C16411" t="s">
        <v>7017</v>
      </c>
      <c r="D16411" t="s">
        <v>7018</v>
      </c>
      <c r="E16411" t="s">
        <v>54</v>
      </c>
      <c r="F16411" s="11" t="s">
        <v>26</v>
      </c>
      <c r="G16411" s="11" t="s">
        <v>26</v>
      </c>
      <c r="H16411" t="s">
        <v>55</v>
      </c>
      <c r="I16411" s="11" t="s">
        <v>71</v>
      </c>
      <c r="J16411">
        <v>18</v>
      </c>
      <c r="K16411" s="34">
        <v>56.529933929443359</v>
      </c>
      <c r="L16411" s="34">
        <v>88.482315063476563</v>
      </c>
      <c r="M16411" s="34">
        <v>88.559211730957031</v>
      </c>
      <c r="N16411" s="35">
        <v>4.1002903133630753E-2</v>
      </c>
      <c r="O16411">
        <v>50</v>
      </c>
      <c r="P16411">
        <v>0</v>
      </c>
    </row>
    <row r="16412" spans="1:16" x14ac:dyDescent="0.35">
      <c r="A16412" s="5" t="s">
        <v>10667</v>
      </c>
      <c r="B16412" t="s">
        <v>7016</v>
      </c>
      <c r="C16412" t="s">
        <v>7017</v>
      </c>
      <c r="D16412" t="s">
        <v>7018</v>
      </c>
      <c r="E16412" t="s">
        <v>54</v>
      </c>
      <c r="F16412" s="11" t="s">
        <v>26</v>
      </c>
      <c r="G16412" s="11" t="s">
        <v>26</v>
      </c>
      <c r="H16412" t="s">
        <v>55</v>
      </c>
      <c r="I16412" s="11" t="s">
        <v>71</v>
      </c>
      <c r="J16412">
        <v>19</v>
      </c>
      <c r="K16412" s="34">
        <v>54.618801116943359</v>
      </c>
      <c r="L16412" s="34">
        <v>52.969703674316406</v>
      </c>
      <c r="M16412" s="34">
        <v>53.021373748779297</v>
      </c>
      <c r="N16412" s="35">
        <v>2.5560507550835609E-2</v>
      </c>
      <c r="O16412">
        <v>50</v>
      </c>
      <c r="P16412">
        <v>0</v>
      </c>
    </row>
    <row r="16413" spans="1:16" x14ac:dyDescent="0.35">
      <c r="A16413" s="5" t="s">
        <v>10668</v>
      </c>
      <c r="B16413" t="s">
        <v>7016</v>
      </c>
      <c r="C16413" t="s">
        <v>7017</v>
      </c>
      <c r="D16413" t="s">
        <v>7018</v>
      </c>
      <c r="E16413" t="s">
        <v>54</v>
      </c>
      <c r="F16413" s="11" t="s">
        <v>26</v>
      </c>
      <c r="G16413" s="11" t="s">
        <v>26</v>
      </c>
      <c r="H16413" t="s">
        <v>55</v>
      </c>
      <c r="I16413" s="11" t="s">
        <v>71</v>
      </c>
      <c r="J16413">
        <v>20</v>
      </c>
      <c r="K16413" s="34">
        <v>53.196102142333984</v>
      </c>
      <c r="L16413" s="34">
        <v>41.336666107177734</v>
      </c>
      <c r="M16413" s="34">
        <v>41.379074096679688</v>
      </c>
      <c r="N16413" s="35">
        <v>2.0371677353978157E-2</v>
      </c>
      <c r="O16413">
        <v>50</v>
      </c>
      <c r="P16413">
        <v>0</v>
      </c>
    </row>
    <row r="16414" spans="1:16" x14ac:dyDescent="0.35">
      <c r="A16414" s="5" t="s">
        <v>10669</v>
      </c>
      <c r="B16414" t="s">
        <v>7016</v>
      </c>
      <c r="C16414" t="s">
        <v>7017</v>
      </c>
      <c r="D16414" t="s">
        <v>7018</v>
      </c>
      <c r="E16414" t="s">
        <v>54</v>
      </c>
      <c r="F16414" s="11" t="s">
        <v>26</v>
      </c>
      <c r="G16414" s="11" t="s">
        <v>26</v>
      </c>
      <c r="H16414" t="s">
        <v>55</v>
      </c>
      <c r="I16414" s="11" t="s">
        <v>71</v>
      </c>
      <c r="J16414">
        <v>21</v>
      </c>
      <c r="K16414" s="34">
        <v>51.986503601074219</v>
      </c>
      <c r="L16414" s="34">
        <v>36.375995635986328</v>
      </c>
      <c r="M16414" s="34">
        <v>36.413566589355469</v>
      </c>
      <c r="N16414" s="35">
        <v>1.772376149892807E-2</v>
      </c>
      <c r="O16414">
        <v>50</v>
      </c>
      <c r="P16414">
        <v>0</v>
      </c>
    </row>
    <row r="16415" spans="1:16" x14ac:dyDescent="0.35">
      <c r="A16415" s="5" t="s">
        <v>10670</v>
      </c>
      <c r="B16415" t="s">
        <v>7016</v>
      </c>
      <c r="C16415" t="s">
        <v>7017</v>
      </c>
      <c r="D16415" t="s">
        <v>7018</v>
      </c>
      <c r="E16415" t="s">
        <v>54</v>
      </c>
      <c r="F16415" s="11" t="s">
        <v>26</v>
      </c>
      <c r="G16415" s="11" t="s">
        <v>26</v>
      </c>
      <c r="H16415" t="s">
        <v>55</v>
      </c>
      <c r="I16415" s="11" t="s">
        <v>71</v>
      </c>
      <c r="J16415">
        <v>22</v>
      </c>
      <c r="K16415" s="34">
        <v>51.185676574707031</v>
      </c>
      <c r="L16415" s="34">
        <v>29.527690887451172</v>
      </c>
      <c r="M16415" s="34">
        <v>29.541378021240234</v>
      </c>
      <c r="N16415" s="35">
        <v>6.4886654727160931E-3</v>
      </c>
      <c r="O16415">
        <v>50</v>
      </c>
      <c r="P16415">
        <v>0</v>
      </c>
    </row>
    <row r="16416" spans="1:16" x14ac:dyDescent="0.35">
      <c r="A16416" s="5" t="s">
        <v>10671</v>
      </c>
      <c r="B16416" t="s">
        <v>7016</v>
      </c>
      <c r="C16416" t="s">
        <v>7017</v>
      </c>
      <c r="D16416" t="s">
        <v>7018</v>
      </c>
      <c r="E16416" t="s">
        <v>54</v>
      </c>
      <c r="F16416" s="11" t="s">
        <v>26</v>
      </c>
      <c r="G16416" s="11" t="s">
        <v>26</v>
      </c>
      <c r="H16416" t="s">
        <v>55</v>
      </c>
      <c r="I16416" s="11" t="s">
        <v>71</v>
      </c>
      <c r="J16416">
        <v>23</v>
      </c>
      <c r="K16416" s="34">
        <v>50.125885009765625</v>
      </c>
      <c r="L16416" s="34">
        <v>26.608055114746094</v>
      </c>
      <c r="M16416" s="34">
        <v>26.622043609619141</v>
      </c>
      <c r="N16416" s="35">
        <v>6.5017547458410263E-3</v>
      </c>
      <c r="O16416">
        <v>50</v>
      </c>
      <c r="P16416">
        <v>0</v>
      </c>
    </row>
    <row r="16417" spans="1:16" x14ac:dyDescent="0.35">
      <c r="A16417" s="5" t="s">
        <v>10672</v>
      </c>
      <c r="B16417" t="s">
        <v>7016</v>
      </c>
      <c r="C16417" t="s">
        <v>7017</v>
      </c>
      <c r="D16417" t="s">
        <v>7018</v>
      </c>
      <c r="E16417" t="s">
        <v>54</v>
      </c>
      <c r="F16417" s="11" t="s">
        <v>26</v>
      </c>
      <c r="G16417" s="11" t="s">
        <v>26</v>
      </c>
      <c r="H16417" t="s">
        <v>55</v>
      </c>
      <c r="I16417" s="11" t="s">
        <v>71</v>
      </c>
      <c r="J16417">
        <v>24</v>
      </c>
      <c r="K16417" s="34">
        <v>49.439678192138672</v>
      </c>
      <c r="L16417" s="34">
        <v>23.656591415405273</v>
      </c>
      <c r="M16417" s="34">
        <v>23.670806884765625</v>
      </c>
      <c r="N16417" s="35">
        <v>6.564142182469368E-3</v>
      </c>
      <c r="O16417">
        <v>50</v>
      </c>
      <c r="P16417">
        <v>0</v>
      </c>
    </row>
    <row r="16418" spans="1:16" x14ac:dyDescent="0.35">
      <c r="A16418" s="5" t="s">
        <v>17826</v>
      </c>
      <c r="B16418" t="s">
        <v>7016</v>
      </c>
      <c r="C16418" t="s">
        <v>7017</v>
      </c>
      <c r="D16418" t="s">
        <v>7018</v>
      </c>
      <c r="E16418" t="s">
        <v>54</v>
      </c>
      <c r="F16418" s="11" t="s">
        <v>26</v>
      </c>
      <c r="G16418" s="11" t="s">
        <v>26</v>
      </c>
      <c r="H16418" t="s">
        <v>18690</v>
      </c>
      <c r="I16418" s="11" t="s">
        <v>60</v>
      </c>
      <c r="J16418">
        <v>1</v>
      </c>
      <c r="K16418" s="34">
        <v>49.044898986816406</v>
      </c>
      <c r="L16418" s="34">
        <v>29.669843673706055</v>
      </c>
      <c r="M16418" s="34">
        <v>29.678726196289063</v>
      </c>
      <c r="N16418" s="35">
        <v>4.0519475005567074E-3</v>
      </c>
      <c r="O16418">
        <v>49</v>
      </c>
      <c r="P16418">
        <v>0</v>
      </c>
    </row>
    <row r="16419" spans="1:16" x14ac:dyDescent="0.35">
      <c r="A16419" s="5" t="s">
        <v>17827</v>
      </c>
      <c r="B16419" t="s">
        <v>7016</v>
      </c>
      <c r="C16419" t="s">
        <v>7017</v>
      </c>
      <c r="D16419" t="s">
        <v>7018</v>
      </c>
      <c r="E16419" t="s">
        <v>54</v>
      </c>
      <c r="F16419" s="11" t="s">
        <v>26</v>
      </c>
      <c r="G16419" s="11" t="s">
        <v>26</v>
      </c>
      <c r="H16419" t="s">
        <v>18690</v>
      </c>
      <c r="I16419" s="11" t="s">
        <v>60</v>
      </c>
      <c r="J16419">
        <v>2</v>
      </c>
      <c r="K16419" s="34">
        <v>48.392246246337891</v>
      </c>
      <c r="L16419" s="34">
        <v>27.36683464050293</v>
      </c>
      <c r="M16419" s="34">
        <v>27.375808715820313</v>
      </c>
      <c r="N16419" s="35">
        <v>4.1060359217226505E-3</v>
      </c>
      <c r="O16419">
        <v>49</v>
      </c>
      <c r="P16419">
        <v>0</v>
      </c>
    </row>
    <row r="16420" spans="1:16" x14ac:dyDescent="0.35">
      <c r="A16420" s="5" t="s">
        <v>17828</v>
      </c>
      <c r="B16420" t="s">
        <v>7016</v>
      </c>
      <c r="C16420" t="s">
        <v>7017</v>
      </c>
      <c r="D16420" t="s">
        <v>7018</v>
      </c>
      <c r="E16420" t="s">
        <v>54</v>
      </c>
      <c r="F16420" s="11" t="s">
        <v>26</v>
      </c>
      <c r="G16420" s="11" t="s">
        <v>26</v>
      </c>
      <c r="H16420" t="s">
        <v>18690</v>
      </c>
      <c r="I16420" s="11" t="s">
        <v>60</v>
      </c>
      <c r="J16420">
        <v>3</v>
      </c>
      <c r="K16420" s="34">
        <v>46.971836090087891</v>
      </c>
      <c r="L16420" s="34">
        <v>24.22920036315918</v>
      </c>
      <c r="M16420" s="34">
        <v>24.237451553344727</v>
      </c>
      <c r="N16420" s="35">
        <v>3.7477645091712475E-3</v>
      </c>
      <c r="O16420">
        <v>49</v>
      </c>
      <c r="P16420">
        <v>0</v>
      </c>
    </row>
    <row r="16421" spans="1:16" x14ac:dyDescent="0.35">
      <c r="A16421" s="5" t="s">
        <v>17829</v>
      </c>
      <c r="B16421" t="s">
        <v>7016</v>
      </c>
      <c r="C16421" t="s">
        <v>7017</v>
      </c>
      <c r="D16421" t="s">
        <v>7018</v>
      </c>
      <c r="E16421" t="s">
        <v>54</v>
      </c>
      <c r="F16421" s="11" t="s">
        <v>26</v>
      </c>
      <c r="G16421" s="11" t="s">
        <v>26</v>
      </c>
      <c r="H16421" t="s">
        <v>18690</v>
      </c>
      <c r="I16421" s="11" t="s">
        <v>60</v>
      </c>
      <c r="J16421">
        <v>4</v>
      </c>
      <c r="K16421" s="34">
        <v>46.199184417724609</v>
      </c>
      <c r="L16421" s="34">
        <v>21.001998901367188</v>
      </c>
      <c r="M16421" s="34">
        <v>21.009147644042969</v>
      </c>
      <c r="N16421" s="35">
        <v>3.2493665348738432E-3</v>
      </c>
      <c r="O16421">
        <v>49</v>
      </c>
      <c r="P16421">
        <v>0</v>
      </c>
    </row>
    <row r="16422" spans="1:16" x14ac:dyDescent="0.35">
      <c r="A16422" s="5" t="s">
        <v>17830</v>
      </c>
      <c r="B16422" t="s">
        <v>7016</v>
      </c>
      <c r="C16422" t="s">
        <v>7017</v>
      </c>
      <c r="D16422" t="s">
        <v>7018</v>
      </c>
      <c r="E16422" t="s">
        <v>54</v>
      </c>
      <c r="F16422" s="11" t="s">
        <v>26</v>
      </c>
      <c r="G16422" s="11" t="s">
        <v>26</v>
      </c>
      <c r="H16422" t="s">
        <v>18690</v>
      </c>
      <c r="I16422" s="11" t="s">
        <v>60</v>
      </c>
      <c r="J16422">
        <v>5</v>
      </c>
      <c r="K16422" s="34">
        <v>46.140407562255859</v>
      </c>
      <c r="L16422" s="34">
        <v>28.170175552368164</v>
      </c>
      <c r="M16422" s="34">
        <v>28.178256988525391</v>
      </c>
      <c r="N16422" s="35">
        <v>3.8055437617003918E-3</v>
      </c>
      <c r="O16422">
        <v>49</v>
      </c>
      <c r="P16422">
        <v>0</v>
      </c>
    </row>
    <row r="16423" spans="1:16" x14ac:dyDescent="0.35">
      <c r="A16423" s="5" t="s">
        <v>17831</v>
      </c>
      <c r="B16423" t="s">
        <v>7016</v>
      </c>
      <c r="C16423" t="s">
        <v>7017</v>
      </c>
      <c r="D16423" t="s">
        <v>7018</v>
      </c>
      <c r="E16423" t="s">
        <v>54</v>
      </c>
      <c r="F16423" s="11" t="s">
        <v>26</v>
      </c>
      <c r="G16423" s="11" t="s">
        <v>26</v>
      </c>
      <c r="H16423" t="s">
        <v>18690</v>
      </c>
      <c r="I16423" s="11" t="s">
        <v>60</v>
      </c>
      <c r="J16423">
        <v>6</v>
      </c>
      <c r="K16423" s="34">
        <v>45.262451171875</v>
      </c>
      <c r="L16423" s="34">
        <v>54.771221160888672</v>
      </c>
      <c r="M16423" s="34">
        <v>54.775169372558594</v>
      </c>
      <c r="N16423" s="35">
        <v>6.040424108505249E-3</v>
      </c>
      <c r="O16423">
        <v>49</v>
      </c>
      <c r="P16423">
        <v>0</v>
      </c>
    </row>
    <row r="16424" spans="1:16" x14ac:dyDescent="0.35">
      <c r="A16424" s="5" t="s">
        <v>17832</v>
      </c>
      <c r="B16424" t="s">
        <v>7016</v>
      </c>
      <c r="C16424" t="s">
        <v>7017</v>
      </c>
      <c r="D16424" t="s">
        <v>7018</v>
      </c>
      <c r="E16424" t="s">
        <v>54</v>
      </c>
      <c r="F16424" s="11" t="s">
        <v>26</v>
      </c>
      <c r="G16424" s="11" t="s">
        <v>26</v>
      </c>
      <c r="H16424" t="s">
        <v>18690</v>
      </c>
      <c r="I16424" s="11" t="s">
        <v>60</v>
      </c>
      <c r="J16424">
        <v>7</v>
      </c>
      <c r="K16424" s="34">
        <v>45.828163146972656</v>
      </c>
      <c r="L16424" s="34">
        <v>124.09893798828125</v>
      </c>
      <c r="M16424" s="34">
        <v>124.1187744140625</v>
      </c>
      <c r="N16424" s="35">
        <v>1.0937751270830631E-2</v>
      </c>
      <c r="O16424">
        <v>49</v>
      </c>
      <c r="P16424">
        <v>0</v>
      </c>
    </row>
    <row r="16425" spans="1:16" x14ac:dyDescent="0.35">
      <c r="A16425" s="5" t="s">
        <v>17833</v>
      </c>
      <c r="B16425" t="s">
        <v>7016</v>
      </c>
      <c r="C16425" t="s">
        <v>7017</v>
      </c>
      <c r="D16425" t="s">
        <v>7018</v>
      </c>
      <c r="E16425" t="s">
        <v>54</v>
      </c>
      <c r="F16425" s="11" t="s">
        <v>26</v>
      </c>
      <c r="G16425" s="11" t="s">
        <v>26</v>
      </c>
      <c r="H16425" t="s">
        <v>18690</v>
      </c>
      <c r="I16425" s="11" t="s">
        <v>60</v>
      </c>
      <c r="J16425">
        <v>8</v>
      </c>
      <c r="K16425" s="34">
        <v>50.778774261474609</v>
      </c>
      <c r="L16425" s="34">
        <v>306.57546997070313</v>
      </c>
      <c r="M16425" s="34">
        <v>306.6348876953125</v>
      </c>
      <c r="N16425" s="35">
        <v>3.2147619873285294E-2</v>
      </c>
      <c r="O16425">
        <v>49</v>
      </c>
      <c r="P16425">
        <v>0</v>
      </c>
    </row>
    <row r="16426" spans="1:16" x14ac:dyDescent="0.35">
      <c r="A16426" s="5" t="s">
        <v>17834</v>
      </c>
      <c r="B16426" t="s">
        <v>7016</v>
      </c>
      <c r="C16426" t="s">
        <v>7017</v>
      </c>
      <c r="D16426" t="s">
        <v>7018</v>
      </c>
      <c r="E16426" t="s">
        <v>54</v>
      </c>
      <c r="F16426" s="11" t="s">
        <v>26</v>
      </c>
      <c r="G16426" s="11" t="s">
        <v>26</v>
      </c>
      <c r="H16426" t="s">
        <v>18690</v>
      </c>
      <c r="I16426" s="11" t="s">
        <v>60</v>
      </c>
      <c r="J16426">
        <v>9</v>
      </c>
      <c r="K16426" s="34">
        <v>57.482856750488281</v>
      </c>
      <c r="L16426" s="34">
        <v>590.8780517578125</v>
      </c>
      <c r="M16426" s="34">
        <v>591.22161865234375</v>
      </c>
      <c r="N16426" s="35">
        <v>0.15726833045482635</v>
      </c>
      <c r="O16426">
        <v>49</v>
      </c>
      <c r="P16426">
        <v>0</v>
      </c>
    </row>
    <row r="16427" spans="1:16" x14ac:dyDescent="0.35">
      <c r="A16427" s="5" t="s">
        <v>17835</v>
      </c>
      <c r="B16427" t="s">
        <v>7016</v>
      </c>
      <c r="C16427" t="s">
        <v>7017</v>
      </c>
      <c r="D16427" t="s">
        <v>7018</v>
      </c>
      <c r="E16427" t="s">
        <v>54</v>
      </c>
      <c r="F16427" s="11" t="s">
        <v>26</v>
      </c>
      <c r="G16427" s="11" t="s">
        <v>26</v>
      </c>
      <c r="H16427" t="s">
        <v>18690</v>
      </c>
      <c r="I16427" s="11" t="s">
        <v>60</v>
      </c>
      <c r="J16427">
        <v>10</v>
      </c>
      <c r="K16427" s="34">
        <v>62.243671417236328</v>
      </c>
      <c r="L16427" s="34">
        <v>793.0250244140625</v>
      </c>
      <c r="M16427" s="34">
        <v>793.7813720703125</v>
      </c>
      <c r="N16427" s="35">
        <v>0.35547453165054321</v>
      </c>
      <c r="O16427">
        <v>49</v>
      </c>
      <c r="P16427">
        <v>0</v>
      </c>
    </row>
    <row r="16428" spans="1:16" x14ac:dyDescent="0.35">
      <c r="A16428" s="5" t="s">
        <v>17836</v>
      </c>
      <c r="B16428" t="s">
        <v>7016</v>
      </c>
      <c r="C16428" t="s">
        <v>7017</v>
      </c>
      <c r="D16428" t="s">
        <v>7018</v>
      </c>
      <c r="E16428" t="s">
        <v>54</v>
      </c>
      <c r="F16428" s="11" t="s">
        <v>26</v>
      </c>
      <c r="G16428" s="11" t="s">
        <v>26</v>
      </c>
      <c r="H16428" t="s">
        <v>18690</v>
      </c>
      <c r="I16428" s="11" t="s">
        <v>60</v>
      </c>
      <c r="J16428">
        <v>11</v>
      </c>
      <c r="K16428" s="34">
        <v>64.906936645507813</v>
      </c>
      <c r="L16428" s="34">
        <v>789.60308837890625</v>
      </c>
      <c r="M16428" s="34">
        <v>790.5244140625</v>
      </c>
      <c r="N16428" s="35">
        <v>0.41089668869972229</v>
      </c>
      <c r="O16428">
        <v>49</v>
      </c>
      <c r="P16428">
        <v>0</v>
      </c>
    </row>
    <row r="16429" spans="1:16" x14ac:dyDescent="0.35">
      <c r="A16429" s="5" t="s">
        <v>17837</v>
      </c>
      <c r="B16429" t="s">
        <v>7016</v>
      </c>
      <c r="C16429" t="s">
        <v>7017</v>
      </c>
      <c r="D16429" t="s">
        <v>7018</v>
      </c>
      <c r="E16429" t="s">
        <v>54</v>
      </c>
      <c r="F16429" s="11" t="s">
        <v>26</v>
      </c>
      <c r="G16429" s="11" t="s">
        <v>26</v>
      </c>
      <c r="H16429" t="s">
        <v>18690</v>
      </c>
      <c r="I16429" s="11" t="s">
        <v>60</v>
      </c>
      <c r="J16429">
        <v>12</v>
      </c>
      <c r="K16429" s="34">
        <v>66.253875732421875</v>
      </c>
      <c r="L16429" s="34">
        <v>692.2193603515625</v>
      </c>
      <c r="M16429" s="34">
        <v>693.097900390625</v>
      </c>
      <c r="N16429" s="35">
        <v>0.38366943597793579</v>
      </c>
      <c r="O16429">
        <v>49</v>
      </c>
      <c r="P16429">
        <v>0</v>
      </c>
    </row>
    <row r="16430" spans="1:16" x14ac:dyDescent="0.35">
      <c r="A16430" s="5" t="s">
        <v>17838</v>
      </c>
      <c r="B16430" t="s">
        <v>7016</v>
      </c>
      <c r="C16430" t="s">
        <v>7017</v>
      </c>
      <c r="D16430" t="s">
        <v>7018</v>
      </c>
      <c r="E16430" t="s">
        <v>54</v>
      </c>
      <c r="F16430" s="11" t="s">
        <v>26</v>
      </c>
      <c r="G16430" s="11" t="s">
        <v>26</v>
      </c>
      <c r="H16430" t="s">
        <v>18690</v>
      </c>
      <c r="I16430" s="11" t="s">
        <v>60</v>
      </c>
      <c r="J16430">
        <v>13</v>
      </c>
      <c r="K16430" s="34">
        <v>67.166122436523438</v>
      </c>
      <c r="L16430" s="34">
        <v>573.92767333984375</v>
      </c>
      <c r="M16430" s="34">
        <v>574.7049560546875</v>
      </c>
      <c r="N16430" s="35">
        <v>0.33905068039894104</v>
      </c>
      <c r="O16430">
        <v>49</v>
      </c>
      <c r="P16430">
        <v>0</v>
      </c>
    </row>
    <row r="16431" spans="1:16" x14ac:dyDescent="0.35">
      <c r="A16431" s="5" t="s">
        <v>17839</v>
      </c>
      <c r="B16431" t="s">
        <v>7016</v>
      </c>
      <c r="C16431" t="s">
        <v>7017</v>
      </c>
      <c r="D16431" t="s">
        <v>7018</v>
      </c>
      <c r="E16431" t="s">
        <v>54</v>
      </c>
      <c r="F16431" s="11" t="s">
        <v>26</v>
      </c>
      <c r="G16431" s="11" t="s">
        <v>26</v>
      </c>
      <c r="H16431" t="s">
        <v>18690</v>
      </c>
      <c r="I16431" s="11" t="s">
        <v>60</v>
      </c>
      <c r="J16431">
        <v>14</v>
      </c>
      <c r="K16431" s="34">
        <v>67.019180297851563</v>
      </c>
      <c r="L16431" s="34">
        <v>531.5474853515625</v>
      </c>
      <c r="M16431" s="34">
        <v>532.32843017578125</v>
      </c>
      <c r="N16431" s="35">
        <v>0.33885806798934937</v>
      </c>
      <c r="O16431">
        <v>49</v>
      </c>
      <c r="P16431">
        <v>0</v>
      </c>
    </row>
    <row r="16432" spans="1:16" x14ac:dyDescent="0.35">
      <c r="A16432" s="5" t="s">
        <v>17840</v>
      </c>
      <c r="B16432" t="s">
        <v>7016</v>
      </c>
      <c r="C16432" t="s">
        <v>7017</v>
      </c>
      <c r="D16432" t="s">
        <v>7018</v>
      </c>
      <c r="E16432" t="s">
        <v>54</v>
      </c>
      <c r="F16432" s="11" t="s">
        <v>26</v>
      </c>
      <c r="G16432" s="11" t="s">
        <v>26</v>
      </c>
      <c r="H16432" t="s">
        <v>18690</v>
      </c>
      <c r="I16432" s="11" t="s">
        <v>60</v>
      </c>
      <c r="J16432">
        <v>15</v>
      </c>
      <c r="K16432" s="34">
        <v>66.217140197753906</v>
      </c>
      <c r="L16432" s="34">
        <v>479.68359375</v>
      </c>
      <c r="M16432" s="34">
        <v>480.356689453125</v>
      </c>
      <c r="N16432" s="35">
        <v>0.29267910122871399</v>
      </c>
      <c r="O16432">
        <v>49</v>
      </c>
      <c r="P16432">
        <v>0</v>
      </c>
    </row>
    <row r="16433" spans="1:16" x14ac:dyDescent="0.35">
      <c r="A16433" s="5" t="s">
        <v>17841</v>
      </c>
      <c r="B16433" t="s">
        <v>7016</v>
      </c>
      <c r="C16433" t="s">
        <v>7017</v>
      </c>
      <c r="D16433" t="s">
        <v>7018</v>
      </c>
      <c r="E16433" t="s">
        <v>54</v>
      </c>
      <c r="F16433" s="11" t="s">
        <v>26</v>
      </c>
      <c r="G16433" s="11" t="s">
        <v>26</v>
      </c>
      <c r="H16433" t="s">
        <v>18690</v>
      </c>
      <c r="I16433" s="11" t="s">
        <v>60</v>
      </c>
      <c r="J16433">
        <v>16</v>
      </c>
      <c r="K16433" s="34">
        <v>64.966941833496094</v>
      </c>
      <c r="L16433" s="34">
        <v>378.4234619140625</v>
      </c>
      <c r="M16433" s="34">
        <v>378.77471923828125</v>
      </c>
      <c r="N16433" s="35">
        <v>0.15312667191028595</v>
      </c>
      <c r="O16433">
        <v>49</v>
      </c>
      <c r="P16433">
        <v>0</v>
      </c>
    </row>
    <row r="16434" spans="1:16" x14ac:dyDescent="0.35">
      <c r="A16434" s="5" t="s">
        <v>17842</v>
      </c>
      <c r="B16434" t="s">
        <v>7016</v>
      </c>
      <c r="C16434" t="s">
        <v>7017</v>
      </c>
      <c r="D16434" t="s">
        <v>7018</v>
      </c>
      <c r="E16434" t="s">
        <v>54</v>
      </c>
      <c r="F16434" s="11" t="s">
        <v>26</v>
      </c>
      <c r="G16434" s="11" t="s">
        <v>26</v>
      </c>
      <c r="H16434" t="s">
        <v>18690</v>
      </c>
      <c r="I16434" s="11" t="s">
        <v>60</v>
      </c>
      <c r="J16434">
        <v>17</v>
      </c>
      <c r="K16434" s="34">
        <v>61.860408782958984</v>
      </c>
      <c r="L16434" s="34">
        <v>253.32035827636719</v>
      </c>
      <c r="M16434" s="34">
        <v>253.5693359375</v>
      </c>
      <c r="N16434" s="35">
        <v>0.10684651881456375</v>
      </c>
      <c r="O16434">
        <v>49</v>
      </c>
      <c r="P16434">
        <v>0</v>
      </c>
    </row>
    <row r="16435" spans="1:16" x14ac:dyDescent="0.35">
      <c r="A16435" s="5" t="s">
        <v>17843</v>
      </c>
      <c r="B16435" t="s">
        <v>7016</v>
      </c>
      <c r="C16435" t="s">
        <v>7017</v>
      </c>
      <c r="D16435" t="s">
        <v>7018</v>
      </c>
      <c r="E16435" t="s">
        <v>54</v>
      </c>
      <c r="F16435" s="11" t="s">
        <v>26</v>
      </c>
      <c r="G16435" s="11" t="s">
        <v>26</v>
      </c>
      <c r="H16435" t="s">
        <v>18690</v>
      </c>
      <c r="I16435" s="11" t="s">
        <v>60</v>
      </c>
      <c r="J16435">
        <v>18</v>
      </c>
      <c r="K16435" s="34">
        <v>58.053470611572266</v>
      </c>
      <c r="L16435" s="34">
        <v>146.06105041503906</v>
      </c>
      <c r="M16435" s="34">
        <v>146.164306640625</v>
      </c>
      <c r="N16435" s="35">
        <v>4.6981427818536758E-2</v>
      </c>
      <c r="O16435">
        <v>49</v>
      </c>
      <c r="P16435">
        <v>0</v>
      </c>
    </row>
    <row r="16436" spans="1:16" x14ac:dyDescent="0.35">
      <c r="A16436" s="5" t="s">
        <v>17844</v>
      </c>
      <c r="B16436" t="s">
        <v>7016</v>
      </c>
      <c r="C16436" t="s">
        <v>7017</v>
      </c>
      <c r="D16436" t="s">
        <v>7018</v>
      </c>
      <c r="E16436" t="s">
        <v>54</v>
      </c>
      <c r="F16436" s="11" t="s">
        <v>26</v>
      </c>
      <c r="G16436" s="11" t="s">
        <v>26</v>
      </c>
      <c r="H16436" t="s">
        <v>18690</v>
      </c>
      <c r="I16436" s="11" t="s">
        <v>60</v>
      </c>
      <c r="J16436">
        <v>19</v>
      </c>
      <c r="K16436" s="34">
        <v>55.905715942382813</v>
      </c>
      <c r="L16436" s="34">
        <v>82.597686767578125</v>
      </c>
      <c r="M16436" s="34">
        <v>82.660186767578125</v>
      </c>
      <c r="N16436" s="35">
        <v>2.7592968195676804E-2</v>
      </c>
      <c r="O16436">
        <v>49</v>
      </c>
      <c r="P16436">
        <v>0</v>
      </c>
    </row>
    <row r="16437" spans="1:16" x14ac:dyDescent="0.35">
      <c r="A16437" s="5" t="s">
        <v>17845</v>
      </c>
      <c r="B16437" t="s">
        <v>7016</v>
      </c>
      <c r="C16437" t="s">
        <v>7017</v>
      </c>
      <c r="D16437" t="s">
        <v>7018</v>
      </c>
      <c r="E16437" t="s">
        <v>54</v>
      </c>
      <c r="F16437" s="11" t="s">
        <v>26</v>
      </c>
      <c r="G16437" s="11" t="s">
        <v>26</v>
      </c>
      <c r="H16437" t="s">
        <v>18690</v>
      </c>
      <c r="I16437" s="11" t="s">
        <v>60</v>
      </c>
      <c r="J16437">
        <v>20</v>
      </c>
      <c r="K16437" s="34">
        <v>53.777553558349609</v>
      </c>
      <c r="L16437" s="34">
        <v>61.560321807861328</v>
      </c>
      <c r="M16437" s="34">
        <v>61.6103515625</v>
      </c>
      <c r="N16437" s="35">
        <v>2.253042533993721E-2</v>
      </c>
      <c r="O16437">
        <v>49</v>
      </c>
      <c r="P16437">
        <v>0</v>
      </c>
    </row>
    <row r="16438" spans="1:16" x14ac:dyDescent="0.35">
      <c r="A16438" s="5" t="s">
        <v>17846</v>
      </c>
      <c r="B16438" t="s">
        <v>7016</v>
      </c>
      <c r="C16438" t="s">
        <v>7017</v>
      </c>
      <c r="D16438" t="s">
        <v>7018</v>
      </c>
      <c r="E16438" t="s">
        <v>54</v>
      </c>
      <c r="F16438" s="11" t="s">
        <v>26</v>
      </c>
      <c r="G16438" s="11" t="s">
        <v>26</v>
      </c>
      <c r="H16438" t="s">
        <v>18690</v>
      </c>
      <c r="I16438" s="11" t="s">
        <v>60</v>
      </c>
      <c r="J16438">
        <v>21</v>
      </c>
      <c r="K16438" s="34">
        <v>52.580001831054688</v>
      </c>
      <c r="L16438" s="34">
        <v>53.047222137451172</v>
      </c>
      <c r="M16438" s="34">
        <v>53.090526580810547</v>
      </c>
      <c r="N16438" s="35">
        <v>1.9411684945225716E-2</v>
      </c>
      <c r="O16438">
        <v>49</v>
      </c>
      <c r="P16438">
        <v>0</v>
      </c>
    </row>
    <row r="16439" spans="1:16" x14ac:dyDescent="0.35">
      <c r="A16439" s="5" t="s">
        <v>17847</v>
      </c>
      <c r="B16439" t="s">
        <v>7016</v>
      </c>
      <c r="C16439" t="s">
        <v>7017</v>
      </c>
      <c r="D16439" t="s">
        <v>7018</v>
      </c>
      <c r="E16439" t="s">
        <v>54</v>
      </c>
      <c r="F16439" s="11" t="s">
        <v>26</v>
      </c>
      <c r="G16439" s="11" t="s">
        <v>26</v>
      </c>
      <c r="H16439" t="s">
        <v>18690</v>
      </c>
      <c r="I16439" s="11" t="s">
        <v>60</v>
      </c>
      <c r="J16439">
        <v>22</v>
      </c>
      <c r="K16439" s="34">
        <v>51.482856750488281</v>
      </c>
      <c r="L16439" s="34">
        <v>41.764881134033203</v>
      </c>
      <c r="M16439" s="34">
        <v>41.774795532226563</v>
      </c>
      <c r="N16439" s="35">
        <v>5.9027313254773617E-3</v>
      </c>
      <c r="O16439">
        <v>49</v>
      </c>
      <c r="P16439">
        <v>0</v>
      </c>
    </row>
    <row r="16440" spans="1:16" x14ac:dyDescent="0.35">
      <c r="A16440" s="5" t="s">
        <v>17848</v>
      </c>
      <c r="B16440" t="s">
        <v>7016</v>
      </c>
      <c r="C16440" t="s">
        <v>7017</v>
      </c>
      <c r="D16440" t="s">
        <v>7018</v>
      </c>
      <c r="E16440" t="s">
        <v>54</v>
      </c>
      <c r="F16440" s="11" t="s">
        <v>26</v>
      </c>
      <c r="G16440" s="11" t="s">
        <v>26</v>
      </c>
      <c r="H16440" t="s">
        <v>18690</v>
      </c>
      <c r="I16440" s="11" t="s">
        <v>60</v>
      </c>
      <c r="J16440">
        <v>23</v>
      </c>
      <c r="K16440" s="34">
        <v>51.222042083740234</v>
      </c>
      <c r="L16440" s="34">
        <v>35.574020385742188</v>
      </c>
      <c r="M16440" s="34">
        <v>35.583972930908203</v>
      </c>
      <c r="N16440" s="35">
        <v>4.5775985345244408E-3</v>
      </c>
      <c r="O16440">
        <v>49</v>
      </c>
      <c r="P16440">
        <v>0</v>
      </c>
    </row>
    <row r="16441" spans="1:16" x14ac:dyDescent="0.35">
      <c r="A16441" s="5" t="s">
        <v>17849</v>
      </c>
      <c r="B16441" t="s">
        <v>7016</v>
      </c>
      <c r="C16441" t="s">
        <v>7017</v>
      </c>
      <c r="D16441" t="s">
        <v>7018</v>
      </c>
      <c r="E16441" t="s">
        <v>54</v>
      </c>
      <c r="F16441" s="11" t="s">
        <v>26</v>
      </c>
      <c r="G16441" s="11" t="s">
        <v>26</v>
      </c>
      <c r="H16441" t="s">
        <v>18690</v>
      </c>
      <c r="I16441" s="11" t="s">
        <v>60</v>
      </c>
      <c r="J16441">
        <v>24</v>
      </c>
      <c r="K16441" s="34">
        <v>51.355510711669922</v>
      </c>
      <c r="L16441" s="34">
        <v>30.591411590576172</v>
      </c>
      <c r="M16441" s="34">
        <v>30.603694915771484</v>
      </c>
      <c r="N16441" s="35">
        <v>5.6013618595898151E-3</v>
      </c>
      <c r="O16441">
        <v>49</v>
      </c>
      <c r="P16441">
        <v>0</v>
      </c>
    </row>
    <row r="16442" spans="1:16" x14ac:dyDescent="0.35">
      <c r="A16442" s="5" t="s">
        <v>17850</v>
      </c>
      <c r="B16442" t="s">
        <v>7016</v>
      </c>
      <c r="C16442" t="s">
        <v>7017</v>
      </c>
      <c r="D16442" t="s">
        <v>7018</v>
      </c>
      <c r="E16442" t="s">
        <v>54</v>
      </c>
      <c r="F16442" s="11" t="s">
        <v>26</v>
      </c>
      <c r="G16442" s="11" t="s">
        <v>26</v>
      </c>
      <c r="H16442" t="s">
        <v>18690</v>
      </c>
      <c r="I16442" s="11" t="s">
        <v>61</v>
      </c>
      <c r="J16442">
        <v>1</v>
      </c>
      <c r="K16442" s="34">
        <v>53.483673095703125</v>
      </c>
      <c r="L16442" s="34">
        <v>31.370437622070313</v>
      </c>
      <c r="M16442" s="34">
        <v>31.350404739379883</v>
      </c>
      <c r="N16442" s="35">
        <v>8.6914263665676117E-3</v>
      </c>
      <c r="O16442">
        <v>49</v>
      </c>
      <c r="P16442">
        <v>0</v>
      </c>
    </row>
    <row r="16443" spans="1:16" x14ac:dyDescent="0.35">
      <c r="A16443" s="5" t="s">
        <v>17851</v>
      </c>
      <c r="B16443" t="s">
        <v>7016</v>
      </c>
      <c r="C16443" t="s">
        <v>7017</v>
      </c>
      <c r="D16443" t="s">
        <v>7018</v>
      </c>
      <c r="E16443" t="s">
        <v>54</v>
      </c>
      <c r="F16443" s="11" t="s">
        <v>26</v>
      </c>
      <c r="G16443" s="11" t="s">
        <v>26</v>
      </c>
      <c r="H16443" t="s">
        <v>18690</v>
      </c>
      <c r="I16443" s="11" t="s">
        <v>61</v>
      </c>
      <c r="J16443">
        <v>2</v>
      </c>
      <c r="K16443" s="34">
        <v>53.664897918701172</v>
      </c>
      <c r="L16443" s="34">
        <v>28.770961761474609</v>
      </c>
      <c r="M16443" s="34">
        <v>28.753837585449219</v>
      </c>
      <c r="N16443" s="35">
        <v>7.3518906719982624E-3</v>
      </c>
      <c r="O16443">
        <v>49</v>
      </c>
      <c r="P16443">
        <v>0</v>
      </c>
    </row>
    <row r="16444" spans="1:16" x14ac:dyDescent="0.35">
      <c r="A16444" s="5" t="s">
        <v>17852</v>
      </c>
      <c r="B16444" t="s">
        <v>7016</v>
      </c>
      <c r="C16444" t="s">
        <v>7017</v>
      </c>
      <c r="D16444" t="s">
        <v>7018</v>
      </c>
      <c r="E16444" t="s">
        <v>54</v>
      </c>
      <c r="F16444" s="11" t="s">
        <v>26</v>
      </c>
      <c r="G16444" s="11" t="s">
        <v>26</v>
      </c>
      <c r="H16444" t="s">
        <v>18690</v>
      </c>
      <c r="I16444" s="11" t="s">
        <v>61</v>
      </c>
      <c r="J16444">
        <v>3</v>
      </c>
      <c r="K16444" s="34">
        <v>54.011428833007813</v>
      </c>
      <c r="L16444" s="34">
        <v>25.374889373779297</v>
      </c>
      <c r="M16444" s="34">
        <v>25.360393524169922</v>
      </c>
      <c r="N16444" s="35">
        <v>6.1881099827587605E-3</v>
      </c>
      <c r="O16444">
        <v>49</v>
      </c>
      <c r="P16444">
        <v>0</v>
      </c>
    </row>
    <row r="16445" spans="1:16" x14ac:dyDescent="0.35">
      <c r="A16445" s="5" t="s">
        <v>17853</v>
      </c>
      <c r="B16445" t="s">
        <v>7016</v>
      </c>
      <c r="C16445" t="s">
        <v>7017</v>
      </c>
      <c r="D16445" t="s">
        <v>7018</v>
      </c>
      <c r="E16445" t="s">
        <v>54</v>
      </c>
      <c r="F16445" s="11" t="s">
        <v>26</v>
      </c>
      <c r="G16445" s="11" t="s">
        <v>26</v>
      </c>
      <c r="H16445" t="s">
        <v>18690</v>
      </c>
      <c r="I16445" s="11" t="s">
        <v>61</v>
      </c>
      <c r="J16445">
        <v>4</v>
      </c>
      <c r="K16445" s="34">
        <v>54.088573455810547</v>
      </c>
      <c r="L16445" s="34">
        <v>21.943038940429688</v>
      </c>
      <c r="M16445" s="34">
        <v>21.930641174316406</v>
      </c>
      <c r="N16445" s="35">
        <v>5.2901539020240307E-3</v>
      </c>
      <c r="O16445">
        <v>49</v>
      </c>
      <c r="P16445">
        <v>0</v>
      </c>
    </row>
    <row r="16446" spans="1:16" x14ac:dyDescent="0.35">
      <c r="A16446" s="5" t="s">
        <v>17854</v>
      </c>
      <c r="B16446" t="s">
        <v>7016</v>
      </c>
      <c r="C16446" t="s">
        <v>7017</v>
      </c>
      <c r="D16446" t="s">
        <v>7018</v>
      </c>
      <c r="E16446" t="s">
        <v>54</v>
      </c>
      <c r="F16446" s="11" t="s">
        <v>26</v>
      </c>
      <c r="G16446" s="11" t="s">
        <v>26</v>
      </c>
      <c r="H16446" t="s">
        <v>18690</v>
      </c>
      <c r="I16446" s="11" t="s">
        <v>61</v>
      </c>
      <c r="J16446">
        <v>5</v>
      </c>
      <c r="K16446" s="34">
        <v>53.928165435791016</v>
      </c>
      <c r="L16446" s="34">
        <v>29.33964729309082</v>
      </c>
      <c r="M16446" s="34">
        <v>29.322408676147461</v>
      </c>
      <c r="N16446" s="35">
        <v>7.3842452839016914E-3</v>
      </c>
      <c r="O16446">
        <v>49</v>
      </c>
      <c r="P16446">
        <v>0</v>
      </c>
    </row>
    <row r="16447" spans="1:16" x14ac:dyDescent="0.35">
      <c r="A16447" s="5" t="s">
        <v>17855</v>
      </c>
      <c r="B16447" t="s">
        <v>7016</v>
      </c>
      <c r="C16447" t="s">
        <v>7017</v>
      </c>
      <c r="D16447" t="s">
        <v>7018</v>
      </c>
      <c r="E16447" t="s">
        <v>54</v>
      </c>
      <c r="F16447" s="11" t="s">
        <v>26</v>
      </c>
      <c r="G16447" s="11" t="s">
        <v>26</v>
      </c>
      <c r="H16447" t="s">
        <v>18690</v>
      </c>
      <c r="I16447" s="11" t="s">
        <v>61</v>
      </c>
      <c r="J16447">
        <v>6</v>
      </c>
      <c r="K16447" s="34">
        <v>53.549797058105469</v>
      </c>
      <c r="L16447" s="34">
        <v>57.325920104980469</v>
      </c>
      <c r="M16447" s="34">
        <v>57.285663604736328</v>
      </c>
      <c r="N16447" s="35">
        <v>1.7498208209872246E-2</v>
      </c>
      <c r="O16447">
        <v>49</v>
      </c>
      <c r="P16447">
        <v>0</v>
      </c>
    </row>
    <row r="16448" spans="1:16" x14ac:dyDescent="0.35">
      <c r="A16448" s="5" t="s">
        <v>17856</v>
      </c>
      <c r="B16448" t="s">
        <v>7016</v>
      </c>
      <c r="C16448" t="s">
        <v>7017</v>
      </c>
      <c r="D16448" t="s">
        <v>7018</v>
      </c>
      <c r="E16448" t="s">
        <v>54</v>
      </c>
      <c r="F16448" s="11" t="s">
        <v>26</v>
      </c>
      <c r="G16448" s="11" t="s">
        <v>26</v>
      </c>
      <c r="H16448" t="s">
        <v>18690</v>
      </c>
      <c r="I16448" s="11" t="s">
        <v>61</v>
      </c>
      <c r="J16448">
        <v>7</v>
      </c>
      <c r="K16448" s="34">
        <v>52.671836853027344</v>
      </c>
      <c r="L16448" s="34">
        <v>130.72142028808594</v>
      </c>
      <c r="M16448" s="34">
        <v>130.63285827636719</v>
      </c>
      <c r="N16448" s="35">
        <v>3.834235668182373E-2</v>
      </c>
      <c r="O16448">
        <v>49</v>
      </c>
      <c r="P16448">
        <v>0</v>
      </c>
    </row>
    <row r="16449" spans="1:16" x14ac:dyDescent="0.35">
      <c r="A16449" s="5" t="s">
        <v>17857</v>
      </c>
      <c r="B16449" t="s">
        <v>7016</v>
      </c>
      <c r="C16449" t="s">
        <v>7017</v>
      </c>
      <c r="D16449" t="s">
        <v>7018</v>
      </c>
      <c r="E16449" t="s">
        <v>54</v>
      </c>
      <c r="F16449" s="11" t="s">
        <v>26</v>
      </c>
      <c r="G16449" s="11" t="s">
        <v>26</v>
      </c>
      <c r="H16449" t="s">
        <v>18690</v>
      </c>
      <c r="I16449" s="11" t="s">
        <v>61</v>
      </c>
      <c r="J16449">
        <v>8</v>
      </c>
      <c r="K16449" s="34">
        <v>53.271835327148438</v>
      </c>
      <c r="L16449" s="34">
        <v>328.90127563476563</v>
      </c>
      <c r="M16449" s="34">
        <v>328.68994140625</v>
      </c>
      <c r="N16449" s="35">
        <v>9.079839289188385E-2</v>
      </c>
      <c r="O16449">
        <v>49</v>
      </c>
      <c r="P16449">
        <v>0</v>
      </c>
    </row>
    <row r="16450" spans="1:16" x14ac:dyDescent="0.35">
      <c r="A16450" s="5" t="s">
        <v>17858</v>
      </c>
      <c r="B16450" t="s">
        <v>7016</v>
      </c>
      <c r="C16450" t="s">
        <v>7017</v>
      </c>
      <c r="D16450" t="s">
        <v>7018</v>
      </c>
      <c r="E16450" t="s">
        <v>54</v>
      </c>
      <c r="F16450" s="11" t="s">
        <v>26</v>
      </c>
      <c r="G16450" s="11" t="s">
        <v>26</v>
      </c>
      <c r="H16450" t="s">
        <v>18690</v>
      </c>
      <c r="I16450" s="11" t="s">
        <v>61</v>
      </c>
      <c r="J16450">
        <v>9</v>
      </c>
      <c r="K16450" s="34">
        <v>53.917140960693359</v>
      </c>
      <c r="L16450" s="34">
        <v>657.57147216796875</v>
      </c>
      <c r="M16450" s="34">
        <v>657.3177490234375</v>
      </c>
      <c r="N16450" s="35">
        <v>0.12718477845191956</v>
      </c>
      <c r="O16450">
        <v>49</v>
      </c>
      <c r="P16450">
        <v>0</v>
      </c>
    </row>
    <row r="16451" spans="1:16" x14ac:dyDescent="0.35">
      <c r="A16451" s="5" t="s">
        <v>17859</v>
      </c>
      <c r="B16451" t="s">
        <v>7016</v>
      </c>
      <c r="C16451" t="s">
        <v>7017</v>
      </c>
      <c r="D16451" t="s">
        <v>7018</v>
      </c>
      <c r="E16451" t="s">
        <v>54</v>
      </c>
      <c r="F16451" s="11" t="s">
        <v>26</v>
      </c>
      <c r="G16451" s="11" t="s">
        <v>26</v>
      </c>
      <c r="H16451" t="s">
        <v>18690</v>
      </c>
      <c r="I16451" s="11" t="s">
        <v>61</v>
      </c>
      <c r="J16451">
        <v>10</v>
      </c>
      <c r="K16451" s="34">
        <v>54.540409088134766</v>
      </c>
      <c r="L16451" s="34">
        <v>894.00848388671875</v>
      </c>
      <c r="M16451" s="34">
        <v>893.74407958984375</v>
      </c>
      <c r="N16451" s="35">
        <v>0.20911034941673279</v>
      </c>
      <c r="O16451">
        <v>49</v>
      </c>
      <c r="P16451">
        <v>0</v>
      </c>
    </row>
    <row r="16452" spans="1:16" x14ac:dyDescent="0.35">
      <c r="A16452" s="5" t="s">
        <v>17860</v>
      </c>
      <c r="B16452" t="s">
        <v>7016</v>
      </c>
      <c r="C16452" t="s">
        <v>7017</v>
      </c>
      <c r="D16452" t="s">
        <v>7018</v>
      </c>
      <c r="E16452" t="s">
        <v>54</v>
      </c>
      <c r="F16452" s="11" t="s">
        <v>26</v>
      </c>
      <c r="G16452" s="11" t="s">
        <v>26</v>
      </c>
      <c r="H16452" t="s">
        <v>18690</v>
      </c>
      <c r="I16452" s="11" t="s">
        <v>61</v>
      </c>
      <c r="J16452">
        <v>11</v>
      </c>
      <c r="K16452" s="34">
        <v>55.557960510253906</v>
      </c>
      <c r="L16452" s="34">
        <v>894.533203125</v>
      </c>
      <c r="M16452" s="34">
        <v>894.437744140625</v>
      </c>
      <c r="N16452" s="35">
        <v>0.19605813920497894</v>
      </c>
      <c r="O16452">
        <v>49</v>
      </c>
      <c r="P16452">
        <v>0</v>
      </c>
    </row>
    <row r="16453" spans="1:16" x14ac:dyDescent="0.35">
      <c r="A16453" s="5" t="s">
        <v>17861</v>
      </c>
      <c r="B16453" t="s">
        <v>7016</v>
      </c>
      <c r="C16453" t="s">
        <v>7017</v>
      </c>
      <c r="D16453" t="s">
        <v>7018</v>
      </c>
      <c r="E16453" t="s">
        <v>54</v>
      </c>
      <c r="F16453" s="11" t="s">
        <v>26</v>
      </c>
      <c r="G16453" s="11" t="s">
        <v>26</v>
      </c>
      <c r="H16453" t="s">
        <v>18690</v>
      </c>
      <c r="I16453" s="11" t="s">
        <v>61</v>
      </c>
      <c r="J16453">
        <v>12</v>
      </c>
      <c r="K16453" s="34">
        <v>56.645305633544922</v>
      </c>
      <c r="L16453" s="34">
        <v>777.7227783203125</v>
      </c>
      <c r="M16453" s="34">
        <v>777.63116455078125</v>
      </c>
      <c r="N16453" s="35">
        <v>0.19400778412818909</v>
      </c>
      <c r="O16453">
        <v>49</v>
      </c>
      <c r="P16453">
        <v>0</v>
      </c>
    </row>
    <row r="16454" spans="1:16" x14ac:dyDescent="0.35">
      <c r="A16454" s="5" t="s">
        <v>17862</v>
      </c>
      <c r="B16454" t="s">
        <v>7016</v>
      </c>
      <c r="C16454" t="s">
        <v>7017</v>
      </c>
      <c r="D16454" t="s">
        <v>7018</v>
      </c>
      <c r="E16454" t="s">
        <v>54</v>
      </c>
      <c r="F16454" s="11" t="s">
        <v>26</v>
      </c>
      <c r="G16454" s="11" t="s">
        <v>26</v>
      </c>
      <c r="H16454" t="s">
        <v>18690</v>
      </c>
      <c r="I16454" s="11" t="s">
        <v>61</v>
      </c>
      <c r="J16454">
        <v>13</v>
      </c>
      <c r="K16454" s="34">
        <v>57.106937408447266</v>
      </c>
      <c r="L16454" s="34">
        <v>644.63623046875</v>
      </c>
      <c r="M16454" s="34">
        <v>644.5697021484375</v>
      </c>
      <c r="N16454" s="35">
        <v>0.16607131063938141</v>
      </c>
      <c r="O16454">
        <v>49</v>
      </c>
      <c r="P16454">
        <v>0</v>
      </c>
    </row>
    <row r="16455" spans="1:16" x14ac:dyDescent="0.35">
      <c r="A16455" s="5" t="s">
        <v>17863</v>
      </c>
      <c r="B16455" t="s">
        <v>7016</v>
      </c>
      <c r="C16455" t="s">
        <v>7017</v>
      </c>
      <c r="D16455" t="s">
        <v>7018</v>
      </c>
      <c r="E16455" t="s">
        <v>54</v>
      </c>
      <c r="F16455" s="11" t="s">
        <v>26</v>
      </c>
      <c r="G16455" s="11" t="s">
        <v>26</v>
      </c>
      <c r="H16455" t="s">
        <v>18690</v>
      </c>
      <c r="I16455" s="11" t="s">
        <v>61</v>
      </c>
      <c r="J16455">
        <v>14</v>
      </c>
      <c r="K16455" s="34">
        <v>57.628570556640625</v>
      </c>
      <c r="L16455" s="34">
        <v>595.93585205078125</v>
      </c>
      <c r="M16455" s="34">
        <v>595.919189453125</v>
      </c>
      <c r="N16455" s="35">
        <v>0.13353943824768066</v>
      </c>
      <c r="O16455">
        <v>49</v>
      </c>
      <c r="P16455">
        <v>0</v>
      </c>
    </row>
    <row r="16456" spans="1:16" x14ac:dyDescent="0.35">
      <c r="A16456" s="5" t="s">
        <v>17864</v>
      </c>
      <c r="B16456" t="s">
        <v>7016</v>
      </c>
      <c r="C16456" t="s">
        <v>7017</v>
      </c>
      <c r="D16456" t="s">
        <v>7018</v>
      </c>
      <c r="E16456" t="s">
        <v>54</v>
      </c>
      <c r="F16456" s="11" t="s">
        <v>26</v>
      </c>
      <c r="G16456" s="11" t="s">
        <v>26</v>
      </c>
      <c r="H16456" t="s">
        <v>18690</v>
      </c>
      <c r="I16456" s="11" t="s">
        <v>61</v>
      </c>
      <c r="J16456">
        <v>15</v>
      </c>
      <c r="K16456" s="34">
        <v>57.868572235107422</v>
      </c>
      <c r="L16456" s="34">
        <v>536.55499267578125</v>
      </c>
      <c r="M16456" s="34">
        <v>536.51788330078125</v>
      </c>
      <c r="N16456" s="35">
        <v>0.11365693062543869</v>
      </c>
      <c r="O16456">
        <v>49</v>
      </c>
      <c r="P16456">
        <v>0</v>
      </c>
    </row>
    <row r="16457" spans="1:16" x14ac:dyDescent="0.35">
      <c r="A16457" s="5" t="s">
        <v>17865</v>
      </c>
      <c r="B16457" t="s">
        <v>7016</v>
      </c>
      <c r="C16457" t="s">
        <v>7017</v>
      </c>
      <c r="D16457" t="s">
        <v>7018</v>
      </c>
      <c r="E16457" t="s">
        <v>54</v>
      </c>
      <c r="F16457" s="11" t="s">
        <v>26</v>
      </c>
      <c r="G16457" s="11" t="s">
        <v>26</v>
      </c>
      <c r="H16457" t="s">
        <v>18690</v>
      </c>
      <c r="I16457" s="11" t="s">
        <v>61</v>
      </c>
      <c r="J16457">
        <v>16</v>
      </c>
      <c r="K16457" s="34">
        <v>57.837959289550781</v>
      </c>
      <c r="L16457" s="34">
        <v>420.68734741210938</v>
      </c>
      <c r="M16457" s="34">
        <v>420.56375122070313</v>
      </c>
      <c r="N16457" s="35">
        <v>8.935006707906723E-2</v>
      </c>
      <c r="O16457">
        <v>49</v>
      </c>
      <c r="P16457">
        <v>0</v>
      </c>
    </row>
    <row r="16458" spans="1:16" x14ac:dyDescent="0.35">
      <c r="A16458" s="5" t="s">
        <v>17866</v>
      </c>
      <c r="B16458" t="s">
        <v>7016</v>
      </c>
      <c r="C16458" t="s">
        <v>7017</v>
      </c>
      <c r="D16458" t="s">
        <v>7018</v>
      </c>
      <c r="E16458" t="s">
        <v>54</v>
      </c>
      <c r="F16458" s="11" t="s">
        <v>26</v>
      </c>
      <c r="G16458" s="11" t="s">
        <v>26</v>
      </c>
      <c r="H16458" t="s">
        <v>18690</v>
      </c>
      <c r="I16458" s="11" t="s">
        <v>61</v>
      </c>
      <c r="J16458">
        <v>17</v>
      </c>
      <c r="K16458" s="34">
        <v>56.8289794921875</v>
      </c>
      <c r="L16458" s="34">
        <v>279.71731567382813</v>
      </c>
      <c r="M16458" s="34">
        <v>279.71328735351563</v>
      </c>
      <c r="N16458" s="35">
        <v>1.5643836930394173E-2</v>
      </c>
      <c r="O16458">
        <v>49</v>
      </c>
      <c r="P16458">
        <v>0</v>
      </c>
    </row>
    <row r="16459" spans="1:16" x14ac:dyDescent="0.35">
      <c r="A16459" s="5" t="s">
        <v>17867</v>
      </c>
      <c r="B16459" t="s">
        <v>7016</v>
      </c>
      <c r="C16459" t="s">
        <v>7017</v>
      </c>
      <c r="D16459" t="s">
        <v>7018</v>
      </c>
      <c r="E16459" t="s">
        <v>54</v>
      </c>
      <c r="F16459" s="11" t="s">
        <v>26</v>
      </c>
      <c r="G16459" s="11" t="s">
        <v>26</v>
      </c>
      <c r="H16459" t="s">
        <v>18690</v>
      </c>
      <c r="I16459" s="11" t="s">
        <v>61</v>
      </c>
      <c r="J16459">
        <v>18</v>
      </c>
      <c r="K16459" s="34">
        <v>55.974285125732422</v>
      </c>
      <c r="L16459" s="34">
        <v>159.03587341308594</v>
      </c>
      <c r="M16459" s="34">
        <v>159.01181030273438</v>
      </c>
      <c r="N16459" s="35">
        <v>1.162269152700901E-2</v>
      </c>
      <c r="O16459">
        <v>49</v>
      </c>
      <c r="P16459">
        <v>0</v>
      </c>
    </row>
    <row r="16460" spans="1:16" x14ac:dyDescent="0.35">
      <c r="A16460" s="5" t="s">
        <v>17868</v>
      </c>
      <c r="B16460" t="s">
        <v>7016</v>
      </c>
      <c r="C16460" t="s">
        <v>7017</v>
      </c>
      <c r="D16460" t="s">
        <v>7018</v>
      </c>
      <c r="E16460" t="s">
        <v>54</v>
      </c>
      <c r="F16460" s="11" t="s">
        <v>26</v>
      </c>
      <c r="G16460" s="11" t="s">
        <v>26</v>
      </c>
      <c r="H16460" t="s">
        <v>18690</v>
      </c>
      <c r="I16460" s="11" t="s">
        <v>61</v>
      </c>
      <c r="J16460">
        <v>19</v>
      </c>
      <c r="K16460" s="34">
        <v>55.611835479736328</v>
      </c>
      <c r="L16460" s="34">
        <v>89.654495239257813</v>
      </c>
      <c r="M16460" s="34">
        <v>89.640380859375</v>
      </c>
      <c r="N16460" s="35">
        <v>6.9226128980517387E-3</v>
      </c>
      <c r="O16460">
        <v>49</v>
      </c>
      <c r="P16460">
        <v>0</v>
      </c>
    </row>
    <row r="16461" spans="1:16" x14ac:dyDescent="0.35">
      <c r="A16461" s="5" t="s">
        <v>17869</v>
      </c>
      <c r="B16461" t="s">
        <v>7016</v>
      </c>
      <c r="C16461" t="s">
        <v>7017</v>
      </c>
      <c r="D16461" t="s">
        <v>7018</v>
      </c>
      <c r="E16461" t="s">
        <v>54</v>
      </c>
      <c r="F16461" s="11" t="s">
        <v>26</v>
      </c>
      <c r="G16461" s="11" t="s">
        <v>26</v>
      </c>
      <c r="H16461" t="s">
        <v>18690</v>
      </c>
      <c r="I16461" s="11" t="s">
        <v>61</v>
      </c>
      <c r="J16461">
        <v>20</v>
      </c>
      <c r="K16461" s="34">
        <v>55.430610656738281</v>
      </c>
      <c r="L16461" s="34">
        <v>66.36956787109375</v>
      </c>
      <c r="M16461" s="34">
        <v>66.362449645996094</v>
      </c>
      <c r="N16461" s="35">
        <v>3.7346642930060625E-3</v>
      </c>
      <c r="O16461">
        <v>49</v>
      </c>
      <c r="P16461">
        <v>0</v>
      </c>
    </row>
    <row r="16462" spans="1:16" x14ac:dyDescent="0.35">
      <c r="A16462" s="5" t="s">
        <v>17870</v>
      </c>
      <c r="B16462" t="s">
        <v>7016</v>
      </c>
      <c r="C16462" t="s">
        <v>7017</v>
      </c>
      <c r="D16462" t="s">
        <v>7018</v>
      </c>
      <c r="E16462" t="s">
        <v>54</v>
      </c>
      <c r="F16462" s="11" t="s">
        <v>26</v>
      </c>
      <c r="G16462" s="11" t="s">
        <v>26</v>
      </c>
      <c r="H16462" t="s">
        <v>18690</v>
      </c>
      <c r="I16462" s="11" t="s">
        <v>61</v>
      </c>
      <c r="J16462">
        <v>21</v>
      </c>
      <c r="K16462" s="34">
        <v>55.266532897949219</v>
      </c>
      <c r="L16462" s="34">
        <v>56.224983215332031</v>
      </c>
      <c r="M16462" s="34">
        <v>56.220394134521484</v>
      </c>
      <c r="N16462" s="35">
        <v>2.835794584825635E-3</v>
      </c>
      <c r="O16462">
        <v>49</v>
      </c>
      <c r="P16462">
        <v>0</v>
      </c>
    </row>
    <row r="16463" spans="1:16" x14ac:dyDescent="0.35">
      <c r="A16463" s="5" t="s">
        <v>17871</v>
      </c>
      <c r="B16463" t="s">
        <v>7016</v>
      </c>
      <c r="C16463" t="s">
        <v>7017</v>
      </c>
      <c r="D16463" t="s">
        <v>7018</v>
      </c>
      <c r="E16463" t="s">
        <v>54</v>
      </c>
      <c r="F16463" s="11" t="s">
        <v>26</v>
      </c>
      <c r="G16463" s="11" t="s">
        <v>26</v>
      </c>
      <c r="H16463" t="s">
        <v>18690</v>
      </c>
      <c r="I16463" s="11" t="s">
        <v>61</v>
      </c>
      <c r="J16463">
        <v>22</v>
      </c>
      <c r="K16463" s="34">
        <v>54.285713195800781</v>
      </c>
      <c r="L16463" s="34">
        <v>44.283706665039063</v>
      </c>
      <c r="M16463" s="34">
        <v>44.256118774414063</v>
      </c>
      <c r="N16463" s="35">
        <v>1.2017765082418919E-2</v>
      </c>
      <c r="O16463">
        <v>49</v>
      </c>
      <c r="P16463">
        <v>0</v>
      </c>
    </row>
    <row r="16464" spans="1:16" x14ac:dyDescent="0.35">
      <c r="A16464" s="5" t="s">
        <v>17872</v>
      </c>
      <c r="B16464" t="s">
        <v>7016</v>
      </c>
      <c r="C16464" t="s">
        <v>7017</v>
      </c>
      <c r="D16464" t="s">
        <v>7018</v>
      </c>
      <c r="E16464" t="s">
        <v>54</v>
      </c>
      <c r="F16464" s="11" t="s">
        <v>26</v>
      </c>
      <c r="G16464" s="11" t="s">
        <v>26</v>
      </c>
      <c r="H16464" t="s">
        <v>18690</v>
      </c>
      <c r="I16464" s="11" t="s">
        <v>61</v>
      </c>
      <c r="J16464">
        <v>23</v>
      </c>
      <c r="K16464" s="34">
        <v>53.96734619140625</v>
      </c>
      <c r="L16464" s="34">
        <v>37.914714813232422</v>
      </c>
      <c r="M16464" s="34">
        <v>37.893272399902344</v>
      </c>
      <c r="N16464" s="35">
        <v>9.3699963763356209E-3</v>
      </c>
      <c r="O16464">
        <v>49</v>
      </c>
      <c r="P16464">
        <v>0</v>
      </c>
    </row>
    <row r="16465" spans="1:16" x14ac:dyDescent="0.35">
      <c r="A16465" s="5" t="s">
        <v>17873</v>
      </c>
      <c r="B16465" t="s">
        <v>7016</v>
      </c>
      <c r="C16465" t="s">
        <v>7017</v>
      </c>
      <c r="D16465" t="s">
        <v>7018</v>
      </c>
      <c r="E16465" t="s">
        <v>54</v>
      </c>
      <c r="F16465" s="11" t="s">
        <v>26</v>
      </c>
      <c r="G16465" s="11" t="s">
        <v>26</v>
      </c>
      <c r="H16465" t="s">
        <v>18690</v>
      </c>
      <c r="I16465" s="11" t="s">
        <v>61</v>
      </c>
      <c r="J16465">
        <v>24</v>
      </c>
      <c r="K16465" s="34">
        <v>53.306121826171875</v>
      </c>
      <c r="L16465" s="34">
        <v>32.683242797851563</v>
      </c>
      <c r="M16465" s="34">
        <v>32.667633056640625</v>
      </c>
      <c r="N16465" s="35">
        <v>6.7637343890964985E-3</v>
      </c>
      <c r="O16465">
        <v>49</v>
      </c>
      <c r="P16465">
        <v>0</v>
      </c>
    </row>
    <row r="16466" spans="1:16" x14ac:dyDescent="0.35">
      <c r="A16466" s="5" t="s">
        <v>17874</v>
      </c>
      <c r="B16466" t="s">
        <v>7016</v>
      </c>
      <c r="C16466" t="s">
        <v>7017</v>
      </c>
      <c r="D16466" t="s">
        <v>7018</v>
      </c>
      <c r="E16466" t="s">
        <v>54</v>
      </c>
      <c r="F16466" s="11" t="s">
        <v>26</v>
      </c>
      <c r="G16466" s="11" t="s">
        <v>26</v>
      </c>
      <c r="H16466" t="s">
        <v>18690</v>
      </c>
      <c r="I16466" s="11" t="s">
        <v>62</v>
      </c>
      <c r="J16466">
        <v>1</v>
      </c>
      <c r="K16466" s="34">
        <v>56.558368682861328</v>
      </c>
      <c r="L16466" s="34">
        <v>27.094863891601563</v>
      </c>
      <c r="M16466" s="34">
        <v>27.085643768310547</v>
      </c>
      <c r="N16466" s="35">
        <v>4.4572409242391586E-3</v>
      </c>
      <c r="O16466">
        <v>49</v>
      </c>
      <c r="P16466">
        <v>0</v>
      </c>
    </row>
    <row r="16467" spans="1:16" x14ac:dyDescent="0.35">
      <c r="A16467" s="5" t="s">
        <v>17875</v>
      </c>
      <c r="B16467" t="s">
        <v>7016</v>
      </c>
      <c r="C16467" t="s">
        <v>7017</v>
      </c>
      <c r="D16467" t="s">
        <v>7018</v>
      </c>
      <c r="E16467" t="s">
        <v>54</v>
      </c>
      <c r="F16467" s="11" t="s">
        <v>26</v>
      </c>
      <c r="G16467" s="11" t="s">
        <v>26</v>
      </c>
      <c r="H16467" t="s">
        <v>18690</v>
      </c>
      <c r="I16467" s="11" t="s">
        <v>62</v>
      </c>
      <c r="J16467">
        <v>2</v>
      </c>
      <c r="K16467" s="34">
        <v>56.055919647216797</v>
      </c>
      <c r="L16467" s="34">
        <v>24.888584136962891</v>
      </c>
      <c r="M16467" s="34">
        <v>24.880525588989258</v>
      </c>
      <c r="N16467" s="35">
        <v>3.8390657864511013E-3</v>
      </c>
      <c r="O16467">
        <v>49</v>
      </c>
      <c r="P16467">
        <v>0</v>
      </c>
    </row>
    <row r="16468" spans="1:16" x14ac:dyDescent="0.35">
      <c r="A16468" s="5" t="s">
        <v>17876</v>
      </c>
      <c r="B16468" t="s">
        <v>7016</v>
      </c>
      <c r="C16468" t="s">
        <v>7017</v>
      </c>
      <c r="D16468" t="s">
        <v>7018</v>
      </c>
      <c r="E16468" t="s">
        <v>54</v>
      </c>
      <c r="F16468" s="11" t="s">
        <v>26</v>
      </c>
      <c r="G16468" s="11" t="s">
        <v>26</v>
      </c>
      <c r="H16468" t="s">
        <v>18690</v>
      </c>
      <c r="I16468" s="11" t="s">
        <v>62</v>
      </c>
      <c r="J16468">
        <v>3</v>
      </c>
      <c r="K16468" s="34">
        <v>55.352245330810547</v>
      </c>
      <c r="L16468" s="34">
        <v>22.011983871459961</v>
      </c>
      <c r="M16468" s="34">
        <v>22.005167007446289</v>
      </c>
      <c r="N16468" s="35">
        <v>3.2548322342336178E-3</v>
      </c>
      <c r="O16468">
        <v>49</v>
      </c>
      <c r="P16468">
        <v>0</v>
      </c>
    </row>
    <row r="16469" spans="1:16" x14ac:dyDescent="0.35">
      <c r="A16469" s="5" t="s">
        <v>17877</v>
      </c>
      <c r="B16469" t="s">
        <v>7016</v>
      </c>
      <c r="C16469" t="s">
        <v>7017</v>
      </c>
      <c r="D16469" t="s">
        <v>7018</v>
      </c>
      <c r="E16469" t="s">
        <v>54</v>
      </c>
      <c r="F16469" s="11" t="s">
        <v>26</v>
      </c>
      <c r="G16469" s="11" t="s">
        <v>26</v>
      </c>
      <c r="H16469" t="s">
        <v>18690</v>
      </c>
      <c r="I16469" s="11" t="s">
        <v>62</v>
      </c>
      <c r="J16469">
        <v>4</v>
      </c>
      <c r="K16469" s="34">
        <v>55.019184112548828</v>
      </c>
      <c r="L16469" s="34">
        <v>19.074533462524414</v>
      </c>
      <c r="M16469" s="34">
        <v>19.068521499633789</v>
      </c>
      <c r="N16469" s="35">
        <v>2.8512054122984409E-3</v>
      </c>
      <c r="O16469">
        <v>49</v>
      </c>
      <c r="P16469">
        <v>0</v>
      </c>
    </row>
    <row r="16470" spans="1:16" x14ac:dyDescent="0.35">
      <c r="A16470" s="5" t="s">
        <v>17878</v>
      </c>
      <c r="B16470" t="s">
        <v>7016</v>
      </c>
      <c r="C16470" t="s">
        <v>7017</v>
      </c>
      <c r="D16470" t="s">
        <v>7018</v>
      </c>
      <c r="E16470" t="s">
        <v>54</v>
      </c>
      <c r="F16470" s="11" t="s">
        <v>26</v>
      </c>
      <c r="G16470" s="11" t="s">
        <v>26</v>
      </c>
      <c r="H16470" t="s">
        <v>18690</v>
      </c>
      <c r="I16470" s="11" t="s">
        <v>62</v>
      </c>
      <c r="J16470">
        <v>5</v>
      </c>
      <c r="K16470" s="34">
        <v>55.155918121337891</v>
      </c>
      <c r="L16470" s="34">
        <v>25.465274810791016</v>
      </c>
      <c r="M16470" s="34">
        <v>25.457069396972656</v>
      </c>
      <c r="N16470" s="35">
        <v>3.8944811094552279E-3</v>
      </c>
      <c r="O16470">
        <v>49</v>
      </c>
      <c r="P16470">
        <v>0</v>
      </c>
    </row>
    <row r="16471" spans="1:16" x14ac:dyDescent="0.35">
      <c r="A16471" s="5" t="s">
        <v>17879</v>
      </c>
      <c r="B16471" t="s">
        <v>7016</v>
      </c>
      <c r="C16471" t="s">
        <v>7017</v>
      </c>
      <c r="D16471" t="s">
        <v>7018</v>
      </c>
      <c r="E16471" t="s">
        <v>54</v>
      </c>
      <c r="F16471" s="11" t="s">
        <v>26</v>
      </c>
      <c r="G16471" s="11" t="s">
        <v>26</v>
      </c>
      <c r="H16471" t="s">
        <v>18690</v>
      </c>
      <c r="I16471" s="11" t="s">
        <v>62</v>
      </c>
      <c r="J16471">
        <v>6</v>
      </c>
      <c r="K16471" s="34">
        <v>54.782855987548828</v>
      </c>
      <c r="L16471" s="34">
        <v>49.422447204589844</v>
      </c>
      <c r="M16471" s="34">
        <v>49.399673461914063</v>
      </c>
      <c r="N16471" s="35">
        <v>1.0505166836082935E-2</v>
      </c>
      <c r="O16471">
        <v>49</v>
      </c>
      <c r="P16471">
        <v>0</v>
      </c>
    </row>
    <row r="16472" spans="1:16" x14ac:dyDescent="0.35">
      <c r="A16472" s="5" t="s">
        <v>17880</v>
      </c>
      <c r="B16472" t="s">
        <v>7016</v>
      </c>
      <c r="C16472" t="s">
        <v>7017</v>
      </c>
      <c r="D16472" t="s">
        <v>7018</v>
      </c>
      <c r="E16472" t="s">
        <v>54</v>
      </c>
      <c r="F16472" s="11" t="s">
        <v>26</v>
      </c>
      <c r="G16472" s="11" t="s">
        <v>26</v>
      </c>
      <c r="H16472" t="s">
        <v>18690</v>
      </c>
      <c r="I16472" s="11" t="s">
        <v>62</v>
      </c>
      <c r="J16472">
        <v>7</v>
      </c>
      <c r="K16472" s="34">
        <v>54.720409393310547</v>
      </c>
      <c r="L16472" s="34">
        <v>112.66995239257813</v>
      </c>
      <c r="M16472" s="34">
        <v>112.62001800537109</v>
      </c>
      <c r="N16472" s="35">
        <v>2.4179013445973396E-2</v>
      </c>
      <c r="O16472">
        <v>49</v>
      </c>
      <c r="P16472">
        <v>0</v>
      </c>
    </row>
    <row r="16473" spans="1:16" x14ac:dyDescent="0.35">
      <c r="A16473" s="5" t="s">
        <v>17881</v>
      </c>
      <c r="B16473" t="s">
        <v>7016</v>
      </c>
      <c r="C16473" t="s">
        <v>7017</v>
      </c>
      <c r="D16473" t="s">
        <v>7018</v>
      </c>
      <c r="E16473" t="s">
        <v>54</v>
      </c>
      <c r="F16473" s="11" t="s">
        <v>26</v>
      </c>
      <c r="G16473" s="11" t="s">
        <v>26</v>
      </c>
      <c r="H16473" t="s">
        <v>18690</v>
      </c>
      <c r="I16473" s="11" t="s">
        <v>62</v>
      </c>
      <c r="J16473">
        <v>8</v>
      </c>
      <c r="K16473" s="34">
        <v>54.681224822998047</v>
      </c>
      <c r="L16473" s="34">
        <v>284.191650390625</v>
      </c>
      <c r="M16473" s="34">
        <v>284.07083129882813</v>
      </c>
      <c r="N16473" s="35">
        <v>6.4058944582939148E-2</v>
      </c>
      <c r="O16473">
        <v>49</v>
      </c>
      <c r="P16473">
        <v>0</v>
      </c>
    </row>
    <row r="16474" spans="1:16" x14ac:dyDescent="0.35">
      <c r="A16474" s="5" t="s">
        <v>17882</v>
      </c>
      <c r="B16474" t="s">
        <v>7016</v>
      </c>
      <c r="C16474" t="s">
        <v>7017</v>
      </c>
      <c r="D16474" t="s">
        <v>7018</v>
      </c>
      <c r="E16474" t="s">
        <v>54</v>
      </c>
      <c r="F16474" s="11" t="s">
        <v>26</v>
      </c>
      <c r="G16474" s="11" t="s">
        <v>26</v>
      </c>
      <c r="H16474" t="s">
        <v>18690</v>
      </c>
      <c r="I16474" s="11" t="s">
        <v>62</v>
      </c>
      <c r="J16474">
        <v>9</v>
      </c>
      <c r="K16474" s="34">
        <v>55.428165435791016</v>
      </c>
      <c r="L16474" s="34">
        <v>567.05572509765625</v>
      </c>
      <c r="M16474" s="34">
        <v>566.9794921875</v>
      </c>
      <c r="N16474" s="35">
        <v>0.10350966453552246</v>
      </c>
      <c r="O16474">
        <v>49</v>
      </c>
      <c r="P16474">
        <v>0</v>
      </c>
    </row>
    <row r="16475" spans="1:16" x14ac:dyDescent="0.35">
      <c r="A16475" s="5" t="s">
        <v>17883</v>
      </c>
      <c r="B16475" t="s">
        <v>7016</v>
      </c>
      <c r="C16475" t="s">
        <v>7017</v>
      </c>
      <c r="D16475" t="s">
        <v>7018</v>
      </c>
      <c r="E16475" t="s">
        <v>54</v>
      </c>
      <c r="F16475" s="11" t="s">
        <v>26</v>
      </c>
      <c r="G16475" s="11" t="s">
        <v>26</v>
      </c>
      <c r="H16475" t="s">
        <v>18690</v>
      </c>
      <c r="I16475" s="11" t="s">
        <v>62</v>
      </c>
      <c r="J16475">
        <v>10</v>
      </c>
      <c r="K16475" s="34">
        <v>56.01959228515625</v>
      </c>
      <c r="L16475" s="34">
        <v>775.73870849609375</v>
      </c>
      <c r="M16475" s="34">
        <v>775.93524169921875</v>
      </c>
      <c r="N16475" s="35">
        <v>0.21677097678184509</v>
      </c>
      <c r="O16475">
        <v>49</v>
      </c>
      <c r="P16475">
        <v>0</v>
      </c>
    </row>
    <row r="16476" spans="1:16" x14ac:dyDescent="0.35">
      <c r="A16476" s="5" t="s">
        <v>17884</v>
      </c>
      <c r="B16476" t="s">
        <v>7016</v>
      </c>
      <c r="C16476" t="s">
        <v>7017</v>
      </c>
      <c r="D16476" t="s">
        <v>7018</v>
      </c>
      <c r="E16476" t="s">
        <v>54</v>
      </c>
      <c r="F16476" s="11" t="s">
        <v>26</v>
      </c>
      <c r="G16476" s="11" t="s">
        <v>26</v>
      </c>
      <c r="H16476" t="s">
        <v>18690</v>
      </c>
      <c r="I16476" s="11" t="s">
        <v>62</v>
      </c>
      <c r="J16476">
        <v>11</v>
      </c>
      <c r="K16476" s="34">
        <v>56.977142333984375</v>
      </c>
      <c r="L16476" s="34">
        <v>775.56707763671875</v>
      </c>
      <c r="M16476" s="34">
        <v>775.7523193359375</v>
      </c>
      <c r="N16476" s="35">
        <v>0.22996632754802704</v>
      </c>
      <c r="O16476">
        <v>49</v>
      </c>
      <c r="P16476">
        <v>0</v>
      </c>
    </row>
    <row r="16477" spans="1:16" x14ac:dyDescent="0.35">
      <c r="A16477" s="5" t="s">
        <v>17885</v>
      </c>
      <c r="B16477" t="s">
        <v>7016</v>
      </c>
      <c r="C16477" t="s">
        <v>7017</v>
      </c>
      <c r="D16477" t="s">
        <v>7018</v>
      </c>
      <c r="E16477" t="s">
        <v>54</v>
      </c>
      <c r="F16477" s="11" t="s">
        <v>26</v>
      </c>
      <c r="G16477" s="11" t="s">
        <v>26</v>
      </c>
      <c r="H16477" t="s">
        <v>18690</v>
      </c>
      <c r="I16477" s="11" t="s">
        <v>62</v>
      </c>
      <c r="J16477">
        <v>12</v>
      </c>
      <c r="K16477" s="34">
        <v>58.322856903076172</v>
      </c>
      <c r="L16477" s="34">
        <v>680.2078857421875</v>
      </c>
      <c r="M16477" s="34">
        <v>680.452392578125</v>
      </c>
      <c r="N16477" s="35">
        <v>0.22354947030544281</v>
      </c>
      <c r="O16477">
        <v>49</v>
      </c>
      <c r="P16477">
        <v>0</v>
      </c>
    </row>
    <row r="16478" spans="1:16" x14ac:dyDescent="0.35">
      <c r="A16478" s="5" t="s">
        <v>17886</v>
      </c>
      <c r="B16478" t="s">
        <v>7016</v>
      </c>
      <c r="C16478" t="s">
        <v>7017</v>
      </c>
      <c r="D16478" t="s">
        <v>7018</v>
      </c>
      <c r="E16478" t="s">
        <v>54</v>
      </c>
      <c r="F16478" s="11" t="s">
        <v>26</v>
      </c>
      <c r="G16478" s="11" t="s">
        <v>26</v>
      </c>
      <c r="H16478" t="s">
        <v>18690</v>
      </c>
      <c r="I16478" s="11" t="s">
        <v>62</v>
      </c>
      <c r="J16478">
        <v>13</v>
      </c>
      <c r="K16478" s="34">
        <v>58.223674774169922</v>
      </c>
      <c r="L16478" s="34">
        <v>562.59173583984375</v>
      </c>
      <c r="M16478" s="34">
        <v>562.8271484375</v>
      </c>
      <c r="N16478" s="35">
        <v>0.1835891455411911</v>
      </c>
      <c r="O16478">
        <v>49</v>
      </c>
      <c r="P16478">
        <v>0</v>
      </c>
    </row>
    <row r="16479" spans="1:16" x14ac:dyDescent="0.35">
      <c r="A16479" s="5" t="s">
        <v>17887</v>
      </c>
      <c r="B16479" t="s">
        <v>7016</v>
      </c>
      <c r="C16479" t="s">
        <v>7017</v>
      </c>
      <c r="D16479" t="s">
        <v>7018</v>
      </c>
      <c r="E16479" t="s">
        <v>54</v>
      </c>
      <c r="F16479" s="11" t="s">
        <v>26</v>
      </c>
      <c r="G16479" s="11" t="s">
        <v>26</v>
      </c>
      <c r="H16479" t="s">
        <v>18690</v>
      </c>
      <c r="I16479" s="11" t="s">
        <v>62</v>
      </c>
      <c r="J16479">
        <v>14</v>
      </c>
      <c r="K16479" s="34">
        <v>58.223674774169922</v>
      </c>
      <c r="L16479" s="34">
        <v>521.157470703125</v>
      </c>
      <c r="M16479" s="34">
        <v>521.38037109375</v>
      </c>
      <c r="N16479" s="35">
        <v>0.17323140799999237</v>
      </c>
      <c r="O16479">
        <v>49</v>
      </c>
      <c r="P16479">
        <v>0</v>
      </c>
    </row>
    <row r="16480" spans="1:16" x14ac:dyDescent="0.35">
      <c r="A16480" s="5" t="s">
        <v>17888</v>
      </c>
      <c r="B16480" t="s">
        <v>7016</v>
      </c>
      <c r="C16480" t="s">
        <v>7017</v>
      </c>
      <c r="D16480" t="s">
        <v>7018</v>
      </c>
      <c r="E16480" t="s">
        <v>54</v>
      </c>
      <c r="F16480" s="11" t="s">
        <v>26</v>
      </c>
      <c r="G16480" s="11" t="s">
        <v>26</v>
      </c>
      <c r="H16480" t="s">
        <v>18690</v>
      </c>
      <c r="I16480" s="11" t="s">
        <v>62</v>
      </c>
      <c r="J16480">
        <v>15</v>
      </c>
      <c r="K16480" s="34">
        <v>58.559181213378906</v>
      </c>
      <c r="L16480" s="34">
        <v>468.83282470703125</v>
      </c>
      <c r="M16480" s="34">
        <v>469.156982421875</v>
      </c>
      <c r="N16480" s="35">
        <v>0.19399766623973846</v>
      </c>
      <c r="O16480">
        <v>49</v>
      </c>
      <c r="P16480">
        <v>0</v>
      </c>
    </row>
    <row r="16481" spans="1:16" x14ac:dyDescent="0.35">
      <c r="A16481" s="5" t="s">
        <v>17889</v>
      </c>
      <c r="B16481" t="s">
        <v>7016</v>
      </c>
      <c r="C16481" t="s">
        <v>7017</v>
      </c>
      <c r="D16481" t="s">
        <v>7018</v>
      </c>
      <c r="E16481" t="s">
        <v>54</v>
      </c>
      <c r="F16481" s="11" t="s">
        <v>26</v>
      </c>
      <c r="G16481" s="11" t="s">
        <v>26</v>
      </c>
      <c r="H16481" t="s">
        <v>18690</v>
      </c>
      <c r="I16481" s="11" t="s">
        <v>62</v>
      </c>
      <c r="J16481">
        <v>16</v>
      </c>
      <c r="K16481" s="34">
        <v>57.978775024414063</v>
      </c>
      <c r="L16481" s="34">
        <v>369.52630615234375</v>
      </c>
      <c r="M16481" s="34">
        <v>369.76419067382813</v>
      </c>
      <c r="N16481" s="35">
        <v>0.14155660569667816</v>
      </c>
      <c r="O16481">
        <v>49</v>
      </c>
      <c r="P16481">
        <v>0</v>
      </c>
    </row>
    <row r="16482" spans="1:16" x14ac:dyDescent="0.35">
      <c r="A16482" s="5" t="s">
        <v>17890</v>
      </c>
      <c r="B16482" t="s">
        <v>7016</v>
      </c>
      <c r="C16482" t="s">
        <v>7017</v>
      </c>
      <c r="D16482" t="s">
        <v>7018</v>
      </c>
      <c r="E16482" t="s">
        <v>54</v>
      </c>
      <c r="F16482" s="11" t="s">
        <v>26</v>
      </c>
      <c r="G16482" s="11" t="s">
        <v>26</v>
      </c>
      <c r="H16482" t="s">
        <v>18690</v>
      </c>
      <c r="I16482" s="11" t="s">
        <v>62</v>
      </c>
      <c r="J16482">
        <v>17</v>
      </c>
      <c r="K16482" s="34">
        <v>57.923675537109375</v>
      </c>
      <c r="L16482" s="34">
        <v>243.78005981445313</v>
      </c>
      <c r="M16482" s="34">
        <v>244.05886840820313</v>
      </c>
      <c r="N16482" s="35">
        <v>0.14025186002254486</v>
      </c>
      <c r="O16482">
        <v>49</v>
      </c>
      <c r="P16482">
        <v>0</v>
      </c>
    </row>
    <row r="16483" spans="1:16" x14ac:dyDescent="0.35">
      <c r="A16483" s="5" t="s">
        <v>17891</v>
      </c>
      <c r="B16483" t="s">
        <v>7016</v>
      </c>
      <c r="C16483" t="s">
        <v>7017</v>
      </c>
      <c r="D16483" t="s">
        <v>7018</v>
      </c>
      <c r="E16483" t="s">
        <v>54</v>
      </c>
      <c r="F16483" s="11" t="s">
        <v>26</v>
      </c>
      <c r="G16483" s="11" t="s">
        <v>26</v>
      </c>
      <c r="H16483" t="s">
        <v>18690</v>
      </c>
      <c r="I16483" s="11" t="s">
        <v>62</v>
      </c>
      <c r="J16483">
        <v>18</v>
      </c>
      <c r="K16483" s="34">
        <v>57.817142486572266</v>
      </c>
      <c r="L16483" s="34">
        <v>138.00222778320313</v>
      </c>
      <c r="M16483" s="34">
        <v>138.12657165527344</v>
      </c>
      <c r="N16483" s="35">
        <v>6.594473123550415E-2</v>
      </c>
      <c r="O16483">
        <v>49</v>
      </c>
      <c r="P16483">
        <v>0</v>
      </c>
    </row>
    <row r="16484" spans="1:16" x14ac:dyDescent="0.35">
      <c r="A16484" s="5" t="s">
        <v>17892</v>
      </c>
      <c r="B16484" t="s">
        <v>7016</v>
      </c>
      <c r="C16484" t="s">
        <v>7017</v>
      </c>
      <c r="D16484" t="s">
        <v>7018</v>
      </c>
      <c r="E16484" t="s">
        <v>54</v>
      </c>
      <c r="F16484" s="11" t="s">
        <v>26</v>
      </c>
      <c r="G16484" s="11" t="s">
        <v>26</v>
      </c>
      <c r="H16484" t="s">
        <v>18690</v>
      </c>
      <c r="I16484" s="11" t="s">
        <v>62</v>
      </c>
      <c r="J16484">
        <v>19</v>
      </c>
      <c r="K16484" s="34">
        <v>57.552654266357422</v>
      </c>
      <c r="L16484" s="34">
        <v>76.99383544921875</v>
      </c>
      <c r="M16484" s="34">
        <v>77.022384643554688</v>
      </c>
      <c r="N16484" s="35">
        <v>1.8180670216679573E-2</v>
      </c>
      <c r="O16484">
        <v>49</v>
      </c>
      <c r="P16484">
        <v>0</v>
      </c>
    </row>
    <row r="16485" spans="1:16" x14ac:dyDescent="0.35">
      <c r="A16485" s="5" t="s">
        <v>17893</v>
      </c>
      <c r="B16485" t="s">
        <v>7016</v>
      </c>
      <c r="C16485" t="s">
        <v>7017</v>
      </c>
      <c r="D16485" t="s">
        <v>7018</v>
      </c>
      <c r="E16485" t="s">
        <v>54</v>
      </c>
      <c r="F16485" s="11" t="s">
        <v>26</v>
      </c>
      <c r="G16485" s="11" t="s">
        <v>26</v>
      </c>
      <c r="H16485" t="s">
        <v>18690</v>
      </c>
      <c r="I16485" s="11" t="s">
        <v>62</v>
      </c>
      <c r="J16485">
        <v>20</v>
      </c>
      <c r="K16485" s="34">
        <v>57.258773803710938</v>
      </c>
      <c r="L16485" s="34">
        <v>57.312480926513672</v>
      </c>
      <c r="M16485" s="34">
        <v>57.329658508300781</v>
      </c>
      <c r="N16485" s="35">
        <v>1.2068094685673714E-2</v>
      </c>
      <c r="O16485">
        <v>49</v>
      </c>
      <c r="P16485">
        <v>0</v>
      </c>
    </row>
    <row r="16486" spans="1:16" x14ac:dyDescent="0.35">
      <c r="A16486" s="5" t="s">
        <v>17894</v>
      </c>
      <c r="B16486" t="s">
        <v>7016</v>
      </c>
      <c r="C16486" t="s">
        <v>7017</v>
      </c>
      <c r="D16486" t="s">
        <v>7018</v>
      </c>
      <c r="E16486" t="s">
        <v>54</v>
      </c>
      <c r="F16486" s="11" t="s">
        <v>26</v>
      </c>
      <c r="G16486" s="11" t="s">
        <v>26</v>
      </c>
      <c r="H16486" t="s">
        <v>18690</v>
      </c>
      <c r="I16486" s="11" t="s">
        <v>62</v>
      </c>
      <c r="J16486">
        <v>21</v>
      </c>
      <c r="K16486" s="34">
        <v>57.883266448974609</v>
      </c>
      <c r="L16486" s="34">
        <v>48.752262115478516</v>
      </c>
      <c r="M16486" s="34">
        <v>48.767406463623047</v>
      </c>
      <c r="N16486" s="35">
        <v>1.0975047945976257E-2</v>
      </c>
      <c r="O16486">
        <v>49</v>
      </c>
      <c r="P16486">
        <v>0</v>
      </c>
    </row>
    <row r="16487" spans="1:16" x14ac:dyDescent="0.35">
      <c r="A16487" s="5" t="s">
        <v>17895</v>
      </c>
      <c r="B16487" t="s">
        <v>7016</v>
      </c>
      <c r="C16487" t="s">
        <v>7017</v>
      </c>
      <c r="D16487" t="s">
        <v>7018</v>
      </c>
      <c r="E16487" t="s">
        <v>54</v>
      </c>
      <c r="F16487" s="11" t="s">
        <v>26</v>
      </c>
      <c r="G16487" s="11" t="s">
        <v>26</v>
      </c>
      <c r="H16487" t="s">
        <v>18690</v>
      </c>
      <c r="I16487" s="11" t="s">
        <v>62</v>
      </c>
      <c r="J16487">
        <v>22</v>
      </c>
      <c r="K16487" s="34">
        <v>57.949386596679688</v>
      </c>
      <c r="L16487" s="34">
        <v>38.217308044433594</v>
      </c>
      <c r="M16487" s="34">
        <v>38.20770263671875</v>
      </c>
      <c r="N16487" s="35">
        <v>6.4974306151270866E-3</v>
      </c>
      <c r="O16487">
        <v>49</v>
      </c>
      <c r="P16487">
        <v>0</v>
      </c>
    </row>
    <row r="16488" spans="1:16" x14ac:dyDescent="0.35">
      <c r="A16488" s="5" t="s">
        <v>17896</v>
      </c>
      <c r="B16488" t="s">
        <v>7016</v>
      </c>
      <c r="C16488" t="s">
        <v>7017</v>
      </c>
      <c r="D16488" t="s">
        <v>7018</v>
      </c>
      <c r="E16488" t="s">
        <v>54</v>
      </c>
      <c r="F16488" s="11" t="s">
        <v>26</v>
      </c>
      <c r="G16488" s="11" t="s">
        <v>26</v>
      </c>
      <c r="H16488" t="s">
        <v>18690</v>
      </c>
      <c r="I16488" s="11" t="s">
        <v>62</v>
      </c>
      <c r="J16488">
        <v>23</v>
      </c>
      <c r="K16488" s="34">
        <v>57.360408782958984</v>
      </c>
      <c r="L16488" s="34">
        <v>32.593212127685547</v>
      </c>
      <c r="M16488" s="34">
        <v>32.587787628173828</v>
      </c>
      <c r="N16488" s="35">
        <v>3.7979248445481062E-3</v>
      </c>
      <c r="O16488">
        <v>49</v>
      </c>
      <c r="P16488">
        <v>0</v>
      </c>
    </row>
    <row r="16489" spans="1:16" x14ac:dyDescent="0.35">
      <c r="A16489" s="5" t="s">
        <v>17897</v>
      </c>
      <c r="B16489" t="s">
        <v>7016</v>
      </c>
      <c r="C16489" t="s">
        <v>7017</v>
      </c>
      <c r="D16489" t="s">
        <v>7018</v>
      </c>
      <c r="E16489" t="s">
        <v>54</v>
      </c>
      <c r="F16489" s="11" t="s">
        <v>26</v>
      </c>
      <c r="G16489" s="11" t="s">
        <v>26</v>
      </c>
      <c r="H16489" t="s">
        <v>18690</v>
      </c>
      <c r="I16489" s="11" t="s">
        <v>62</v>
      </c>
      <c r="J16489">
        <v>24</v>
      </c>
      <c r="K16489" s="34">
        <v>57.005306243896484</v>
      </c>
      <c r="L16489" s="34">
        <v>28.081878662109375</v>
      </c>
      <c r="M16489" s="34">
        <v>28.078123092651367</v>
      </c>
      <c r="N16489" s="35">
        <v>2.874778350815177E-3</v>
      </c>
      <c r="O16489">
        <v>49</v>
      </c>
      <c r="P16489">
        <v>0</v>
      </c>
    </row>
    <row r="16490" spans="1:16" x14ac:dyDescent="0.35">
      <c r="A16490" s="5" t="s">
        <v>17898</v>
      </c>
      <c r="B16490" t="s">
        <v>7016</v>
      </c>
      <c r="C16490" t="s">
        <v>7017</v>
      </c>
      <c r="D16490" t="s">
        <v>7018</v>
      </c>
      <c r="E16490" t="s">
        <v>54</v>
      </c>
      <c r="F16490" s="11" t="s">
        <v>26</v>
      </c>
      <c r="G16490" s="11" t="s">
        <v>26</v>
      </c>
      <c r="H16490" t="s">
        <v>18690</v>
      </c>
      <c r="I16490" s="11" t="s">
        <v>63</v>
      </c>
      <c r="J16490">
        <v>1</v>
      </c>
      <c r="K16490" s="34">
        <v>56.991428375244141</v>
      </c>
      <c r="L16490" s="34">
        <v>29.24394416809082</v>
      </c>
      <c r="M16490" s="34">
        <v>29.233304977416992</v>
      </c>
      <c r="N16490" s="35">
        <v>4.7196508385241032E-3</v>
      </c>
      <c r="O16490">
        <v>49</v>
      </c>
      <c r="P16490">
        <v>0</v>
      </c>
    </row>
    <row r="16491" spans="1:16" x14ac:dyDescent="0.35">
      <c r="A16491" s="5" t="s">
        <v>17899</v>
      </c>
      <c r="B16491" t="s">
        <v>7016</v>
      </c>
      <c r="C16491" t="s">
        <v>7017</v>
      </c>
      <c r="D16491" t="s">
        <v>7018</v>
      </c>
      <c r="E16491" t="s">
        <v>54</v>
      </c>
      <c r="F16491" s="11" t="s">
        <v>26</v>
      </c>
      <c r="G16491" s="11" t="s">
        <v>26</v>
      </c>
      <c r="H16491" t="s">
        <v>18690</v>
      </c>
      <c r="I16491" s="11" t="s">
        <v>63</v>
      </c>
      <c r="J16491">
        <v>2</v>
      </c>
      <c r="K16491" s="34">
        <v>56.376327514648438</v>
      </c>
      <c r="L16491" s="34">
        <v>26.746910095214844</v>
      </c>
      <c r="M16491" s="34">
        <v>26.737844467163086</v>
      </c>
      <c r="N16491" s="35">
        <v>4.0462026372551918E-3</v>
      </c>
      <c r="O16491">
        <v>49</v>
      </c>
      <c r="P16491">
        <v>0</v>
      </c>
    </row>
    <row r="16492" spans="1:16" x14ac:dyDescent="0.35">
      <c r="A16492" s="5" t="s">
        <v>17900</v>
      </c>
      <c r="B16492" t="s">
        <v>7016</v>
      </c>
      <c r="C16492" t="s">
        <v>7017</v>
      </c>
      <c r="D16492" t="s">
        <v>7018</v>
      </c>
      <c r="E16492" t="s">
        <v>54</v>
      </c>
      <c r="F16492" s="11" t="s">
        <v>26</v>
      </c>
      <c r="G16492" s="11" t="s">
        <v>26</v>
      </c>
      <c r="H16492" t="s">
        <v>18690</v>
      </c>
      <c r="I16492" s="11" t="s">
        <v>63</v>
      </c>
      <c r="J16492">
        <v>3</v>
      </c>
      <c r="K16492" s="34">
        <v>56.235103607177734</v>
      </c>
      <c r="L16492" s="34">
        <v>23.591913223266602</v>
      </c>
      <c r="M16492" s="34">
        <v>23.584232330322266</v>
      </c>
      <c r="N16492" s="35">
        <v>3.4746858291327953E-3</v>
      </c>
      <c r="O16492">
        <v>49</v>
      </c>
      <c r="P16492">
        <v>0</v>
      </c>
    </row>
    <row r="16493" spans="1:16" x14ac:dyDescent="0.35">
      <c r="A16493" s="5" t="s">
        <v>17901</v>
      </c>
      <c r="B16493" t="s">
        <v>7016</v>
      </c>
      <c r="C16493" t="s">
        <v>7017</v>
      </c>
      <c r="D16493" t="s">
        <v>7018</v>
      </c>
      <c r="E16493" t="s">
        <v>54</v>
      </c>
      <c r="F16493" s="11" t="s">
        <v>26</v>
      </c>
      <c r="G16493" s="11" t="s">
        <v>26</v>
      </c>
      <c r="H16493" t="s">
        <v>18690</v>
      </c>
      <c r="I16493" s="11" t="s">
        <v>63</v>
      </c>
      <c r="J16493">
        <v>4</v>
      </c>
      <c r="K16493" s="34">
        <v>55.783672332763672</v>
      </c>
      <c r="L16493" s="34">
        <v>20.48139762878418</v>
      </c>
      <c r="M16493" s="34">
        <v>20.474773406982422</v>
      </c>
      <c r="N16493" s="35">
        <v>3.0328228604048491E-3</v>
      </c>
      <c r="O16493">
        <v>49</v>
      </c>
      <c r="P16493">
        <v>0</v>
      </c>
    </row>
    <row r="16494" spans="1:16" x14ac:dyDescent="0.35">
      <c r="A16494" s="5" t="s">
        <v>17902</v>
      </c>
      <c r="B16494" t="s">
        <v>7016</v>
      </c>
      <c r="C16494" t="s">
        <v>7017</v>
      </c>
      <c r="D16494" t="s">
        <v>7018</v>
      </c>
      <c r="E16494" t="s">
        <v>54</v>
      </c>
      <c r="F16494" s="11" t="s">
        <v>26</v>
      </c>
      <c r="G16494" s="11" t="s">
        <v>26</v>
      </c>
      <c r="H16494" t="s">
        <v>18690</v>
      </c>
      <c r="I16494" s="11" t="s">
        <v>63</v>
      </c>
      <c r="J16494">
        <v>5</v>
      </c>
      <c r="K16494" s="34">
        <v>55.166122436523438</v>
      </c>
      <c r="L16494" s="34">
        <v>27.336231231689453</v>
      </c>
      <c r="M16494" s="34">
        <v>27.327287673950195</v>
      </c>
      <c r="N16494" s="35">
        <v>4.1274395771324635E-3</v>
      </c>
      <c r="O16494">
        <v>49</v>
      </c>
      <c r="P16494">
        <v>0</v>
      </c>
    </row>
    <row r="16495" spans="1:16" x14ac:dyDescent="0.35">
      <c r="A16495" s="5" t="s">
        <v>17903</v>
      </c>
      <c r="B16495" t="s">
        <v>7016</v>
      </c>
      <c r="C16495" t="s">
        <v>7017</v>
      </c>
      <c r="D16495" t="s">
        <v>7018</v>
      </c>
      <c r="E16495" t="s">
        <v>54</v>
      </c>
      <c r="F16495" s="11" t="s">
        <v>26</v>
      </c>
      <c r="G16495" s="11" t="s">
        <v>26</v>
      </c>
      <c r="H16495" t="s">
        <v>18690</v>
      </c>
      <c r="I16495" s="11" t="s">
        <v>63</v>
      </c>
      <c r="J16495">
        <v>6</v>
      </c>
      <c r="K16495" s="34">
        <v>55.181224822998047</v>
      </c>
      <c r="L16495" s="34">
        <v>52.837837219238281</v>
      </c>
      <c r="M16495" s="34">
        <v>52.812351226806641</v>
      </c>
      <c r="N16495" s="35">
        <v>1.1740540154278278E-2</v>
      </c>
      <c r="O16495">
        <v>49</v>
      </c>
      <c r="P16495">
        <v>0</v>
      </c>
    </row>
    <row r="16496" spans="1:16" x14ac:dyDescent="0.35">
      <c r="A16496" s="5" t="s">
        <v>17904</v>
      </c>
      <c r="B16496" t="s">
        <v>7016</v>
      </c>
      <c r="C16496" t="s">
        <v>7017</v>
      </c>
      <c r="D16496" t="s">
        <v>7018</v>
      </c>
      <c r="E16496" t="s">
        <v>54</v>
      </c>
      <c r="F16496" s="11" t="s">
        <v>26</v>
      </c>
      <c r="G16496" s="11" t="s">
        <v>26</v>
      </c>
      <c r="H16496" t="s">
        <v>18690</v>
      </c>
      <c r="I16496" s="11" t="s">
        <v>63</v>
      </c>
      <c r="J16496">
        <v>7</v>
      </c>
      <c r="K16496" s="34">
        <v>55.380817413330078</v>
      </c>
      <c r="L16496" s="34">
        <v>119.55587005615234</v>
      </c>
      <c r="M16496" s="34">
        <v>119.49661254882813</v>
      </c>
      <c r="N16496" s="35">
        <v>2.9940525069832802E-2</v>
      </c>
      <c r="O16496">
        <v>49</v>
      </c>
      <c r="P16496">
        <v>0</v>
      </c>
    </row>
    <row r="16497" spans="1:16" x14ac:dyDescent="0.35">
      <c r="A16497" s="5" t="s">
        <v>17905</v>
      </c>
      <c r="B16497" t="s">
        <v>7016</v>
      </c>
      <c r="C16497" t="s">
        <v>7017</v>
      </c>
      <c r="D16497" t="s">
        <v>7018</v>
      </c>
      <c r="E16497" t="s">
        <v>54</v>
      </c>
      <c r="F16497" s="11" t="s">
        <v>26</v>
      </c>
      <c r="G16497" s="11" t="s">
        <v>26</v>
      </c>
      <c r="H16497" t="s">
        <v>18690</v>
      </c>
      <c r="I16497" s="11" t="s">
        <v>63</v>
      </c>
      <c r="J16497">
        <v>8</v>
      </c>
      <c r="K16497" s="34">
        <v>55.727348327636719</v>
      </c>
      <c r="L16497" s="34">
        <v>302.40286254882813</v>
      </c>
      <c r="M16497" s="34">
        <v>302.33642578125</v>
      </c>
      <c r="N16497" s="35">
        <v>5.71424700319767E-2</v>
      </c>
      <c r="O16497">
        <v>49</v>
      </c>
      <c r="P16497">
        <v>0</v>
      </c>
    </row>
    <row r="16498" spans="1:16" x14ac:dyDescent="0.35">
      <c r="A16498" s="5" t="s">
        <v>17906</v>
      </c>
      <c r="B16498" t="s">
        <v>7016</v>
      </c>
      <c r="C16498" t="s">
        <v>7017</v>
      </c>
      <c r="D16498" t="s">
        <v>7018</v>
      </c>
      <c r="E16498" t="s">
        <v>54</v>
      </c>
      <c r="F16498" s="11" t="s">
        <v>26</v>
      </c>
      <c r="G16498" s="11" t="s">
        <v>26</v>
      </c>
      <c r="H16498" t="s">
        <v>18690</v>
      </c>
      <c r="I16498" s="11" t="s">
        <v>63</v>
      </c>
      <c r="J16498">
        <v>9</v>
      </c>
      <c r="K16498" s="34">
        <v>57.564899444580078</v>
      </c>
      <c r="L16498" s="34">
        <v>603.66949462890625</v>
      </c>
      <c r="M16498" s="34">
        <v>603.96478271484375</v>
      </c>
      <c r="N16498" s="35">
        <v>0.12565983831882477</v>
      </c>
      <c r="O16498">
        <v>49</v>
      </c>
      <c r="P16498">
        <v>0</v>
      </c>
    </row>
    <row r="16499" spans="1:16" x14ac:dyDescent="0.35">
      <c r="A16499" s="5" t="s">
        <v>17907</v>
      </c>
      <c r="B16499" t="s">
        <v>7016</v>
      </c>
      <c r="C16499" t="s">
        <v>7017</v>
      </c>
      <c r="D16499" t="s">
        <v>7018</v>
      </c>
      <c r="E16499" t="s">
        <v>54</v>
      </c>
      <c r="F16499" s="11" t="s">
        <v>26</v>
      </c>
      <c r="G16499" s="11" t="s">
        <v>26</v>
      </c>
      <c r="H16499" t="s">
        <v>18690</v>
      </c>
      <c r="I16499" s="11" t="s">
        <v>63</v>
      </c>
      <c r="J16499">
        <v>10</v>
      </c>
      <c r="K16499" s="34">
        <v>60.039592742919922</v>
      </c>
      <c r="L16499" s="34">
        <v>817.56195068359375</v>
      </c>
      <c r="M16499" s="34">
        <v>818.1484375</v>
      </c>
      <c r="N16499" s="35">
        <v>0.25417888164520264</v>
      </c>
      <c r="O16499">
        <v>49</v>
      </c>
      <c r="P16499">
        <v>0</v>
      </c>
    </row>
    <row r="16500" spans="1:16" x14ac:dyDescent="0.35">
      <c r="A16500" s="5" t="s">
        <v>17908</v>
      </c>
      <c r="B16500" t="s">
        <v>7016</v>
      </c>
      <c r="C16500" t="s">
        <v>7017</v>
      </c>
      <c r="D16500" t="s">
        <v>7018</v>
      </c>
      <c r="E16500" t="s">
        <v>54</v>
      </c>
      <c r="F16500" s="11" t="s">
        <v>26</v>
      </c>
      <c r="G16500" s="11" t="s">
        <v>26</v>
      </c>
      <c r="H16500" t="s">
        <v>18690</v>
      </c>
      <c r="I16500" s="11" t="s">
        <v>63</v>
      </c>
      <c r="J16500">
        <v>11</v>
      </c>
      <c r="K16500" s="34">
        <v>63.099594116210938</v>
      </c>
      <c r="L16500" s="34">
        <v>813.6500244140625</v>
      </c>
      <c r="M16500" s="34">
        <v>814.1641845703125</v>
      </c>
      <c r="N16500" s="35">
        <v>0.23081441223621368</v>
      </c>
      <c r="O16500">
        <v>49</v>
      </c>
      <c r="P16500">
        <v>0</v>
      </c>
    </row>
    <row r="16501" spans="1:16" x14ac:dyDescent="0.35">
      <c r="A16501" s="5" t="s">
        <v>17909</v>
      </c>
      <c r="B16501" t="s">
        <v>7016</v>
      </c>
      <c r="C16501" t="s">
        <v>7017</v>
      </c>
      <c r="D16501" t="s">
        <v>7018</v>
      </c>
      <c r="E16501" t="s">
        <v>54</v>
      </c>
      <c r="F16501" s="11" t="s">
        <v>26</v>
      </c>
      <c r="G16501" s="11" t="s">
        <v>26</v>
      </c>
      <c r="H16501" t="s">
        <v>18690</v>
      </c>
      <c r="I16501" s="11" t="s">
        <v>63</v>
      </c>
      <c r="J16501">
        <v>12</v>
      </c>
      <c r="K16501" s="34">
        <v>63.762042999267578</v>
      </c>
      <c r="L16501" s="34">
        <v>710.2371826171875</v>
      </c>
      <c r="M16501" s="34">
        <v>710.716552734375</v>
      </c>
      <c r="N16501" s="35">
        <v>0.21633842587471008</v>
      </c>
      <c r="O16501">
        <v>49</v>
      </c>
      <c r="P16501">
        <v>0</v>
      </c>
    </row>
    <row r="16502" spans="1:16" x14ac:dyDescent="0.35">
      <c r="A16502" s="5" t="s">
        <v>17910</v>
      </c>
      <c r="B16502" t="s">
        <v>7016</v>
      </c>
      <c r="C16502" t="s">
        <v>7017</v>
      </c>
      <c r="D16502" t="s">
        <v>7018</v>
      </c>
      <c r="E16502" t="s">
        <v>54</v>
      </c>
      <c r="F16502" s="11" t="s">
        <v>26</v>
      </c>
      <c r="G16502" s="11" t="s">
        <v>26</v>
      </c>
      <c r="H16502" t="s">
        <v>18690</v>
      </c>
      <c r="I16502" s="11" t="s">
        <v>63</v>
      </c>
      <c r="J16502">
        <v>13</v>
      </c>
      <c r="K16502" s="34">
        <v>64.26898193359375</v>
      </c>
      <c r="L16502" s="34">
        <v>588.16668701171875</v>
      </c>
      <c r="M16502" s="34">
        <v>588.56793212890625</v>
      </c>
      <c r="N16502" s="35">
        <v>0.18232095241546631</v>
      </c>
      <c r="O16502">
        <v>49</v>
      </c>
      <c r="P16502">
        <v>0</v>
      </c>
    </row>
    <row r="16503" spans="1:16" x14ac:dyDescent="0.35">
      <c r="A16503" s="5" t="s">
        <v>17911</v>
      </c>
      <c r="B16503" t="s">
        <v>7016</v>
      </c>
      <c r="C16503" t="s">
        <v>7017</v>
      </c>
      <c r="D16503" t="s">
        <v>7018</v>
      </c>
      <c r="E16503" t="s">
        <v>54</v>
      </c>
      <c r="F16503" s="11" t="s">
        <v>26</v>
      </c>
      <c r="G16503" s="11" t="s">
        <v>26</v>
      </c>
      <c r="H16503" t="s">
        <v>18690</v>
      </c>
      <c r="I16503" s="11" t="s">
        <v>63</v>
      </c>
      <c r="J16503">
        <v>14</v>
      </c>
      <c r="K16503" s="34">
        <v>64.842041015625</v>
      </c>
      <c r="L16503" s="34">
        <v>544.72991943359375</v>
      </c>
      <c r="M16503" s="34">
        <v>545.09979248046875</v>
      </c>
      <c r="N16503" s="35">
        <v>0.16875073313713074</v>
      </c>
      <c r="O16503">
        <v>49</v>
      </c>
      <c r="P16503">
        <v>0</v>
      </c>
    </row>
    <row r="16504" spans="1:16" x14ac:dyDescent="0.35">
      <c r="A16504" s="5" t="s">
        <v>17912</v>
      </c>
      <c r="B16504" t="s">
        <v>7016</v>
      </c>
      <c r="C16504" t="s">
        <v>7017</v>
      </c>
      <c r="D16504" t="s">
        <v>7018</v>
      </c>
      <c r="E16504" t="s">
        <v>54</v>
      </c>
      <c r="F16504" s="11" t="s">
        <v>26</v>
      </c>
      <c r="G16504" s="11" t="s">
        <v>26</v>
      </c>
      <c r="H16504" t="s">
        <v>18690</v>
      </c>
      <c r="I16504" s="11" t="s">
        <v>63</v>
      </c>
      <c r="J16504">
        <v>15</v>
      </c>
      <c r="K16504" s="34">
        <v>66.011428833007813</v>
      </c>
      <c r="L16504" s="34">
        <v>487.1754150390625</v>
      </c>
      <c r="M16504" s="34">
        <v>487.59329223632813</v>
      </c>
      <c r="N16504" s="35">
        <v>0.18632738292217255</v>
      </c>
      <c r="O16504">
        <v>49</v>
      </c>
      <c r="P16504">
        <v>0</v>
      </c>
    </row>
    <row r="16505" spans="1:16" x14ac:dyDescent="0.35">
      <c r="A16505" s="5" t="s">
        <v>17913</v>
      </c>
      <c r="B16505" t="s">
        <v>7016</v>
      </c>
      <c r="C16505" t="s">
        <v>7017</v>
      </c>
      <c r="D16505" t="s">
        <v>7018</v>
      </c>
      <c r="E16505" t="s">
        <v>54</v>
      </c>
      <c r="F16505" s="11" t="s">
        <v>26</v>
      </c>
      <c r="G16505" s="11" t="s">
        <v>26</v>
      </c>
      <c r="H16505" t="s">
        <v>18690</v>
      </c>
      <c r="I16505" s="11" t="s">
        <v>63</v>
      </c>
      <c r="J16505">
        <v>16</v>
      </c>
      <c r="K16505" s="34">
        <v>66.162040710449219</v>
      </c>
      <c r="L16505" s="34">
        <v>383.87298583984375</v>
      </c>
      <c r="M16505" s="34">
        <v>384.18551635742188</v>
      </c>
      <c r="N16505" s="35">
        <v>0.13886813819408417</v>
      </c>
      <c r="O16505">
        <v>49</v>
      </c>
      <c r="P16505">
        <v>0</v>
      </c>
    </row>
    <row r="16506" spans="1:16" x14ac:dyDescent="0.35">
      <c r="A16506" s="5" t="s">
        <v>17914</v>
      </c>
      <c r="B16506" t="s">
        <v>7016</v>
      </c>
      <c r="C16506" t="s">
        <v>7017</v>
      </c>
      <c r="D16506" t="s">
        <v>7018</v>
      </c>
      <c r="E16506" t="s">
        <v>54</v>
      </c>
      <c r="F16506" s="11" t="s">
        <v>26</v>
      </c>
      <c r="G16506" s="11" t="s">
        <v>26</v>
      </c>
      <c r="H16506" t="s">
        <v>18690</v>
      </c>
      <c r="I16506" s="11" t="s">
        <v>63</v>
      </c>
      <c r="J16506">
        <v>17</v>
      </c>
      <c r="K16506" s="34">
        <v>65.781227111816406</v>
      </c>
      <c r="L16506" s="34">
        <v>253.22920227050781</v>
      </c>
      <c r="M16506" s="34">
        <v>253.56388854980469</v>
      </c>
      <c r="N16506" s="35">
        <v>0.14629694819450378</v>
      </c>
      <c r="O16506">
        <v>49</v>
      </c>
      <c r="P16506">
        <v>0</v>
      </c>
    </row>
    <row r="16507" spans="1:16" x14ac:dyDescent="0.35">
      <c r="A16507" s="5" t="s">
        <v>17915</v>
      </c>
      <c r="B16507" t="s">
        <v>7016</v>
      </c>
      <c r="C16507" t="s">
        <v>7017</v>
      </c>
      <c r="D16507" t="s">
        <v>7018</v>
      </c>
      <c r="E16507" t="s">
        <v>54</v>
      </c>
      <c r="F16507" s="11" t="s">
        <v>26</v>
      </c>
      <c r="G16507" s="11" t="s">
        <v>26</v>
      </c>
      <c r="H16507" t="s">
        <v>18690</v>
      </c>
      <c r="I16507" s="11" t="s">
        <v>63</v>
      </c>
      <c r="J16507">
        <v>18</v>
      </c>
      <c r="K16507" s="34">
        <v>64.87469482421875</v>
      </c>
      <c r="L16507" s="34">
        <v>143.43733215332031</v>
      </c>
      <c r="M16507" s="34">
        <v>143.54421997070313</v>
      </c>
      <c r="N16507" s="35">
        <v>5.0739970058202744E-2</v>
      </c>
      <c r="O16507">
        <v>49</v>
      </c>
      <c r="P16507">
        <v>0</v>
      </c>
    </row>
    <row r="16508" spans="1:16" x14ac:dyDescent="0.35">
      <c r="A16508" s="5" t="s">
        <v>17916</v>
      </c>
      <c r="B16508" t="s">
        <v>7016</v>
      </c>
      <c r="C16508" t="s">
        <v>7017</v>
      </c>
      <c r="D16508" t="s">
        <v>7018</v>
      </c>
      <c r="E16508" t="s">
        <v>54</v>
      </c>
      <c r="F16508" s="11" t="s">
        <v>26</v>
      </c>
      <c r="G16508" s="11" t="s">
        <v>26</v>
      </c>
      <c r="H16508" t="s">
        <v>18690</v>
      </c>
      <c r="I16508" s="11" t="s">
        <v>63</v>
      </c>
      <c r="J16508">
        <v>19</v>
      </c>
      <c r="K16508" s="34">
        <v>63.906940460205078</v>
      </c>
      <c r="L16508" s="34">
        <v>80.678482055664063</v>
      </c>
      <c r="M16508" s="34">
        <v>80.698410034179688</v>
      </c>
      <c r="N16508" s="35">
        <v>1.0159797966480255E-2</v>
      </c>
      <c r="O16508">
        <v>49</v>
      </c>
      <c r="P16508">
        <v>0</v>
      </c>
    </row>
    <row r="16509" spans="1:16" x14ac:dyDescent="0.35">
      <c r="A16509" s="5" t="s">
        <v>17917</v>
      </c>
      <c r="B16509" t="s">
        <v>7016</v>
      </c>
      <c r="C16509" t="s">
        <v>7017</v>
      </c>
      <c r="D16509" t="s">
        <v>7018</v>
      </c>
      <c r="E16509" t="s">
        <v>54</v>
      </c>
      <c r="F16509" s="11" t="s">
        <v>26</v>
      </c>
      <c r="G16509" s="11" t="s">
        <v>26</v>
      </c>
      <c r="H16509" t="s">
        <v>18690</v>
      </c>
      <c r="I16509" s="11" t="s">
        <v>63</v>
      </c>
      <c r="J16509">
        <v>20</v>
      </c>
      <c r="K16509" s="34">
        <v>60.965305328369141</v>
      </c>
      <c r="L16509" s="34">
        <v>60.370185852050781</v>
      </c>
      <c r="M16509" s="34">
        <v>60.381019592285156</v>
      </c>
      <c r="N16509" s="35">
        <v>5.6938589550554752E-3</v>
      </c>
      <c r="O16509">
        <v>49</v>
      </c>
      <c r="P16509">
        <v>0</v>
      </c>
    </row>
    <row r="16510" spans="1:16" x14ac:dyDescent="0.35">
      <c r="A16510" s="5" t="s">
        <v>17918</v>
      </c>
      <c r="B16510" t="s">
        <v>7016</v>
      </c>
      <c r="C16510" t="s">
        <v>7017</v>
      </c>
      <c r="D16510" t="s">
        <v>7018</v>
      </c>
      <c r="E16510" t="s">
        <v>54</v>
      </c>
      <c r="F16510" s="11" t="s">
        <v>26</v>
      </c>
      <c r="G16510" s="11" t="s">
        <v>26</v>
      </c>
      <c r="H16510" t="s">
        <v>18690</v>
      </c>
      <c r="I16510" s="11" t="s">
        <v>63</v>
      </c>
      <c r="J16510">
        <v>21</v>
      </c>
      <c r="K16510" s="34">
        <v>58.637550354003906</v>
      </c>
      <c r="L16510" s="34">
        <v>52.10076904296875</v>
      </c>
      <c r="M16510" s="34">
        <v>52.113201141357422</v>
      </c>
      <c r="N16510" s="35">
        <v>5.5565615184605122E-3</v>
      </c>
      <c r="O16510">
        <v>49</v>
      </c>
      <c r="P16510">
        <v>0</v>
      </c>
    </row>
    <row r="16511" spans="1:16" x14ac:dyDescent="0.35">
      <c r="A16511" s="5" t="s">
        <v>17919</v>
      </c>
      <c r="B16511" t="s">
        <v>7016</v>
      </c>
      <c r="C16511" t="s">
        <v>7017</v>
      </c>
      <c r="D16511" t="s">
        <v>7018</v>
      </c>
      <c r="E16511" t="s">
        <v>54</v>
      </c>
      <c r="F16511" s="11" t="s">
        <v>26</v>
      </c>
      <c r="G16511" s="11" t="s">
        <v>26</v>
      </c>
      <c r="H16511" t="s">
        <v>18690</v>
      </c>
      <c r="I16511" s="11" t="s">
        <v>63</v>
      </c>
      <c r="J16511">
        <v>22</v>
      </c>
      <c r="K16511" s="34">
        <v>57.866123199462891</v>
      </c>
      <c r="L16511" s="34">
        <v>40.939731597900391</v>
      </c>
      <c r="M16511" s="34">
        <v>40.92584228515625</v>
      </c>
      <c r="N16511" s="35">
        <v>6.6948509775102139E-3</v>
      </c>
      <c r="O16511">
        <v>49</v>
      </c>
      <c r="P16511">
        <v>0</v>
      </c>
    </row>
    <row r="16512" spans="1:16" x14ac:dyDescent="0.35">
      <c r="A16512" s="5" t="s">
        <v>17920</v>
      </c>
      <c r="B16512" t="s">
        <v>7016</v>
      </c>
      <c r="C16512" t="s">
        <v>7017</v>
      </c>
      <c r="D16512" t="s">
        <v>7018</v>
      </c>
      <c r="E16512" t="s">
        <v>54</v>
      </c>
      <c r="F16512" s="11" t="s">
        <v>26</v>
      </c>
      <c r="G16512" s="11" t="s">
        <v>26</v>
      </c>
      <c r="H16512" t="s">
        <v>18690</v>
      </c>
      <c r="I16512" s="11" t="s">
        <v>63</v>
      </c>
      <c r="J16512">
        <v>23</v>
      </c>
      <c r="K16512" s="34">
        <v>57.226531982421875</v>
      </c>
      <c r="L16512" s="34">
        <v>35.113246917724609</v>
      </c>
      <c r="M16512" s="34">
        <v>35.102436065673828</v>
      </c>
      <c r="N16512" s="35">
        <v>5.2293343469500542E-3</v>
      </c>
      <c r="O16512">
        <v>49</v>
      </c>
      <c r="P16512">
        <v>0</v>
      </c>
    </row>
    <row r="16513" spans="1:16" x14ac:dyDescent="0.35">
      <c r="A16513" s="5" t="s">
        <v>17921</v>
      </c>
      <c r="B16513" t="s">
        <v>7016</v>
      </c>
      <c r="C16513" t="s">
        <v>7017</v>
      </c>
      <c r="D16513" t="s">
        <v>7018</v>
      </c>
      <c r="E16513" t="s">
        <v>54</v>
      </c>
      <c r="F16513" s="11" t="s">
        <v>26</v>
      </c>
      <c r="G16513" s="11" t="s">
        <v>26</v>
      </c>
      <c r="H16513" t="s">
        <v>18690</v>
      </c>
      <c r="I16513" s="11" t="s">
        <v>63</v>
      </c>
      <c r="J16513">
        <v>24</v>
      </c>
      <c r="K16513" s="34">
        <v>55.745304107666016</v>
      </c>
      <c r="L16513" s="34">
        <v>30.247014999389648</v>
      </c>
      <c r="M16513" s="34">
        <v>30.238889694213867</v>
      </c>
      <c r="N16513" s="35">
        <v>3.8685675244778395E-3</v>
      </c>
      <c r="O16513">
        <v>49</v>
      </c>
      <c r="P16513">
        <v>0</v>
      </c>
    </row>
    <row r="16514" spans="1:16" x14ac:dyDescent="0.35">
      <c r="A16514" s="5" t="s">
        <v>17922</v>
      </c>
      <c r="B16514" t="s">
        <v>7016</v>
      </c>
      <c r="C16514" t="s">
        <v>7017</v>
      </c>
      <c r="D16514" t="s">
        <v>7018</v>
      </c>
      <c r="E16514" t="s">
        <v>54</v>
      </c>
      <c r="F16514" s="11" t="s">
        <v>26</v>
      </c>
      <c r="G16514" s="11" t="s">
        <v>26</v>
      </c>
      <c r="H16514" t="s">
        <v>18690</v>
      </c>
      <c r="I16514" s="11" t="s">
        <v>64</v>
      </c>
      <c r="J16514">
        <v>1</v>
      </c>
      <c r="K16514" s="34">
        <v>60.678760528564453</v>
      </c>
      <c r="L16514" s="34">
        <v>26.858903884887695</v>
      </c>
      <c r="M16514" s="34">
        <v>26.842466354370117</v>
      </c>
      <c r="N16514" s="35">
        <v>7.1828998625278473E-3</v>
      </c>
      <c r="O16514">
        <v>49</v>
      </c>
      <c r="P16514">
        <v>0</v>
      </c>
    </row>
    <row r="16515" spans="1:16" x14ac:dyDescent="0.35">
      <c r="A16515" s="5" t="s">
        <v>17923</v>
      </c>
      <c r="B16515" t="s">
        <v>7016</v>
      </c>
      <c r="C16515" t="s">
        <v>7017</v>
      </c>
      <c r="D16515" t="s">
        <v>7018</v>
      </c>
      <c r="E16515" t="s">
        <v>54</v>
      </c>
      <c r="F16515" s="11" t="s">
        <v>26</v>
      </c>
      <c r="G16515" s="11" t="s">
        <v>26</v>
      </c>
      <c r="H16515" t="s">
        <v>18690</v>
      </c>
      <c r="I16515" s="11" t="s">
        <v>64</v>
      </c>
      <c r="J16515">
        <v>2</v>
      </c>
      <c r="K16515" s="34">
        <v>60.149517059326172</v>
      </c>
      <c r="L16515" s="34">
        <v>24.402721405029297</v>
      </c>
      <c r="M16515" s="34">
        <v>24.388748168945313</v>
      </c>
      <c r="N16515" s="35">
        <v>6.1410856433212757E-3</v>
      </c>
      <c r="O16515">
        <v>49</v>
      </c>
      <c r="P16515">
        <v>0</v>
      </c>
    </row>
    <row r="16516" spans="1:16" x14ac:dyDescent="0.35">
      <c r="A16516" s="5" t="s">
        <v>17924</v>
      </c>
      <c r="B16516" t="s">
        <v>7016</v>
      </c>
      <c r="C16516" t="s">
        <v>7017</v>
      </c>
      <c r="D16516" t="s">
        <v>7018</v>
      </c>
      <c r="E16516" t="s">
        <v>54</v>
      </c>
      <c r="F16516" s="11" t="s">
        <v>26</v>
      </c>
      <c r="G16516" s="11" t="s">
        <v>26</v>
      </c>
      <c r="H16516" t="s">
        <v>18690</v>
      </c>
      <c r="I16516" s="11" t="s">
        <v>64</v>
      </c>
      <c r="J16516">
        <v>3</v>
      </c>
      <c r="K16516" s="34">
        <v>59.992275238037109</v>
      </c>
      <c r="L16516" s="34">
        <v>21.600917816162109</v>
      </c>
      <c r="M16516" s="34">
        <v>21.589250564575195</v>
      </c>
      <c r="N16516" s="35">
        <v>5.1291654817759991E-3</v>
      </c>
      <c r="O16516">
        <v>49</v>
      </c>
      <c r="P16516">
        <v>0</v>
      </c>
    </row>
    <row r="16517" spans="1:16" x14ac:dyDescent="0.35">
      <c r="A16517" s="5" t="s">
        <v>17925</v>
      </c>
      <c r="B16517" t="s">
        <v>7016</v>
      </c>
      <c r="C16517" t="s">
        <v>7017</v>
      </c>
      <c r="D16517" t="s">
        <v>7018</v>
      </c>
      <c r="E16517" t="s">
        <v>54</v>
      </c>
      <c r="F16517" s="11" t="s">
        <v>26</v>
      </c>
      <c r="G16517" s="11" t="s">
        <v>26</v>
      </c>
      <c r="H16517" t="s">
        <v>18690</v>
      </c>
      <c r="I16517" s="11" t="s">
        <v>64</v>
      </c>
      <c r="J16517">
        <v>4</v>
      </c>
      <c r="K16517" s="34">
        <v>59.446483612060547</v>
      </c>
      <c r="L16517" s="34">
        <v>18.751438140869141</v>
      </c>
      <c r="M16517" s="34">
        <v>18.741615295410156</v>
      </c>
      <c r="N16517" s="35">
        <v>4.338365513831377E-3</v>
      </c>
      <c r="O16517">
        <v>49</v>
      </c>
      <c r="P16517">
        <v>0</v>
      </c>
    </row>
    <row r="16518" spans="1:16" x14ac:dyDescent="0.35">
      <c r="A16518" s="5" t="s">
        <v>17926</v>
      </c>
      <c r="B16518" t="s">
        <v>7016</v>
      </c>
      <c r="C16518" t="s">
        <v>7017</v>
      </c>
      <c r="D16518" t="s">
        <v>7018</v>
      </c>
      <c r="E16518" t="s">
        <v>54</v>
      </c>
      <c r="F16518" s="11" t="s">
        <v>26</v>
      </c>
      <c r="G16518" s="11" t="s">
        <v>26</v>
      </c>
      <c r="H16518" t="s">
        <v>18690</v>
      </c>
      <c r="I16518" s="11" t="s">
        <v>64</v>
      </c>
      <c r="J16518">
        <v>5</v>
      </c>
      <c r="K16518" s="34">
        <v>58.544414520263672</v>
      </c>
      <c r="L16518" s="34">
        <v>20.747840881347656</v>
      </c>
      <c r="M16518" s="34">
        <v>20.736801147460938</v>
      </c>
      <c r="N16518" s="35">
        <v>4.8881354741752148E-3</v>
      </c>
      <c r="O16518">
        <v>49</v>
      </c>
      <c r="P16518">
        <v>0</v>
      </c>
    </row>
    <row r="16519" spans="1:16" x14ac:dyDescent="0.35">
      <c r="A16519" s="5" t="s">
        <v>17927</v>
      </c>
      <c r="B16519" t="s">
        <v>7016</v>
      </c>
      <c r="C16519" t="s">
        <v>7017</v>
      </c>
      <c r="D16519" t="s">
        <v>7018</v>
      </c>
      <c r="E16519" t="s">
        <v>54</v>
      </c>
      <c r="F16519" s="11" t="s">
        <v>26</v>
      </c>
      <c r="G16519" s="11" t="s">
        <v>26</v>
      </c>
      <c r="H16519" t="s">
        <v>18690</v>
      </c>
      <c r="I16519" s="11" t="s">
        <v>64</v>
      </c>
      <c r="J16519">
        <v>6</v>
      </c>
      <c r="K16519" s="34">
        <v>58.450481414794922</v>
      </c>
      <c r="L16519" s="34">
        <v>32.819915771484375</v>
      </c>
      <c r="M16519" s="34">
        <v>32.799472808837891</v>
      </c>
      <c r="N16519" s="35">
        <v>9.9727790802717209E-3</v>
      </c>
      <c r="O16519">
        <v>49</v>
      </c>
      <c r="P16519">
        <v>0</v>
      </c>
    </row>
    <row r="16520" spans="1:16" x14ac:dyDescent="0.35">
      <c r="A16520" s="5" t="s">
        <v>17928</v>
      </c>
      <c r="B16520" t="s">
        <v>7016</v>
      </c>
      <c r="C16520" t="s">
        <v>7017</v>
      </c>
      <c r="D16520" t="s">
        <v>7018</v>
      </c>
      <c r="E16520" t="s">
        <v>54</v>
      </c>
      <c r="F16520" s="11" t="s">
        <v>26</v>
      </c>
      <c r="G16520" s="11" t="s">
        <v>26</v>
      </c>
      <c r="H16520" t="s">
        <v>18690</v>
      </c>
      <c r="I16520" s="11" t="s">
        <v>64</v>
      </c>
      <c r="J16520">
        <v>7</v>
      </c>
      <c r="K16520" s="34">
        <v>58.304000854492188</v>
      </c>
      <c r="L16520" s="34">
        <v>62.550266265869141</v>
      </c>
      <c r="M16520" s="34">
        <v>62.522773742675781</v>
      </c>
      <c r="N16520" s="35">
        <v>1.4205247163772583E-2</v>
      </c>
      <c r="O16520">
        <v>49</v>
      </c>
      <c r="P16520">
        <v>0</v>
      </c>
    </row>
    <row r="16521" spans="1:16" x14ac:dyDescent="0.35">
      <c r="A16521" s="5" t="s">
        <v>17929</v>
      </c>
      <c r="B16521" t="s">
        <v>7016</v>
      </c>
      <c r="C16521" t="s">
        <v>7017</v>
      </c>
      <c r="D16521" t="s">
        <v>7018</v>
      </c>
      <c r="E16521" t="s">
        <v>54</v>
      </c>
      <c r="F16521" s="11" t="s">
        <v>26</v>
      </c>
      <c r="G16521" s="11" t="s">
        <v>26</v>
      </c>
      <c r="H16521" t="s">
        <v>18690</v>
      </c>
      <c r="I16521" s="11" t="s">
        <v>64</v>
      </c>
      <c r="J16521">
        <v>8</v>
      </c>
      <c r="K16521" s="34">
        <v>60.75531005859375</v>
      </c>
      <c r="L16521" s="34">
        <v>135.225830078125</v>
      </c>
      <c r="M16521" s="34">
        <v>135.20069885253906</v>
      </c>
      <c r="N16521" s="35">
        <v>1.77615936845541E-2</v>
      </c>
      <c r="O16521">
        <v>49</v>
      </c>
      <c r="P16521">
        <v>0</v>
      </c>
    </row>
    <row r="16522" spans="1:16" x14ac:dyDescent="0.35">
      <c r="A16522" s="5" t="s">
        <v>17930</v>
      </c>
      <c r="B16522" t="s">
        <v>7016</v>
      </c>
      <c r="C16522" t="s">
        <v>7017</v>
      </c>
      <c r="D16522" t="s">
        <v>7018</v>
      </c>
      <c r="E16522" t="s">
        <v>54</v>
      </c>
      <c r="F16522" s="11" t="s">
        <v>26</v>
      </c>
      <c r="G16522" s="11" t="s">
        <v>26</v>
      </c>
      <c r="H16522" t="s">
        <v>18690</v>
      </c>
      <c r="I16522" s="11" t="s">
        <v>64</v>
      </c>
      <c r="J16522">
        <v>9</v>
      </c>
      <c r="K16522" s="34">
        <v>65.453933715820313</v>
      </c>
      <c r="L16522" s="34">
        <v>256.08480834960938</v>
      </c>
      <c r="M16522" s="34">
        <v>256.15524291992188</v>
      </c>
      <c r="N16522" s="35">
        <v>5.2696436643600464E-2</v>
      </c>
      <c r="O16522">
        <v>49</v>
      </c>
      <c r="P16522">
        <v>0</v>
      </c>
    </row>
    <row r="16523" spans="1:16" x14ac:dyDescent="0.35">
      <c r="A16523" s="5" t="s">
        <v>17931</v>
      </c>
      <c r="B16523" t="s">
        <v>7016</v>
      </c>
      <c r="C16523" t="s">
        <v>7017</v>
      </c>
      <c r="D16523" t="s">
        <v>7018</v>
      </c>
      <c r="E16523" t="s">
        <v>54</v>
      </c>
      <c r="F16523" s="11" t="s">
        <v>26</v>
      </c>
      <c r="G16523" s="11" t="s">
        <v>26</v>
      </c>
      <c r="H16523" t="s">
        <v>18690</v>
      </c>
      <c r="I16523" s="11" t="s">
        <v>64</v>
      </c>
      <c r="J16523">
        <v>10</v>
      </c>
      <c r="K16523" s="34">
        <v>69.693244934082031</v>
      </c>
      <c r="L16523" s="34">
        <v>340.78961181640625</v>
      </c>
      <c r="M16523" s="34">
        <v>340.95257568359375</v>
      </c>
      <c r="N16523" s="35">
        <v>0.12340744584798813</v>
      </c>
      <c r="O16523">
        <v>49</v>
      </c>
      <c r="P16523">
        <v>0</v>
      </c>
    </row>
    <row r="16524" spans="1:16" x14ac:dyDescent="0.35">
      <c r="A16524" s="5" t="s">
        <v>17932</v>
      </c>
      <c r="B16524" t="s">
        <v>7016</v>
      </c>
      <c r="C16524" t="s">
        <v>7017</v>
      </c>
      <c r="D16524" t="s">
        <v>7018</v>
      </c>
      <c r="E16524" t="s">
        <v>54</v>
      </c>
      <c r="F16524" s="11" t="s">
        <v>26</v>
      </c>
      <c r="G16524" s="11" t="s">
        <v>26</v>
      </c>
      <c r="H16524" t="s">
        <v>18690</v>
      </c>
      <c r="I16524" s="11" t="s">
        <v>64</v>
      </c>
      <c r="J16524">
        <v>11</v>
      </c>
      <c r="K16524" s="34">
        <v>73.187721252441406</v>
      </c>
      <c r="L16524" s="34">
        <v>344.03256225585938</v>
      </c>
      <c r="M16524" s="34">
        <v>344.20477294921875</v>
      </c>
      <c r="N16524" s="35">
        <v>0.13101543486118317</v>
      </c>
      <c r="O16524">
        <v>49</v>
      </c>
      <c r="P16524">
        <v>0</v>
      </c>
    </row>
    <row r="16525" spans="1:16" x14ac:dyDescent="0.35">
      <c r="A16525" s="5" t="s">
        <v>17933</v>
      </c>
      <c r="B16525" t="s">
        <v>7016</v>
      </c>
      <c r="C16525" t="s">
        <v>7017</v>
      </c>
      <c r="D16525" t="s">
        <v>7018</v>
      </c>
      <c r="E16525" t="s">
        <v>54</v>
      </c>
      <c r="F16525" s="11" t="s">
        <v>26</v>
      </c>
      <c r="G16525" s="11" t="s">
        <v>26</v>
      </c>
      <c r="H16525" t="s">
        <v>18690</v>
      </c>
      <c r="I16525" s="11" t="s">
        <v>64</v>
      </c>
      <c r="J16525">
        <v>12</v>
      </c>
      <c r="K16525" s="34">
        <v>74.431587219238281</v>
      </c>
      <c r="L16525" s="34">
        <v>303.69140625</v>
      </c>
      <c r="M16525" s="34">
        <v>303.83929443359375</v>
      </c>
      <c r="N16525" s="35">
        <v>0.11161702871322632</v>
      </c>
      <c r="O16525">
        <v>49</v>
      </c>
      <c r="P16525">
        <v>0</v>
      </c>
    </row>
    <row r="16526" spans="1:16" x14ac:dyDescent="0.35">
      <c r="A16526" s="5" t="s">
        <v>17934</v>
      </c>
      <c r="B16526" t="s">
        <v>7016</v>
      </c>
      <c r="C16526" t="s">
        <v>7017</v>
      </c>
      <c r="D16526" t="s">
        <v>7018</v>
      </c>
      <c r="E16526" t="s">
        <v>54</v>
      </c>
      <c r="F16526" s="11" t="s">
        <v>26</v>
      </c>
      <c r="G16526" s="11" t="s">
        <v>26</v>
      </c>
      <c r="H16526" t="s">
        <v>18690</v>
      </c>
      <c r="I16526" s="11" t="s">
        <v>64</v>
      </c>
      <c r="J16526">
        <v>13</v>
      </c>
      <c r="K16526" s="34">
        <v>75.355171203613281</v>
      </c>
      <c r="L16526" s="34">
        <v>255.23765563964844</v>
      </c>
      <c r="M16526" s="34">
        <v>255.35929870605469</v>
      </c>
      <c r="N16526" s="35">
        <v>9.3232467770576477E-2</v>
      </c>
      <c r="O16526">
        <v>49</v>
      </c>
      <c r="P16526">
        <v>0</v>
      </c>
    </row>
    <row r="16527" spans="1:16" x14ac:dyDescent="0.35">
      <c r="A16527" s="5" t="s">
        <v>17935</v>
      </c>
      <c r="B16527" t="s">
        <v>7016</v>
      </c>
      <c r="C16527" t="s">
        <v>7017</v>
      </c>
      <c r="D16527" t="s">
        <v>7018</v>
      </c>
      <c r="E16527" t="s">
        <v>54</v>
      </c>
      <c r="F16527" s="11" t="s">
        <v>26</v>
      </c>
      <c r="G16527" s="11" t="s">
        <v>26</v>
      </c>
      <c r="H16527" t="s">
        <v>18690</v>
      </c>
      <c r="I16527" s="11" t="s">
        <v>64</v>
      </c>
      <c r="J16527">
        <v>14</v>
      </c>
      <c r="K16527" s="34">
        <v>76.001930236816406</v>
      </c>
      <c r="L16527" s="34">
        <v>234.07273864746094</v>
      </c>
      <c r="M16527" s="34">
        <v>234.18765258789063</v>
      </c>
      <c r="N16527" s="35">
        <v>8.8033102452754974E-2</v>
      </c>
      <c r="O16527">
        <v>49</v>
      </c>
      <c r="P16527">
        <v>0</v>
      </c>
    </row>
    <row r="16528" spans="1:16" x14ac:dyDescent="0.35">
      <c r="A16528" s="5" t="s">
        <v>17936</v>
      </c>
      <c r="B16528" t="s">
        <v>7016</v>
      </c>
      <c r="C16528" t="s">
        <v>7017</v>
      </c>
      <c r="D16528" t="s">
        <v>7018</v>
      </c>
      <c r="E16528" t="s">
        <v>54</v>
      </c>
      <c r="F16528" s="11" t="s">
        <v>26</v>
      </c>
      <c r="G16528" s="11" t="s">
        <v>26</v>
      </c>
      <c r="H16528" t="s">
        <v>18690</v>
      </c>
      <c r="I16528" s="11" t="s">
        <v>64</v>
      </c>
      <c r="J16528">
        <v>15</v>
      </c>
      <c r="K16528" s="34">
        <v>74.827583312988281</v>
      </c>
      <c r="L16528" s="34">
        <v>215.15022277832031</v>
      </c>
      <c r="M16528" s="34">
        <v>215.26029968261719</v>
      </c>
      <c r="N16528" s="35">
        <v>8.2676462829113007E-2</v>
      </c>
      <c r="O16528">
        <v>49</v>
      </c>
      <c r="P16528">
        <v>0</v>
      </c>
    </row>
    <row r="16529" spans="1:16" x14ac:dyDescent="0.35">
      <c r="A16529" s="5" t="s">
        <v>17937</v>
      </c>
      <c r="B16529" t="s">
        <v>7016</v>
      </c>
      <c r="C16529" t="s">
        <v>7017</v>
      </c>
      <c r="D16529" t="s">
        <v>7018</v>
      </c>
      <c r="E16529" t="s">
        <v>54</v>
      </c>
      <c r="F16529" s="11" t="s">
        <v>26</v>
      </c>
      <c r="G16529" s="11" t="s">
        <v>26</v>
      </c>
      <c r="H16529" t="s">
        <v>18690</v>
      </c>
      <c r="I16529" s="11" t="s">
        <v>64</v>
      </c>
      <c r="J16529">
        <v>16</v>
      </c>
      <c r="K16529" s="34">
        <v>75.048553466796875</v>
      </c>
      <c r="L16529" s="34">
        <v>173.60665893554688</v>
      </c>
      <c r="M16529" s="34">
        <v>173.69033813476563</v>
      </c>
      <c r="N16529" s="35">
        <v>6.5880924463272095E-2</v>
      </c>
      <c r="O16529">
        <v>49</v>
      </c>
      <c r="P16529">
        <v>0</v>
      </c>
    </row>
    <row r="16530" spans="1:16" x14ac:dyDescent="0.35">
      <c r="A16530" s="5" t="s">
        <v>17938</v>
      </c>
      <c r="B16530" t="s">
        <v>7016</v>
      </c>
      <c r="C16530" t="s">
        <v>7017</v>
      </c>
      <c r="D16530" t="s">
        <v>7018</v>
      </c>
      <c r="E16530" t="s">
        <v>54</v>
      </c>
      <c r="F16530" s="11" t="s">
        <v>26</v>
      </c>
      <c r="G16530" s="11" t="s">
        <v>26</v>
      </c>
      <c r="H16530" t="s">
        <v>18690</v>
      </c>
      <c r="I16530" s="11" t="s">
        <v>64</v>
      </c>
      <c r="J16530">
        <v>17</v>
      </c>
      <c r="K16530" s="34">
        <v>73.629653930664063</v>
      </c>
      <c r="L16530" s="34">
        <v>123.11081695556641</v>
      </c>
      <c r="M16530" s="34">
        <v>123.22344970703125</v>
      </c>
      <c r="N16530" s="35">
        <v>7.9088285565376282E-2</v>
      </c>
      <c r="O16530">
        <v>49</v>
      </c>
      <c r="P16530">
        <v>0</v>
      </c>
    </row>
    <row r="16531" spans="1:16" x14ac:dyDescent="0.35">
      <c r="A16531" s="5" t="s">
        <v>17939</v>
      </c>
      <c r="B16531" t="s">
        <v>7016</v>
      </c>
      <c r="C16531" t="s">
        <v>7017</v>
      </c>
      <c r="D16531" t="s">
        <v>7018</v>
      </c>
      <c r="E16531" t="s">
        <v>54</v>
      </c>
      <c r="F16531" s="11" t="s">
        <v>26</v>
      </c>
      <c r="G16531" s="11" t="s">
        <v>26</v>
      </c>
      <c r="H16531" t="s">
        <v>18690</v>
      </c>
      <c r="I16531" s="11" t="s">
        <v>64</v>
      </c>
      <c r="J16531">
        <v>18</v>
      </c>
      <c r="K16531" s="34">
        <v>72.725311279296875</v>
      </c>
      <c r="L16531" s="34">
        <v>78.1798095703125</v>
      </c>
      <c r="M16531" s="34">
        <v>78.234672546386719</v>
      </c>
      <c r="N16531" s="35">
        <v>3.8176756352186203E-2</v>
      </c>
      <c r="O16531">
        <v>49</v>
      </c>
      <c r="P16531">
        <v>0</v>
      </c>
    </row>
    <row r="16532" spans="1:16" x14ac:dyDescent="0.35">
      <c r="A16532" s="5" t="s">
        <v>17940</v>
      </c>
      <c r="B16532" t="s">
        <v>7016</v>
      </c>
      <c r="C16532" t="s">
        <v>7017</v>
      </c>
      <c r="D16532" t="s">
        <v>7018</v>
      </c>
      <c r="E16532" t="s">
        <v>54</v>
      </c>
      <c r="F16532" s="11" t="s">
        <v>26</v>
      </c>
      <c r="G16532" s="11" t="s">
        <v>26</v>
      </c>
      <c r="H16532" t="s">
        <v>18690</v>
      </c>
      <c r="I16532" s="11" t="s">
        <v>64</v>
      </c>
      <c r="J16532">
        <v>19</v>
      </c>
      <c r="K16532" s="34">
        <v>72.468963623046875</v>
      </c>
      <c r="L16532" s="34">
        <v>51.789276123046875</v>
      </c>
      <c r="M16532" s="34">
        <v>51.797454833984375</v>
      </c>
      <c r="N16532" s="35">
        <v>8.0243358388543129E-3</v>
      </c>
      <c r="O16532">
        <v>49</v>
      </c>
      <c r="P16532">
        <v>0</v>
      </c>
    </row>
    <row r="16533" spans="1:16" x14ac:dyDescent="0.35">
      <c r="A16533" s="5" t="s">
        <v>17941</v>
      </c>
      <c r="B16533" t="s">
        <v>7016</v>
      </c>
      <c r="C16533" t="s">
        <v>7017</v>
      </c>
      <c r="D16533" t="s">
        <v>7018</v>
      </c>
      <c r="E16533" t="s">
        <v>54</v>
      </c>
      <c r="F16533" s="11" t="s">
        <v>26</v>
      </c>
      <c r="G16533" s="11" t="s">
        <v>26</v>
      </c>
      <c r="H16533" t="s">
        <v>18690</v>
      </c>
      <c r="I16533" s="11" t="s">
        <v>64</v>
      </c>
      <c r="J16533">
        <v>20</v>
      </c>
      <c r="K16533" s="34">
        <v>71.461585998535156</v>
      </c>
      <c r="L16533" s="34">
        <v>43.355686187744141</v>
      </c>
      <c r="M16533" s="34">
        <v>43.35247802734375</v>
      </c>
      <c r="N16533" s="35">
        <v>6.2774689868092537E-3</v>
      </c>
      <c r="O16533">
        <v>49</v>
      </c>
      <c r="P16533">
        <v>0</v>
      </c>
    </row>
    <row r="16534" spans="1:16" x14ac:dyDescent="0.35">
      <c r="A16534" s="5" t="s">
        <v>17942</v>
      </c>
      <c r="B16534" t="s">
        <v>7016</v>
      </c>
      <c r="C16534" t="s">
        <v>7017</v>
      </c>
      <c r="D16534" t="s">
        <v>7018</v>
      </c>
      <c r="E16534" t="s">
        <v>54</v>
      </c>
      <c r="F16534" s="11" t="s">
        <v>26</v>
      </c>
      <c r="G16534" s="11" t="s">
        <v>26</v>
      </c>
      <c r="H16534" t="s">
        <v>18690</v>
      </c>
      <c r="I16534" s="11" t="s">
        <v>64</v>
      </c>
      <c r="J16534">
        <v>21</v>
      </c>
      <c r="K16534" s="34">
        <v>68.405929565429688</v>
      </c>
      <c r="L16534" s="34">
        <v>39.820350646972656</v>
      </c>
      <c r="M16534" s="34">
        <v>39.818382263183594</v>
      </c>
      <c r="N16534" s="35">
        <v>4.5357313938438892E-3</v>
      </c>
      <c r="O16534">
        <v>49</v>
      </c>
      <c r="P16534">
        <v>0</v>
      </c>
    </row>
    <row r="16535" spans="1:16" x14ac:dyDescent="0.35">
      <c r="A16535" s="5" t="s">
        <v>17943</v>
      </c>
      <c r="B16535" t="s">
        <v>7016</v>
      </c>
      <c r="C16535" t="s">
        <v>7017</v>
      </c>
      <c r="D16535" t="s">
        <v>7018</v>
      </c>
      <c r="E16535" t="s">
        <v>54</v>
      </c>
      <c r="F16535" s="11" t="s">
        <v>26</v>
      </c>
      <c r="G16535" s="11" t="s">
        <v>26</v>
      </c>
      <c r="H16535" t="s">
        <v>18690</v>
      </c>
      <c r="I16535" s="11" t="s">
        <v>64</v>
      </c>
      <c r="J16535">
        <v>22</v>
      </c>
      <c r="K16535" s="34">
        <v>66.373794555664063</v>
      </c>
      <c r="L16535" s="34">
        <v>34.357547760009766</v>
      </c>
      <c r="M16535" s="34">
        <v>34.338722229003906</v>
      </c>
      <c r="N16535" s="35">
        <v>8.5132773965597153E-3</v>
      </c>
      <c r="O16535">
        <v>49</v>
      </c>
      <c r="P16535">
        <v>0</v>
      </c>
    </row>
    <row r="16536" spans="1:16" x14ac:dyDescent="0.35">
      <c r="A16536" s="5" t="s">
        <v>17944</v>
      </c>
      <c r="B16536" t="s">
        <v>7016</v>
      </c>
      <c r="C16536" t="s">
        <v>7017</v>
      </c>
      <c r="D16536" t="s">
        <v>7018</v>
      </c>
      <c r="E16536" t="s">
        <v>54</v>
      </c>
      <c r="F16536" s="11" t="s">
        <v>26</v>
      </c>
      <c r="G16536" s="11" t="s">
        <v>26</v>
      </c>
      <c r="H16536" t="s">
        <v>18690</v>
      </c>
      <c r="I16536" s="11" t="s">
        <v>64</v>
      </c>
      <c r="J16536">
        <v>23</v>
      </c>
      <c r="K16536" s="34">
        <v>65.119583129882813</v>
      </c>
      <c r="L16536" s="34">
        <v>32.635795593261719</v>
      </c>
      <c r="M16536" s="34">
        <v>32.619590759277344</v>
      </c>
      <c r="N16536" s="35">
        <v>7.3884986340999603E-3</v>
      </c>
      <c r="O16536">
        <v>49</v>
      </c>
      <c r="P16536">
        <v>0</v>
      </c>
    </row>
    <row r="16537" spans="1:16" x14ac:dyDescent="0.35">
      <c r="A16537" s="5" t="s">
        <v>17945</v>
      </c>
      <c r="B16537" t="s">
        <v>7016</v>
      </c>
      <c r="C16537" t="s">
        <v>7017</v>
      </c>
      <c r="D16537" t="s">
        <v>7018</v>
      </c>
      <c r="E16537" t="s">
        <v>54</v>
      </c>
      <c r="F16537" s="11" t="s">
        <v>26</v>
      </c>
      <c r="G16537" s="11" t="s">
        <v>26</v>
      </c>
      <c r="H16537" t="s">
        <v>18690</v>
      </c>
      <c r="I16537" s="11" t="s">
        <v>64</v>
      </c>
      <c r="J16537">
        <v>24</v>
      </c>
      <c r="K16537" s="34">
        <v>63.866207122802734</v>
      </c>
      <c r="L16537" s="34">
        <v>30.368701934814453</v>
      </c>
      <c r="M16537" s="34">
        <v>30.355497360229492</v>
      </c>
      <c r="N16537" s="35">
        <v>6.0384240932762623E-3</v>
      </c>
      <c r="O16537">
        <v>49</v>
      </c>
      <c r="P16537">
        <v>0</v>
      </c>
    </row>
    <row r="16538" spans="1:16" x14ac:dyDescent="0.35">
      <c r="A16538" s="5" t="s">
        <v>17946</v>
      </c>
      <c r="B16538" t="s">
        <v>7016</v>
      </c>
      <c r="C16538" t="s">
        <v>7017</v>
      </c>
      <c r="D16538" t="s">
        <v>7018</v>
      </c>
      <c r="E16538" t="s">
        <v>54</v>
      </c>
      <c r="F16538" s="11" t="s">
        <v>26</v>
      </c>
      <c r="G16538" s="11" t="s">
        <v>26</v>
      </c>
      <c r="H16538" t="s">
        <v>18690</v>
      </c>
      <c r="I16538" s="11" t="s">
        <v>65</v>
      </c>
      <c r="J16538">
        <v>1</v>
      </c>
      <c r="K16538" s="34">
        <v>63.618751525878906</v>
      </c>
      <c r="L16538" s="34">
        <v>29.643695831298828</v>
      </c>
      <c r="M16538" s="34">
        <v>29.577665328979492</v>
      </c>
      <c r="N16538" s="35">
        <v>3.0540598556399345E-2</v>
      </c>
      <c r="O16538">
        <v>48</v>
      </c>
      <c r="P16538">
        <v>0</v>
      </c>
    </row>
    <row r="16539" spans="1:16" x14ac:dyDescent="0.35">
      <c r="A16539" s="5" t="s">
        <v>17947</v>
      </c>
      <c r="B16539" t="s">
        <v>7016</v>
      </c>
      <c r="C16539" t="s">
        <v>7017</v>
      </c>
      <c r="D16539" t="s">
        <v>7018</v>
      </c>
      <c r="E16539" t="s">
        <v>54</v>
      </c>
      <c r="F16539" s="11" t="s">
        <v>26</v>
      </c>
      <c r="G16539" s="11" t="s">
        <v>26</v>
      </c>
      <c r="H16539" t="s">
        <v>18690</v>
      </c>
      <c r="I16539" s="11" t="s">
        <v>65</v>
      </c>
      <c r="J16539">
        <v>2</v>
      </c>
      <c r="K16539" s="34">
        <v>63.255832672119141</v>
      </c>
      <c r="L16539" s="34">
        <v>27.170234680175781</v>
      </c>
      <c r="M16539" s="34">
        <v>27.110652923583984</v>
      </c>
      <c r="N16539" s="35">
        <v>2.7398012578487396E-2</v>
      </c>
      <c r="O16539">
        <v>48</v>
      </c>
      <c r="P16539">
        <v>0</v>
      </c>
    </row>
    <row r="16540" spans="1:16" x14ac:dyDescent="0.35">
      <c r="A16540" s="5" t="s">
        <v>17948</v>
      </c>
      <c r="B16540" t="s">
        <v>7016</v>
      </c>
      <c r="C16540" t="s">
        <v>7017</v>
      </c>
      <c r="D16540" t="s">
        <v>7018</v>
      </c>
      <c r="E16540" t="s">
        <v>54</v>
      </c>
      <c r="F16540" s="11" t="s">
        <v>26</v>
      </c>
      <c r="G16540" s="11" t="s">
        <v>26</v>
      </c>
      <c r="H16540" t="s">
        <v>18690</v>
      </c>
      <c r="I16540" s="11" t="s">
        <v>65</v>
      </c>
      <c r="J16540">
        <v>3</v>
      </c>
      <c r="K16540" s="34">
        <v>62.123332977294922</v>
      </c>
      <c r="L16540" s="34">
        <v>24.093250274658203</v>
      </c>
      <c r="M16540" s="34">
        <v>24.041830062866211</v>
      </c>
      <c r="N16540" s="35">
        <v>2.3668656125664711E-2</v>
      </c>
      <c r="O16540">
        <v>48</v>
      </c>
      <c r="P16540">
        <v>0</v>
      </c>
    </row>
    <row r="16541" spans="1:16" x14ac:dyDescent="0.35">
      <c r="A16541" s="5" t="s">
        <v>17949</v>
      </c>
      <c r="B16541" t="s">
        <v>7016</v>
      </c>
      <c r="C16541" t="s">
        <v>7017</v>
      </c>
      <c r="D16541" t="s">
        <v>7018</v>
      </c>
      <c r="E16541" t="s">
        <v>54</v>
      </c>
      <c r="F16541" s="11" t="s">
        <v>26</v>
      </c>
      <c r="G16541" s="11" t="s">
        <v>26</v>
      </c>
      <c r="H16541" t="s">
        <v>18690</v>
      </c>
      <c r="I16541" s="11" t="s">
        <v>65</v>
      </c>
      <c r="J16541">
        <v>4</v>
      </c>
      <c r="K16541" s="34">
        <v>61.472915649414063</v>
      </c>
      <c r="L16541" s="34">
        <v>20.90739631652832</v>
      </c>
      <c r="M16541" s="34">
        <v>20.863668441772461</v>
      </c>
      <c r="N16541" s="35">
        <v>2.0049694925546646E-2</v>
      </c>
      <c r="O16541">
        <v>48</v>
      </c>
      <c r="P16541">
        <v>0</v>
      </c>
    </row>
    <row r="16542" spans="1:16" x14ac:dyDescent="0.35">
      <c r="A16542" s="5" t="s">
        <v>17950</v>
      </c>
      <c r="B16542" t="s">
        <v>7016</v>
      </c>
      <c r="C16542" t="s">
        <v>7017</v>
      </c>
      <c r="D16542" t="s">
        <v>7018</v>
      </c>
      <c r="E16542" t="s">
        <v>54</v>
      </c>
      <c r="F16542" s="11" t="s">
        <v>26</v>
      </c>
      <c r="G16542" s="11" t="s">
        <v>26</v>
      </c>
      <c r="H16542" t="s">
        <v>18690</v>
      </c>
      <c r="I16542" s="11" t="s">
        <v>65</v>
      </c>
      <c r="J16542">
        <v>5</v>
      </c>
      <c r="K16542" s="34">
        <v>60.860000610351563</v>
      </c>
      <c r="L16542" s="34">
        <v>28.065921783447266</v>
      </c>
      <c r="M16542" s="34">
        <v>28.00605583190918</v>
      </c>
      <c r="N16542" s="35">
        <v>2.7380079030990601E-2</v>
      </c>
      <c r="O16542">
        <v>48</v>
      </c>
      <c r="P16542">
        <v>0</v>
      </c>
    </row>
    <row r="16543" spans="1:16" x14ac:dyDescent="0.35">
      <c r="A16543" s="5" t="s">
        <v>17951</v>
      </c>
      <c r="B16543" t="s">
        <v>7016</v>
      </c>
      <c r="C16543" t="s">
        <v>7017</v>
      </c>
      <c r="D16543" t="s">
        <v>7018</v>
      </c>
      <c r="E16543" t="s">
        <v>54</v>
      </c>
      <c r="F16543" s="11" t="s">
        <v>26</v>
      </c>
      <c r="G16543" s="11" t="s">
        <v>26</v>
      </c>
      <c r="H16543" t="s">
        <v>18690</v>
      </c>
      <c r="I16543" s="11" t="s">
        <v>65</v>
      </c>
      <c r="J16543">
        <v>6</v>
      </c>
      <c r="K16543" s="34">
        <v>60.933334350585938</v>
      </c>
      <c r="L16543" s="34">
        <v>54.377315521240234</v>
      </c>
      <c r="M16543" s="34">
        <v>54.259677886962891</v>
      </c>
      <c r="N16543" s="35">
        <v>5.3997453302145004E-2</v>
      </c>
      <c r="O16543">
        <v>48</v>
      </c>
      <c r="P16543">
        <v>0</v>
      </c>
    </row>
    <row r="16544" spans="1:16" x14ac:dyDescent="0.35">
      <c r="A16544" s="5" t="s">
        <v>17952</v>
      </c>
      <c r="B16544" t="s">
        <v>7016</v>
      </c>
      <c r="C16544" t="s">
        <v>7017</v>
      </c>
      <c r="D16544" t="s">
        <v>7018</v>
      </c>
      <c r="E16544" t="s">
        <v>54</v>
      </c>
      <c r="F16544" s="11" t="s">
        <v>26</v>
      </c>
      <c r="G16544" s="11" t="s">
        <v>26</v>
      </c>
      <c r="H16544" t="s">
        <v>18690</v>
      </c>
      <c r="I16544" s="11" t="s">
        <v>65</v>
      </c>
      <c r="J16544">
        <v>7</v>
      </c>
      <c r="K16544" s="34">
        <v>60.99041748046875</v>
      </c>
      <c r="L16544" s="34">
        <v>122.90501403808594</v>
      </c>
      <c r="M16544" s="34">
        <v>122.82933807373047</v>
      </c>
      <c r="N16544" s="35">
        <v>3.3880859613418579E-2</v>
      </c>
      <c r="O16544">
        <v>48</v>
      </c>
      <c r="P16544">
        <v>0</v>
      </c>
    </row>
    <row r="16545" spans="1:16" x14ac:dyDescent="0.35">
      <c r="A16545" s="5" t="s">
        <v>17953</v>
      </c>
      <c r="B16545" t="s">
        <v>7016</v>
      </c>
      <c r="C16545" t="s">
        <v>7017</v>
      </c>
      <c r="D16545" t="s">
        <v>7018</v>
      </c>
      <c r="E16545" t="s">
        <v>54</v>
      </c>
      <c r="F16545" s="11" t="s">
        <v>26</v>
      </c>
      <c r="G16545" s="11" t="s">
        <v>26</v>
      </c>
      <c r="H16545" t="s">
        <v>18690</v>
      </c>
      <c r="I16545" s="11" t="s">
        <v>65</v>
      </c>
      <c r="J16545">
        <v>8</v>
      </c>
      <c r="K16545" s="34">
        <v>63.063751220703125</v>
      </c>
      <c r="L16545" s="34">
        <v>307.99673461914063</v>
      </c>
      <c r="M16545" s="34">
        <v>307.92605590820313</v>
      </c>
      <c r="N16545" s="35">
        <v>3.6163188517093658E-2</v>
      </c>
      <c r="O16545">
        <v>48</v>
      </c>
      <c r="P16545">
        <v>0</v>
      </c>
    </row>
    <row r="16546" spans="1:16" x14ac:dyDescent="0.35">
      <c r="A16546" s="5" t="s">
        <v>17954</v>
      </c>
      <c r="B16546" t="s">
        <v>7016</v>
      </c>
      <c r="C16546" t="s">
        <v>7017</v>
      </c>
      <c r="D16546" t="s">
        <v>7018</v>
      </c>
      <c r="E16546" t="s">
        <v>54</v>
      </c>
      <c r="F16546" s="11" t="s">
        <v>26</v>
      </c>
      <c r="G16546" s="11" t="s">
        <v>26</v>
      </c>
      <c r="H16546" t="s">
        <v>18690</v>
      </c>
      <c r="I16546" s="11" t="s">
        <v>65</v>
      </c>
      <c r="J16546">
        <v>9</v>
      </c>
      <c r="K16546" s="34">
        <v>67.43499755859375</v>
      </c>
      <c r="L16546" s="34">
        <v>606.46630859375</v>
      </c>
      <c r="M16546" s="34">
        <v>606.401611328125</v>
      </c>
      <c r="N16546" s="35">
        <v>5.6645072996616364E-2</v>
      </c>
      <c r="O16546">
        <v>48</v>
      </c>
      <c r="P16546">
        <v>0</v>
      </c>
    </row>
    <row r="16547" spans="1:16" x14ac:dyDescent="0.35">
      <c r="A16547" s="5" t="s">
        <v>17955</v>
      </c>
      <c r="B16547" t="s">
        <v>7016</v>
      </c>
      <c r="C16547" t="s">
        <v>7017</v>
      </c>
      <c r="D16547" t="s">
        <v>7018</v>
      </c>
      <c r="E16547" t="s">
        <v>54</v>
      </c>
      <c r="F16547" s="11" t="s">
        <v>26</v>
      </c>
      <c r="G16547" s="11" t="s">
        <v>26</v>
      </c>
      <c r="H16547" t="s">
        <v>18690</v>
      </c>
      <c r="I16547" s="11" t="s">
        <v>65</v>
      </c>
      <c r="J16547">
        <v>10</v>
      </c>
      <c r="K16547" s="34">
        <v>72.826248168945313</v>
      </c>
      <c r="L16547" s="34">
        <v>815.26513671875</v>
      </c>
      <c r="M16547" s="34">
        <v>815.222900390625</v>
      </c>
      <c r="N16547" s="35">
        <v>4.7749821096658707E-2</v>
      </c>
      <c r="O16547">
        <v>48</v>
      </c>
      <c r="P16547">
        <v>0</v>
      </c>
    </row>
    <row r="16548" spans="1:16" x14ac:dyDescent="0.35">
      <c r="A16548" s="5" t="s">
        <v>17956</v>
      </c>
      <c r="B16548" t="s">
        <v>7016</v>
      </c>
      <c r="C16548" t="s">
        <v>7017</v>
      </c>
      <c r="D16548" t="s">
        <v>7018</v>
      </c>
      <c r="E16548" t="s">
        <v>54</v>
      </c>
      <c r="F16548" s="11" t="s">
        <v>26</v>
      </c>
      <c r="G16548" s="11" t="s">
        <v>26</v>
      </c>
      <c r="H16548" t="s">
        <v>18690</v>
      </c>
      <c r="I16548" s="11" t="s">
        <v>65</v>
      </c>
      <c r="J16548">
        <v>11</v>
      </c>
      <c r="K16548" s="34">
        <v>75.703750610351563</v>
      </c>
      <c r="L16548" s="34">
        <v>813.35174560546875</v>
      </c>
      <c r="M16548" s="34">
        <v>813.17083740234375</v>
      </c>
      <c r="N16548" s="35">
        <v>9.637179970741272E-2</v>
      </c>
      <c r="O16548">
        <v>48</v>
      </c>
      <c r="P16548">
        <v>0</v>
      </c>
    </row>
    <row r="16549" spans="1:16" x14ac:dyDescent="0.35">
      <c r="A16549" s="5" t="s">
        <v>17957</v>
      </c>
      <c r="B16549" t="s">
        <v>7016</v>
      </c>
      <c r="C16549" t="s">
        <v>7017</v>
      </c>
      <c r="D16549" t="s">
        <v>7018</v>
      </c>
      <c r="E16549" t="s">
        <v>54</v>
      </c>
      <c r="F16549" s="11" t="s">
        <v>26</v>
      </c>
      <c r="G16549" s="11" t="s">
        <v>26</v>
      </c>
      <c r="H16549" t="s">
        <v>18690</v>
      </c>
      <c r="I16549" s="11" t="s">
        <v>65</v>
      </c>
      <c r="J16549">
        <v>12</v>
      </c>
      <c r="K16549" s="34">
        <v>77.371246337890625</v>
      </c>
      <c r="L16549" s="34">
        <v>715.29345703125</v>
      </c>
      <c r="M16549" s="34">
        <v>715.1156005859375</v>
      </c>
      <c r="N16549" s="35">
        <v>9.1972969472408295E-2</v>
      </c>
      <c r="O16549">
        <v>48</v>
      </c>
      <c r="P16549">
        <v>0</v>
      </c>
    </row>
    <row r="16550" spans="1:16" x14ac:dyDescent="0.35">
      <c r="A16550" s="5" t="s">
        <v>17958</v>
      </c>
      <c r="B16550" t="s">
        <v>7016</v>
      </c>
      <c r="C16550" t="s">
        <v>7017</v>
      </c>
      <c r="D16550" t="s">
        <v>7018</v>
      </c>
      <c r="E16550" t="s">
        <v>54</v>
      </c>
      <c r="F16550" s="11" t="s">
        <v>26</v>
      </c>
      <c r="G16550" s="11" t="s">
        <v>26</v>
      </c>
      <c r="H16550" t="s">
        <v>18690</v>
      </c>
      <c r="I16550" s="11" t="s">
        <v>65</v>
      </c>
      <c r="J16550">
        <v>13</v>
      </c>
      <c r="K16550" s="34">
        <v>79.294998168945313</v>
      </c>
      <c r="L16550" s="34">
        <v>591.58404541015625</v>
      </c>
      <c r="M16550" s="34">
        <v>591.420654296875</v>
      </c>
      <c r="N16550" s="35">
        <v>8.6966007947921753E-2</v>
      </c>
      <c r="O16550">
        <v>48</v>
      </c>
      <c r="P16550">
        <v>0</v>
      </c>
    </row>
    <row r="16551" spans="1:16" x14ac:dyDescent="0.35">
      <c r="A16551" s="5" t="s">
        <v>17959</v>
      </c>
      <c r="B16551" t="s">
        <v>7016</v>
      </c>
      <c r="C16551" t="s">
        <v>7017</v>
      </c>
      <c r="D16551" t="s">
        <v>7018</v>
      </c>
      <c r="E16551" t="s">
        <v>54</v>
      </c>
      <c r="F16551" s="11" t="s">
        <v>26</v>
      </c>
      <c r="G16551" s="11" t="s">
        <v>26</v>
      </c>
      <c r="H16551" t="s">
        <v>18690</v>
      </c>
      <c r="I16551" s="11" t="s">
        <v>65</v>
      </c>
      <c r="J16551">
        <v>14</v>
      </c>
      <c r="K16551" s="34">
        <v>80.152496337890625</v>
      </c>
      <c r="L16551" s="34">
        <v>545.32489013671875</v>
      </c>
      <c r="M16551" s="34">
        <v>545.1702880859375</v>
      </c>
      <c r="N16551" s="35">
        <v>8.176199346780777E-2</v>
      </c>
      <c r="O16551">
        <v>48</v>
      </c>
      <c r="P16551">
        <v>0</v>
      </c>
    </row>
    <row r="16552" spans="1:16" x14ac:dyDescent="0.35">
      <c r="A16552" s="5" t="s">
        <v>17960</v>
      </c>
      <c r="B16552" t="s">
        <v>7016</v>
      </c>
      <c r="C16552" t="s">
        <v>7017</v>
      </c>
      <c r="D16552" t="s">
        <v>7018</v>
      </c>
      <c r="E16552" t="s">
        <v>54</v>
      </c>
      <c r="F16552" s="11" t="s">
        <v>26</v>
      </c>
      <c r="G16552" s="11" t="s">
        <v>26</v>
      </c>
      <c r="H16552" t="s">
        <v>18690</v>
      </c>
      <c r="I16552" s="11" t="s">
        <v>65</v>
      </c>
      <c r="J16552">
        <v>15</v>
      </c>
      <c r="K16552" s="34">
        <v>79.978752136230469</v>
      </c>
      <c r="L16552" s="34">
        <v>490.83889770507813</v>
      </c>
      <c r="M16552" s="34">
        <v>490.70272827148438</v>
      </c>
      <c r="N16552" s="35">
        <v>7.0728994905948639E-2</v>
      </c>
      <c r="O16552">
        <v>48</v>
      </c>
      <c r="P16552">
        <v>0</v>
      </c>
    </row>
    <row r="16553" spans="1:16" x14ac:dyDescent="0.35">
      <c r="A16553" s="5" t="s">
        <v>17961</v>
      </c>
      <c r="B16553" t="s">
        <v>7016</v>
      </c>
      <c r="C16553" t="s">
        <v>7017</v>
      </c>
      <c r="D16553" t="s">
        <v>7018</v>
      </c>
      <c r="E16553" t="s">
        <v>54</v>
      </c>
      <c r="F16553" s="11" t="s">
        <v>26</v>
      </c>
      <c r="G16553" s="11" t="s">
        <v>26</v>
      </c>
      <c r="H16553" t="s">
        <v>18690</v>
      </c>
      <c r="I16553" s="11" t="s">
        <v>65</v>
      </c>
      <c r="J16553">
        <v>16</v>
      </c>
      <c r="K16553" s="34">
        <v>79.457496643066406</v>
      </c>
      <c r="L16553" s="34">
        <v>384.88983154296875</v>
      </c>
      <c r="M16553" s="34">
        <v>384.7369384765625</v>
      </c>
      <c r="N16553" s="35">
        <v>7.2094634175300598E-2</v>
      </c>
      <c r="O16553">
        <v>48</v>
      </c>
      <c r="P16553">
        <v>0</v>
      </c>
    </row>
    <row r="16554" spans="1:16" x14ac:dyDescent="0.35">
      <c r="A16554" s="5" t="s">
        <v>17962</v>
      </c>
      <c r="B16554" t="s">
        <v>7016</v>
      </c>
      <c r="C16554" t="s">
        <v>7017</v>
      </c>
      <c r="D16554" t="s">
        <v>7018</v>
      </c>
      <c r="E16554" t="s">
        <v>54</v>
      </c>
      <c r="F16554" s="11" t="s">
        <v>26</v>
      </c>
      <c r="G16554" s="11" t="s">
        <v>26</v>
      </c>
      <c r="H16554" t="s">
        <v>18690</v>
      </c>
      <c r="I16554" s="11" t="s">
        <v>65</v>
      </c>
      <c r="J16554">
        <v>17</v>
      </c>
      <c r="K16554" s="34">
        <v>78.727500915527344</v>
      </c>
      <c r="L16554" s="34">
        <v>253.20578002929688</v>
      </c>
      <c r="M16554" s="34">
        <v>253.55859375</v>
      </c>
      <c r="N16554" s="35">
        <v>0.17113250494003296</v>
      </c>
      <c r="O16554">
        <v>48</v>
      </c>
      <c r="P16554">
        <v>0</v>
      </c>
    </row>
    <row r="16555" spans="1:16" x14ac:dyDescent="0.35">
      <c r="A16555" s="5" t="s">
        <v>17963</v>
      </c>
      <c r="B16555" t="s">
        <v>7016</v>
      </c>
      <c r="C16555" t="s">
        <v>7017</v>
      </c>
      <c r="D16555" t="s">
        <v>7018</v>
      </c>
      <c r="E16555" t="s">
        <v>54</v>
      </c>
      <c r="F16555" s="11" t="s">
        <v>26</v>
      </c>
      <c r="G16555" s="11" t="s">
        <v>26</v>
      </c>
      <c r="H16555" t="s">
        <v>18690</v>
      </c>
      <c r="I16555" s="11" t="s">
        <v>65</v>
      </c>
      <c r="J16555">
        <v>18</v>
      </c>
      <c r="K16555" s="34">
        <v>77.647499084472656</v>
      </c>
      <c r="L16555" s="34">
        <v>144.41624450683594</v>
      </c>
      <c r="M16555" s="34">
        <v>144.58906555175781</v>
      </c>
      <c r="N16555" s="35">
        <v>8.3168208599090576E-2</v>
      </c>
      <c r="O16555">
        <v>48</v>
      </c>
      <c r="P16555">
        <v>0</v>
      </c>
    </row>
    <row r="16556" spans="1:16" x14ac:dyDescent="0.35">
      <c r="A16556" s="5" t="s">
        <v>17964</v>
      </c>
      <c r="B16556" t="s">
        <v>7016</v>
      </c>
      <c r="C16556" t="s">
        <v>7017</v>
      </c>
      <c r="D16556" t="s">
        <v>7018</v>
      </c>
      <c r="E16556" t="s">
        <v>54</v>
      </c>
      <c r="F16556" s="11" t="s">
        <v>26</v>
      </c>
      <c r="G16556" s="11" t="s">
        <v>26</v>
      </c>
      <c r="H16556" t="s">
        <v>18690</v>
      </c>
      <c r="I16556" s="11" t="s">
        <v>65</v>
      </c>
      <c r="J16556">
        <v>19</v>
      </c>
      <c r="K16556" s="34">
        <v>76.129997253417969</v>
      </c>
      <c r="L16556" s="34">
        <v>80.939002990722656</v>
      </c>
      <c r="M16556" s="34">
        <v>81.024803161621094</v>
      </c>
      <c r="N16556" s="35">
        <v>4.1605740785598755E-2</v>
      </c>
      <c r="O16556">
        <v>48</v>
      </c>
      <c r="P16556">
        <v>0</v>
      </c>
    </row>
    <row r="16557" spans="1:16" x14ac:dyDescent="0.35">
      <c r="A16557" s="5" t="s">
        <v>17965</v>
      </c>
      <c r="B16557" t="s">
        <v>7016</v>
      </c>
      <c r="C16557" t="s">
        <v>7017</v>
      </c>
      <c r="D16557" t="s">
        <v>7018</v>
      </c>
      <c r="E16557" t="s">
        <v>54</v>
      </c>
      <c r="F16557" s="11" t="s">
        <v>26</v>
      </c>
      <c r="G16557" s="11" t="s">
        <v>26</v>
      </c>
      <c r="H16557" t="s">
        <v>18690</v>
      </c>
      <c r="I16557" s="11" t="s">
        <v>65</v>
      </c>
      <c r="J16557">
        <v>20</v>
      </c>
      <c r="K16557" s="34">
        <v>73.21624755859375</v>
      </c>
      <c r="L16557" s="34">
        <v>60.373050689697266</v>
      </c>
      <c r="M16557" s="34">
        <v>60.423862457275391</v>
      </c>
      <c r="N16557" s="35">
        <v>2.4632133543491364E-2</v>
      </c>
      <c r="O16557">
        <v>48</v>
      </c>
      <c r="P16557">
        <v>0</v>
      </c>
    </row>
    <row r="16558" spans="1:16" x14ac:dyDescent="0.35">
      <c r="A16558" s="5" t="s">
        <v>17966</v>
      </c>
      <c r="B16558" t="s">
        <v>7016</v>
      </c>
      <c r="C16558" t="s">
        <v>7017</v>
      </c>
      <c r="D16558" t="s">
        <v>7018</v>
      </c>
      <c r="E16558" t="s">
        <v>54</v>
      </c>
      <c r="F16558" s="11" t="s">
        <v>26</v>
      </c>
      <c r="G16558" s="11" t="s">
        <v>26</v>
      </c>
      <c r="H16558" t="s">
        <v>18690</v>
      </c>
      <c r="I16558" s="11" t="s">
        <v>65</v>
      </c>
      <c r="J16558">
        <v>21</v>
      </c>
      <c r="K16558" s="34">
        <v>69.284996032714844</v>
      </c>
      <c r="L16558" s="34">
        <v>52.078830718994141</v>
      </c>
      <c r="M16558" s="34">
        <v>52.122554779052734</v>
      </c>
      <c r="N16558" s="35">
        <v>2.1137954667210579E-2</v>
      </c>
      <c r="O16558">
        <v>48</v>
      </c>
      <c r="P16558">
        <v>0</v>
      </c>
    </row>
    <row r="16559" spans="1:16" x14ac:dyDescent="0.35">
      <c r="A16559" s="5" t="s">
        <v>17967</v>
      </c>
      <c r="B16559" t="s">
        <v>7016</v>
      </c>
      <c r="C16559" t="s">
        <v>7017</v>
      </c>
      <c r="D16559" t="s">
        <v>7018</v>
      </c>
      <c r="E16559" t="s">
        <v>54</v>
      </c>
      <c r="F16559" s="11" t="s">
        <v>26</v>
      </c>
      <c r="G16559" s="11" t="s">
        <v>26</v>
      </c>
      <c r="H16559" t="s">
        <v>18690</v>
      </c>
      <c r="I16559" s="11" t="s">
        <v>65</v>
      </c>
      <c r="J16559">
        <v>22</v>
      </c>
      <c r="K16559" s="34">
        <v>67.073745727539063</v>
      </c>
      <c r="L16559" s="34">
        <v>41.020187377929688</v>
      </c>
      <c r="M16559" s="34">
        <v>40.979606628417969</v>
      </c>
      <c r="N16559" s="35">
        <v>1.8544953316450119E-2</v>
      </c>
      <c r="O16559">
        <v>48</v>
      </c>
      <c r="P16559">
        <v>0</v>
      </c>
    </row>
    <row r="16560" spans="1:16" x14ac:dyDescent="0.35">
      <c r="A16560" s="5" t="s">
        <v>17968</v>
      </c>
      <c r="B16560" t="s">
        <v>7016</v>
      </c>
      <c r="C16560" t="s">
        <v>7017</v>
      </c>
      <c r="D16560" t="s">
        <v>7018</v>
      </c>
      <c r="E16560" t="s">
        <v>54</v>
      </c>
      <c r="F16560" s="11" t="s">
        <v>26</v>
      </c>
      <c r="G16560" s="11" t="s">
        <v>26</v>
      </c>
      <c r="H16560" t="s">
        <v>18690</v>
      </c>
      <c r="I16560" s="11" t="s">
        <v>65</v>
      </c>
      <c r="J16560">
        <v>23</v>
      </c>
      <c r="K16560" s="34">
        <v>65.337501525878906</v>
      </c>
      <c r="L16560" s="34">
        <v>35.198524475097656</v>
      </c>
      <c r="M16560" s="34">
        <v>35.168430328369141</v>
      </c>
      <c r="N16560" s="35">
        <v>1.3571018353104591E-2</v>
      </c>
      <c r="O16560">
        <v>48</v>
      </c>
      <c r="P16560">
        <v>0</v>
      </c>
    </row>
    <row r="16561" spans="1:16" x14ac:dyDescent="0.35">
      <c r="A16561" s="5" t="s">
        <v>17969</v>
      </c>
      <c r="B16561" t="s">
        <v>7016</v>
      </c>
      <c r="C16561" t="s">
        <v>7017</v>
      </c>
      <c r="D16561" t="s">
        <v>7018</v>
      </c>
      <c r="E16561" t="s">
        <v>54</v>
      </c>
      <c r="F16561" s="11" t="s">
        <v>26</v>
      </c>
      <c r="G16561" s="11" t="s">
        <v>26</v>
      </c>
      <c r="H16561" t="s">
        <v>18690</v>
      </c>
      <c r="I16561" s="11" t="s">
        <v>65</v>
      </c>
      <c r="J16561">
        <v>24</v>
      </c>
      <c r="K16561" s="34">
        <v>64.251663208007813</v>
      </c>
      <c r="L16561" s="34">
        <v>30.58653450012207</v>
      </c>
      <c r="M16561" s="34">
        <v>30.561473846435547</v>
      </c>
      <c r="N16561" s="35">
        <v>1.1397982947528362E-2</v>
      </c>
      <c r="O16561">
        <v>48</v>
      </c>
      <c r="P16561">
        <v>0</v>
      </c>
    </row>
    <row r="16562" spans="1:16" x14ac:dyDescent="0.35">
      <c r="A16562" s="5" t="s">
        <v>17970</v>
      </c>
      <c r="B16562" t="s">
        <v>7016</v>
      </c>
      <c r="C16562" t="s">
        <v>7017</v>
      </c>
      <c r="D16562" t="s">
        <v>7018</v>
      </c>
      <c r="E16562" t="s">
        <v>54</v>
      </c>
      <c r="F16562" s="11" t="s">
        <v>26</v>
      </c>
      <c r="G16562" s="11" t="s">
        <v>26</v>
      </c>
      <c r="H16562" t="s">
        <v>18690</v>
      </c>
      <c r="I16562" s="11" t="s">
        <v>66</v>
      </c>
      <c r="J16562">
        <v>1</v>
      </c>
      <c r="K16562" s="34">
        <v>66.040412902832031</v>
      </c>
      <c r="L16562" s="34">
        <v>22.775054931640625</v>
      </c>
      <c r="M16562" s="34">
        <v>22.720912933349609</v>
      </c>
      <c r="N16562" s="35">
        <v>2.4770284071564674E-2</v>
      </c>
      <c r="O16562">
        <v>48</v>
      </c>
      <c r="P16562">
        <v>0</v>
      </c>
    </row>
    <row r="16563" spans="1:16" x14ac:dyDescent="0.35">
      <c r="A16563" s="5" t="s">
        <v>17971</v>
      </c>
      <c r="B16563" t="s">
        <v>7016</v>
      </c>
      <c r="C16563" t="s">
        <v>7017</v>
      </c>
      <c r="D16563" t="s">
        <v>7018</v>
      </c>
      <c r="E16563" t="s">
        <v>54</v>
      </c>
      <c r="F16563" s="11" t="s">
        <v>26</v>
      </c>
      <c r="G16563" s="11" t="s">
        <v>26</v>
      </c>
      <c r="H16563" t="s">
        <v>18690</v>
      </c>
      <c r="I16563" s="11" t="s">
        <v>66</v>
      </c>
      <c r="J16563">
        <v>2</v>
      </c>
      <c r="K16563" s="34">
        <v>65.896247863769531</v>
      </c>
      <c r="L16563" s="34">
        <v>20.812545776367188</v>
      </c>
      <c r="M16563" s="34">
        <v>20.763223648071289</v>
      </c>
      <c r="N16563" s="35">
        <v>2.2729860618710518E-2</v>
      </c>
      <c r="O16563">
        <v>48</v>
      </c>
      <c r="P16563">
        <v>0</v>
      </c>
    </row>
    <row r="16564" spans="1:16" x14ac:dyDescent="0.35">
      <c r="A16564" s="5" t="s">
        <v>17972</v>
      </c>
      <c r="B16564" t="s">
        <v>7016</v>
      </c>
      <c r="C16564" t="s">
        <v>7017</v>
      </c>
      <c r="D16564" t="s">
        <v>7018</v>
      </c>
      <c r="E16564" t="s">
        <v>54</v>
      </c>
      <c r="F16564" s="11" t="s">
        <v>26</v>
      </c>
      <c r="G16564" s="11" t="s">
        <v>26</v>
      </c>
      <c r="H16564" t="s">
        <v>18690</v>
      </c>
      <c r="I16564" s="11" t="s">
        <v>66</v>
      </c>
      <c r="J16564">
        <v>3</v>
      </c>
      <c r="K16564" s="34">
        <v>65.664169311523438</v>
      </c>
      <c r="L16564" s="34">
        <v>18.371404647827148</v>
      </c>
      <c r="M16564" s="34">
        <v>18.328643798828125</v>
      </c>
      <c r="N16564" s="35">
        <v>1.967216469347477E-2</v>
      </c>
      <c r="O16564">
        <v>48</v>
      </c>
      <c r="P16564">
        <v>0</v>
      </c>
    </row>
    <row r="16565" spans="1:16" x14ac:dyDescent="0.35">
      <c r="A16565" s="5" t="s">
        <v>17973</v>
      </c>
      <c r="B16565" t="s">
        <v>7016</v>
      </c>
      <c r="C16565" t="s">
        <v>7017</v>
      </c>
      <c r="D16565" t="s">
        <v>7018</v>
      </c>
      <c r="E16565" t="s">
        <v>54</v>
      </c>
      <c r="F16565" s="11" t="s">
        <v>26</v>
      </c>
      <c r="G16565" s="11" t="s">
        <v>26</v>
      </c>
      <c r="H16565" t="s">
        <v>18690</v>
      </c>
      <c r="I16565" s="11" t="s">
        <v>66</v>
      </c>
      <c r="J16565">
        <v>4</v>
      </c>
      <c r="K16565" s="34">
        <v>64.970832824707031</v>
      </c>
      <c r="L16565" s="34">
        <v>15.937326431274414</v>
      </c>
      <c r="M16565" s="34">
        <v>15.900871276855469</v>
      </c>
      <c r="N16565" s="35">
        <v>1.6726059839129448E-2</v>
      </c>
      <c r="O16565">
        <v>48</v>
      </c>
      <c r="P16565">
        <v>0</v>
      </c>
    </row>
    <row r="16566" spans="1:16" x14ac:dyDescent="0.35">
      <c r="A16566" s="5" t="s">
        <v>17974</v>
      </c>
      <c r="B16566" t="s">
        <v>7016</v>
      </c>
      <c r="C16566" t="s">
        <v>7017</v>
      </c>
      <c r="D16566" t="s">
        <v>7018</v>
      </c>
      <c r="E16566" t="s">
        <v>54</v>
      </c>
      <c r="F16566" s="11" t="s">
        <v>26</v>
      </c>
      <c r="G16566" s="11" t="s">
        <v>26</v>
      </c>
      <c r="H16566" t="s">
        <v>18690</v>
      </c>
      <c r="I16566" s="11" t="s">
        <v>66</v>
      </c>
      <c r="J16566">
        <v>5</v>
      </c>
      <c r="K16566" s="34">
        <v>64.800003051757813</v>
      </c>
      <c r="L16566" s="34">
        <v>19.733095169067383</v>
      </c>
      <c r="M16566" s="34">
        <v>19.687810897827148</v>
      </c>
      <c r="N16566" s="35">
        <v>2.1489383652806282E-2</v>
      </c>
      <c r="O16566">
        <v>48</v>
      </c>
      <c r="P16566">
        <v>0</v>
      </c>
    </row>
    <row r="16567" spans="1:16" x14ac:dyDescent="0.35">
      <c r="A16567" s="5" t="s">
        <v>17975</v>
      </c>
      <c r="B16567" t="s">
        <v>7016</v>
      </c>
      <c r="C16567" t="s">
        <v>7017</v>
      </c>
      <c r="D16567" t="s">
        <v>7018</v>
      </c>
      <c r="E16567" t="s">
        <v>54</v>
      </c>
      <c r="F16567" s="11" t="s">
        <v>26</v>
      </c>
      <c r="G16567" s="11" t="s">
        <v>26</v>
      </c>
      <c r="H16567" t="s">
        <v>18690</v>
      </c>
      <c r="I16567" s="11" t="s">
        <v>66</v>
      </c>
      <c r="J16567">
        <v>6</v>
      </c>
      <c r="K16567" s="34">
        <v>64.957496643066406</v>
      </c>
      <c r="L16567" s="34">
        <v>35.555160522460938</v>
      </c>
      <c r="M16567" s="34">
        <v>35.472446441650391</v>
      </c>
      <c r="N16567" s="35">
        <v>4.1164543479681015E-2</v>
      </c>
      <c r="O16567">
        <v>48</v>
      </c>
      <c r="P16567">
        <v>0</v>
      </c>
    </row>
    <row r="16568" spans="1:16" x14ac:dyDescent="0.35">
      <c r="A16568" s="5" t="s">
        <v>17976</v>
      </c>
      <c r="B16568" t="s">
        <v>7016</v>
      </c>
      <c r="C16568" t="s">
        <v>7017</v>
      </c>
      <c r="D16568" t="s">
        <v>7018</v>
      </c>
      <c r="E16568" t="s">
        <v>54</v>
      </c>
      <c r="F16568" s="11" t="s">
        <v>26</v>
      </c>
      <c r="G16568" s="11" t="s">
        <v>26</v>
      </c>
      <c r="H16568" t="s">
        <v>18690</v>
      </c>
      <c r="I16568" s="11" t="s">
        <v>66</v>
      </c>
      <c r="J16568">
        <v>7</v>
      </c>
      <c r="K16568" s="34">
        <v>65.155418395996094</v>
      </c>
      <c r="L16568" s="34">
        <v>76.039970397949219</v>
      </c>
      <c r="M16568" s="34">
        <v>75.970169067382813</v>
      </c>
      <c r="N16568" s="35">
        <v>3.2757826149463654E-2</v>
      </c>
      <c r="O16568">
        <v>48</v>
      </c>
      <c r="P16568">
        <v>0</v>
      </c>
    </row>
    <row r="16569" spans="1:16" x14ac:dyDescent="0.35">
      <c r="A16569" s="5" t="s">
        <v>17977</v>
      </c>
      <c r="B16569" t="s">
        <v>7016</v>
      </c>
      <c r="C16569" t="s">
        <v>7017</v>
      </c>
      <c r="D16569" t="s">
        <v>7018</v>
      </c>
      <c r="E16569" t="s">
        <v>54</v>
      </c>
      <c r="F16569" s="11" t="s">
        <v>26</v>
      </c>
      <c r="G16569" s="11" t="s">
        <v>26</v>
      </c>
      <c r="H16569" t="s">
        <v>18690</v>
      </c>
      <c r="I16569" s="11" t="s">
        <v>66</v>
      </c>
      <c r="J16569">
        <v>8</v>
      </c>
      <c r="K16569" s="34">
        <v>66.56500244140625</v>
      </c>
      <c r="L16569" s="34">
        <v>183.35009765625</v>
      </c>
      <c r="M16569" s="34">
        <v>183.22918701171875</v>
      </c>
      <c r="N16569" s="35">
        <v>6.0255300253629684E-2</v>
      </c>
      <c r="O16569">
        <v>48</v>
      </c>
      <c r="P16569">
        <v>0</v>
      </c>
    </row>
    <row r="16570" spans="1:16" x14ac:dyDescent="0.35">
      <c r="A16570" s="5" t="s">
        <v>17978</v>
      </c>
      <c r="B16570" t="s">
        <v>7016</v>
      </c>
      <c r="C16570" t="s">
        <v>7017</v>
      </c>
      <c r="D16570" t="s">
        <v>7018</v>
      </c>
      <c r="E16570" t="s">
        <v>54</v>
      </c>
      <c r="F16570" s="11" t="s">
        <v>26</v>
      </c>
      <c r="G16570" s="11" t="s">
        <v>26</v>
      </c>
      <c r="H16570" t="s">
        <v>18690</v>
      </c>
      <c r="I16570" s="11" t="s">
        <v>66</v>
      </c>
      <c r="J16570">
        <v>9</v>
      </c>
      <c r="K16570" s="34">
        <v>68.348747253417969</v>
      </c>
      <c r="L16570" s="34">
        <v>361.01260375976563</v>
      </c>
      <c r="M16570" s="34">
        <v>360.810546875</v>
      </c>
      <c r="N16570" s="35">
        <v>0.10231874138116837</v>
      </c>
      <c r="O16570">
        <v>48</v>
      </c>
      <c r="P16570">
        <v>0</v>
      </c>
    </row>
    <row r="16571" spans="1:16" x14ac:dyDescent="0.35">
      <c r="A16571" s="5" t="s">
        <v>17979</v>
      </c>
      <c r="B16571" t="s">
        <v>7016</v>
      </c>
      <c r="C16571" t="s">
        <v>7017</v>
      </c>
      <c r="D16571" t="s">
        <v>7018</v>
      </c>
      <c r="E16571" t="s">
        <v>54</v>
      </c>
      <c r="F16571" s="11" t="s">
        <v>26</v>
      </c>
      <c r="G16571" s="11" t="s">
        <v>26</v>
      </c>
      <c r="H16571" t="s">
        <v>18690</v>
      </c>
      <c r="I16571" s="11" t="s">
        <v>66</v>
      </c>
      <c r="J16571">
        <v>10</v>
      </c>
      <c r="K16571" s="34">
        <v>70.433746337890625</v>
      </c>
      <c r="L16571" s="34">
        <v>485.23248291015625</v>
      </c>
      <c r="M16571" s="34">
        <v>484.955078125</v>
      </c>
      <c r="N16571" s="35">
        <v>0.14269433915615082</v>
      </c>
      <c r="O16571">
        <v>48</v>
      </c>
      <c r="P16571">
        <v>0</v>
      </c>
    </row>
    <row r="16572" spans="1:16" x14ac:dyDescent="0.35">
      <c r="A16572" s="5" t="s">
        <v>17980</v>
      </c>
      <c r="B16572" t="s">
        <v>7016</v>
      </c>
      <c r="C16572" t="s">
        <v>7017</v>
      </c>
      <c r="D16572" t="s">
        <v>7018</v>
      </c>
      <c r="E16572" t="s">
        <v>54</v>
      </c>
      <c r="F16572" s="11" t="s">
        <v>26</v>
      </c>
      <c r="G16572" s="11" t="s">
        <v>26</v>
      </c>
      <c r="H16572" t="s">
        <v>18690</v>
      </c>
      <c r="I16572" s="11" t="s">
        <v>66</v>
      </c>
      <c r="J16572">
        <v>11</v>
      </c>
      <c r="K16572" s="34">
        <v>72.228752136230469</v>
      </c>
      <c r="L16572" s="34">
        <v>487.4478759765625</v>
      </c>
      <c r="M16572" s="34">
        <v>487.14349365234375</v>
      </c>
      <c r="N16572" s="35">
        <v>0.15735405683517456</v>
      </c>
      <c r="O16572">
        <v>48</v>
      </c>
      <c r="P16572">
        <v>0</v>
      </c>
    </row>
    <row r="16573" spans="1:16" x14ac:dyDescent="0.35">
      <c r="A16573" s="5" t="s">
        <v>17981</v>
      </c>
      <c r="B16573" t="s">
        <v>7016</v>
      </c>
      <c r="C16573" t="s">
        <v>7017</v>
      </c>
      <c r="D16573" t="s">
        <v>7018</v>
      </c>
      <c r="E16573" t="s">
        <v>54</v>
      </c>
      <c r="F16573" s="11" t="s">
        <v>26</v>
      </c>
      <c r="G16573" s="11" t="s">
        <v>26</v>
      </c>
      <c r="H16573" t="s">
        <v>18690</v>
      </c>
      <c r="I16573" s="11" t="s">
        <v>66</v>
      </c>
      <c r="J16573">
        <v>12</v>
      </c>
      <c r="K16573" s="34">
        <v>73.919998168945313</v>
      </c>
      <c r="L16573" s="34">
        <v>429.80084228515625</v>
      </c>
      <c r="M16573" s="34">
        <v>429.5345458984375</v>
      </c>
      <c r="N16573" s="35">
        <v>0.13823273777961731</v>
      </c>
      <c r="O16573">
        <v>48</v>
      </c>
      <c r="P16573">
        <v>0</v>
      </c>
    </row>
    <row r="16574" spans="1:16" x14ac:dyDescent="0.35">
      <c r="A16574" s="5" t="s">
        <v>17982</v>
      </c>
      <c r="B16574" t="s">
        <v>7016</v>
      </c>
      <c r="C16574" t="s">
        <v>7017</v>
      </c>
      <c r="D16574" t="s">
        <v>7018</v>
      </c>
      <c r="E16574" t="s">
        <v>54</v>
      </c>
      <c r="F16574" s="11" t="s">
        <v>26</v>
      </c>
      <c r="G16574" s="11" t="s">
        <v>26</v>
      </c>
      <c r="H16574" t="s">
        <v>18690</v>
      </c>
      <c r="I16574" s="11" t="s">
        <v>66</v>
      </c>
      <c r="J16574">
        <v>13</v>
      </c>
      <c r="K16574" s="34">
        <v>76.284996032714844</v>
      </c>
      <c r="L16574" s="34">
        <v>355.19778442382813</v>
      </c>
      <c r="M16574" s="34">
        <v>354.97561645507813</v>
      </c>
      <c r="N16574" s="35">
        <v>0.11455085128545761</v>
      </c>
      <c r="O16574">
        <v>48</v>
      </c>
      <c r="P16574">
        <v>0</v>
      </c>
    </row>
    <row r="16575" spans="1:16" x14ac:dyDescent="0.35">
      <c r="A16575" s="5" t="s">
        <v>17983</v>
      </c>
      <c r="B16575" t="s">
        <v>7016</v>
      </c>
      <c r="C16575" t="s">
        <v>7017</v>
      </c>
      <c r="D16575" t="s">
        <v>7018</v>
      </c>
      <c r="E16575" t="s">
        <v>54</v>
      </c>
      <c r="F16575" s="11" t="s">
        <v>26</v>
      </c>
      <c r="G16575" s="11" t="s">
        <v>26</v>
      </c>
      <c r="H16575" t="s">
        <v>18690</v>
      </c>
      <c r="I16575" s="11" t="s">
        <v>66</v>
      </c>
      <c r="J16575">
        <v>14</v>
      </c>
      <c r="K16575" s="34">
        <v>77.194999694824219</v>
      </c>
      <c r="L16575" s="34">
        <v>328.54763793945313</v>
      </c>
      <c r="M16575" s="34">
        <v>328.340087890625</v>
      </c>
      <c r="N16575" s="35">
        <v>0.1079837828874588</v>
      </c>
      <c r="O16575">
        <v>48</v>
      </c>
      <c r="P16575">
        <v>0</v>
      </c>
    </row>
    <row r="16576" spans="1:16" x14ac:dyDescent="0.35">
      <c r="A16576" s="5" t="s">
        <v>17984</v>
      </c>
      <c r="B16576" t="s">
        <v>7016</v>
      </c>
      <c r="C16576" t="s">
        <v>7017</v>
      </c>
      <c r="D16576" t="s">
        <v>7018</v>
      </c>
      <c r="E16576" t="s">
        <v>54</v>
      </c>
      <c r="F16576" s="11" t="s">
        <v>26</v>
      </c>
      <c r="G16576" s="11" t="s">
        <v>26</v>
      </c>
      <c r="H16576" t="s">
        <v>18690</v>
      </c>
      <c r="I16576" s="11" t="s">
        <v>66</v>
      </c>
      <c r="J16576">
        <v>15</v>
      </c>
      <c r="K16576" s="34">
        <v>76.8125</v>
      </c>
      <c r="L16576" s="34">
        <v>296.2598876953125</v>
      </c>
      <c r="M16576" s="34">
        <v>296.06900024414063</v>
      </c>
      <c r="N16576" s="35">
        <v>0.11064554005861282</v>
      </c>
      <c r="O16576">
        <v>48</v>
      </c>
      <c r="P16576">
        <v>0</v>
      </c>
    </row>
    <row r="16577" spans="1:16" x14ac:dyDescent="0.35">
      <c r="A16577" s="5" t="s">
        <v>17985</v>
      </c>
      <c r="B16577" t="s">
        <v>7016</v>
      </c>
      <c r="C16577" t="s">
        <v>7017</v>
      </c>
      <c r="D16577" t="s">
        <v>7018</v>
      </c>
      <c r="E16577" t="s">
        <v>54</v>
      </c>
      <c r="F16577" s="11" t="s">
        <v>26</v>
      </c>
      <c r="G16577" s="11" t="s">
        <v>26</v>
      </c>
      <c r="H16577" t="s">
        <v>18690</v>
      </c>
      <c r="I16577" s="11" t="s">
        <v>66</v>
      </c>
      <c r="J16577">
        <v>16</v>
      </c>
      <c r="K16577" s="34">
        <v>76.817497253417969</v>
      </c>
      <c r="L16577" s="34">
        <v>234.13264465332031</v>
      </c>
      <c r="M16577" s="34">
        <v>233.94975280761719</v>
      </c>
      <c r="N16577" s="35">
        <v>0.10941173881292343</v>
      </c>
      <c r="O16577">
        <v>48</v>
      </c>
      <c r="P16577">
        <v>0</v>
      </c>
    </row>
    <row r="16578" spans="1:16" x14ac:dyDescent="0.35">
      <c r="A16578" s="5" t="s">
        <v>17986</v>
      </c>
      <c r="B16578" t="s">
        <v>7016</v>
      </c>
      <c r="C16578" t="s">
        <v>7017</v>
      </c>
      <c r="D16578" t="s">
        <v>7018</v>
      </c>
      <c r="E16578" t="s">
        <v>54</v>
      </c>
      <c r="F16578" s="11" t="s">
        <v>26</v>
      </c>
      <c r="G16578" s="11" t="s">
        <v>26</v>
      </c>
      <c r="H16578" t="s">
        <v>18690</v>
      </c>
      <c r="I16578" s="11" t="s">
        <v>66</v>
      </c>
      <c r="J16578">
        <v>17</v>
      </c>
      <c r="K16578" s="34">
        <v>76.253746032714844</v>
      </c>
      <c r="L16578" s="34">
        <v>157.75506591796875</v>
      </c>
      <c r="M16578" s="34">
        <v>157.95492553710938</v>
      </c>
      <c r="N16578" s="35">
        <v>0.10562495142221451</v>
      </c>
      <c r="O16578">
        <v>48</v>
      </c>
      <c r="P16578">
        <v>0</v>
      </c>
    </row>
    <row r="16579" spans="1:16" x14ac:dyDescent="0.35">
      <c r="A16579" s="5" t="s">
        <v>17987</v>
      </c>
      <c r="B16579" t="s">
        <v>7016</v>
      </c>
      <c r="C16579" t="s">
        <v>7017</v>
      </c>
      <c r="D16579" t="s">
        <v>7018</v>
      </c>
      <c r="E16579" t="s">
        <v>54</v>
      </c>
      <c r="F16579" s="11" t="s">
        <v>26</v>
      </c>
      <c r="G16579" s="11" t="s">
        <v>26</v>
      </c>
      <c r="H16579" t="s">
        <v>18690</v>
      </c>
      <c r="I16579" s="11" t="s">
        <v>66</v>
      </c>
      <c r="J16579">
        <v>18</v>
      </c>
      <c r="K16579" s="34">
        <v>75.111251831054688</v>
      </c>
      <c r="L16579" s="34">
        <v>92.848648071289063</v>
      </c>
      <c r="M16579" s="34">
        <v>92.950874328613281</v>
      </c>
      <c r="N16579" s="35">
        <v>5.1615204662084579E-2</v>
      </c>
      <c r="O16579">
        <v>48</v>
      </c>
      <c r="P16579">
        <v>0</v>
      </c>
    </row>
    <row r="16580" spans="1:16" x14ac:dyDescent="0.35">
      <c r="A16580" s="5" t="s">
        <v>17988</v>
      </c>
      <c r="B16580" t="s">
        <v>7016</v>
      </c>
      <c r="C16580" t="s">
        <v>7017</v>
      </c>
      <c r="D16580" t="s">
        <v>7018</v>
      </c>
      <c r="E16580" t="s">
        <v>54</v>
      </c>
      <c r="F16580" s="11" t="s">
        <v>26</v>
      </c>
      <c r="G16580" s="11" t="s">
        <v>26</v>
      </c>
      <c r="H16580" t="s">
        <v>18690</v>
      </c>
      <c r="I16580" s="11" t="s">
        <v>66</v>
      </c>
      <c r="J16580">
        <v>19</v>
      </c>
      <c r="K16580" s="34">
        <v>72.995002746582031</v>
      </c>
      <c r="L16580" s="34">
        <v>55.520290374755859</v>
      </c>
      <c r="M16580" s="34">
        <v>55.57147216796875</v>
      </c>
      <c r="N16580" s="35">
        <v>2.4389831349253654E-2</v>
      </c>
      <c r="O16580">
        <v>48</v>
      </c>
      <c r="P16580">
        <v>0</v>
      </c>
    </row>
    <row r="16581" spans="1:16" x14ac:dyDescent="0.35">
      <c r="A16581" s="5" t="s">
        <v>17989</v>
      </c>
      <c r="B16581" t="s">
        <v>7016</v>
      </c>
      <c r="C16581" t="s">
        <v>7017</v>
      </c>
      <c r="D16581" t="s">
        <v>7018</v>
      </c>
      <c r="E16581" t="s">
        <v>54</v>
      </c>
      <c r="F16581" s="11" t="s">
        <v>26</v>
      </c>
      <c r="G16581" s="11" t="s">
        <v>26</v>
      </c>
      <c r="H16581" t="s">
        <v>18690</v>
      </c>
      <c r="I16581" s="11" t="s">
        <v>66</v>
      </c>
      <c r="J16581">
        <v>20</v>
      </c>
      <c r="K16581" s="34">
        <v>70.163749694824219</v>
      </c>
      <c r="L16581" s="34">
        <v>43.410388946533203</v>
      </c>
      <c r="M16581" s="34">
        <v>43.444198608398438</v>
      </c>
      <c r="N16581" s="35">
        <v>1.54605433344841E-2</v>
      </c>
      <c r="O16581">
        <v>48</v>
      </c>
      <c r="P16581">
        <v>0</v>
      </c>
    </row>
    <row r="16582" spans="1:16" x14ac:dyDescent="0.35">
      <c r="A16582" s="5" t="s">
        <v>17990</v>
      </c>
      <c r="B16582" t="s">
        <v>7016</v>
      </c>
      <c r="C16582" t="s">
        <v>7017</v>
      </c>
      <c r="D16582" t="s">
        <v>7018</v>
      </c>
      <c r="E16582" t="s">
        <v>54</v>
      </c>
      <c r="F16582" s="11" t="s">
        <v>26</v>
      </c>
      <c r="G16582" s="11" t="s">
        <v>26</v>
      </c>
      <c r="H16582" t="s">
        <v>18690</v>
      </c>
      <c r="I16582" s="11" t="s">
        <v>66</v>
      </c>
      <c r="J16582">
        <v>21</v>
      </c>
      <c r="K16582" s="34">
        <v>67.834999084472656</v>
      </c>
      <c r="L16582" s="34">
        <v>38.097007751464844</v>
      </c>
      <c r="M16582" s="34">
        <v>38.129730224609375</v>
      </c>
      <c r="N16582" s="35">
        <v>1.4817104674875736E-2</v>
      </c>
      <c r="O16582">
        <v>48</v>
      </c>
      <c r="P16582">
        <v>0</v>
      </c>
    </row>
    <row r="16583" spans="1:16" x14ac:dyDescent="0.35">
      <c r="A16583" s="5" t="s">
        <v>17991</v>
      </c>
      <c r="B16583" t="s">
        <v>7016</v>
      </c>
      <c r="C16583" t="s">
        <v>7017</v>
      </c>
      <c r="D16583" t="s">
        <v>7018</v>
      </c>
      <c r="E16583" t="s">
        <v>54</v>
      </c>
      <c r="F16583" s="11" t="s">
        <v>26</v>
      </c>
      <c r="G16583" s="11" t="s">
        <v>26</v>
      </c>
      <c r="H16583" t="s">
        <v>18690</v>
      </c>
      <c r="I16583" s="11" t="s">
        <v>66</v>
      </c>
      <c r="J16583">
        <v>22</v>
      </c>
      <c r="K16583" s="34">
        <v>66.671249389648438</v>
      </c>
      <c r="L16583" s="34">
        <v>31.076513290405273</v>
      </c>
      <c r="M16583" s="34">
        <v>31.044588088989258</v>
      </c>
      <c r="N16583" s="35">
        <v>1.5467633493244648E-2</v>
      </c>
      <c r="O16583">
        <v>48</v>
      </c>
      <c r="P16583">
        <v>0</v>
      </c>
    </row>
    <row r="16584" spans="1:16" x14ac:dyDescent="0.35">
      <c r="A16584" s="5" t="s">
        <v>17992</v>
      </c>
      <c r="B16584" t="s">
        <v>7016</v>
      </c>
      <c r="C16584" t="s">
        <v>7017</v>
      </c>
      <c r="D16584" t="s">
        <v>7018</v>
      </c>
      <c r="E16584" t="s">
        <v>54</v>
      </c>
      <c r="F16584" s="11" t="s">
        <v>26</v>
      </c>
      <c r="G16584" s="11" t="s">
        <v>26</v>
      </c>
      <c r="H16584" t="s">
        <v>18690</v>
      </c>
      <c r="I16584" s="11" t="s">
        <v>66</v>
      </c>
      <c r="J16584">
        <v>23</v>
      </c>
      <c r="K16584" s="34">
        <v>65.887496948242188</v>
      </c>
      <c r="L16584" s="34">
        <v>27.694202423095703</v>
      </c>
      <c r="M16584" s="34">
        <v>27.667291641235352</v>
      </c>
      <c r="N16584" s="35">
        <v>1.2559414841234684E-2</v>
      </c>
      <c r="O16584">
        <v>48</v>
      </c>
      <c r="P16584">
        <v>0</v>
      </c>
    </row>
    <row r="16585" spans="1:16" x14ac:dyDescent="0.35">
      <c r="A16585" s="5" t="s">
        <v>17993</v>
      </c>
      <c r="B16585" t="s">
        <v>7016</v>
      </c>
      <c r="C16585" t="s">
        <v>7017</v>
      </c>
      <c r="D16585" t="s">
        <v>7018</v>
      </c>
      <c r="E16585" t="s">
        <v>54</v>
      </c>
      <c r="F16585" s="11" t="s">
        <v>26</v>
      </c>
      <c r="G16585" s="11" t="s">
        <v>26</v>
      </c>
      <c r="H16585" t="s">
        <v>18690</v>
      </c>
      <c r="I16585" s="11" t="s">
        <v>66</v>
      </c>
      <c r="J16585">
        <v>24</v>
      </c>
      <c r="K16585" s="34">
        <v>65.483749389648438</v>
      </c>
      <c r="L16585" s="34">
        <v>24.629108428955078</v>
      </c>
      <c r="M16585" s="34">
        <v>24.605878829956055</v>
      </c>
      <c r="N16585" s="35">
        <v>1.069278921931982E-2</v>
      </c>
      <c r="O16585">
        <v>48</v>
      </c>
      <c r="P16585">
        <v>0</v>
      </c>
    </row>
    <row r="16586" spans="1:16" x14ac:dyDescent="0.35">
      <c r="A16586" s="5" t="s">
        <v>17994</v>
      </c>
      <c r="B16586" t="s">
        <v>7016</v>
      </c>
      <c r="C16586" t="s">
        <v>7017</v>
      </c>
      <c r="D16586" t="s">
        <v>7018</v>
      </c>
      <c r="E16586" t="s">
        <v>54</v>
      </c>
      <c r="F16586" s="11" t="s">
        <v>26</v>
      </c>
      <c r="G16586" s="11" t="s">
        <v>26</v>
      </c>
      <c r="H16586" t="s">
        <v>18690</v>
      </c>
      <c r="I16586" s="11" t="s">
        <v>67</v>
      </c>
      <c r="J16586">
        <v>1</v>
      </c>
      <c r="K16586" s="34">
        <v>68.293472290039063</v>
      </c>
      <c r="L16586" s="34">
        <v>29.538824081420898</v>
      </c>
      <c r="M16586" s="34">
        <v>29.437698364257813</v>
      </c>
      <c r="N16586" s="35">
        <v>4.711519181728363E-2</v>
      </c>
      <c r="O16586">
        <v>48</v>
      </c>
      <c r="P16586">
        <v>0</v>
      </c>
    </row>
    <row r="16587" spans="1:16" x14ac:dyDescent="0.35">
      <c r="A16587" s="5" t="s">
        <v>17995</v>
      </c>
      <c r="B16587" t="s">
        <v>7016</v>
      </c>
      <c r="C16587" t="s">
        <v>7017</v>
      </c>
      <c r="D16587" t="s">
        <v>7018</v>
      </c>
      <c r="E16587" t="s">
        <v>54</v>
      </c>
      <c r="F16587" s="11" t="s">
        <v>26</v>
      </c>
      <c r="G16587" s="11" t="s">
        <v>26</v>
      </c>
      <c r="H16587" t="s">
        <v>18690</v>
      </c>
      <c r="I16587" s="11" t="s">
        <v>67</v>
      </c>
      <c r="J16587">
        <v>2</v>
      </c>
      <c r="K16587" s="34">
        <v>67.835273742675781</v>
      </c>
      <c r="L16587" s="34">
        <v>26.97239875793457</v>
      </c>
      <c r="M16587" s="34">
        <v>26.881717681884766</v>
      </c>
      <c r="N16587" s="35">
        <v>4.2366143316030502E-2</v>
      </c>
      <c r="O16587">
        <v>48</v>
      </c>
      <c r="P16587">
        <v>0</v>
      </c>
    </row>
    <row r="16588" spans="1:16" x14ac:dyDescent="0.35">
      <c r="A16588" s="5" t="s">
        <v>17996</v>
      </c>
      <c r="B16588" t="s">
        <v>7016</v>
      </c>
      <c r="C16588" t="s">
        <v>7017</v>
      </c>
      <c r="D16588" t="s">
        <v>7018</v>
      </c>
      <c r="E16588" t="s">
        <v>54</v>
      </c>
      <c r="F16588" s="11" t="s">
        <v>26</v>
      </c>
      <c r="G16588" s="11" t="s">
        <v>26</v>
      </c>
      <c r="H16588" t="s">
        <v>18690</v>
      </c>
      <c r="I16588" s="11" t="s">
        <v>67</v>
      </c>
      <c r="J16588">
        <v>3</v>
      </c>
      <c r="K16588" s="34">
        <v>67.222640991210938</v>
      </c>
      <c r="L16588" s="34">
        <v>23.903459548950195</v>
      </c>
      <c r="M16588" s="34">
        <v>23.824056625366211</v>
      </c>
      <c r="N16588" s="35">
        <v>3.7169042974710464E-2</v>
      </c>
      <c r="O16588">
        <v>48</v>
      </c>
      <c r="P16588">
        <v>0</v>
      </c>
    </row>
    <row r="16589" spans="1:16" x14ac:dyDescent="0.35">
      <c r="A16589" s="5" t="s">
        <v>17997</v>
      </c>
      <c r="B16589" t="s">
        <v>7016</v>
      </c>
      <c r="C16589" t="s">
        <v>7017</v>
      </c>
      <c r="D16589" t="s">
        <v>7018</v>
      </c>
      <c r="E16589" t="s">
        <v>54</v>
      </c>
      <c r="F16589" s="11" t="s">
        <v>26</v>
      </c>
      <c r="G16589" s="11" t="s">
        <v>26</v>
      </c>
      <c r="H16589" t="s">
        <v>18690</v>
      </c>
      <c r="I16589" s="11" t="s">
        <v>67</v>
      </c>
      <c r="J16589">
        <v>4</v>
      </c>
      <c r="K16589" s="34">
        <v>66.410972595214844</v>
      </c>
      <c r="L16589" s="34">
        <v>20.735139846801758</v>
      </c>
      <c r="M16589" s="34">
        <v>20.666204452514648</v>
      </c>
      <c r="N16589" s="35">
        <v>3.2583631575107574E-2</v>
      </c>
      <c r="O16589">
        <v>48</v>
      </c>
      <c r="P16589">
        <v>0</v>
      </c>
    </row>
    <row r="16590" spans="1:16" x14ac:dyDescent="0.35">
      <c r="A16590" s="5" t="s">
        <v>17998</v>
      </c>
      <c r="B16590" t="s">
        <v>7016</v>
      </c>
      <c r="C16590" t="s">
        <v>7017</v>
      </c>
      <c r="D16590" t="s">
        <v>7018</v>
      </c>
      <c r="E16590" t="s">
        <v>54</v>
      </c>
      <c r="F16590" s="11" t="s">
        <v>26</v>
      </c>
      <c r="G16590" s="11" t="s">
        <v>26</v>
      </c>
      <c r="H16590" t="s">
        <v>18690</v>
      </c>
      <c r="I16590" s="11" t="s">
        <v>67</v>
      </c>
      <c r="J16590">
        <v>5</v>
      </c>
      <c r="K16590" s="34">
        <v>65.882499694824219</v>
      </c>
      <c r="L16590" s="34">
        <v>27.775995254516602</v>
      </c>
      <c r="M16590" s="34">
        <v>27.683244705200195</v>
      </c>
      <c r="N16590" s="35">
        <v>4.3881457298994064E-2</v>
      </c>
      <c r="O16590">
        <v>48</v>
      </c>
      <c r="P16590">
        <v>0</v>
      </c>
    </row>
    <row r="16591" spans="1:16" x14ac:dyDescent="0.35">
      <c r="A16591" s="5" t="s">
        <v>17999</v>
      </c>
      <c r="B16591" t="s">
        <v>7016</v>
      </c>
      <c r="C16591" t="s">
        <v>7017</v>
      </c>
      <c r="D16591" t="s">
        <v>7018</v>
      </c>
      <c r="E16591" t="s">
        <v>54</v>
      </c>
      <c r="F16591" s="11" t="s">
        <v>26</v>
      </c>
      <c r="G16591" s="11" t="s">
        <v>26</v>
      </c>
      <c r="H16591" t="s">
        <v>18690</v>
      </c>
      <c r="I16591" s="11" t="s">
        <v>67</v>
      </c>
      <c r="J16591">
        <v>6</v>
      </c>
      <c r="K16591" s="34">
        <v>65.731986999511719</v>
      </c>
      <c r="L16591" s="34">
        <v>53.849666595458984</v>
      </c>
      <c r="M16591" s="34">
        <v>53.666885375976563</v>
      </c>
      <c r="N16591" s="35">
        <v>8.5974693298339844E-2</v>
      </c>
      <c r="O16591">
        <v>48</v>
      </c>
      <c r="P16591">
        <v>0</v>
      </c>
    </row>
    <row r="16592" spans="1:16" x14ac:dyDescent="0.35">
      <c r="A16592" s="5" t="s">
        <v>18000</v>
      </c>
      <c r="B16592" t="s">
        <v>7016</v>
      </c>
      <c r="C16592" t="s">
        <v>7017</v>
      </c>
      <c r="D16592" t="s">
        <v>7018</v>
      </c>
      <c r="E16592" t="s">
        <v>54</v>
      </c>
      <c r="F16592" s="11" t="s">
        <v>26</v>
      </c>
      <c r="G16592" s="11" t="s">
        <v>26</v>
      </c>
      <c r="H16592" t="s">
        <v>18690</v>
      </c>
      <c r="I16592" s="11" t="s">
        <v>67</v>
      </c>
      <c r="J16592">
        <v>7</v>
      </c>
      <c r="K16592" s="34">
        <v>65.763885498046875</v>
      </c>
      <c r="L16592" s="34">
        <v>121.86101531982422</v>
      </c>
      <c r="M16592" s="34">
        <v>121.62242126464844</v>
      </c>
      <c r="N16592" s="35">
        <v>0.1288713663816452</v>
      </c>
      <c r="O16592">
        <v>48</v>
      </c>
      <c r="P16592">
        <v>0</v>
      </c>
    </row>
    <row r="16593" spans="1:16" x14ac:dyDescent="0.35">
      <c r="A16593" s="5" t="s">
        <v>18001</v>
      </c>
      <c r="B16593" t="s">
        <v>7016</v>
      </c>
      <c r="C16593" t="s">
        <v>7017</v>
      </c>
      <c r="D16593" t="s">
        <v>7018</v>
      </c>
      <c r="E16593" t="s">
        <v>54</v>
      </c>
      <c r="F16593" s="11" t="s">
        <v>26</v>
      </c>
      <c r="G16593" s="11" t="s">
        <v>26</v>
      </c>
      <c r="H16593" t="s">
        <v>18690</v>
      </c>
      <c r="I16593" s="11" t="s">
        <v>67</v>
      </c>
      <c r="J16593">
        <v>8</v>
      </c>
      <c r="K16593" s="34">
        <v>67.13958740234375</v>
      </c>
      <c r="L16593" s="34">
        <v>307.49179077148438</v>
      </c>
      <c r="M16593" s="34">
        <v>306.93319702148438</v>
      </c>
      <c r="N16593" s="35">
        <v>0.31300792098045349</v>
      </c>
      <c r="O16593">
        <v>48</v>
      </c>
      <c r="P16593">
        <v>0</v>
      </c>
    </row>
    <row r="16594" spans="1:16" x14ac:dyDescent="0.35">
      <c r="A16594" s="5" t="s">
        <v>18002</v>
      </c>
      <c r="B16594" t="s">
        <v>7016</v>
      </c>
      <c r="C16594" t="s">
        <v>7017</v>
      </c>
      <c r="D16594" t="s">
        <v>7018</v>
      </c>
      <c r="E16594" t="s">
        <v>54</v>
      </c>
      <c r="F16594" s="11" t="s">
        <v>26</v>
      </c>
      <c r="G16594" s="11" t="s">
        <v>26</v>
      </c>
      <c r="H16594" t="s">
        <v>18690</v>
      </c>
      <c r="I16594" s="11" t="s">
        <v>67</v>
      </c>
      <c r="J16594">
        <v>9</v>
      </c>
      <c r="K16594" s="34">
        <v>72.259857177734375</v>
      </c>
      <c r="L16594" s="34">
        <v>602.01580810546875</v>
      </c>
      <c r="M16594" s="34">
        <v>600.9300537109375</v>
      </c>
      <c r="N16594" s="35">
        <v>0.64196109771728516</v>
      </c>
      <c r="O16594">
        <v>48</v>
      </c>
      <c r="P16594">
        <v>0</v>
      </c>
    </row>
    <row r="16595" spans="1:16" x14ac:dyDescent="0.35">
      <c r="A16595" s="5" t="s">
        <v>18003</v>
      </c>
      <c r="B16595" t="s">
        <v>7016</v>
      </c>
      <c r="C16595" t="s">
        <v>7017</v>
      </c>
      <c r="D16595" t="s">
        <v>7018</v>
      </c>
      <c r="E16595" t="s">
        <v>54</v>
      </c>
      <c r="F16595" s="11" t="s">
        <v>26</v>
      </c>
      <c r="G16595" s="11" t="s">
        <v>26</v>
      </c>
      <c r="H16595" t="s">
        <v>18690</v>
      </c>
      <c r="I16595" s="11" t="s">
        <v>67</v>
      </c>
      <c r="J16595">
        <v>10</v>
      </c>
      <c r="K16595" s="34">
        <v>77.431114196777344</v>
      </c>
      <c r="L16595" s="34">
        <v>813.09307861328125</v>
      </c>
      <c r="M16595" s="34">
        <v>811.65625</v>
      </c>
      <c r="N16595" s="35">
        <v>0.86265891790390015</v>
      </c>
      <c r="O16595">
        <v>48</v>
      </c>
      <c r="P16595">
        <v>0</v>
      </c>
    </row>
    <row r="16596" spans="1:16" x14ac:dyDescent="0.35">
      <c r="A16596" s="5" t="s">
        <v>18004</v>
      </c>
      <c r="B16596" t="s">
        <v>7016</v>
      </c>
      <c r="C16596" t="s">
        <v>7017</v>
      </c>
      <c r="D16596" t="s">
        <v>7018</v>
      </c>
      <c r="E16596" t="s">
        <v>54</v>
      </c>
      <c r="F16596" s="11" t="s">
        <v>26</v>
      </c>
      <c r="G16596" s="11" t="s">
        <v>26</v>
      </c>
      <c r="H16596" t="s">
        <v>18690</v>
      </c>
      <c r="I16596" s="11" t="s">
        <v>67</v>
      </c>
      <c r="J16596">
        <v>11</v>
      </c>
      <c r="K16596" s="34">
        <v>82.26055908203125</v>
      </c>
      <c r="L16596" s="34">
        <v>808.36346435546875</v>
      </c>
      <c r="M16596" s="34">
        <v>806.91204833984375</v>
      </c>
      <c r="N16596" s="35">
        <v>0.86430323123931885</v>
      </c>
      <c r="O16596">
        <v>48</v>
      </c>
      <c r="P16596">
        <v>0</v>
      </c>
    </row>
    <row r="16597" spans="1:16" x14ac:dyDescent="0.35">
      <c r="A16597" s="5" t="s">
        <v>18005</v>
      </c>
      <c r="B16597" t="s">
        <v>7016</v>
      </c>
      <c r="C16597" t="s">
        <v>7017</v>
      </c>
      <c r="D16597" t="s">
        <v>7018</v>
      </c>
      <c r="E16597" t="s">
        <v>54</v>
      </c>
      <c r="F16597" s="11" t="s">
        <v>26</v>
      </c>
      <c r="G16597" s="11" t="s">
        <v>26</v>
      </c>
      <c r="H16597" t="s">
        <v>18690</v>
      </c>
      <c r="I16597" s="11" t="s">
        <v>67</v>
      </c>
      <c r="J16597">
        <v>12</v>
      </c>
      <c r="K16597" s="34">
        <v>84.647918701171875</v>
      </c>
      <c r="L16597" s="34">
        <v>708.7171630859375</v>
      </c>
      <c r="M16597" s="34">
        <v>707.35272216796875</v>
      </c>
      <c r="N16597" s="35">
        <v>0.78007006645202637</v>
      </c>
      <c r="O16597">
        <v>48</v>
      </c>
      <c r="P16597">
        <v>0</v>
      </c>
    </row>
    <row r="16598" spans="1:16" x14ac:dyDescent="0.35">
      <c r="A16598" s="5" t="s">
        <v>18006</v>
      </c>
      <c r="B16598" t="s">
        <v>7016</v>
      </c>
      <c r="C16598" t="s">
        <v>7017</v>
      </c>
      <c r="D16598" t="s">
        <v>7018</v>
      </c>
      <c r="E16598" t="s">
        <v>54</v>
      </c>
      <c r="F16598" s="11" t="s">
        <v>26</v>
      </c>
      <c r="G16598" s="11" t="s">
        <v>26</v>
      </c>
      <c r="H16598" t="s">
        <v>18690</v>
      </c>
      <c r="I16598" s="11" t="s">
        <v>67</v>
      </c>
      <c r="J16598">
        <v>13</v>
      </c>
      <c r="K16598" s="34">
        <v>85.907638549804688</v>
      </c>
      <c r="L16598" s="34">
        <v>589.2276611328125</v>
      </c>
      <c r="M16598" s="34">
        <v>588.06475830078125</v>
      </c>
      <c r="N16598" s="35">
        <v>0.65894132852554321</v>
      </c>
      <c r="O16598">
        <v>48</v>
      </c>
      <c r="P16598">
        <v>0</v>
      </c>
    </row>
    <row r="16599" spans="1:16" x14ac:dyDescent="0.35">
      <c r="A16599" s="5" t="s">
        <v>18007</v>
      </c>
      <c r="B16599" t="s">
        <v>7016</v>
      </c>
      <c r="C16599" t="s">
        <v>7017</v>
      </c>
      <c r="D16599" t="s">
        <v>7018</v>
      </c>
      <c r="E16599" t="s">
        <v>54</v>
      </c>
      <c r="F16599" s="11" t="s">
        <v>26</v>
      </c>
      <c r="G16599" s="11" t="s">
        <v>26</v>
      </c>
      <c r="H16599" t="s">
        <v>18690</v>
      </c>
      <c r="I16599" s="11" t="s">
        <v>67</v>
      </c>
      <c r="J16599">
        <v>14</v>
      </c>
      <c r="K16599" s="34">
        <v>85.349723815917969</v>
      </c>
      <c r="L16599" s="34">
        <v>545.55828857421875</v>
      </c>
      <c r="M16599" s="34">
        <v>544.4296875</v>
      </c>
      <c r="N16599" s="35">
        <v>0.62790656089782715</v>
      </c>
      <c r="O16599">
        <v>48</v>
      </c>
      <c r="P16599">
        <v>0</v>
      </c>
    </row>
    <row r="16600" spans="1:16" x14ac:dyDescent="0.35">
      <c r="A16600" s="5" t="s">
        <v>18008</v>
      </c>
      <c r="B16600" t="s">
        <v>7016</v>
      </c>
      <c r="C16600" t="s">
        <v>7017</v>
      </c>
      <c r="D16600" t="s">
        <v>7018</v>
      </c>
      <c r="E16600" t="s">
        <v>54</v>
      </c>
      <c r="F16600" s="11" t="s">
        <v>26</v>
      </c>
      <c r="G16600" s="11" t="s">
        <v>26</v>
      </c>
      <c r="H16600" t="s">
        <v>18690</v>
      </c>
      <c r="I16600" s="11" t="s">
        <v>67</v>
      </c>
      <c r="J16600">
        <v>15</v>
      </c>
      <c r="K16600" s="34">
        <v>84.820274353027344</v>
      </c>
      <c r="L16600" s="34">
        <v>490.37673950195313</v>
      </c>
      <c r="M16600" s="34">
        <v>489.33172607421875</v>
      </c>
      <c r="N16600" s="35">
        <v>0.57170212268829346</v>
      </c>
      <c r="O16600">
        <v>48</v>
      </c>
      <c r="P16600">
        <v>0</v>
      </c>
    </row>
    <row r="16601" spans="1:16" x14ac:dyDescent="0.35">
      <c r="A16601" s="5" t="s">
        <v>18009</v>
      </c>
      <c r="B16601" t="s">
        <v>7016</v>
      </c>
      <c r="C16601" t="s">
        <v>7017</v>
      </c>
      <c r="D16601" t="s">
        <v>7018</v>
      </c>
      <c r="E16601" t="s">
        <v>54</v>
      </c>
      <c r="F16601" s="11" t="s">
        <v>26</v>
      </c>
      <c r="G16601" s="11" t="s">
        <v>26</v>
      </c>
      <c r="H16601" t="s">
        <v>18690</v>
      </c>
      <c r="I16601" s="11" t="s">
        <v>67</v>
      </c>
      <c r="J16601">
        <v>16</v>
      </c>
      <c r="K16601" s="34">
        <v>83.494865417480469</v>
      </c>
      <c r="L16601" s="34">
        <v>385.2100830078125</v>
      </c>
      <c r="M16601" s="34">
        <v>384.33392333984375</v>
      </c>
      <c r="N16601" s="35">
        <v>0.46487888693809509</v>
      </c>
      <c r="O16601">
        <v>48</v>
      </c>
      <c r="P16601">
        <v>0</v>
      </c>
    </row>
    <row r="16602" spans="1:16" x14ac:dyDescent="0.35">
      <c r="A16602" s="5" t="s">
        <v>18010</v>
      </c>
      <c r="B16602" t="s">
        <v>7016</v>
      </c>
      <c r="C16602" t="s">
        <v>7017</v>
      </c>
      <c r="D16602" t="s">
        <v>7018</v>
      </c>
      <c r="E16602" t="s">
        <v>54</v>
      </c>
      <c r="F16602" s="11" t="s">
        <v>26</v>
      </c>
      <c r="G16602" s="11" t="s">
        <v>26</v>
      </c>
      <c r="H16602" t="s">
        <v>18690</v>
      </c>
      <c r="I16602" s="11" t="s">
        <v>67</v>
      </c>
      <c r="J16602">
        <v>17</v>
      </c>
      <c r="K16602" s="34">
        <v>82.895973205566406</v>
      </c>
      <c r="L16602" s="34">
        <v>254.2017822265625</v>
      </c>
      <c r="M16602" s="34">
        <v>255.46205139160156</v>
      </c>
      <c r="N16602" s="35">
        <v>1.3476995229721069</v>
      </c>
      <c r="O16602">
        <v>48</v>
      </c>
      <c r="P16602">
        <v>0</v>
      </c>
    </row>
    <row r="16603" spans="1:16" x14ac:dyDescent="0.35">
      <c r="A16603" s="5" t="s">
        <v>18011</v>
      </c>
      <c r="B16603" t="s">
        <v>7016</v>
      </c>
      <c r="C16603" t="s">
        <v>7017</v>
      </c>
      <c r="D16603" t="s">
        <v>7018</v>
      </c>
      <c r="E16603" t="s">
        <v>54</v>
      </c>
      <c r="F16603" s="11" t="s">
        <v>26</v>
      </c>
      <c r="G16603" s="11" t="s">
        <v>26</v>
      </c>
      <c r="H16603" t="s">
        <v>18690</v>
      </c>
      <c r="I16603" s="11" t="s">
        <v>67</v>
      </c>
      <c r="J16603">
        <v>18</v>
      </c>
      <c r="K16603" s="34">
        <v>82.010002136230469</v>
      </c>
      <c r="L16603" s="34">
        <v>143.75148010253906</v>
      </c>
      <c r="M16603" s="34">
        <v>144.45260620117188</v>
      </c>
      <c r="N16603" s="35">
        <v>0.76008737087249756</v>
      </c>
      <c r="O16603">
        <v>48</v>
      </c>
      <c r="P16603">
        <v>0</v>
      </c>
    </row>
    <row r="16604" spans="1:16" x14ac:dyDescent="0.35">
      <c r="A16604" s="5" t="s">
        <v>18012</v>
      </c>
      <c r="B16604" t="s">
        <v>7016</v>
      </c>
      <c r="C16604" t="s">
        <v>7017</v>
      </c>
      <c r="D16604" t="s">
        <v>7018</v>
      </c>
      <c r="E16604" t="s">
        <v>54</v>
      </c>
      <c r="F16604" s="11" t="s">
        <v>26</v>
      </c>
      <c r="G16604" s="11" t="s">
        <v>26</v>
      </c>
      <c r="H16604" t="s">
        <v>18690</v>
      </c>
      <c r="I16604" s="11" t="s">
        <v>67</v>
      </c>
      <c r="J16604">
        <v>19</v>
      </c>
      <c r="K16604" s="34">
        <v>81.259025573730469</v>
      </c>
      <c r="L16604" s="34">
        <v>81.016212463378906</v>
      </c>
      <c r="M16604" s="34">
        <v>81.700607299804688</v>
      </c>
      <c r="N16604" s="35">
        <v>0.50089937448501587</v>
      </c>
      <c r="O16604">
        <v>48</v>
      </c>
      <c r="P16604">
        <v>0</v>
      </c>
    </row>
    <row r="16605" spans="1:16" x14ac:dyDescent="0.35">
      <c r="A16605" s="5" t="s">
        <v>18013</v>
      </c>
      <c r="B16605" t="s">
        <v>7016</v>
      </c>
      <c r="C16605" t="s">
        <v>7017</v>
      </c>
      <c r="D16605" t="s">
        <v>7018</v>
      </c>
      <c r="E16605" t="s">
        <v>54</v>
      </c>
      <c r="F16605" s="11" t="s">
        <v>26</v>
      </c>
      <c r="G16605" s="11" t="s">
        <v>26</v>
      </c>
      <c r="H16605" t="s">
        <v>18690</v>
      </c>
      <c r="I16605" s="11" t="s">
        <v>67</v>
      </c>
      <c r="J16605">
        <v>20</v>
      </c>
      <c r="K16605" s="34">
        <v>79.135276794433594</v>
      </c>
      <c r="L16605" s="34">
        <v>60.313159942626953</v>
      </c>
      <c r="M16605" s="34">
        <v>60.8218994140625</v>
      </c>
      <c r="N16605" s="35">
        <v>0.37072974443435669</v>
      </c>
      <c r="O16605">
        <v>48</v>
      </c>
      <c r="P16605">
        <v>0</v>
      </c>
    </row>
    <row r="16606" spans="1:16" x14ac:dyDescent="0.35">
      <c r="A16606" s="5" t="s">
        <v>18014</v>
      </c>
      <c r="B16606" t="s">
        <v>7016</v>
      </c>
      <c r="C16606" t="s">
        <v>7017</v>
      </c>
      <c r="D16606" t="s">
        <v>7018</v>
      </c>
      <c r="E16606" t="s">
        <v>54</v>
      </c>
      <c r="F16606" s="11" t="s">
        <v>26</v>
      </c>
      <c r="G16606" s="11" t="s">
        <v>26</v>
      </c>
      <c r="H16606" t="s">
        <v>18690</v>
      </c>
      <c r="I16606" s="11" t="s">
        <v>67</v>
      </c>
      <c r="J16606">
        <v>21</v>
      </c>
      <c r="K16606" s="34">
        <v>76.788337707519531</v>
      </c>
      <c r="L16606" s="34">
        <v>51.614501953125</v>
      </c>
      <c r="M16606" s="34">
        <v>52.038429260253906</v>
      </c>
      <c r="N16606" s="35">
        <v>0.429676353931427</v>
      </c>
      <c r="O16606">
        <v>48</v>
      </c>
      <c r="P16606">
        <v>0</v>
      </c>
    </row>
    <row r="16607" spans="1:16" x14ac:dyDescent="0.35">
      <c r="A16607" s="5" t="s">
        <v>18015</v>
      </c>
      <c r="B16607" t="s">
        <v>7016</v>
      </c>
      <c r="C16607" t="s">
        <v>7017</v>
      </c>
      <c r="D16607" t="s">
        <v>7018</v>
      </c>
      <c r="E16607" t="s">
        <v>54</v>
      </c>
      <c r="F16607" s="11" t="s">
        <v>26</v>
      </c>
      <c r="G16607" s="11" t="s">
        <v>26</v>
      </c>
      <c r="H16607" t="s">
        <v>18690</v>
      </c>
      <c r="I16607" s="11" t="s">
        <v>67</v>
      </c>
      <c r="J16607">
        <v>22</v>
      </c>
      <c r="K16607" s="34">
        <v>74.723335266113281</v>
      </c>
      <c r="L16607" s="34">
        <v>40.611885070800781</v>
      </c>
      <c r="M16607" s="34">
        <v>40.869163513183594</v>
      </c>
      <c r="N16607" s="35">
        <v>0.31728088855743408</v>
      </c>
      <c r="O16607">
        <v>48</v>
      </c>
      <c r="P16607">
        <v>0</v>
      </c>
    </row>
    <row r="16608" spans="1:16" x14ac:dyDescent="0.35">
      <c r="A16608" s="5" t="s">
        <v>18016</v>
      </c>
      <c r="B16608" t="s">
        <v>7016</v>
      </c>
      <c r="C16608" t="s">
        <v>7017</v>
      </c>
      <c r="D16608" t="s">
        <v>7018</v>
      </c>
      <c r="E16608" t="s">
        <v>54</v>
      </c>
      <c r="F16608" s="11" t="s">
        <v>26</v>
      </c>
      <c r="G16608" s="11" t="s">
        <v>26</v>
      </c>
      <c r="H16608" t="s">
        <v>18690</v>
      </c>
      <c r="I16608" s="11" t="s">
        <v>67</v>
      </c>
      <c r="J16608">
        <v>23</v>
      </c>
      <c r="K16608" s="34">
        <v>74.057640075683594</v>
      </c>
      <c r="L16608" s="34">
        <v>34.624095916748047</v>
      </c>
      <c r="M16608" s="34">
        <v>34.844287872314453</v>
      </c>
      <c r="N16608" s="35">
        <v>0.27079162001609802</v>
      </c>
      <c r="O16608">
        <v>48</v>
      </c>
      <c r="P16608">
        <v>0</v>
      </c>
    </row>
    <row r="16609" spans="1:16" x14ac:dyDescent="0.35">
      <c r="A16609" s="5" t="s">
        <v>18017</v>
      </c>
      <c r="B16609" t="s">
        <v>7016</v>
      </c>
      <c r="C16609" t="s">
        <v>7017</v>
      </c>
      <c r="D16609" t="s">
        <v>7018</v>
      </c>
      <c r="E16609" t="s">
        <v>54</v>
      </c>
      <c r="F16609" s="11" t="s">
        <v>26</v>
      </c>
      <c r="G16609" s="11" t="s">
        <v>26</v>
      </c>
      <c r="H16609" t="s">
        <v>18690</v>
      </c>
      <c r="I16609" s="11" t="s">
        <v>67</v>
      </c>
      <c r="J16609">
        <v>24</v>
      </c>
      <c r="K16609" s="34">
        <v>73.775138854980469</v>
      </c>
      <c r="L16609" s="34">
        <v>29.80565071105957</v>
      </c>
      <c r="M16609" s="34">
        <v>29.9991455078125</v>
      </c>
      <c r="N16609" s="35">
        <v>0.23469015955924988</v>
      </c>
      <c r="O16609">
        <v>48</v>
      </c>
      <c r="P16609">
        <v>0</v>
      </c>
    </row>
    <row r="16610" spans="1:16" x14ac:dyDescent="0.35">
      <c r="A16610" s="5" t="s">
        <v>18018</v>
      </c>
      <c r="B16610" t="s">
        <v>7016</v>
      </c>
      <c r="C16610" t="s">
        <v>7017</v>
      </c>
      <c r="D16610" t="s">
        <v>7018</v>
      </c>
      <c r="E16610" t="s">
        <v>54</v>
      </c>
      <c r="F16610" s="11" t="s">
        <v>26</v>
      </c>
      <c r="G16610" s="11" t="s">
        <v>26</v>
      </c>
      <c r="H16610" t="s">
        <v>18690</v>
      </c>
      <c r="I16610" s="11" t="s">
        <v>68</v>
      </c>
      <c r="J16610">
        <v>1</v>
      </c>
      <c r="K16610" s="34">
        <v>69.2730712890625</v>
      </c>
      <c r="L16610" s="34">
        <v>35.622959136962891</v>
      </c>
      <c r="M16610" s="34">
        <v>35.378437042236328</v>
      </c>
      <c r="N16610" s="35">
        <v>0.11160798370838165</v>
      </c>
      <c r="O16610">
        <v>48</v>
      </c>
      <c r="P16610">
        <v>0</v>
      </c>
    </row>
    <row r="16611" spans="1:16" x14ac:dyDescent="0.35">
      <c r="A16611" s="5" t="s">
        <v>18019</v>
      </c>
      <c r="B16611" t="s">
        <v>7016</v>
      </c>
      <c r="C16611" t="s">
        <v>7017</v>
      </c>
      <c r="D16611" t="s">
        <v>7018</v>
      </c>
      <c r="E16611" t="s">
        <v>54</v>
      </c>
      <c r="F16611" s="11" t="s">
        <v>26</v>
      </c>
      <c r="G16611" s="11" t="s">
        <v>26</v>
      </c>
      <c r="H16611" t="s">
        <v>18690</v>
      </c>
      <c r="I16611" s="11" t="s">
        <v>68</v>
      </c>
      <c r="J16611">
        <v>2</v>
      </c>
      <c r="K16611" s="34">
        <v>69.83245849609375</v>
      </c>
      <c r="L16611" s="34">
        <v>32.841880798339844</v>
      </c>
      <c r="M16611" s="34">
        <v>32.618808746337891</v>
      </c>
      <c r="N16611" s="35">
        <v>0.10220319777727127</v>
      </c>
      <c r="O16611">
        <v>48</v>
      </c>
      <c r="P16611">
        <v>0</v>
      </c>
    </row>
    <row r="16612" spans="1:16" x14ac:dyDescent="0.35">
      <c r="A16612" s="5" t="s">
        <v>18020</v>
      </c>
      <c r="B16612" t="s">
        <v>7016</v>
      </c>
      <c r="C16612" t="s">
        <v>7017</v>
      </c>
      <c r="D16612" t="s">
        <v>7018</v>
      </c>
      <c r="E16612" t="s">
        <v>54</v>
      </c>
      <c r="F16612" s="11" t="s">
        <v>26</v>
      </c>
      <c r="G16612" s="11" t="s">
        <v>26</v>
      </c>
      <c r="H16612" t="s">
        <v>18690</v>
      </c>
      <c r="I16612" s="11" t="s">
        <v>68</v>
      </c>
      <c r="J16612">
        <v>3</v>
      </c>
      <c r="K16612" s="34">
        <v>68.930885314941406</v>
      </c>
      <c r="L16612" s="34">
        <v>29.106746673583984</v>
      </c>
      <c r="M16612" s="34">
        <v>28.911149978637695</v>
      </c>
      <c r="N16612" s="35">
        <v>8.9200213551521301E-2</v>
      </c>
      <c r="O16612">
        <v>48</v>
      </c>
      <c r="P16612">
        <v>0</v>
      </c>
    </row>
    <row r="16613" spans="1:16" x14ac:dyDescent="0.35">
      <c r="A16613" s="5" t="s">
        <v>18021</v>
      </c>
      <c r="B16613" t="s">
        <v>7016</v>
      </c>
      <c r="C16613" t="s">
        <v>7017</v>
      </c>
      <c r="D16613" t="s">
        <v>7018</v>
      </c>
      <c r="E16613" t="s">
        <v>54</v>
      </c>
      <c r="F16613" s="11" t="s">
        <v>26</v>
      </c>
      <c r="G16613" s="11" t="s">
        <v>26</v>
      </c>
      <c r="H16613" t="s">
        <v>18690</v>
      </c>
      <c r="I16613" s="11" t="s">
        <v>68</v>
      </c>
      <c r="J16613">
        <v>4</v>
      </c>
      <c r="K16613" s="34">
        <v>68.556564331054688</v>
      </c>
      <c r="L16613" s="34">
        <v>25.035322189331055</v>
      </c>
      <c r="M16613" s="34">
        <v>24.867708206176758</v>
      </c>
      <c r="N16613" s="35">
        <v>7.6335273683071136E-2</v>
      </c>
      <c r="O16613">
        <v>48</v>
      </c>
      <c r="P16613">
        <v>0</v>
      </c>
    </row>
    <row r="16614" spans="1:16" x14ac:dyDescent="0.35">
      <c r="A16614" s="5" t="s">
        <v>18022</v>
      </c>
      <c r="B16614" t="s">
        <v>7016</v>
      </c>
      <c r="C16614" t="s">
        <v>7017</v>
      </c>
      <c r="D16614" t="s">
        <v>7018</v>
      </c>
      <c r="E16614" t="s">
        <v>54</v>
      </c>
      <c r="F16614" s="11" t="s">
        <v>26</v>
      </c>
      <c r="G16614" s="11" t="s">
        <v>26</v>
      </c>
      <c r="H16614" t="s">
        <v>18690</v>
      </c>
      <c r="I16614" s="11" t="s">
        <v>68</v>
      </c>
      <c r="J16614">
        <v>5</v>
      </c>
      <c r="K16614" s="34">
        <v>67.582077026367188</v>
      </c>
      <c r="L16614" s="34">
        <v>33.946464538574219</v>
      </c>
      <c r="M16614" s="34">
        <v>33.718887329101563</v>
      </c>
      <c r="N16614" s="35">
        <v>0.10420704632997513</v>
      </c>
      <c r="O16614">
        <v>48</v>
      </c>
      <c r="P16614">
        <v>0</v>
      </c>
    </row>
    <row r="16615" spans="1:16" x14ac:dyDescent="0.35">
      <c r="A16615" s="5" t="s">
        <v>18023</v>
      </c>
      <c r="B16615" t="s">
        <v>7016</v>
      </c>
      <c r="C16615" t="s">
        <v>7017</v>
      </c>
      <c r="D16615" t="s">
        <v>7018</v>
      </c>
      <c r="E16615" t="s">
        <v>54</v>
      </c>
      <c r="F16615" s="11" t="s">
        <v>26</v>
      </c>
      <c r="G16615" s="11" t="s">
        <v>26</v>
      </c>
      <c r="H16615" t="s">
        <v>18690</v>
      </c>
      <c r="I16615" s="11" t="s">
        <v>68</v>
      </c>
      <c r="J16615">
        <v>6</v>
      </c>
      <c r="K16615" s="34">
        <v>67.569267272949219</v>
      </c>
      <c r="L16615" s="34">
        <v>65.765480041503906</v>
      </c>
      <c r="M16615" s="34">
        <v>65.323295593261719</v>
      </c>
      <c r="N16615" s="35">
        <v>0.20217905938625336</v>
      </c>
      <c r="O16615">
        <v>48</v>
      </c>
      <c r="P16615">
        <v>0</v>
      </c>
    </row>
    <row r="16616" spans="1:16" x14ac:dyDescent="0.35">
      <c r="A16616" s="5" t="s">
        <v>18024</v>
      </c>
      <c r="B16616" t="s">
        <v>7016</v>
      </c>
      <c r="C16616" t="s">
        <v>7017</v>
      </c>
      <c r="D16616" t="s">
        <v>7018</v>
      </c>
      <c r="E16616" t="s">
        <v>54</v>
      </c>
      <c r="F16616" s="11" t="s">
        <v>26</v>
      </c>
      <c r="G16616" s="11" t="s">
        <v>26</v>
      </c>
      <c r="H16616" t="s">
        <v>18690</v>
      </c>
      <c r="I16616" s="11" t="s">
        <v>68</v>
      </c>
      <c r="J16616">
        <v>7</v>
      </c>
      <c r="K16616" s="34">
        <v>67.98590087890625</v>
      </c>
      <c r="L16616" s="34">
        <v>147.41511535644531</v>
      </c>
      <c r="M16616" s="34">
        <v>146.62005615234375</v>
      </c>
      <c r="N16616" s="35">
        <v>0.36473029851913452</v>
      </c>
      <c r="O16616">
        <v>48</v>
      </c>
      <c r="P16616">
        <v>0</v>
      </c>
    </row>
    <row r="16617" spans="1:16" x14ac:dyDescent="0.35">
      <c r="A16617" s="5" t="s">
        <v>18025</v>
      </c>
      <c r="B16617" t="s">
        <v>7016</v>
      </c>
      <c r="C16617" t="s">
        <v>7017</v>
      </c>
      <c r="D16617" t="s">
        <v>7018</v>
      </c>
      <c r="E16617" t="s">
        <v>54</v>
      </c>
      <c r="F16617" s="11" t="s">
        <v>26</v>
      </c>
      <c r="G16617" s="11" t="s">
        <v>26</v>
      </c>
      <c r="H16617" t="s">
        <v>18690</v>
      </c>
      <c r="I16617" s="11" t="s">
        <v>68</v>
      </c>
      <c r="J16617">
        <v>8</v>
      </c>
      <c r="K16617" s="34">
        <v>68.6630859375</v>
      </c>
      <c r="L16617" s="34">
        <v>373.71005249023438</v>
      </c>
      <c r="M16617" s="34">
        <v>371.7593994140625</v>
      </c>
      <c r="N16617" s="35">
        <v>0.89143955707550049</v>
      </c>
      <c r="O16617">
        <v>48</v>
      </c>
      <c r="P16617">
        <v>0</v>
      </c>
    </row>
    <row r="16618" spans="1:16" x14ac:dyDescent="0.35">
      <c r="A16618" s="5" t="s">
        <v>18026</v>
      </c>
      <c r="B16618" t="s">
        <v>7016</v>
      </c>
      <c r="C16618" t="s">
        <v>7017</v>
      </c>
      <c r="D16618" t="s">
        <v>7018</v>
      </c>
      <c r="E16618" t="s">
        <v>54</v>
      </c>
      <c r="F16618" s="11" t="s">
        <v>26</v>
      </c>
      <c r="G16618" s="11" t="s">
        <v>26</v>
      </c>
      <c r="H16618" t="s">
        <v>18690</v>
      </c>
      <c r="I16618" s="11" t="s">
        <v>68</v>
      </c>
      <c r="J16618">
        <v>9</v>
      </c>
      <c r="K16618" s="34">
        <v>72.5916748046875</v>
      </c>
      <c r="L16618" s="34">
        <v>738.70513916015625</v>
      </c>
      <c r="M16618" s="34">
        <v>734.95330810546875</v>
      </c>
      <c r="N16618" s="35">
        <v>1.7227370738983154</v>
      </c>
      <c r="O16618">
        <v>48</v>
      </c>
      <c r="P16618">
        <v>0</v>
      </c>
    </row>
    <row r="16619" spans="1:16" x14ac:dyDescent="0.35">
      <c r="A16619" s="5" t="s">
        <v>18027</v>
      </c>
      <c r="B16619" t="s">
        <v>7016</v>
      </c>
      <c r="C16619" t="s">
        <v>7017</v>
      </c>
      <c r="D16619" t="s">
        <v>7018</v>
      </c>
      <c r="E16619" t="s">
        <v>54</v>
      </c>
      <c r="F16619" s="11" t="s">
        <v>26</v>
      </c>
      <c r="G16619" s="11" t="s">
        <v>26</v>
      </c>
      <c r="H16619" t="s">
        <v>18690</v>
      </c>
      <c r="I16619" s="11" t="s">
        <v>68</v>
      </c>
      <c r="J16619">
        <v>10</v>
      </c>
      <c r="K16619" s="34">
        <v>77.225189208984375</v>
      </c>
      <c r="L16619" s="34">
        <v>989.63421630859375</v>
      </c>
      <c r="M16619" s="34">
        <v>984.59332275390625</v>
      </c>
      <c r="N16619" s="35">
        <v>2.3122076988220215</v>
      </c>
      <c r="O16619">
        <v>48</v>
      </c>
      <c r="P16619">
        <v>0</v>
      </c>
    </row>
    <row r="16620" spans="1:16" x14ac:dyDescent="0.35">
      <c r="A16620" s="5" t="s">
        <v>18028</v>
      </c>
      <c r="B16620" t="s">
        <v>7016</v>
      </c>
      <c r="C16620" t="s">
        <v>7017</v>
      </c>
      <c r="D16620" t="s">
        <v>7018</v>
      </c>
      <c r="E16620" t="s">
        <v>54</v>
      </c>
      <c r="F16620" s="11" t="s">
        <v>26</v>
      </c>
      <c r="G16620" s="11" t="s">
        <v>26</v>
      </c>
      <c r="H16620" t="s">
        <v>18690</v>
      </c>
      <c r="I16620" s="11" t="s">
        <v>68</v>
      </c>
      <c r="J16620">
        <v>11</v>
      </c>
      <c r="K16620" s="34">
        <v>81.979209899902344</v>
      </c>
      <c r="L16620" s="34">
        <v>980.61907958984375</v>
      </c>
      <c r="M16620" s="34">
        <v>975.588134765625</v>
      </c>
      <c r="N16620" s="35">
        <v>2.3036246299743652</v>
      </c>
      <c r="O16620">
        <v>48</v>
      </c>
      <c r="P16620">
        <v>0</v>
      </c>
    </row>
    <row r="16621" spans="1:16" x14ac:dyDescent="0.35">
      <c r="A16621" s="5" t="s">
        <v>18029</v>
      </c>
      <c r="B16621" t="s">
        <v>7016</v>
      </c>
      <c r="C16621" t="s">
        <v>7017</v>
      </c>
      <c r="D16621" t="s">
        <v>7018</v>
      </c>
      <c r="E16621" t="s">
        <v>54</v>
      </c>
      <c r="F16621" s="11" t="s">
        <v>26</v>
      </c>
      <c r="G16621" s="11" t="s">
        <v>26</v>
      </c>
      <c r="H16621" t="s">
        <v>18690</v>
      </c>
      <c r="I16621" s="11" t="s">
        <v>68</v>
      </c>
      <c r="J16621">
        <v>12</v>
      </c>
      <c r="K16621" s="34">
        <v>83.398384094238281</v>
      </c>
      <c r="L16621" s="34">
        <v>862.4635009765625</v>
      </c>
      <c r="M16621" s="34">
        <v>858.00445556640625</v>
      </c>
      <c r="N16621" s="35">
        <v>2.0439784526824951</v>
      </c>
      <c r="O16621">
        <v>48</v>
      </c>
      <c r="P16621">
        <v>0</v>
      </c>
    </row>
    <row r="16622" spans="1:16" x14ac:dyDescent="0.35">
      <c r="A16622" s="5" t="s">
        <v>18030</v>
      </c>
      <c r="B16622" t="s">
        <v>7016</v>
      </c>
      <c r="C16622" t="s">
        <v>7017</v>
      </c>
      <c r="D16622" t="s">
        <v>7018</v>
      </c>
      <c r="E16622" t="s">
        <v>54</v>
      </c>
      <c r="F16622" s="11" t="s">
        <v>26</v>
      </c>
      <c r="G16622" s="11" t="s">
        <v>26</v>
      </c>
      <c r="H16622" t="s">
        <v>18690</v>
      </c>
      <c r="I16622" s="11" t="s">
        <v>68</v>
      </c>
      <c r="J16622">
        <v>13</v>
      </c>
      <c r="K16622" s="34">
        <v>83.920700073242188</v>
      </c>
      <c r="L16622" s="34">
        <v>717.05169677734375</v>
      </c>
      <c r="M16622" s="34">
        <v>713.29986572265625</v>
      </c>
      <c r="N16622" s="35">
        <v>1.718562126159668</v>
      </c>
      <c r="O16622">
        <v>48</v>
      </c>
      <c r="P16622">
        <v>0</v>
      </c>
    </row>
    <row r="16623" spans="1:16" x14ac:dyDescent="0.35">
      <c r="A16623" s="5" t="s">
        <v>18031</v>
      </c>
      <c r="B16623" t="s">
        <v>7016</v>
      </c>
      <c r="C16623" t="s">
        <v>7017</v>
      </c>
      <c r="D16623" t="s">
        <v>7018</v>
      </c>
      <c r="E16623" t="s">
        <v>54</v>
      </c>
      <c r="F16623" s="11" t="s">
        <v>26</v>
      </c>
      <c r="G16623" s="11" t="s">
        <v>26</v>
      </c>
      <c r="H16623" t="s">
        <v>18690</v>
      </c>
      <c r="I16623" s="11" t="s">
        <v>68</v>
      </c>
      <c r="J16623">
        <v>14</v>
      </c>
      <c r="K16623" s="34">
        <v>84.176132202148438</v>
      </c>
      <c r="L16623" s="34">
        <v>663.98016357421875</v>
      </c>
      <c r="M16623" s="34">
        <v>660.44342041015625</v>
      </c>
      <c r="N16623" s="35">
        <v>1.6202787160873413</v>
      </c>
      <c r="O16623">
        <v>48</v>
      </c>
      <c r="P16623">
        <v>0</v>
      </c>
    </row>
    <row r="16624" spans="1:16" x14ac:dyDescent="0.35">
      <c r="A16624" s="5" t="s">
        <v>18032</v>
      </c>
      <c r="B16624" t="s">
        <v>7016</v>
      </c>
      <c r="C16624" t="s">
        <v>7017</v>
      </c>
      <c r="D16624" t="s">
        <v>7018</v>
      </c>
      <c r="E16624" t="s">
        <v>54</v>
      </c>
      <c r="F16624" s="11" t="s">
        <v>26</v>
      </c>
      <c r="G16624" s="11" t="s">
        <v>26</v>
      </c>
      <c r="H16624" t="s">
        <v>18690</v>
      </c>
      <c r="I16624" s="11" t="s">
        <v>68</v>
      </c>
      <c r="J16624">
        <v>15</v>
      </c>
      <c r="K16624" s="34">
        <v>84.33721923828125</v>
      </c>
      <c r="L16624" s="34">
        <v>597.771240234375</v>
      </c>
      <c r="M16624" s="34">
        <v>593.84576416015625</v>
      </c>
      <c r="N16624" s="35">
        <v>1.8822723627090454</v>
      </c>
      <c r="O16624">
        <v>48</v>
      </c>
      <c r="P16624">
        <v>0</v>
      </c>
    </row>
    <row r="16625" spans="1:16" x14ac:dyDescent="0.35">
      <c r="A16625" s="5" t="s">
        <v>18033</v>
      </c>
      <c r="B16625" t="s">
        <v>7016</v>
      </c>
      <c r="C16625" t="s">
        <v>7017</v>
      </c>
      <c r="D16625" t="s">
        <v>7018</v>
      </c>
      <c r="E16625" t="s">
        <v>54</v>
      </c>
      <c r="F16625" s="11" t="s">
        <v>26</v>
      </c>
      <c r="G16625" s="11" t="s">
        <v>26</v>
      </c>
      <c r="H16625" t="s">
        <v>18690</v>
      </c>
      <c r="I16625" s="11" t="s">
        <v>68</v>
      </c>
      <c r="J16625">
        <v>16</v>
      </c>
      <c r="K16625" s="34">
        <v>83.774864196777344</v>
      </c>
      <c r="L16625" s="34">
        <v>469.07559204101563</v>
      </c>
      <c r="M16625" s="34">
        <v>465.47769165039063</v>
      </c>
      <c r="N16625" s="35">
        <v>1.6898720264434814</v>
      </c>
      <c r="O16625">
        <v>48</v>
      </c>
      <c r="P16625">
        <v>0</v>
      </c>
    </row>
    <row r="16626" spans="1:16" x14ac:dyDescent="0.35">
      <c r="A16626" s="5" t="s">
        <v>18034</v>
      </c>
      <c r="B16626" t="s">
        <v>7016</v>
      </c>
      <c r="C16626" t="s">
        <v>7017</v>
      </c>
      <c r="D16626" t="s">
        <v>7018</v>
      </c>
      <c r="E16626" t="s">
        <v>54</v>
      </c>
      <c r="F16626" s="11" t="s">
        <v>26</v>
      </c>
      <c r="G16626" s="11" t="s">
        <v>26</v>
      </c>
      <c r="H16626" t="s">
        <v>18690</v>
      </c>
      <c r="I16626" s="11" t="s">
        <v>68</v>
      </c>
      <c r="J16626">
        <v>17</v>
      </c>
      <c r="K16626" s="34">
        <v>83.511390686035156</v>
      </c>
      <c r="L16626" s="34">
        <v>309.25747680664063</v>
      </c>
      <c r="M16626" s="34">
        <v>307.16049194335938</v>
      </c>
      <c r="N16626" s="35">
        <v>0.96272760629653931</v>
      </c>
      <c r="O16626">
        <v>48</v>
      </c>
      <c r="P16626">
        <v>0</v>
      </c>
    </row>
    <row r="16627" spans="1:16" x14ac:dyDescent="0.35">
      <c r="A16627" s="5" t="s">
        <v>18035</v>
      </c>
      <c r="B16627" t="s">
        <v>7016</v>
      </c>
      <c r="C16627" t="s">
        <v>7017</v>
      </c>
      <c r="D16627" t="s">
        <v>7018</v>
      </c>
      <c r="E16627" t="s">
        <v>54</v>
      </c>
      <c r="F16627" s="11" t="s">
        <v>26</v>
      </c>
      <c r="G16627" s="11" t="s">
        <v>26</v>
      </c>
      <c r="H16627" t="s">
        <v>18690</v>
      </c>
      <c r="I16627" s="11" t="s">
        <v>68</v>
      </c>
      <c r="J16627">
        <v>18</v>
      </c>
      <c r="K16627" s="34">
        <v>82.854904174804688</v>
      </c>
      <c r="L16627" s="34">
        <v>174.64851379394531</v>
      </c>
      <c r="M16627" s="34">
        <v>173.45919799804688</v>
      </c>
      <c r="N16627" s="35">
        <v>0.54634404182434082</v>
      </c>
      <c r="O16627">
        <v>48</v>
      </c>
      <c r="P16627">
        <v>0</v>
      </c>
    </row>
    <row r="16628" spans="1:16" x14ac:dyDescent="0.35">
      <c r="A16628" s="5" t="s">
        <v>18036</v>
      </c>
      <c r="B16628" t="s">
        <v>7016</v>
      </c>
      <c r="C16628" t="s">
        <v>7017</v>
      </c>
      <c r="D16628" t="s">
        <v>7018</v>
      </c>
      <c r="E16628" t="s">
        <v>54</v>
      </c>
      <c r="F16628" s="11" t="s">
        <v>26</v>
      </c>
      <c r="G16628" s="11" t="s">
        <v>26</v>
      </c>
      <c r="H16628" t="s">
        <v>18690</v>
      </c>
      <c r="I16628" s="11" t="s">
        <v>68</v>
      </c>
      <c r="J16628">
        <v>19</v>
      </c>
      <c r="K16628" s="34">
        <v>80.270156860351563</v>
      </c>
      <c r="L16628" s="34">
        <v>98.515647888183594</v>
      </c>
      <c r="M16628" s="34">
        <v>97.839851379394531</v>
      </c>
      <c r="N16628" s="35">
        <v>0.31163856387138367</v>
      </c>
      <c r="O16628">
        <v>48</v>
      </c>
      <c r="P16628">
        <v>0</v>
      </c>
    </row>
    <row r="16629" spans="1:16" x14ac:dyDescent="0.35">
      <c r="A16629" s="5" t="s">
        <v>18037</v>
      </c>
      <c r="B16629" t="s">
        <v>7016</v>
      </c>
      <c r="C16629" t="s">
        <v>7017</v>
      </c>
      <c r="D16629" t="s">
        <v>7018</v>
      </c>
      <c r="E16629" t="s">
        <v>54</v>
      </c>
      <c r="F16629" s="11" t="s">
        <v>26</v>
      </c>
      <c r="G16629" s="11" t="s">
        <v>26</v>
      </c>
      <c r="H16629" t="s">
        <v>18690</v>
      </c>
      <c r="I16629" s="11" t="s">
        <v>68</v>
      </c>
      <c r="J16629">
        <v>20</v>
      </c>
      <c r="K16629" s="34">
        <v>77.607833862304688</v>
      </c>
      <c r="L16629" s="34">
        <v>73.372711181640625</v>
      </c>
      <c r="M16629" s="34">
        <v>72.869400024414063</v>
      </c>
      <c r="N16629" s="35">
        <v>0.23203067481517792</v>
      </c>
      <c r="O16629">
        <v>48</v>
      </c>
      <c r="P16629">
        <v>0</v>
      </c>
    </row>
    <row r="16630" spans="1:16" x14ac:dyDescent="0.35">
      <c r="A16630" s="5" t="s">
        <v>18038</v>
      </c>
      <c r="B16630" t="s">
        <v>7016</v>
      </c>
      <c r="C16630" t="s">
        <v>7017</v>
      </c>
      <c r="D16630" t="s">
        <v>7018</v>
      </c>
      <c r="E16630" t="s">
        <v>54</v>
      </c>
      <c r="F16630" s="11" t="s">
        <v>26</v>
      </c>
      <c r="G16630" s="11" t="s">
        <v>26</v>
      </c>
      <c r="H16630" t="s">
        <v>18690</v>
      </c>
      <c r="I16630" s="11" t="s">
        <v>68</v>
      </c>
      <c r="J16630">
        <v>21</v>
      </c>
      <c r="K16630" s="34">
        <v>75.919845581054688</v>
      </c>
      <c r="L16630" s="34">
        <v>62.64691162109375</v>
      </c>
      <c r="M16630" s="34">
        <v>62.22021484375</v>
      </c>
      <c r="N16630" s="35">
        <v>0.19606265425682068</v>
      </c>
      <c r="O16630">
        <v>48</v>
      </c>
      <c r="P16630">
        <v>0</v>
      </c>
    </row>
    <row r="16631" spans="1:16" x14ac:dyDescent="0.35">
      <c r="A16631" s="5" t="s">
        <v>18039</v>
      </c>
      <c r="B16631" t="s">
        <v>7016</v>
      </c>
      <c r="C16631" t="s">
        <v>7017</v>
      </c>
      <c r="D16631" t="s">
        <v>7018</v>
      </c>
      <c r="E16631" t="s">
        <v>54</v>
      </c>
      <c r="F16631" s="11" t="s">
        <v>26</v>
      </c>
      <c r="G16631" s="11" t="s">
        <v>26</v>
      </c>
      <c r="H16631" t="s">
        <v>18690</v>
      </c>
      <c r="I16631" s="11" t="s">
        <v>68</v>
      </c>
      <c r="J16631">
        <v>22</v>
      </c>
      <c r="K16631" s="34">
        <v>74.063201904296875</v>
      </c>
      <c r="L16631" s="34">
        <v>49.306198120117188</v>
      </c>
      <c r="M16631" s="34">
        <v>48.873714447021484</v>
      </c>
      <c r="N16631" s="35">
        <v>0.19836960732936859</v>
      </c>
      <c r="O16631">
        <v>48</v>
      </c>
      <c r="P16631">
        <v>0</v>
      </c>
    </row>
    <row r="16632" spans="1:16" x14ac:dyDescent="0.35">
      <c r="A16632" s="5" t="s">
        <v>18040</v>
      </c>
      <c r="B16632" t="s">
        <v>7016</v>
      </c>
      <c r="C16632" t="s">
        <v>7017</v>
      </c>
      <c r="D16632" t="s">
        <v>7018</v>
      </c>
      <c r="E16632" t="s">
        <v>54</v>
      </c>
      <c r="F16632" s="11" t="s">
        <v>26</v>
      </c>
      <c r="G16632" s="11" t="s">
        <v>26</v>
      </c>
      <c r="H16632" t="s">
        <v>18690</v>
      </c>
      <c r="I16632" s="11" t="s">
        <v>68</v>
      </c>
      <c r="J16632">
        <v>23</v>
      </c>
      <c r="K16632" s="34">
        <v>73.149505615234375</v>
      </c>
      <c r="L16632" s="34">
        <v>42.109786987304688</v>
      </c>
      <c r="M16632" s="34">
        <v>41.875282287597656</v>
      </c>
      <c r="N16632" s="35">
        <v>0.10736709088087082</v>
      </c>
      <c r="O16632">
        <v>48</v>
      </c>
      <c r="P16632">
        <v>0</v>
      </c>
    </row>
    <row r="16633" spans="1:16" x14ac:dyDescent="0.35">
      <c r="A16633" s="5" t="s">
        <v>18041</v>
      </c>
      <c r="B16633" t="s">
        <v>7016</v>
      </c>
      <c r="C16633" t="s">
        <v>7017</v>
      </c>
      <c r="D16633" t="s">
        <v>7018</v>
      </c>
      <c r="E16633" t="s">
        <v>54</v>
      </c>
      <c r="F16633" s="11" t="s">
        <v>26</v>
      </c>
      <c r="G16633" s="11" t="s">
        <v>26</v>
      </c>
      <c r="H16633" t="s">
        <v>18690</v>
      </c>
      <c r="I16633" s="11" t="s">
        <v>68</v>
      </c>
      <c r="J16633">
        <v>24</v>
      </c>
      <c r="K16633" s="34">
        <v>72.660194396972656</v>
      </c>
      <c r="L16633" s="34">
        <v>36.363971710205078</v>
      </c>
      <c r="M16633" s="34">
        <v>36.165657043457031</v>
      </c>
      <c r="N16633" s="35">
        <v>9.0557314455509186E-2</v>
      </c>
      <c r="O16633">
        <v>48</v>
      </c>
      <c r="P16633">
        <v>0</v>
      </c>
    </row>
    <row r="16634" spans="1:16" x14ac:dyDescent="0.35">
      <c r="A16634" s="5" t="s">
        <v>18042</v>
      </c>
      <c r="B16634" t="s">
        <v>7016</v>
      </c>
      <c r="C16634" t="s">
        <v>7017</v>
      </c>
      <c r="D16634" t="s">
        <v>7018</v>
      </c>
      <c r="E16634" t="s">
        <v>54</v>
      </c>
      <c r="F16634" s="11" t="s">
        <v>26</v>
      </c>
      <c r="G16634" s="11" t="s">
        <v>26</v>
      </c>
      <c r="H16634" t="s">
        <v>18690</v>
      </c>
      <c r="I16634" s="11" t="s">
        <v>69</v>
      </c>
      <c r="J16634">
        <v>1</v>
      </c>
      <c r="K16634" s="34">
        <v>61.744400024414063</v>
      </c>
      <c r="L16634" s="34">
        <v>31.888084411621094</v>
      </c>
      <c r="M16634" s="34">
        <v>31.8126220703125</v>
      </c>
      <c r="N16634" s="35">
        <v>4.4821113348007202E-2</v>
      </c>
      <c r="O16634">
        <v>50</v>
      </c>
      <c r="P16634">
        <v>0</v>
      </c>
    </row>
    <row r="16635" spans="1:16" x14ac:dyDescent="0.35">
      <c r="A16635" s="5" t="s">
        <v>18043</v>
      </c>
      <c r="B16635" t="s">
        <v>7016</v>
      </c>
      <c r="C16635" t="s">
        <v>7017</v>
      </c>
      <c r="D16635" t="s">
        <v>7018</v>
      </c>
      <c r="E16635" t="s">
        <v>54</v>
      </c>
      <c r="F16635" s="11" t="s">
        <v>26</v>
      </c>
      <c r="G16635" s="11" t="s">
        <v>26</v>
      </c>
      <c r="H16635" t="s">
        <v>18690</v>
      </c>
      <c r="I16635" s="11" t="s">
        <v>69</v>
      </c>
      <c r="J16635">
        <v>2</v>
      </c>
      <c r="K16635" s="34">
        <v>60.892402648925781</v>
      </c>
      <c r="L16635" s="34">
        <v>29.28558349609375</v>
      </c>
      <c r="M16635" s="34">
        <v>29.218324661254883</v>
      </c>
      <c r="N16635" s="35">
        <v>3.9754122495651245E-2</v>
      </c>
      <c r="O16635">
        <v>50</v>
      </c>
      <c r="P16635">
        <v>0</v>
      </c>
    </row>
    <row r="16636" spans="1:16" x14ac:dyDescent="0.35">
      <c r="A16636" s="5" t="s">
        <v>18044</v>
      </c>
      <c r="B16636" t="s">
        <v>7016</v>
      </c>
      <c r="C16636" t="s">
        <v>7017</v>
      </c>
      <c r="D16636" t="s">
        <v>7018</v>
      </c>
      <c r="E16636" t="s">
        <v>54</v>
      </c>
      <c r="F16636" s="11" t="s">
        <v>26</v>
      </c>
      <c r="G16636" s="11" t="s">
        <v>26</v>
      </c>
      <c r="H16636" t="s">
        <v>18690</v>
      </c>
      <c r="I16636" s="11" t="s">
        <v>69</v>
      </c>
      <c r="J16636">
        <v>3</v>
      </c>
      <c r="K16636" s="34">
        <v>60.315200805664063</v>
      </c>
      <c r="L16636" s="34">
        <v>25.86726188659668</v>
      </c>
      <c r="M16636" s="34">
        <v>25.808820724487305</v>
      </c>
      <c r="N16636" s="35">
        <v>3.4391097724437714E-2</v>
      </c>
      <c r="O16636">
        <v>50</v>
      </c>
      <c r="P16636">
        <v>0</v>
      </c>
    </row>
    <row r="16637" spans="1:16" x14ac:dyDescent="0.35">
      <c r="A16637" s="5" t="s">
        <v>18045</v>
      </c>
      <c r="B16637" t="s">
        <v>7016</v>
      </c>
      <c r="C16637" t="s">
        <v>7017</v>
      </c>
      <c r="D16637" t="s">
        <v>7018</v>
      </c>
      <c r="E16637" t="s">
        <v>54</v>
      </c>
      <c r="F16637" s="11" t="s">
        <v>26</v>
      </c>
      <c r="G16637" s="11" t="s">
        <v>26</v>
      </c>
      <c r="H16637" t="s">
        <v>18690</v>
      </c>
      <c r="I16637" s="11" t="s">
        <v>69</v>
      </c>
      <c r="J16637">
        <v>4</v>
      </c>
      <c r="K16637" s="34">
        <v>59.457199096679688</v>
      </c>
      <c r="L16637" s="34">
        <v>22.508144378662109</v>
      </c>
      <c r="M16637" s="34">
        <v>22.457595825195313</v>
      </c>
      <c r="N16637" s="35">
        <v>2.9685225337743759E-2</v>
      </c>
      <c r="O16637">
        <v>50</v>
      </c>
      <c r="P16637">
        <v>0</v>
      </c>
    </row>
    <row r="16638" spans="1:16" x14ac:dyDescent="0.35">
      <c r="A16638" s="5" t="s">
        <v>18046</v>
      </c>
      <c r="B16638" t="s">
        <v>7016</v>
      </c>
      <c r="C16638" t="s">
        <v>7017</v>
      </c>
      <c r="D16638" t="s">
        <v>7018</v>
      </c>
      <c r="E16638" t="s">
        <v>54</v>
      </c>
      <c r="F16638" s="11" t="s">
        <v>26</v>
      </c>
      <c r="G16638" s="11" t="s">
        <v>26</v>
      </c>
      <c r="H16638" t="s">
        <v>18690</v>
      </c>
      <c r="I16638" s="11" t="s">
        <v>69</v>
      </c>
      <c r="J16638">
        <v>5</v>
      </c>
      <c r="K16638" s="34">
        <v>58.804401397705078</v>
      </c>
      <c r="L16638" s="34">
        <v>30.126205444335938</v>
      </c>
      <c r="M16638" s="34">
        <v>30.058137893676758</v>
      </c>
      <c r="N16638" s="35">
        <v>3.9999272674322128E-2</v>
      </c>
      <c r="O16638">
        <v>50</v>
      </c>
      <c r="P16638">
        <v>0</v>
      </c>
    </row>
    <row r="16639" spans="1:16" x14ac:dyDescent="0.35">
      <c r="A16639" s="5" t="s">
        <v>18047</v>
      </c>
      <c r="B16639" t="s">
        <v>7016</v>
      </c>
      <c r="C16639" t="s">
        <v>7017</v>
      </c>
      <c r="D16639" t="s">
        <v>7018</v>
      </c>
      <c r="E16639" t="s">
        <v>54</v>
      </c>
      <c r="F16639" s="11" t="s">
        <v>26</v>
      </c>
      <c r="G16639" s="11" t="s">
        <v>26</v>
      </c>
      <c r="H16639" t="s">
        <v>18690</v>
      </c>
      <c r="I16639" s="11" t="s">
        <v>69</v>
      </c>
      <c r="J16639">
        <v>6</v>
      </c>
      <c r="K16639" s="34">
        <v>58.385601043701172</v>
      </c>
      <c r="L16639" s="34">
        <v>58.420997619628906</v>
      </c>
      <c r="M16639" s="34">
        <v>58.284339904785156</v>
      </c>
      <c r="N16639" s="35">
        <v>7.8609317541122437E-2</v>
      </c>
      <c r="O16639">
        <v>50</v>
      </c>
      <c r="P16639">
        <v>0</v>
      </c>
    </row>
    <row r="16640" spans="1:16" x14ac:dyDescent="0.35">
      <c r="A16640" s="5" t="s">
        <v>18048</v>
      </c>
      <c r="B16640" t="s">
        <v>7016</v>
      </c>
      <c r="C16640" t="s">
        <v>7017</v>
      </c>
      <c r="D16640" t="s">
        <v>7018</v>
      </c>
      <c r="E16640" t="s">
        <v>54</v>
      </c>
      <c r="F16640" s="11" t="s">
        <v>26</v>
      </c>
      <c r="G16640" s="11" t="s">
        <v>26</v>
      </c>
      <c r="H16640" t="s">
        <v>18690</v>
      </c>
      <c r="I16640" s="11" t="s">
        <v>69</v>
      </c>
      <c r="J16640">
        <v>7</v>
      </c>
      <c r="K16640" s="34">
        <v>57.939201354980469</v>
      </c>
      <c r="L16640" s="34">
        <v>132.22552490234375</v>
      </c>
      <c r="M16640" s="34">
        <v>132.0906982421875</v>
      </c>
      <c r="N16640" s="35">
        <v>0.13320644199848175</v>
      </c>
      <c r="O16640">
        <v>50</v>
      </c>
      <c r="P16640">
        <v>0</v>
      </c>
    </row>
    <row r="16641" spans="1:16" x14ac:dyDescent="0.35">
      <c r="A16641" s="5" t="s">
        <v>18049</v>
      </c>
      <c r="B16641" t="s">
        <v>7016</v>
      </c>
      <c r="C16641" t="s">
        <v>7017</v>
      </c>
      <c r="D16641" t="s">
        <v>7018</v>
      </c>
      <c r="E16641" t="s">
        <v>54</v>
      </c>
      <c r="F16641" s="11" t="s">
        <v>26</v>
      </c>
      <c r="G16641" s="11" t="s">
        <v>26</v>
      </c>
      <c r="H16641" t="s">
        <v>18690</v>
      </c>
      <c r="I16641" s="11" t="s">
        <v>69</v>
      </c>
      <c r="J16641">
        <v>8</v>
      </c>
      <c r="K16641" s="34">
        <v>58.624401092529297</v>
      </c>
      <c r="L16641" s="34">
        <v>334.38937377929688</v>
      </c>
      <c r="M16641" s="34">
        <v>334.06515502929688</v>
      </c>
      <c r="N16641" s="35">
        <v>0.33325368165969849</v>
      </c>
      <c r="O16641">
        <v>50</v>
      </c>
      <c r="P16641">
        <v>0</v>
      </c>
    </row>
    <row r="16642" spans="1:16" x14ac:dyDescent="0.35">
      <c r="A16642" s="5" t="s">
        <v>18050</v>
      </c>
      <c r="B16642" t="s">
        <v>7016</v>
      </c>
      <c r="C16642" t="s">
        <v>7017</v>
      </c>
      <c r="D16642" t="s">
        <v>7018</v>
      </c>
      <c r="E16642" t="s">
        <v>54</v>
      </c>
      <c r="F16642" s="11" t="s">
        <v>26</v>
      </c>
      <c r="G16642" s="11" t="s">
        <v>26</v>
      </c>
      <c r="H16642" t="s">
        <v>18690</v>
      </c>
      <c r="I16642" s="11" t="s">
        <v>69</v>
      </c>
      <c r="J16642">
        <v>9</v>
      </c>
      <c r="K16642" s="34">
        <v>62.108001708984375</v>
      </c>
      <c r="L16642" s="34">
        <v>660.7999267578125</v>
      </c>
      <c r="M16642" s="34">
        <v>660.3424072265625</v>
      </c>
      <c r="N16642" s="35">
        <v>0.65774214267730713</v>
      </c>
      <c r="O16642">
        <v>50</v>
      </c>
      <c r="P16642">
        <v>0</v>
      </c>
    </row>
    <row r="16643" spans="1:16" x14ac:dyDescent="0.35">
      <c r="A16643" s="5" t="s">
        <v>18051</v>
      </c>
      <c r="B16643" t="s">
        <v>7016</v>
      </c>
      <c r="C16643" t="s">
        <v>7017</v>
      </c>
      <c r="D16643" t="s">
        <v>7018</v>
      </c>
      <c r="E16643" t="s">
        <v>54</v>
      </c>
      <c r="F16643" s="11" t="s">
        <v>26</v>
      </c>
      <c r="G16643" s="11" t="s">
        <v>26</v>
      </c>
      <c r="H16643" t="s">
        <v>18690</v>
      </c>
      <c r="I16643" s="11" t="s">
        <v>69</v>
      </c>
      <c r="J16643">
        <v>10</v>
      </c>
      <c r="K16643" s="34">
        <v>69.251602172851563</v>
      </c>
      <c r="L16643" s="34">
        <v>878.58984375</v>
      </c>
      <c r="M16643" s="34">
        <v>877.9656982421875</v>
      </c>
      <c r="N16643" s="35">
        <v>0.97340822219848633</v>
      </c>
      <c r="O16643">
        <v>50</v>
      </c>
      <c r="P16643">
        <v>0</v>
      </c>
    </row>
    <row r="16644" spans="1:16" x14ac:dyDescent="0.35">
      <c r="A16644" s="5" t="s">
        <v>18052</v>
      </c>
      <c r="B16644" t="s">
        <v>7016</v>
      </c>
      <c r="C16644" t="s">
        <v>7017</v>
      </c>
      <c r="D16644" t="s">
        <v>7018</v>
      </c>
      <c r="E16644" t="s">
        <v>54</v>
      </c>
      <c r="F16644" s="11" t="s">
        <v>26</v>
      </c>
      <c r="G16644" s="11" t="s">
        <v>26</v>
      </c>
      <c r="H16644" t="s">
        <v>18690</v>
      </c>
      <c r="I16644" s="11" t="s">
        <v>69</v>
      </c>
      <c r="J16644">
        <v>11</v>
      </c>
      <c r="K16644" s="34">
        <v>76.178001403808594</v>
      </c>
      <c r="L16644" s="34">
        <v>860.06463623046875</v>
      </c>
      <c r="M16644" s="34">
        <v>859.4580078125</v>
      </c>
      <c r="N16644" s="35">
        <v>0.96047389507293701</v>
      </c>
      <c r="O16644">
        <v>50</v>
      </c>
      <c r="P16644">
        <v>0</v>
      </c>
    </row>
    <row r="16645" spans="1:16" x14ac:dyDescent="0.35">
      <c r="A16645" s="5" t="s">
        <v>18053</v>
      </c>
      <c r="B16645" t="s">
        <v>7016</v>
      </c>
      <c r="C16645" t="s">
        <v>7017</v>
      </c>
      <c r="D16645" t="s">
        <v>7018</v>
      </c>
      <c r="E16645" t="s">
        <v>54</v>
      </c>
      <c r="F16645" s="11" t="s">
        <v>26</v>
      </c>
      <c r="G16645" s="11" t="s">
        <v>26</v>
      </c>
      <c r="H16645" t="s">
        <v>18690</v>
      </c>
      <c r="I16645" s="11" t="s">
        <v>69</v>
      </c>
      <c r="J16645">
        <v>12</v>
      </c>
      <c r="K16645" s="34">
        <v>79.480400085449219</v>
      </c>
      <c r="L16645" s="34">
        <v>757.0599365234375</v>
      </c>
      <c r="M16645" s="34">
        <v>756.46466064453125</v>
      </c>
      <c r="N16645" s="35">
        <v>0.89272242784500122</v>
      </c>
      <c r="O16645">
        <v>50</v>
      </c>
      <c r="P16645">
        <v>0</v>
      </c>
    </row>
    <row r="16646" spans="1:16" x14ac:dyDescent="0.35">
      <c r="A16646" s="5" t="s">
        <v>18054</v>
      </c>
      <c r="B16646" t="s">
        <v>7016</v>
      </c>
      <c r="C16646" t="s">
        <v>7017</v>
      </c>
      <c r="D16646" t="s">
        <v>7018</v>
      </c>
      <c r="E16646" t="s">
        <v>54</v>
      </c>
      <c r="F16646" s="11" t="s">
        <v>26</v>
      </c>
      <c r="G16646" s="11" t="s">
        <v>26</v>
      </c>
      <c r="H16646" t="s">
        <v>18690</v>
      </c>
      <c r="I16646" s="11" t="s">
        <v>69</v>
      </c>
      <c r="J16646">
        <v>13</v>
      </c>
      <c r="K16646" s="34">
        <v>81.115997314453125</v>
      </c>
      <c r="L16646" s="34">
        <v>628.6861572265625</v>
      </c>
      <c r="M16646" s="34">
        <v>628.28021240234375</v>
      </c>
      <c r="N16646" s="35">
        <v>0.61274814605712891</v>
      </c>
      <c r="O16646">
        <v>50</v>
      </c>
      <c r="P16646">
        <v>0</v>
      </c>
    </row>
    <row r="16647" spans="1:16" x14ac:dyDescent="0.35">
      <c r="A16647" s="5" t="s">
        <v>18055</v>
      </c>
      <c r="B16647" t="s">
        <v>7016</v>
      </c>
      <c r="C16647" t="s">
        <v>7017</v>
      </c>
      <c r="D16647" t="s">
        <v>7018</v>
      </c>
      <c r="E16647" t="s">
        <v>54</v>
      </c>
      <c r="F16647" s="11" t="s">
        <v>26</v>
      </c>
      <c r="G16647" s="11" t="s">
        <v>26</v>
      </c>
      <c r="H16647" t="s">
        <v>18690</v>
      </c>
      <c r="I16647" s="11" t="s">
        <v>69</v>
      </c>
      <c r="J16647">
        <v>14</v>
      </c>
      <c r="K16647" s="34">
        <v>81.784400939941406</v>
      </c>
      <c r="L16647" s="34">
        <v>582.85675048828125</v>
      </c>
      <c r="M16647" s="34">
        <v>582.21112060546875</v>
      </c>
      <c r="N16647" s="35">
        <v>0.58105701208114624</v>
      </c>
      <c r="O16647">
        <v>50</v>
      </c>
      <c r="P16647">
        <v>0</v>
      </c>
    </row>
    <row r="16648" spans="1:16" x14ac:dyDescent="0.35">
      <c r="A16648" s="5" t="s">
        <v>18056</v>
      </c>
      <c r="B16648" t="s">
        <v>7016</v>
      </c>
      <c r="C16648" t="s">
        <v>7017</v>
      </c>
      <c r="D16648" t="s">
        <v>7018</v>
      </c>
      <c r="E16648" t="s">
        <v>54</v>
      </c>
      <c r="F16648" s="11" t="s">
        <v>26</v>
      </c>
      <c r="G16648" s="11" t="s">
        <v>26</v>
      </c>
      <c r="H16648" t="s">
        <v>18690</v>
      </c>
      <c r="I16648" s="11" t="s">
        <v>69</v>
      </c>
      <c r="J16648">
        <v>15</v>
      </c>
      <c r="K16648" s="34">
        <v>81.255203247070313</v>
      </c>
      <c r="L16648" s="34">
        <v>526.70989990234375</v>
      </c>
      <c r="M16648" s="34">
        <v>526.0596923828125</v>
      </c>
      <c r="N16648" s="35">
        <v>0.55359262228012085</v>
      </c>
      <c r="O16648">
        <v>50</v>
      </c>
      <c r="P16648">
        <v>0</v>
      </c>
    </row>
    <row r="16649" spans="1:16" x14ac:dyDescent="0.35">
      <c r="A16649" s="5" t="s">
        <v>18057</v>
      </c>
      <c r="B16649" t="s">
        <v>7016</v>
      </c>
      <c r="C16649" t="s">
        <v>7017</v>
      </c>
      <c r="D16649" t="s">
        <v>7018</v>
      </c>
      <c r="E16649" t="s">
        <v>54</v>
      </c>
      <c r="F16649" s="11" t="s">
        <v>26</v>
      </c>
      <c r="G16649" s="11" t="s">
        <v>26</v>
      </c>
      <c r="H16649" t="s">
        <v>18690</v>
      </c>
      <c r="I16649" s="11" t="s">
        <v>69</v>
      </c>
      <c r="J16649">
        <v>16</v>
      </c>
      <c r="K16649" s="34">
        <v>80.369598388671875</v>
      </c>
      <c r="L16649" s="34">
        <v>409.86663818359375</v>
      </c>
      <c r="M16649" s="34">
        <v>409.19573974609375</v>
      </c>
      <c r="N16649" s="35">
        <v>0.44321557879447937</v>
      </c>
      <c r="O16649">
        <v>50</v>
      </c>
      <c r="P16649">
        <v>0</v>
      </c>
    </row>
    <row r="16650" spans="1:16" x14ac:dyDescent="0.35">
      <c r="A16650" s="5" t="s">
        <v>18058</v>
      </c>
      <c r="B16650" t="s">
        <v>7016</v>
      </c>
      <c r="C16650" t="s">
        <v>7017</v>
      </c>
      <c r="D16650" t="s">
        <v>7018</v>
      </c>
      <c r="E16650" t="s">
        <v>54</v>
      </c>
      <c r="F16650" s="11" t="s">
        <v>26</v>
      </c>
      <c r="G16650" s="11" t="s">
        <v>26</v>
      </c>
      <c r="H16650" t="s">
        <v>18690</v>
      </c>
      <c r="I16650" s="11" t="s">
        <v>69</v>
      </c>
      <c r="J16650">
        <v>17</v>
      </c>
      <c r="K16650" s="34">
        <v>79.813995361328125</v>
      </c>
      <c r="L16650" s="34">
        <v>270.79327392578125</v>
      </c>
      <c r="M16650" s="34">
        <v>270.61807250976563</v>
      </c>
      <c r="N16650" s="35">
        <v>0.47655463218688965</v>
      </c>
      <c r="O16650">
        <v>50</v>
      </c>
      <c r="P16650">
        <v>0</v>
      </c>
    </row>
    <row r="16651" spans="1:16" x14ac:dyDescent="0.35">
      <c r="A16651" s="5" t="s">
        <v>18059</v>
      </c>
      <c r="B16651" t="s">
        <v>7016</v>
      </c>
      <c r="C16651" t="s">
        <v>7017</v>
      </c>
      <c r="D16651" t="s">
        <v>7018</v>
      </c>
      <c r="E16651" t="s">
        <v>54</v>
      </c>
      <c r="F16651" s="11" t="s">
        <v>26</v>
      </c>
      <c r="G16651" s="11" t="s">
        <v>26</v>
      </c>
      <c r="H16651" t="s">
        <v>18690</v>
      </c>
      <c r="I16651" s="11" t="s">
        <v>69</v>
      </c>
      <c r="J16651">
        <v>18</v>
      </c>
      <c r="K16651" s="34">
        <v>77.26519775390625</v>
      </c>
      <c r="L16651" s="34">
        <v>155.12757873535156</v>
      </c>
      <c r="M16651" s="34">
        <v>154.60964965820313</v>
      </c>
      <c r="N16651" s="35">
        <v>0.36020612716674805</v>
      </c>
      <c r="O16651">
        <v>50</v>
      </c>
      <c r="P16651">
        <v>0</v>
      </c>
    </row>
    <row r="16652" spans="1:16" x14ac:dyDescent="0.35">
      <c r="A16652" s="5" t="s">
        <v>18060</v>
      </c>
      <c r="B16652" t="s">
        <v>7016</v>
      </c>
      <c r="C16652" t="s">
        <v>7017</v>
      </c>
      <c r="D16652" t="s">
        <v>7018</v>
      </c>
      <c r="E16652" t="s">
        <v>54</v>
      </c>
      <c r="F16652" s="11" t="s">
        <v>26</v>
      </c>
      <c r="G16652" s="11" t="s">
        <v>26</v>
      </c>
      <c r="H16652" t="s">
        <v>18690</v>
      </c>
      <c r="I16652" s="11" t="s">
        <v>69</v>
      </c>
      <c r="J16652">
        <v>19</v>
      </c>
      <c r="K16652" s="34">
        <v>72.813201904296875</v>
      </c>
      <c r="L16652" s="34">
        <v>87.844581604003906</v>
      </c>
      <c r="M16652" s="34">
        <v>87.535842895507813</v>
      </c>
      <c r="N16652" s="35">
        <v>0.21114389598369598</v>
      </c>
      <c r="O16652">
        <v>50</v>
      </c>
      <c r="P16652">
        <v>0</v>
      </c>
    </row>
    <row r="16653" spans="1:16" x14ac:dyDescent="0.35">
      <c r="A16653" s="5" t="s">
        <v>18061</v>
      </c>
      <c r="B16653" t="s">
        <v>7016</v>
      </c>
      <c r="C16653" t="s">
        <v>7017</v>
      </c>
      <c r="D16653" t="s">
        <v>7018</v>
      </c>
      <c r="E16653" t="s">
        <v>54</v>
      </c>
      <c r="F16653" s="11" t="s">
        <v>26</v>
      </c>
      <c r="G16653" s="11" t="s">
        <v>26</v>
      </c>
      <c r="H16653" t="s">
        <v>18690</v>
      </c>
      <c r="I16653" s="11" t="s">
        <v>69</v>
      </c>
      <c r="J16653">
        <v>20</v>
      </c>
      <c r="K16653" s="34">
        <v>68.489601135253906</v>
      </c>
      <c r="L16653" s="34">
        <v>65.719902038574219</v>
      </c>
      <c r="M16653" s="34">
        <v>65.513862609863281</v>
      </c>
      <c r="N16653" s="35">
        <v>0.15123060345649719</v>
      </c>
      <c r="O16653">
        <v>50</v>
      </c>
      <c r="P16653">
        <v>0</v>
      </c>
    </row>
    <row r="16654" spans="1:16" x14ac:dyDescent="0.35">
      <c r="A16654" s="5" t="s">
        <v>18062</v>
      </c>
      <c r="B16654" t="s">
        <v>7016</v>
      </c>
      <c r="C16654" t="s">
        <v>7017</v>
      </c>
      <c r="D16654" t="s">
        <v>7018</v>
      </c>
      <c r="E16654" t="s">
        <v>54</v>
      </c>
      <c r="F16654" s="11" t="s">
        <v>26</v>
      </c>
      <c r="G16654" s="11" t="s">
        <v>26</v>
      </c>
      <c r="H16654" t="s">
        <v>18690</v>
      </c>
      <c r="I16654" s="11" t="s">
        <v>69</v>
      </c>
      <c r="J16654">
        <v>21</v>
      </c>
      <c r="K16654" s="34">
        <v>66.751998901367188</v>
      </c>
      <c r="L16654" s="34">
        <v>56.367153167724609</v>
      </c>
      <c r="M16654" s="34">
        <v>56.331695556640625</v>
      </c>
      <c r="N16654" s="35">
        <v>0.10052301734685898</v>
      </c>
      <c r="O16654">
        <v>50</v>
      </c>
      <c r="P16654">
        <v>0</v>
      </c>
    </row>
    <row r="16655" spans="1:16" x14ac:dyDescent="0.35">
      <c r="A16655" s="5" t="s">
        <v>18063</v>
      </c>
      <c r="B16655" t="s">
        <v>7016</v>
      </c>
      <c r="C16655" t="s">
        <v>7017</v>
      </c>
      <c r="D16655" t="s">
        <v>7018</v>
      </c>
      <c r="E16655" t="s">
        <v>54</v>
      </c>
      <c r="F16655" s="11" t="s">
        <v>26</v>
      </c>
      <c r="G16655" s="11" t="s">
        <v>26</v>
      </c>
      <c r="H16655" t="s">
        <v>18690</v>
      </c>
      <c r="I16655" s="11" t="s">
        <v>69</v>
      </c>
      <c r="J16655">
        <v>22</v>
      </c>
      <c r="K16655" s="34">
        <v>64.817596435546875</v>
      </c>
      <c r="L16655" s="34">
        <v>44.132209777832031</v>
      </c>
      <c r="M16655" s="34">
        <v>44.022628784179688</v>
      </c>
      <c r="N16655" s="35">
        <v>9.0124443173408508E-2</v>
      </c>
      <c r="O16655">
        <v>50</v>
      </c>
      <c r="P16655">
        <v>0</v>
      </c>
    </row>
    <row r="16656" spans="1:16" x14ac:dyDescent="0.35">
      <c r="A16656" s="5" t="s">
        <v>18064</v>
      </c>
      <c r="B16656" t="s">
        <v>7016</v>
      </c>
      <c r="C16656" t="s">
        <v>7017</v>
      </c>
      <c r="D16656" t="s">
        <v>7018</v>
      </c>
      <c r="E16656" t="s">
        <v>54</v>
      </c>
      <c r="F16656" s="11" t="s">
        <v>26</v>
      </c>
      <c r="G16656" s="11" t="s">
        <v>26</v>
      </c>
      <c r="H16656" t="s">
        <v>18690</v>
      </c>
      <c r="I16656" s="11" t="s">
        <v>69</v>
      </c>
      <c r="J16656">
        <v>23</v>
      </c>
      <c r="K16656" s="34">
        <v>63.384799957275391</v>
      </c>
      <c r="L16656" s="34">
        <v>38.0277099609375</v>
      </c>
      <c r="M16656" s="34">
        <v>37.791461944580078</v>
      </c>
      <c r="N16656" s="35">
        <v>0.19352896511554718</v>
      </c>
      <c r="O16656">
        <v>50</v>
      </c>
      <c r="P16656">
        <v>0</v>
      </c>
    </row>
    <row r="16657" spans="1:16" x14ac:dyDescent="0.35">
      <c r="A16657" s="5" t="s">
        <v>18065</v>
      </c>
      <c r="B16657" t="s">
        <v>7016</v>
      </c>
      <c r="C16657" t="s">
        <v>7017</v>
      </c>
      <c r="D16657" t="s">
        <v>7018</v>
      </c>
      <c r="E16657" t="s">
        <v>54</v>
      </c>
      <c r="F16657" s="11" t="s">
        <v>26</v>
      </c>
      <c r="G16657" s="11" t="s">
        <v>26</v>
      </c>
      <c r="H16657" t="s">
        <v>18690</v>
      </c>
      <c r="I16657" s="11" t="s">
        <v>69</v>
      </c>
      <c r="J16657">
        <v>24</v>
      </c>
      <c r="K16657" s="34">
        <v>62.467998504638672</v>
      </c>
      <c r="L16657" s="34">
        <v>32.804523468017578</v>
      </c>
      <c r="M16657" s="34">
        <v>32.607997894287109</v>
      </c>
      <c r="N16657" s="35">
        <v>0.16333463788032532</v>
      </c>
      <c r="O16657">
        <v>50</v>
      </c>
      <c r="P16657">
        <v>0</v>
      </c>
    </row>
    <row r="16658" spans="1:16" x14ac:dyDescent="0.35">
      <c r="A16658" s="5" t="s">
        <v>18066</v>
      </c>
      <c r="B16658" t="s">
        <v>7016</v>
      </c>
      <c r="C16658" t="s">
        <v>7017</v>
      </c>
      <c r="D16658" t="s">
        <v>7018</v>
      </c>
      <c r="E16658" t="s">
        <v>54</v>
      </c>
      <c r="F16658" s="11" t="s">
        <v>26</v>
      </c>
      <c r="G16658" s="11" t="s">
        <v>26</v>
      </c>
      <c r="H16658" t="s">
        <v>18690</v>
      </c>
      <c r="I16658" s="11" t="s">
        <v>70</v>
      </c>
      <c r="J16658">
        <v>1</v>
      </c>
      <c r="K16658" s="34">
        <v>49.606399536132813</v>
      </c>
      <c r="L16658" s="34">
        <v>30.928367614746094</v>
      </c>
      <c r="M16658" s="34">
        <v>30.950004577636719</v>
      </c>
      <c r="N16658" s="35">
        <v>9.835519827902317E-3</v>
      </c>
      <c r="O16658">
        <v>50</v>
      </c>
      <c r="P16658">
        <v>0</v>
      </c>
    </row>
    <row r="16659" spans="1:16" x14ac:dyDescent="0.35">
      <c r="A16659" s="5" t="s">
        <v>18067</v>
      </c>
      <c r="B16659" t="s">
        <v>7016</v>
      </c>
      <c r="C16659" t="s">
        <v>7017</v>
      </c>
      <c r="D16659" t="s">
        <v>7018</v>
      </c>
      <c r="E16659" t="s">
        <v>54</v>
      </c>
      <c r="F16659" s="11" t="s">
        <v>26</v>
      </c>
      <c r="G16659" s="11" t="s">
        <v>26</v>
      </c>
      <c r="H16659" t="s">
        <v>18690</v>
      </c>
      <c r="I16659" s="11" t="s">
        <v>70</v>
      </c>
      <c r="J16659">
        <v>2</v>
      </c>
      <c r="K16659" s="34">
        <v>48.587600708007813</v>
      </c>
      <c r="L16659" s="34">
        <v>28.790992736816406</v>
      </c>
      <c r="M16659" s="34">
        <v>28.812973022460938</v>
      </c>
      <c r="N16659" s="35">
        <v>9.7845746204257011E-3</v>
      </c>
      <c r="O16659">
        <v>50</v>
      </c>
      <c r="P16659">
        <v>0</v>
      </c>
    </row>
    <row r="16660" spans="1:16" x14ac:dyDescent="0.35">
      <c r="A16660" s="5" t="s">
        <v>18068</v>
      </c>
      <c r="B16660" t="s">
        <v>7016</v>
      </c>
      <c r="C16660" t="s">
        <v>7017</v>
      </c>
      <c r="D16660" t="s">
        <v>7018</v>
      </c>
      <c r="E16660" t="s">
        <v>54</v>
      </c>
      <c r="F16660" s="11" t="s">
        <v>26</v>
      </c>
      <c r="G16660" s="11" t="s">
        <v>26</v>
      </c>
      <c r="H16660" t="s">
        <v>18690</v>
      </c>
      <c r="I16660" s="11" t="s">
        <v>70</v>
      </c>
      <c r="J16660">
        <v>3</v>
      </c>
      <c r="K16660" s="34">
        <v>48.040401458740234</v>
      </c>
      <c r="L16660" s="34">
        <v>25.386909484863281</v>
      </c>
      <c r="M16660" s="34">
        <v>25.406841278076172</v>
      </c>
      <c r="N16660" s="35">
        <v>8.8898250833153725E-3</v>
      </c>
      <c r="O16660">
        <v>50</v>
      </c>
      <c r="P16660">
        <v>0</v>
      </c>
    </row>
    <row r="16661" spans="1:16" x14ac:dyDescent="0.35">
      <c r="A16661" s="5" t="s">
        <v>18069</v>
      </c>
      <c r="B16661" t="s">
        <v>7016</v>
      </c>
      <c r="C16661" t="s">
        <v>7017</v>
      </c>
      <c r="D16661" t="s">
        <v>7018</v>
      </c>
      <c r="E16661" t="s">
        <v>54</v>
      </c>
      <c r="F16661" s="11" t="s">
        <v>26</v>
      </c>
      <c r="G16661" s="11" t="s">
        <v>26</v>
      </c>
      <c r="H16661" t="s">
        <v>18690</v>
      </c>
      <c r="I16661" s="11" t="s">
        <v>70</v>
      </c>
      <c r="J16661">
        <v>4</v>
      </c>
      <c r="K16661" s="34">
        <v>47.20880126953125</v>
      </c>
      <c r="L16661" s="34">
        <v>22.020862579345703</v>
      </c>
      <c r="M16661" s="34">
        <v>22.038173675537109</v>
      </c>
      <c r="N16661" s="35">
        <v>7.6993168331682682E-3</v>
      </c>
      <c r="O16661">
        <v>50</v>
      </c>
      <c r="P16661">
        <v>0</v>
      </c>
    </row>
    <row r="16662" spans="1:16" x14ac:dyDescent="0.35">
      <c r="A16662" s="5" t="s">
        <v>18070</v>
      </c>
      <c r="B16662" t="s">
        <v>7016</v>
      </c>
      <c r="C16662" t="s">
        <v>7017</v>
      </c>
      <c r="D16662" t="s">
        <v>7018</v>
      </c>
      <c r="E16662" t="s">
        <v>54</v>
      </c>
      <c r="F16662" s="11" t="s">
        <v>26</v>
      </c>
      <c r="G16662" s="11" t="s">
        <v>26</v>
      </c>
      <c r="H16662" t="s">
        <v>18690</v>
      </c>
      <c r="I16662" s="11" t="s">
        <v>70</v>
      </c>
      <c r="J16662">
        <v>5</v>
      </c>
      <c r="K16662" s="34">
        <v>46.740798950195313</v>
      </c>
      <c r="L16662" s="34">
        <v>29.517374038696289</v>
      </c>
      <c r="M16662" s="34">
        <v>29.538965225219727</v>
      </c>
      <c r="N16662" s="35">
        <v>9.5207933336496353E-3</v>
      </c>
      <c r="O16662">
        <v>50</v>
      </c>
      <c r="P16662">
        <v>0</v>
      </c>
    </row>
    <row r="16663" spans="1:16" x14ac:dyDescent="0.35">
      <c r="A16663" s="5" t="s">
        <v>18071</v>
      </c>
      <c r="B16663" t="s">
        <v>7016</v>
      </c>
      <c r="C16663" t="s">
        <v>7017</v>
      </c>
      <c r="D16663" t="s">
        <v>7018</v>
      </c>
      <c r="E16663" t="s">
        <v>54</v>
      </c>
      <c r="F16663" s="11" t="s">
        <v>26</v>
      </c>
      <c r="G16663" s="11" t="s">
        <v>26</v>
      </c>
      <c r="H16663" t="s">
        <v>18690</v>
      </c>
      <c r="I16663" s="11" t="s">
        <v>70</v>
      </c>
      <c r="J16663">
        <v>6</v>
      </c>
      <c r="K16663" s="34">
        <v>46.857200622558594</v>
      </c>
      <c r="L16663" s="34">
        <v>57.283252716064453</v>
      </c>
      <c r="M16663" s="34">
        <v>57.315601348876953</v>
      </c>
      <c r="N16663" s="35">
        <v>1.4380312524735928E-2</v>
      </c>
      <c r="O16663">
        <v>50</v>
      </c>
      <c r="P16663">
        <v>0</v>
      </c>
    </row>
    <row r="16664" spans="1:16" x14ac:dyDescent="0.35">
      <c r="A16664" s="5" t="s">
        <v>18072</v>
      </c>
      <c r="B16664" t="s">
        <v>7016</v>
      </c>
      <c r="C16664" t="s">
        <v>7017</v>
      </c>
      <c r="D16664" t="s">
        <v>7018</v>
      </c>
      <c r="E16664" t="s">
        <v>54</v>
      </c>
      <c r="F16664" s="11" t="s">
        <v>26</v>
      </c>
      <c r="G16664" s="11" t="s">
        <v>26</v>
      </c>
      <c r="H16664" t="s">
        <v>18690</v>
      </c>
      <c r="I16664" s="11" t="s">
        <v>70</v>
      </c>
      <c r="J16664">
        <v>7</v>
      </c>
      <c r="K16664" s="34">
        <v>49.420398712158203</v>
      </c>
      <c r="L16664" s="34">
        <v>128.03131103515625</v>
      </c>
      <c r="M16664" s="34">
        <v>128.12203979492188</v>
      </c>
      <c r="N16664" s="35">
        <v>4.0583740919828415E-2</v>
      </c>
      <c r="O16664">
        <v>50</v>
      </c>
      <c r="P16664">
        <v>0</v>
      </c>
    </row>
    <row r="16665" spans="1:16" x14ac:dyDescent="0.35">
      <c r="A16665" s="5" t="s">
        <v>18073</v>
      </c>
      <c r="B16665" t="s">
        <v>7016</v>
      </c>
      <c r="C16665" t="s">
        <v>7017</v>
      </c>
      <c r="D16665" t="s">
        <v>7018</v>
      </c>
      <c r="E16665" t="s">
        <v>54</v>
      </c>
      <c r="F16665" s="11" t="s">
        <v>26</v>
      </c>
      <c r="G16665" s="11" t="s">
        <v>26</v>
      </c>
      <c r="H16665" t="s">
        <v>18690</v>
      </c>
      <c r="I16665" s="11" t="s">
        <v>70</v>
      </c>
      <c r="J16665">
        <v>8</v>
      </c>
      <c r="K16665" s="34">
        <v>56.734397888183594</v>
      </c>
      <c r="L16665" s="34">
        <v>311.71929931640625</v>
      </c>
      <c r="M16665" s="34">
        <v>312.02969360351563</v>
      </c>
      <c r="N16665" s="35">
        <v>0.14276129007339478</v>
      </c>
      <c r="O16665">
        <v>50</v>
      </c>
      <c r="P16665">
        <v>0</v>
      </c>
    </row>
    <row r="16666" spans="1:16" x14ac:dyDescent="0.35">
      <c r="A16666" s="5" t="s">
        <v>18074</v>
      </c>
      <c r="B16666" t="s">
        <v>7016</v>
      </c>
      <c r="C16666" t="s">
        <v>7017</v>
      </c>
      <c r="D16666" t="s">
        <v>7018</v>
      </c>
      <c r="E16666" t="s">
        <v>54</v>
      </c>
      <c r="F16666" s="11" t="s">
        <v>26</v>
      </c>
      <c r="G16666" s="11" t="s">
        <v>26</v>
      </c>
      <c r="H16666" t="s">
        <v>18690</v>
      </c>
      <c r="I16666" s="11" t="s">
        <v>70</v>
      </c>
      <c r="J16666">
        <v>9</v>
      </c>
      <c r="K16666" s="34">
        <v>62.723598480224609</v>
      </c>
      <c r="L16666" s="34">
        <v>610.24951171875</v>
      </c>
      <c r="M16666" s="34">
        <v>611.2669677734375</v>
      </c>
      <c r="N16666" s="35">
        <v>0.48924547433853149</v>
      </c>
      <c r="O16666">
        <v>50</v>
      </c>
      <c r="P16666">
        <v>0</v>
      </c>
    </row>
    <row r="16667" spans="1:16" x14ac:dyDescent="0.35">
      <c r="A16667" s="5" t="s">
        <v>18075</v>
      </c>
      <c r="B16667" t="s">
        <v>7016</v>
      </c>
      <c r="C16667" t="s">
        <v>7017</v>
      </c>
      <c r="D16667" t="s">
        <v>7018</v>
      </c>
      <c r="E16667" t="s">
        <v>54</v>
      </c>
      <c r="F16667" s="11" t="s">
        <v>26</v>
      </c>
      <c r="G16667" s="11" t="s">
        <v>26</v>
      </c>
      <c r="H16667" t="s">
        <v>18690</v>
      </c>
      <c r="I16667" s="11" t="s">
        <v>70</v>
      </c>
      <c r="J16667">
        <v>10</v>
      </c>
      <c r="K16667" s="34">
        <v>67.092796325683594</v>
      </c>
      <c r="L16667" s="34">
        <v>820.60546875</v>
      </c>
      <c r="M16667" s="34">
        <v>822.02593994140625</v>
      </c>
      <c r="N16667" s="35">
        <v>0.68242079019546509</v>
      </c>
      <c r="O16667">
        <v>50</v>
      </c>
      <c r="P16667">
        <v>0</v>
      </c>
    </row>
    <row r="16668" spans="1:16" x14ac:dyDescent="0.35">
      <c r="A16668" s="5" t="s">
        <v>18076</v>
      </c>
      <c r="B16668" t="s">
        <v>7016</v>
      </c>
      <c r="C16668" t="s">
        <v>7017</v>
      </c>
      <c r="D16668" t="s">
        <v>7018</v>
      </c>
      <c r="E16668" t="s">
        <v>54</v>
      </c>
      <c r="F16668" s="11" t="s">
        <v>26</v>
      </c>
      <c r="G16668" s="11" t="s">
        <v>26</v>
      </c>
      <c r="H16668" t="s">
        <v>18690</v>
      </c>
      <c r="I16668" s="11" t="s">
        <v>70</v>
      </c>
      <c r="J16668">
        <v>11</v>
      </c>
      <c r="K16668" s="34">
        <v>68.649200439453125</v>
      </c>
      <c r="L16668" s="34">
        <v>822.447021484375</v>
      </c>
      <c r="M16668" s="34">
        <v>823.8826904296875</v>
      </c>
      <c r="N16668" s="35">
        <v>0.68788439035415649</v>
      </c>
      <c r="O16668">
        <v>50</v>
      </c>
      <c r="P16668">
        <v>0</v>
      </c>
    </row>
    <row r="16669" spans="1:16" x14ac:dyDescent="0.35">
      <c r="A16669" s="5" t="s">
        <v>18077</v>
      </c>
      <c r="B16669" t="s">
        <v>7016</v>
      </c>
      <c r="C16669" t="s">
        <v>7017</v>
      </c>
      <c r="D16669" t="s">
        <v>7018</v>
      </c>
      <c r="E16669" t="s">
        <v>54</v>
      </c>
      <c r="F16669" s="11" t="s">
        <v>26</v>
      </c>
      <c r="G16669" s="11" t="s">
        <v>26</v>
      </c>
      <c r="H16669" t="s">
        <v>18690</v>
      </c>
      <c r="I16669" s="11" t="s">
        <v>70</v>
      </c>
      <c r="J16669">
        <v>12</v>
      </c>
      <c r="K16669" s="34">
        <v>69.352401733398438</v>
      </c>
      <c r="L16669" s="34">
        <v>724.62603759765625</v>
      </c>
      <c r="M16669" s="34">
        <v>725.91357421875</v>
      </c>
      <c r="N16669" s="35">
        <v>0.61151975393295288</v>
      </c>
      <c r="O16669">
        <v>50</v>
      </c>
      <c r="P16669">
        <v>0</v>
      </c>
    </row>
    <row r="16670" spans="1:16" x14ac:dyDescent="0.35">
      <c r="A16670" s="5" t="s">
        <v>18078</v>
      </c>
      <c r="B16670" t="s">
        <v>7016</v>
      </c>
      <c r="C16670" t="s">
        <v>7017</v>
      </c>
      <c r="D16670" t="s">
        <v>7018</v>
      </c>
      <c r="E16670" t="s">
        <v>54</v>
      </c>
      <c r="F16670" s="11" t="s">
        <v>26</v>
      </c>
      <c r="G16670" s="11" t="s">
        <v>26</v>
      </c>
      <c r="H16670" t="s">
        <v>18690</v>
      </c>
      <c r="I16670" s="11" t="s">
        <v>70</v>
      </c>
      <c r="J16670">
        <v>13</v>
      </c>
      <c r="K16670" s="34">
        <v>69.462799072265625</v>
      </c>
      <c r="L16670" s="34">
        <v>599.34869384765625</v>
      </c>
      <c r="M16670" s="34">
        <v>600.42205810546875</v>
      </c>
      <c r="N16670" s="35">
        <v>0.50812429189682007</v>
      </c>
      <c r="O16670">
        <v>50</v>
      </c>
      <c r="P16670">
        <v>0</v>
      </c>
    </row>
    <row r="16671" spans="1:16" x14ac:dyDescent="0.35">
      <c r="A16671" s="5" t="s">
        <v>18079</v>
      </c>
      <c r="B16671" t="s">
        <v>7016</v>
      </c>
      <c r="C16671" t="s">
        <v>7017</v>
      </c>
      <c r="D16671" t="s">
        <v>7018</v>
      </c>
      <c r="E16671" t="s">
        <v>54</v>
      </c>
      <c r="F16671" s="11" t="s">
        <v>26</v>
      </c>
      <c r="G16671" s="11" t="s">
        <v>26</v>
      </c>
      <c r="H16671" t="s">
        <v>18690</v>
      </c>
      <c r="I16671" s="11" t="s">
        <v>70</v>
      </c>
      <c r="J16671">
        <v>14</v>
      </c>
      <c r="K16671" s="34">
        <v>68.177597045898438</v>
      </c>
      <c r="L16671" s="34">
        <v>558.30169677734375</v>
      </c>
      <c r="M16671" s="34">
        <v>559.32379150390625</v>
      </c>
      <c r="N16671" s="35">
        <v>0.48695042729377747</v>
      </c>
      <c r="O16671">
        <v>50</v>
      </c>
      <c r="P16671">
        <v>0</v>
      </c>
    </row>
    <row r="16672" spans="1:16" x14ac:dyDescent="0.35">
      <c r="A16672" s="5" t="s">
        <v>18080</v>
      </c>
      <c r="B16672" t="s">
        <v>7016</v>
      </c>
      <c r="C16672" t="s">
        <v>7017</v>
      </c>
      <c r="D16672" t="s">
        <v>7018</v>
      </c>
      <c r="E16672" t="s">
        <v>54</v>
      </c>
      <c r="F16672" s="11" t="s">
        <v>26</v>
      </c>
      <c r="G16672" s="11" t="s">
        <v>26</v>
      </c>
      <c r="H16672" t="s">
        <v>18690</v>
      </c>
      <c r="I16672" s="11" t="s">
        <v>70</v>
      </c>
      <c r="J16672">
        <v>15</v>
      </c>
      <c r="K16672" s="34">
        <v>66.793998718261719</v>
      </c>
      <c r="L16672" s="34">
        <v>505.43487548828125</v>
      </c>
      <c r="M16672" s="34">
        <v>506.3065185546875</v>
      </c>
      <c r="N16672" s="35">
        <v>0.42045655846595764</v>
      </c>
      <c r="O16672">
        <v>50</v>
      </c>
      <c r="P16672">
        <v>0</v>
      </c>
    </row>
    <row r="16673" spans="1:16" x14ac:dyDescent="0.35">
      <c r="A16673" s="5" t="s">
        <v>18081</v>
      </c>
      <c r="B16673" t="s">
        <v>7016</v>
      </c>
      <c r="C16673" t="s">
        <v>7017</v>
      </c>
      <c r="D16673" t="s">
        <v>7018</v>
      </c>
      <c r="E16673" t="s">
        <v>54</v>
      </c>
      <c r="F16673" s="11" t="s">
        <v>26</v>
      </c>
      <c r="G16673" s="11" t="s">
        <v>26</v>
      </c>
      <c r="H16673" t="s">
        <v>18690</v>
      </c>
      <c r="I16673" s="11" t="s">
        <v>70</v>
      </c>
      <c r="J16673">
        <v>16</v>
      </c>
      <c r="K16673" s="34">
        <v>65</v>
      </c>
      <c r="L16673" s="34">
        <v>398.4859619140625</v>
      </c>
      <c r="M16673" s="34">
        <v>398.92343139648438</v>
      </c>
      <c r="N16673" s="35">
        <v>0.21796680986881256</v>
      </c>
      <c r="O16673">
        <v>50</v>
      </c>
      <c r="P16673">
        <v>0</v>
      </c>
    </row>
    <row r="16674" spans="1:16" x14ac:dyDescent="0.35">
      <c r="A16674" s="5" t="s">
        <v>18082</v>
      </c>
      <c r="B16674" t="s">
        <v>7016</v>
      </c>
      <c r="C16674" t="s">
        <v>7017</v>
      </c>
      <c r="D16674" t="s">
        <v>7018</v>
      </c>
      <c r="E16674" t="s">
        <v>54</v>
      </c>
      <c r="F16674" s="11" t="s">
        <v>26</v>
      </c>
      <c r="G16674" s="11" t="s">
        <v>26</v>
      </c>
      <c r="H16674" t="s">
        <v>18690</v>
      </c>
      <c r="I16674" s="11" t="s">
        <v>70</v>
      </c>
      <c r="J16674">
        <v>17</v>
      </c>
      <c r="K16674" s="34">
        <v>61.876399993896484</v>
      </c>
      <c r="L16674" s="34">
        <v>266.35659790039063</v>
      </c>
      <c r="M16674" s="34">
        <v>266.69070434570313</v>
      </c>
      <c r="N16674" s="35">
        <v>0.14775340259075165</v>
      </c>
      <c r="O16674">
        <v>50</v>
      </c>
      <c r="P16674">
        <v>0</v>
      </c>
    </row>
    <row r="16675" spans="1:16" x14ac:dyDescent="0.35">
      <c r="A16675" s="5" t="s">
        <v>18083</v>
      </c>
      <c r="B16675" t="s">
        <v>7016</v>
      </c>
      <c r="C16675" t="s">
        <v>7017</v>
      </c>
      <c r="D16675" t="s">
        <v>7018</v>
      </c>
      <c r="E16675" t="s">
        <v>54</v>
      </c>
      <c r="F16675" s="11" t="s">
        <v>26</v>
      </c>
      <c r="G16675" s="11" t="s">
        <v>26</v>
      </c>
      <c r="H16675" t="s">
        <v>18690</v>
      </c>
      <c r="I16675" s="11" t="s">
        <v>70</v>
      </c>
      <c r="J16675">
        <v>18</v>
      </c>
      <c r="K16675" s="34">
        <v>59.643199920654297</v>
      </c>
      <c r="L16675" s="34">
        <v>152.15225219726563</v>
      </c>
      <c r="M16675" s="34">
        <v>152.32879638671875</v>
      </c>
      <c r="N16675" s="35">
        <v>7.9829908907413483E-2</v>
      </c>
      <c r="O16675">
        <v>50</v>
      </c>
      <c r="P16675">
        <v>0</v>
      </c>
    </row>
    <row r="16676" spans="1:16" x14ac:dyDescent="0.35">
      <c r="A16676" s="5" t="s">
        <v>18084</v>
      </c>
      <c r="B16676" t="s">
        <v>7016</v>
      </c>
      <c r="C16676" t="s">
        <v>7017</v>
      </c>
      <c r="D16676" t="s">
        <v>7018</v>
      </c>
      <c r="E16676" t="s">
        <v>54</v>
      </c>
      <c r="F16676" s="11" t="s">
        <v>26</v>
      </c>
      <c r="G16676" s="11" t="s">
        <v>26</v>
      </c>
      <c r="H16676" t="s">
        <v>18690</v>
      </c>
      <c r="I16676" s="11" t="s">
        <v>70</v>
      </c>
      <c r="J16676">
        <v>19</v>
      </c>
      <c r="K16676" s="34">
        <v>58.414402008056641</v>
      </c>
      <c r="L16676" s="34">
        <v>85.925247192382813</v>
      </c>
      <c r="M16676" s="34">
        <v>86.032302856445313</v>
      </c>
      <c r="N16676" s="35">
        <v>4.7208093106746674E-2</v>
      </c>
      <c r="O16676">
        <v>50</v>
      </c>
      <c r="P16676">
        <v>0</v>
      </c>
    </row>
    <row r="16677" spans="1:16" x14ac:dyDescent="0.35">
      <c r="A16677" s="5" t="s">
        <v>18085</v>
      </c>
      <c r="B16677" t="s">
        <v>7016</v>
      </c>
      <c r="C16677" t="s">
        <v>7017</v>
      </c>
      <c r="D16677" t="s">
        <v>7018</v>
      </c>
      <c r="E16677" t="s">
        <v>54</v>
      </c>
      <c r="F16677" s="11" t="s">
        <v>26</v>
      </c>
      <c r="G16677" s="11" t="s">
        <v>26</v>
      </c>
      <c r="H16677" t="s">
        <v>18690</v>
      </c>
      <c r="I16677" s="11" t="s">
        <v>70</v>
      </c>
      <c r="J16677">
        <v>20</v>
      </c>
      <c r="K16677" s="34">
        <v>57.133998870849609</v>
      </c>
      <c r="L16677" s="34">
        <v>64.071975708007813</v>
      </c>
      <c r="M16677" s="34">
        <v>64.152740478515625</v>
      </c>
      <c r="N16677" s="35">
        <v>3.5618100315332413E-2</v>
      </c>
      <c r="O16677">
        <v>50</v>
      </c>
      <c r="P16677">
        <v>0</v>
      </c>
    </row>
    <row r="16678" spans="1:16" x14ac:dyDescent="0.35">
      <c r="A16678" s="5" t="s">
        <v>18086</v>
      </c>
      <c r="B16678" t="s">
        <v>7016</v>
      </c>
      <c r="C16678" t="s">
        <v>7017</v>
      </c>
      <c r="D16678" t="s">
        <v>7018</v>
      </c>
      <c r="E16678" t="s">
        <v>54</v>
      </c>
      <c r="F16678" s="11" t="s">
        <v>26</v>
      </c>
      <c r="G16678" s="11" t="s">
        <v>26</v>
      </c>
      <c r="H16678" t="s">
        <v>18690</v>
      </c>
      <c r="I16678" s="11" t="s">
        <v>70</v>
      </c>
      <c r="J16678">
        <v>21</v>
      </c>
      <c r="K16678" s="34">
        <v>55.787601470947266</v>
      </c>
      <c r="L16678" s="34">
        <v>54.476268768310547</v>
      </c>
      <c r="M16678" s="34">
        <v>54.543617248535156</v>
      </c>
      <c r="N16678" s="35">
        <v>3.0062630772590637E-2</v>
      </c>
      <c r="O16678">
        <v>50</v>
      </c>
      <c r="P16678">
        <v>0</v>
      </c>
    </row>
    <row r="16679" spans="1:16" x14ac:dyDescent="0.35">
      <c r="A16679" s="5" t="s">
        <v>18087</v>
      </c>
      <c r="B16679" t="s">
        <v>7016</v>
      </c>
      <c r="C16679" t="s">
        <v>7017</v>
      </c>
      <c r="D16679" t="s">
        <v>7018</v>
      </c>
      <c r="E16679" t="s">
        <v>54</v>
      </c>
      <c r="F16679" s="11" t="s">
        <v>26</v>
      </c>
      <c r="G16679" s="11" t="s">
        <v>26</v>
      </c>
      <c r="H16679" t="s">
        <v>18690</v>
      </c>
      <c r="I16679" s="11" t="s">
        <v>70</v>
      </c>
      <c r="J16679">
        <v>22</v>
      </c>
      <c r="K16679" s="34">
        <v>55.105998992919922</v>
      </c>
      <c r="L16679" s="34">
        <v>42.564338684082031</v>
      </c>
      <c r="M16679" s="34">
        <v>42.594009399414063</v>
      </c>
      <c r="N16679" s="35">
        <v>1.3528403826057911E-2</v>
      </c>
      <c r="O16679">
        <v>50</v>
      </c>
      <c r="P16679">
        <v>0</v>
      </c>
    </row>
    <row r="16680" spans="1:16" x14ac:dyDescent="0.35">
      <c r="A16680" s="5" t="s">
        <v>18088</v>
      </c>
      <c r="B16680" t="s">
        <v>7016</v>
      </c>
      <c r="C16680" t="s">
        <v>7017</v>
      </c>
      <c r="D16680" t="s">
        <v>7018</v>
      </c>
      <c r="E16680" t="s">
        <v>54</v>
      </c>
      <c r="F16680" s="11" t="s">
        <v>26</v>
      </c>
      <c r="G16680" s="11" t="s">
        <v>26</v>
      </c>
      <c r="H16680" t="s">
        <v>18690</v>
      </c>
      <c r="I16680" s="11" t="s">
        <v>70</v>
      </c>
      <c r="J16680">
        <v>23</v>
      </c>
      <c r="K16680" s="34">
        <v>54.203601837158203</v>
      </c>
      <c r="L16680" s="34">
        <v>36.56195068359375</v>
      </c>
      <c r="M16680" s="34">
        <v>36.590583801269531</v>
      </c>
      <c r="N16680" s="35">
        <v>1.255946047604084E-2</v>
      </c>
      <c r="O16680">
        <v>50</v>
      </c>
      <c r="P16680">
        <v>0</v>
      </c>
    </row>
    <row r="16681" spans="1:16" x14ac:dyDescent="0.35">
      <c r="A16681" s="5" t="s">
        <v>18089</v>
      </c>
      <c r="B16681" t="s">
        <v>7016</v>
      </c>
      <c r="C16681" t="s">
        <v>7017</v>
      </c>
      <c r="D16681" t="s">
        <v>7018</v>
      </c>
      <c r="E16681" t="s">
        <v>54</v>
      </c>
      <c r="F16681" s="11" t="s">
        <v>26</v>
      </c>
      <c r="G16681" s="11" t="s">
        <v>26</v>
      </c>
      <c r="H16681" t="s">
        <v>18690</v>
      </c>
      <c r="I16681" s="11" t="s">
        <v>70</v>
      </c>
      <c r="J16681">
        <v>24</v>
      </c>
      <c r="K16681" s="34">
        <v>53.139202117919922</v>
      </c>
      <c r="L16681" s="34">
        <v>31.624265670776367</v>
      </c>
      <c r="M16681" s="34">
        <v>31.65138053894043</v>
      </c>
      <c r="N16681" s="35">
        <v>1.1749743483960629E-2</v>
      </c>
      <c r="O16681">
        <v>50</v>
      </c>
      <c r="P16681">
        <v>0</v>
      </c>
    </row>
    <row r="16682" spans="1:16" x14ac:dyDescent="0.35">
      <c r="A16682" s="5" t="s">
        <v>18090</v>
      </c>
      <c r="B16682" t="s">
        <v>7016</v>
      </c>
      <c r="C16682" t="s">
        <v>7017</v>
      </c>
      <c r="D16682" t="s">
        <v>7018</v>
      </c>
      <c r="E16682" t="s">
        <v>54</v>
      </c>
      <c r="F16682" s="11" t="s">
        <v>26</v>
      </c>
      <c r="G16682" s="11" t="s">
        <v>26</v>
      </c>
      <c r="H16682" t="s">
        <v>18690</v>
      </c>
      <c r="I16682" s="11" t="s">
        <v>71</v>
      </c>
      <c r="J16682">
        <v>1</v>
      </c>
      <c r="K16682" s="34">
        <v>45.108798980712891</v>
      </c>
      <c r="L16682" s="34">
        <v>34.82623291015625</v>
      </c>
      <c r="M16682" s="34">
        <v>34.842658996582031</v>
      </c>
      <c r="N16682" s="35">
        <v>7.1711726486682892E-3</v>
      </c>
      <c r="O16682">
        <v>50</v>
      </c>
      <c r="P16682">
        <v>0</v>
      </c>
    </row>
    <row r="16683" spans="1:16" x14ac:dyDescent="0.35">
      <c r="A16683" s="5" t="s">
        <v>18091</v>
      </c>
      <c r="B16683" t="s">
        <v>7016</v>
      </c>
      <c r="C16683" t="s">
        <v>7017</v>
      </c>
      <c r="D16683" t="s">
        <v>7018</v>
      </c>
      <c r="E16683" t="s">
        <v>54</v>
      </c>
      <c r="F16683" s="11" t="s">
        <v>26</v>
      </c>
      <c r="G16683" s="11" t="s">
        <v>26</v>
      </c>
      <c r="H16683" t="s">
        <v>18690</v>
      </c>
      <c r="I16683" s="11" t="s">
        <v>71</v>
      </c>
      <c r="J16683">
        <v>2</v>
      </c>
      <c r="K16683" s="34">
        <v>44.872398376464844</v>
      </c>
      <c r="L16683" s="34">
        <v>31.793788909912109</v>
      </c>
      <c r="M16683" s="34">
        <v>31.809757232666016</v>
      </c>
      <c r="N16683" s="35">
        <v>6.8908100947737694E-3</v>
      </c>
      <c r="O16683">
        <v>50</v>
      </c>
      <c r="P16683">
        <v>0</v>
      </c>
    </row>
    <row r="16684" spans="1:16" x14ac:dyDescent="0.35">
      <c r="A16684" s="5" t="s">
        <v>18092</v>
      </c>
      <c r="B16684" t="s">
        <v>7016</v>
      </c>
      <c r="C16684" t="s">
        <v>7017</v>
      </c>
      <c r="D16684" t="s">
        <v>7018</v>
      </c>
      <c r="E16684" t="s">
        <v>54</v>
      </c>
      <c r="F16684" s="11" t="s">
        <v>26</v>
      </c>
      <c r="G16684" s="11" t="s">
        <v>26</v>
      </c>
      <c r="H16684" t="s">
        <v>18690</v>
      </c>
      <c r="I16684" s="11" t="s">
        <v>71</v>
      </c>
      <c r="J16684">
        <v>3</v>
      </c>
      <c r="K16684" s="34">
        <v>43.890800476074219</v>
      </c>
      <c r="L16684" s="34">
        <v>28.435007095336914</v>
      </c>
      <c r="M16684" s="34">
        <v>28.449539184570313</v>
      </c>
      <c r="N16684" s="35">
        <v>6.3245035707950592E-3</v>
      </c>
      <c r="O16684">
        <v>50</v>
      </c>
      <c r="P16684">
        <v>0</v>
      </c>
    </row>
    <row r="16685" spans="1:16" x14ac:dyDescent="0.35">
      <c r="A16685" s="5" t="s">
        <v>18093</v>
      </c>
      <c r="B16685" t="s">
        <v>7016</v>
      </c>
      <c r="C16685" t="s">
        <v>7017</v>
      </c>
      <c r="D16685" t="s">
        <v>7018</v>
      </c>
      <c r="E16685" t="s">
        <v>54</v>
      </c>
      <c r="F16685" s="11" t="s">
        <v>26</v>
      </c>
      <c r="G16685" s="11" t="s">
        <v>26</v>
      </c>
      <c r="H16685" t="s">
        <v>18690</v>
      </c>
      <c r="I16685" s="11" t="s">
        <v>71</v>
      </c>
      <c r="J16685">
        <v>4</v>
      </c>
      <c r="K16685" s="34">
        <v>43.377201080322266</v>
      </c>
      <c r="L16685" s="34">
        <v>24.637924194335938</v>
      </c>
      <c r="M16685" s="34">
        <v>24.650539398193359</v>
      </c>
      <c r="N16685" s="35">
        <v>5.4811569862067699E-3</v>
      </c>
      <c r="O16685">
        <v>50</v>
      </c>
      <c r="P16685">
        <v>0</v>
      </c>
    </row>
    <row r="16686" spans="1:16" x14ac:dyDescent="0.35">
      <c r="A16686" s="5" t="s">
        <v>18094</v>
      </c>
      <c r="B16686" t="s">
        <v>7016</v>
      </c>
      <c r="C16686" t="s">
        <v>7017</v>
      </c>
      <c r="D16686" t="s">
        <v>7018</v>
      </c>
      <c r="E16686" t="s">
        <v>54</v>
      </c>
      <c r="F16686" s="11" t="s">
        <v>26</v>
      </c>
      <c r="G16686" s="11" t="s">
        <v>26</v>
      </c>
      <c r="H16686" t="s">
        <v>18690</v>
      </c>
      <c r="I16686" s="11" t="s">
        <v>71</v>
      </c>
      <c r="J16686">
        <v>5</v>
      </c>
      <c r="K16686" s="34">
        <v>42.396800994873047</v>
      </c>
      <c r="L16686" s="34">
        <v>33.023258209228516</v>
      </c>
      <c r="M16686" s="34">
        <v>33.039413452148438</v>
      </c>
      <c r="N16686" s="35">
        <v>7.0396736264228821E-3</v>
      </c>
      <c r="O16686">
        <v>50</v>
      </c>
      <c r="P16686">
        <v>0</v>
      </c>
    </row>
    <row r="16687" spans="1:16" x14ac:dyDescent="0.35">
      <c r="A16687" s="5" t="s">
        <v>18095</v>
      </c>
      <c r="B16687" t="s">
        <v>7016</v>
      </c>
      <c r="C16687" t="s">
        <v>7017</v>
      </c>
      <c r="D16687" t="s">
        <v>7018</v>
      </c>
      <c r="E16687" t="s">
        <v>54</v>
      </c>
      <c r="F16687" s="11" t="s">
        <v>26</v>
      </c>
      <c r="G16687" s="11" t="s">
        <v>26</v>
      </c>
      <c r="H16687" t="s">
        <v>18690</v>
      </c>
      <c r="I16687" s="11" t="s">
        <v>71</v>
      </c>
      <c r="J16687">
        <v>6</v>
      </c>
      <c r="K16687" s="34">
        <v>42.699199676513672</v>
      </c>
      <c r="L16687" s="34">
        <v>64.064559936523438</v>
      </c>
      <c r="M16687" s="34">
        <v>64.081634521484375</v>
      </c>
      <c r="N16687" s="35">
        <v>7.7395373955368996E-3</v>
      </c>
      <c r="O16687">
        <v>50</v>
      </c>
      <c r="P16687">
        <v>0</v>
      </c>
    </row>
    <row r="16688" spans="1:16" x14ac:dyDescent="0.35">
      <c r="A16688" s="5" t="s">
        <v>18096</v>
      </c>
      <c r="B16688" t="s">
        <v>7016</v>
      </c>
      <c r="C16688" t="s">
        <v>7017</v>
      </c>
      <c r="D16688" t="s">
        <v>7018</v>
      </c>
      <c r="E16688" t="s">
        <v>54</v>
      </c>
      <c r="F16688" s="11" t="s">
        <v>26</v>
      </c>
      <c r="G16688" s="11" t="s">
        <v>26</v>
      </c>
      <c r="H16688" t="s">
        <v>18690</v>
      </c>
      <c r="I16688" s="11" t="s">
        <v>71</v>
      </c>
      <c r="J16688">
        <v>7</v>
      </c>
      <c r="K16688" s="34">
        <v>44.081600189208984</v>
      </c>
      <c r="L16688" s="34">
        <v>145.07917785644531</v>
      </c>
      <c r="M16688" s="34">
        <v>145.13284301757813</v>
      </c>
      <c r="N16688" s="35">
        <v>2.3595554754137993E-2</v>
      </c>
      <c r="O16688">
        <v>50</v>
      </c>
      <c r="P16688">
        <v>0</v>
      </c>
    </row>
    <row r="16689" spans="1:16" x14ac:dyDescent="0.35">
      <c r="A16689" s="5" t="s">
        <v>18097</v>
      </c>
      <c r="B16689" t="s">
        <v>7016</v>
      </c>
      <c r="C16689" t="s">
        <v>7017</v>
      </c>
      <c r="D16689" t="s">
        <v>7018</v>
      </c>
      <c r="E16689" t="s">
        <v>54</v>
      </c>
      <c r="F16689" s="11" t="s">
        <v>26</v>
      </c>
      <c r="G16689" s="11" t="s">
        <v>26</v>
      </c>
      <c r="H16689" t="s">
        <v>18690</v>
      </c>
      <c r="I16689" s="11" t="s">
        <v>71</v>
      </c>
      <c r="J16689">
        <v>8</v>
      </c>
      <c r="K16689" s="34">
        <v>49.072399139404297</v>
      </c>
      <c r="L16689" s="34">
        <v>355.50448608398438</v>
      </c>
      <c r="M16689" s="34">
        <v>355.67486572265625</v>
      </c>
      <c r="N16689" s="35">
        <v>7.4879094958305359E-2</v>
      </c>
      <c r="O16689">
        <v>50</v>
      </c>
      <c r="P16689">
        <v>0</v>
      </c>
    </row>
    <row r="16690" spans="1:16" x14ac:dyDescent="0.35">
      <c r="A16690" s="5" t="s">
        <v>18098</v>
      </c>
      <c r="B16690" t="s">
        <v>7016</v>
      </c>
      <c r="C16690" t="s">
        <v>7017</v>
      </c>
      <c r="D16690" t="s">
        <v>7018</v>
      </c>
      <c r="E16690" t="s">
        <v>54</v>
      </c>
      <c r="F16690" s="11" t="s">
        <v>26</v>
      </c>
      <c r="G16690" s="11" t="s">
        <v>26</v>
      </c>
      <c r="H16690" t="s">
        <v>18690</v>
      </c>
      <c r="I16690" s="11" t="s">
        <v>71</v>
      </c>
      <c r="J16690">
        <v>9</v>
      </c>
      <c r="K16690" s="34">
        <v>55.626800537109375</v>
      </c>
      <c r="L16690" s="34">
        <v>683.3558349609375</v>
      </c>
      <c r="M16690" s="34">
        <v>683.855224609375</v>
      </c>
      <c r="N16690" s="35">
        <v>0.21598498523235321</v>
      </c>
      <c r="O16690">
        <v>50</v>
      </c>
      <c r="P16690">
        <v>0</v>
      </c>
    </row>
    <row r="16691" spans="1:16" x14ac:dyDescent="0.35">
      <c r="A16691" s="5" t="s">
        <v>18099</v>
      </c>
      <c r="B16691" t="s">
        <v>7016</v>
      </c>
      <c r="C16691" t="s">
        <v>7017</v>
      </c>
      <c r="D16691" t="s">
        <v>7018</v>
      </c>
      <c r="E16691" t="s">
        <v>54</v>
      </c>
      <c r="F16691" s="11" t="s">
        <v>26</v>
      </c>
      <c r="G16691" s="11" t="s">
        <v>26</v>
      </c>
      <c r="H16691" t="s">
        <v>18690</v>
      </c>
      <c r="I16691" s="11" t="s">
        <v>71</v>
      </c>
      <c r="J16691">
        <v>10</v>
      </c>
      <c r="K16691" s="34">
        <v>60.861202239990234</v>
      </c>
      <c r="L16691" s="34">
        <v>915.62060546875</v>
      </c>
      <c r="M16691" s="34">
        <v>916.43798828125</v>
      </c>
      <c r="N16691" s="35">
        <v>0.35587030649185181</v>
      </c>
      <c r="O16691">
        <v>50</v>
      </c>
      <c r="P16691">
        <v>0</v>
      </c>
    </row>
    <row r="16692" spans="1:16" x14ac:dyDescent="0.35">
      <c r="A16692" s="5" t="s">
        <v>18100</v>
      </c>
      <c r="B16692" t="s">
        <v>7016</v>
      </c>
      <c r="C16692" t="s">
        <v>7017</v>
      </c>
      <c r="D16692" t="s">
        <v>7018</v>
      </c>
      <c r="E16692" t="s">
        <v>54</v>
      </c>
      <c r="F16692" s="11" t="s">
        <v>26</v>
      </c>
      <c r="G16692" s="11" t="s">
        <v>26</v>
      </c>
      <c r="H16692" t="s">
        <v>18690</v>
      </c>
      <c r="I16692" s="11" t="s">
        <v>71</v>
      </c>
      <c r="J16692">
        <v>11</v>
      </c>
      <c r="K16692" s="34">
        <v>64.971199035644531</v>
      </c>
      <c r="L16692" s="34">
        <v>902.44696044921875</v>
      </c>
      <c r="M16692" s="34">
        <v>903.31890869140625</v>
      </c>
      <c r="N16692" s="35">
        <v>0.38122659921646118</v>
      </c>
      <c r="O16692">
        <v>50</v>
      </c>
      <c r="P16692">
        <v>0</v>
      </c>
    </row>
    <row r="16693" spans="1:16" x14ac:dyDescent="0.35">
      <c r="A16693" s="5" t="s">
        <v>18101</v>
      </c>
      <c r="B16693" t="s">
        <v>7016</v>
      </c>
      <c r="C16693" t="s">
        <v>7017</v>
      </c>
      <c r="D16693" t="s">
        <v>7018</v>
      </c>
      <c r="E16693" t="s">
        <v>54</v>
      </c>
      <c r="F16693" s="11" t="s">
        <v>26</v>
      </c>
      <c r="G16693" s="11" t="s">
        <v>26</v>
      </c>
      <c r="H16693" t="s">
        <v>18690</v>
      </c>
      <c r="I16693" s="11" t="s">
        <v>71</v>
      </c>
      <c r="J16693">
        <v>12</v>
      </c>
      <c r="K16693" s="34">
        <v>66.274398803710938</v>
      </c>
      <c r="L16693" s="34">
        <v>794.749267578125</v>
      </c>
      <c r="M16693" s="34">
        <v>795.55731201171875</v>
      </c>
      <c r="N16693" s="35">
        <v>0.35305029153823853</v>
      </c>
      <c r="O16693">
        <v>50</v>
      </c>
      <c r="P16693">
        <v>0</v>
      </c>
    </row>
    <row r="16694" spans="1:16" x14ac:dyDescent="0.35">
      <c r="A16694" s="5" t="s">
        <v>18102</v>
      </c>
      <c r="B16694" t="s">
        <v>7016</v>
      </c>
      <c r="C16694" t="s">
        <v>7017</v>
      </c>
      <c r="D16694" t="s">
        <v>7018</v>
      </c>
      <c r="E16694" t="s">
        <v>54</v>
      </c>
      <c r="F16694" s="11" t="s">
        <v>26</v>
      </c>
      <c r="G16694" s="11" t="s">
        <v>26</v>
      </c>
      <c r="H16694" t="s">
        <v>18690</v>
      </c>
      <c r="I16694" s="11" t="s">
        <v>71</v>
      </c>
      <c r="J16694">
        <v>13</v>
      </c>
      <c r="K16694" s="34">
        <v>67.116798400878906</v>
      </c>
      <c r="L16694" s="34">
        <v>661.78857421875</v>
      </c>
      <c r="M16694" s="34">
        <v>662.6199951171875</v>
      </c>
      <c r="N16694" s="35">
        <v>0.36512061953544617</v>
      </c>
      <c r="O16694">
        <v>50</v>
      </c>
      <c r="P16694">
        <v>0</v>
      </c>
    </row>
    <row r="16695" spans="1:16" x14ac:dyDescent="0.35">
      <c r="A16695" s="5" t="s">
        <v>18103</v>
      </c>
      <c r="B16695" t="s">
        <v>7016</v>
      </c>
      <c r="C16695" t="s">
        <v>7017</v>
      </c>
      <c r="D16695" t="s">
        <v>7018</v>
      </c>
      <c r="E16695" t="s">
        <v>54</v>
      </c>
      <c r="F16695" s="11" t="s">
        <v>26</v>
      </c>
      <c r="G16695" s="11" t="s">
        <v>26</v>
      </c>
      <c r="H16695" t="s">
        <v>18690</v>
      </c>
      <c r="I16695" s="11" t="s">
        <v>71</v>
      </c>
      <c r="J16695">
        <v>14</v>
      </c>
      <c r="K16695" s="34">
        <v>66.087196350097656</v>
      </c>
      <c r="L16695" s="34">
        <v>613.61334228515625</v>
      </c>
      <c r="M16695" s="34">
        <v>614.4508056640625</v>
      </c>
      <c r="N16695" s="35">
        <v>0.36734423041343689</v>
      </c>
      <c r="O16695">
        <v>50</v>
      </c>
      <c r="P16695">
        <v>0</v>
      </c>
    </row>
    <row r="16696" spans="1:16" x14ac:dyDescent="0.35">
      <c r="A16696" s="5" t="s">
        <v>18104</v>
      </c>
      <c r="B16696" t="s">
        <v>7016</v>
      </c>
      <c r="C16696" t="s">
        <v>7017</v>
      </c>
      <c r="D16696" t="s">
        <v>7018</v>
      </c>
      <c r="E16696" t="s">
        <v>54</v>
      </c>
      <c r="F16696" s="11" t="s">
        <v>26</v>
      </c>
      <c r="G16696" s="11" t="s">
        <v>26</v>
      </c>
      <c r="H16696" t="s">
        <v>18690</v>
      </c>
      <c r="I16696" s="11" t="s">
        <v>71</v>
      </c>
      <c r="J16696">
        <v>15</v>
      </c>
      <c r="K16696" s="34">
        <v>64.799598693847656</v>
      </c>
      <c r="L16696" s="34">
        <v>556.8095703125</v>
      </c>
      <c r="M16696" s="34">
        <v>557.50421142578125</v>
      </c>
      <c r="N16696" s="35">
        <v>0.30639085173606873</v>
      </c>
      <c r="O16696">
        <v>50</v>
      </c>
      <c r="P16696">
        <v>0</v>
      </c>
    </row>
    <row r="16697" spans="1:16" x14ac:dyDescent="0.35">
      <c r="A16697" s="5" t="s">
        <v>18105</v>
      </c>
      <c r="B16697" t="s">
        <v>7016</v>
      </c>
      <c r="C16697" t="s">
        <v>7017</v>
      </c>
      <c r="D16697" t="s">
        <v>7018</v>
      </c>
      <c r="E16697" t="s">
        <v>54</v>
      </c>
      <c r="F16697" s="11" t="s">
        <v>26</v>
      </c>
      <c r="G16697" s="11" t="s">
        <v>26</v>
      </c>
      <c r="H16697" t="s">
        <v>18690</v>
      </c>
      <c r="I16697" s="11" t="s">
        <v>71</v>
      </c>
      <c r="J16697">
        <v>16</v>
      </c>
      <c r="K16697" s="34">
        <v>62.747600555419922</v>
      </c>
      <c r="L16697" s="34">
        <v>439.29498291015625</v>
      </c>
      <c r="M16697" s="34">
        <v>439.64093017578125</v>
      </c>
      <c r="N16697" s="35">
        <v>0.15042568743228912</v>
      </c>
      <c r="O16697">
        <v>50</v>
      </c>
      <c r="P16697">
        <v>0</v>
      </c>
    </row>
    <row r="16698" spans="1:16" x14ac:dyDescent="0.35">
      <c r="A16698" s="5" t="s">
        <v>18106</v>
      </c>
      <c r="B16698" t="s">
        <v>7016</v>
      </c>
      <c r="C16698" t="s">
        <v>7017</v>
      </c>
      <c r="D16698" t="s">
        <v>7018</v>
      </c>
      <c r="E16698" t="s">
        <v>54</v>
      </c>
      <c r="F16698" s="11" t="s">
        <v>26</v>
      </c>
      <c r="G16698" s="11" t="s">
        <v>26</v>
      </c>
      <c r="H16698" t="s">
        <v>18690</v>
      </c>
      <c r="I16698" s="11" t="s">
        <v>71</v>
      </c>
      <c r="J16698">
        <v>17</v>
      </c>
      <c r="K16698" s="34">
        <v>59.481201171875</v>
      </c>
      <c r="L16698" s="34">
        <v>292.77447509765625</v>
      </c>
      <c r="M16698" s="34">
        <v>293.078369140625</v>
      </c>
      <c r="N16698" s="35">
        <v>0.1307423859834671</v>
      </c>
      <c r="O16698">
        <v>50</v>
      </c>
      <c r="P16698">
        <v>0</v>
      </c>
    </row>
    <row r="16699" spans="1:16" x14ac:dyDescent="0.35">
      <c r="A16699" s="5" t="s">
        <v>18107</v>
      </c>
      <c r="B16699" t="s">
        <v>7016</v>
      </c>
      <c r="C16699" t="s">
        <v>7017</v>
      </c>
      <c r="D16699" t="s">
        <v>7018</v>
      </c>
      <c r="E16699" t="s">
        <v>54</v>
      </c>
      <c r="F16699" s="11" t="s">
        <v>26</v>
      </c>
      <c r="G16699" s="11" t="s">
        <v>26</v>
      </c>
      <c r="H16699" t="s">
        <v>18690</v>
      </c>
      <c r="I16699" s="11" t="s">
        <v>71</v>
      </c>
      <c r="J16699">
        <v>18</v>
      </c>
      <c r="K16699" s="34">
        <v>57.793998718261719</v>
      </c>
      <c r="L16699" s="34">
        <v>167.60629272460938</v>
      </c>
      <c r="M16699" s="34">
        <v>167.77474975585938</v>
      </c>
      <c r="N16699" s="35">
        <v>7.2546526789665222E-2</v>
      </c>
      <c r="O16699">
        <v>50</v>
      </c>
      <c r="P16699">
        <v>0</v>
      </c>
    </row>
    <row r="16700" spans="1:16" x14ac:dyDescent="0.35">
      <c r="A16700" s="5" t="s">
        <v>18108</v>
      </c>
      <c r="B16700" t="s">
        <v>7016</v>
      </c>
      <c r="C16700" t="s">
        <v>7017</v>
      </c>
      <c r="D16700" t="s">
        <v>7018</v>
      </c>
      <c r="E16700" t="s">
        <v>54</v>
      </c>
      <c r="F16700" s="11" t="s">
        <v>26</v>
      </c>
      <c r="G16700" s="11" t="s">
        <v>26</v>
      </c>
      <c r="H16700" t="s">
        <v>18690</v>
      </c>
      <c r="I16700" s="11" t="s">
        <v>71</v>
      </c>
      <c r="J16700">
        <v>19</v>
      </c>
      <c r="K16700" s="34">
        <v>55.500801086425781</v>
      </c>
      <c r="L16700" s="34">
        <v>94.473548889160156</v>
      </c>
      <c r="M16700" s="34">
        <v>94.57073974609375</v>
      </c>
      <c r="N16700" s="35">
        <v>4.1616547852754593E-2</v>
      </c>
      <c r="O16700">
        <v>50</v>
      </c>
      <c r="P16700">
        <v>0</v>
      </c>
    </row>
    <row r="16701" spans="1:16" x14ac:dyDescent="0.35">
      <c r="A16701" s="5" t="s">
        <v>18109</v>
      </c>
      <c r="B16701" t="s">
        <v>7016</v>
      </c>
      <c r="C16701" t="s">
        <v>7017</v>
      </c>
      <c r="D16701" t="s">
        <v>7018</v>
      </c>
      <c r="E16701" t="s">
        <v>54</v>
      </c>
      <c r="F16701" s="11" t="s">
        <v>26</v>
      </c>
      <c r="G16701" s="11" t="s">
        <v>26</v>
      </c>
      <c r="H16701" t="s">
        <v>18690</v>
      </c>
      <c r="I16701" s="11" t="s">
        <v>71</v>
      </c>
      <c r="J16701">
        <v>20</v>
      </c>
      <c r="K16701" s="34">
        <v>53.808799743652344</v>
      </c>
      <c r="L16701" s="34">
        <v>70.719985961914063</v>
      </c>
      <c r="M16701" s="34">
        <v>70.794700622558594</v>
      </c>
      <c r="N16701" s="35">
        <v>3.1999077647924423E-2</v>
      </c>
      <c r="O16701">
        <v>50</v>
      </c>
      <c r="P16701">
        <v>0</v>
      </c>
    </row>
    <row r="16702" spans="1:16" x14ac:dyDescent="0.35">
      <c r="A16702" s="5" t="s">
        <v>18110</v>
      </c>
      <c r="B16702" t="s">
        <v>7016</v>
      </c>
      <c r="C16702" t="s">
        <v>7017</v>
      </c>
      <c r="D16702" t="s">
        <v>7018</v>
      </c>
      <c r="E16702" t="s">
        <v>54</v>
      </c>
      <c r="F16702" s="11" t="s">
        <v>26</v>
      </c>
      <c r="G16702" s="11" t="s">
        <v>26</v>
      </c>
      <c r="H16702" t="s">
        <v>18690</v>
      </c>
      <c r="I16702" s="11" t="s">
        <v>71</v>
      </c>
      <c r="J16702">
        <v>21</v>
      </c>
      <c r="K16702" s="34">
        <v>52.060401916503906</v>
      </c>
      <c r="L16702" s="34">
        <v>60.431491851806641</v>
      </c>
      <c r="M16702" s="34">
        <v>60.495044708251953</v>
      </c>
      <c r="N16702" s="35">
        <v>2.7105461806058884E-2</v>
      </c>
      <c r="O16702">
        <v>50</v>
      </c>
      <c r="P16702">
        <v>0</v>
      </c>
    </row>
    <row r="16703" spans="1:16" x14ac:dyDescent="0.35">
      <c r="A16703" s="5" t="s">
        <v>18111</v>
      </c>
      <c r="B16703" t="s">
        <v>7016</v>
      </c>
      <c r="C16703" t="s">
        <v>7017</v>
      </c>
      <c r="D16703" t="s">
        <v>7018</v>
      </c>
      <c r="E16703" t="s">
        <v>54</v>
      </c>
      <c r="F16703" s="11" t="s">
        <v>26</v>
      </c>
      <c r="G16703" s="11" t="s">
        <v>26</v>
      </c>
      <c r="H16703" t="s">
        <v>18690</v>
      </c>
      <c r="I16703" s="11" t="s">
        <v>71</v>
      </c>
      <c r="J16703">
        <v>22</v>
      </c>
      <c r="K16703" s="34">
        <v>51.477199554443359</v>
      </c>
      <c r="L16703" s="34">
        <v>47.449913024902344</v>
      </c>
      <c r="M16703" s="34">
        <v>47.472843170166016</v>
      </c>
      <c r="N16703" s="35">
        <v>9.7189899533987045E-3</v>
      </c>
      <c r="O16703">
        <v>50</v>
      </c>
      <c r="P16703">
        <v>0</v>
      </c>
    </row>
    <row r="16704" spans="1:16" x14ac:dyDescent="0.35">
      <c r="A16704" s="5" t="s">
        <v>18112</v>
      </c>
      <c r="B16704" t="s">
        <v>7016</v>
      </c>
      <c r="C16704" t="s">
        <v>7017</v>
      </c>
      <c r="D16704" t="s">
        <v>7018</v>
      </c>
      <c r="E16704" t="s">
        <v>54</v>
      </c>
      <c r="F16704" s="11" t="s">
        <v>26</v>
      </c>
      <c r="G16704" s="11" t="s">
        <v>26</v>
      </c>
      <c r="H16704" t="s">
        <v>18690</v>
      </c>
      <c r="I16704" s="11" t="s">
        <v>71</v>
      </c>
      <c r="J16704">
        <v>23</v>
      </c>
      <c r="K16704" s="34">
        <v>51.728000640869141</v>
      </c>
      <c r="L16704" s="34">
        <v>40.467342376708984</v>
      </c>
      <c r="M16704" s="34">
        <v>40.488929748535156</v>
      </c>
      <c r="N16704" s="35">
        <v>9.2417318373918533E-3</v>
      </c>
      <c r="O16704">
        <v>50</v>
      </c>
      <c r="P16704">
        <v>0</v>
      </c>
    </row>
    <row r="16705" spans="1:16" x14ac:dyDescent="0.35">
      <c r="A16705" s="5" t="s">
        <v>18113</v>
      </c>
      <c r="B16705" t="s">
        <v>7016</v>
      </c>
      <c r="C16705" t="s">
        <v>7017</v>
      </c>
      <c r="D16705" t="s">
        <v>7018</v>
      </c>
      <c r="E16705" t="s">
        <v>54</v>
      </c>
      <c r="F16705" s="11" t="s">
        <v>26</v>
      </c>
      <c r="G16705" s="11" t="s">
        <v>26</v>
      </c>
      <c r="H16705" t="s">
        <v>18690</v>
      </c>
      <c r="I16705" s="11" t="s">
        <v>71</v>
      </c>
      <c r="J16705">
        <v>24</v>
      </c>
      <c r="K16705" s="34">
        <v>51.047599792480469</v>
      </c>
      <c r="L16705" s="34">
        <v>34.900279998779297</v>
      </c>
      <c r="M16705" s="34">
        <v>34.923011779785156</v>
      </c>
      <c r="N16705" s="35">
        <v>9.7353160381317139E-3</v>
      </c>
      <c r="O16705">
        <v>50</v>
      </c>
      <c r="P16705">
        <v>0</v>
      </c>
    </row>
    <row r="16706" spans="1:16" x14ac:dyDescent="0.35">
      <c r="A16706" s="5" t="s">
        <v>10673</v>
      </c>
      <c r="B16706" t="s">
        <v>7016</v>
      </c>
      <c r="C16706" t="s">
        <v>7017</v>
      </c>
      <c r="D16706" t="s">
        <v>7018</v>
      </c>
      <c r="E16706" t="s">
        <v>54</v>
      </c>
      <c r="F16706" s="11" t="s">
        <v>26</v>
      </c>
      <c r="G16706" s="11" t="s">
        <v>26</v>
      </c>
      <c r="H16706" t="s">
        <v>56</v>
      </c>
      <c r="I16706" s="11" t="s">
        <v>68</v>
      </c>
      <c r="J16706">
        <v>1</v>
      </c>
      <c r="K16706" s="34">
        <v>67.261802673339844</v>
      </c>
      <c r="L16706" s="34">
        <v>38.303035736083984</v>
      </c>
      <c r="M16706" s="34">
        <v>38.039363861083984</v>
      </c>
      <c r="N16706" s="35">
        <v>0.12075190991163254</v>
      </c>
      <c r="O16706">
        <v>48</v>
      </c>
      <c r="P16706">
        <v>0</v>
      </c>
    </row>
    <row r="16707" spans="1:16" x14ac:dyDescent="0.35">
      <c r="A16707" s="5" t="s">
        <v>10674</v>
      </c>
      <c r="B16707" t="s">
        <v>7016</v>
      </c>
      <c r="C16707" t="s">
        <v>7017</v>
      </c>
      <c r="D16707" t="s">
        <v>7018</v>
      </c>
      <c r="E16707" t="s">
        <v>54</v>
      </c>
      <c r="F16707" s="11" t="s">
        <v>26</v>
      </c>
      <c r="G16707" s="11" t="s">
        <v>26</v>
      </c>
      <c r="H16707" t="s">
        <v>56</v>
      </c>
      <c r="I16707" s="11" t="s">
        <v>68</v>
      </c>
      <c r="J16707">
        <v>2</v>
      </c>
      <c r="K16707" s="34">
        <v>70.237579345703125</v>
      </c>
      <c r="L16707" s="34">
        <v>35.145580291748047</v>
      </c>
      <c r="M16707" s="34">
        <v>34.907596588134766</v>
      </c>
      <c r="N16707" s="35">
        <v>0.10910148173570633</v>
      </c>
      <c r="O16707">
        <v>48</v>
      </c>
      <c r="P16707">
        <v>0</v>
      </c>
    </row>
    <row r="16708" spans="1:16" x14ac:dyDescent="0.35">
      <c r="A16708" s="5" t="s">
        <v>10675</v>
      </c>
      <c r="B16708" t="s">
        <v>7016</v>
      </c>
      <c r="C16708" t="s">
        <v>7017</v>
      </c>
      <c r="D16708" t="s">
        <v>7018</v>
      </c>
      <c r="E16708" t="s">
        <v>54</v>
      </c>
      <c r="F16708" s="11" t="s">
        <v>26</v>
      </c>
      <c r="G16708" s="11" t="s">
        <v>26</v>
      </c>
      <c r="H16708" t="s">
        <v>56</v>
      </c>
      <c r="I16708" s="11" t="s">
        <v>68</v>
      </c>
      <c r="J16708">
        <v>3</v>
      </c>
      <c r="K16708" s="34">
        <v>69.191665649414063</v>
      </c>
      <c r="L16708" s="34">
        <v>31.184316635131836</v>
      </c>
      <c r="M16708" s="34">
        <v>30.973903656005859</v>
      </c>
      <c r="N16708" s="35">
        <v>9.5916055142879486E-2</v>
      </c>
      <c r="O16708">
        <v>48</v>
      </c>
      <c r="P16708">
        <v>0</v>
      </c>
    </row>
    <row r="16709" spans="1:16" x14ac:dyDescent="0.35">
      <c r="A16709" s="5" t="s">
        <v>10676</v>
      </c>
      <c r="B16709" t="s">
        <v>7016</v>
      </c>
      <c r="C16709" t="s">
        <v>7017</v>
      </c>
      <c r="D16709" t="s">
        <v>7018</v>
      </c>
      <c r="E16709" t="s">
        <v>54</v>
      </c>
      <c r="F16709" s="11" t="s">
        <v>26</v>
      </c>
      <c r="G16709" s="11" t="s">
        <v>26</v>
      </c>
      <c r="H16709" t="s">
        <v>56</v>
      </c>
      <c r="I16709" s="11" t="s">
        <v>68</v>
      </c>
      <c r="J16709">
        <v>4</v>
      </c>
      <c r="K16709" s="34">
        <v>68.514167785644531</v>
      </c>
      <c r="L16709" s="34">
        <v>26.843954086303711</v>
      </c>
      <c r="M16709" s="34">
        <v>26.662965774536133</v>
      </c>
      <c r="N16709" s="35">
        <v>8.2925193011760712E-2</v>
      </c>
      <c r="O16709">
        <v>48</v>
      </c>
      <c r="P16709">
        <v>0</v>
      </c>
    </row>
    <row r="16710" spans="1:16" x14ac:dyDescent="0.35">
      <c r="A16710" s="5" t="s">
        <v>10677</v>
      </c>
      <c r="B16710" t="s">
        <v>7016</v>
      </c>
      <c r="C16710" t="s">
        <v>7017</v>
      </c>
      <c r="D16710" t="s">
        <v>7018</v>
      </c>
      <c r="E16710" t="s">
        <v>54</v>
      </c>
      <c r="F16710" s="11" t="s">
        <v>26</v>
      </c>
      <c r="G16710" s="11" t="s">
        <v>26</v>
      </c>
      <c r="H16710" t="s">
        <v>56</v>
      </c>
      <c r="I16710" s="11" t="s">
        <v>68</v>
      </c>
      <c r="J16710">
        <v>5</v>
      </c>
      <c r="K16710" s="34">
        <v>67.301254272460938</v>
      </c>
      <c r="L16710" s="34">
        <v>36.591812133789063</v>
      </c>
      <c r="M16710" s="34">
        <v>36.344841003417969</v>
      </c>
      <c r="N16710" s="35">
        <v>0.11395052820444107</v>
      </c>
      <c r="O16710">
        <v>48</v>
      </c>
      <c r="P16710">
        <v>0</v>
      </c>
    </row>
    <row r="16711" spans="1:16" x14ac:dyDescent="0.35">
      <c r="A16711" s="5" t="s">
        <v>10678</v>
      </c>
      <c r="B16711" t="s">
        <v>7016</v>
      </c>
      <c r="C16711" t="s">
        <v>7017</v>
      </c>
      <c r="D16711" t="s">
        <v>7018</v>
      </c>
      <c r="E16711" t="s">
        <v>54</v>
      </c>
      <c r="F16711" s="11" t="s">
        <v>26</v>
      </c>
      <c r="G16711" s="11" t="s">
        <v>26</v>
      </c>
      <c r="H16711" t="s">
        <v>56</v>
      </c>
      <c r="I16711" s="11" t="s">
        <v>68</v>
      </c>
      <c r="J16711">
        <v>6</v>
      </c>
      <c r="K16711" s="34">
        <v>67.297920227050781</v>
      </c>
      <c r="L16711" s="34">
        <v>70.880516052246094</v>
      </c>
      <c r="M16711" s="34">
        <v>70.401687622070313</v>
      </c>
      <c r="N16711" s="35">
        <v>0.22068366408348083</v>
      </c>
      <c r="O16711">
        <v>48</v>
      </c>
      <c r="P16711">
        <v>0</v>
      </c>
    </row>
    <row r="16712" spans="1:16" x14ac:dyDescent="0.35">
      <c r="A16712" s="5" t="s">
        <v>10679</v>
      </c>
      <c r="B16712" t="s">
        <v>7016</v>
      </c>
      <c r="C16712" t="s">
        <v>7017</v>
      </c>
      <c r="D16712" t="s">
        <v>7018</v>
      </c>
      <c r="E16712" t="s">
        <v>54</v>
      </c>
      <c r="F16712" s="11" t="s">
        <v>26</v>
      </c>
      <c r="G16712" s="11" t="s">
        <v>26</v>
      </c>
      <c r="H16712" t="s">
        <v>56</v>
      </c>
      <c r="I16712" s="11" t="s">
        <v>68</v>
      </c>
      <c r="J16712">
        <v>7</v>
      </c>
      <c r="K16712" s="34">
        <v>67.78375244140625</v>
      </c>
      <c r="L16712" s="34">
        <v>159.13400268554688</v>
      </c>
      <c r="M16712" s="34">
        <v>158.27159118652344</v>
      </c>
      <c r="N16712" s="35">
        <v>0.4009251594543457</v>
      </c>
      <c r="O16712">
        <v>48</v>
      </c>
      <c r="P16712">
        <v>0</v>
      </c>
    </row>
    <row r="16713" spans="1:16" x14ac:dyDescent="0.35">
      <c r="A16713" s="5" t="s">
        <v>10680</v>
      </c>
      <c r="B16713" t="s">
        <v>7016</v>
      </c>
      <c r="C16713" t="s">
        <v>7017</v>
      </c>
      <c r="D16713" t="s">
        <v>7018</v>
      </c>
      <c r="E16713" t="s">
        <v>54</v>
      </c>
      <c r="F16713" s="11" t="s">
        <v>26</v>
      </c>
      <c r="G16713" s="11" t="s">
        <v>26</v>
      </c>
      <c r="H16713" t="s">
        <v>56</v>
      </c>
      <c r="I16713" s="11" t="s">
        <v>68</v>
      </c>
      <c r="J16713">
        <v>8</v>
      </c>
      <c r="K16713" s="34">
        <v>67.819168090820313</v>
      </c>
      <c r="L16713" s="34">
        <v>405.46481323242188</v>
      </c>
      <c r="M16713" s="34">
        <v>403.32168579101563</v>
      </c>
      <c r="N16713" s="35">
        <v>0.98741674423217773</v>
      </c>
      <c r="O16713">
        <v>48</v>
      </c>
      <c r="P16713">
        <v>0</v>
      </c>
    </row>
    <row r="16714" spans="1:16" x14ac:dyDescent="0.35">
      <c r="A16714" s="5" t="s">
        <v>10681</v>
      </c>
      <c r="B16714" t="s">
        <v>7016</v>
      </c>
      <c r="C16714" t="s">
        <v>7017</v>
      </c>
      <c r="D16714" t="s">
        <v>7018</v>
      </c>
      <c r="E16714" t="s">
        <v>54</v>
      </c>
      <c r="F16714" s="11" t="s">
        <v>26</v>
      </c>
      <c r="G16714" s="11" t="s">
        <v>26</v>
      </c>
      <c r="H16714" t="s">
        <v>56</v>
      </c>
      <c r="I16714" s="11" t="s">
        <v>68</v>
      </c>
      <c r="J16714">
        <v>9</v>
      </c>
      <c r="K16714" s="34">
        <v>71.763336181640625</v>
      </c>
      <c r="L16714" s="34">
        <v>796.8260498046875</v>
      </c>
      <c r="M16714" s="34">
        <v>792.63067626953125</v>
      </c>
      <c r="N16714" s="35">
        <v>1.9237393140792847</v>
      </c>
      <c r="O16714">
        <v>48</v>
      </c>
      <c r="P16714">
        <v>0</v>
      </c>
    </row>
    <row r="16715" spans="1:16" x14ac:dyDescent="0.35">
      <c r="A16715" s="5" t="s">
        <v>10682</v>
      </c>
      <c r="B16715" t="s">
        <v>7016</v>
      </c>
      <c r="C16715" t="s">
        <v>7017</v>
      </c>
      <c r="D16715" t="s">
        <v>7018</v>
      </c>
      <c r="E16715" t="s">
        <v>54</v>
      </c>
      <c r="F16715" s="11" t="s">
        <v>26</v>
      </c>
      <c r="G16715" s="11" t="s">
        <v>26</v>
      </c>
      <c r="H16715" t="s">
        <v>56</v>
      </c>
      <c r="I16715" s="11" t="s">
        <v>68</v>
      </c>
      <c r="J16715">
        <v>10</v>
      </c>
      <c r="K16715" s="34">
        <v>75.5433349609375</v>
      </c>
      <c r="L16715" s="34">
        <v>1066.024169921875</v>
      </c>
      <c r="M16715" s="34">
        <v>1060.3583984375</v>
      </c>
      <c r="N16715" s="35">
        <v>2.5949671268463135</v>
      </c>
      <c r="O16715">
        <v>48</v>
      </c>
      <c r="P16715">
        <v>0</v>
      </c>
    </row>
    <row r="16716" spans="1:16" x14ac:dyDescent="0.35">
      <c r="A16716" s="5" t="s">
        <v>10683</v>
      </c>
      <c r="B16716" t="s">
        <v>7016</v>
      </c>
      <c r="C16716" t="s">
        <v>7017</v>
      </c>
      <c r="D16716" t="s">
        <v>7018</v>
      </c>
      <c r="E16716" t="s">
        <v>54</v>
      </c>
      <c r="F16716" s="11" t="s">
        <v>26</v>
      </c>
      <c r="G16716" s="11" t="s">
        <v>26</v>
      </c>
      <c r="H16716" t="s">
        <v>56</v>
      </c>
      <c r="I16716" s="11" t="s">
        <v>68</v>
      </c>
      <c r="J16716">
        <v>11</v>
      </c>
      <c r="K16716" s="34">
        <v>80.298751831054688</v>
      </c>
      <c r="L16716" s="34">
        <v>1047.22705078125</v>
      </c>
      <c r="M16716" s="34">
        <v>1041.6937255859375</v>
      </c>
      <c r="N16716" s="35">
        <v>2.5382287502288818</v>
      </c>
      <c r="O16716">
        <v>48</v>
      </c>
      <c r="P16716">
        <v>0</v>
      </c>
    </row>
    <row r="16717" spans="1:16" x14ac:dyDescent="0.35">
      <c r="A16717" s="5" t="s">
        <v>10684</v>
      </c>
      <c r="B16717" t="s">
        <v>7016</v>
      </c>
      <c r="C16717" t="s">
        <v>7017</v>
      </c>
      <c r="D16717" t="s">
        <v>7018</v>
      </c>
      <c r="E16717" t="s">
        <v>54</v>
      </c>
      <c r="F16717" s="11" t="s">
        <v>26</v>
      </c>
      <c r="G16717" s="11" t="s">
        <v>26</v>
      </c>
      <c r="H16717" t="s">
        <v>56</v>
      </c>
      <c r="I16717" s="11" t="s">
        <v>68</v>
      </c>
      <c r="J16717">
        <v>12</v>
      </c>
      <c r="K16717" s="34">
        <v>81.972503662109375</v>
      </c>
      <c r="L16717" s="34">
        <v>919.10711669921875</v>
      </c>
      <c r="M16717" s="34">
        <v>914.235595703125</v>
      </c>
      <c r="N16717" s="35">
        <v>2.241654634475708</v>
      </c>
      <c r="O16717">
        <v>48</v>
      </c>
      <c r="P16717">
        <v>0</v>
      </c>
    </row>
    <row r="16718" spans="1:16" x14ac:dyDescent="0.35">
      <c r="A16718" s="5" t="s">
        <v>10685</v>
      </c>
      <c r="B16718" t="s">
        <v>7016</v>
      </c>
      <c r="C16718" t="s">
        <v>7017</v>
      </c>
      <c r="D16718" t="s">
        <v>7018</v>
      </c>
      <c r="E16718" t="s">
        <v>54</v>
      </c>
      <c r="F16718" s="11" t="s">
        <v>26</v>
      </c>
      <c r="G16718" s="11" t="s">
        <v>26</v>
      </c>
      <c r="H16718" t="s">
        <v>56</v>
      </c>
      <c r="I16718" s="11" t="s">
        <v>68</v>
      </c>
      <c r="J16718">
        <v>13</v>
      </c>
      <c r="K16718" s="34">
        <v>82.752082824707031</v>
      </c>
      <c r="L16718" s="34">
        <v>764.14324951171875</v>
      </c>
      <c r="M16718" s="34">
        <v>760.08624267578125</v>
      </c>
      <c r="N16718" s="35">
        <v>1.8666220903396606</v>
      </c>
      <c r="O16718">
        <v>48</v>
      </c>
      <c r="P16718">
        <v>0</v>
      </c>
    </row>
    <row r="16719" spans="1:16" x14ac:dyDescent="0.35">
      <c r="A16719" s="5" t="s">
        <v>10686</v>
      </c>
      <c r="B16719" t="s">
        <v>7016</v>
      </c>
      <c r="C16719" t="s">
        <v>7017</v>
      </c>
      <c r="D16719" t="s">
        <v>7018</v>
      </c>
      <c r="E16719" t="s">
        <v>54</v>
      </c>
      <c r="F16719" s="11" t="s">
        <v>26</v>
      </c>
      <c r="G16719" s="11" t="s">
        <v>26</v>
      </c>
      <c r="H16719" t="s">
        <v>56</v>
      </c>
      <c r="I16719" s="11" t="s">
        <v>68</v>
      </c>
      <c r="J16719">
        <v>14</v>
      </c>
      <c r="K16719" s="34">
        <v>83.199996948242188</v>
      </c>
      <c r="L16719" s="34">
        <v>707.55010986328125</v>
      </c>
      <c r="M16719" s="34">
        <v>703.75494384765625</v>
      </c>
      <c r="N16719" s="35">
        <v>1.747143030166626</v>
      </c>
      <c r="O16719">
        <v>48</v>
      </c>
      <c r="P16719">
        <v>0</v>
      </c>
    </row>
    <row r="16720" spans="1:16" x14ac:dyDescent="0.35">
      <c r="A16720" s="5" t="s">
        <v>10687</v>
      </c>
      <c r="B16720" t="s">
        <v>7016</v>
      </c>
      <c r="C16720" t="s">
        <v>7017</v>
      </c>
      <c r="D16720" t="s">
        <v>7018</v>
      </c>
      <c r="E16720" t="s">
        <v>54</v>
      </c>
      <c r="F16720" s="11" t="s">
        <v>26</v>
      </c>
      <c r="G16720" s="11" t="s">
        <v>26</v>
      </c>
      <c r="H16720" t="s">
        <v>56</v>
      </c>
      <c r="I16720" s="11" t="s">
        <v>68</v>
      </c>
      <c r="J16720">
        <v>15</v>
      </c>
      <c r="K16720" s="34">
        <v>84.027915954589844</v>
      </c>
      <c r="L16720" s="34">
        <v>636.97216796875</v>
      </c>
      <c r="M16720" s="34">
        <v>631.39849853515625</v>
      </c>
      <c r="N16720" s="35">
        <v>2.5684630870819092</v>
      </c>
      <c r="O16720">
        <v>48</v>
      </c>
      <c r="P16720">
        <v>0</v>
      </c>
    </row>
    <row r="16721" spans="1:16" x14ac:dyDescent="0.35">
      <c r="A16721" s="5" t="s">
        <v>10688</v>
      </c>
      <c r="B16721" t="s">
        <v>7016</v>
      </c>
      <c r="C16721" t="s">
        <v>7017</v>
      </c>
      <c r="D16721" t="s">
        <v>7018</v>
      </c>
      <c r="E16721" t="s">
        <v>54</v>
      </c>
      <c r="F16721" s="11" t="s">
        <v>26</v>
      </c>
      <c r="G16721" s="11" t="s">
        <v>26</v>
      </c>
      <c r="H16721" t="s">
        <v>56</v>
      </c>
      <c r="I16721" s="11" t="s">
        <v>68</v>
      </c>
      <c r="J16721">
        <v>16</v>
      </c>
      <c r="K16721" s="34">
        <v>83.673332214355469</v>
      </c>
      <c r="L16721" s="34">
        <v>499.6494140625</v>
      </c>
      <c r="M16721" s="34">
        <v>495.26504516601563</v>
      </c>
      <c r="N16721" s="35">
        <v>2.0217933654785156</v>
      </c>
      <c r="O16721">
        <v>48</v>
      </c>
      <c r="P16721">
        <v>0</v>
      </c>
    </row>
    <row r="16722" spans="1:16" x14ac:dyDescent="0.35">
      <c r="A16722" s="5" t="s">
        <v>10689</v>
      </c>
      <c r="B16722" t="s">
        <v>7016</v>
      </c>
      <c r="C16722" t="s">
        <v>7017</v>
      </c>
      <c r="D16722" t="s">
        <v>7018</v>
      </c>
      <c r="E16722" t="s">
        <v>54</v>
      </c>
      <c r="F16722" s="11" t="s">
        <v>26</v>
      </c>
      <c r="G16722" s="11" t="s">
        <v>26</v>
      </c>
      <c r="H16722" t="s">
        <v>56</v>
      </c>
      <c r="I16722" s="11" t="s">
        <v>68</v>
      </c>
      <c r="J16722">
        <v>17</v>
      </c>
      <c r="K16722" s="34">
        <v>83.560417175292969</v>
      </c>
      <c r="L16722" s="34">
        <v>329.48199462890625</v>
      </c>
      <c r="M16722" s="34">
        <v>327.241943359375</v>
      </c>
      <c r="N16722" s="35">
        <v>1.0334970951080322</v>
      </c>
      <c r="O16722">
        <v>48</v>
      </c>
      <c r="P16722">
        <v>0</v>
      </c>
    </row>
    <row r="16723" spans="1:16" x14ac:dyDescent="0.35">
      <c r="A16723" s="5" t="s">
        <v>10690</v>
      </c>
      <c r="B16723" t="s">
        <v>7016</v>
      </c>
      <c r="C16723" t="s">
        <v>7017</v>
      </c>
      <c r="D16723" t="s">
        <v>7018</v>
      </c>
      <c r="E16723" t="s">
        <v>54</v>
      </c>
      <c r="F16723" s="11" t="s">
        <v>26</v>
      </c>
      <c r="G16723" s="11" t="s">
        <v>26</v>
      </c>
      <c r="H16723" t="s">
        <v>56</v>
      </c>
      <c r="I16723" s="11" t="s">
        <v>68</v>
      </c>
      <c r="J16723">
        <v>18</v>
      </c>
      <c r="K16723" s="34">
        <v>83.222915649414063</v>
      </c>
      <c r="L16723" s="34">
        <v>186.20088195800781</v>
      </c>
      <c r="M16723" s="34">
        <v>184.92926025390625</v>
      </c>
      <c r="N16723" s="35">
        <v>0.58792251348495483</v>
      </c>
      <c r="O16723">
        <v>48</v>
      </c>
      <c r="P16723">
        <v>0</v>
      </c>
    </row>
    <row r="16724" spans="1:16" x14ac:dyDescent="0.35">
      <c r="A16724" s="5" t="s">
        <v>10691</v>
      </c>
      <c r="B16724" t="s">
        <v>7016</v>
      </c>
      <c r="C16724" t="s">
        <v>7017</v>
      </c>
      <c r="D16724" t="s">
        <v>7018</v>
      </c>
      <c r="E16724" t="s">
        <v>54</v>
      </c>
      <c r="F16724" s="11" t="s">
        <v>26</v>
      </c>
      <c r="G16724" s="11" t="s">
        <v>26</v>
      </c>
      <c r="H16724" t="s">
        <v>56</v>
      </c>
      <c r="I16724" s="11" t="s">
        <v>68</v>
      </c>
      <c r="J16724">
        <v>19</v>
      </c>
      <c r="K16724" s="34">
        <v>80.689170837402344</v>
      </c>
      <c r="L16724" s="34">
        <v>105.74560546875</v>
      </c>
      <c r="M16724" s="34">
        <v>105.01777648925781</v>
      </c>
      <c r="N16724" s="35">
        <v>0.33891069889068604</v>
      </c>
      <c r="O16724">
        <v>48</v>
      </c>
      <c r="P16724">
        <v>0</v>
      </c>
    </row>
    <row r="16725" spans="1:16" x14ac:dyDescent="0.35">
      <c r="A16725" s="5" t="s">
        <v>10692</v>
      </c>
      <c r="B16725" t="s">
        <v>7016</v>
      </c>
      <c r="C16725" t="s">
        <v>7017</v>
      </c>
      <c r="D16725" t="s">
        <v>7018</v>
      </c>
      <c r="E16725" t="s">
        <v>54</v>
      </c>
      <c r="F16725" s="11" t="s">
        <v>26</v>
      </c>
      <c r="G16725" s="11" t="s">
        <v>26</v>
      </c>
      <c r="H16725" t="s">
        <v>56</v>
      </c>
      <c r="I16725" s="11" t="s">
        <v>68</v>
      </c>
      <c r="J16725">
        <v>20</v>
      </c>
      <c r="K16725" s="34">
        <v>77.547080993652344</v>
      </c>
      <c r="L16725" s="34">
        <v>78.40802001953125</v>
      </c>
      <c r="M16725" s="34">
        <v>77.867568969726563</v>
      </c>
      <c r="N16725" s="35">
        <v>0.25097605586051941</v>
      </c>
      <c r="O16725">
        <v>48</v>
      </c>
      <c r="P16725">
        <v>0</v>
      </c>
    </row>
    <row r="16726" spans="1:16" x14ac:dyDescent="0.35">
      <c r="A16726" s="5" t="s">
        <v>10693</v>
      </c>
      <c r="B16726" t="s">
        <v>7016</v>
      </c>
      <c r="C16726" t="s">
        <v>7017</v>
      </c>
      <c r="D16726" t="s">
        <v>7018</v>
      </c>
      <c r="E16726" t="s">
        <v>54</v>
      </c>
      <c r="F16726" s="11" t="s">
        <v>26</v>
      </c>
      <c r="G16726" s="11" t="s">
        <v>26</v>
      </c>
      <c r="H16726" t="s">
        <v>56</v>
      </c>
      <c r="I16726" s="11" t="s">
        <v>68</v>
      </c>
      <c r="J16726">
        <v>21</v>
      </c>
      <c r="K16726" s="34">
        <v>75.265411376953125</v>
      </c>
      <c r="L16726" s="34">
        <v>66.91754150390625</v>
      </c>
      <c r="M16726" s="34">
        <v>66.459892272949219</v>
      </c>
      <c r="N16726" s="35">
        <v>0.21192917227745056</v>
      </c>
      <c r="O16726">
        <v>48</v>
      </c>
      <c r="P16726">
        <v>0</v>
      </c>
    </row>
    <row r="16727" spans="1:16" x14ac:dyDescent="0.35">
      <c r="A16727" s="5" t="s">
        <v>10694</v>
      </c>
      <c r="B16727" t="s">
        <v>7016</v>
      </c>
      <c r="C16727" t="s">
        <v>7017</v>
      </c>
      <c r="D16727" t="s">
        <v>7018</v>
      </c>
      <c r="E16727" t="s">
        <v>54</v>
      </c>
      <c r="F16727" s="11" t="s">
        <v>26</v>
      </c>
      <c r="G16727" s="11" t="s">
        <v>26</v>
      </c>
      <c r="H16727" t="s">
        <v>56</v>
      </c>
      <c r="I16727" s="11" t="s">
        <v>68</v>
      </c>
      <c r="J16727">
        <v>22</v>
      </c>
      <c r="K16727" s="34">
        <v>73.781539916992188</v>
      </c>
      <c r="L16727" s="34">
        <v>52.561004638671875</v>
      </c>
      <c r="M16727" s="34">
        <v>52.098735809326172</v>
      </c>
      <c r="N16727" s="35">
        <v>0.21294793486595154</v>
      </c>
      <c r="O16727">
        <v>48</v>
      </c>
      <c r="P16727">
        <v>0</v>
      </c>
    </row>
    <row r="16728" spans="1:16" x14ac:dyDescent="0.35">
      <c r="A16728" s="5" t="s">
        <v>10695</v>
      </c>
      <c r="B16728" t="s">
        <v>7016</v>
      </c>
      <c r="C16728" t="s">
        <v>7017</v>
      </c>
      <c r="D16728" t="s">
        <v>7018</v>
      </c>
      <c r="E16728" t="s">
        <v>54</v>
      </c>
      <c r="F16728" s="11" t="s">
        <v>26</v>
      </c>
      <c r="G16728" s="11" t="s">
        <v>26</v>
      </c>
      <c r="H16728" t="s">
        <v>56</v>
      </c>
      <c r="I16728" s="11" t="s">
        <v>68</v>
      </c>
      <c r="J16728">
        <v>23</v>
      </c>
      <c r="K16728" s="34">
        <v>73.188285827636719</v>
      </c>
      <c r="L16728" s="34">
        <v>44.753040313720703</v>
      </c>
      <c r="M16728" s="34">
        <v>44.496559143066406</v>
      </c>
      <c r="N16728" s="35">
        <v>0.11810574680566788</v>
      </c>
      <c r="O16728">
        <v>48</v>
      </c>
      <c r="P16728">
        <v>0</v>
      </c>
    </row>
    <row r="16729" spans="1:16" x14ac:dyDescent="0.35">
      <c r="A16729" s="5" t="s">
        <v>10696</v>
      </c>
      <c r="B16729" t="s">
        <v>7016</v>
      </c>
      <c r="C16729" t="s">
        <v>7017</v>
      </c>
      <c r="D16729" t="s">
        <v>7018</v>
      </c>
      <c r="E16729" t="s">
        <v>54</v>
      </c>
      <c r="F16729" s="11" t="s">
        <v>26</v>
      </c>
      <c r="G16729" s="11" t="s">
        <v>26</v>
      </c>
      <c r="H16729" t="s">
        <v>56</v>
      </c>
      <c r="I16729" s="11" t="s">
        <v>68</v>
      </c>
      <c r="J16729">
        <v>24</v>
      </c>
      <c r="K16729" s="34">
        <v>72.219314575195313</v>
      </c>
      <c r="L16729" s="34">
        <v>38.781730651855469</v>
      </c>
      <c r="M16729" s="34">
        <v>38.563919067382813</v>
      </c>
      <c r="N16729" s="35">
        <v>9.9678084254264832E-2</v>
      </c>
      <c r="O16729">
        <v>48</v>
      </c>
      <c r="P16729">
        <v>0</v>
      </c>
    </row>
    <row r="16730" spans="1:16" x14ac:dyDescent="0.35">
      <c r="A16730" s="5" t="s">
        <v>10697</v>
      </c>
      <c r="B16730" t="s">
        <v>7016</v>
      </c>
      <c r="C16730" t="s">
        <v>7017</v>
      </c>
      <c r="D16730" t="s">
        <v>7018</v>
      </c>
      <c r="E16730" t="s">
        <v>54</v>
      </c>
      <c r="F16730" s="11" t="s">
        <v>26</v>
      </c>
      <c r="G16730" s="11" t="s">
        <v>26</v>
      </c>
      <c r="H16730" t="s">
        <v>57</v>
      </c>
      <c r="I16730" s="11" t="s">
        <v>68</v>
      </c>
      <c r="J16730">
        <v>1</v>
      </c>
      <c r="K16730" s="34">
        <v>69.905624389648438</v>
      </c>
      <c r="L16730" s="34">
        <v>31.731069564819336</v>
      </c>
      <c r="M16730" s="34">
        <v>31.532505035400391</v>
      </c>
      <c r="N16730" s="35">
        <v>9.3588925898075104E-2</v>
      </c>
      <c r="O16730">
        <v>48</v>
      </c>
      <c r="P16730">
        <v>0</v>
      </c>
    </row>
    <row r="16731" spans="1:16" x14ac:dyDescent="0.35">
      <c r="A16731" s="5" t="s">
        <v>10698</v>
      </c>
      <c r="B16731" t="s">
        <v>7016</v>
      </c>
      <c r="C16731" t="s">
        <v>7017</v>
      </c>
      <c r="D16731" t="s">
        <v>7018</v>
      </c>
      <c r="E16731" t="s">
        <v>54</v>
      </c>
      <c r="F16731" s="11" t="s">
        <v>26</v>
      </c>
      <c r="G16731" s="11" t="s">
        <v>26</v>
      </c>
      <c r="H16731" t="s">
        <v>57</v>
      </c>
      <c r="I16731" s="11" t="s">
        <v>68</v>
      </c>
      <c r="J16731">
        <v>2</v>
      </c>
      <c r="K16731" s="34">
        <v>69.440719604492188</v>
      </c>
      <c r="L16731" s="34">
        <v>29.30164909362793</v>
      </c>
      <c r="M16731" s="34">
        <v>29.12059211730957</v>
      </c>
      <c r="N16731" s="35">
        <v>8.5675917565822601E-2</v>
      </c>
      <c r="O16731">
        <v>48</v>
      </c>
      <c r="P16731">
        <v>0</v>
      </c>
    </row>
    <row r="16732" spans="1:16" x14ac:dyDescent="0.35">
      <c r="A16732" s="5" t="s">
        <v>10699</v>
      </c>
      <c r="B16732" t="s">
        <v>7016</v>
      </c>
      <c r="C16732" t="s">
        <v>7017</v>
      </c>
      <c r="D16732" t="s">
        <v>7018</v>
      </c>
      <c r="E16732" t="s">
        <v>54</v>
      </c>
      <c r="F16732" s="11" t="s">
        <v>26</v>
      </c>
      <c r="G16732" s="11" t="s">
        <v>26</v>
      </c>
      <c r="H16732" t="s">
        <v>57</v>
      </c>
      <c r="I16732" s="11" t="s">
        <v>68</v>
      </c>
      <c r="J16732">
        <v>3</v>
      </c>
      <c r="K16732" s="34">
        <v>68.768058776855469</v>
      </c>
      <c r="L16732" s="34">
        <v>25.953178405761719</v>
      </c>
      <c r="M16732" s="34">
        <v>25.794027328491211</v>
      </c>
      <c r="N16732" s="35">
        <v>7.5082108378410339E-2</v>
      </c>
      <c r="O16732">
        <v>48</v>
      </c>
      <c r="P16732">
        <v>0</v>
      </c>
    </row>
    <row r="16733" spans="1:16" x14ac:dyDescent="0.35">
      <c r="A16733" s="5" t="s">
        <v>10700</v>
      </c>
      <c r="B16733" t="s">
        <v>7016</v>
      </c>
      <c r="C16733" t="s">
        <v>7017</v>
      </c>
      <c r="D16733" t="s">
        <v>7018</v>
      </c>
      <c r="E16733" t="s">
        <v>54</v>
      </c>
      <c r="F16733" s="11" t="s">
        <v>26</v>
      </c>
      <c r="G16733" s="11" t="s">
        <v>26</v>
      </c>
      <c r="H16733" t="s">
        <v>57</v>
      </c>
      <c r="I16733" s="11" t="s">
        <v>68</v>
      </c>
      <c r="J16733">
        <v>4</v>
      </c>
      <c r="K16733" s="34">
        <v>68.434539794921875</v>
      </c>
      <c r="L16733" s="34">
        <v>22.389719009399414</v>
      </c>
      <c r="M16733" s="34">
        <v>22.252744674682617</v>
      </c>
      <c r="N16733" s="35">
        <v>6.452208012342453E-2</v>
      </c>
      <c r="O16733">
        <v>48</v>
      </c>
      <c r="P16733">
        <v>0</v>
      </c>
    </row>
    <row r="16734" spans="1:16" x14ac:dyDescent="0.35">
      <c r="A16734" s="5" t="s">
        <v>10701</v>
      </c>
      <c r="B16734" t="s">
        <v>7016</v>
      </c>
      <c r="C16734" t="s">
        <v>7017</v>
      </c>
      <c r="D16734" t="s">
        <v>7018</v>
      </c>
      <c r="E16734" t="s">
        <v>54</v>
      </c>
      <c r="F16734" s="11" t="s">
        <v>26</v>
      </c>
      <c r="G16734" s="11" t="s">
        <v>26</v>
      </c>
      <c r="H16734" t="s">
        <v>57</v>
      </c>
      <c r="I16734" s="11" t="s">
        <v>68</v>
      </c>
      <c r="J16734">
        <v>5</v>
      </c>
      <c r="K16734" s="34">
        <v>67.859153747558594</v>
      </c>
      <c r="L16734" s="34">
        <v>30.112314224243164</v>
      </c>
      <c r="M16734" s="34">
        <v>29.927953720092773</v>
      </c>
      <c r="N16734" s="35">
        <v>8.7222293019294739E-2</v>
      </c>
      <c r="O16734">
        <v>48</v>
      </c>
      <c r="P16734">
        <v>0</v>
      </c>
    </row>
    <row r="16735" spans="1:16" x14ac:dyDescent="0.35">
      <c r="A16735" s="5" t="s">
        <v>10702</v>
      </c>
      <c r="B16735" t="s">
        <v>7016</v>
      </c>
      <c r="C16735" t="s">
        <v>7017</v>
      </c>
      <c r="D16735" t="s">
        <v>7018</v>
      </c>
      <c r="E16735" t="s">
        <v>54</v>
      </c>
      <c r="F16735" s="11" t="s">
        <v>26</v>
      </c>
      <c r="G16735" s="11" t="s">
        <v>26</v>
      </c>
      <c r="H16735" t="s">
        <v>57</v>
      </c>
      <c r="I16735" s="11" t="s">
        <v>68</v>
      </c>
      <c r="J16735">
        <v>6</v>
      </c>
      <c r="K16735" s="34">
        <v>67.794364929199219</v>
      </c>
      <c r="L16735" s="34">
        <v>58.333061218261719</v>
      </c>
      <c r="M16735" s="34">
        <v>57.974330902099609</v>
      </c>
      <c r="N16735" s="35">
        <v>0.16942515969276428</v>
      </c>
      <c r="O16735">
        <v>48</v>
      </c>
      <c r="P16735">
        <v>0</v>
      </c>
    </row>
    <row r="16736" spans="1:16" x14ac:dyDescent="0.35">
      <c r="A16736" s="5" t="s">
        <v>10703</v>
      </c>
      <c r="B16736" t="s">
        <v>7016</v>
      </c>
      <c r="C16736" t="s">
        <v>7017</v>
      </c>
      <c r="D16736" t="s">
        <v>7018</v>
      </c>
      <c r="E16736" t="s">
        <v>54</v>
      </c>
      <c r="F16736" s="11" t="s">
        <v>26</v>
      </c>
      <c r="G16736" s="11" t="s">
        <v>26</v>
      </c>
      <c r="H16736" t="s">
        <v>57</v>
      </c>
      <c r="I16736" s="11" t="s">
        <v>68</v>
      </c>
      <c r="J16736">
        <v>7</v>
      </c>
      <c r="K16736" s="34">
        <v>67.799232482910156</v>
      </c>
      <c r="L16736" s="34">
        <v>131.76063537597656</v>
      </c>
      <c r="M16736" s="34">
        <v>131.12820434570313</v>
      </c>
      <c r="N16736" s="35">
        <v>0.30537950992584229</v>
      </c>
      <c r="O16736">
        <v>48</v>
      </c>
      <c r="P16736">
        <v>0</v>
      </c>
    </row>
    <row r="16737" spans="1:16" x14ac:dyDescent="0.35">
      <c r="A16737" s="5" t="s">
        <v>10704</v>
      </c>
      <c r="B16737" t="s">
        <v>7016</v>
      </c>
      <c r="C16737" t="s">
        <v>7017</v>
      </c>
      <c r="D16737" t="s">
        <v>7018</v>
      </c>
      <c r="E16737" t="s">
        <v>54</v>
      </c>
      <c r="F16737" s="11" t="s">
        <v>26</v>
      </c>
      <c r="G16737" s="11" t="s">
        <v>26</v>
      </c>
      <c r="H16737" t="s">
        <v>57</v>
      </c>
      <c r="I16737" s="11" t="s">
        <v>68</v>
      </c>
      <c r="J16737">
        <v>8</v>
      </c>
      <c r="K16737" s="34">
        <v>68.528800964355469</v>
      </c>
      <c r="L16737" s="34">
        <v>333.30453491210938</v>
      </c>
      <c r="M16737" s="34">
        <v>331.7447509765625</v>
      </c>
      <c r="N16737" s="35">
        <v>0.75208240747451782</v>
      </c>
      <c r="O16737">
        <v>48</v>
      </c>
      <c r="P16737">
        <v>0</v>
      </c>
    </row>
    <row r="16738" spans="1:16" x14ac:dyDescent="0.35">
      <c r="A16738" s="5" t="s">
        <v>10705</v>
      </c>
      <c r="B16738" t="s">
        <v>7016</v>
      </c>
      <c r="C16738" t="s">
        <v>7017</v>
      </c>
      <c r="D16738" t="s">
        <v>7018</v>
      </c>
      <c r="E16738" t="s">
        <v>54</v>
      </c>
      <c r="F16738" s="11" t="s">
        <v>26</v>
      </c>
      <c r="G16738" s="11" t="s">
        <v>26</v>
      </c>
      <c r="H16738" t="s">
        <v>57</v>
      </c>
      <c r="I16738" s="11" t="s">
        <v>68</v>
      </c>
      <c r="J16738">
        <v>9</v>
      </c>
      <c r="K16738" s="34">
        <v>71.802223205566406</v>
      </c>
      <c r="L16738" s="34">
        <v>660.3994140625</v>
      </c>
      <c r="M16738" s="34">
        <v>657.3800048828125</v>
      </c>
      <c r="N16738" s="35">
        <v>1.4621074199676514</v>
      </c>
      <c r="O16738">
        <v>48</v>
      </c>
      <c r="P16738">
        <v>0</v>
      </c>
    </row>
    <row r="16739" spans="1:16" x14ac:dyDescent="0.35">
      <c r="A16739" s="5" t="s">
        <v>10706</v>
      </c>
      <c r="B16739" t="s">
        <v>7016</v>
      </c>
      <c r="C16739" t="s">
        <v>7017</v>
      </c>
      <c r="D16739" t="s">
        <v>7018</v>
      </c>
      <c r="E16739" t="s">
        <v>54</v>
      </c>
      <c r="F16739" s="11" t="s">
        <v>26</v>
      </c>
      <c r="G16739" s="11" t="s">
        <v>26</v>
      </c>
      <c r="H16739" t="s">
        <v>57</v>
      </c>
      <c r="I16739" s="11" t="s">
        <v>68</v>
      </c>
      <c r="J16739">
        <v>10</v>
      </c>
      <c r="K16739" s="34">
        <v>76.374603271484375</v>
      </c>
      <c r="L16739" s="34">
        <v>885.60015869140625</v>
      </c>
      <c r="M16739" s="34">
        <v>881.55230712890625</v>
      </c>
      <c r="N16739" s="35">
        <v>1.9597433805465698</v>
      </c>
      <c r="O16739">
        <v>48</v>
      </c>
      <c r="P16739">
        <v>0</v>
      </c>
    </row>
    <row r="16740" spans="1:16" x14ac:dyDescent="0.35">
      <c r="A16740" s="5" t="s">
        <v>10707</v>
      </c>
      <c r="B16740" t="s">
        <v>7016</v>
      </c>
      <c r="C16740" t="s">
        <v>7017</v>
      </c>
      <c r="D16740" t="s">
        <v>7018</v>
      </c>
      <c r="E16740" t="s">
        <v>54</v>
      </c>
      <c r="F16740" s="11" t="s">
        <v>26</v>
      </c>
      <c r="G16740" s="11" t="s">
        <v>26</v>
      </c>
      <c r="H16740" t="s">
        <v>57</v>
      </c>
      <c r="I16740" s="11" t="s">
        <v>68</v>
      </c>
      <c r="J16740">
        <v>11</v>
      </c>
      <c r="K16740" s="34">
        <v>80.393394470214844</v>
      </c>
      <c r="L16740" s="34">
        <v>880.84222412109375</v>
      </c>
      <c r="M16740" s="34">
        <v>876.79864501953125</v>
      </c>
      <c r="N16740" s="35">
        <v>1.9575546979904175</v>
      </c>
      <c r="O16740">
        <v>48</v>
      </c>
      <c r="P16740">
        <v>0</v>
      </c>
    </row>
    <row r="16741" spans="1:16" x14ac:dyDescent="0.35">
      <c r="A16741" s="5" t="s">
        <v>10708</v>
      </c>
      <c r="B16741" t="s">
        <v>7016</v>
      </c>
      <c r="C16741" t="s">
        <v>7017</v>
      </c>
      <c r="D16741" t="s">
        <v>7018</v>
      </c>
      <c r="E16741" t="s">
        <v>54</v>
      </c>
      <c r="F16741" s="11" t="s">
        <v>26</v>
      </c>
      <c r="G16741" s="11" t="s">
        <v>26</v>
      </c>
      <c r="H16741" t="s">
        <v>57</v>
      </c>
      <c r="I16741" s="11" t="s">
        <v>68</v>
      </c>
      <c r="J16741">
        <v>12</v>
      </c>
      <c r="K16741" s="34">
        <v>82.247749328613281</v>
      </c>
      <c r="L16741" s="34">
        <v>772.81439208984375</v>
      </c>
      <c r="M16741" s="34">
        <v>769.235107421875</v>
      </c>
      <c r="N16741" s="35">
        <v>1.729303240776062</v>
      </c>
      <c r="O16741">
        <v>48</v>
      </c>
      <c r="P16741">
        <v>0</v>
      </c>
    </row>
    <row r="16742" spans="1:16" x14ac:dyDescent="0.35">
      <c r="A16742" s="5" t="s">
        <v>10709</v>
      </c>
      <c r="B16742" t="s">
        <v>7016</v>
      </c>
      <c r="C16742" t="s">
        <v>7017</v>
      </c>
      <c r="D16742" t="s">
        <v>7018</v>
      </c>
      <c r="E16742" t="s">
        <v>54</v>
      </c>
      <c r="F16742" s="11" t="s">
        <v>26</v>
      </c>
      <c r="G16742" s="11" t="s">
        <v>26</v>
      </c>
      <c r="H16742" t="s">
        <v>57</v>
      </c>
      <c r="I16742" s="11" t="s">
        <v>68</v>
      </c>
      <c r="J16742">
        <v>13</v>
      </c>
      <c r="K16742" s="34">
        <v>83.207038879394531</v>
      </c>
      <c r="L16742" s="34">
        <v>641.7391357421875</v>
      </c>
      <c r="M16742" s="34">
        <v>638.72467041015625</v>
      </c>
      <c r="N16742" s="35">
        <v>1.4569542407989502</v>
      </c>
      <c r="O16742">
        <v>48</v>
      </c>
      <c r="P16742">
        <v>0</v>
      </c>
    </row>
    <row r="16743" spans="1:16" x14ac:dyDescent="0.35">
      <c r="A16743" s="5" t="s">
        <v>10710</v>
      </c>
      <c r="B16743" t="s">
        <v>7016</v>
      </c>
      <c r="C16743" t="s">
        <v>7017</v>
      </c>
      <c r="D16743" t="s">
        <v>7018</v>
      </c>
      <c r="E16743" t="s">
        <v>54</v>
      </c>
      <c r="F16743" s="11" t="s">
        <v>26</v>
      </c>
      <c r="G16743" s="11" t="s">
        <v>26</v>
      </c>
      <c r="H16743" t="s">
        <v>57</v>
      </c>
      <c r="I16743" s="11" t="s">
        <v>68</v>
      </c>
      <c r="J16743">
        <v>14</v>
      </c>
      <c r="K16743" s="34">
        <v>82.804405212402344</v>
      </c>
      <c r="L16743" s="34">
        <v>595.30743408203125</v>
      </c>
      <c r="M16743" s="34">
        <v>592.47344970703125</v>
      </c>
      <c r="N16743" s="35">
        <v>1.3695294857025146</v>
      </c>
      <c r="O16743">
        <v>48</v>
      </c>
      <c r="P16743">
        <v>0</v>
      </c>
    </row>
    <row r="16744" spans="1:16" x14ac:dyDescent="0.35">
      <c r="A16744" s="5" t="s">
        <v>10711</v>
      </c>
      <c r="B16744" t="s">
        <v>7016</v>
      </c>
      <c r="C16744" t="s">
        <v>7017</v>
      </c>
      <c r="D16744" t="s">
        <v>7018</v>
      </c>
      <c r="E16744" t="s">
        <v>54</v>
      </c>
      <c r="F16744" s="11" t="s">
        <v>26</v>
      </c>
      <c r="G16744" s="11" t="s">
        <v>26</v>
      </c>
      <c r="H16744" t="s">
        <v>57</v>
      </c>
      <c r="I16744" s="11" t="s">
        <v>68</v>
      </c>
      <c r="J16744">
        <v>15</v>
      </c>
      <c r="K16744" s="34">
        <v>82.413932800292969</v>
      </c>
      <c r="L16744" s="34">
        <v>536.02581787109375</v>
      </c>
      <c r="M16744" s="34">
        <v>532.9915771484375</v>
      </c>
      <c r="N16744" s="35">
        <v>1.5491113662719727</v>
      </c>
      <c r="O16744">
        <v>48</v>
      </c>
      <c r="P16744">
        <v>0</v>
      </c>
    </row>
    <row r="16745" spans="1:16" x14ac:dyDescent="0.35">
      <c r="A16745" s="5" t="s">
        <v>10712</v>
      </c>
      <c r="B16745" t="s">
        <v>7016</v>
      </c>
      <c r="C16745" t="s">
        <v>7017</v>
      </c>
      <c r="D16745" t="s">
        <v>7018</v>
      </c>
      <c r="E16745" t="s">
        <v>54</v>
      </c>
      <c r="F16745" s="11" t="s">
        <v>26</v>
      </c>
      <c r="G16745" s="11" t="s">
        <v>26</v>
      </c>
      <c r="H16745" t="s">
        <v>57</v>
      </c>
      <c r="I16745" s="11" t="s">
        <v>68</v>
      </c>
      <c r="J16745">
        <v>16</v>
      </c>
      <c r="K16745" s="34">
        <v>81.30157470703125</v>
      </c>
      <c r="L16745" s="34">
        <v>421.19387817382813</v>
      </c>
      <c r="M16745" s="34">
        <v>418.61761474609375</v>
      </c>
      <c r="N16745" s="35">
        <v>1.3142688274383545</v>
      </c>
      <c r="O16745">
        <v>48</v>
      </c>
      <c r="P16745">
        <v>0</v>
      </c>
    </row>
    <row r="16746" spans="1:16" x14ac:dyDescent="0.35">
      <c r="A16746" s="5" t="s">
        <v>10713</v>
      </c>
      <c r="B16746" t="s">
        <v>7016</v>
      </c>
      <c r="C16746" t="s">
        <v>7017</v>
      </c>
      <c r="D16746" t="s">
        <v>7018</v>
      </c>
      <c r="E16746" t="s">
        <v>54</v>
      </c>
      <c r="F16746" s="11" t="s">
        <v>26</v>
      </c>
      <c r="G16746" s="11" t="s">
        <v>26</v>
      </c>
      <c r="H16746" t="s">
        <v>57</v>
      </c>
      <c r="I16746" s="11" t="s">
        <v>68</v>
      </c>
      <c r="J16746">
        <v>17</v>
      </c>
      <c r="K16746" s="34">
        <v>80.588470458984375</v>
      </c>
      <c r="L16746" s="34">
        <v>278.00582885742188</v>
      </c>
      <c r="M16746" s="34">
        <v>276.57635498046875</v>
      </c>
      <c r="N16746" s="35">
        <v>0.75267338752746582</v>
      </c>
      <c r="O16746">
        <v>48</v>
      </c>
      <c r="P16746">
        <v>0</v>
      </c>
    </row>
    <row r="16747" spans="1:16" x14ac:dyDescent="0.35">
      <c r="A16747" s="5" t="s">
        <v>10714</v>
      </c>
      <c r="B16747" t="s">
        <v>7016</v>
      </c>
      <c r="C16747" t="s">
        <v>7017</v>
      </c>
      <c r="D16747" t="s">
        <v>7018</v>
      </c>
      <c r="E16747" t="s">
        <v>54</v>
      </c>
      <c r="F16747" s="11" t="s">
        <v>26</v>
      </c>
      <c r="G16747" s="11" t="s">
        <v>26</v>
      </c>
      <c r="H16747" t="s">
        <v>57</v>
      </c>
      <c r="I16747" s="11" t="s">
        <v>68</v>
      </c>
      <c r="J16747">
        <v>18</v>
      </c>
      <c r="K16747" s="34">
        <v>79.471542358398438</v>
      </c>
      <c r="L16747" s="34">
        <v>157.48136901855469</v>
      </c>
      <c r="M16747" s="34">
        <v>156.6002197265625</v>
      </c>
      <c r="N16747" s="35">
        <v>0.45417249202728271</v>
      </c>
      <c r="O16747">
        <v>48</v>
      </c>
      <c r="P16747">
        <v>0</v>
      </c>
    </row>
    <row r="16748" spans="1:16" x14ac:dyDescent="0.35">
      <c r="A16748" s="5" t="s">
        <v>10715</v>
      </c>
      <c r="B16748" t="s">
        <v>7016</v>
      </c>
      <c r="C16748" t="s">
        <v>7017</v>
      </c>
      <c r="D16748" t="s">
        <v>7018</v>
      </c>
      <c r="E16748" t="s">
        <v>54</v>
      </c>
      <c r="F16748" s="11" t="s">
        <v>26</v>
      </c>
      <c r="G16748" s="11" t="s">
        <v>26</v>
      </c>
      <c r="H16748" t="s">
        <v>57</v>
      </c>
      <c r="I16748" s="11" t="s">
        <v>68</v>
      </c>
      <c r="J16748">
        <v>19</v>
      </c>
      <c r="K16748" s="34">
        <v>77.878990173339844</v>
      </c>
      <c r="L16748" s="34">
        <v>88.92822265625</v>
      </c>
      <c r="M16748" s="34">
        <v>88.571685791015625</v>
      </c>
      <c r="N16748" s="35">
        <v>0.37227466702461243</v>
      </c>
      <c r="O16748">
        <v>48</v>
      </c>
      <c r="P16748">
        <v>0</v>
      </c>
    </row>
    <row r="16749" spans="1:16" x14ac:dyDescent="0.35">
      <c r="A16749" s="5" t="s">
        <v>10716</v>
      </c>
      <c r="B16749" t="s">
        <v>7016</v>
      </c>
      <c r="C16749" t="s">
        <v>7017</v>
      </c>
      <c r="D16749" t="s">
        <v>7018</v>
      </c>
      <c r="E16749" t="s">
        <v>54</v>
      </c>
      <c r="F16749" s="11" t="s">
        <v>26</v>
      </c>
      <c r="G16749" s="11" t="s">
        <v>26</v>
      </c>
      <c r="H16749" t="s">
        <v>57</v>
      </c>
      <c r="I16749" s="11" t="s">
        <v>68</v>
      </c>
      <c r="J16749">
        <v>20</v>
      </c>
      <c r="K16749" s="34">
        <v>75.649650573730469</v>
      </c>
      <c r="L16749" s="34">
        <v>66.017387390136719</v>
      </c>
      <c r="M16749" s="34">
        <v>65.672164916992188</v>
      </c>
      <c r="N16749" s="35">
        <v>0.3187347948551178</v>
      </c>
      <c r="O16749">
        <v>48</v>
      </c>
      <c r="P16749">
        <v>0</v>
      </c>
    </row>
    <row r="16750" spans="1:16" x14ac:dyDescent="0.35">
      <c r="A16750" s="5" t="s">
        <v>10717</v>
      </c>
      <c r="B16750" t="s">
        <v>7016</v>
      </c>
      <c r="C16750" t="s">
        <v>7017</v>
      </c>
      <c r="D16750" t="s">
        <v>7018</v>
      </c>
      <c r="E16750" t="s">
        <v>54</v>
      </c>
      <c r="F16750" s="11" t="s">
        <v>26</v>
      </c>
      <c r="G16750" s="11" t="s">
        <v>26</v>
      </c>
      <c r="H16750" t="s">
        <v>57</v>
      </c>
      <c r="I16750" s="11" t="s">
        <v>68</v>
      </c>
      <c r="J16750">
        <v>21</v>
      </c>
      <c r="K16750" s="34">
        <v>74.076889038085938</v>
      </c>
      <c r="L16750" s="34">
        <v>56.502368927001953</v>
      </c>
      <c r="M16750" s="34">
        <v>56.176036834716797</v>
      </c>
      <c r="N16750" s="35">
        <v>0.28731191158294678</v>
      </c>
      <c r="O16750">
        <v>48</v>
      </c>
      <c r="P16750">
        <v>0</v>
      </c>
    </row>
    <row r="16751" spans="1:16" x14ac:dyDescent="0.35">
      <c r="A16751" s="5" t="s">
        <v>10718</v>
      </c>
      <c r="B16751" t="s">
        <v>7016</v>
      </c>
      <c r="C16751" t="s">
        <v>7017</v>
      </c>
      <c r="D16751" t="s">
        <v>7018</v>
      </c>
      <c r="E16751" t="s">
        <v>54</v>
      </c>
      <c r="F16751" s="11" t="s">
        <v>26</v>
      </c>
      <c r="G16751" s="11" t="s">
        <v>26</v>
      </c>
      <c r="H16751" t="s">
        <v>57</v>
      </c>
      <c r="I16751" s="11" t="s">
        <v>68</v>
      </c>
      <c r="J16751">
        <v>22</v>
      </c>
      <c r="K16751" s="34">
        <v>72.792320251464844</v>
      </c>
      <c r="L16751" s="34">
        <v>44.406608581542969</v>
      </c>
      <c r="M16751" s="34">
        <v>44.015396118164063</v>
      </c>
      <c r="N16751" s="35">
        <v>0.28056547045707703</v>
      </c>
      <c r="O16751">
        <v>48</v>
      </c>
      <c r="P16751">
        <v>0</v>
      </c>
    </row>
    <row r="16752" spans="1:16" x14ac:dyDescent="0.35">
      <c r="A16752" s="5" t="s">
        <v>10719</v>
      </c>
      <c r="B16752" t="s">
        <v>7016</v>
      </c>
      <c r="C16752" t="s">
        <v>7017</v>
      </c>
      <c r="D16752" t="s">
        <v>7018</v>
      </c>
      <c r="E16752" t="s">
        <v>54</v>
      </c>
      <c r="F16752" s="11" t="s">
        <v>26</v>
      </c>
      <c r="G16752" s="11" t="s">
        <v>26</v>
      </c>
      <c r="H16752" t="s">
        <v>57</v>
      </c>
      <c r="I16752" s="11" t="s">
        <v>68</v>
      </c>
      <c r="J16752">
        <v>23</v>
      </c>
      <c r="K16752" s="34">
        <v>72.135345458984375</v>
      </c>
      <c r="L16752" s="34">
        <v>37.889125823974609</v>
      </c>
      <c r="M16752" s="34">
        <v>37.600784301757813</v>
      </c>
      <c r="N16752" s="35">
        <v>0.2262948602437973</v>
      </c>
      <c r="O16752">
        <v>48</v>
      </c>
      <c r="P16752">
        <v>0</v>
      </c>
    </row>
    <row r="16753" spans="1:16" x14ac:dyDescent="0.35">
      <c r="A16753" s="5" t="s">
        <v>10720</v>
      </c>
      <c r="B16753" t="s">
        <v>7016</v>
      </c>
      <c r="C16753" t="s">
        <v>7017</v>
      </c>
      <c r="D16753" t="s">
        <v>7018</v>
      </c>
      <c r="E16753" t="s">
        <v>54</v>
      </c>
      <c r="F16753" s="11" t="s">
        <v>26</v>
      </c>
      <c r="G16753" s="11" t="s">
        <v>26</v>
      </c>
      <c r="H16753" t="s">
        <v>57</v>
      </c>
      <c r="I16753" s="11" t="s">
        <v>68</v>
      </c>
      <c r="J16753">
        <v>24</v>
      </c>
      <c r="K16753" s="34">
        <v>71.876960754394531</v>
      </c>
      <c r="L16753" s="34">
        <v>32.652919769287109</v>
      </c>
      <c r="M16753" s="34">
        <v>32.407428741455078</v>
      </c>
      <c r="N16753" s="35">
        <v>0.1944022923707962</v>
      </c>
      <c r="O16753">
        <v>48</v>
      </c>
      <c r="P16753">
        <v>0</v>
      </c>
    </row>
    <row r="16754" spans="1:16" x14ac:dyDescent="0.35">
      <c r="A16754" s="5" t="s">
        <v>10721</v>
      </c>
      <c r="B16754" t="s">
        <v>7016</v>
      </c>
      <c r="C16754" t="s">
        <v>7017</v>
      </c>
      <c r="D16754" t="s">
        <v>7018</v>
      </c>
      <c r="E16754" t="s">
        <v>54</v>
      </c>
      <c r="F16754" s="11" t="s">
        <v>26</v>
      </c>
      <c r="G16754" s="11" t="s">
        <v>26</v>
      </c>
      <c r="H16754" t="s">
        <v>58</v>
      </c>
      <c r="I16754" s="11" t="s">
        <v>68</v>
      </c>
      <c r="J16754">
        <v>1</v>
      </c>
      <c r="K16754" s="34">
        <v>69.633331298828125</v>
      </c>
      <c r="L16754" s="34">
        <v>30.163036346435547</v>
      </c>
      <c r="M16754" s="34">
        <v>30.135457992553711</v>
      </c>
      <c r="N16754" s="35">
        <v>0.1378137469291687</v>
      </c>
      <c r="O16754">
        <v>48</v>
      </c>
      <c r="P16754">
        <v>0</v>
      </c>
    </row>
    <row r="16755" spans="1:16" x14ac:dyDescent="0.35">
      <c r="A16755" s="5" t="s">
        <v>10722</v>
      </c>
      <c r="B16755" t="s">
        <v>7016</v>
      </c>
      <c r="C16755" t="s">
        <v>7017</v>
      </c>
      <c r="D16755" t="s">
        <v>7018</v>
      </c>
      <c r="E16755" t="s">
        <v>54</v>
      </c>
      <c r="F16755" s="11" t="s">
        <v>26</v>
      </c>
      <c r="G16755" s="11" t="s">
        <v>26</v>
      </c>
      <c r="H16755" t="s">
        <v>58</v>
      </c>
      <c r="I16755" s="11" t="s">
        <v>68</v>
      </c>
      <c r="J16755">
        <v>2</v>
      </c>
      <c r="K16755" s="34">
        <v>68.9791259765625</v>
      </c>
      <c r="L16755" s="34">
        <v>27.673952102661133</v>
      </c>
      <c r="M16755" s="34">
        <v>27.650331497192383</v>
      </c>
      <c r="N16755" s="35">
        <v>0.12623333930969238</v>
      </c>
      <c r="O16755">
        <v>48</v>
      </c>
      <c r="P16755">
        <v>0</v>
      </c>
    </row>
    <row r="16756" spans="1:16" x14ac:dyDescent="0.35">
      <c r="A16756" s="5" t="s">
        <v>10723</v>
      </c>
      <c r="B16756" t="s">
        <v>7016</v>
      </c>
      <c r="C16756" t="s">
        <v>7017</v>
      </c>
      <c r="D16756" t="s">
        <v>7018</v>
      </c>
      <c r="E16756" t="s">
        <v>54</v>
      </c>
      <c r="F16756" s="11" t="s">
        <v>26</v>
      </c>
      <c r="G16756" s="11" t="s">
        <v>26</v>
      </c>
      <c r="H16756" t="s">
        <v>58</v>
      </c>
      <c r="I16756" s="11" t="s">
        <v>68</v>
      </c>
      <c r="J16756">
        <v>3</v>
      </c>
      <c r="K16756" s="34">
        <v>68.380889892578125</v>
      </c>
      <c r="L16756" s="34">
        <v>24.534395217895508</v>
      </c>
      <c r="M16756" s="34">
        <v>24.514450073242188</v>
      </c>
      <c r="N16756" s="35">
        <v>0.11165512353181839</v>
      </c>
      <c r="O16756">
        <v>48</v>
      </c>
      <c r="P16756">
        <v>0</v>
      </c>
    </row>
    <row r="16757" spans="1:16" x14ac:dyDescent="0.35">
      <c r="A16757" s="5" t="s">
        <v>10724</v>
      </c>
      <c r="B16757" t="s">
        <v>7016</v>
      </c>
      <c r="C16757" t="s">
        <v>7017</v>
      </c>
      <c r="D16757" t="s">
        <v>7018</v>
      </c>
      <c r="E16757" t="s">
        <v>54</v>
      </c>
      <c r="F16757" s="11" t="s">
        <v>26</v>
      </c>
      <c r="G16757" s="11" t="s">
        <v>26</v>
      </c>
      <c r="H16757" t="s">
        <v>58</v>
      </c>
      <c r="I16757" s="11" t="s">
        <v>68</v>
      </c>
      <c r="J16757">
        <v>4</v>
      </c>
      <c r="K16757" s="34">
        <v>67.832038879394531</v>
      </c>
      <c r="L16757" s="34">
        <v>21.214670181274414</v>
      </c>
      <c r="M16757" s="34">
        <v>21.197616577148438</v>
      </c>
      <c r="N16757" s="35">
        <v>9.6799828112125397E-2</v>
      </c>
      <c r="O16757">
        <v>48</v>
      </c>
      <c r="P16757">
        <v>0</v>
      </c>
    </row>
    <row r="16758" spans="1:16" x14ac:dyDescent="0.35">
      <c r="A16758" s="5" t="s">
        <v>10725</v>
      </c>
      <c r="B16758" t="s">
        <v>7016</v>
      </c>
      <c r="C16758" t="s">
        <v>7017</v>
      </c>
      <c r="D16758" t="s">
        <v>7018</v>
      </c>
      <c r="E16758" t="s">
        <v>54</v>
      </c>
      <c r="F16758" s="11" t="s">
        <v>26</v>
      </c>
      <c r="G16758" s="11" t="s">
        <v>26</v>
      </c>
      <c r="H16758" t="s">
        <v>58</v>
      </c>
      <c r="I16758" s="11" t="s">
        <v>68</v>
      </c>
      <c r="J16758">
        <v>5</v>
      </c>
      <c r="K16758" s="34">
        <v>67.20733642578125</v>
      </c>
      <c r="L16758" s="34">
        <v>26.675069808959961</v>
      </c>
      <c r="M16758" s="34">
        <v>26.658397674560547</v>
      </c>
      <c r="N16758" s="35">
        <v>0.12135353684425354</v>
      </c>
      <c r="O16758">
        <v>48</v>
      </c>
      <c r="P16758">
        <v>0</v>
      </c>
    </row>
    <row r="16759" spans="1:16" x14ac:dyDescent="0.35">
      <c r="A16759" s="5" t="s">
        <v>10726</v>
      </c>
      <c r="B16759" t="s">
        <v>7016</v>
      </c>
      <c r="C16759" t="s">
        <v>7017</v>
      </c>
      <c r="D16759" t="s">
        <v>7018</v>
      </c>
      <c r="E16759" t="s">
        <v>54</v>
      </c>
      <c r="F16759" s="11" t="s">
        <v>26</v>
      </c>
      <c r="G16759" s="11" t="s">
        <v>26</v>
      </c>
      <c r="H16759" t="s">
        <v>58</v>
      </c>
      <c r="I16759" s="11" t="s">
        <v>68</v>
      </c>
      <c r="J16759">
        <v>6</v>
      </c>
      <c r="K16759" s="34">
        <v>66.913894653320313</v>
      </c>
      <c r="L16759" s="34">
        <v>48.706340789794922</v>
      </c>
      <c r="M16759" s="34">
        <v>48.683513641357422</v>
      </c>
      <c r="N16759" s="35">
        <v>0.22482027113437653</v>
      </c>
      <c r="O16759">
        <v>48</v>
      </c>
      <c r="P16759">
        <v>0</v>
      </c>
    </row>
    <row r="16760" spans="1:16" x14ac:dyDescent="0.35">
      <c r="A16760" s="5" t="s">
        <v>10727</v>
      </c>
      <c r="B16760" t="s">
        <v>7016</v>
      </c>
      <c r="C16760" t="s">
        <v>7017</v>
      </c>
      <c r="D16760" t="s">
        <v>7018</v>
      </c>
      <c r="E16760" t="s">
        <v>54</v>
      </c>
      <c r="F16760" s="11" t="s">
        <v>26</v>
      </c>
      <c r="G16760" s="11" t="s">
        <v>26</v>
      </c>
      <c r="H16760" t="s">
        <v>58</v>
      </c>
      <c r="I16760" s="11" t="s">
        <v>68</v>
      </c>
      <c r="J16760">
        <v>7</v>
      </c>
      <c r="K16760" s="34">
        <v>66.859138488769531</v>
      </c>
      <c r="L16760" s="34">
        <v>105.30160522460938</v>
      </c>
      <c r="M16760" s="34">
        <v>105.40176391601563</v>
      </c>
      <c r="N16760" s="35">
        <v>0.50446277856826782</v>
      </c>
      <c r="O16760">
        <v>48</v>
      </c>
      <c r="P16760">
        <v>0</v>
      </c>
    </row>
    <row r="16761" spans="1:16" x14ac:dyDescent="0.35">
      <c r="A16761" s="5" t="s">
        <v>10728</v>
      </c>
      <c r="B16761" t="s">
        <v>7016</v>
      </c>
      <c r="C16761" t="s">
        <v>7017</v>
      </c>
      <c r="D16761" t="s">
        <v>7018</v>
      </c>
      <c r="E16761" t="s">
        <v>54</v>
      </c>
      <c r="F16761" s="11" t="s">
        <v>26</v>
      </c>
      <c r="G16761" s="11" t="s">
        <v>26</v>
      </c>
      <c r="H16761" t="s">
        <v>58</v>
      </c>
      <c r="I16761" s="11" t="s">
        <v>68</v>
      </c>
      <c r="J16761">
        <v>8</v>
      </c>
      <c r="K16761" s="34">
        <v>67.775672912597656</v>
      </c>
      <c r="L16761" s="34">
        <v>256.72097778320313</v>
      </c>
      <c r="M16761" s="34">
        <v>257.0428466796875</v>
      </c>
      <c r="N16761" s="35">
        <v>1.2639938592910767</v>
      </c>
      <c r="O16761">
        <v>48</v>
      </c>
      <c r="P16761">
        <v>0</v>
      </c>
    </row>
    <row r="16762" spans="1:16" x14ac:dyDescent="0.35">
      <c r="A16762" s="5" t="s">
        <v>10729</v>
      </c>
      <c r="B16762" t="s">
        <v>7016</v>
      </c>
      <c r="C16762" t="s">
        <v>7017</v>
      </c>
      <c r="D16762" t="s">
        <v>7018</v>
      </c>
      <c r="E16762" t="s">
        <v>54</v>
      </c>
      <c r="F16762" s="11" t="s">
        <v>26</v>
      </c>
      <c r="G16762" s="11" t="s">
        <v>26</v>
      </c>
      <c r="H16762" t="s">
        <v>58</v>
      </c>
      <c r="I16762" s="11" t="s">
        <v>68</v>
      </c>
      <c r="J16762">
        <v>9</v>
      </c>
      <c r="K16762" s="34">
        <v>71.675277709960938</v>
      </c>
      <c r="L16762" s="34">
        <v>503.04153442382813</v>
      </c>
      <c r="M16762" s="34">
        <v>503.77352905273438</v>
      </c>
      <c r="N16762" s="35">
        <v>2.5449321269989014</v>
      </c>
      <c r="O16762">
        <v>48</v>
      </c>
      <c r="P16762">
        <v>0</v>
      </c>
    </row>
    <row r="16763" spans="1:16" x14ac:dyDescent="0.35">
      <c r="A16763" s="5" t="s">
        <v>10730</v>
      </c>
      <c r="B16763" t="s">
        <v>7016</v>
      </c>
      <c r="C16763" t="s">
        <v>7017</v>
      </c>
      <c r="D16763" t="s">
        <v>7018</v>
      </c>
      <c r="E16763" t="s">
        <v>54</v>
      </c>
      <c r="F16763" s="11" t="s">
        <v>26</v>
      </c>
      <c r="G16763" s="11" t="s">
        <v>26</v>
      </c>
      <c r="H16763" t="s">
        <v>58</v>
      </c>
      <c r="I16763" s="11" t="s">
        <v>68</v>
      </c>
      <c r="J16763">
        <v>10</v>
      </c>
      <c r="K16763" s="34">
        <v>76.602066040039063</v>
      </c>
      <c r="L16763" s="34">
        <v>674.14825439453125</v>
      </c>
      <c r="M16763" s="34">
        <v>675.1513671875</v>
      </c>
      <c r="N16763" s="35">
        <v>3.4296524524688721</v>
      </c>
      <c r="O16763">
        <v>48</v>
      </c>
      <c r="P16763">
        <v>0</v>
      </c>
    </row>
    <row r="16764" spans="1:16" x14ac:dyDescent="0.35">
      <c r="A16764" s="5" t="s">
        <v>10731</v>
      </c>
      <c r="B16764" t="s">
        <v>7016</v>
      </c>
      <c r="C16764" t="s">
        <v>7017</v>
      </c>
      <c r="D16764" t="s">
        <v>7018</v>
      </c>
      <c r="E16764" t="s">
        <v>54</v>
      </c>
      <c r="F16764" s="11" t="s">
        <v>26</v>
      </c>
      <c r="G16764" s="11" t="s">
        <v>26</v>
      </c>
      <c r="H16764" t="s">
        <v>58</v>
      </c>
      <c r="I16764" s="11" t="s">
        <v>68</v>
      </c>
      <c r="J16764">
        <v>11</v>
      </c>
      <c r="K16764" s="34">
        <v>80.853546142578125</v>
      </c>
      <c r="L16764" s="34">
        <v>670.74176025390625</v>
      </c>
      <c r="M16764" s="34">
        <v>671.69842529296875</v>
      </c>
      <c r="N16764" s="35">
        <v>3.3910691738128662</v>
      </c>
      <c r="O16764">
        <v>48</v>
      </c>
      <c r="P16764">
        <v>0</v>
      </c>
    </row>
    <row r="16765" spans="1:16" x14ac:dyDescent="0.35">
      <c r="A16765" s="5" t="s">
        <v>10732</v>
      </c>
      <c r="B16765" t="s">
        <v>7016</v>
      </c>
      <c r="C16765" t="s">
        <v>7017</v>
      </c>
      <c r="D16765" t="s">
        <v>7018</v>
      </c>
      <c r="E16765" t="s">
        <v>54</v>
      </c>
      <c r="F16765" s="11" t="s">
        <v>26</v>
      </c>
      <c r="G16765" s="11" t="s">
        <v>26</v>
      </c>
      <c r="H16765" t="s">
        <v>58</v>
      </c>
      <c r="I16765" s="11" t="s">
        <v>68</v>
      </c>
      <c r="J16765">
        <v>12</v>
      </c>
      <c r="K16765" s="34">
        <v>82.982330322265625</v>
      </c>
      <c r="L16765" s="34">
        <v>590.242431640625</v>
      </c>
      <c r="M16765" s="34">
        <v>591.0517578125</v>
      </c>
      <c r="N16765" s="35">
        <v>2.9835703372955322</v>
      </c>
      <c r="O16765">
        <v>48</v>
      </c>
      <c r="P16765">
        <v>0</v>
      </c>
    </row>
    <row r="16766" spans="1:16" x14ac:dyDescent="0.35">
      <c r="A16766" s="5" t="s">
        <v>10733</v>
      </c>
      <c r="B16766" t="s">
        <v>7016</v>
      </c>
      <c r="C16766" t="s">
        <v>7017</v>
      </c>
      <c r="D16766" t="s">
        <v>7018</v>
      </c>
      <c r="E16766" t="s">
        <v>54</v>
      </c>
      <c r="F16766" s="11" t="s">
        <v>26</v>
      </c>
      <c r="G16766" s="11" t="s">
        <v>26</v>
      </c>
      <c r="H16766" t="s">
        <v>58</v>
      </c>
      <c r="I16766" s="11" t="s">
        <v>68</v>
      </c>
      <c r="J16766">
        <v>13</v>
      </c>
      <c r="K16766" s="34">
        <v>84.168769836425781</v>
      </c>
      <c r="L16766" s="34">
        <v>490.51019287109375</v>
      </c>
      <c r="M16766" s="34">
        <v>491.11996459960938</v>
      </c>
      <c r="N16766" s="35">
        <v>2.4463076591491699</v>
      </c>
      <c r="O16766">
        <v>48</v>
      </c>
      <c r="P16766">
        <v>0</v>
      </c>
    </row>
    <row r="16767" spans="1:16" x14ac:dyDescent="0.35">
      <c r="A16767" s="5" t="s">
        <v>10734</v>
      </c>
      <c r="B16767" t="s">
        <v>7016</v>
      </c>
      <c r="C16767" t="s">
        <v>7017</v>
      </c>
      <c r="D16767" t="s">
        <v>7018</v>
      </c>
      <c r="E16767" t="s">
        <v>54</v>
      </c>
      <c r="F16767" s="11" t="s">
        <v>26</v>
      </c>
      <c r="G16767" s="11" t="s">
        <v>26</v>
      </c>
      <c r="H16767" t="s">
        <v>58</v>
      </c>
      <c r="I16767" s="11" t="s">
        <v>68</v>
      </c>
      <c r="J16767">
        <v>14</v>
      </c>
      <c r="K16767" s="34">
        <v>83.897346496582031</v>
      </c>
      <c r="L16767" s="34">
        <v>454.29812622070313</v>
      </c>
      <c r="M16767" s="34">
        <v>454.8367919921875</v>
      </c>
      <c r="N16767" s="35">
        <v>2.2698385715484619</v>
      </c>
      <c r="O16767">
        <v>48</v>
      </c>
      <c r="P16767">
        <v>0</v>
      </c>
    </row>
    <row r="16768" spans="1:16" x14ac:dyDescent="0.35">
      <c r="A16768" s="5" t="s">
        <v>10735</v>
      </c>
      <c r="B16768" t="s">
        <v>7016</v>
      </c>
      <c r="C16768" t="s">
        <v>7017</v>
      </c>
      <c r="D16768" t="s">
        <v>7018</v>
      </c>
      <c r="E16768" t="s">
        <v>54</v>
      </c>
      <c r="F16768" s="11" t="s">
        <v>26</v>
      </c>
      <c r="G16768" s="11" t="s">
        <v>26</v>
      </c>
      <c r="H16768" t="s">
        <v>58</v>
      </c>
      <c r="I16768" s="11" t="s">
        <v>68</v>
      </c>
      <c r="J16768">
        <v>15</v>
      </c>
      <c r="K16768" s="34">
        <v>83.445243835449219</v>
      </c>
      <c r="L16768" s="34">
        <v>409.52960205078125</v>
      </c>
      <c r="M16768" s="34">
        <v>409.7979736328125</v>
      </c>
      <c r="N16768" s="35">
        <v>2.1490201950073242</v>
      </c>
      <c r="O16768">
        <v>48</v>
      </c>
      <c r="P16768">
        <v>0</v>
      </c>
    </row>
    <row r="16769" spans="1:16" x14ac:dyDescent="0.35">
      <c r="A16769" s="5" t="s">
        <v>10736</v>
      </c>
      <c r="B16769" t="s">
        <v>7016</v>
      </c>
      <c r="C16769" t="s">
        <v>7017</v>
      </c>
      <c r="D16769" t="s">
        <v>7018</v>
      </c>
      <c r="E16769" t="s">
        <v>54</v>
      </c>
      <c r="F16769" s="11" t="s">
        <v>26</v>
      </c>
      <c r="G16769" s="11" t="s">
        <v>26</v>
      </c>
      <c r="H16769" t="s">
        <v>58</v>
      </c>
      <c r="I16769" s="11" t="s">
        <v>68</v>
      </c>
      <c r="J16769">
        <v>16</v>
      </c>
      <c r="K16769" s="34">
        <v>81.842567443847656</v>
      </c>
      <c r="L16769" s="34">
        <v>323.64370727539063</v>
      </c>
      <c r="M16769" s="34">
        <v>323.73861694335938</v>
      </c>
      <c r="N16769" s="35">
        <v>1.7154276371002197</v>
      </c>
      <c r="O16769">
        <v>48</v>
      </c>
      <c r="P16769">
        <v>0</v>
      </c>
    </row>
    <row r="16770" spans="1:16" x14ac:dyDescent="0.35">
      <c r="A16770" s="5" t="s">
        <v>10737</v>
      </c>
      <c r="B16770" t="s">
        <v>7016</v>
      </c>
      <c r="C16770" t="s">
        <v>7017</v>
      </c>
      <c r="D16770" t="s">
        <v>7018</v>
      </c>
      <c r="E16770" t="s">
        <v>54</v>
      </c>
      <c r="F16770" s="11" t="s">
        <v>26</v>
      </c>
      <c r="G16770" s="11" t="s">
        <v>26</v>
      </c>
      <c r="H16770" t="s">
        <v>58</v>
      </c>
      <c r="I16770" s="11" t="s">
        <v>68</v>
      </c>
      <c r="J16770">
        <v>17</v>
      </c>
      <c r="K16770" s="34">
        <v>81.412872314453125</v>
      </c>
      <c r="L16770" s="34">
        <v>217.1427001953125</v>
      </c>
      <c r="M16770" s="34">
        <v>217.43138122558594</v>
      </c>
      <c r="N16770" s="35">
        <v>1.2419887781143188</v>
      </c>
      <c r="O16770">
        <v>48</v>
      </c>
      <c r="P16770">
        <v>0</v>
      </c>
    </row>
    <row r="16771" spans="1:16" x14ac:dyDescent="0.35">
      <c r="A16771" s="5" t="s">
        <v>10738</v>
      </c>
      <c r="B16771" t="s">
        <v>7016</v>
      </c>
      <c r="C16771" t="s">
        <v>7017</v>
      </c>
      <c r="D16771" t="s">
        <v>7018</v>
      </c>
      <c r="E16771" t="s">
        <v>54</v>
      </c>
      <c r="F16771" s="11" t="s">
        <v>26</v>
      </c>
      <c r="G16771" s="11" t="s">
        <v>26</v>
      </c>
      <c r="H16771" t="s">
        <v>58</v>
      </c>
      <c r="I16771" s="11" t="s">
        <v>68</v>
      </c>
      <c r="J16771">
        <v>18</v>
      </c>
      <c r="K16771" s="34">
        <v>80.316429138183594</v>
      </c>
      <c r="L16771" s="34">
        <v>126.48690032958984</v>
      </c>
      <c r="M16771" s="34">
        <v>126.56926727294922</v>
      </c>
      <c r="N16771" s="35">
        <v>0.70288372039794922</v>
      </c>
      <c r="O16771">
        <v>48</v>
      </c>
      <c r="P16771">
        <v>0</v>
      </c>
    </row>
    <row r="16772" spans="1:16" x14ac:dyDescent="0.35">
      <c r="A16772" s="5" t="s">
        <v>10739</v>
      </c>
      <c r="B16772" t="s">
        <v>7016</v>
      </c>
      <c r="C16772" t="s">
        <v>7017</v>
      </c>
      <c r="D16772" t="s">
        <v>7018</v>
      </c>
      <c r="E16772" t="s">
        <v>54</v>
      </c>
      <c r="F16772" s="11" t="s">
        <v>26</v>
      </c>
      <c r="G16772" s="11" t="s">
        <v>26</v>
      </c>
      <c r="H16772" t="s">
        <v>58</v>
      </c>
      <c r="I16772" s="11" t="s">
        <v>68</v>
      </c>
      <c r="J16772">
        <v>19</v>
      </c>
      <c r="K16772" s="34">
        <v>78.946098327636719</v>
      </c>
      <c r="L16772" s="34">
        <v>74.654121398925781</v>
      </c>
      <c r="M16772" s="34">
        <v>74.39080810546875</v>
      </c>
      <c r="N16772" s="35">
        <v>0.31303957104682922</v>
      </c>
      <c r="O16772">
        <v>48</v>
      </c>
      <c r="P16772">
        <v>0</v>
      </c>
    </row>
    <row r="16773" spans="1:16" x14ac:dyDescent="0.35">
      <c r="A16773" s="5" t="s">
        <v>10740</v>
      </c>
      <c r="B16773" t="s">
        <v>7016</v>
      </c>
      <c r="C16773" t="s">
        <v>7017</v>
      </c>
      <c r="D16773" t="s">
        <v>7018</v>
      </c>
      <c r="E16773" t="s">
        <v>54</v>
      </c>
      <c r="F16773" s="11" t="s">
        <v>26</v>
      </c>
      <c r="G16773" s="11" t="s">
        <v>26</v>
      </c>
      <c r="H16773" t="s">
        <v>58</v>
      </c>
      <c r="I16773" s="11" t="s">
        <v>68</v>
      </c>
      <c r="J16773">
        <v>20</v>
      </c>
      <c r="K16773" s="34">
        <v>76.330818176269531</v>
      </c>
      <c r="L16773" s="34">
        <v>57.655029296875</v>
      </c>
      <c r="M16773" s="34">
        <v>57.381595611572266</v>
      </c>
      <c r="N16773" s="35">
        <v>0.29667630791664124</v>
      </c>
      <c r="O16773">
        <v>48</v>
      </c>
      <c r="P16773">
        <v>0</v>
      </c>
    </row>
    <row r="16774" spans="1:16" x14ac:dyDescent="0.35">
      <c r="A16774" s="5" t="s">
        <v>10741</v>
      </c>
      <c r="B16774" t="s">
        <v>7016</v>
      </c>
      <c r="C16774" t="s">
        <v>7017</v>
      </c>
      <c r="D16774" t="s">
        <v>7018</v>
      </c>
      <c r="E16774" t="s">
        <v>54</v>
      </c>
      <c r="F16774" s="11" t="s">
        <v>26</v>
      </c>
      <c r="G16774" s="11" t="s">
        <v>26</v>
      </c>
      <c r="H16774" t="s">
        <v>58</v>
      </c>
      <c r="I16774" s="11" t="s">
        <v>68</v>
      </c>
      <c r="J16774">
        <v>21</v>
      </c>
      <c r="K16774" s="34">
        <v>73.970436096191406</v>
      </c>
      <c r="L16774" s="34">
        <v>50.577838897705078</v>
      </c>
      <c r="M16774" s="34">
        <v>50.385898590087891</v>
      </c>
      <c r="N16774" s="35">
        <v>0.28314962983131409</v>
      </c>
      <c r="O16774">
        <v>48</v>
      </c>
      <c r="P16774">
        <v>0</v>
      </c>
    </row>
    <row r="16775" spans="1:16" x14ac:dyDescent="0.35">
      <c r="A16775" s="5" t="s">
        <v>10742</v>
      </c>
      <c r="B16775" t="s">
        <v>7016</v>
      </c>
      <c r="C16775" t="s">
        <v>7017</v>
      </c>
      <c r="D16775" t="s">
        <v>7018</v>
      </c>
      <c r="E16775" t="s">
        <v>54</v>
      </c>
      <c r="F16775" s="11" t="s">
        <v>26</v>
      </c>
      <c r="G16775" s="11" t="s">
        <v>26</v>
      </c>
      <c r="H16775" t="s">
        <v>58</v>
      </c>
      <c r="I16775" s="11" t="s">
        <v>68</v>
      </c>
      <c r="J16775">
        <v>22</v>
      </c>
      <c r="K16775" s="34">
        <v>72.332466125488281</v>
      </c>
      <c r="L16775" s="34">
        <v>41.009071350097656</v>
      </c>
      <c r="M16775" s="34">
        <v>40.784725189208984</v>
      </c>
      <c r="N16775" s="35">
        <v>0.25302445888519287</v>
      </c>
      <c r="O16775">
        <v>48</v>
      </c>
      <c r="P16775">
        <v>0</v>
      </c>
    </row>
    <row r="16776" spans="1:16" x14ac:dyDescent="0.35">
      <c r="A16776" s="5" t="s">
        <v>10743</v>
      </c>
      <c r="B16776" t="s">
        <v>7016</v>
      </c>
      <c r="C16776" t="s">
        <v>7017</v>
      </c>
      <c r="D16776" t="s">
        <v>7018</v>
      </c>
      <c r="E16776" t="s">
        <v>54</v>
      </c>
      <c r="F16776" s="11" t="s">
        <v>26</v>
      </c>
      <c r="G16776" s="11" t="s">
        <v>26</v>
      </c>
      <c r="H16776" t="s">
        <v>58</v>
      </c>
      <c r="I16776" s="11" t="s">
        <v>68</v>
      </c>
      <c r="J16776">
        <v>23</v>
      </c>
      <c r="K16776" s="34">
        <v>71.311592102050781</v>
      </c>
      <c r="L16776" s="34">
        <v>36.441051483154297</v>
      </c>
      <c r="M16776" s="34">
        <v>36.275886535644531</v>
      </c>
      <c r="N16776" s="35">
        <v>0.21306212246417999</v>
      </c>
      <c r="O16776">
        <v>48</v>
      </c>
      <c r="P16776">
        <v>0</v>
      </c>
    </row>
    <row r="16777" spans="1:16" x14ac:dyDescent="0.35">
      <c r="A16777" s="5" t="s">
        <v>10744</v>
      </c>
      <c r="B16777" t="s">
        <v>7016</v>
      </c>
      <c r="C16777" t="s">
        <v>7017</v>
      </c>
      <c r="D16777" t="s">
        <v>7018</v>
      </c>
      <c r="E16777" t="s">
        <v>54</v>
      </c>
      <c r="F16777" s="11" t="s">
        <v>26</v>
      </c>
      <c r="G16777" s="11" t="s">
        <v>26</v>
      </c>
      <c r="H16777" t="s">
        <v>58</v>
      </c>
      <c r="I16777" s="11" t="s">
        <v>68</v>
      </c>
      <c r="J16777">
        <v>24</v>
      </c>
      <c r="K16777" s="34">
        <v>70.653450012207031</v>
      </c>
      <c r="L16777" s="34">
        <v>32.294578552246094</v>
      </c>
      <c r="M16777" s="34">
        <v>32.157222747802734</v>
      </c>
      <c r="N16777" s="35">
        <v>0.18623408675193787</v>
      </c>
      <c r="O16777">
        <v>48</v>
      </c>
      <c r="P16777">
        <v>0</v>
      </c>
    </row>
    <row r="16778" spans="1:16" x14ac:dyDescent="0.35">
      <c r="A16778" s="5" t="s">
        <v>10745</v>
      </c>
      <c r="B16778" t="s">
        <v>7016</v>
      </c>
      <c r="C16778" t="s">
        <v>7017</v>
      </c>
      <c r="D16778" t="s">
        <v>7018</v>
      </c>
      <c r="E16778" t="s">
        <v>54</v>
      </c>
      <c r="F16778" s="11" t="s">
        <v>26</v>
      </c>
      <c r="G16778" s="11" t="s">
        <v>26</v>
      </c>
      <c r="H16778" t="s">
        <v>59</v>
      </c>
      <c r="I16778" s="11" t="s">
        <v>68</v>
      </c>
      <c r="J16778">
        <v>1</v>
      </c>
      <c r="K16778" s="34">
        <v>68.908424377441406</v>
      </c>
      <c r="L16778" s="34">
        <v>32.435928344726563</v>
      </c>
      <c r="M16778" s="34">
        <v>32.245208740234375</v>
      </c>
      <c r="N16778" s="35">
        <v>9.2699348926544189E-2</v>
      </c>
      <c r="O16778">
        <v>48</v>
      </c>
      <c r="P16778">
        <v>0</v>
      </c>
    </row>
    <row r="16779" spans="1:16" x14ac:dyDescent="0.35">
      <c r="A16779" s="5" t="s">
        <v>10746</v>
      </c>
      <c r="B16779" t="s">
        <v>7016</v>
      </c>
      <c r="C16779" t="s">
        <v>7017</v>
      </c>
      <c r="D16779" t="s">
        <v>7018</v>
      </c>
      <c r="E16779" t="s">
        <v>54</v>
      </c>
      <c r="F16779" s="11" t="s">
        <v>26</v>
      </c>
      <c r="G16779" s="11" t="s">
        <v>26</v>
      </c>
      <c r="H16779" t="s">
        <v>59</v>
      </c>
      <c r="I16779" s="11" t="s">
        <v>68</v>
      </c>
      <c r="J16779">
        <v>2</v>
      </c>
      <c r="K16779" s="34">
        <v>68.984138488769531</v>
      </c>
      <c r="L16779" s="34">
        <v>29.856969833374023</v>
      </c>
      <c r="M16779" s="34">
        <v>29.683355331420898</v>
      </c>
      <c r="N16779" s="35">
        <v>8.4787167608737946E-2</v>
      </c>
      <c r="O16779">
        <v>48</v>
      </c>
      <c r="P16779">
        <v>0</v>
      </c>
    </row>
    <row r="16780" spans="1:16" x14ac:dyDescent="0.35">
      <c r="A16780" s="5" t="s">
        <v>10747</v>
      </c>
      <c r="B16780" t="s">
        <v>7016</v>
      </c>
      <c r="C16780" t="s">
        <v>7017</v>
      </c>
      <c r="D16780" t="s">
        <v>7018</v>
      </c>
      <c r="E16780" t="s">
        <v>54</v>
      </c>
      <c r="F16780" s="11" t="s">
        <v>26</v>
      </c>
      <c r="G16780" s="11" t="s">
        <v>26</v>
      </c>
      <c r="H16780" t="s">
        <v>59</v>
      </c>
      <c r="I16780" s="11" t="s">
        <v>68</v>
      </c>
      <c r="J16780">
        <v>3</v>
      </c>
      <c r="K16780" s="34">
        <v>68.226364135742188</v>
      </c>
      <c r="L16780" s="34">
        <v>26.416982650756836</v>
      </c>
      <c r="M16780" s="34">
        <v>26.264734268188477</v>
      </c>
      <c r="N16780" s="35">
        <v>7.4043750762939453E-2</v>
      </c>
      <c r="O16780">
        <v>48</v>
      </c>
      <c r="P16780">
        <v>0</v>
      </c>
    </row>
    <row r="16781" spans="1:16" x14ac:dyDescent="0.35">
      <c r="A16781" s="5" t="s">
        <v>10748</v>
      </c>
      <c r="B16781" t="s">
        <v>7016</v>
      </c>
      <c r="C16781" t="s">
        <v>7017</v>
      </c>
      <c r="D16781" t="s">
        <v>7018</v>
      </c>
      <c r="E16781" t="s">
        <v>54</v>
      </c>
      <c r="F16781" s="11" t="s">
        <v>26</v>
      </c>
      <c r="G16781" s="11" t="s">
        <v>26</v>
      </c>
      <c r="H16781" t="s">
        <v>59</v>
      </c>
      <c r="I16781" s="11" t="s">
        <v>68</v>
      </c>
      <c r="J16781">
        <v>4</v>
      </c>
      <c r="K16781" s="34">
        <v>67.69677734375</v>
      </c>
      <c r="L16781" s="34">
        <v>22.804475784301758</v>
      </c>
      <c r="M16781" s="34">
        <v>22.673557281494141</v>
      </c>
      <c r="N16781" s="35">
        <v>6.3571944832801819E-2</v>
      </c>
      <c r="O16781">
        <v>48</v>
      </c>
      <c r="P16781">
        <v>0</v>
      </c>
    </row>
    <row r="16782" spans="1:16" x14ac:dyDescent="0.35">
      <c r="A16782" s="5" t="s">
        <v>10749</v>
      </c>
      <c r="B16782" t="s">
        <v>7016</v>
      </c>
      <c r="C16782" t="s">
        <v>7017</v>
      </c>
      <c r="D16782" t="s">
        <v>7018</v>
      </c>
      <c r="E16782" t="s">
        <v>54</v>
      </c>
      <c r="F16782" s="11" t="s">
        <v>26</v>
      </c>
      <c r="G16782" s="11" t="s">
        <v>26</v>
      </c>
      <c r="H16782" t="s">
        <v>59</v>
      </c>
      <c r="I16782" s="11" t="s">
        <v>68</v>
      </c>
      <c r="J16782">
        <v>5</v>
      </c>
      <c r="K16782" s="34">
        <v>66.894996643066406</v>
      </c>
      <c r="L16782" s="34">
        <v>30.799476623535156</v>
      </c>
      <c r="M16782" s="34">
        <v>30.622091293334961</v>
      </c>
      <c r="N16782" s="35">
        <v>8.6636170744895935E-2</v>
      </c>
      <c r="O16782">
        <v>48</v>
      </c>
      <c r="P16782">
        <v>0</v>
      </c>
    </row>
    <row r="16783" spans="1:16" x14ac:dyDescent="0.35">
      <c r="A16783" s="5" t="s">
        <v>10750</v>
      </c>
      <c r="B16783" t="s">
        <v>7016</v>
      </c>
      <c r="C16783" t="s">
        <v>7017</v>
      </c>
      <c r="D16783" t="s">
        <v>7018</v>
      </c>
      <c r="E16783" t="s">
        <v>54</v>
      </c>
      <c r="F16783" s="11" t="s">
        <v>26</v>
      </c>
      <c r="G16783" s="11" t="s">
        <v>26</v>
      </c>
      <c r="H16783" t="s">
        <v>59</v>
      </c>
      <c r="I16783" s="11" t="s">
        <v>68</v>
      </c>
      <c r="J16783">
        <v>6</v>
      </c>
      <c r="K16783" s="34">
        <v>66.778251647949219</v>
      </c>
      <c r="L16783" s="34">
        <v>59.672554016113281</v>
      </c>
      <c r="M16783" s="34">
        <v>59.327495574951172</v>
      </c>
      <c r="N16783" s="35">
        <v>0.16814622282981873</v>
      </c>
      <c r="O16783">
        <v>48</v>
      </c>
      <c r="P16783">
        <v>0</v>
      </c>
    </row>
    <row r="16784" spans="1:16" x14ac:dyDescent="0.35">
      <c r="A16784" s="5" t="s">
        <v>10751</v>
      </c>
      <c r="B16784" t="s">
        <v>7016</v>
      </c>
      <c r="C16784" t="s">
        <v>7017</v>
      </c>
      <c r="D16784" t="s">
        <v>7018</v>
      </c>
      <c r="E16784" t="s">
        <v>54</v>
      </c>
      <c r="F16784" s="11" t="s">
        <v>26</v>
      </c>
      <c r="G16784" s="11" t="s">
        <v>26</v>
      </c>
      <c r="H16784" t="s">
        <v>59</v>
      </c>
      <c r="I16784" s="11" t="s">
        <v>68</v>
      </c>
      <c r="J16784">
        <v>7</v>
      </c>
      <c r="K16784" s="34">
        <v>67.111122131347656</v>
      </c>
      <c r="L16784" s="34">
        <v>134.15109252929688</v>
      </c>
      <c r="M16784" s="34">
        <v>133.55950927734375</v>
      </c>
      <c r="N16784" s="35">
        <v>0.2999243438243866</v>
      </c>
      <c r="O16784">
        <v>48</v>
      </c>
      <c r="P16784">
        <v>0</v>
      </c>
    </row>
    <row r="16785" spans="1:16" x14ac:dyDescent="0.35">
      <c r="A16785" s="5" t="s">
        <v>10752</v>
      </c>
      <c r="B16785" t="s">
        <v>7016</v>
      </c>
      <c r="C16785" t="s">
        <v>7017</v>
      </c>
      <c r="D16785" t="s">
        <v>7018</v>
      </c>
      <c r="E16785" t="s">
        <v>54</v>
      </c>
      <c r="F16785" s="11" t="s">
        <v>26</v>
      </c>
      <c r="G16785" s="11" t="s">
        <v>26</v>
      </c>
      <c r="H16785" t="s">
        <v>59</v>
      </c>
      <c r="I16785" s="11" t="s">
        <v>68</v>
      </c>
      <c r="J16785">
        <v>8</v>
      </c>
      <c r="K16785" s="34">
        <v>67.989601135253906</v>
      </c>
      <c r="L16785" s="34">
        <v>339.58901977539063</v>
      </c>
      <c r="M16785" s="34">
        <v>338.14071655273438</v>
      </c>
      <c r="N16785" s="35">
        <v>0.73366290330886841</v>
      </c>
      <c r="O16785">
        <v>48</v>
      </c>
      <c r="P16785">
        <v>0</v>
      </c>
    </row>
    <row r="16786" spans="1:16" x14ac:dyDescent="0.35">
      <c r="A16786" s="5" t="s">
        <v>10753</v>
      </c>
      <c r="B16786" t="s">
        <v>7016</v>
      </c>
      <c r="C16786" t="s">
        <v>7017</v>
      </c>
      <c r="D16786" t="s">
        <v>7018</v>
      </c>
      <c r="E16786" t="s">
        <v>54</v>
      </c>
      <c r="F16786" s="11" t="s">
        <v>26</v>
      </c>
      <c r="G16786" s="11" t="s">
        <v>26</v>
      </c>
      <c r="H16786" t="s">
        <v>59</v>
      </c>
      <c r="I16786" s="11" t="s">
        <v>68</v>
      </c>
      <c r="J16786">
        <v>9</v>
      </c>
      <c r="K16786" s="34">
        <v>72.591667175292969</v>
      </c>
      <c r="L16786" s="34">
        <v>669.33154296875</v>
      </c>
      <c r="M16786" s="34">
        <v>666.52777099609375</v>
      </c>
      <c r="N16786" s="35">
        <v>1.4277684688568115</v>
      </c>
      <c r="O16786">
        <v>48</v>
      </c>
      <c r="P16786">
        <v>0</v>
      </c>
    </row>
    <row r="16787" spans="1:16" x14ac:dyDescent="0.35">
      <c r="A16787" s="5" t="s">
        <v>10754</v>
      </c>
      <c r="B16787" t="s">
        <v>7016</v>
      </c>
      <c r="C16787" t="s">
        <v>7017</v>
      </c>
      <c r="D16787" t="s">
        <v>7018</v>
      </c>
      <c r="E16787" t="s">
        <v>54</v>
      </c>
      <c r="F16787" s="11" t="s">
        <v>26</v>
      </c>
      <c r="G16787" s="11" t="s">
        <v>26</v>
      </c>
      <c r="H16787" t="s">
        <v>59</v>
      </c>
      <c r="I16787" s="11" t="s">
        <v>68</v>
      </c>
      <c r="J16787">
        <v>10</v>
      </c>
      <c r="K16787" s="34">
        <v>77.732032775878906</v>
      </c>
      <c r="L16787" s="34">
        <v>898.12274169921875</v>
      </c>
      <c r="M16787" s="34">
        <v>894.3624267578125</v>
      </c>
      <c r="N16787" s="35">
        <v>1.9170941114425659</v>
      </c>
      <c r="O16787">
        <v>48</v>
      </c>
      <c r="P16787">
        <v>0</v>
      </c>
    </row>
    <row r="16788" spans="1:16" x14ac:dyDescent="0.35">
      <c r="A16788" s="5" t="s">
        <v>10755</v>
      </c>
      <c r="B16788" t="s">
        <v>7016</v>
      </c>
      <c r="C16788" t="s">
        <v>7017</v>
      </c>
      <c r="D16788" t="s">
        <v>7018</v>
      </c>
      <c r="E16788" t="s">
        <v>54</v>
      </c>
      <c r="F16788" s="11" t="s">
        <v>26</v>
      </c>
      <c r="G16788" s="11" t="s">
        <v>26</v>
      </c>
      <c r="H16788" t="s">
        <v>59</v>
      </c>
      <c r="I16788" s="11" t="s">
        <v>68</v>
      </c>
      <c r="J16788">
        <v>11</v>
      </c>
      <c r="K16788" s="34">
        <v>82.527359008789063</v>
      </c>
      <c r="L16788" s="34">
        <v>890.08367919921875</v>
      </c>
      <c r="M16788" s="34">
        <v>886.324462890625</v>
      </c>
      <c r="N16788" s="35">
        <v>1.9108622074127197</v>
      </c>
      <c r="O16788">
        <v>48</v>
      </c>
      <c r="P16788">
        <v>0</v>
      </c>
    </row>
    <row r="16789" spans="1:16" x14ac:dyDescent="0.35">
      <c r="A16789" s="5" t="s">
        <v>10756</v>
      </c>
      <c r="B16789" t="s">
        <v>7016</v>
      </c>
      <c r="C16789" t="s">
        <v>7017</v>
      </c>
      <c r="D16789" t="s">
        <v>7018</v>
      </c>
      <c r="E16789" t="s">
        <v>54</v>
      </c>
      <c r="F16789" s="11" t="s">
        <v>26</v>
      </c>
      <c r="G16789" s="11" t="s">
        <v>26</v>
      </c>
      <c r="H16789" t="s">
        <v>59</v>
      </c>
      <c r="I16789" s="11" t="s">
        <v>68</v>
      </c>
      <c r="J16789">
        <v>12</v>
      </c>
      <c r="K16789" s="34">
        <v>84.345527648925781</v>
      </c>
      <c r="L16789" s="34">
        <v>783.156005859375</v>
      </c>
      <c r="M16789" s="34">
        <v>779.807373046875</v>
      </c>
      <c r="N16789" s="35">
        <v>1.6966218948364258</v>
      </c>
      <c r="O16789">
        <v>48</v>
      </c>
      <c r="P16789">
        <v>0</v>
      </c>
    </row>
    <row r="16790" spans="1:16" x14ac:dyDescent="0.35">
      <c r="A16790" s="5" t="s">
        <v>10757</v>
      </c>
      <c r="B16790" t="s">
        <v>7016</v>
      </c>
      <c r="C16790" t="s">
        <v>7017</v>
      </c>
      <c r="D16790" t="s">
        <v>7018</v>
      </c>
      <c r="E16790" t="s">
        <v>54</v>
      </c>
      <c r="F16790" s="11" t="s">
        <v>26</v>
      </c>
      <c r="G16790" s="11" t="s">
        <v>26</v>
      </c>
      <c r="H16790" t="s">
        <v>59</v>
      </c>
      <c r="I16790" s="11" t="s">
        <v>68</v>
      </c>
      <c r="J16790">
        <v>13</v>
      </c>
      <c r="K16790" s="34">
        <v>84.991752624511719</v>
      </c>
      <c r="L16790" s="34">
        <v>651.1419677734375</v>
      </c>
      <c r="M16790" s="34">
        <v>648.330322265625</v>
      </c>
      <c r="N16790" s="35">
        <v>1.4262458086013794</v>
      </c>
      <c r="O16790">
        <v>48</v>
      </c>
      <c r="P16790">
        <v>0</v>
      </c>
    </row>
    <row r="16791" spans="1:16" x14ac:dyDescent="0.35">
      <c r="A16791" s="5" t="s">
        <v>10758</v>
      </c>
      <c r="B16791" t="s">
        <v>7016</v>
      </c>
      <c r="C16791" t="s">
        <v>7017</v>
      </c>
      <c r="D16791" t="s">
        <v>7018</v>
      </c>
      <c r="E16791" t="s">
        <v>54</v>
      </c>
      <c r="F16791" s="11" t="s">
        <v>26</v>
      </c>
      <c r="G16791" s="11" t="s">
        <v>26</v>
      </c>
      <c r="H16791" t="s">
        <v>59</v>
      </c>
      <c r="I16791" s="11" t="s">
        <v>68</v>
      </c>
      <c r="J16791">
        <v>14</v>
      </c>
      <c r="K16791" s="34">
        <v>84.570259094238281</v>
      </c>
      <c r="L16791" s="34">
        <v>602.92218017578125</v>
      </c>
      <c r="M16791" s="34">
        <v>600.26055908203125</v>
      </c>
      <c r="N16791" s="35">
        <v>1.3454819917678833</v>
      </c>
      <c r="O16791">
        <v>48</v>
      </c>
      <c r="P16791">
        <v>0</v>
      </c>
    </row>
    <row r="16792" spans="1:16" x14ac:dyDescent="0.35">
      <c r="A16792" s="5" t="s">
        <v>10759</v>
      </c>
      <c r="B16792" t="s">
        <v>7016</v>
      </c>
      <c r="C16792" t="s">
        <v>7017</v>
      </c>
      <c r="D16792" t="s">
        <v>7018</v>
      </c>
      <c r="E16792" t="s">
        <v>54</v>
      </c>
      <c r="F16792" s="11" t="s">
        <v>26</v>
      </c>
      <c r="G16792" s="11" t="s">
        <v>26</v>
      </c>
      <c r="H16792" t="s">
        <v>59</v>
      </c>
      <c r="I16792" s="11" t="s">
        <v>68</v>
      </c>
      <c r="J16792">
        <v>15</v>
      </c>
      <c r="K16792" s="34">
        <v>84.286994934082031</v>
      </c>
      <c r="L16792" s="34">
        <v>542.83636474609375</v>
      </c>
      <c r="M16792" s="34">
        <v>539.9794921875</v>
      </c>
      <c r="N16792" s="35">
        <v>1.5278276205062866</v>
      </c>
      <c r="O16792">
        <v>48</v>
      </c>
      <c r="P16792">
        <v>0</v>
      </c>
    </row>
    <row r="16793" spans="1:16" x14ac:dyDescent="0.35">
      <c r="A16793" s="5" t="s">
        <v>10760</v>
      </c>
      <c r="B16793" t="s">
        <v>7016</v>
      </c>
      <c r="C16793" t="s">
        <v>7017</v>
      </c>
      <c r="D16793" t="s">
        <v>7018</v>
      </c>
      <c r="E16793" t="s">
        <v>54</v>
      </c>
      <c r="F16793" s="11" t="s">
        <v>26</v>
      </c>
      <c r="G16793" s="11" t="s">
        <v>26</v>
      </c>
      <c r="H16793" t="s">
        <v>59</v>
      </c>
      <c r="I16793" s="11" t="s">
        <v>68</v>
      </c>
      <c r="J16793">
        <v>16</v>
      </c>
      <c r="K16793" s="34">
        <v>83.480583190917969</v>
      </c>
      <c r="L16793" s="34">
        <v>425.891845703125</v>
      </c>
      <c r="M16793" s="34">
        <v>423.32846069335938</v>
      </c>
      <c r="N16793" s="35">
        <v>1.3624039888381958</v>
      </c>
      <c r="O16793">
        <v>48</v>
      </c>
      <c r="P16793">
        <v>0</v>
      </c>
    </row>
    <row r="16794" spans="1:16" x14ac:dyDescent="0.35">
      <c r="A16794" s="5" t="s">
        <v>10761</v>
      </c>
      <c r="B16794" t="s">
        <v>7016</v>
      </c>
      <c r="C16794" t="s">
        <v>7017</v>
      </c>
      <c r="D16794" t="s">
        <v>7018</v>
      </c>
      <c r="E16794" t="s">
        <v>54</v>
      </c>
      <c r="F16794" s="11" t="s">
        <v>26</v>
      </c>
      <c r="G16794" s="11" t="s">
        <v>26</v>
      </c>
      <c r="H16794" t="s">
        <v>59</v>
      </c>
      <c r="I16794" s="11" t="s">
        <v>68</v>
      </c>
      <c r="J16794">
        <v>17</v>
      </c>
      <c r="K16794" s="34">
        <v>83.188919067382813</v>
      </c>
      <c r="L16794" s="34">
        <v>280.9537353515625</v>
      </c>
      <c r="M16794" s="34">
        <v>279.49404907226563</v>
      </c>
      <c r="N16794" s="35">
        <v>0.80072754621505737</v>
      </c>
      <c r="O16794">
        <v>48</v>
      </c>
      <c r="P16794">
        <v>0</v>
      </c>
    </row>
    <row r="16795" spans="1:16" x14ac:dyDescent="0.35">
      <c r="A16795" s="5" t="s">
        <v>10762</v>
      </c>
      <c r="B16795" t="s">
        <v>7016</v>
      </c>
      <c r="C16795" t="s">
        <v>7017</v>
      </c>
      <c r="D16795" t="s">
        <v>7018</v>
      </c>
      <c r="E16795" t="s">
        <v>54</v>
      </c>
      <c r="F16795" s="11" t="s">
        <v>26</v>
      </c>
      <c r="G16795" s="11" t="s">
        <v>26</v>
      </c>
      <c r="H16795" t="s">
        <v>59</v>
      </c>
      <c r="I16795" s="11" t="s">
        <v>68</v>
      </c>
      <c r="J16795">
        <v>18</v>
      </c>
      <c r="K16795" s="34">
        <v>82.49444580078125</v>
      </c>
      <c r="L16795" s="34">
        <v>158.74122619628906</v>
      </c>
      <c r="M16795" s="34">
        <v>157.90945434570313</v>
      </c>
      <c r="N16795" s="35">
        <v>0.45466718077659607</v>
      </c>
      <c r="O16795">
        <v>48</v>
      </c>
      <c r="P16795">
        <v>0</v>
      </c>
    </row>
    <row r="16796" spans="1:16" x14ac:dyDescent="0.35">
      <c r="A16796" s="5" t="s">
        <v>10763</v>
      </c>
      <c r="B16796" t="s">
        <v>7016</v>
      </c>
      <c r="C16796" t="s">
        <v>7017</v>
      </c>
      <c r="D16796" t="s">
        <v>7018</v>
      </c>
      <c r="E16796" t="s">
        <v>54</v>
      </c>
      <c r="F16796" s="11" t="s">
        <v>26</v>
      </c>
      <c r="G16796" s="11" t="s">
        <v>26</v>
      </c>
      <c r="H16796" t="s">
        <v>59</v>
      </c>
      <c r="I16796" s="11" t="s">
        <v>68</v>
      </c>
      <c r="J16796">
        <v>19</v>
      </c>
      <c r="K16796" s="34">
        <v>80.875511169433594</v>
      </c>
      <c r="L16796" s="34">
        <v>89.605751037597656</v>
      </c>
      <c r="M16796" s="34">
        <v>89.44183349609375</v>
      </c>
      <c r="N16796" s="35">
        <v>0.43258124589920044</v>
      </c>
      <c r="O16796">
        <v>48</v>
      </c>
      <c r="P16796">
        <v>0</v>
      </c>
    </row>
    <row r="16797" spans="1:16" x14ac:dyDescent="0.35">
      <c r="A16797" s="5" t="s">
        <v>10764</v>
      </c>
      <c r="B16797" t="s">
        <v>7016</v>
      </c>
      <c r="C16797" t="s">
        <v>7017</v>
      </c>
      <c r="D16797" t="s">
        <v>7018</v>
      </c>
      <c r="E16797" t="s">
        <v>54</v>
      </c>
      <c r="F16797" s="11" t="s">
        <v>26</v>
      </c>
      <c r="G16797" s="11" t="s">
        <v>26</v>
      </c>
      <c r="H16797" t="s">
        <v>59</v>
      </c>
      <c r="I16797" s="11" t="s">
        <v>68</v>
      </c>
      <c r="J16797">
        <v>20</v>
      </c>
      <c r="K16797" s="34">
        <v>78.672119140625</v>
      </c>
      <c r="L16797" s="34">
        <v>66.633651733398438</v>
      </c>
      <c r="M16797" s="34">
        <v>66.509963989257813</v>
      </c>
      <c r="N16797" s="35">
        <v>0.31972351670265198</v>
      </c>
      <c r="O16797">
        <v>48</v>
      </c>
      <c r="P16797">
        <v>0</v>
      </c>
    </row>
    <row r="16798" spans="1:16" x14ac:dyDescent="0.35">
      <c r="A16798" s="5" t="s">
        <v>10765</v>
      </c>
      <c r="B16798" t="s">
        <v>7016</v>
      </c>
      <c r="C16798" t="s">
        <v>7017</v>
      </c>
      <c r="D16798" t="s">
        <v>7018</v>
      </c>
      <c r="E16798" t="s">
        <v>54</v>
      </c>
      <c r="F16798" s="11" t="s">
        <v>26</v>
      </c>
      <c r="G16798" s="11" t="s">
        <v>26</v>
      </c>
      <c r="H16798" t="s">
        <v>59</v>
      </c>
      <c r="I16798" s="11" t="s">
        <v>68</v>
      </c>
      <c r="J16798">
        <v>21</v>
      </c>
      <c r="K16798" s="34">
        <v>76.73565673828125</v>
      </c>
      <c r="L16798" s="34">
        <v>56.915641784667969</v>
      </c>
      <c r="M16798" s="34">
        <v>56.719539642333984</v>
      </c>
      <c r="N16798" s="35">
        <v>0.30775526165962219</v>
      </c>
      <c r="O16798">
        <v>48</v>
      </c>
      <c r="P16798">
        <v>0</v>
      </c>
    </row>
    <row r="16799" spans="1:16" x14ac:dyDescent="0.35">
      <c r="A16799" s="5" t="s">
        <v>10766</v>
      </c>
      <c r="B16799" t="s">
        <v>7016</v>
      </c>
      <c r="C16799" t="s">
        <v>7017</v>
      </c>
      <c r="D16799" t="s">
        <v>7018</v>
      </c>
      <c r="E16799" t="s">
        <v>54</v>
      </c>
      <c r="F16799" s="11" t="s">
        <v>26</v>
      </c>
      <c r="G16799" s="11" t="s">
        <v>26</v>
      </c>
      <c r="H16799" t="s">
        <v>59</v>
      </c>
      <c r="I16799" s="11" t="s">
        <v>68</v>
      </c>
      <c r="J16799">
        <v>22</v>
      </c>
      <c r="K16799" s="34">
        <v>74.644172668457031</v>
      </c>
      <c r="L16799" s="34">
        <v>44.805633544921875</v>
      </c>
      <c r="M16799" s="34">
        <v>44.563739776611328</v>
      </c>
      <c r="N16799" s="35">
        <v>0.25479713082313538</v>
      </c>
      <c r="O16799">
        <v>48</v>
      </c>
      <c r="P16799">
        <v>0</v>
      </c>
    </row>
    <row r="16800" spans="1:16" x14ac:dyDescent="0.35">
      <c r="A16800" s="5" t="s">
        <v>10767</v>
      </c>
      <c r="B16800" t="s">
        <v>7016</v>
      </c>
      <c r="C16800" t="s">
        <v>7017</v>
      </c>
      <c r="D16800" t="s">
        <v>7018</v>
      </c>
      <c r="E16800" t="s">
        <v>54</v>
      </c>
      <c r="F16800" s="11" t="s">
        <v>26</v>
      </c>
      <c r="G16800" s="11" t="s">
        <v>26</v>
      </c>
      <c r="H16800" t="s">
        <v>59</v>
      </c>
      <c r="I16800" s="11" t="s">
        <v>68</v>
      </c>
      <c r="J16800">
        <v>23</v>
      </c>
      <c r="K16800" s="34">
        <v>73.912788391113281</v>
      </c>
      <c r="L16800" s="34">
        <v>38.252601623535156</v>
      </c>
      <c r="M16800" s="34">
        <v>38.126441955566406</v>
      </c>
      <c r="N16800" s="35">
        <v>0.19071552157402039</v>
      </c>
      <c r="O16800">
        <v>48</v>
      </c>
      <c r="P16800">
        <v>0</v>
      </c>
    </row>
    <row r="16801" spans="1:16" x14ac:dyDescent="0.35">
      <c r="A16801" s="5" t="s">
        <v>10768</v>
      </c>
      <c r="B16801" t="s">
        <v>7016</v>
      </c>
      <c r="C16801" t="s">
        <v>7017</v>
      </c>
      <c r="D16801" t="s">
        <v>7018</v>
      </c>
      <c r="E16801" t="s">
        <v>54</v>
      </c>
      <c r="F16801" s="11" t="s">
        <v>26</v>
      </c>
      <c r="G16801" s="11" t="s">
        <v>26</v>
      </c>
      <c r="H16801" t="s">
        <v>59</v>
      </c>
      <c r="I16801" s="11" t="s">
        <v>68</v>
      </c>
      <c r="J16801">
        <v>24</v>
      </c>
      <c r="K16801" s="34">
        <v>73.523445129394531</v>
      </c>
      <c r="L16801" s="34">
        <v>32.980358123779297</v>
      </c>
      <c r="M16801" s="34">
        <v>32.874702453613281</v>
      </c>
      <c r="N16801" s="35">
        <v>0.16402292251586914</v>
      </c>
      <c r="O16801">
        <v>48</v>
      </c>
      <c r="P16801">
        <v>0</v>
      </c>
    </row>
    <row r="16802" spans="1:16" x14ac:dyDescent="0.35">
      <c r="A16802" s="5" t="s">
        <v>6248</v>
      </c>
      <c r="B16802" t="s">
        <v>7016</v>
      </c>
      <c r="C16802" t="s">
        <v>7017</v>
      </c>
      <c r="D16802" t="s">
        <v>7018</v>
      </c>
      <c r="E16802" t="s">
        <v>54</v>
      </c>
      <c r="F16802" s="11" t="s">
        <v>7019</v>
      </c>
      <c r="G16802" s="11" t="s">
        <v>7020</v>
      </c>
      <c r="H16802" t="s">
        <v>55</v>
      </c>
      <c r="I16802" s="11" t="s">
        <v>60</v>
      </c>
      <c r="J16802">
        <v>1</v>
      </c>
      <c r="O16802">
        <v>1</v>
      </c>
      <c r="P16802">
        <v>1</v>
      </c>
    </row>
    <row r="16803" spans="1:16" x14ac:dyDescent="0.35">
      <c r="A16803" s="5" t="s">
        <v>6249</v>
      </c>
      <c r="B16803" t="s">
        <v>7016</v>
      </c>
      <c r="C16803" t="s">
        <v>7017</v>
      </c>
      <c r="D16803" t="s">
        <v>7018</v>
      </c>
      <c r="E16803" t="s">
        <v>54</v>
      </c>
      <c r="F16803" s="11" t="s">
        <v>7019</v>
      </c>
      <c r="G16803" s="11" t="s">
        <v>7020</v>
      </c>
      <c r="H16803" t="s">
        <v>55</v>
      </c>
      <c r="I16803" s="11" t="s">
        <v>60</v>
      </c>
      <c r="J16803">
        <v>2</v>
      </c>
      <c r="O16803">
        <v>1</v>
      </c>
      <c r="P16803">
        <v>1</v>
      </c>
    </row>
    <row r="16804" spans="1:16" x14ac:dyDescent="0.35">
      <c r="A16804" s="5" t="s">
        <v>6250</v>
      </c>
      <c r="B16804" t="s">
        <v>7016</v>
      </c>
      <c r="C16804" t="s">
        <v>7017</v>
      </c>
      <c r="D16804" t="s">
        <v>7018</v>
      </c>
      <c r="E16804" t="s">
        <v>54</v>
      </c>
      <c r="F16804" s="11" t="s">
        <v>7019</v>
      </c>
      <c r="G16804" s="11" t="s">
        <v>7020</v>
      </c>
      <c r="H16804" t="s">
        <v>55</v>
      </c>
      <c r="I16804" s="11" t="s">
        <v>60</v>
      </c>
      <c r="J16804">
        <v>3</v>
      </c>
      <c r="O16804">
        <v>1</v>
      </c>
      <c r="P16804">
        <v>1</v>
      </c>
    </row>
    <row r="16805" spans="1:16" x14ac:dyDescent="0.35">
      <c r="A16805" s="5" t="s">
        <v>6251</v>
      </c>
      <c r="B16805" t="s">
        <v>7016</v>
      </c>
      <c r="C16805" t="s">
        <v>7017</v>
      </c>
      <c r="D16805" t="s">
        <v>7018</v>
      </c>
      <c r="E16805" t="s">
        <v>54</v>
      </c>
      <c r="F16805" s="11" t="s">
        <v>7019</v>
      </c>
      <c r="G16805" s="11" t="s">
        <v>7020</v>
      </c>
      <c r="H16805" t="s">
        <v>55</v>
      </c>
      <c r="I16805" s="11" t="s">
        <v>60</v>
      </c>
      <c r="J16805">
        <v>4</v>
      </c>
      <c r="O16805">
        <v>1</v>
      </c>
      <c r="P16805">
        <v>1</v>
      </c>
    </row>
    <row r="16806" spans="1:16" x14ac:dyDescent="0.35">
      <c r="A16806" s="5" t="s">
        <v>6252</v>
      </c>
      <c r="B16806" t="s">
        <v>7016</v>
      </c>
      <c r="C16806" t="s">
        <v>7017</v>
      </c>
      <c r="D16806" t="s">
        <v>7018</v>
      </c>
      <c r="E16806" t="s">
        <v>54</v>
      </c>
      <c r="F16806" s="11" t="s">
        <v>7019</v>
      </c>
      <c r="G16806" s="11" t="s">
        <v>7020</v>
      </c>
      <c r="H16806" t="s">
        <v>55</v>
      </c>
      <c r="I16806" s="11" t="s">
        <v>60</v>
      </c>
      <c r="J16806">
        <v>5</v>
      </c>
      <c r="O16806">
        <v>1</v>
      </c>
      <c r="P16806">
        <v>1</v>
      </c>
    </row>
    <row r="16807" spans="1:16" x14ac:dyDescent="0.35">
      <c r="A16807" s="5" t="s">
        <v>6253</v>
      </c>
      <c r="B16807" t="s">
        <v>7016</v>
      </c>
      <c r="C16807" t="s">
        <v>7017</v>
      </c>
      <c r="D16807" t="s">
        <v>7018</v>
      </c>
      <c r="E16807" t="s">
        <v>54</v>
      </c>
      <c r="F16807" s="11" t="s">
        <v>7019</v>
      </c>
      <c r="G16807" s="11" t="s">
        <v>7020</v>
      </c>
      <c r="H16807" t="s">
        <v>55</v>
      </c>
      <c r="I16807" s="11" t="s">
        <v>60</v>
      </c>
      <c r="J16807">
        <v>6</v>
      </c>
      <c r="O16807">
        <v>1</v>
      </c>
      <c r="P16807">
        <v>1</v>
      </c>
    </row>
    <row r="16808" spans="1:16" x14ac:dyDescent="0.35">
      <c r="A16808" s="5" t="s">
        <v>6254</v>
      </c>
      <c r="B16808" t="s">
        <v>7016</v>
      </c>
      <c r="C16808" t="s">
        <v>7017</v>
      </c>
      <c r="D16808" t="s">
        <v>7018</v>
      </c>
      <c r="E16808" t="s">
        <v>54</v>
      </c>
      <c r="F16808" s="11" t="s">
        <v>7019</v>
      </c>
      <c r="G16808" s="11" t="s">
        <v>7020</v>
      </c>
      <c r="H16808" t="s">
        <v>55</v>
      </c>
      <c r="I16808" s="11" t="s">
        <v>60</v>
      </c>
      <c r="J16808">
        <v>7</v>
      </c>
      <c r="O16808">
        <v>1</v>
      </c>
      <c r="P16808">
        <v>1</v>
      </c>
    </row>
    <row r="16809" spans="1:16" x14ac:dyDescent="0.35">
      <c r="A16809" s="5" t="s">
        <v>6255</v>
      </c>
      <c r="B16809" t="s">
        <v>7016</v>
      </c>
      <c r="C16809" t="s">
        <v>7017</v>
      </c>
      <c r="D16809" t="s">
        <v>7018</v>
      </c>
      <c r="E16809" t="s">
        <v>54</v>
      </c>
      <c r="F16809" s="11" t="s">
        <v>7019</v>
      </c>
      <c r="G16809" s="11" t="s">
        <v>7020</v>
      </c>
      <c r="H16809" t="s">
        <v>55</v>
      </c>
      <c r="I16809" s="11" t="s">
        <v>60</v>
      </c>
      <c r="J16809">
        <v>8</v>
      </c>
      <c r="O16809">
        <v>1</v>
      </c>
      <c r="P16809">
        <v>1</v>
      </c>
    </row>
    <row r="16810" spans="1:16" x14ac:dyDescent="0.35">
      <c r="A16810" s="5" t="s">
        <v>6256</v>
      </c>
      <c r="B16810" t="s">
        <v>7016</v>
      </c>
      <c r="C16810" t="s">
        <v>7017</v>
      </c>
      <c r="D16810" t="s">
        <v>7018</v>
      </c>
      <c r="E16810" t="s">
        <v>54</v>
      </c>
      <c r="F16810" s="11" t="s">
        <v>7019</v>
      </c>
      <c r="G16810" s="11" t="s">
        <v>7020</v>
      </c>
      <c r="H16810" t="s">
        <v>55</v>
      </c>
      <c r="I16810" s="11" t="s">
        <v>60</v>
      </c>
      <c r="J16810">
        <v>9</v>
      </c>
      <c r="O16810">
        <v>1</v>
      </c>
      <c r="P16810">
        <v>1</v>
      </c>
    </row>
    <row r="16811" spans="1:16" x14ac:dyDescent="0.35">
      <c r="A16811" s="5" t="s">
        <v>6257</v>
      </c>
      <c r="B16811" t="s">
        <v>7016</v>
      </c>
      <c r="C16811" t="s">
        <v>7017</v>
      </c>
      <c r="D16811" t="s">
        <v>7018</v>
      </c>
      <c r="E16811" t="s">
        <v>54</v>
      </c>
      <c r="F16811" s="11" t="s">
        <v>7019</v>
      </c>
      <c r="G16811" s="11" t="s">
        <v>7020</v>
      </c>
      <c r="H16811" t="s">
        <v>55</v>
      </c>
      <c r="I16811" s="11" t="s">
        <v>60</v>
      </c>
      <c r="J16811">
        <v>10</v>
      </c>
      <c r="O16811">
        <v>1</v>
      </c>
      <c r="P16811">
        <v>1</v>
      </c>
    </row>
    <row r="16812" spans="1:16" x14ac:dyDescent="0.35">
      <c r="A16812" s="5" t="s">
        <v>6258</v>
      </c>
      <c r="B16812" t="s">
        <v>7016</v>
      </c>
      <c r="C16812" t="s">
        <v>7017</v>
      </c>
      <c r="D16812" t="s">
        <v>7018</v>
      </c>
      <c r="E16812" t="s">
        <v>54</v>
      </c>
      <c r="F16812" s="11" t="s">
        <v>7019</v>
      </c>
      <c r="G16812" s="11" t="s">
        <v>7020</v>
      </c>
      <c r="H16812" t="s">
        <v>55</v>
      </c>
      <c r="I16812" s="11" t="s">
        <v>60</v>
      </c>
      <c r="J16812">
        <v>11</v>
      </c>
      <c r="O16812">
        <v>1</v>
      </c>
      <c r="P16812">
        <v>1</v>
      </c>
    </row>
    <row r="16813" spans="1:16" x14ac:dyDescent="0.35">
      <c r="A16813" s="5" t="s">
        <v>6259</v>
      </c>
      <c r="B16813" t="s">
        <v>7016</v>
      </c>
      <c r="C16813" t="s">
        <v>7017</v>
      </c>
      <c r="D16813" t="s">
        <v>7018</v>
      </c>
      <c r="E16813" t="s">
        <v>54</v>
      </c>
      <c r="F16813" s="11" t="s">
        <v>7019</v>
      </c>
      <c r="G16813" s="11" t="s">
        <v>7020</v>
      </c>
      <c r="H16813" t="s">
        <v>55</v>
      </c>
      <c r="I16813" s="11" t="s">
        <v>60</v>
      </c>
      <c r="J16813">
        <v>12</v>
      </c>
      <c r="O16813">
        <v>1</v>
      </c>
      <c r="P16813">
        <v>1</v>
      </c>
    </row>
    <row r="16814" spans="1:16" x14ac:dyDescent="0.35">
      <c r="A16814" s="5" t="s">
        <v>6260</v>
      </c>
      <c r="B16814" t="s">
        <v>7016</v>
      </c>
      <c r="C16814" t="s">
        <v>7017</v>
      </c>
      <c r="D16814" t="s">
        <v>7018</v>
      </c>
      <c r="E16814" t="s">
        <v>54</v>
      </c>
      <c r="F16814" s="11" t="s">
        <v>7019</v>
      </c>
      <c r="G16814" s="11" t="s">
        <v>7020</v>
      </c>
      <c r="H16814" t="s">
        <v>55</v>
      </c>
      <c r="I16814" s="11" t="s">
        <v>60</v>
      </c>
      <c r="J16814">
        <v>13</v>
      </c>
      <c r="O16814">
        <v>1</v>
      </c>
      <c r="P16814">
        <v>1</v>
      </c>
    </row>
    <row r="16815" spans="1:16" x14ac:dyDescent="0.35">
      <c r="A16815" s="5" t="s">
        <v>6261</v>
      </c>
      <c r="B16815" t="s">
        <v>7016</v>
      </c>
      <c r="C16815" t="s">
        <v>7017</v>
      </c>
      <c r="D16815" t="s">
        <v>7018</v>
      </c>
      <c r="E16815" t="s">
        <v>54</v>
      </c>
      <c r="F16815" s="11" t="s">
        <v>7019</v>
      </c>
      <c r="G16815" s="11" t="s">
        <v>7020</v>
      </c>
      <c r="H16815" t="s">
        <v>55</v>
      </c>
      <c r="I16815" s="11" t="s">
        <v>60</v>
      </c>
      <c r="J16815">
        <v>14</v>
      </c>
      <c r="O16815">
        <v>1</v>
      </c>
      <c r="P16815">
        <v>1</v>
      </c>
    </row>
    <row r="16816" spans="1:16" x14ac:dyDescent="0.35">
      <c r="A16816" s="5" t="s">
        <v>6262</v>
      </c>
      <c r="B16816" t="s">
        <v>7016</v>
      </c>
      <c r="C16816" t="s">
        <v>7017</v>
      </c>
      <c r="D16816" t="s">
        <v>7018</v>
      </c>
      <c r="E16816" t="s">
        <v>54</v>
      </c>
      <c r="F16816" s="11" t="s">
        <v>7019</v>
      </c>
      <c r="G16816" s="11" t="s">
        <v>7020</v>
      </c>
      <c r="H16816" t="s">
        <v>55</v>
      </c>
      <c r="I16816" s="11" t="s">
        <v>60</v>
      </c>
      <c r="J16816">
        <v>15</v>
      </c>
      <c r="O16816">
        <v>1</v>
      </c>
      <c r="P16816">
        <v>1</v>
      </c>
    </row>
    <row r="16817" spans="1:16" x14ac:dyDescent="0.35">
      <c r="A16817" s="5" t="s">
        <v>6263</v>
      </c>
      <c r="B16817" t="s">
        <v>7016</v>
      </c>
      <c r="C16817" t="s">
        <v>7017</v>
      </c>
      <c r="D16817" t="s">
        <v>7018</v>
      </c>
      <c r="E16817" t="s">
        <v>54</v>
      </c>
      <c r="F16817" s="11" t="s">
        <v>7019</v>
      </c>
      <c r="G16817" s="11" t="s">
        <v>7020</v>
      </c>
      <c r="H16817" t="s">
        <v>55</v>
      </c>
      <c r="I16817" s="11" t="s">
        <v>60</v>
      </c>
      <c r="J16817">
        <v>16</v>
      </c>
      <c r="O16817">
        <v>1</v>
      </c>
      <c r="P16817">
        <v>1</v>
      </c>
    </row>
    <row r="16818" spans="1:16" x14ac:dyDescent="0.35">
      <c r="A16818" s="5" t="s">
        <v>6264</v>
      </c>
      <c r="B16818" t="s">
        <v>7016</v>
      </c>
      <c r="C16818" t="s">
        <v>7017</v>
      </c>
      <c r="D16818" t="s">
        <v>7018</v>
      </c>
      <c r="E16818" t="s">
        <v>54</v>
      </c>
      <c r="F16818" s="11" t="s">
        <v>7019</v>
      </c>
      <c r="G16818" s="11" t="s">
        <v>7020</v>
      </c>
      <c r="H16818" t="s">
        <v>55</v>
      </c>
      <c r="I16818" s="11" t="s">
        <v>60</v>
      </c>
      <c r="J16818">
        <v>17</v>
      </c>
      <c r="O16818">
        <v>1</v>
      </c>
      <c r="P16818">
        <v>1</v>
      </c>
    </row>
    <row r="16819" spans="1:16" x14ac:dyDescent="0.35">
      <c r="A16819" s="5" t="s">
        <v>6265</v>
      </c>
      <c r="B16819" t="s">
        <v>7016</v>
      </c>
      <c r="C16819" t="s">
        <v>7017</v>
      </c>
      <c r="D16819" t="s">
        <v>7018</v>
      </c>
      <c r="E16819" t="s">
        <v>54</v>
      </c>
      <c r="F16819" s="11" t="s">
        <v>7019</v>
      </c>
      <c r="G16819" s="11" t="s">
        <v>7020</v>
      </c>
      <c r="H16819" t="s">
        <v>55</v>
      </c>
      <c r="I16819" s="11" t="s">
        <v>60</v>
      </c>
      <c r="J16819">
        <v>18</v>
      </c>
      <c r="O16819">
        <v>1</v>
      </c>
      <c r="P16819">
        <v>1</v>
      </c>
    </row>
    <row r="16820" spans="1:16" x14ac:dyDescent="0.35">
      <c r="A16820" s="5" t="s">
        <v>6266</v>
      </c>
      <c r="B16820" t="s">
        <v>7016</v>
      </c>
      <c r="C16820" t="s">
        <v>7017</v>
      </c>
      <c r="D16820" t="s">
        <v>7018</v>
      </c>
      <c r="E16820" t="s">
        <v>54</v>
      </c>
      <c r="F16820" s="11" t="s">
        <v>7019</v>
      </c>
      <c r="G16820" s="11" t="s">
        <v>7020</v>
      </c>
      <c r="H16820" t="s">
        <v>55</v>
      </c>
      <c r="I16820" s="11" t="s">
        <v>60</v>
      </c>
      <c r="J16820">
        <v>19</v>
      </c>
      <c r="O16820">
        <v>1</v>
      </c>
      <c r="P16820">
        <v>1</v>
      </c>
    </row>
    <row r="16821" spans="1:16" x14ac:dyDescent="0.35">
      <c r="A16821" s="5" t="s">
        <v>6267</v>
      </c>
      <c r="B16821" t="s">
        <v>7016</v>
      </c>
      <c r="C16821" t="s">
        <v>7017</v>
      </c>
      <c r="D16821" t="s">
        <v>7018</v>
      </c>
      <c r="E16821" t="s">
        <v>54</v>
      </c>
      <c r="F16821" s="11" t="s">
        <v>7019</v>
      </c>
      <c r="G16821" s="11" t="s">
        <v>7020</v>
      </c>
      <c r="H16821" t="s">
        <v>55</v>
      </c>
      <c r="I16821" s="11" t="s">
        <v>60</v>
      </c>
      <c r="J16821">
        <v>20</v>
      </c>
      <c r="O16821">
        <v>1</v>
      </c>
      <c r="P16821">
        <v>1</v>
      </c>
    </row>
    <row r="16822" spans="1:16" x14ac:dyDescent="0.35">
      <c r="A16822" s="5" t="s">
        <v>6268</v>
      </c>
      <c r="B16822" t="s">
        <v>7016</v>
      </c>
      <c r="C16822" t="s">
        <v>7017</v>
      </c>
      <c r="D16822" t="s">
        <v>7018</v>
      </c>
      <c r="E16822" t="s">
        <v>54</v>
      </c>
      <c r="F16822" s="11" t="s">
        <v>7019</v>
      </c>
      <c r="G16822" s="11" t="s">
        <v>7020</v>
      </c>
      <c r="H16822" t="s">
        <v>55</v>
      </c>
      <c r="I16822" s="11" t="s">
        <v>60</v>
      </c>
      <c r="J16822">
        <v>21</v>
      </c>
      <c r="O16822">
        <v>1</v>
      </c>
      <c r="P16822">
        <v>1</v>
      </c>
    </row>
    <row r="16823" spans="1:16" x14ac:dyDescent="0.35">
      <c r="A16823" s="5" t="s">
        <v>6269</v>
      </c>
      <c r="B16823" t="s">
        <v>7016</v>
      </c>
      <c r="C16823" t="s">
        <v>7017</v>
      </c>
      <c r="D16823" t="s">
        <v>7018</v>
      </c>
      <c r="E16823" t="s">
        <v>54</v>
      </c>
      <c r="F16823" s="11" t="s">
        <v>7019</v>
      </c>
      <c r="G16823" s="11" t="s">
        <v>7020</v>
      </c>
      <c r="H16823" t="s">
        <v>55</v>
      </c>
      <c r="I16823" s="11" t="s">
        <v>60</v>
      </c>
      <c r="J16823">
        <v>22</v>
      </c>
      <c r="O16823">
        <v>1</v>
      </c>
      <c r="P16823">
        <v>1</v>
      </c>
    </row>
    <row r="16824" spans="1:16" x14ac:dyDescent="0.35">
      <c r="A16824" s="5" t="s">
        <v>6270</v>
      </c>
      <c r="B16824" t="s">
        <v>7016</v>
      </c>
      <c r="C16824" t="s">
        <v>7017</v>
      </c>
      <c r="D16824" t="s">
        <v>7018</v>
      </c>
      <c r="E16824" t="s">
        <v>54</v>
      </c>
      <c r="F16824" s="11" t="s">
        <v>7019</v>
      </c>
      <c r="G16824" s="11" t="s">
        <v>7020</v>
      </c>
      <c r="H16824" t="s">
        <v>55</v>
      </c>
      <c r="I16824" s="11" t="s">
        <v>60</v>
      </c>
      <c r="J16824">
        <v>23</v>
      </c>
      <c r="O16824">
        <v>1</v>
      </c>
      <c r="P16824">
        <v>1</v>
      </c>
    </row>
    <row r="16825" spans="1:16" x14ac:dyDescent="0.35">
      <c r="A16825" s="5" t="s">
        <v>6271</v>
      </c>
      <c r="B16825" t="s">
        <v>7016</v>
      </c>
      <c r="C16825" t="s">
        <v>7017</v>
      </c>
      <c r="D16825" t="s">
        <v>7018</v>
      </c>
      <c r="E16825" t="s">
        <v>54</v>
      </c>
      <c r="F16825" s="11" t="s">
        <v>7019</v>
      </c>
      <c r="G16825" s="11" t="s">
        <v>7020</v>
      </c>
      <c r="H16825" t="s">
        <v>55</v>
      </c>
      <c r="I16825" s="11" t="s">
        <v>60</v>
      </c>
      <c r="J16825">
        <v>24</v>
      </c>
      <c r="O16825">
        <v>1</v>
      </c>
      <c r="P16825">
        <v>1</v>
      </c>
    </row>
    <row r="16826" spans="1:16" x14ac:dyDescent="0.35">
      <c r="A16826" s="5" t="s">
        <v>6272</v>
      </c>
      <c r="B16826" t="s">
        <v>7016</v>
      </c>
      <c r="C16826" t="s">
        <v>7017</v>
      </c>
      <c r="D16826" t="s">
        <v>7018</v>
      </c>
      <c r="E16826" t="s">
        <v>54</v>
      </c>
      <c r="F16826" s="11" t="s">
        <v>7019</v>
      </c>
      <c r="G16826" s="11" t="s">
        <v>7020</v>
      </c>
      <c r="H16826" t="s">
        <v>55</v>
      </c>
      <c r="I16826" s="11" t="s">
        <v>61</v>
      </c>
      <c r="J16826">
        <v>1</v>
      </c>
      <c r="O16826">
        <v>1</v>
      </c>
      <c r="P16826">
        <v>1</v>
      </c>
    </row>
    <row r="16827" spans="1:16" x14ac:dyDescent="0.35">
      <c r="A16827" s="5" t="s">
        <v>6273</v>
      </c>
      <c r="B16827" t="s">
        <v>7016</v>
      </c>
      <c r="C16827" t="s">
        <v>7017</v>
      </c>
      <c r="D16827" t="s">
        <v>7018</v>
      </c>
      <c r="E16827" t="s">
        <v>54</v>
      </c>
      <c r="F16827" s="11" t="s">
        <v>7019</v>
      </c>
      <c r="G16827" s="11" t="s">
        <v>7020</v>
      </c>
      <c r="H16827" t="s">
        <v>55</v>
      </c>
      <c r="I16827" s="11" t="s">
        <v>61</v>
      </c>
      <c r="J16827">
        <v>2</v>
      </c>
      <c r="O16827">
        <v>1</v>
      </c>
      <c r="P16827">
        <v>1</v>
      </c>
    </row>
    <row r="16828" spans="1:16" x14ac:dyDescent="0.35">
      <c r="A16828" s="5" t="s">
        <v>6274</v>
      </c>
      <c r="B16828" t="s">
        <v>7016</v>
      </c>
      <c r="C16828" t="s">
        <v>7017</v>
      </c>
      <c r="D16828" t="s">
        <v>7018</v>
      </c>
      <c r="E16828" t="s">
        <v>54</v>
      </c>
      <c r="F16828" s="11" t="s">
        <v>7019</v>
      </c>
      <c r="G16828" s="11" t="s">
        <v>7020</v>
      </c>
      <c r="H16828" t="s">
        <v>55</v>
      </c>
      <c r="I16828" s="11" t="s">
        <v>61</v>
      </c>
      <c r="J16828">
        <v>3</v>
      </c>
      <c r="O16828">
        <v>1</v>
      </c>
      <c r="P16828">
        <v>1</v>
      </c>
    </row>
    <row r="16829" spans="1:16" x14ac:dyDescent="0.35">
      <c r="A16829" s="5" t="s">
        <v>6275</v>
      </c>
      <c r="B16829" t="s">
        <v>7016</v>
      </c>
      <c r="C16829" t="s">
        <v>7017</v>
      </c>
      <c r="D16829" t="s">
        <v>7018</v>
      </c>
      <c r="E16829" t="s">
        <v>54</v>
      </c>
      <c r="F16829" s="11" t="s">
        <v>7019</v>
      </c>
      <c r="G16829" s="11" t="s">
        <v>7020</v>
      </c>
      <c r="H16829" t="s">
        <v>55</v>
      </c>
      <c r="I16829" s="11" t="s">
        <v>61</v>
      </c>
      <c r="J16829">
        <v>4</v>
      </c>
      <c r="O16829">
        <v>1</v>
      </c>
      <c r="P16829">
        <v>1</v>
      </c>
    </row>
    <row r="16830" spans="1:16" x14ac:dyDescent="0.35">
      <c r="A16830" s="5" t="s">
        <v>6276</v>
      </c>
      <c r="B16830" t="s">
        <v>7016</v>
      </c>
      <c r="C16830" t="s">
        <v>7017</v>
      </c>
      <c r="D16830" t="s">
        <v>7018</v>
      </c>
      <c r="E16830" t="s">
        <v>54</v>
      </c>
      <c r="F16830" s="11" t="s">
        <v>7019</v>
      </c>
      <c r="G16830" s="11" t="s">
        <v>7020</v>
      </c>
      <c r="H16830" t="s">
        <v>55</v>
      </c>
      <c r="I16830" s="11" t="s">
        <v>61</v>
      </c>
      <c r="J16830">
        <v>5</v>
      </c>
      <c r="O16830">
        <v>1</v>
      </c>
      <c r="P16830">
        <v>1</v>
      </c>
    </row>
    <row r="16831" spans="1:16" x14ac:dyDescent="0.35">
      <c r="A16831" s="5" t="s">
        <v>6277</v>
      </c>
      <c r="B16831" t="s">
        <v>7016</v>
      </c>
      <c r="C16831" t="s">
        <v>7017</v>
      </c>
      <c r="D16831" t="s">
        <v>7018</v>
      </c>
      <c r="E16831" t="s">
        <v>54</v>
      </c>
      <c r="F16831" s="11" t="s">
        <v>7019</v>
      </c>
      <c r="G16831" s="11" t="s">
        <v>7020</v>
      </c>
      <c r="H16831" t="s">
        <v>55</v>
      </c>
      <c r="I16831" s="11" t="s">
        <v>61</v>
      </c>
      <c r="J16831">
        <v>6</v>
      </c>
      <c r="O16831">
        <v>1</v>
      </c>
      <c r="P16831">
        <v>1</v>
      </c>
    </row>
    <row r="16832" spans="1:16" x14ac:dyDescent="0.35">
      <c r="A16832" s="5" t="s">
        <v>6278</v>
      </c>
      <c r="B16832" t="s">
        <v>7016</v>
      </c>
      <c r="C16832" t="s">
        <v>7017</v>
      </c>
      <c r="D16832" t="s">
        <v>7018</v>
      </c>
      <c r="E16832" t="s">
        <v>54</v>
      </c>
      <c r="F16832" s="11" t="s">
        <v>7019</v>
      </c>
      <c r="G16832" s="11" t="s">
        <v>7020</v>
      </c>
      <c r="H16832" t="s">
        <v>55</v>
      </c>
      <c r="I16832" s="11" t="s">
        <v>61</v>
      </c>
      <c r="J16832">
        <v>7</v>
      </c>
      <c r="O16832">
        <v>1</v>
      </c>
      <c r="P16832">
        <v>1</v>
      </c>
    </row>
    <row r="16833" spans="1:16" x14ac:dyDescent="0.35">
      <c r="A16833" s="5" t="s">
        <v>6279</v>
      </c>
      <c r="B16833" t="s">
        <v>7016</v>
      </c>
      <c r="C16833" t="s">
        <v>7017</v>
      </c>
      <c r="D16833" t="s">
        <v>7018</v>
      </c>
      <c r="E16833" t="s">
        <v>54</v>
      </c>
      <c r="F16833" s="11" t="s">
        <v>7019</v>
      </c>
      <c r="G16833" s="11" t="s">
        <v>7020</v>
      </c>
      <c r="H16833" t="s">
        <v>55</v>
      </c>
      <c r="I16833" s="11" t="s">
        <v>61</v>
      </c>
      <c r="J16833">
        <v>8</v>
      </c>
      <c r="O16833">
        <v>1</v>
      </c>
      <c r="P16833">
        <v>1</v>
      </c>
    </row>
    <row r="16834" spans="1:16" x14ac:dyDescent="0.35">
      <c r="A16834" s="5" t="s">
        <v>6280</v>
      </c>
      <c r="B16834" t="s">
        <v>7016</v>
      </c>
      <c r="C16834" t="s">
        <v>7017</v>
      </c>
      <c r="D16834" t="s">
        <v>7018</v>
      </c>
      <c r="E16834" t="s">
        <v>54</v>
      </c>
      <c r="F16834" s="11" t="s">
        <v>7019</v>
      </c>
      <c r="G16834" s="11" t="s">
        <v>7020</v>
      </c>
      <c r="H16834" t="s">
        <v>55</v>
      </c>
      <c r="I16834" s="11" t="s">
        <v>61</v>
      </c>
      <c r="J16834">
        <v>9</v>
      </c>
      <c r="O16834">
        <v>1</v>
      </c>
      <c r="P16834">
        <v>1</v>
      </c>
    </row>
    <row r="16835" spans="1:16" x14ac:dyDescent="0.35">
      <c r="A16835" s="5" t="s">
        <v>6281</v>
      </c>
      <c r="B16835" t="s">
        <v>7016</v>
      </c>
      <c r="C16835" t="s">
        <v>7017</v>
      </c>
      <c r="D16835" t="s">
        <v>7018</v>
      </c>
      <c r="E16835" t="s">
        <v>54</v>
      </c>
      <c r="F16835" s="11" t="s">
        <v>7019</v>
      </c>
      <c r="G16835" s="11" t="s">
        <v>7020</v>
      </c>
      <c r="H16835" t="s">
        <v>55</v>
      </c>
      <c r="I16835" s="11" t="s">
        <v>61</v>
      </c>
      <c r="J16835">
        <v>10</v>
      </c>
      <c r="O16835">
        <v>1</v>
      </c>
      <c r="P16835">
        <v>1</v>
      </c>
    </row>
    <row r="16836" spans="1:16" x14ac:dyDescent="0.35">
      <c r="A16836" s="5" t="s">
        <v>6282</v>
      </c>
      <c r="B16836" t="s">
        <v>7016</v>
      </c>
      <c r="C16836" t="s">
        <v>7017</v>
      </c>
      <c r="D16836" t="s">
        <v>7018</v>
      </c>
      <c r="E16836" t="s">
        <v>54</v>
      </c>
      <c r="F16836" s="11" t="s">
        <v>7019</v>
      </c>
      <c r="G16836" s="11" t="s">
        <v>7020</v>
      </c>
      <c r="H16836" t="s">
        <v>55</v>
      </c>
      <c r="I16836" s="11" t="s">
        <v>61</v>
      </c>
      <c r="J16836">
        <v>11</v>
      </c>
      <c r="O16836">
        <v>1</v>
      </c>
      <c r="P16836">
        <v>1</v>
      </c>
    </row>
    <row r="16837" spans="1:16" x14ac:dyDescent="0.35">
      <c r="A16837" s="5" t="s">
        <v>6283</v>
      </c>
      <c r="B16837" t="s">
        <v>7016</v>
      </c>
      <c r="C16837" t="s">
        <v>7017</v>
      </c>
      <c r="D16837" t="s">
        <v>7018</v>
      </c>
      <c r="E16837" t="s">
        <v>54</v>
      </c>
      <c r="F16837" s="11" t="s">
        <v>7019</v>
      </c>
      <c r="G16837" s="11" t="s">
        <v>7020</v>
      </c>
      <c r="H16837" t="s">
        <v>55</v>
      </c>
      <c r="I16837" s="11" t="s">
        <v>61</v>
      </c>
      <c r="J16837">
        <v>12</v>
      </c>
      <c r="O16837">
        <v>1</v>
      </c>
      <c r="P16837">
        <v>1</v>
      </c>
    </row>
    <row r="16838" spans="1:16" x14ac:dyDescent="0.35">
      <c r="A16838" s="5" t="s">
        <v>6284</v>
      </c>
      <c r="B16838" t="s">
        <v>7016</v>
      </c>
      <c r="C16838" t="s">
        <v>7017</v>
      </c>
      <c r="D16838" t="s">
        <v>7018</v>
      </c>
      <c r="E16838" t="s">
        <v>54</v>
      </c>
      <c r="F16838" s="11" t="s">
        <v>7019</v>
      </c>
      <c r="G16838" s="11" t="s">
        <v>7020</v>
      </c>
      <c r="H16838" t="s">
        <v>55</v>
      </c>
      <c r="I16838" s="11" t="s">
        <v>61</v>
      </c>
      <c r="J16838">
        <v>13</v>
      </c>
      <c r="O16838">
        <v>1</v>
      </c>
      <c r="P16838">
        <v>1</v>
      </c>
    </row>
    <row r="16839" spans="1:16" x14ac:dyDescent="0.35">
      <c r="A16839" s="5" t="s">
        <v>6285</v>
      </c>
      <c r="B16839" t="s">
        <v>7016</v>
      </c>
      <c r="C16839" t="s">
        <v>7017</v>
      </c>
      <c r="D16839" t="s">
        <v>7018</v>
      </c>
      <c r="E16839" t="s">
        <v>54</v>
      </c>
      <c r="F16839" s="11" t="s">
        <v>7019</v>
      </c>
      <c r="G16839" s="11" t="s">
        <v>7020</v>
      </c>
      <c r="H16839" t="s">
        <v>55</v>
      </c>
      <c r="I16839" s="11" t="s">
        <v>61</v>
      </c>
      <c r="J16839">
        <v>14</v>
      </c>
      <c r="O16839">
        <v>1</v>
      </c>
      <c r="P16839">
        <v>1</v>
      </c>
    </row>
    <row r="16840" spans="1:16" x14ac:dyDescent="0.35">
      <c r="A16840" s="5" t="s">
        <v>6286</v>
      </c>
      <c r="B16840" t="s">
        <v>7016</v>
      </c>
      <c r="C16840" t="s">
        <v>7017</v>
      </c>
      <c r="D16840" t="s">
        <v>7018</v>
      </c>
      <c r="E16840" t="s">
        <v>54</v>
      </c>
      <c r="F16840" s="11" t="s">
        <v>7019</v>
      </c>
      <c r="G16840" s="11" t="s">
        <v>7020</v>
      </c>
      <c r="H16840" t="s">
        <v>55</v>
      </c>
      <c r="I16840" s="11" t="s">
        <v>61</v>
      </c>
      <c r="J16840">
        <v>15</v>
      </c>
      <c r="O16840">
        <v>1</v>
      </c>
      <c r="P16840">
        <v>1</v>
      </c>
    </row>
    <row r="16841" spans="1:16" x14ac:dyDescent="0.35">
      <c r="A16841" s="5" t="s">
        <v>6287</v>
      </c>
      <c r="B16841" t="s">
        <v>7016</v>
      </c>
      <c r="C16841" t="s">
        <v>7017</v>
      </c>
      <c r="D16841" t="s">
        <v>7018</v>
      </c>
      <c r="E16841" t="s">
        <v>54</v>
      </c>
      <c r="F16841" s="11" t="s">
        <v>7019</v>
      </c>
      <c r="G16841" s="11" t="s">
        <v>7020</v>
      </c>
      <c r="H16841" t="s">
        <v>55</v>
      </c>
      <c r="I16841" s="11" t="s">
        <v>61</v>
      </c>
      <c r="J16841">
        <v>16</v>
      </c>
      <c r="O16841">
        <v>1</v>
      </c>
      <c r="P16841">
        <v>1</v>
      </c>
    </row>
    <row r="16842" spans="1:16" x14ac:dyDescent="0.35">
      <c r="A16842" s="5" t="s">
        <v>6288</v>
      </c>
      <c r="B16842" t="s">
        <v>7016</v>
      </c>
      <c r="C16842" t="s">
        <v>7017</v>
      </c>
      <c r="D16842" t="s">
        <v>7018</v>
      </c>
      <c r="E16842" t="s">
        <v>54</v>
      </c>
      <c r="F16842" s="11" t="s">
        <v>7019</v>
      </c>
      <c r="G16842" s="11" t="s">
        <v>7020</v>
      </c>
      <c r="H16842" t="s">
        <v>55</v>
      </c>
      <c r="I16842" s="11" t="s">
        <v>61</v>
      </c>
      <c r="J16842">
        <v>17</v>
      </c>
      <c r="O16842">
        <v>1</v>
      </c>
      <c r="P16842">
        <v>1</v>
      </c>
    </row>
    <row r="16843" spans="1:16" x14ac:dyDescent="0.35">
      <c r="A16843" s="5" t="s">
        <v>6289</v>
      </c>
      <c r="B16843" t="s">
        <v>7016</v>
      </c>
      <c r="C16843" t="s">
        <v>7017</v>
      </c>
      <c r="D16843" t="s">
        <v>7018</v>
      </c>
      <c r="E16843" t="s">
        <v>54</v>
      </c>
      <c r="F16843" s="11" t="s">
        <v>7019</v>
      </c>
      <c r="G16843" s="11" t="s">
        <v>7020</v>
      </c>
      <c r="H16843" t="s">
        <v>55</v>
      </c>
      <c r="I16843" s="11" t="s">
        <v>61</v>
      </c>
      <c r="J16843">
        <v>18</v>
      </c>
      <c r="O16843">
        <v>1</v>
      </c>
      <c r="P16843">
        <v>1</v>
      </c>
    </row>
    <row r="16844" spans="1:16" x14ac:dyDescent="0.35">
      <c r="A16844" s="5" t="s">
        <v>6290</v>
      </c>
      <c r="B16844" t="s">
        <v>7016</v>
      </c>
      <c r="C16844" t="s">
        <v>7017</v>
      </c>
      <c r="D16844" t="s">
        <v>7018</v>
      </c>
      <c r="E16844" t="s">
        <v>54</v>
      </c>
      <c r="F16844" s="11" t="s">
        <v>7019</v>
      </c>
      <c r="G16844" s="11" t="s">
        <v>7020</v>
      </c>
      <c r="H16844" t="s">
        <v>55</v>
      </c>
      <c r="I16844" s="11" t="s">
        <v>61</v>
      </c>
      <c r="J16844">
        <v>19</v>
      </c>
      <c r="O16844">
        <v>1</v>
      </c>
      <c r="P16844">
        <v>1</v>
      </c>
    </row>
    <row r="16845" spans="1:16" x14ac:dyDescent="0.35">
      <c r="A16845" s="5" t="s">
        <v>6291</v>
      </c>
      <c r="B16845" t="s">
        <v>7016</v>
      </c>
      <c r="C16845" t="s">
        <v>7017</v>
      </c>
      <c r="D16845" t="s">
        <v>7018</v>
      </c>
      <c r="E16845" t="s">
        <v>54</v>
      </c>
      <c r="F16845" s="11" t="s">
        <v>7019</v>
      </c>
      <c r="G16845" s="11" t="s">
        <v>7020</v>
      </c>
      <c r="H16845" t="s">
        <v>55</v>
      </c>
      <c r="I16845" s="11" t="s">
        <v>61</v>
      </c>
      <c r="J16845">
        <v>20</v>
      </c>
      <c r="O16845">
        <v>1</v>
      </c>
      <c r="P16845">
        <v>1</v>
      </c>
    </row>
    <row r="16846" spans="1:16" x14ac:dyDescent="0.35">
      <c r="A16846" s="5" t="s">
        <v>6292</v>
      </c>
      <c r="B16846" t="s">
        <v>7016</v>
      </c>
      <c r="C16846" t="s">
        <v>7017</v>
      </c>
      <c r="D16846" t="s">
        <v>7018</v>
      </c>
      <c r="E16846" t="s">
        <v>54</v>
      </c>
      <c r="F16846" s="11" t="s">
        <v>7019</v>
      </c>
      <c r="G16846" s="11" t="s">
        <v>7020</v>
      </c>
      <c r="H16846" t="s">
        <v>55</v>
      </c>
      <c r="I16846" s="11" t="s">
        <v>61</v>
      </c>
      <c r="J16846">
        <v>21</v>
      </c>
      <c r="O16846">
        <v>1</v>
      </c>
      <c r="P16846">
        <v>1</v>
      </c>
    </row>
    <row r="16847" spans="1:16" x14ac:dyDescent="0.35">
      <c r="A16847" s="5" t="s">
        <v>6293</v>
      </c>
      <c r="B16847" t="s">
        <v>7016</v>
      </c>
      <c r="C16847" t="s">
        <v>7017</v>
      </c>
      <c r="D16847" t="s">
        <v>7018</v>
      </c>
      <c r="E16847" t="s">
        <v>54</v>
      </c>
      <c r="F16847" s="11" t="s">
        <v>7019</v>
      </c>
      <c r="G16847" s="11" t="s">
        <v>7020</v>
      </c>
      <c r="H16847" t="s">
        <v>55</v>
      </c>
      <c r="I16847" s="11" t="s">
        <v>61</v>
      </c>
      <c r="J16847">
        <v>22</v>
      </c>
      <c r="O16847">
        <v>1</v>
      </c>
      <c r="P16847">
        <v>1</v>
      </c>
    </row>
    <row r="16848" spans="1:16" x14ac:dyDescent="0.35">
      <c r="A16848" s="5" t="s">
        <v>6294</v>
      </c>
      <c r="B16848" t="s">
        <v>7016</v>
      </c>
      <c r="C16848" t="s">
        <v>7017</v>
      </c>
      <c r="D16848" t="s">
        <v>7018</v>
      </c>
      <c r="E16848" t="s">
        <v>54</v>
      </c>
      <c r="F16848" s="11" t="s">
        <v>7019</v>
      </c>
      <c r="G16848" s="11" t="s">
        <v>7020</v>
      </c>
      <c r="H16848" t="s">
        <v>55</v>
      </c>
      <c r="I16848" s="11" t="s">
        <v>61</v>
      </c>
      <c r="J16848">
        <v>23</v>
      </c>
      <c r="O16848">
        <v>1</v>
      </c>
      <c r="P16848">
        <v>1</v>
      </c>
    </row>
    <row r="16849" spans="1:16" x14ac:dyDescent="0.35">
      <c r="A16849" s="5" t="s">
        <v>6295</v>
      </c>
      <c r="B16849" t="s">
        <v>7016</v>
      </c>
      <c r="C16849" t="s">
        <v>7017</v>
      </c>
      <c r="D16849" t="s">
        <v>7018</v>
      </c>
      <c r="E16849" t="s">
        <v>54</v>
      </c>
      <c r="F16849" s="11" t="s">
        <v>7019</v>
      </c>
      <c r="G16849" s="11" t="s">
        <v>7020</v>
      </c>
      <c r="H16849" t="s">
        <v>55</v>
      </c>
      <c r="I16849" s="11" t="s">
        <v>61</v>
      </c>
      <c r="J16849">
        <v>24</v>
      </c>
      <c r="O16849">
        <v>1</v>
      </c>
      <c r="P16849">
        <v>1</v>
      </c>
    </row>
    <row r="16850" spans="1:16" x14ac:dyDescent="0.35">
      <c r="A16850" s="5" t="s">
        <v>6296</v>
      </c>
      <c r="B16850" t="s">
        <v>7016</v>
      </c>
      <c r="C16850" t="s">
        <v>7017</v>
      </c>
      <c r="D16850" t="s">
        <v>7018</v>
      </c>
      <c r="E16850" t="s">
        <v>54</v>
      </c>
      <c r="F16850" s="11" t="s">
        <v>7019</v>
      </c>
      <c r="G16850" s="11" t="s">
        <v>7020</v>
      </c>
      <c r="H16850" t="s">
        <v>55</v>
      </c>
      <c r="I16850" s="11" t="s">
        <v>62</v>
      </c>
      <c r="J16850">
        <v>1</v>
      </c>
      <c r="O16850">
        <v>1</v>
      </c>
      <c r="P16850">
        <v>1</v>
      </c>
    </row>
    <row r="16851" spans="1:16" x14ac:dyDescent="0.35">
      <c r="A16851" s="5" t="s">
        <v>6297</v>
      </c>
      <c r="B16851" t="s">
        <v>7016</v>
      </c>
      <c r="C16851" t="s">
        <v>7017</v>
      </c>
      <c r="D16851" t="s">
        <v>7018</v>
      </c>
      <c r="E16851" t="s">
        <v>54</v>
      </c>
      <c r="F16851" s="11" t="s">
        <v>7019</v>
      </c>
      <c r="G16851" s="11" t="s">
        <v>7020</v>
      </c>
      <c r="H16851" t="s">
        <v>55</v>
      </c>
      <c r="I16851" s="11" t="s">
        <v>62</v>
      </c>
      <c r="J16851">
        <v>2</v>
      </c>
      <c r="O16851">
        <v>1</v>
      </c>
      <c r="P16851">
        <v>1</v>
      </c>
    </row>
    <row r="16852" spans="1:16" x14ac:dyDescent="0.35">
      <c r="A16852" s="5" t="s">
        <v>6298</v>
      </c>
      <c r="B16852" t="s">
        <v>7016</v>
      </c>
      <c r="C16852" t="s">
        <v>7017</v>
      </c>
      <c r="D16852" t="s">
        <v>7018</v>
      </c>
      <c r="E16852" t="s">
        <v>54</v>
      </c>
      <c r="F16852" s="11" t="s">
        <v>7019</v>
      </c>
      <c r="G16852" s="11" t="s">
        <v>7020</v>
      </c>
      <c r="H16852" t="s">
        <v>55</v>
      </c>
      <c r="I16852" s="11" t="s">
        <v>62</v>
      </c>
      <c r="J16852">
        <v>3</v>
      </c>
      <c r="O16852">
        <v>1</v>
      </c>
      <c r="P16852">
        <v>1</v>
      </c>
    </row>
    <row r="16853" spans="1:16" x14ac:dyDescent="0.35">
      <c r="A16853" s="5" t="s">
        <v>6299</v>
      </c>
      <c r="B16853" t="s">
        <v>7016</v>
      </c>
      <c r="C16853" t="s">
        <v>7017</v>
      </c>
      <c r="D16853" t="s">
        <v>7018</v>
      </c>
      <c r="E16853" t="s">
        <v>54</v>
      </c>
      <c r="F16853" s="11" t="s">
        <v>7019</v>
      </c>
      <c r="G16853" s="11" t="s">
        <v>7020</v>
      </c>
      <c r="H16853" t="s">
        <v>55</v>
      </c>
      <c r="I16853" s="11" t="s">
        <v>62</v>
      </c>
      <c r="J16853">
        <v>4</v>
      </c>
      <c r="O16853">
        <v>1</v>
      </c>
      <c r="P16853">
        <v>1</v>
      </c>
    </row>
    <row r="16854" spans="1:16" x14ac:dyDescent="0.35">
      <c r="A16854" s="5" t="s">
        <v>6300</v>
      </c>
      <c r="B16854" t="s">
        <v>7016</v>
      </c>
      <c r="C16854" t="s">
        <v>7017</v>
      </c>
      <c r="D16854" t="s">
        <v>7018</v>
      </c>
      <c r="E16854" t="s">
        <v>54</v>
      </c>
      <c r="F16854" s="11" t="s">
        <v>7019</v>
      </c>
      <c r="G16854" s="11" t="s">
        <v>7020</v>
      </c>
      <c r="H16854" t="s">
        <v>55</v>
      </c>
      <c r="I16854" s="11" t="s">
        <v>62</v>
      </c>
      <c r="J16854">
        <v>5</v>
      </c>
      <c r="O16854">
        <v>1</v>
      </c>
      <c r="P16854">
        <v>1</v>
      </c>
    </row>
    <row r="16855" spans="1:16" x14ac:dyDescent="0.35">
      <c r="A16855" s="5" t="s">
        <v>6301</v>
      </c>
      <c r="B16855" t="s">
        <v>7016</v>
      </c>
      <c r="C16855" t="s">
        <v>7017</v>
      </c>
      <c r="D16855" t="s">
        <v>7018</v>
      </c>
      <c r="E16855" t="s">
        <v>54</v>
      </c>
      <c r="F16855" s="11" t="s">
        <v>7019</v>
      </c>
      <c r="G16855" s="11" t="s">
        <v>7020</v>
      </c>
      <c r="H16855" t="s">
        <v>55</v>
      </c>
      <c r="I16855" s="11" t="s">
        <v>62</v>
      </c>
      <c r="J16855">
        <v>6</v>
      </c>
      <c r="O16855">
        <v>1</v>
      </c>
      <c r="P16855">
        <v>1</v>
      </c>
    </row>
    <row r="16856" spans="1:16" x14ac:dyDescent="0.35">
      <c r="A16856" s="5" t="s">
        <v>6302</v>
      </c>
      <c r="B16856" t="s">
        <v>7016</v>
      </c>
      <c r="C16856" t="s">
        <v>7017</v>
      </c>
      <c r="D16856" t="s">
        <v>7018</v>
      </c>
      <c r="E16856" t="s">
        <v>54</v>
      </c>
      <c r="F16856" s="11" t="s">
        <v>7019</v>
      </c>
      <c r="G16856" s="11" t="s">
        <v>7020</v>
      </c>
      <c r="H16856" t="s">
        <v>55</v>
      </c>
      <c r="I16856" s="11" t="s">
        <v>62</v>
      </c>
      <c r="J16856">
        <v>7</v>
      </c>
      <c r="O16856">
        <v>1</v>
      </c>
      <c r="P16856">
        <v>1</v>
      </c>
    </row>
    <row r="16857" spans="1:16" x14ac:dyDescent="0.35">
      <c r="A16857" s="5" t="s">
        <v>6303</v>
      </c>
      <c r="B16857" t="s">
        <v>7016</v>
      </c>
      <c r="C16857" t="s">
        <v>7017</v>
      </c>
      <c r="D16857" t="s">
        <v>7018</v>
      </c>
      <c r="E16857" t="s">
        <v>54</v>
      </c>
      <c r="F16857" s="11" t="s">
        <v>7019</v>
      </c>
      <c r="G16857" s="11" t="s">
        <v>7020</v>
      </c>
      <c r="H16857" t="s">
        <v>55</v>
      </c>
      <c r="I16857" s="11" t="s">
        <v>62</v>
      </c>
      <c r="J16857">
        <v>8</v>
      </c>
      <c r="O16857">
        <v>1</v>
      </c>
      <c r="P16857">
        <v>1</v>
      </c>
    </row>
    <row r="16858" spans="1:16" x14ac:dyDescent="0.35">
      <c r="A16858" s="5" t="s">
        <v>6304</v>
      </c>
      <c r="B16858" t="s">
        <v>7016</v>
      </c>
      <c r="C16858" t="s">
        <v>7017</v>
      </c>
      <c r="D16858" t="s">
        <v>7018</v>
      </c>
      <c r="E16858" t="s">
        <v>54</v>
      </c>
      <c r="F16858" s="11" t="s">
        <v>7019</v>
      </c>
      <c r="G16858" s="11" t="s">
        <v>7020</v>
      </c>
      <c r="H16858" t="s">
        <v>55</v>
      </c>
      <c r="I16858" s="11" t="s">
        <v>62</v>
      </c>
      <c r="J16858">
        <v>9</v>
      </c>
      <c r="O16858">
        <v>1</v>
      </c>
      <c r="P16858">
        <v>1</v>
      </c>
    </row>
    <row r="16859" spans="1:16" x14ac:dyDescent="0.35">
      <c r="A16859" s="5" t="s">
        <v>6305</v>
      </c>
      <c r="B16859" t="s">
        <v>7016</v>
      </c>
      <c r="C16859" t="s">
        <v>7017</v>
      </c>
      <c r="D16859" t="s">
        <v>7018</v>
      </c>
      <c r="E16859" t="s">
        <v>54</v>
      </c>
      <c r="F16859" s="11" t="s">
        <v>7019</v>
      </c>
      <c r="G16859" s="11" t="s">
        <v>7020</v>
      </c>
      <c r="H16859" t="s">
        <v>55</v>
      </c>
      <c r="I16859" s="11" t="s">
        <v>62</v>
      </c>
      <c r="J16859">
        <v>10</v>
      </c>
      <c r="O16859">
        <v>1</v>
      </c>
      <c r="P16859">
        <v>1</v>
      </c>
    </row>
    <row r="16860" spans="1:16" x14ac:dyDescent="0.35">
      <c r="A16860" s="5" t="s">
        <v>6306</v>
      </c>
      <c r="B16860" t="s">
        <v>7016</v>
      </c>
      <c r="C16860" t="s">
        <v>7017</v>
      </c>
      <c r="D16860" t="s">
        <v>7018</v>
      </c>
      <c r="E16860" t="s">
        <v>54</v>
      </c>
      <c r="F16860" s="11" t="s">
        <v>7019</v>
      </c>
      <c r="G16860" s="11" t="s">
        <v>7020</v>
      </c>
      <c r="H16860" t="s">
        <v>55</v>
      </c>
      <c r="I16860" s="11" t="s">
        <v>62</v>
      </c>
      <c r="J16860">
        <v>11</v>
      </c>
      <c r="O16860">
        <v>1</v>
      </c>
      <c r="P16860">
        <v>1</v>
      </c>
    </row>
    <row r="16861" spans="1:16" x14ac:dyDescent="0.35">
      <c r="A16861" s="5" t="s">
        <v>6307</v>
      </c>
      <c r="B16861" t="s">
        <v>7016</v>
      </c>
      <c r="C16861" t="s">
        <v>7017</v>
      </c>
      <c r="D16861" t="s">
        <v>7018</v>
      </c>
      <c r="E16861" t="s">
        <v>54</v>
      </c>
      <c r="F16861" s="11" t="s">
        <v>7019</v>
      </c>
      <c r="G16861" s="11" t="s">
        <v>7020</v>
      </c>
      <c r="H16861" t="s">
        <v>55</v>
      </c>
      <c r="I16861" s="11" t="s">
        <v>62</v>
      </c>
      <c r="J16861">
        <v>12</v>
      </c>
      <c r="O16861">
        <v>1</v>
      </c>
      <c r="P16861">
        <v>1</v>
      </c>
    </row>
    <row r="16862" spans="1:16" x14ac:dyDescent="0.35">
      <c r="A16862" s="5" t="s">
        <v>6308</v>
      </c>
      <c r="B16862" t="s">
        <v>7016</v>
      </c>
      <c r="C16862" t="s">
        <v>7017</v>
      </c>
      <c r="D16862" t="s">
        <v>7018</v>
      </c>
      <c r="E16862" t="s">
        <v>54</v>
      </c>
      <c r="F16862" s="11" t="s">
        <v>7019</v>
      </c>
      <c r="G16862" s="11" t="s">
        <v>7020</v>
      </c>
      <c r="H16862" t="s">
        <v>55</v>
      </c>
      <c r="I16862" s="11" t="s">
        <v>62</v>
      </c>
      <c r="J16862">
        <v>13</v>
      </c>
      <c r="O16862">
        <v>1</v>
      </c>
      <c r="P16862">
        <v>1</v>
      </c>
    </row>
    <row r="16863" spans="1:16" x14ac:dyDescent="0.35">
      <c r="A16863" s="5" t="s">
        <v>6309</v>
      </c>
      <c r="B16863" t="s">
        <v>7016</v>
      </c>
      <c r="C16863" t="s">
        <v>7017</v>
      </c>
      <c r="D16863" t="s">
        <v>7018</v>
      </c>
      <c r="E16863" t="s">
        <v>54</v>
      </c>
      <c r="F16863" s="11" t="s">
        <v>7019</v>
      </c>
      <c r="G16863" s="11" t="s">
        <v>7020</v>
      </c>
      <c r="H16863" t="s">
        <v>55</v>
      </c>
      <c r="I16863" s="11" t="s">
        <v>62</v>
      </c>
      <c r="J16863">
        <v>14</v>
      </c>
      <c r="O16863">
        <v>1</v>
      </c>
      <c r="P16863">
        <v>1</v>
      </c>
    </row>
    <row r="16864" spans="1:16" x14ac:dyDescent="0.35">
      <c r="A16864" s="5" t="s">
        <v>6310</v>
      </c>
      <c r="B16864" t="s">
        <v>7016</v>
      </c>
      <c r="C16864" t="s">
        <v>7017</v>
      </c>
      <c r="D16864" t="s">
        <v>7018</v>
      </c>
      <c r="E16864" t="s">
        <v>54</v>
      </c>
      <c r="F16864" s="11" t="s">
        <v>7019</v>
      </c>
      <c r="G16864" s="11" t="s">
        <v>7020</v>
      </c>
      <c r="H16864" t="s">
        <v>55</v>
      </c>
      <c r="I16864" s="11" t="s">
        <v>62</v>
      </c>
      <c r="J16864">
        <v>15</v>
      </c>
      <c r="O16864">
        <v>1</v>
      </c>
      <c r="P16864">
        <v>1</v>
      </c>
    </row>
    <row r="16865" spans="1:16" x14ac:dyDescent="0.35">
      <c r="A16865" s="5" t="s">
        <v>6311</v>
      </c>
      <c r="B16865" t="s">
        <v>7016</v>
      </c>
      <c r="C16865" t="s">
        <v>7017</v>
      </c>
      <c r="D16865" t="s">
        <v>7018</v>
      </c>
      <c r="E16865" t="s">
        <v>54</v>
      </c>
      <c r="F16865" s="11" t="s">
        <v>7019</v>
      </c>
      <c r="G16865" s="11" t="s">
        <v>7020</v>
      </c>
      <c r="H16865" t="s">
        <v>55</v>
      </c>
      <c r="I16865" s="11" t="s">
        <v>62</v>
      </c>
      <c r="J16865">
        <v>16</v>
      </c>
      <c r="O16865">
        <v>1</v>
      </c>
      <c r="P16865">
        <v>1</v>
      </c>
    </row>
    <row r="16866" spans="1:16" x14ac:dyDescent="0.35">
      <c r="A16866" s="5" t="s">
        <v>6312</v>
      </c>
      <c r="B16866" t="s">
        <v>7016</v>
      </c>
      <c r="C16866" t="s">
        <v>7017</v>
      </c>
      <c r="D16866" t="s">
        <v>7018</v>
      </c>
      <c r="E16866" t="s">
        <v>54</v>
      </c>
      <c r="F16866" s="11" t="s">
        <v>7019</v>
      </c>
      <c r="G16866" s="11" t="s">
        <v>7020</v>
      </c>
      <c r="H16866" t="s">
        <v>55</v>
      </c>
      <c r="I16866" s="11" t="s">
        <v>62</v>
      </c>
      <c r="J16866">
        <v>17</v>
      </c>
      <c r="O16866">
        <v>1</v>
      </c>
      <c r="P16866">
        <v>1</v>
      </c>
    </row>
    <row r="16867" spans="1:16" x14ac:dyDescent="0.35">
      <c r="A16867" s="5" t="s">
        <v>6313</v>
      </c>
      <c r="B16867" t="s">
        <v>7016</v>
      </c>
      <c r="C16867" t="s">
        <v>7017</v>
      </c>
      <c r="D16867" t="s">
        <v>7018</v>
      </c>
      <c r="E16867" t="s">
        <v>54</v>
      </c>
      <c r="F16867" s="11" t="s">
        <v>7019</v>
      </c>
      <c r="G16867" s="11" t="s">
        <v>7020</v>
      </c>
      <c r="H16867" t="s">
        <v>55</v>
      </c>
      <c r="I16867" s="11" t="s">
        <v>62</v>
      </c>
      <c r="J16867">
        <v>18</v>
      </c>
      <c r="O16867">
        <v>1</v>
      </c>
      <c r="P16867">
        <v>1</v>
      </c>
    </row>
    <row r="16868" spans="1:16" x14ac:dyDescent="0.35">
      <c r="A16868" s="5" t="s">
        <v>6314</v>
      </c>
      <c r="B16868" t="s">
        <v>7016</v>
      </c>
      <c r="C16868" t="s">
        <v>7017</v>
      </c>
      <c r="D16868" t="s">
        <v>7018</v>
      </c>
      <c r="E16868" t="s">
        <v>54</v>
      </c>
      <c r="F16868" s="11" t="s">
        <v>7019</v>
      </c>
      <c r="G16868" s="11" t="s">
        <v>7020</v>
      </c>
      <c r="H16868" t="s">
        <v>55</v>
      </c>
      <c r="I16868" s="11" t="s">
        <v>62</v>
      </c>
      <c r="J16868">
        <v>19</v>
      </c>
      <c r="O16868">
        <v>1</v>
      </c>
      <c r="P16868">
        <v>1</v>
      </c>
    </row>
    <row r="16869" spans="1:16" x14ac:dyDescent="0.35">
      <c r="A16869" s="5" t="s">
        <v>6315</v>
      </c>
      <c r="B16869" t="s">
        <v>7016</v>
      </c>
      <c r="C16869" t="s">
        <v>7017</v>
      </c>
      <c r="D16869" t="s">
        <v>7018</v>
      </c>
      <c r="E16869" t="s">
        <v>54</v>
      </c>
      <c r="F16869" s="11" t="s">
        <v>7019</v>
      </c>
      <c r="G16869" s="11" t="s">
        <v>7020</v>
      </c>
      <c r="H16869" t="s">
        <v>55</v>
      </c>
      <c r="I16869" s="11" t="s">
        <v>62</v>
      </c>
      <c r="J16869">
        <v>20</v>
      </c>
      <c r="O16869">
        <v>1</v>
      </c>
      <c r="P16869">
        <v>1</v>
      </c>
    </row>
    <row r="16870" spans="1:16" x14ac:dyDescent="0.35">
      <c r="A16870" s="5" t="s">
        <v>6316</v>
      </c>
      <c r="B16870" t="s">
        <v>7016</v>
      </c>
      <c r="C16870" t="s">
        <v>7017</v>
      </c>
      <c r="D16870" t="s">
        <v>7018</v>
      </c>
      <c r="E16870" t="s">
        <v>54</v>
      </c>
      <c r="F16870" s="11" t="s">
        <v>7019</v>
      </c>
      <c r="G16870" s="11" t="s">
        <v>7020</v>
      </c>
      <c r="H16870" t="s">
        <v>55</v>
      </c>
      <c r="I16870" s="11" t="s">
        <v>62</v>
      </c>
      <c r="J16870">
        <v>21</v>
      </c>
      <c r="O16870">
        <v>1</v>
      </c>
      <c r="P16870">
        <v>1</v>
      </c>
    </row>
    <row r="16871" spans="1:16" x14ac:dyDescent="0.35">
      <c r="A16871" s="5" t="s">
        <v>6317</v>
      </c>
      <c r="B16871" t="s">
        <v>7016</v>
      </c>
      <c r="C16871" t="s">
        <v>7017</v>
      </c>
      <c r="D16871" t="s">
        <v>7018</v>
      </c>
      <c r="E16871" t="s">
        <v>54</v>
      </c>
      <c r="F16871" s="11" t="s">
        <v>7019</v>
      </c>
      <c r="G16871" s="11" t="s">
        <v>7020</v>
      </c>
      <c r="H16871" t="s">
        <v>55</v>
      </c>
      <c r="I16871" s="11" t="s">
        <v>62</v>
      </c>
      <c r="J16871">
        <v>22</v>
      </c>
      <c r="O16871">
        <v>1</v>
      </c>
      <c r="P16871">
        <v>1</v>
      </c>
    </row>
    <row r="16872" spans="1:16" x14ac:dyDescent="0.35">
      <c r="A16872" s="5" t="s">
        <v>6318</v>
      </c>
      <c r="B16872" t="s">
        <v>7016</v>
      </c>
      <c r="C16872" t="s">
        <v>7017</v>
      </c>
      <c r="D16872" t="s">
        <v>7018</v>
      </c>
      <c r="E16872" t="s">
        <v>54</v>
      </c>
      <c r="F16872" s="11" t="s">
        <v>7019</v>
      </c>
      <c r="G16872" s="11" t="s">
        <v>7020</v>
      </c>
      <c r="H16872" t="s">
        <v>55</v>
      </c>
      <c r="I16872" s="11" t="s">
        <v>62</v>
      </c>
      <c r="J16872">
        <v>23</v>
      </c>
      <c r="O16872">
        <v>1</v>
      </c>
      <c r="P16872">
        <v>1</v>
      </c>
    </row>
    <row r="16873" spans="1:16" x14ac:dyDescent="0.35">
      <c r="A16873" s="5" t="s">
        <v>6319</v>
      </c>
      <c r="B16873" t="s">
        <v>7016</v>
      </c>
      <c r="C16873" t="s">
        <v>7017</v>
      </c>
      <c r="D16873" t="s">
        <v>7018</v>
      </c>
      <c r="E16873" t="s">
        <v>54</v>
      </c>
      <c r="F16873" s="11" t="s">
        <v>7019</v>
      </c>
      <c r="G16873" s="11" t="s">
        <v>7020</v>
      </c>
      <c r="H16873" t="s">
        <v>55</v>
      </c>
      <c r="I16873" s="11" t="s">
        <v>62</v>
      </c>
      <c r="J16873">
        <v>24</v>
      </c>
      <c r="O16873">
        <v>1</v>
      </c>
      <c r="P16873">
        <v>1</v>
      </c>
    </row>
    <row r="16874" spans="1:16" x14ac:dyDescent="0.35">
      <c r="A16874" s="5" t="s">
        <v>6320</v>
      </c>
      <c r="B16874" t="s">
        <v>7016</v>
      </c>
      <c r="C16874" t="s">
        <v>7017</v>
      </c>
      <c r="D16874" t="s">
        <v>7018</v>
      </c>
      <c r="E16874" t="s">
        <v>54</v>
      </c>
      <c r="F16874" s="11" t="s">
        <v>7019</v>
      </c>
      <c r="G16874" s="11" t="s">
        <v>7020</v>
      </c>
      <c r="H16874" t="s">
        <v>55</v>
      </c>
      <c r="I16874" s="11" t="s">
        <v>63</v>
      </c>
      <c r="J16874">
        <v>1</v>
      </c>
      <c r="O16874">
        <v>1</v>
      </c>
      <c r="P16874">
        <v>1</v>
      </c>
    </row>
    <row r="16875" spans="1:16" x14ac:dyDescent="0.35">
      <c r="A16875" s="5" t="s">
        <v>6321</v>
      </c>
      <c r="B16875" t="s">
        <v>7016</v>
      </c>
      <c r="C16875" t="s">
        <v>7017</v>
      </c>
      <c r="D16875" t="s">
        <v>7018</v>
      </c>
      <c r="E16875" t="s">
        <v>54</v>
      </c>
      <c r="F16875" s="11" t="s">
        <v>7019</v>
      </c>
      <c r="G16875" s="11" t="s">
        <v>7020</v>
      </c>
      <c r="H16875" t="s">
        <v>55</v>
      </c>
      <c r="I16875" s="11" t="s">
        <v>63</v>
      </c>
      <c r="J16875">
        <v>2</v>
      </c>
      <c r="O16875">
        <v>1</v>
      </c>
      <c r="P16875">
        <v>1</v>
      </c>
    </row>
    <row r="16876" spans="1:16" x14ac:dyDescent="0.35">
      <c r="A16876" s="5" t="s">
        <v>6322</v>
      </c>
      <c r="B16876" t="s">
        <v>7016</v>
      </c>
      <c r="C16876" t="s">
        <v>7017</v>
      </c>
      <c r="D16876" t="s">
        <v>7018</v>
      </c>
      <c r="E16876" t="s">
        <v>54</v>
      </c>
      <c r="F16876" s="11" t="s">
        <v>7019</v>
      </c>
      <c r="G16876" s="11" t="s">
        <v>7020</v>
      </c>
      <c r="H16876" t="s">
        <v>55</v>
      </c>
      <c r="I16876" s="11" t="s">
        <v>63</v>
      </c>
      <c r="J16876">
        <v>3</v>
      </c>
      <c r="O16876">
        <v>1</v>
      </c>
      <c r="P16876">
        <v>1</v>
      </c>
    </row>
    <row r="16877" spans="1:16" x14ac:dyDescent="0.35">
      <c r="A16877" s="5" t="s">
        <v>6323</v>
      </c>
      <c r="B16877" t="s">
        <v>7016</v>
      </c>
      <c r="C16877" t="s">
        <v>7017</v>
      </c>
      <c r="D16877" t="s">
        <v>7018</v>
      </c>
      <c r="E16877" t="s">
        <v>54</v>
      </c>
      <c r="F16877" s="11" t="s">
        <v>7019</v>
      </c>
      <c r="G16877" s="11" t="s">
        <v>7020</v>
      </c>
      <c r="H16877" t="s">
        <v>55</v>
      </c>
      <c r="I16877" s="11" t="s">
        <v>63</v>
      </c>
      <c r="J16877">
        <v>4</v>
      </c>
      <c r="O16877">
        <v>1</v>
      </c>
      <c r="P16877">
        <v>1</v>
      </c>
    </row>
    <row r="16878" spans="1:16" x14ac:dyDescent="0.35">
      <c r="A16878" s="5" t="s">
        <v>6324</v>
      </c>
      <c r="B16878" t="s">
        <v>7016</v>
      </c>
      <c r="C16878" t="s">
        <v>7017</v>
      </c>
      <c r="D16878" t="s">
        <v>7018</v>
      </c>
      <c r="E16878" t="s">
        <v>54</v>
      </c>
      <c r="F16878" s="11" t="s">
        <v>7019</v>
      </c>
      <c r="G16878" s="11" t="s">
        <v>7020</v>
      </c>
      <c r="H16878" t="s">
        <v>55</v>
      </c>
      <c r="I16878" s="11" t="s">
        <v>63</v>
      </c>
      <c r="J16878">
        <v>5</v>
      </c>
      <c r="O16878">
        <v>1</v>
      </c>
      <c r="P16878">
        <v>1</v>
      </c>
    </row>
    <row r="16879" spans="1:16" x14ac:dyDescent="0.35">
      <c r="A16879" s="5" t="s">
        <v>6325</v>
      </c>
      <c r="B16879" t="s">
        <v>7016</v>
      </c>
      <c r="C16879" t="s">
        <v>7017</v>
      </c>
      <c r="D16879" t="s">
        <v>7018</v>
      </c>
      <c r="E16879" t="s">
        <v>54</v>
      </c>
      <c r="F16879" s="11" t="s">
        <v>7019</v>
      </c>
      <c r="G16879" s="11" t="s">
        <v>7020</v>
      </c>
      <c r="H16879" t="s">
        <v>55</v>
      </c>
      <c r="I16879" s="11" t="s">
        <v>63</v>
      </c>
      <c r="J16879">
        <v>6</v>
      </c>
      <c r="O16879">
        <v>1</v>
      </c>
      <c r="P16879">
        <v>1</v>
      </c>
    </row>
    <row r="16880" spans="1:16" x14ac:dyDescent="0.35">
      <c r="A16880" s="5" t="s">
        <v>6326</v>
      </c>
      <c r="B16880" t="s">
        <v>7016</v>
      </c>
      <c r="C16880" t="s">
        <v>7017</v>
      </c>
      <c r="D16880" t="s">
        <v>7018</v>
      </c>
      <c r="E16880" t="s">
        <v>54</v>
      </c>
      <c r="F16880" s="11" t="s">
        <v>7019</v>
      </c>
      <c r="G16880" s="11" t="s">
        <v>7020</v>
      </c>
      <c r="H16880" t="s">
        <v>55</v>
      </c>
      <c r="I16880" s="11" t="s">
        <v>63</v>
      </c>
      <c r="J16880">
        <v>7</v>
      </c>
      <c r="O16880">
        <v>1</v>
      </c>
      <c r="P16880">
        <v>1</v>
      </c>
    </row>
    <row r="16881" spans="1:16" x14ac:dyDescent="0.35">
      <c r="A16881" s="5" t="s">
        <v>6327</v>
      </c>
      <c r="B16881" t="s">
        <v>7016</v>
      </c>
      <c r="C16881" t="s">
        <v>7017</v>
      </c>
      <c r="D16881" t="s">
        <v>7018</v>
      </c>
      <c r="E16881" t="s">
        <v>54</v>
      </c>
      <c r="F16881" s="11" t="s">
        <v>7019</v>
      </c>
      <c r="G16881" s="11" t="s">
        <v>7020</v>
      </c>
      <c r="H16881" t="s">
        <v>55</v>
      </c>
      <c r="I16881" s="11" t="s">
        <v>63</v>
      </c>
      <c r="J16881">
        <v>8</v>
      </c>
      <c r="O16881">
        <v>1</v>
      </c>
      <c r="P16881">
        <v>1</v>
      </c>
    </row>
    <row r="16882" spans="1:16" x14ac:dyDescent="0.35">
      <c r="A16882" s="5" t="s">
        <v>6328</v>
      </c>
      <c r="B16882" t="s">
        <v>7016</v>
      </c>
      <c r="C16882" t="s">
        <v>7017</v>
      </c>
      <c r="D16882" t="s">
        <v>7018</v>
      </c>
      <c r="E16882" t="s">
        <v>54</v>
      </c>
      <c r="F16882" s="11" t="s">
        <v>7019</v>
      </c>
      <c r="G16882" s="11" t="s">
        <v>7020</v>
      </c>
      <c r="H16882" t="s">
        <v>55</v>
      </c>
      <c r="I16882" s="11" t="s">
        <v>63</v>
      </c>
      <c r="J16882">
        <v>9</v>
      </c>
      <c r="O16882">
        <v>1</v>
      </c>
      <c r="P16882">
        <v>1</v>
      </c>
    </row>
    <row r="16883" spans="1:16" x14ac:dyDescent="0.35">
      <c r="A16883" s="5" t="s">
        <v>6329</v>
      </c>
      <c r="B16883" t="s">
        <v>7016</v>
      </c>
      <c r="C16883" t="s">
        <v>7017</v>
      </c>
      <c r="D16883" t="s">
        <v>7018</v>
      </c>
      <c r="E16883" t="s">
        <v>54</v>
      </c>
      <c r="F16883" s="11" t="s">
        <v>7019</v>
      </c>
      <c r="G16883" s="11" t="s">
        <v>7020</v>
      </c>
      <c r="H16883" t="s">
        <v>55</v>
      </c>
      <c r="I16883" s="11" t="s">
        <v>63</v>
      </c>
      <c r="J16883">
        <v>10</v>
      </c>
      <c r="O16883">
        <v>1</v>
      </c>
      <c r="P16883">
        <v>1</v>
      </c>
    </row>
    <row r="16884" spans="1:16" x14ac:dyDescent="0.35">
      <c r="A16884" s="5" t="s">
        <v>6330</v>
      </c>
      <c r="B16884" t="s">
        <v>7016</v>
      </c>
      <c r="C16884" t="s">
        <v>7017</v>
      </c>
      <c r="D16884" t="s">
        <v>7018</v>
      </c>
      <c r="E16884" t="s">
        <v>54</v>
      </c>
      <c r="F16884" s="11" t="s">
        <v>7019</v>
      </c>
      <c r="G16884" s="11" t="s">
        <v>7020</v>
      </c>
      <c r="H16884" t="s">
        <v>55</v>
      </c>
      <c r="I16884" s="11" t="s">
        <v>63</v>
      </c>
      <c r="J16884">
        <v>11</v>
      </c>
      <c r="O16884">
        <v>1</v>
      </c>
      <c r="P16884">
        <v>1</v>
      </c>
    </row>
    <row r="16885" spans="1:16" x14ac:dyDescent="0.35">
      <c r="A16885" s="5" t="s">
        <v>6331</v>
      </c>
      <c r="B16885" t="s">
        <v>7016</v>
      </c>
      <c r="C16885" t="s">
        <v>7017</v>
      </c>
      <c r="D16885" t="s">
        <v>7018</v>
      </c>
      <c r="E16885" t="s">
        <v>54</v>
      </c>
      <c r="F16885" s="11" t="s">
        <v>7019</v>
      </c>
      <c r="G16885" s="11" t="s">
        <v>7020</v>
      </c>
      <c r="H16885" t="s">
        <v>55</v>
      </c>
      <c r="I16885" s="11" t="s">
        <v>63</v>
      </c>
      <c r="J16885">
        <v>12</v>
      </c>
      <c r="O16885">
        <v>1</v>
      </c>
      <c r="P16885">
        <v>1</v>
      </c>
    </row>
    <row r="16886" spans="1:16" x14ac:dyDescent="0.35">
      <c r="A16886" s="5" t="s">
        <v>6332</v>
      </c>
      <c r="B16886" t="s">
        <v>7016</v>
      </c>
      <c r="C16886" t="s">
        <v>7017</v>
      </c>
      <c r="D16886" t="s">
        <v>7018</v>
      </c>
      <c r="E16886" t="s">
        <v>54</v>
      </c>
      <c r="F16886" s="11" t="s">
        <v>7019</v>
      </c>
      <c r="G16886" s="11" t="s">
        <v>7020</v>
      </c>
      <c r="H16886" t="s">
        <v>55</v>
      </c>
      <c r="I16886" s="11" t="s">
        <v>63</v>
      </c>
      <c r="J16886">
        <v>13</v>
      </c>
      <c r="O16886">
        <v>1</v>
      </c>
      <c r="P16886">
        <v>1</v>
      </c>
    </row>
    <row r="16887" spans="1:16" x14ac:dyDescent="0.35">
      <c r="A16887" s="5" t="s">
        <v>6333</v>
      </c>
      <c r="B16887" t="s">
        <v>7016</v>
      </c>
      <c r="C16887" t="s">
        <v>7017</v>
      </c>
      <c r="D16887" t="s">
        <v>7018</v>
      </c>
      <c r="E16887" t="s">
        <v>54</v>
      </c>
      <c r="F16887" s="11" t="s">
        <v>7019</v>
      </c>
      <c r="G16887" s="11" t="s">
        <v>7020</v>
      </c>
      <c r="H16887" t="s">
        <v>55</v>
      </c>
      <c r="I16887" s="11" t="s">
        <v>63</v>
      </c>
      <c r="J16887">
        <v>14</v>
      </c>
      <c r="O16887">
        <v>1</v>
      </c>
      <c r="P16887">
        <v>1</v>
      </c>
    </row>
    <row r="16888" spans="1:16" x14ac:dyDescent="0.35">
      <c r="A16888" s="5" t="s">
        <v>6334</v>
      </c>
      <c r="B16888" t="s">
        <v>7016</v>
      </c>
      <c r="C16888" t="s">
        <v>7017</v>
      </c>
      <c r="D16888" t="s">
        <v>7018</v>
      </c>
      <c r="E16888" t="s">
        <v>54</v>
      </c>
      <c r="F16888" s="11" t="s">
        <v>7019</v>
      </c>
      <c r="G16888" s="11" t="s">
        <v>7020</v>
      </c>
      <c r="H16888" t="s">
        <v>55</v>
      </c>
      <c r="I16888" s="11" t="s">
        <v>63</v>
      </c>
      <c r="J16888">
        <v>15</v>
      </c>
      <c r="O16888">
        <v>1</v>
      </c>
      <c r="P16888">
        <v>1</v>
      </c>
    </row>
    <row r="16889" spans="1:16" x14ac:dyDescent="0.35">
      <c r="A16889" s="5" t="s">
        <v>6335</v>
      </c>
      <c r="B16889" t="s">
        <v>7016</v>
      </c>
      <c r="C16889" t="s">
        <v>7017</v>
      </c>
      <c r="D16889" t="s">
        <v>7018</v>
      </c>
      <c r="E16889" t="s">
        <v>54</v>
      </c>
      <c r="F16889" s="11" t="s">
        <v>7019</v>
      </c>
      <c r="G16889" s="11" t="s">
        <v>7020</v>
      </c>
      <c r="H16889" t="s">
        <v>55</v>
      </c>
      <c r="I16889" s="11" t="s">
        <v>63</v>
      </c>
      <c r="J16889">
        <v>16</v>
      </c>
      <c r="O16889">
        <v>1</v>
      </c>
      <c r="P16889">
        <v>1</v>
      </c>
    </row>
    <row r="16890" spans="1:16" x14ac:dyDescent="0.35">
      <c r="A16890" s="5" t="s">
        <v>6336</v>
      </c>
      <c r="B16890" t="s">
        <v>7016</v>
      </c>
      <c r="C16890" t="s">
        <v>7017</v>
      </c>
      <c r="D16890" t="s">
        <v>7018</v>
      </c>
      <c r="E16890" t="s">
        <v>54</v>
      </c>
      <c r="F16890" s="11" t="s">
        <v>7019</v>
      </c>
      <c r="G16890" s="11" t="s">
        <v>7020</v>
      </c>
      <c r="H16890" t="s">
        <v>55</v>
      </c>
      <c r="I16890" s="11" t="s">
        <v>63</v>
      </c>
      <c r="J16890">
        <v>17</v>
      </c>
      <c r="O16890">
        <v>1</v>
      </c>
      <c r="P16890">
        <v>1</v>
      </c>
    </row>
    <row r="16891" spans="1:16" x14ac:dyDescent="0.35">
      <c r="A16891" s="5" t="s">
        <v>6337</v>
      </c>
      <c r="B16891" t="s">
        <v>7016</v>
      </c>
      <c r="C16891" t="s">
        <v>7017</v>
      </c>
      <c r="D16891" t="s">
        <v>7018</v>
      </c>
      <c r="E16891" t="s">
        <v>54</v>
      </c>
      <c r="F16891" s="11" t="s">
        <v>7019</v>
      </c>
      <c r="G16891" s="11" t="s">
        <v>7020</v>
      </c>
      <c r="H16891" t="s">
        <v>55</v>
      </c>
      <c r="I16891" s="11" t="s">
        <v>63</v>
      </c>
      <c r="J16891">
        <v>18</v>
      </c>
      <c r="O16891">
        <v>1</v>
      </c>
      <c r="P16891">
        <v>1</v>
      </c>
    </row>
    <row r="16892" spans="1:16" x14ac:dyDescent="0.35">
      <c r="A16892" s="5" t="s">
        <v>6338</v>
      </c>
      <c r="B16892" t="s">
        <v>7016</v>
      </c>
      <c r="C16892" t="s">
        <v>7017</v>
      </c>
      <c r="D16892" t="s">
        <v>7018</v>
      </c>
      <c r="E16892" t="s">
        <v>54</v>
      </c>
      <c r="F16892" s="11" t="s">
        <v>7019</v>
      </c>
      <c r="G16892" s="11" t="s">
        <v>7020</v>
      </c>
      <c r="H16892" t="s">
        <v>55</v>
      </c>
      <c r="I16892" s="11" t="s">
        <v>63</v>
      </c>
      <c r="J16892">
        <v>19</v>
      </c>
      <c r="O16892">
        <v>1</v>
      </c>
      <c r="P16892">
        <v>1</v>
      </c>
    </row>
    <row r="16893" spans="1:16" x14ac:dyDescent="0.35">
      <c r="A16893" s="5" t="s">
        <v>6339</v>
      </c>
      <c r="B16893" t="s">
        <v>7016</v>
      </c>
      <c r="C16893" t="s">
        <v>7017</v>
      </c>
      <c r="D16893" t="s">
        <v>7018</v>
      </c>
      <c r="E16893" t="s">
        <v>54</v>
      </c>
      <c r="F16893" s="11" t="s">
        <v>7019</v>
      </c>
      <c r="G16893" s="11" t="s">
        <v>7020</v>
      </c>
      <c r="H16893" t="s">
        <v>55</v>
      </c>
      <c r="I16893" s="11" t="s">
        <v>63</v>
      </c>
      <c r="J16893">
        <v>20</v>
      </c>
      <c r="O16893">
        <v>1</v>
      </c>
      <c r="P16893">
        <v>1</v>
      </c>
    </row>
    <row r="16894" spans="1:16" x14ac:dyDescent="0.35">
      <c r="A16894" s="5" t="s">
        <v>6340</v>
      </c>
      <c r="B16894" t="s">
        <v>7016</v>
      </c>
      <c r="C16894" t="s">
        <v>7017</v>
      </c>
      <c r="D16894" t="s">
        <v>7018</v>
      </c>
      <c r="E16894" t="s">
        <v>54</v>
      </c>
      <c r="F16894" s="11" t="s">
        <v>7019</v>
      </c>
      <c r="G16894" s="11" t="s">
        <v>7020</v>
      </c>
      <c r="H16894" t="s">
        <v>55</v>
      </c>
      <c r="I16894" s="11" t="s">
        <v>63</v>
      </c>
      <c r="J16894">
        <v>21</v>
      </c>
      <c r="O16894">
        <v>1</v>
      </c>
      <c r="P16894">
        <v>1</v>
      </c>
    </row>
    <row r="16895" spans="1:16" x14ac:dyDescent="0.35">
      <c r="A16895" s="5" t="s">
        <v>6341</v>
      </c>
      <c r="B16895" t="s">
        <v>7016</v>
      </c>
      <c r="C16895" t="s">
        <v>7017</v>
      </c>
      <c r="D16895" t="s">
        <v>7018</v>
      </c>
      <c r="E16895" t="s">
        <v>54</v>
      </c>
      <c r="F16895" s="11" t="s">
        <v>7019</v>
      </c>
      <c r="G16895" s="11" t="s">
        <v>7020</v>
      </c>
      <c r="H16895" t="s">
        <v>55</v>
      </c>
      <c r="I16895" s="11" t="s">
        <v>63</v>
      </c>
      <c r="J16895">
        <v>22</v>
      </c>
      <c r="O16895">
        <v>1</v>
      </c>
      <c r="P16895">
        <v>1</v>
      </c>
    </row>
    <row r="16896" spans="1:16" x14ac:dyDescent="0.35">
      <c r="A16896" s="5" t="s">
        <v>6342</v>
      </c>
      <c r="B16896" t="s">
        <v>7016</v>
      </c>
      <c r="C16896" t="s">
        <v>7017</v>
      </c>
      <c r="D16896" t="s">
        <v>7018</v>
      </c>
      <c r="E16896" t="s">
        <v>54</v>
      </c>
      <c r="F16896" s="11" t="s">
        <v>7019</v>
      </c>
      <c r="G16896" s="11" t="s">
        <v>7020</v>
      </c>
      <c r="H16896" t="s">
        <v>55</v>
      </c>
      <c r="I16896" s="11" t="s">
        <v>63</v>
      </c>
      <c r="J16896">
        <v>23</v>
      </c>
      <c r="O16896">
        <v>1</v>
      </c>
      <c r="P16896">
        <v>1</v>
      </c>
    </row>
    <row r="16897" spans="1:16" x14ac:dyDescent="0.35">
      <c r="A16897" s="5" t="s">
        <v>6343</v>
      </c>
      <c r="B16897" t="s">
        <v>7016</v>
      </c>
      <c r="C16897" t="s">
        <v>7017</v>
      </c>
      <c r="D16897" t="s">
        <v>7018</v>
      </c>
      <c r="E16897" t="s">
        <v>54</v>
      </c>
      <c r="F16897" s="11" t="s">
        <v>7019</v>
      </c>
      <c r="G16897" s="11" t="s">
        <v>7020</v>
      </c>
      <c r="H16897" t="s">
        <v>55</v>
      </c>
      <c r="I16897" s="11" t="s">
        <v>63</v>
      </c>
      <c r="J16897">
        <v>24</v>
      </c>
      <c r="O16897">
        <v>1</v>
      </c>
      <c r="P16897">
        <v>1</v>
      </c>
    </row>
    <row r="16898" spans="1:16" x14ac:dyDescent="0.35">
      <c r="A16898" s="5" t="s">
        <v>6344</v>
      </c>
      <c r="B16898" t="s">
        <v>7016</v>
      </c>
      <c r="C16898" t="s">
        <v>7017</v>
      </c>
      <c r="D16898" t="s">
        <v>7018</v>
      </c>
      <c r="E16898" t="s">
        <v>54</v>
      </c>
      <c r="F16898" s="11" t="s">
        <v>7019</v>
      </c>
      <c r="G16898" s="11" t="s">
        <v>7020</v>
      </c>
      <c r="H16898" t="s">
        <v>55</v>
      </c>
      <c r="I16898" s="11" t="s">
        <v>64</v>
      </c>
      <c r="J16898">
        <v>1</v>
      </c>
      <c r="O16898">
        <v>1</v>
      </c>
      <c r="P16898">
        <v>1</v>
      </c>
    </row>
    <row r="16899" spans="1:16" x14ac:dyDescent="0.35">
      <c r="A16899" s="5" t="s">
        <v>6345</v>
      </c>
      <c r="B16899" t="s">
        <v>7016</v>
      </c>
      <c r="C16899" t="s">
        <v>7017</v>
      </c>
      <c r="D16899" t="s">
        <v>7018</v>
      </c>
      <c r="E16899" t="s">
        <v>54</v>
      </c>
      <c r="F16899" s="11" t="s">
        <v>7019</v>
      </c>
      <c r="G16899" s="11" t="s">
        <v>7020</v>
      </c>
      <c r="H16899" t="s">
        <v>55</v>
      </c>
      <c r="I16899" s="11" t="s">
        <v>64</v>
      </c>
      <c r="J16899">
        <v>2</v>
      </c>
      <c r="O16899">
        <v>1</v>
      </c>
      <c r="P16899">
        <v>1</v>
      </c>
    </row>
    <row r="16900" spans="1:16" x14ac:dyDescent="0.35">
      <c r="A16900" s="5" t="s">
        <v>6346</v>
      </c>
      <c r="B16900" t="s">
        <v>7016</v>
      </c>
      <c r="C16900" t="s">
        <v>7017</v>
      </c>
      <c r="D16900" t="s">
        <v>7018</v>
      </c>
      <c r="E16900" t="s">
        <v>54</v>
      </c>
      <c r="F16900" s="11" t="s">
        <v>7019</v>
      </c>
      <c r="G16900" s="11" t="s">
        <v>7020</v>
      </c>
      <c r="H16900" t="s">
        <v>55</v>
      </c>
      <c r="I16900" s="11" t="s">
        <v>64</v>
      </c>
      <c r="J16900">
        <v>3</v>
      </c>
      <c r="O16900">
        <v>1</v>
      </c>
      <c r="P16900">
        <v>1</v>
      </c>
    </row>
    <row r="16901" spans="1:16" x14ac:dyDescent="0.35">
      <c r="A16901" s="5" t="s">
        <v>6347</v>
      </c>
      <c r="B16901" t="s">
        <v>7016</v>
      </c>
      <c r="C16901" t="s">
        <v>7017</v>
      </c>
      <c r="D16901" t="s">
        <v>7018</v>
      </c>
      <c r="E16901" t="s">
        <v>54</v>
      </c>
      <c r="F16901" s="11" t="s">
        <v>7019</v>
      </c>
      <c r="G16901" s="11" t="s">
        <v>7020</v>
      </c>
      <c r="H16901" t="s">
        <v>55</v>
      </c>
      <c r="I16901" s="11" t="s">
        <v>64</v>
      </c>
      <c r="J16901">
        <v>4</v>
      </c>
      <c r="O16901">
        <v>1</v>
      </c>
      <c r="P16901">
        <v>1</v>
      </c>
    </row>
    <row r="16902" spans="1:16" x14ac:dyDescent="0.35">
      <c r="A16902" s="5" t="s">
        <v>6348</v>
      </c>
      <c r="B16902" t="s">
        <v>7016</v>
      </c>
      <c r="C16902" t="s">
        <v>7017</v>
      </c>
      <c r="D16902" t="s">
        <v>7018</v>
      </c>
      <c r="E16902" t="s">
        <v>54</v>
      </c>
      <c r="F16902" s="11" t="s">
        <v>7019</v>
      </c>
      <c r="G16902" s="11" t="s">
        <v>7020</v>
      </c>
      <c r="H16902" t="s">
        <v>55</v>
      </c>
      <c r="I16902" s="11" t="s">
        <v>64</v>
      </c>
      <c r="J16902">
        <v>5</v>
      </c>
      <c r="O16902">
        <v>1</v>
      </c>
      <c r="P16902">
        <v>1</v>
      </c>
    </row>
    <row r="16903" spans="1:16" x14ac:dyDescent="0.35">
      <c r="A16903" s="5" t="s">
        <v>6349</v>
      </c>
      <c r="B16903" t="s">
        <v>7016</v>
      </c>
      <c r="C16903" t="s">
        <v>7017</v>
      </c>
      <c r="D16903" t="s">
        <v>7018</v>
      </c>
      <c r="E16903" t="s">
        <v>54</v>
      </c>
      <c r="F16903" s="11" t="s">
        <v>7019</v>
      </c>
      <c r="G16903" s="11" t="s">
        <v>7020</v>
      </c>
      <c r="H16903" t="s">
        <v>55</v>
      </c>
      <c r="I16903" s="11" t="s">
        <v>64</v>
      </c>
      <c r="J16903">
        <v>6</v>
      </c>
      <c r="O16903">
        <v>1</v>
      </c>
      <c r="P16903">
        <v>1</v>
      </c>
    </row>
    <row r="16904" spans="1:16" x14ac:dyDescent="0.35">
      <c r="A16904" s="5" t="s">
        <v>6350</v>
      </c>
      <c r="B16904" t="s">
        <v>7016</v>
      </c>
      <c r="C16904" t="s">
        <v>7017</v>
      </c>
      <c r="D16904" t="s">
        <v>7018</v>
      </c>
      <c r="E16904" t="s">
        <v>54</v>
      </c>
      <c r="F16904" s="11" t="s">
        <v>7019</v>
      </c>
      <c r="G16904" s="11" t="s">
        <v>7020</v>
      </c>
      <c r="H16904" t="s">
        <v>55</v>
      </c>
      <c r="I16904" s="11" t="s">
        <v>64</v>
      </c>
      <c r="J16904">
        <v>7</v>
      </c>
      <c r="O16904">
        <v>1</v>
      </c>
      <c r="P16904">
        <v>1</v>
      </c>
    </row>
    <row r="16905" spans="1:16" x14ac:dyDescent="0.35">
      <c r="A16905" s="5" t="s">
        <v>6351</v>
      </c>
      <c r="B16905" t="s">
        <v>7016</v>
      </c>
      <c r="C16905" t="s">
        <v>7017</v>
      </c>
      <c r="D16905" t="s">
        <v>7018</v>
      </c>
      <c r="E16905" t="s">
        <v>54</v>
      </c>
      <c r="F16905" s="11" t="s">
        <v>7019</v>
      </c>
      <c r="G16905" s="11" t="s">
        <v>7020</v>
      </c>
      <c r="H16905" t="s">
        <v>55</v>
      </c>
      <c r="I16905" s="11" t="s">
        <v>64</v>
      </c>
      <c r="J16905">
        <v>8</v>
      </c>
      <c r="O16905">
        <v>1</v>
      </c>
      <c r="P16905">
        <v>1</v>
      </c>
    </row>
    <row r="16906" spans="1:16" x14ac:dyDescent="0.35">
      <c r="A16906" s="5" t="s">
        <v>6352</v>
      </c>
      <c r="B16906" t="s">
        <v>7016</v>
      </c>
      <c r="C16906" t="s">
        <v>7017</v>
      </c>
      <c r="D16906" t="s">
        <v>7018</v>
      </c>
      <c r="E16906" t="s">
        <v>54</v>
      </c>
      <c r="F16906" s="11" t="s">
        <v>7019</v>
      </c>
      <c r="G16906" s="11" t="s">
        <v>7020</v>
      </c>
      <c r="H16906" t="s">
        <v>55</v>
      </c>
      <c r="I16906" s="11" t="s">
        <v>64</v>
      </c>
      <c r="J16906">
        <v>9</v>
      </c>
      <c r="O16906">
        <v>1</v>
      </c>
      <c r="P16906">
        <v>1</v>
      </c>
    </row>
    <row r="16907" spans="1:16" x14ac:dyDescent="0.35">
      <c r="A16907" s="5" t="s">
        <v>6353</v>
      </c>
      <c r="B16907" t="s">
        <v>7016</v>
      </c>
      <c r="C16907" t="s">
        <v>7017</v>
      </c>
      <c r="D16907" t="s">
        <v>7018</v>
      </c>
      <c r="E16907" t="s">
        <v>54</v>
      </c>
      <c r="F16907" s="11" t="s">
        <v>7019</v>
      </c>
      <c r="G16907" s="11" t="s">
        <v>7020</v>
      </c>
      <c r="H16907" t="s">
        <v>55</v>
      </c>
      <c r="I16907" s="11" t="s">
        <v>64</v>
      </c>
      <c r="J16907">
        <v>10</v>
      </c>
      <c r="O16907">
        <v>1</v>
      </c>
      <c r="P16907">
        <v>1</v>
      </c>
    </row>
    <row r="16908" spans="1:16" x14ac:dyDescent="0.35">
      <c r="A16908" s="5" t="s">
        <v>6354</v>
      </c>
      <c r="B16908" t="s">
        <v>7016</v>
      </c>
      <c r="C16908" t="s">
        <v>7017</v>
      </c>
      <c r="D16908" t="s">
        <v>7018</v>
      </c>
      <c r="E16908" t="s">
        <v>54</v>
      </c>
      <c r="F16908" s="11" t="s">
        <v>7019</v>
      </c>
      <c r="G16908" s="11" t="s">
        <v>7020</v>
      </c>
      <c r="H16908" t="s">
        <v>55</v>
      </c>
      <c r="I16908" s="11" t="s">
        <v>64</v>
      </c>
      <c r="J16908">
        <v>11</v>
      </c>
      <c r="O16908">
        <v>1</v>
      </c>
      <c r="P16908">
        <v>1</v>
      </c>
    </row>
    <row r="16909" spans="1:16" x14ac:dyDescent="0.35">
      <c r="A16909" s="5" t="s">
        <v>6355</v>
      </c>
      <c r="B16909" t="s">
        <v>7016</v>
      </c>
      <c r="C16909" t="s">
        <v>7017</v>
      </c>
      <c r="D16909" t="s">
        <v>7018</v>
      </c>
      <c r="E16909" t="s">
        <v>54</v>
      </c>
      <c r="F16909" s="11" t="s">
        <v>7019</v>
      </c>
      <c r="G16909" s="11" t="s">
        <v>7020</v>
      </c>
      <c r="H16909" t="s">
        <v>55</v>
      </c>
      <c r="I16909" s="11" t="s">
        <v>64</v>
      </c>
      <c r="J16909">
        <v>12</v>
      </c>
      <c r="O16909">
        <v>1</v>
      </c>
      <c r="P16909">
        <v>1</v>
      </c>
    </row>
    <row r="16910" spans="1:16" x14ac:dyDescent="0.35">
      <c r="A16910" s="5" t="s">
        <v>6356</v>
      </c>
      <c r="B16910" t="s">
        <v>7016</v>
      </c>
      <c r="C16910" t="s">
        <v>7017</v>
      </c>
      <c r="D16910" t="s">
        <v>7018</v>
      </c>
      <c r="E16910" t="s">
        <v>54</v>
      </c>
      <c r="F16910" s="11" t="s">
        <v>7019</v>
      </c>
      <c r="G16910" s="11" t="s">
        <v>7020</v>
      </c>
      <c r="H16910" t="s">
        <v>55</v>
      </c>
      <c r="I16910" s="11" t="s">
        <v>64</v>
      </c>
      <c r="J16910">
        <v>13</v>
      </c>
      <c r="O16910">
        <v>1</v>
      </c>
      <c r="P16910">
        <v>1</v>
      </c>
    </row>
    <row r="16911" spans="1:16" x14ac:dyDescent="0.35">
      <c r="A16911" s="5" t="s">
        <v>6357</v>
      </c>
      <c r="B16911" t="s">
        <v>7016</v>
      </c>
      <c r="C16911" t="s">
        <v>7017</v>
      </c>
      <c r="D16911" t="s">
        <v>7018</v>
      </c>
      <c r="E16911" t="s">
        <v>54</v>
      </c>
      <c r="F16911" s="11" t="s">
        <v>7019</v>
      </c>
      <c r="G16911" s="11" t="s">
        <v>7020</v>
      </c>
      <c r="H16911" t="s">
        <v>55</v>
      </c>
      <c r="I16911" s="11" t="s">
        <v>64</v>
      </c>
      <c r="J16911">
        <v>14</v>
      </c>
      <c r="O16911">
        <v>1</v>
      </c>
      <c r="P16911">
        <v>1</v>
      </c>
    </row>
    <row r="16912" spans="1:16" x14ac:dyDescent="0.35">
      <c r="A16912" s="5" t="s">
        <v>6358</v>
      </c>
      <c r="B16912" t="s">
        <v>7016</v>
      </c>
      <c r="C16912" t="s">
        <v>7017</v>
      </c>
      <c r="D16912" t="s">
        <v>7018</v>
      </c>
      <c r="E16912" t="s">
        <v>54</v>
      </c>
      <c r="F16912" s="11" t="s">
        <v>7019</v>
      </c>
      <c r="G16912" s="11" t="s">
        <v>7020</v>
      </c>
      <c r="H16912" t="s">
        <v>55</v>
      </c>
      <c r="I16912" s="11" t="s">
        <v>64</v>
      </c>
      <c r="J16912">
        <v>15</v>
      </c>
      <c r="O16912">
        <v>1</v>
      </c>
      <c r="P16912">
        <v>1</v>
      </c>
    </row>
    <row r="16913" spans="1:16" x14ac:dyDescent="0.35">
      <c r="A16913" s="5" t="s">
        <v>6359</v>
      </c>
      <c r="B16913" t="s">
        <v>7016</v>
      </c>
      <c r="C16913" t="s">
        <v>7017</v>
      </c>
      <c r="D16913" t="s">
        <v>7018</v>
      </c>
      <c r="E16913" t="s">
        <v>54</v>
      </c>
      <c r="F16913" s="11" t="s">
        <v>7019</v>
      </c>
      <c r="G16913" s="11" t="s">
        <v>7020</v>
      </c>
      <c r="H16913" t="s">
        <v>55</v>
      </c>
      <c r="I16913" s="11" t="s">
        <v>64</v>
      </c>
      <c r="J16913">
        <v>16</v>
      </c>
      <c r="O16913">
        <v>1</v>
      </c>
      <c r="P16913">
        <v>1</v>
      </c>
    </row>
    <row r="16914" spans="1:16" x14ac:dyDescent="0.35">
      <c r="A16914" s="5" t="s">
        <v>6360</v>
      </c>
      <c r="B16914" t="s">
        <v>7016</v>
      </c>
      <c r="C16914" t="s">
        <v>7017</v>
      </c>
      <c r="D16914" t="s">
        <v>7018</v>
      </c>
      <c r="E16914" t="s">
        <v>54</v>
      </c>
      <c r="F16914" s="11" t="s">
        <v>7019</v>
      </c>
      <c r="G16914" s="11" t="s">
        <v>7020</v>
      </c>
      <c r="H16914" t="s">
        <v>55</v>
      </c>
      <c r="I16914" s="11" t="s">
        <v>64</v>
      </c>
      <c r="J16914">
        <v>17</v>
      </c>
      <c r="O16914">
        <v>1</v>
      </c>
      <c r="P16914">
        <v>1</v>
      </c>
    </row>
    <row r="16915" spans="1:16" x14ac:dyDescent="0.35">
      <c r="A16915" s="5" t="s">
        <v>6361</v>
      </c>
      <c r="B16915" t="s">
        <v>7016</v>
      </c>
      <c r="C16915" t="s">
        <v>7017</v>
      </c>
      <c r="D16915" t="s">
        <v>7018</v>
      </c>
      <c r="E16915" t="s">
        <v>54</v>
      </c>
      <c r="F16915" s="11" t="s">
        <v>7019</v>
      </c>
      <c r="G16915" s="11" t="s">
        <v>7020</v>
      </c>
      <c r="H16915" t="s">
        <v>55</v>
      </c>
      <c r="I16915" s="11" t="s">
        <v>64</v>
      </c>
      <c r="J16915">
        <v>18</v>
      </c>
      <c r="O16915">
        <v>1</v>
      </c>
      <c r="P16915">
        <v>1</v>
      </c>
    </row>
    <row r="16916" spans="1:16" x14ac:dyDescent="0.35">
      <c r="A16916" s="5" t="s">
        <v>6362</v>
      </c>
      <c r="B16916" t="s">
        <v>7016</v>
      </c>
      <c r="C16916" t="s">
        <v>7017</v>
      </c>
      <c r="D16916" t="s">
        <v>7018</v>
      </c>
      <c r="E16916" t="s">
        <v>54</v>
      </c>
      <c r="F16916" s="11" t="s">
        <v>7019</v>
      </c>
      <c r="G16916" s="11" t="s">
        <v>7020</v>
      </c>
      <c r="H16916" t="s">
        <v>55</v>
      </c>
      <c r="I16916" s="11" t="s">
        <v>64</v>
      </c>
      <c r="J16916">
        <v>19</v>
      </c>
      <c r="O16916">
        <v>1</v>
      </c>
      <c r="P16916">
        <v>1</v>
      </c>
    </row>
    <row r="16917" spans="1:16" x14ac:dyDescent="0.35">
      <c r="A16917" s="5" t="s">
        <v>6363</v>
      </c>
      <c r="B16917" t="s">
        <v>7016</v>
      </c>
      <c r="C16917" t="s">
        <v>7017</v>
      </c>
      <c r="D16917" t="s">
        <v>7018</v>
      </c>
      <c r="E16917" t="s">
        <v>54</v>
      </c>
      <c r="F16917" s="11" t="s">
        <v>7019</v>
      </c>
      <c r="G16917" s="11" t="s">
        <v>7020</v>
      </c>
      <c r="H16917" t="s">
        <v>55</v>
      </c>
      <c r="I16917" s="11" t="s">
        <v>64</v>
      </c>
      <c r="J16917">
        <v>20</v>
      </c>
      <c r="O16917">
        <v>1</v>
      </c>
      <c r="P16917">
        <v>1</v>
      </c>
    </row>
    <row r="16918" spans="1:16" x14ac:dyDescent="0.35">
      <c r="A16918" s="5" t="s">
        <v>6364</v>
      </c>
      <c r="B16918" t="s">
        <v>7016</v>
      </c>
      <c r="C16918" t="s">
        <v>7017</v>
      </c>
      <c r="D16918" t="s">
        <v>7018</v>
      </c>
      <c r="E16918" t="s">
        <v>54</v>
      </c>
      <c r="F16918" s="11" t="s">
        <v>7019</v>
      </c>
      <c r="G16918" s="11" t="s">
        <v>7020</v>
      </c>
      <c r="H16918" t="s">
        <v>55</v>
      </c>
      <c r="I16918" s="11" t="s">
        <v>64</v>
      </c>
      <c r="J16918">
        <v>21</v>
      </c>
      <c r="O16918">
        <v>1</v>
      </c>
      <c r="P16918">
        <v>1</v>
      </c>
    </row>
    <row r="16919" spans="1:16" x14ac:dyDescent="0.35">
      <c r="A16919" s="5" t="s">
        <v>6365</v>
      </c>
      <c r="B16919" t="s">
        <v>7016</v>
      </c>
      <c r="C16919" t="s">
        <v>7017</v>
      </c>
      <c r="D16919" t="s">
        <v>7018</v>
      </c>
      <c r="E16919" t="s">
        <v>54</v>
      </c>
      <c r="F16919" s="11" t="s">
        <v>7019</v>
      </c>
      <c r="G16919" s="11" t="s">
        <v>7020</v>
      </c>
      <c r="H16919" t="s">
        <v>55</v>
      </c>
      <c r="I16919" s="11" t="s">
        <v>64</v>
      </c>
      <c r="J16919">
        <v>22</v>
      </c>
      <c r="O16919">
        <v>1</v>
      </c>
      <c r="P16919">
        <v>1</v>
      </c>
    </row>
    <row r="16920" spans="1:16" x14ac:dyDescent="0.35">
      <c r="A16920" s="5" t="s">
        <v>6366</v>
      </c>
      <c r="B16920" t="s">
        <v>7016</v>
      </c>
      <c r="C16920" t="s">
        <v>7017</v>
      </c>
      <c r="D16920" t="s">
        <v>7018</v>
      </c>
      <c r="E16920" t="s">
        <v>54</v>
      </c>
      <c r="F16920" s="11" t="s">
        <v>7019</v>
      </c>
      <c r="G16920" s="11" t="s">
        <v>7020</v>
      </c>
      <c r="H16920" t="s">
        <v>55</v>
      </c>
      <c r="I16920" s="11" t="s">
        <v>64</v>
      </c>
      <c r="J16920">
        <v>23</v>
      </c>
      <c r="O16920">
        <v>1</v>
      </c>
      <c r="P16920">
        <v>1</v>
      </c>
    </row>
    <row r="16921" spans="1:16" x14ac:dyDescent="0.35">
      <c r="A16921" s="5" t="s">
        <v>6367</v>
      </c>
      <c r="B16921" t="s">
        <v>7016</v>
      </c>
      <c r="C16921" t="s">
        <v>7017</v>
      </c>
      <c r="D16921" t="s">
        <v>7018</v>
      </c>
      <c r="E16921" t="s">
        <v>54</v>
      </c>
      <c r="F16921" s="11" t="s">
        <v>7019</v>
      </c>
      <c r="G16921" s="11" t="s">
        <v>7020</v>
      </c>
      <c r="H16921" t="s">
        <v>55</v>
      </c>
      <c r="I16921" s="11" t="s">
        <v>64</v>
      </c>
      <c r="J16921">
        <v>24</v>
      </c>
      <c r="O16921">
        <v>1</v>
      </c>
      <c r="P16921">
        <v>1</v>
      </c>
    </row>
    <row r="16922" spans="1:16" x14ac:dyDescent="0.35">
      <c r="A16922" s="5" t="s">
        <v>6368</v>
      </c>
      <c r="B16922" t="s">
        <v>7016</v>
      </c>
      <c r="C16922" t="s">
        <v>7017</v>
      </c>
      <c r="D16922" t="s">
        <v>7018</v>
      </c>
      <c r="E16922" t="s">
        <v>54</v>
      </c>
      <c r="F16922" s="11" t="s">
        <v>7019</v>
      </c>
      <c r="G16922" s="11" t="s">
        <v>7020</v>
      </c>
      <c r="H16922" t="s">
        <v>55</v>
      </c>
      <c r="I16922" s="11" t="s">
        <v>65</v>
      </c>
      <c r="J16922">
        <v>1</v>
      </c>
      <c r="O16922">
        <v>1</v>
      </c>
      <c r="P16922">
        <v>1</v>
      </c>
    </row>
    <row r="16923" spans="1:16" x14ac:dyDescent="0.35">
      <c r="A16923" s="5" t="s">
        <v>6369</v>
      </c>
      <c r="B16923" t="s">
        <v>7016</v>
      </c>
      <c r="C16923" t="s">
        <v>7017</v>
      </c>
      <c r="D16923" t="s">
        <v>7018</v>
      </c>
      <c r="E16923" t="s">
        <v>54</v>
      </c>
      <c r="F16923" s="11" t="s">
        <v>7019</v>
      </c>
      <c r="G16923" s="11" t="s">
        <v>7020</v>
      </c>
      <c r="H16923" t="s">
        <v>55</v>
      </c>
      <c r="I16923" s="11" t="s">
        <v>65</v>
      </c>
      <c r="J16923">
        <v>2</v>
      </c>
      <c r="O16923">
        <v>1</v>
      </c>
      <c r="P16923">
        <v>1</v>
      </c>
    </row>
    <row r="16924" spans="1:16" x14ac:dyDescent="0.35">
      <c r="A16924" s="5" t="s">
        <v>6370</v>
      </c>
      <c r="B16924" t="s">
        <v>7016</v>
      </c>
      <c r="C16924" t="s">
        <v>7017</v>
      </c>
      <c r="D16924" t="s">
        <v>7018</v>
      </c>
      <c r="E16924" t="s">
        <v>54</v>
      </c>
      <c r="F16924" s="11" t="s">
        <v>7019</v>
      </c>
      <c r="G16924" s="11" t="s">
        <v>7020</v>
      </c>
      <c r="H16924" t="s">
        <v>55</v>
      </c>
      <c r="I16924" s="11" t="s">
        <v>65</v>
      </c>
      <c r="J16924">
        <v>3</v>
      </c>
      <c r="O16924">
        <v>1</v>
      </c>
      <c r="P16924">
        <v>1</v>
      </c>
    </row>
    <row r="16925" spans="1:16" x14ac:dyDescent="0.35">
      <c r="A16925" s="5" t="s">
        <v>6371</v>
      </c>
      <c r="B16925" t="s">
        <v>7016</v>
      </c>
      <c r="C16925" t="s">
        <v>7017</v>
      </c>
      <c r="D16925" t="s">
        <v>7018</v>
      </c>
      <c r="E16925" t="s">
        <v>54</v>
      </c>
      <c r="F16925" s="11" t="s">
        <v>7019</v>
      </c>
      <c r="G16925" s="11" t="s">
        <v>7020</v>
      </c>
      <c r="H16925" t="s">
        <v>55</v>
      </c>
      <c r="I16925" s="11" t="s">
        <v>65</v>
      </c>
      <c r="J16925">
        <v>4</v>
      </c>
      <c r="O16925">
        <v>1</v>
      </c>
      <c r="P16925">
        <v>1</v>
      </c>
    </row>
    <row r="16926" spans="1:16" x14ac:dyDescent="0.35">
      <c r="A16926" s="5" t="s">
        <v>6372</v>
      </c>
      <c r="B16926" t="s">
        <v>7016</v>
      </c>
      <c r="C16926" t="s">
        <v>7017</v>
      </c>
      <c r="D16926" t="s">
        <v>7018</v>
      </c>
      <c r="E16926" t="s">
        <v>54</v>
      </c>
      <c r="F16926" s="11" t="s">
        <v>7019</v>
      </c>
      <c r="G16926" s="11" t="s">
        <v>7020</v>
      </c>
      <c r="H16926" t="s">
        <v>55</v>
      </c>
      <c r="I16926" s="11" t="s">
        <v>65</v>
      </c>
      <c r="J16926">
        <v>5</v>
      </c>
      <c r="O16926">
        <v>1</v>
      </c>
      <c r="P16926">
        <v>1</v>
      </c>
    </row>
    <row r="16927" spans="1:16" x14ac:dyDescent="0.35">
      <c r="A16927" s="5" t="s">
        <v>6373</v>
      </c>
      <c r="B16927" t="s">
        <v>7016</v>
      </c>
      <c r="C16927" t="s">
        <v>7017</v>
      </c>
      <c r="D16927" t="s">
        <v>7018</v>
      </c>
      <c r="E16927" t="s">
        <v>54</v>
      </c>
      <c r="F16927" s="11" t="s">
        <v>7019</v>
      </c>
      <c r="G16927" s="11" t="s">
        <v>7020</v>
      </c>
      <c r="H16927" t="s">
        <v>55</v>
      </c>
      <c r="I16927" s="11" t="s">
        <v>65</v>
      </c>
      <c r="J16927">
        <v>6</v>
      </c>
      <c r="O16927">
        <v>1</v>
      </c>
      <c r="P16927">
        <v>1</v>
      </c>
    </row>
    <row r="16928" spans="1:16" x14ac:dyDescent="0.35">
      <c r="A16928" s="5" t="s">
        <v>6374</v>
      </c>
      <c r="B16928" t="s">
        <v>7016</v>
      </c>
      <c r="C16928" t="s">
        <v>7017</v>
      </c>
      <c r="D16928" t="s">
        <v>7018</v>
      </c>
      <c r="E16928" t="s">
        <v>54</v>
      </c>
      <c r="F16928" s="11" t="s">
        <v>7019</v>
      </c>
      <c r="G16928" s="11" t="s">
        <v>7020</v>
      </c>
      <c r="H16928" t="s">
        <v>55</v>
      </c>
      <c r="I16928" s="11" t="s">
        <v>65</v>
      </c>
      <c r="J16928">
        <v>7</v>
      </c>
      <c r="O16928">
        <v>1</v>
      </c>
      <c r="P16928">
        <v>1</v>
      </c>
    </row>
    <row r="16929" spans="1:16" x14ac:dyDescent="0.35">
      <c r="A16929" s="5" t="s">
        <v>6375</v>
      </c>
      <c r="B16929" t="s">
        <v>7016</v>
      </c>
      <c r="C16929" t="s">
        <v>7017</v>
      </c>
      <c r="D16929" t="s">
        <v>7018</v>
      </c>
      <c r="E16929" t="s">
        <v>54</v>
      </c>
      <c r="F16929" s="11" t="s">
        <v>7019</v>
      </c>
      <c r="G16929" s="11" t="s">
        <v>7020</v>
      </c>
      <c r="H16929" t="s">
        <v>55</v>
      </c>
      <c r="I16929" s="11" t="s">
        <v>65</v>
      </c>
      <c r="J16929">
        <v>8</v>
      </c>
      <c r="O16929">
        <v>1</v>
      </c>
      <c r="P16929">
        <v>1</v>
      </c>
    </row>
    <row r="16930" spans="1:16" x14ac:dyDescent="0.35">
      <c r="A16930" s="5" t="s">
        <v>6376</v>
      </c>
      <c r="B16930" t="s">
        <v>7016</v>
      </c>
      <c r="C16930" t="s">
        <v>7017</v>
      </c>
      <c r="D16930" t="s">
        <v>7018</v>
      </c>
      <c r="E16930" t="s">
        <v>54</v>
      </c>
      <c r="F16930" s="11" t="s">
        <v>7019</v>
      </c>
      <c r="G16930" s="11" t="s">
        <v>7020</v>
      </c>
      <c r="H16930" t="s">
        <v>55</v>
      </c>
      <c r="I16930" s="11" t="s">
        <v>65</v>
      </c>
      <c r="J16930">
        <v>9</v>
      </c>
      <c r="O16930">
        <v>1</v>
      </c>
      <c r="P16930">
        <v>1</v>
      </c>
    </row>
    <row r="16931" spans="1:16" x14ac:dyDescent="0.35">
      <c r="A16931" s="5" t="s">
        <v>6377</v>
      </c>
      <c r="B16931" t="s">
        <v>7016</v>
      </c>
      <c r="C16931" t="s">
        <v>7017</v>
      </c>
      <c r="D16931" t="s">
        <v>7018</v>
      </c>
      <c r="E16931" t="s">
        <v>54</v>
      </c>
      <c r="F16931" s="11" t="s">
        <v>7019</v>
      </c>
      <c r="G16931" s="11" t="s">
        <v>7020</v>
      </c>
      <c r="H16931" t="s">
        <v>55</v>
      </c>
      <c r="I16931" s="11" t="s">
        <v>65</v>
      </c>
      <c r="J16931">
        <v>10</v>
      </c>
      <c r="O16931">
        <v>1</v>
      </c>
      <c r="P16931">
        <v>1</v>
      </c>
    </row>
    <row r="16932" spans="1:16" x14ac:dyDescent="0.35">
      <c r="A16932" s="5" t="s">
        <v>6378</v>
      </c>
      <c r="B16932" t="s">
        <v>7016</v>
      </c>
      <c r="C16932" t="s">
        <v>7017</v>
      </c>
      <c r="D16932" t="s">
        <v>7018</v>
      </c>
      <c r="E16932" t="s">
        <v>54</v>
      </c>
      <c r="F16932" s="11" t="s">
        <v>7019</v>
      </c>
      <c r="G16932" s="11" t="s">
        <v>7020</v>
      </c>
      <c r="H16932" t="s">
        <v>55</v>
      </c>
      <c r="I16932" s="11" t="s">
        <v>65</v>
      </c>
      <c r="J16932">
        <v>11</v>
      </c>
      <c r="O16932">
        <v>1</v>
      </c>
      <c r="P16932">
        <v>1</v>
      </c>
    </row>
    <row r="16933" spans="1:16" x14ac:dyDescent="0.35">
      <c r="A16933" s="5" t="s">
        <v>6379</v>
      </c>
      <c r="B16933" t="s">
        <v>7016</v>
      </c>
      <c r="C16933" t="s">
        <v>7017</v>
      </c>
      <c r="D16933" t="s">
        <v>7018</v>
      </c>
      <c r="E16933" t="s">
        <v>54</v>
      </c>
      <c r="F16933" s="11" t="s">
        <v>7019</v>
      </c>
      <c r="G16933" s="11" t="s">
        <v>7020</v>
      </c>
      <c r="H16933" t="s">
        <v>55</v>
      </c>
      <c r="I16933" s="11" t="s">
        <v>65</v>
      </c>
      <c r="J16933">
        <v>12</v>
      </c>
      <c r="O16933">
        <v>1</v>
      </c>
      <c r="P16933">
        <v>1</v>
      </c>
    </row>
    <row r="16934" spans="1:16" x14ac:dyDescent="0.35">
      <c r="A16934" s="5" t="s">
        <v>6380</v>
      </c>
      <c r="B16934" t="s">
        <v>7016</v>
      </c>
      <c r="C16934" t="s">
        <v>7017</v>
      </c>
      <c r="D16934" t="s">
        <v>7018</v>
      </c>
      <c r="E16934" t="s">
        <v>54</v>
      </c>
      <c r="F16934" s="11" t="s">
        <v>7019</v>
      </c>
      <c r="G16934" s="11" t="s">
        <v>7020</v>
      </c>
      <c r="H16934" t="s">
        <v>55</v>
      </c>
      <c r="I16934" s="11" t="s">
        <v>65</v>
      </c>
      <c r="J16934">
        <v>13</v>
      </c>
      <c r="O16934">
        <v>1</v>
      </c>
      <c r="P16934">
        <v>1</v>
      </c>
    </row>
    <row r="16935" spans="1:16" x14ac:dyDescent="0.35">
      <c r="A16935" s="5" t="s">
        <v>6381</v>
      </c>
      <c r="B16935" t="s">
        <v>7016</v>
      </c>
      <c r="C16935" t="s">
        <v>7017</v>
      </c>
      <c r="D16935" t="s">
        <v>7018</v>
      </c>
      <c r="E16935" t="s">
        <v>54</v>
      </c>
      <c r="F16935" s="11" t="s">
        <v>7019</v>
      </c>
      <c r="G16935" s="11" t="s">
        <v>7020</v>
      </c>
      <c r="H16935" t="s">
        <v>55</v>
      </c>
      <c r="I16935" s="11" t="s">
        <v>65</v>
      </c>
      <c r="J16935">
        <v>14</v>
      </c>
      <c r="O16935">
        <v>1</v>
      </c>
      <c r="P16935">
        <v>1</v>
      </c>
    </row>
    <row r="16936" spans="1:16" x14ac:dyDescent="0.35">
      <c r="A16936" s="5" t="s">
        <v>6382</v>
      </c>
      <c r="B16936" t="s">
        <v>7016</v>
      </c>
      <c r="C16936" t="s">
        <v>7017</v>
      </c>
      <c r="D16936" t="s">
        <v>7018</v>
      </c>
      <c r="E16936" t="s">
        <v>54</v>
      </c>
      <c r="F16936" s="11" t="s">
        <v>7019</v>
      </c>
      <c r="G16936" s="11" t="s">
        <v>7020</v>
      </c>
      <c r="H16936" t="s">
        <v>55</v>
      </c>
      <c r="I16936" s="11" t="s">
        <v>65</v>
      </c>
      <c r="J16936">
        <v>15</v>
      </c>
      <c r="O16936">
        <v>1</v>
      </c>
      <c r="P16936">
        <v>1</v>
      </c>
    </row>
    <row r="16937" spans="1:16" x14ac:dyDescent="0.35">
      <c r="A16937" s="5" t="s">
        <v>6383</v>
      </c>
      <c r="B16937" t="s">
        <v>7016</v>
      </c>
      <c r="C16937" t="s">
        <v>7017</v>
      </c>
      <c r="D16937" t="s">
        <v>7018</v>
      </c>
      <c r="E16937" t="s">
        <v>54</v>
      </c>
      <c r="F16937" s="11" t="s">
        <v>7019</v>
      </c>
      <c r="G16937" s="11" t="s">
        <v>7020</v>
      </c>
      <c r="H16937" t="s">
        <v>55</v>
      </c>
      <c r="I16937" s="11" t="s">
        <v>65</v>
      </c>
      <c r="J16937">
        <v>16</v>
      </c>
      <c r="O16937">
        <v>1</v>
      </c>
      <c r="P16937">
        <v>1</v>
      </c>
    </row>
    <row r="16938" spans="1:16" x14ac:dyDescent="0.35">
      <c r="A16938" s="5" t="s">
        <v>6384</v>
      </c>
      <c r="B16938" t="s">
        <v>7016</v>
      </c>
      <c r="C16938" t="s">
        <v>7017</v>
      </c>
      <c r="D16938" t="s">
        <v>7018</v>
      </c>
      <c r="E16938" t="s">
        <v>54</v>
      </c>
      <c r="F16938" s="11" t="s">
        <v>7019</v>
      </c>
      <c r="G16938" s="11" t="s">
        <v>7020</v>
      </c>
      <c r="H16938" t="s">
        <v>55</v>
      </c>
      <c r="I16938" s="11" t="s">
        <v>65</v>
      </c>
      <c r="J16938">
        <v>17</v>
      </c>
      <c r="O16938">
        <v>1</v>
      </c>
      <c r="P16938">
        <v>1</v>
      </c>
    </row>
    <row r="16939" spans="1:16" x14ac:dyDescent="0.35">
      <c r="A16939" s="5" t="s">
        <v>6385</v>
      </c>
      <c r="B16939" t="s">
        <v>7016</v>
      </c>
      <c r="C16939" t="s">
        <v>7017</v>
      </c>
      <c r="D16939" t="s">
        <v>7018</v>
      </c>
      <c r="E16939" t="s">
        <v>54</v>
      </c>
      <c r="F16939" s="11" t="s">
        <v>7019</v>
      </c>
      <c r="G16939" s="11" t="s">
        <v>7020</v>
      </c>
      <c r="H16939" t="s">
        <v>55</v>
      </c>
      <c r="I16939" s="11" t="s">
        <v>65</v>
      </c>
      <c r="J16939">
        <v>18</v>
      </c>
      <c r="O16939">
        <v>1</v>
      </c>
      <c r="P16939">
        <v>1</v>
      </c>
    </row>
    <row r="16940" spans="1:16" x14ac:dyDescent="0.35">
      <c r="A16940" s="5" t="s">
        <v>6386</v>
      </c>
      <c r="B16940" t="s">
        <v>7016</v>
      </c>
      <c r="C16940" t="s">
        <v>7017</v>
      </c>
      <c r="D16940" t="s">
        <v>7018</v>
      </c>
      <c r="E16940" t="s">
        <v>54</v>
      </c>
      <c r="F16940" s="11" t="s">
        <v>7019</v>
      </c>
      <c r="G16940" s="11" t="s">
        <v>7020</v>
      </c>
      <c r="H16940" t="s">
        <v>55</v>
      </c>
      <c r="I16940" s="11" t="s">
        <v>65</v>
      </c>
      <c r="J16940">
        <v>19</v>
      </c>
      <c r="O16940">
        <v>1</v>
      </c>
      <c r="P16940">
        <v>1</v>
      </c>
    </row>
    <row r="16941" spans="1:16" x14ac:dyDescent="0.35">
      <c r="A16941" s="5" t="s">
        <v>6387</v>
      </c>
      <c r="B16941" t="s">
        <v>7016</v>
      </c>
      <c r="C16941" t="s">
        <v>7017</v>
      </c>
      <c r="D16941" t="s">
        <v>7018</v>
      </c>
      <c r="E16941" t="s">
        <v>54</v>
      </c>
      <c r="F16941" s="11" t="s">
        <v>7019</v>
      </c>
      <c r="G16941" s="11" t="s">
        <v>7020</v>
      </c>
      <c r="H16941" t="s">
        <v>55</v>
      </c>
      <c r="I16941" s="11" t="s">
        <v>65</v>
      </c>
      <c r="J16941">
        <v>20</v>
      </c>
      <c r="O16941">
        <v>1</v>
      </c>
      <c r="P16941">
        <v>1</v>
      </c>
    </row>
    <row r="16942" spans="1:16" x14ac:dyDescent="0.35">
      <c r="A16942" s="5" t="s">
        <v>6388</v>
      </c>
      <c r="B16942" t="s">
        <v>7016</v>
      </c>
      <c r="C16942" t="s">
        <v>7017</v>
      </c>
      <c r="D16942" t="s">
        <v>7018</v>
      </c>
      <c r="E16942" t="s">
        <v>54</v>
      </c>
      <c r="F16942" s="11" t="s">
        <v>7019</v>
      </c>
      <c r="G16942" s="11" t="s">
        <v>7020</v>
      </c>
      <c r="H16942" t="s">
        <v>55</v>
      </c>
      <c r="I16942" s="11" t="s">
        <v>65</v>
      </c>
      <c r="J16942">
        <v>21</v>
      </c>
      <c r="O16942">
        <v>1</v>
      </c>
      <c r="P16942">
        <v>1</v>
      </c>
    </row>
    <row r="16943" spans="1:16" x14ac:dyDescent="0.35">
      <c r="A16943" s="5" t="s">
        <v>6389</v>
      </c>
      <c r="B16943" t="s">
        <v>7016</v>
      </c>
      <c r="C16943" t="s">
        <v>7017</v>
      </c>
      <c r="D16943" t="s">
        <v>7018</v>
      </c>
      <c r="E16943" t="s">
        <v>54</v>
      </c>
      <c r="F16943" s="11" t="s">
        <v>7019</v>
      </c>
      <c r="G16943" s="11" t="s">
        <v>7020</v>
      </c>
      <c r="H16943" t="s">
        <v>55</v>
      </c>
      <c r="I16943" s="11" t="s">
        <v>65</v>
      </c>
      <c r="J16943">
        <v>22</v>
      </c>
      <c r="O16943">
        <v>1</v>
      </c>
      <c r="P16943">
        <v>1</v>
      </c>
    </row>
    <row r="16944" spans="1:16" x14ac:dyDescent="0.35">
      <c r="A16944" s="5" t="s">
        <v>6390</v>
      </c>
      <c r="B16944" t="s">
        <v>7016</v>
      </c>
      <c r="C16944" t="s">
        <v>7017</v>
      </c>
      <c r="D16944" t="s">
        <v>7018</v>
      </c>
      <c r="E16944" t="s">
        <v>54</v>
      </c>
      <c r="F16944" s="11" t="s">
        <v>7019</v>
      </c>
      <c r="G16944" s="11" t="s">
        <v>7020</v>
      </c>
      <c r="H16944" t="s">
        <v>55</v>
      </c>
      <c r="I16944" s="11" t="s">
        <v>65</v>
      </c>
      <c r="J16944">
        <v>23</v>
      </c>
      <c r="O16944">
        <v>1</v>
      </c>
      <c r="P16944">
        <v>1</v>
      </c>
    </row>
    <row r="16945" spans="1:16" x14ac:dyDescent="0.35">
      <c r="A16945" s="5" t="s">
        <v>6391</v>
      </c>
      <c r="B16945" t="s">
        <v>7016</v>
      </c>
      <c r="C16945" t="s">
        <v>7017</v>
      </c>
      <c r="D16945" t="s">
        <v>7018</v>
      </c>
      <c r="E16945" t="s">
        <v>54</v>
      </c>
      <c r="F16945" s="11" t="s">
        <v>7019</v>
      </c>
      <c r="G16945" s="11" t="s">
        <v>7020</v>
      </c>
      <c r="H16945" t="s">
        <v>55</v>
      </c>
      <c r="I16945" s="11" t="s">
        <v>65</v>
      </c>
      <c r="J16945">
        <v>24</v>
      </c>
      <c r="O16945">
        <v>1</v>
      </c>
      <c r="P16945">
        <v>1</v>
      </c>
    </row>
    <row r="16946" spans="1:16" x14ac:dyDescent="0.35">
      <c r="A16946" s="5" t="s">
        <v>6392</v>
      </c>
      <c r="B16946" t="s">
        <v>7016</v>
      </c>
      <c r="C16946" t="s">
        <v>7017</v>
      </c>
      <c r="D16946" t="s">
        <v>7018</v>
      </c>
      <c r="E16946" t="s">
        <v>54</v>
      </c>
      <c r="F16946" s="11" t="s">
        <v>7019</v>
      </c>
      <c r="G16946" s="11" t="s">
        <v>7020</v>
      </c>
      <c r="H16946" t="s">
        <v>55</v>
      </c>
      <c r="I16946" s="11" t="s">
        <v>66</v>
      </c>
      <c r="J16946">
        <v>1</v>
      </c>
      <c r="O16946">
        <v>1</v>
      </c>
      <c r="P16946">
        <v>1</v>
      </c>
    </row>
    <row r="16947" spans="1:16" x14ac:dyDescent="0.35">
      <c r="A16947" s="5" t="s">
        <v>6393</v>
      </c>
      <c r="B16947" t="s">
        <v>7016</v>
      </c>
      <c r="C16947" t="s">
        <v>7017</v>
      </c>
      <c r="D16947" t="s">
        <v>7018</v>
      </c>
      <c r="E16947" t="s">
        <v>54</v>
      </c>
      <c r="F16947" s="11" t="s">
        <v>7019</v>
      </c>
      <c r="G16947" s="11" t="s">
        <v>7020</v>
      </c>
      <c r="H16947" t="s">
        <v>55</v>
      </c>
      <c r="I16947" s="11" t="s">
        <v>66</v>
      </c>
      <c r="J16947">
        <v>2</v>
      </c>
      <c r="O16947">
        <v>1</v>
      </c>
      <c r="P16947">
        <v>1</v>
      </c>
    </row>
    <row r="16948" spans="1:16" x14ac:dyDescent="0.35">
      <c r="A16948" s="5" t="s">
        <v>6394</v>
      </c>
      <c r="B16948" t="s">
        <v>7016</v>
      </c>
      <c r="C16948" t="s">
        <v>7017</v>
      </c>
      <c r="D16948" t="s">
        <v>7018</v>
      </c>
      <c r="E16948" t="s">
        <v>54</v>
      </c>
      <c r="F16948" s="11" t="s">
        <v>7019</v>
      </c>
      <c r="G16948" s="11" t="s">
        <v>7020</v>
      </c>
      <c r="H16948" t="s">
        <v>55</v>
      </c>
      <c r="I16948" s="11" t="s">
        <v>66</v>
      </c>
      <c r="J16948">
        <v>3</v>
      </c>
      <c r="O16948">
        <v>1</v>
      </c>
      <c r="P16948">
        <v>1</v>
      </c>
    </row>
    <row r="16949" spans="1:16" x14ac:dyDescent="0.35">
      <c r="A16949" s="5" t="s">
        <v>6395</v>
      </c>
      <c r="B16949" t="s">
        <v>7016</v>
      </c>
      <c r="C16949" t="s">
        <v>7017</v>
      </c>
      <c r="D16949" t="s">
        <v>7018</v>
      </c>
      <c r="E16949" t="s">
        <v>54</v>
      </c>
      <c r="F16949" s="11" t="s">
        <v>7019</v>
      </c>
      <c r="G16949" s="11" t="s">
        <v>7020</v>
      </c>
      <c r="H16949" t="s">
        <v>55</v>
      </c>
      <c r="I16949" s="11" t="s">
        <v>66</v>
      </c>
      <c r="J16949">
        <v>4</v>
      </c>
      <c r="O16949">
        <v>1</v>
      </c>
      <c r="P16949">
        <v>1</v>
      </c>
    </row>
    <row r="16950" spans="1:16" x14ac:dyDescent="0.35">
      <c r="A16950" s="5" t="s">
        <v>6396</v>
      </c>
      <c r="B16950" t="s">
        <v>7016</v>
      </c>
      <c r="C16950" t="s">
        <v>7017</v>
      </c>
      <c r="D16950" t="s">
        <v>7018</v>
      </c>
      <c r="E16950" t="s">
        <v>54</v>
      </c>
      <c r="F16950" s="11" t="s">
        <v>7019</v>
      </c>
      <c r="G16950" s="11" t="s">
        <v>7020</v>
      </c>
      <c r="H16950" t="s">
        <v>55</v>
      </c>
      <c r="I16950" s="11" t="s">
        <v>66</v>
      </c>
      <c r="J16950">
        <v>5</v>
      </c>
      <c r="O16950">
        <v>1</v>
      </c>
      <c r="P16950">
        <v>1</v>
      </c>
    </row>
    <row r="16951" spans="1:16" x14ac:dyDescent="0.35">
      <c r="A16951" s="5" t="s">
        <v>6397</v>
      </c>
      <c r="B16951" t="s">
        <v>7016</v>
      </c>
      <c r="C16951" t="s">
        <v>7017</v>
      </c>
      <c r="D16951" t="s">
        <v>7018</v>
      </c>
      <c r="E16951" t="s">
        <v>54</v>
      </c>
      <c r="F16951" s="11" t="s">
        <v>7019</v>
      </c>
      <c r="G16951" s="11" t="s">
        <v>7020</v>
      </c>
      <c r="H16951" t="s">
        <v>55</v>
      </c>
      <c r="I16951" s="11" t="s">
        <v>66</v>
      </c>
      <c r="J16951">
        <v>6</v>
      </c>
      <c r="O16951">
        <v>1</v>
      </c>
      <c r="P16951">
        <v>1</v>
      </c>
    </row>
    <row r="16952" spans="1:16" x14ac:dyDescent="0.35">
      <c r="A16952" s="5" t="s">
        <v>6398</v>
      </c>
      <c r="B16952" t="s">
        <v>7016</v>
      </c>
      <c r="C16952" t="s">
        <v>7017</v>
      </c>
      <c r="D16952" t="s">
        <v>7018</v>
      </c>
      <c r="E16952" t="s">
        <v>54</v>
      </c>
      <c r="F16952" s="11" t="s">
        <v>7019</v>
      </c>
      <c r="G16952" s="11" t="s">
        <v>7020</v>
      </c>
      <c r="H16952" t="s">
        <v>55</v>
      </c>
      <c r="I16952" s="11" t="s">
        <v>66</v>
      </c>
      <c r="J16952">
        <v>7</v>
      </c>
      <c r="O16952">
        <v>1</v>
      </c>
      <c r="P16952">
        <v>1</v>
      </c>
    </row>
    <row r="16953" spans="1:16" x14ac:dyDescent="0.35">
      <c r="A16953" s="5" t="s">
        <v>6399</v>
      </c>
      <c r="B16953" t="s">
        <v>7016</v>
      </c>
      <c r="C16953" t="s">
        <v>7017</v>
      </c>
      <c r="D16953" t="s">
        <v>7018</v>
      </c>
      <c r="E16953" t="s">
        <v>54</v>
      </c>
      <c r="F16953" s="11" t="s">
        <v>7019</v>
      </c>
      <c r="G16953" s="11" t="s">
        <v>7020</v>
      </c>
      <c r="H16953" t="s">
        <v>55</v>
      </c>
      <c r="I16953" s="11" t="s">
        <v>66</v>
      </c>
      <c r="J16953">
        <v>8</v>
      </c>
      <c r="O16953">
        <v>1</v>
      </c>
      <c r="P16953">
        <v>1</v>
      </c>
    </row>
    <row r="16954" spans="1:16" x14ac:dyDescent="0.35">
      <c r="A16954" s="5" t="s">
        <v>6400</v>
      </c>
      <c r="B16954" t="s">
        <v>7016</v>
      </c>
      <c r="C16954" t="s">
        <v>7017</v>
      </c>
      <c r="D16954" t="s">
        <v>7018</v>
      </c>
      <c r="E16954" t="s">
        <v>54</v>
      </c>
      <c r="F16954" s="11" t="s">
        <v>7019</v>
      </c>
      <c r="G16954" s="11" t="s">
        <v>7020</v>
      </c>
      <c r="H16954" t="s">
        <v>55</v>
      </c>
      <c r="I16954" s="11" t="s">
        <v>66</v>
      </c>
      <c r="J16954">
        <v>9</v>
      </c>
      <c r="O16954">
        <v>1</v>
      </c>
      <c r="P16954">
        <v>1</v>
      </c>
    </row>
    <row r="16955" spans="1:16" x14ac:dyDescent="0.35">
      <c r="A16955" s="5" t="s">
        <v>6401</v>
      </c>
      <c r="B16955" t="s">
        <v>7016</v>
      </c>
      <c r="C16955" t="s">
        <v>7017</v>
      </c>
      <c r="D16955" t="s">
        <v>7018</v>
      </c>
      <c r="E16955" t="s">
        <v>54</v>
      </c>
      <c r="F16955" s="11" t="s">
        <v>7019</v>
      </c>
      <c r="G16955" s="11" t="s">
        <v>7020</v>
      </c>
      <c r="H16955" t="s">
        <v>55</v>
      </c>
      <c r="I16955" s="11" t="s">
        <v>66</v>
      </c>
      <c r="J16955">
        <v>10</v>
      </c>
      <c r="O16955">
        <v>1</v>
      </c>
      <c r="P16955">
        <v>1</v>
      </c>
    </row>
    <row r="16956" spans="1:16" x14ac:dyDescent="0.35">
      <c r="A16956" s="5" t="s">
        <v>6402</v>
      </c>
      <c r="B16956" t="s">
        <v>7016</v>
      </c>
      <c r="C16956" t="s">
        <v>7017</v>
      </c>
      <c r="D16956" t="s">
        <v>7018</v>
      </c>
      <c r="E16956" t="s">
        <v>54</v>
      </c>
      <c r="F16956" s="11" t="s">
        <v>7019</v>
      </c>
      <c r="G16956" s="11" t="s">
        <v>7020</v>
      </c>
      <c r="H16956" t="s">
        <v>55</v>
      </c>
      <c r="I16956" s="11" t="s">
        <v>66</v>
      </c>
      <c r="J16956">
        <v>11</v>
      </c>
      <c r="O16956">
        <v>1</v>
      </c>
      <c r="P16956">
        <v>1</v>
      </c>
    </row>
    <row r="16957" spans="1:16" x14ac:dyDescent="0.35">
      <c r="A16957" s="5" t="s">
        <v>6403</v>
      </c>
      <c r="B16957" t="s">
        <v>7016</v>
      </c>
      <c r="C16957" t="s">
        <v>7017</v>
      </c>
      <c r="D16957" t="s">
        <v>7018</v>
      </c>
      <c r="E16957" t="s">
        <v>54</v>
      </c>
      <c r="F16957" s="11" t="s">
        <v>7019</v>
      </c>
      <c r="G16957" s="11" t="s">
        <v>7020</v>
      </c>
      <c r="H16957" t="s">
        <v>55</v>
      </c>
      <c r="I16957" s="11" t="s">
        <v>66</v>
      </c>
      <c r="J16957">
        <v>12</v>
      </c>
      <c r="O16957">
        <v>1</v>
      </c>
      <c r="P16957">
        <v>1</v>
      </c>
    </row>
    <row r="16958" spans="1:16" x14ac:dyDescent="0.35">
      <c r="A16958" s="5" t="s">
        <v>6404</v>
      </c>
      <c r="B16958" t="s">
        <v>7016</v>
      </c>
      <c r="C16958" t="s">
        <v>7017</v>
      </c>
      <c r="D16958" t="s">
        <v>7018</v>
      </c>
      <c r="E16958" t="s">
        <v>54</v>
      </c>
      <c r="F16958" s="11" t="s">
        <v>7019</v>
      </c>
      <c r="G16958" s="11" t="s">
        <v>7020</v>
      </c>
      <c r="H16958" t="s">
        <v>55</v>
      </c>
      <c r="I16958" s="11" t="s">
        <v>66</v>
      </c>
      <c r="J16958">
        <v>13</v>
      </c>
      <c r="O16958">
        <v>1</v>
      </c>
      <c r="P16958">
        <v>1</v>
      </c>
    </row>
    <row r="16959" spans="1:16" x14ac:dyDescent="0.35">
      <c r="A16959" s="5" t="s">
        <v>6405</v>
      </c>
      <c r="B16959" t="s">
        <v>7016</v>
      </c>
      <c r="C16959" t="s">
        <v>7017</v>
      </c>
      <c r="D16959" t="s">
        <v>7018</v>
      </c>
      <c r="E16959" t="s">
        <v>54</v>
      </c>
      <c r="F16959" s="11" t="s">
        <v>7019</v>
      </c>
      <c r="G16959" s="11" t="s">
        <v>7020</v>
      </c>
      <c r="H16959" t="s">
        <v>55</v>
      </c>
      <c r="I16959" s="11" t="s">
        <v>66</v>
      </c>
      <c r="J16959">
        <v>14</v>
      </c>
      <c r="O16959">
        <v>1</v>
      </c>
      <c r="P16959">
        <v>1</v>
      </c>
    </row>
    <row r="16960" spans="1:16" x14ac:dyDescent="0.35">
      <c r="A16960" s="5" t="s">
        <v>6406</v>
      </c>
      <c r="B16960" t="s">
        <v>7016</v>
      </c>
      <c r="C16960" t="s">
        <v>7017</v>
      </c>
      <c r="D16960" t="s">
        <v>7018</v>
      </c>
      <c r="E16960" t="s">
        <v>54</v>
      </c>
      <c r="F16960" s="11" t="s">
        <v>7019</v>
      </c>
      <c r="G16960" s="11" t="s">
        <v>7020</v>
      </c>
      <c r="H16960" t="s">
        <v>55</v>
      </c>
      <c r="I16960" s="11" t="s">
        <v>66</v>
      </c>
      <c r="J16960">
        <v>15</v>
      </c>
      <c r="O16960">
        <v>1</v>
      </c>
      <c r="P16960">
        <v>1</v>
      </c>
    </row>
    <row r="16961" spans="1:16" x14ac:dyDescent="0.35">
      <c r="A16961" s="5" t="s">
        <v>6407</v>
      </c>
      <c r="B16961" t="s">
        <v>7016</v>
      </c>
      <c r="C16961" t="s">
        <v>7017</v>
      </c>
      <c r="D16961" t="s">
        <v>7018</v>
      </c>
      <c r="E16961" t="s">
        <v>54</v>
      </c>
      <c r="F16961" s="11" t="s">
        <v>7019</v>
      </c>
      <c r="G16961" s="11" t="s">
        <v>7020</v>
      </c>
      <c r="H16961" t="s">
        <v>55</v>
      </c>
      <c r="I16961" s="11" t="s">
        <v>66</v>
      </c>
      <c r="J16961">
        <v>16</v>
      </c>
      <c r="O16961">
        <v>1</v>
      </c>
      <c r="P16961">
        <v>1</v>
      </c>
    </row>
    <row r="16962" spans="1:16" x14ac:dyDescent="0.35">
      <c r="A16962" s="5" t="s">
        <v>6408</v>
      </c>
      <c r="B16962" t="s">
        <v>7016</v>
      </c>
      <c r="C16962" t="s">
        <v>7017</v>
      </c>
      <c r="D16962" t="s">
        <v>7018</v>
      </c>
      <c r="E16962" t="s">
        <v>54</v>
      </c>
      <c r="F16962" s="11" t="s">
        <v>7019</v>
      </c>
      <c r="G16962" s="11" t="s">
        <v>7020</v>
      </c>
      <c r="H16962" t="s">
        <v>55</v>
      </c>
      <c r="I16962" s="11" t="s">
        <v>66</v>
      </c>
      <c r="J16962">
        <v>17</v>
      </c>
      <c r="O16962">
        <v>1</v>
      </c>
      <c r="P16962">
        <v>1</v>
      </c>
    </row>
    <row r="16963" spans="1:16" x14ac:dyDescent="0.35">
      <c r="A16963" s="5" t="s">
        <v>6409</v>
      </c>
      <c r="B16963" t="s">
        <v>7016</v>
      </c>
      <c r="C16963" t="s">
        <v>7017</v>
      </c>
      <c r="D16963" t="s">
        <v>7018</v>
      </c>
      <c r="E16963" t="s">
        <v>54</v>
      </c>
      <c r="F16963" s="11" t="s">
        <v>7019</v>
      </c>
      <c r="G16963" s="11" t="s">
        <v>7020</v>
      </c>
      <c r="H16963" t="s">
        <v>55</v>
      </c>
      <c r="I16963" s="11" t="s">
        <v>66</v>
      </c>
      <c r="J16963">
        <v>18</v>
      </c>
      <c r="O16963">
        <v>1</v>
      </c>
      <c r="P16963">
        <v>1</v>
      </c>
    </row>
    <row r="16964" spans="1:16" x14ac:dyDescent="0.35">
      <c r="A16964" s="5" t="s">
        <v>6410</v>
      </c>
      <c r="B16964" t="s">
        <v>7016</v>
      </c>
      <c r="C16964" t="s">
        <v>7017</v>
      </c>
      <c r="D16964" t="s">
        <v>7018</v>
      </c>
      <c r="E16964" t="s">
        <v>54</v>
      </c>
      <c r="F16964" s="11" t="s">
        <v>7019</v>
      </c>
      <c r="G16964" s="11" t="s">
        <v>7020</v>
      </c>
      <c r="H16964" t="s">
        <v>55</v>
      </c>
      <c r="I16964" s="11" t="s">
        <v>66</v>
      </c>
      <c r="J16964">
        <v>19</v>
      </c>
      <c r="O16964">
        <v>1</v>
      </c>
      <c r="P16964">
        <v>1</v>
      </c>
    </row>
    <row r="16965" spans="1:16" x14ac:dyDescent="0.35">
      <c r="A16965" s="5" t="s">
        <v>6411</v>
      </c>
      <c r="B16965" t="s">
        <v>7016</v>
      </c>
      <c r="C16965" t="s">
        <v>7017</v>
      </c>
      <c r="D16965" t="s">
        <v>7018</v>
      </c>
      <c r="E16965" t="s">
        <v>54</v>
      </c>
      <c r="F16965" s="11" t="s">
        <v>7019</v>
      </c>
      <c r="G16965" s="11" t="s">
        <v>7020</v>
      </c>
      <c r="H16965" t="s">
        <v>55</v>
      </c>
      <c r="I16965" s="11" t="s">
        <v>66</v>
      </c>
      <c r="J16965">
        <v>20</v>
      </c>
      <c r="O16965">
        <v>1</v>
      </c>
      <c r="P16965">
        <v>1</v>
      </c>
    </row>
    <row r="16966" spans="1:16" x14ac:dyDescent="0.35">
      <c r="A16966" s="5" t="s">
        <v>6412</v>
      </c>
      <c r="B16966" t="s">
        <v>7016</v>
      </c>
      <c r="C16966" t="s">
        <v>7017</v>
      </c>
      <c r="D16966" t="s">
        <v>7018</v>
      </c>
      <c r="E16966" t="s">
        <v>54</v>
      </c>
      <c r="F16966" s="11" t="s">
        <v>7019</v>
      </c>
      <c r="G16966" s="11" t="s">
        <v>7020</v>
      </c>
      <c r="H16966" t="s">
        <v>55</v>
      </c>
      <c r="I16966" s="11" t="s">
        <v>66</v>
      </c>
      <c r="J16966">
        <v>21</v>
      </c>
      <c r="O16966">
        <v>1</v>
      </c>
      <c r="P16966">
        <v>1</v>
      </c>
    </row>
    <row r="16967" spans="1:16" x14ac:dyDescent="0.35">
      <c r="A16967" s="5" t="s">
        <v>6413</v>
      </c>
      <c r="B16967" t="s">
        <v>7016</v>
      </c>
      <c r="C16967" t="s">
        <v>7017</v>
      </c>
      <c r="D16967" t="s">
        <v>7018</v>
      </c>
      <c r="E16967" t="s">
        <v>54</v>
      </c>
      <c r="F16967" s="11" t="s">
        <v>7019</v>
      </c>
      <c r="G16967" s="11" t="s">
        <v>7020</v>
      </c>
      <c r="H16967" t="s">
        <v>55</v>
      </c>
      <c r="I16967" s="11" t="s">
        <v>66</v>
      </c>
      <c r="J16967">
        <v>22</v>
      </c>
      <c r="O16967">
        <v>1</v>
      </c>
      <c r="P16967">
        <v>1</v>
      </c>
    </row>
    <row r="16968" spans="1:16" x14ac:dyDescent="0.35">
      <c r="A16968" s="5" t="s">
        <v>6414</v>
      </c>
      <c r="B16968" t="s">
        <v>7016</v>
      </c>
      <c r="C16968" t="s">
        <v>7017</v>
      </c>
      <c r="D16968" t="s">
        <v>7018</v>
      </c>
      <c r="E16968" t="s">
        <v>54</v>
      </c>
      <c r="F16968" s="11" t="s">
        <v>7019</v>
      </c>
      <c r="G16968" s="11" t="s">
        <v>7020</v>
      </c>
      <c r="H16968" t="s">
        <v>55</v>
      </c>
      <c r="I16968" s="11" t="s">
        <v>66</v>
      </c>
      <c r="J16968">
        <v>23</v>
      </c>
      <c r="O16968">
        <v>1</v>
      </c>
      <c r="P16968">
        <v>1</v>
      </c>
    </row>
    <row r="16969" spans="1:16" x14ac:dyDescent="0.35">
      <c r="A16969" s="5" t="s">
        <v>6415</v>
      </c>
      <c r="B16969" t="s">
        <v>7016</v>
      </c>
      <c r="C16969" t="s">
        <v>7017</v>
      </c>
      <c r="D16969" t="s">
        <v>7018</v>
      </c>
      <c r="E16969" t="s">
        <v>54</v>
      </c>
      <c r="F16969" s="11" t="s">
        <v>7019</v>
      </c>
      <c r="G16969" s="11" t="s">
        <v>7020</v>
      </c>
      <c r="H16969" t="s">
        <v>55</v>
      </c>
      <c r="I16969" s="11" t="s">
        <v>66</v>
      </c>
      <c r="J16969">
        <v>24</v>
      </c>
      <c r="O16969">
        <v>1</v>
      </c>
      <c r="P16969">
        <v>1</v>
      </c>
    </row>
    <row r="16970" spans="1:16" x14ac:dyDescent="0.35">
      <c r="A16970" s="5" t="s">
        <v>6416</v>
      </c>
      <c r="B16970" t="s">
        <v>7016</v>
      </c>
      <c r="C16970" t="s">
        <v>7017</v>
      </c>
      <c r="D16970" t="s">
        <v>7018</v>
      </c>
      <c r="E16970" t="s">
        <v>54</v>
      </c>
      <c r="F16970" s="11" t="s">
        <v>7019</v>
      </c>
      <c r="G16970" s="11" t="s">
        <v>7020</v>
      </c>
      <c r="H16970" t="s">
        <v>55</v>
      </c>
      <c r="I16970" s="11" t="s">
        <v>67</v>
      </c>
      <c r="J16970">
        <v>1</v>
      </c>
      <c r="O16970">
        <v>1</v>
      </c>
      <c r="P16970">
        <v>1</v>
      </c>
    </row>
    <row r="16971" spans="1:16" x14ac:dyDescent="0.35">
      <c r="A16971" s="5" t="s">
        <v>6417</v>
      </c>
      <c r="B16971" t="s">
        <v>7016</v>
      </c>
      <c r="C16971" t="s">
        <v>7017</v>
      </c>
      <c r="D16971" t="s">
        <v>7018</v>
      </c>
      <c r="E16971" t="s">
        <v>54</v>
      </c>
      <c r="F16971" s="11" t="s">
        <v>7019</v>
      </c>
      <c r="G16971" s="11" t="s">
        <v>7020</v>
      </c>
      <c r="H16971" t="s">
        <v>55</v>
      </c>
      <c r="I16971" s="11" t="s">
        <v>67</v>
      </c>
      <c r="J16971">
        <v>2</v>
      </c>
      <c r="O16971">
        <v>1</v>
      </c>
      <c r="P16971">
        <v>1</v>
      </c>
    </row>
    <row r="16972" spans="1:16" x14ac:dyDescent="0.35">
      <c r="A16972" s="5" t="s">
        <v>6418</v>
      </c>
      <c r="B16972" t="s">
        <v>7016</v>
      </c>
      <c r="C16972" t="s">
        <v>7017</v>
      </c>
      <c r="D16972" t="s">
        <v>7018</v>
      </c>
      <c r="E16972" t="s">
        <v>54</v>
      </c>
      <c r="F16972" s="11" t="s">
        <v>7019</v>
      </c>
      <c r="G16972" s="11" t="s">
        <v>7020</v>
      </c>
      <c r="H16972" t="s">
        <v>55</v>
      </c>
      <c r="I16972" s="11" t="s">
        <v>67</v>
      </c>
      <c r="J16972">
        <v>3</v>
      </c>
      <c r="O16972">
        <v>1</v>
      </c>
      <c r="P16972">
        <v>1</v>
      </c>
    </row>
    <row r="16973" spans="1:16" x14ac:dyDescent="0.35">
      <c r="A16973" s="5" t="s">
        <v>6419</v>
      </c>
      <c r="B16973" t="s">
        <v>7016</v>
      </c>
      <c r="C16973" t="s">
        <v>7017</v>
      </c>
      <c r="D16973" t="s">
        <v>7018</v>
      </c>
      <c r="E16973" t="s">
        <v>54</v>
      </c>
      <c r="F16973" s="11" t="s">
        <v>7019</v>
      </c>
      <c r="G16973" s="11" t="s">
        <v>7020</v>
      </c>
      <c r="H16973" t="s">
        <v>55</v>
      </c>
      <c r="I16973" s="11" t="s">
        <v>67</v>
      </c>
      <c r="J16973">
        <v>4</v>
      </c>
      <c r="O16973">
        <v>1</v>
      </c>
      <c r="P16973">
        <v>1</v>
      </c>
    </row>
    <row r="16974" spans="1:16" x14ac:dyDescent="0.35">
      <c r="A16974" s="5" t="s">
        <v>6420</v>
      </c>
      <c r="B16974" t="s">
        <v>7016</v>
      </c>
      <c r="C16974" t="s">
        <v>7017</v>
      </c>
      <c r="D16974" t="s">
        <v>7018</v>
      </c>
      <c r="E16974" t="s">
        <v>54</v>
      </c>
      <c r="F16974" s="11" t="s">
        <v>7019</v>
      </c>
      <c r="G16974" s="11" t="s">
        <v>7020</v>
      </c>
      <c r="H16974" t="s">
        <v>55</v>
      </c>
      <c r="I16974" s="11" t="s">
        <v>67</v>
      </c>
      <c r="J16974">
        <v>5</v>
      </c>
      <c r="O16974">
        <v>1</v>
      </c>
      <c r="P16974">
        <v>1</v>
      </c>
    </row>
    <row r="16975" spans="1:16" x14ac:dyDescent="0.35">
      <c r="A16975" s="5" t="s">
        <v>6421</v>
      </c>
      <c r="B16975" t="s">
        <v>7016</v>
      </c>
      <c r="C16975" t="s">
        <v>7017</v>
      </c>
      <c r="D16975" t="s">
        <v>7018</v>
      </c>
      <c r="E16975" t="s">
        <v>54</v>
      </c>
      <c r="F16975" s="11" t="s">
        <v>7019</v>
      </c>
      <c r="G16975" s="11" t="s">
        <v>7020</v>
      </c>
      <c r="H16975" t="s">
        <v>55</v>
      </c>
      <c r="I16975" s="11" t="s">
        <v>67</v>
      </c>
      <c r="J16975">
        <v>6</v>
      </c>
      <c r="O16975">
        <v>1</v>
      </c>
      <c r="P16975">
        <v>1</v>
      </c>
    </row>
    <row r="16976" spans="1:16" x14ac:dyDescent="0.35">
      <c r="A16976" s="5" t="s">
        <v>6422</v>
      </c>
      <c r="B16976" t="s">
        <v>7016</v>
      </c>
      <c r="C16976" t="s">
        <v>7017</v>
      </c>
      <c r="D16976" t="s">
        <v>7018</v>
      </c>
      <c r="E16976" t="s">
        <v>54</v>
      </c>
      <c r="F16976" s="11" t="s">
        <v>7019</v>
      </c>
      <c r="G16976" s="11" t="s">
        <v>7020</v>
      </c>
      <c r="H16976" t="s">
        <v>55</v>
      </c>
      <c r="I16976" s="11" t="s">
        <v>67</v>
      </c>
      <c r="J16976">
        <v>7</v>
      </c>
      <c r="O16976">
        <v>1</v>
      </c>
      <c r="P16976">
        <v>1</v>
      </c>
    </row>
    <row r="16977" spans="1:16" x14ac:dyDescent="0.35">
      <c r="A16977" s="5" t="s">
        <v>6423</v>
      </c>
      <c r="B16977" t="s">
        <v>7016</v>
      </c>
      <c r="C16977" t="s">
        <v>7017</v>
      </c>
      <c r="D16977" t="s">
        <v>7018</v>
      </c>
      <c r="E16977" t="s">
        <v>54</v>
      </c>
      <c r="F16977" s="11" t="s">
        <v>7019</v>
      </c>
      <c r="G16977" s="11" t="s">
        <v>7020</v>
      </c>
      <c r="H16977" t="s">
        <v>55</v>
      </c>
      <c r="I16977" s="11" t="s">
        <v>67</v>
      </c>
      <c r="J16977">
        <v>8</v>
      </c>
      <c r="O16977">
        <v>1</v>
      </c>
      <c r="P16977">
        <v>1</v>
      </c>
    </row>
    <row r="16978" spans="1:16" x14ac:dyDescent="0.35">
      <c r="A16978" s="5" t="s">
        <v>6424</v>
      </c>
      <c r="B16978" t="s">
        <v>7016</v>
      </c>
      <c r="C16978" t="s">
        <v>7017</v>
      </c>
      <c r="D16978" t="s">
        <v>7018</v>
      </c>
      <c r="E16978" t="s">
        <v>54</v>
      </c>
      <c r="F16978" s="11" t="s">
        <v>7019</v>
      </c>
      <c r="G16978" s="11" t="s">
        <v>7020</v>
      </c>
      <c r="H16978" t="s">
        <v>55</v>
      </c>
      <c r="I16978" s="11" t="s">
        <v>67</v>
      </c>
      <c r="J16978">
        <v>9</v>
      </c>
      <c r="O16978">
        <v>1</v>
      </c>
      <c r="P16978">
        <v>1</v>
      </c>
    </row>
    <row r="16979" spans="1:16" x14ac:dyDescent="0.35">
      <c r="A16979" s="5" t="s">
        <v>6425</v>
      </c>
      <c r="B16979" t="s">
        <v>7016</v>
      </c>
      <c r="C16979" t="s">
        <v>7017</v>
      </c>
      <c r="D16979" t="s">
        <v>7018</v>
      </c>
      <c r="E16979" t="s">
        <v>54</v>
      </c>
      <c r="F16979" s="11" t="s">
        <v>7019</v>
      </c>
      <c r="G16979" s="11" t="s">
        <v>7020</v>
      </c>
      <c r="H16979" t="s">
        <v>55</v>
      </c>
      <c r="I16979" s="11" t="s">
        <v>67</v>
      </c>
      <c r="J16979">
        <v>10</v>
      </c>
      <c r="O16979">
        <v>1</v>
      </c>
      <c r="P16979">
        <v>1</v>
      </c>
    </row>
    <row r="16980" spans="1:16" x14ac:dyDescent="0.35">
      <c r="A16980" s="5" t="s">
        <v>6426</v>
      </c>
      <c r="B16980" t="s">
        <v>7016</v>
      </c>
      <c r="C16980" t="s">
        <v>7017</v>
      </c>
      <c r="D16980" t="s">
        <v>7018</v>
      </c>
      <c r="E16980" t="s">
        <v>54</v>
      </c>
      <c r="F16980" s="11" t="s">
        <v>7019</v>
      </c>
      <c r="G16980" s="11" t="s">
        <v>7020</v>
      </c>
      <c r="H16980" t="s">
        <v>55</v>
      </c>
      <c r="I16980" s="11" t="s">
        <v>67</v>
      </c>
      <c r="J16980">
        <v>11</v>
      </c>
      <c r="O16980">
        <v>1</v>
      </c>
      <c r="P16980">
        <v>1</v>
      </c>
    </row>
    <row r="16981" spans="1:16" x14ac:dyDescent="0.35">
      <c r="A16981" s="5" t="s">
        <v>6427</v>
      </c>
      <c r="B16981" t="s">
        <v>7016</v>
      </c>
      <c r="C16981" t="s">
        <v>7017</v>
      </c>
      <c r="D16981" t="s">
        <v>7018</v>
      </c>
      <c r="E16981" t="s">
        <v>54</v>
      </c>
      <c r="F16981" s="11" t="s">
        <v>7019</v>
      </c>
      <c r="G16981" s="11" t="s">
        <v>7020</v>
      </c>
      <c r="H16981" t="s">
        <v>55</v>
      </c>
      <c r="I16981" s="11" t="s">
        <v>67</v>
      </c>
      <c r="J16981">
        <v>12</v>
      </c>
      <c r="O16981">
        <v>1</v>
      </c>
      <c r="P16981">
        <v>1</v>
      </c>
    </row>
    <row r="16982" spans="1:16" x14ac:dyDescent="0.35">
      <c r="A16982" s="5" t="s">
        <v>6428</v>
      </c>
      <c r="B16982" t="s">
        <v>7016</v>
      </c>
      <c r="C16982" t="s">
        <v>7017</v>
      </c>
      <c r="D16982" t="s">
        <v>7018</v>
      </c>
      <c r="E16982" t="s">
        <v>54</v>
      </c>
      <c r="F16982" s="11" t="s">
        <v>7019</v>
      </c>
      <c r="G16982" s="11" t="s">
        <v>7020</v>
      </c>
      <c r="H16982" t="s">
        <v>55</v>
      </c>
      <c r="I16982" s="11" t="s">
        <v>67</v>
      </c>
      <c r="J16982">
        <v>13</v>
      </c>
      <c r="O16982">
        <v>1</v>
      </c>
      <c r="P16982">
        <v>1</v>
      </c>
    </row>
    <row r="16983" spans="1:16" x14ac:dyDescent="0.35">
      <c r="A16983" s="5" t="s">
        <v>6429</v>
      </c>
      <c r="B16983" t="s">
        <v>7016</v>
      </c>
      <c r="C16983" t="s">
        <v>7017</v>
      </c>
      <c r="D16983" t="s">
        <v>7018</v>
      </c>
      <c r="E16983" t="s">
        <v>54</v>
      </c>
      <c r="F16983" s="11" t="s">
        <v>7019</v>
      </c>
      <c r="G16983" s="11" t="s">
        <v>7020</v>
      </c>
      <c r="H16983" t="s">
        <v>55</v>
      </c>
      <c r="I16983" s="11" t="s">
        <v>67</v>
      </c>
      <c r="J16983">
        <v>14</v>
      </c>
      <c r="O16983">
        <v>1</v>
      </c>
      <c r="P16983">
        <v>1</v>
      </c>
    </row>
    <row r="16984" spans="1:16" x14ac:dyDescent="0.35">
      <c r="A16984" s="5" t="s">
        <v>6430</v>
      </c>
      <c r="B16984" t="s">
        <v>7016</v>
      </c>
      <c r="C16984" t="s">
        <v>7017</v>
      </c>
      <c r="D16984" t="s">
        <v>7018</v>
      </c>
      <c r="E16984" t="s">
        <v>54</v>
      </c>
      <c r="F16984" s="11" t="s">
        <v>7019</v>
      </c>
      <c r="G16984" s="11" t="s">
        <v>7020</v>
      </c>
      <c r="H16984" t="s">
        <v>55</v>
      </c>
      <c r="I16984" s="11" t="s">
        <v>67</v>
      </c>
      <c r="J16984">
        <v>15</v>
      </c>
      <c r="O16984">
        <v>1</v>
      </c>
      <c r="P16984">
        <v>1</v>
      </c>
    </row>
    <row r="16985" spans="1:16" x14ac:dyDescent="0.35">
      <c r="A16985" s="5" t="s">
        <v>6431</v>
      </c>
      <c r="B16985" t="s">
        <v>7016</v>
      </c>
      <c r="C16985" t="s">
        <v>7017</v>
      </c>
      <c r="D16985" t="s">
        <v>7018</v>
      </c>
      <c r="E16985" t="s">
        <v>54</v>
      </c>
      <c r="F16985" s="11" t="s">
        <v>7019</v>
      </c>
      <c r="G16985" s="11" t="s">
        <v>7020</v>
      </c>
      <c r="H16985" t="s">
        <v>55</v>
      </c>
      <c r="I16985" s="11" t="s">
        <v>67</v>
      </c>
      <c r="J16985">
        <v>16</v>
      </c>
      <c r="O16985">
        <v>1</v>
      </c>
      <c r="P16985">
        <v>1</v>
      </c>
    </row>
    <row r="16986" spans="1:16" x14ac:dyDescent="0.35">
      <c r="A16986" s="5" t="s">
        <v>6432</v>
      </c>
      <c r="B16986" t="s">
        <v>7016</v>
      </c>
      <c r="C16986" t="s">
        <v>7017</v>
      </c>
      <c r="D16986" t="s">
        <v>7018</v>
      </c>
      <c r="E16986" t="s">
        <v>54</v>
      </c>
      <c r="F16986" s="11" t="s">
        <v>7019</v>
      </c>
      <c r="G16986" s="11" t="s">
        <v>7020</v>
      </c>
      <c r="H16986" t="s">
        <v>55</v>
      </c>
      <c r="I16986" s="11" t="s">
        <v>67</v>
      </c>
      <c r="J16986">
        <v>17</v>
      </c>
      <c r="O16986">
        <v>1</v>
      </c>
      <c r="P16986">
        <v>1</v>
      </c>
    </row>
    <row r="16987" spans="1:16" x14ac:dyDescent="0.35">
      <c r="A16987" s="5" t="s">
        <v>6433</v>
      </c>
      <c r="B16987" t="s">
        <v>7016</v>
      </c>
      <c r="C16987" t="s">
        <v>7017</v>
      </c>
      <c r="D16987" t="s">
        <v>7018</v>
      </c>
      <c r="E16987" t="s">
        <v>54</v>
      </c>
      <c r="F16987" s="11" t="s">
        <v>7019</v>
      </c>
      <c r="G16987" s="11" t="s">
        <v>7020</v>
      </c>
      <c r="H16987" t="s">
        <v>55</v>
      </c>
      <c r="I16987" s="11" t="s">
        <v>67</v>
      </c>
      <c r="J16987">
        <v>18</v>
      </c>
      <c r="O16987">
        <v>1</v>
      </c>
      <c r="P16987">
        <v>1</v>
      </c>
    </row>
    <row r="16988" spans="1:16" x14ac:dyDescent="0.35">
      <c r="A16988" s="5" t="s">
        <v>6434</v>
      </c>
      <c r="B16988" t="s">
        <v>7016</v>
      </c>
      <c r="C16988" t="s">
        <v>7017</v>
      </c>
      <c r="D16988" t="s">
        <v>7018</v>
      </c>
      <c r="E16988" t="s">
        <v>54</v>
      </c>
      <c r="F16988" s="11" t="s">
        <v>7019</v>
      </c>
      <c r="G16988" s="11" t="s">
        <v>7020</v>
      </c>
      <c r="H16988" t="s">
        <v>55</v>
      </c>
      <c r="I16988" s="11" t="s">
        <v>67</v>
      </c>
      <c r="J16988">
        <v>19</v>
      </c>
      <c r="O16988">
        <v>1</v>
      </c>
      <c r="P16988">
        <v>1</v>
      </c>
    </row>
    <row r="16989" spans="1:16" x14ac:dyDescent="0.35">
      <c r="A16989" s="5" t="s">
        <v>6435</v>
      </c>
      <c r="B16989" t="s">
        <v>7016</v>
      </c>
      <c r="C16989" t="s">
        <v>7017</v>
      </c>
      <c r="D16989" t="s">
        <v>7018</v>
      </c>
      <c r="E16989" t="s">
        <v>54</v>
      </c>
      <c r="F16989" s="11" t="s">
        <v>7019</v>
      </c>
      <c r="G16989" s="11" t="s">
        <v>7020</v>
      </c>
      <c r="H16989" t="s">
        <v>55</v>
      </c>
      <c r="I16989" s="11" t="s">
        <v>67</v>
      </c>
      <c r="J16989">
        <v>20</v>
      </c>
      <c r="O16989">
        <v>1</v>
      </c>
      <c r="P16989">
        <v>1</v>
      </c>
    </row>
    <row r="16990" spans="1:16" x14ac:dyDescent="0.35">
      <c r="A16990" s="5" t="s">
        <v>6436</v>
      </c>
      <c r="B16990" t="s">
        <v>7016</v>
      </c>
      <c r="C16990" t="s">
        <v>7017</v>
      </c>
      <c r="D16990" t="s">
        <v>7018</v>
      </c>
      <c r="E16990" t="s">
        <v>54</v>
      </c>
      <c r="F16990" s="11" t="s">
        <v>7019</v>
      </c>
      <c r="G16990" s="11" t="s">
        <v>7020</v>
      </c>
      <c r="H16990" t="s">
        <v>55</v>
      </c>
      <c r="I16990" s="11" t="s">
        <v>67</v>
      </c>
      <c r="J16990">
        <v>21</v>
      </c>
      <c r="O16990">
        <v>1</v>
      </c>
      <c r="P16990">
        <v>1</v>
      </c>
    </row>
    <row r="16991" spans="1:16" x14ac:dyDescent="0.35">
      <c r="A16991" s="5" t="s">
        <v>6437</v>
      </c>
      <c r="B16991" t="s">
        <v>7016</v>
      </c>
      <c r="C16991" t="s">
        <v>7017</v>
      </c>
      <c r="D16991" t="s">
        <v>7018</v>
      </c>
      <c r="E16991" t="s">
        <v>54</v>
      </c>
      <c r="F16991" s="11" t="s">
        <v>7019</v>
      </c>
      <c r="G16991" s="11" t="s">
        <v>7020</v>
      </c>
      <c r="H16991" t="s">
        <v>55</v>
      </c>
      <c r="I16991" s="11" t="s">
        <v>67</v>
      </c>
      <c r="J16991">
        <v>22</v>
      </c>
      <c r="O16991">
        <v>1</v>
      </c>
      <c r="P16991">
        <v>1</v>
      </c>
    </row>
    <row r="16992" spans="1:16" x14ac:dyDescent="0.35">
      <c r="A16992" s="5" t="s">
        <v>6438</v>
      </c>
      <c r="B16992" t="s">
        <v>7016</v>
      </c>
      <c r="C16992" t="s">
        <v>7017</v>
      </c>
      <c r="D16992" t="s">
        <v>7018</v>
      </c>
      <c r="E16992" t="s">
        <v>54</v>
      </c>
      <c r="F16992" s="11" t="s">
        <v>7019</v>
      </c>
      <c r="G16992" s="11" t="s">
        <v>7020</v>
      </c>
      <c r="H16992" t="s">
        <v>55</v>
      </c>
      <c r="I16992" s="11" t="s">
        <v>67</v>
      </c>
      <c r="J16992">
        <v>23</v>
      </c>
      <c r="O16992">
        <v>1</v>
      </c>
      <c r="P16992">
        <v>1</v>
      </c>
    </row>
    <row r="16993" spans="1:16" x14ac:dyDescent="0.35">
      <c r="A16993" s="5" t="s">
        <v>6439</v>
      </c>
      <c r="B16993" t="s">
        <v>7016</v>
      </c>
      <c r="C16993" t="s">
        <v>7017</v>
      </c>
      <c r="D16993" t="s">
        <v>7018</v>
      </c>
      <c r="E16993" t="s">
        <v>54</v>
      </c>
      <c r="F16993" s="11" t="s">
        <v>7019</v>
      </c>
      <c r="G16993" s="11" t="s">
        <v>7020</v>
      </c>
      <c r="H16993" t="s">
        <v>55</v>
      </c>
      <c r="I16993" s="11" t="s">
        <v>67</v>
      </c>
      <c r="J16993">
        <v>24</v>
      </c>
      <c r="O16993">
        <v>1</v>
      </c>
      <c r="P16993">
        <v>1</v>
      </c>
    </row>
    <row r="16994" spans="1:16" x14ac:dyDescent="0.35">
      <c r="A16994" s="5" t="s">
        <v>6440</v>
      </c>
      <c r="B16994" t="s">
        <v>7016</v>
      </c>
      <c r="C16994" t="s">
        <v>7017</v>
      </c>
      <c r="D16994" t="s">
        <v>7018</v>
      </c>
      <c r="E16994" t="s">
        <v>54</v>
      </c>
      <c r="F16994" s="11" t="s">
        <v>7019</v>
      </c>
      <c r="G16994" s="11" t="s">
        <v>7020</v>
      </c>
      <c r="H16994" t="s">
        <v>55</v>
      </c>
      <c r="I16994" s="11" t="s">
        <v>68</v>
      </c>
      <c r="J16994">
        <v>1</v>
      </c>
      <c r="O16994">
        <v>1</v>
      </c>
      <c r="P16994">
        <v>1</v>
      </c>
    </row>
    <row r="16995" spans="1:16" x14ac:dyDescent="0.35">
      <c r="A16995" s="5" t="s">
        <v>6441</v>
      </c>
      <c r="B16995" t="s">
        <v>7016</v>
      </c>
      <c r="C16995" t="s">
        <v>7017</v>
      </c>
      <c r="D16995" t="s">
        <v>7018</v>
      </c>
      <c r="E16995" t="s">
        <v>54</v>
      </c>
      <c r="F16995" s="11" t="s">
        <v>7019</v>
      </c>
      <c r="G16995" s="11" t="s">
        <v>7020</v>
      </c>
      <c r="H16995" t="s">
        <v>55</v>
      </c>
      <c r="I16995" s="11" t="s">
        <v>68</v>
      </c>
      <c r="J16995">
        <v>2</v>
      </c>
      <c r="O16995">
        <v>1</v>
      </c>
      <c r="P16995">
        <v>1</v>
      </c>
    </row>
    <row r="16996" spans="1:16" x14ac:dyDescent="0.35">
      <c r="A16996" s="5" t="s">
        <v>6442</v>
      </c>
      <c r="B16996" t="s">
        <v>7016</v>
      </c>
      <c r="C16996" t="s">
        <v>7017</v>
      </c>
      <c r="D16996" t="s">
        <v>7018</v>
      </c>
      <c r="E16996" t="s">
        <v>54</v>
      </c>
      <c r="F16996" s="11" t="s">
        <v>7019</v>
      </c>
      <c r="G16996" s="11" t="s">
        <v>7020</v>
      </c>
      <c r="H16996" t="s">
        <v>55</v>
      </c>
      <c r="I16996" s="11" t="s">
        <v>68</v>
      </c>
      <c r="J16996">
        <v>3</v>
      </c>
      <c r="O16996">
        <v>1</v>
      </c>
      <c r="P16996">
        <v>1</v>
      </c>
    </row>
    <row r="16997" spans="1:16" x14ac:dyDescent="0.35">
      <c r="A16997" s="5" t="s">
        <v>6443</v>
      </c>
      <c r="B16997" t="s">
        <v>7016</v>
      </c>
      <c r="C16997" t="s">
        <v>7017</v>
      </c>
      <c r="D16997" t="s">
        <v>7018</v>
      </c>
      <c r="E16997" t="s">
        <v>54</v>
      </c>
      <c r="F16997" s="11" t="s">
        <v>7019</v>
      </c>
      <c r="G16997" s="11" t="s">
        <v>7020</v>
      </c>
      <c r="H16997" t="s">
        <v>55</v>
      </c>
      <c r="I16997" s="11" t="s">
        <v>68</v>
      </c>
      <c r="J16997">
        <v>4</v>
      </c>
      <c r="O16997">
        <v>1</v>
      </c>
      <c r="P16997">
        <v>1</v>
      </c>
    </row>
    <row r="16998" spans="1:16" x14ac:dyDescent="0.35">
      <c r="A16998" s="5" t="s">
        <v>6444</v>
      </c>
      <c r="B16998" t="s">
        <v>7016</v>
      </c>
      <c r="C16998" t="s">
        <v>7017</v>
      </c>
      <c r="D16998" t="s">
        <v>7018</v>
      </c>
      <c r="E16998" t="s">
        <v>54</v>
      </c>
      <c r="F16998" s="11" t="s">
        <v>7019</v>
      </c>
      <c r="G16998" s="11" t="s">
        <v>7020</v>
      </c>
      <c r="H16998" t="s">
        <v>55</v>
      </c>
      <c r="I16998" s="11" t="s">
        <v>68</v>
      </c>
      <c r="J16998">
        <v>5</v>
      </c>
      <c r="O16998">
        <v>1</v>
      </c>
      <c r="P16998">
        <v>1</v>
      </c>
    </row>
    <row r="16999" spans="1:16" x14ac:dyDescent="0.35">
      <c r="A16999" s="5" t="s">
        <v>6445</v>
      </c>
      <c r="B16999" t="s">
        <v>7016</v>
      </c>
      <c r="C16999" t="s">
        <v>7017</v>
      </c>
      <c r="D16999" t="s">
        <v>7018</v>
      </c>
      <c r="E16999" t="s">
        <v>54</v>
      </c>
      <c r="F16999" s="11" t="s">
        <v>7019</v>
      </c>
      <c r="G16999" s="11" t="s">
        <v>7020</v>
      </c>
      <c r="H16999" t="s">
        <v>55</v>
      </c>
      <c r="I16999" s="11" t="s">
        <v>68</v>
      </c>
      <c r="J16999">
        <v>6</v>
      </c>
      <c r="O16999">
        <v>1</v>
      </c>
      <c r="P16999">
        <v>1</v>
      </c>
    </row>
    <row r="17000" spans="1:16" x14ac:dyDescent="0.35">
      <c r="A17000" s="5" t="s">
        <v>6446</v>
      </c>
      <c r="B17000" t="s">
        <v>7016</v>
      </c>
      <c r="C17000" t="s">
        <v>7017</v>
      </c>
      <c r="D17000" t="s">
        <v>7018</v>
      </c>
      <c r="E17000" t="s">
        <v>54</v>
      </c>
      <c r="F17000" s="11" t="s">
        <v>7019</v>
      </c>
      <c r="G17000" s="11" t="s">
        <v>7020</v>
      </c>
      <c r="H17000" t="s">
        <v>55</v>
      </c>
      <c r="I17000" s="11" t="s">
        <v>68</v>
      </c>
      <c r="J17000">
        <v>7</v>
      </c>
      <c r="O17000">
        <v>1</v>
      </c>
      <c r="P17000">
        <v>1</v>
      </c>
    </row>
    <row r="17001" spans="1:16" x14ac:dyDescent="0.35">
      <c r="A17001" s="5" t="s">
        <v>6447</v>
      </c>
      <c r="B17001" t="s">
        <v>7016</v>
      </c>
      <c r="C17001" t="s">
        <v>7017</v>
      </c>
      <c r="D17001" t="s">
        <v>7018</v>
      </c>
      <c r="E17001" t="s">
        <v>54</v>
      </c>
      <c r="F17001" s="11" t="s">
        <v>7019</v>
      </c>
      <c r="G17001" s="11" t="s">
        <v>7020</v>
      </c>
      <c r="H17001" t="s">
        <v>55</v>
      </c>
      <c r="I17001" s="11" t="s">
        <v>68</v>
      </c>
      <c r="J17001">
        <v>8</v>
      </c>
      <c r="O17001">
        <v>1</v>
      </c>
      <c r="P17001">
        <v>1</v>
      </c>
    </row>
    <row r="17002" spans="1:16" x14ac:dyDescent="0.35">
      <c r="A17002" s="5" t="s">
        <v>6448</v>
      </c>
      <c r="B17002" t="s">
        <v>7016</v>
      </c>
      <c r="C17002" t="s">
        <v>7017</v>
      </c>
      <c r="D17002" t="s">
        <v>7018</v>
      </c>
      <c r="E17002" t="s">
        <v>54</v>
      </c>
      <c r="F17002" s="11" t="s">
        <v>7019</v>
      </c>
      <c r="G17002" s="11" t="s">
        <v>7020</v>
      </c>
      <c r="H17002" t="s">
        <v>55</v>
      </c>
      <c r="I17002" s="11" t="s">
        <v>68</v>
      </c>
      <c r="J17002">
        <v>9</v>
      </c>
      <c r="O17002">
        <v>1</v>
      </c>
      <c r="P17002">
        <v>1</v>
      </c>
    </row>
    <row r="17003" spans="1:16" x14ac:dyDescent="0.35">
      <c r="A17003" s="5" t="s">
        <v>6449</v>
      </c>
      <c r="B17003" t="s">
        <v>7016</v>
      </c>
      <c r="C17003" t="s">
        <v>7017</v>
      </c>
      <c r="D17003" t="s">
        <v>7018</v>
      </c>
      <c r="E17003" t="s">
        <v>54</v>
      </c>
      <c r="F17003" s="11" t="s">
        <v>7019</v>
      </c>
      <c r="G17003" s="11" t="s">
        <v>7020</v>
      </c>
      <c r="H17003" t="s">
        <v>55</v>
      </c>
      <c r="I17003" s="11" t="s">
        <v>68</v>
      </c>
      <c r="J17003">
        <v>10</v>
      </c>
      <c r="O17003">
        <v>1</v>
      </c>
      <c r="P17003">
        <v>1</v>
      </c>
    </row>
    <row r="17004" spans="1:16" x14ac:dyDescent="0.35">
      <c r="A17004" s="5" t="s">
        <v>6450</v>
      </c>
      <c r="B17004" t="s">
        <v>7016</v>
      </c>
      <c r="C17004" t="s">
        <v>7017</v>
      </c>
      <c r="D17004" t="s">
        <v>7018</v>
      </c>
      <c r="E17004" t="s">
        <v>54</v>
      </c>
      <c r="F17004" s="11" t="s">
        <v>7019</v>
      </c>
      <c r="G17004" s="11" t="s">
        <v>7020</v>
      </c>
      <c r="H17004" t="s">
        <v>55</v>
      </c>
      <c r="I17004" s="11" t="s">
        <v>68</v>
      </c>
      <c r="J17004">
        <v>11</v>
      </c>
      <c r="O17004">
        <v>1</v>
      </c>
      <c r="P17004">
        <v>1</v>
      </c>
    </row>
    <row r="17005" spans="1:16" x14ac:dyDescent="0.35">
      <c r="A17005" s="5" t="s">
        <v>6451</v>
      </c>
      <c r="B17005" t="s">
        <v>7016</v>
      </c>
      <c r="C17005" t="s">
        <v>7017</v>
      </c>
      <c r="D17005" t="s">
        <v>7018</v>
      </c>
      <c r="E17005" t="s">
        <v>54</v>
      </c>
      <c r="F17005" s="11" t="s">
        <v>7019</v>
      </c>
      <c r="G17005" s="11" t="s">
        <v>7020</v>
      </c>
      <c r="H17005" t="s">
        <v>55</v>
      </c>
      <c r="I17005" s="11" t="s">
        <v>68</v>
      </c>
      <c r="J17005">
        <v>12</v>
      </c>
      <c r="O17005">
        <v>1</v>
      </c>
      <c r="P17005">
        <v>1</v>
      </c>
    </row>
    <row r="17006" spans="1:16" x14ac:dyDescent="0.35">
      <c r="A17006" s="5" t="s">
        <v>6452</v>
      </c>
      <c r="B17006" t="s">
        <v>7016</v>
      </c>
      <c r="C17006" t="s">
        <v>7017</v>
      </c>
      <c r="D17006" t="s">
        <v>7018</v>
      </c>
      <c r="E17006" t="s">
        <v>54</v>
      </c>
      <c r="F17006" s="11" t="s">
        <v>7019</v>
      </c>
      <c r="G17006" s="11" t="s">
        <v>7020</v>
      </c>
      <c r="H17006" t="s">
        <v>55</v>
      </c>
      <c r="I17006" s="11" t="s">
        <v>68</v>
      </c>
      <c r="J17006">
        <v>13</v>
      </c>
      <c r="O17006">
        <v>1</v>
      </c>
      <c r="P17006">
        <v>1</v>
      </c>
    </row>
    <row r="17007" spans="1:16" x14ac:dyDescent="0.35">
      <c r="A17007" s="5" t="s">
        <v>6453</v>
      </c>
      <c r="B17007" t="s">
        <v>7016</v>
      </c>
      <c r="C17007" t="s">
        <v>7017</v>
      </c>
      <c r="D17007" t="s">
        <v>7018</v>
      </c>
      <c r="E17007" t="s">
        <v>54</v>
      </c>
      <c r="F17007" s="11" t="s">
        <v>7019</v>
      </c>
      <c r="G17007" s="11" t="s">
        <v>7020</v>
      </c>
      <c r="H17007" t="s">
        <v>55</v>
      </c>
      <c r="I17007" s="11" t="s">
        <v>68</v>
      </c>
      <c r="J17007">
        <v>14</v>
      </c>
      <c r="O17007">
        <v>1</v>
      </c>
      <c r="P17007">
        <v>1</v>
      </c>
    </row>
    <row r="17008" spans="1:16" x14ac:dyDescent="0.35">
      <c r="A17008" s="5" t="s">
        <v>6454</v>
      </c>
      <c r="B17008" t="s">
        <v>7016</v>
      </c>
      <c r="C17008" t="s">
        <v>7017</v>
      </c>
      <c r="D17008" t="s">
        <v>7018</v>
      </c>
      <c r="E17008" t="s">
        <v>54</v>
      </c>
      <c r="F17008" s="11" t="s">
        <v>7019</v>
      </c>
      <c r="G17008" s="11" t="s">
        <v>7020</v>
      </c>
      <c r="H17008" t="s">
        <v>55</v>
      </c>
      <c r="I17008" s="11" t="s">
        <v>68</v>
      </c>
      <c r="J17008">
        <v>15</v>
      </c>
      <c r="O17008">
        <v>1</v>
      </c>
      <c r="P17008">
        <v>1</v>
      </c>
    </row>
    <row r="17009" spans="1:16" x14ac:dyDescent="0.35">
      <c r="A17009" s="5" t="s">
        <v>6455</v>
      </c>
      <c r="B17009" t="s">
        <v>7016</v>
      </c>
      <c r="C17009" t="s">
        <v>7017</v>
      </c>
      <c r="D17009" t="s">
        <v>7018</v>
      </c>
      <c r="E17009" t="s">
        <v>54</v>
      </c>
      <c r="F17009" s="11" t="s">
        <v>7019</v>
      </c>
      <c r="G17009" s="11" t="s">
        <v>7020</v>
      </c>
      <c r="H17009" t="s">
        <v>55</v>
      </c>
      <c r="I17009" s="11" t="s">
        <v>68</v>
      </c>
      <c r="J17009">
        <v>16</v>
      </c>
      <c r="O17009">
        <v>1</v>
      </c>
      <c r="P17009">
        <v>1</v>
      </c>
    </row>
    <row r="17010" spans="1:16" x14ac:dyDescent="0.35">
      <c r="A17010" s="5" t="s">
        <v>6456</v>
      </c>
      <c r="B17010" t="s">
        <v>7016</v>
      </c>
      <c r="C17010" t="s">
        <v>7017</v>
      </c>
      <c r="D17010" t="s">
        <v>7018</v>
      </c>
      <c r="E17010" t="s">
        <v>54</v>
      </c>
      <c r="F17010" s="11" t="s">
        <v>7019</v>
      </c>
      <c r="G17010" s="11" t="s">
        <v>7020</v>
      </c>
      <c r="H17010" t="s">
        <v>55</v>
      </c>
      <c r="I17010" s="11" t="s">
        <v>68</v>
      </c>
      <c r="J17010">
        <v>17</v>
      </c>
      <c r="O17010">
        <v>1</v>
      </c>
      <c r="P17010">
        <v>1</v>
      </c>
    </row>
    <row r="17011" spans="1:16" x14ac:dyDescent="0.35">
      <c r="A17011" s="5" t="s">
        <v>6457</v>
      </c>
      <c r="B17011" t="s">
        <v>7016</v>
      </c>
      <c r="C17011" t="s">
        <v>7017</v>
      </c>
      <c r="D17011" t="s">
        <v>7018</v>
      </c>
      <c r="E17011" t="s">
        <v>54</v>
      </c>
      <c r="F17011" s="11" t="s">
        <v>7019</v>
      </c>
      <c r="G17011" s="11" t="s">
        <v>7020</v>
      </c>
      <c r="H17011" t="s">
        <v>55</v>
      </c>
      <c r="I17011" s="11" t="s">
        <v>68</v>
      </c>
      <c r="J17011">
        <v>18</v>
      </c>
      <c r="O17011">
        <v>1</v>
      </c>
      <c r="P17011">
        <v>1</v>
      </c>
    </row>
    <row r="17012" spans="1:16" x14ac:dyDescent="0.35">
      <c r="A17012" s="5" t="s">
        <v>6458</v>
      </c>
      <c r="B17012" t="s">
        <v>7016</v>
      </c>
      <c r="C17012" t="s">
        <v>7017</v>
      </c>
      <c r="D17012" t="s">
        <v>7018</v>
      </c>
      <c r="E17012" t="s">
        <v>54</v>
      </c>
      <c r="F17012" s="11" t="s">
        <v>7019</v>
      </c>
      <c r="G17012" s="11" t="s">
        <v>7020</v>
      </c>
      <c r="H17012" t="s">
        <v>55</v>
      </c>
      <c r="I17012" s="11" t="s">
        <v>68</v>
      </c>
      <c r="J17012">
        <v>19</v>
      </c>
      <c r="O17012">
        <v>1</v>
      </c>
      <c r="P17012">
        <v>1</v>
      </c>
    </row>
    <row r="17013" spans="1:16" x14ac:dyDescent="0.35">
      <c r="A17013" s="5" t="s">
        <v>6459</v>
      </c>
      <c r="B17013" t="s">
        <v>7016</v>
      </c>
      <c r="C17013" t="s">
        <v>7017</v>
      </c>
      <c r="D17013" t="s">
        <v>7018</v>
      </c>
      <c r="E17013" t="s">
        <v>54</v>
      </c>
      <c r="F17013" s="11" t="s">
        <v>7019</v>
      </c>
      <c r="G17013" s="11" t="s">
        <v>7020</v>
      </c>
      <c r="H17013" t="s">
        <v>55</v>
      </c>
      <c r="I17013" s="11" t="s">
        <v>68</v>
      </c>
      <c r="J17013">
        <v>20</v>
      </c>
      <c r="O17013">
        <v>1</v>
      </c>
      <c r="P17013">
        <v>1</v>
      </c>
    </row>
    <row r="17014" spans="1:16" x14ac:dyDescent="0.35">
      <c r="A17014" s="5" t="s">
        <v>6460</v>
      </c>
      <c r="B17014" t="s">
        <v>7016</v>
      </c>
      <c r="C17014" t="s">
        <v>7017</v>
      </c>
      <c r="D17014" t="s">
        <v>7018</v>
      </c>
      <c r="E17014" t="s">
        <v>54</v>
      </c>
      <c r="F17014" s="11" t="s">
        <v>7019</v>
      </c>
      <c r="G17014" s="11" t="s">
        <v>7020</v>
      </c>
      <c r="H17014" t="s">
        <v>55</v>
      </c>
      <c r="I17014" s="11" t="s">
        <v>68</v>
      </c>
      <c r="J17014">
        <v>21</v>
      </c>
      <c r="O17014">
        <v>1</v>
      </c>
      <c r="P17014">
        <v>1</v>
      </c>
    </row>
    <row r="17015" spans="1:16" x14ac:dyDescent="0.35">
      <c r="A17015" s="5" t="s">
        <v>6461</v>
      </c>
      <c r="B17015" t="s">
        <v>7016</v>
      </c>
      <c r="C17015" t="s">
        <v>7017</v>
      </c>
      <c r="D17015" t="s">
        <v>7018</v>
      </c>
      <c r="E17015" t="s">
        <v>54</v>
      </c>
      <c r="F17015" s="11" t="s">
        <v>7019</v>
      </c>
      <c r="G17015" s="11" t="s">
        <v>7020</v>
      </c>
      <c r="H17015" t="s">
        <v>55</v>
      </c>
      <c r="I17015" s="11" t="s">
        <v>68</v>
      </c>
      <c r="J17015">
        <v>22</v>
      </c>
      <c r="O17015">
        <v>1</v>
      </c>
      <c r="P17015">
        <v>1</v>
      </c>
    </row>
    <row r="17016" spans="1:16" x14ac:dyDescent="0.35">
      <c r="A17016" s="5" t="s">
        <v>6462</v>
      </c>
      <c r="B17016" t="s">
        <v>7016</v>
      </c>
      <c r="C17016" t="s">
        <v>7017</v>
      </c>
      <c r="D17016" t="s">
        <v>7018</v>
      </c>
      <c r="E17016" t="s">
        <v>54</v>
      </c>
      <c r="F17016" s="11" t="s">
        <v>7019</v>
      </c>
      <c r="G17016" s="11" t="s">
        <v>7020</v>
      </c>
      <c r="H17016" t="s">
        <v>55</v>
      </c>
      <c r="I17016" s="11" t="s">
        <v>68</v>
      </c>
      <c r="J17016">
        <v>23</v>
      </c>
      <c r="O17016">
        <v>1</v>
      </c>
      <c r="P17016">
        <v>1</v>
      </c>
    </row>
    <row r="17017" spans="1:16" x14ac:dyDescent="0.35">
      <c r="A17017" s="5" t="s">
        <v>6463</v>
      </c>
      <c r="B17017" t="s">
        <v>7016</v>
      </c>
      <c r="C17017" t="s">
        <v>7017</v>
      </c>
      <c r="D17017" t="s">
        <v>7018</v>
      </c>
      <c r="E17017" t="s">
        <v>54</v>
      </c>
      <c r="F17017" s="11" t="s">
        <v>7019</v>
      </c>
      <c r="G17017" s="11" t="s">
        <v>7020</v>
      </c>
      <c r="H17017" t="s">
        <v>55</v>
      </c>
      <c r="I17017" s="11" t="s">
        <v>68</v>
      </c>
      <c r="J17017">
        <v>24</v>
      </c>
      <c r="O17017">
        <v>1</v>
      </c>
      <c r="P17017">
        <v>1</v>
      </c>
    </row>
    <row r="17018" spans="1:16" x14ac:dyDescent="0.35">
      <c r="A17018" s="5" t="s">
        <v>6464</v>
      </c>
      <c r="B17018" t="s">
        <v>7016</v>
      </c>
      <c r="C17018" t="s">
        <v>7017</v>
      </c>
      <c r="D17018" t="s">
        <v>7018</v>
      </c>
      <c r="E17018" t="s">
        <v>54</v>
      </c>
      <c r="F17018" s="11" t="s">
        <v>7019</v>
      </c>
      <c r="G17018" s="11" t="s">
        <v>7020</v>
      </c>
      <c r="H17018" t="s">
        <v>55</v>
      </c>
      <c r="I17018" s="11" t="s">
        <v>69</v>
      </c>
      <c r="J17018">
        <v>1</v>
      </c>
      <c r="O17018">
        <v>1</v>
      </c>
      <c r="P17018">
        <v>1</v>
      </c>
    </row>
    <row r="17019" spans="1:16" x14ac:dyDescent="0.35">
      <c r="A17019" s="5" t="s">
        <v>6465</v>
      </c>
      <c r="B17019" t="s">
        <v>7016</v>
      </c>
      <c r="C17019" t="s">
        <v>7017</v>
      </c>
      <c r="D17019" t="s">
        <v>7018</v>
      </c>
      <c r="E17019" t="s">
        <v>54</v>
      </c>
      <c r="F17019" s="11" t="s">
        <v>7019</v>
      </c>
      <c r="G17019" s="11" t="s">
        <v>7020</v>
      </c>
      <c r="H17019" t="s">
        <v>55</v>
      </c>
      <c r="I17019" s="11" t="s">
        <v>69</v>
      </c>
      <c r="J17019">
        <v>2</v>
      </c>
      <c r="O17019">
        <v>1</v>
      </c>
      <c r="P17019">
        <v>1</v>
      </c>
    </row>
    <row r="17020" spans="1:16" x14ac:dyDescent="0.35">
      <c r="A17020" s="5" t="s">
        <v>6466</v>
      </c>
      <c r="B17020" t="s">
        <v>7016</v>
      </c>
      <c r="C17020" t="s">
        <v>7017</v>
      </c>
      <c r="D17020" t="s">
        <v>7018</v>
      </c>
      <c r="E17020" t="s">
        <v>54</v>
      </c>
      <c r="F17020" s="11" t="s">
        <v>7019</v>
      </c>
      <c r="G17020" s="11" t="s">
        <v>7020</v>
      </c>
      <c r="H17020" t="s">
        <v>55</v>
      </c>
      <c r="I17020" s="11" t="s">
        <v>69</v>
      </c>
      <c r="J17020">
        <v>3</v>
      </c>
      <c r="O17020">
        <v>1</v>
      </c>
      <c r="P17020">
        <v>1</v>
      </c>
    </row>
    <row r="17021" spans="1:16" x14ac:dyDescent="0.35">
      <c r="A17021" s="5" t="s">
        <v>6467</v>
      </c>
      <c r="B17021" t="s">
        <v>7016</v>
      </c>
      <c r="C17021" t="s">
        <v>7017</v>
      </c>
      <c r="D17021" t="s">
        <v>7018</v>
      </c>
      <c r="E17021" t="s">
        <v>54</v>
      </c>
      <c r="F17021" s="11" t="s">
        <v>7019</v>
      </c>
      <c r="G17021" s="11" t="s">
        <v>7020</v>
      </c>
      <c r="H17021" t="s">
        <v>55</v>
      </c>
      <c r="I17021" s="11" t="s">
        <v>69</v>
      </c>
      <c r="J17021">
        <v>4</v>
      </c>
      <c r="O17021">
        <v>1</v>
      </c>
      <c r="P17021">
        <v>1</v>
      </c>
    </row>
    <row r="17022" spans="1:16" x14ac:dyDescent="0.35">
      <c r="A17022" s="5" t="s">
        <v>6468</v>
      </c>
      <c r="B17022" t="s">
        <v>7016</v>
      </c>
      <c r="C17022" t="s">
        <v>7017</v>
      </c>
      <c r="D17022" t="s">
        <v>7018</v>
      </c>
      <c r="E17022" t="s">
        <v>54</v>
      </c>
      <c r="F17022" s="11" t="s">
        <v>7019</v>
      </c>
      <c r="G17022" s="11" t="s">
        <v>7020</v>
      </c>
      <c r="H17022" t="s">
        <v>55</v>
      </c>
      <c r="I17022" s="11" t="s">
        <v>69</v>
      </c>
      <c r="J17022">
        <v>5</v>
      </c>
      <c r="O17022">
        <v>1</v>
      </c>
      <c r="P17022">
        <v>1</v>
      </c>
    </row>
    <row r="17023" spans="1:16" x14ac:dyDescent="0.35">
      <c r="A17023" s="5" t="s">
        <v>6469</v>
      </c>
      <c r="B17023" t="s">
        <v>7016</v>
      </c>
      <c r="C17023" t="s">
        <v>7017</v>
      </c>
      <c r="D17023" t="s">
        <v>7018</v>
      </c>
      <c r="E17023" t="s">
        <v>54</v>
      </c>
      <c r="F17023" s="11" t="s">
        <v>7019</v>
      </c>
      <c r="G17023" s="11" t="s">
        <v>7020</v>
      </c>
      <c r="H17023" t="s">
        <v>55</v>
      </c>
      <c r="I17023" s="11" t="s">
        <v>69</v>
      </c>
      <c r="J17023">
        <v>6</v>
      </c>
      <c r="O17023">
        <v>1</v>
      </c>
      <c r="P17023">
        <v>1</v>
      </c>
    </row>
    <row r="17024" spans="1:16" x14ac:dyDescent="0.35">
      <c r="A17024" s="5" t="s">
        <v>6470</v>
      </c>
      <c r="B17024" t="s">
        <v>7016</v>
      </c>
      <c r="C17024" t="s">
        <v>7017</v>
      </c>
      <c r="D17024" t="s">
        <v>7018</v>
      </c>
      <c r="E17024" t="s">
        <v>54</v>
      </c>
      <c r="F17024" s="11" t="s">
        <v>7019</v>
      </c>
      <c r="G17024" s="11" t="s">
        <v>7020</v>
      </c>
      <c r="H17024" t="s">
        <v>55</v>
      </c>
      <c r="I17024" s="11" t="s">
        <v>69</v>
      </c>
      <c r="J17024">
        <v>7</v>
      </c>
      <c r="O17024">
        <v>1</v>
      </c>
      <c r="P17024">
        <v>1</v>
      </c>
    </row>
    <row r="17025" spans="1:16" x14ac:dyDescent="0.35">
      <c r="A17025" s="5" t="s">
        <v>6471</v>
      </c>
      <c r="B17025" t="s">
        <v>7016</v>
      </c>
      <c r="C17025" t="s">
        <v>7017</v>
      </c>
      <c r="D17025" t="s">
        <v>7018</v>
      </c>
      <c r="E17025" t="s">
        <v>54</v>
      </c>
      <c r="F17025" s="11" t="s">
        <v>7019</v>
      </c>
      <c r="G17025" s="11" t="s">
        <v>7020</v>
      </c>
      <c r="H17025" t="s">
        <v>55</v>
      </c>
      <c r="I17025" s="11" t="s">
        <v>69</v>
      </c>
      <c r="J17025">
        <v>8</v>
      </c>
      <c r="O17025">
        <v>1</v>
      </c>
      <c r="P17025">
        <v>1</v>
      </c>
    </row>
    <row r="17026" spans="1:16" x14ac:dyDescent="0.35">
      <c r="A17026" s="5" t="s">
        <v>6472</v>
      </c>
      <c r="B17026" t="s">
        <v>7016</v>
      </c>
      <c r="C17026" t="s">
        <v>7017</v>
      </c>
      <c r="D17026" t="s">
        <v>7018</v>
      </c>
      <c r="E17026" t="s">
        <v>54</v>
      </c>
      <c r="F17026" s="11" t="s">
        <v>7019</v>
      </c>
      <c r="G17026" s="11" t="s">
        <v>7020</v>
      </c>
      <c r="H17026" t="s">
        <v>55</v>
      </c>
      <c r="I17026" s="11" t="s">
        <v>69</v>
      </c>
      <c r="J17026">
        <v>9</v>
      </c>
      <c r="O17026">
        <v>1</v>
      </c>
      <c r="P17026">
        <v>1</v>
      </c>
    </row>
    <row r="17027" spans="1:16" x14ac:dyDescent="0.35">
      <c r="A17027" s="5" t="s">
        <v>6473</v>
      </c>
      <c r="B17027" t="s">
        <v>7016</v>
      </c>
      <c r="C17027" t="s">
        <v>7017</v>
      </c>
      <c r="D17027" t="s">
        <v>7018</v>
      </c>
      <c r="E17027" t="s">
        <v>54</v>
      </c>
      <c r="F17027" s="11" t="s">
        <v>7019</v>
      </c>
      <c r="G17027" s="11" t="s">
        <v>7020</v>
      </c>
      <c r="H17027" t="s">
        <v>55</v>
      </c>
      <c r="I17027" s="11" t="s">
        <v>69</v>
      </c>
      <c r="J17027">
        <v>10</v>
      </c>
      <c r="O17027">
        <v>1</v>
      </c>
      <c r="P17027">
        <v>1</v>
      </c>
    </row>
    <row r="17028" spans="1:16" x14ac:dyDescent="0.35">
      <c r="A17028" s="5" t="s">
        <v>6474</v>
      </c>
      <c r="B17028" t="s">
        <v>7016</v>
      </c>
      <c r="C17028" t="s">
        <v>7017</v>
      </c>
      <c r="D17028" t="s">
        <v>7018</v>
      </c>
      <c r="E17028" t="s">
        <v>54</v>
      </c>
      <c r="F17028" s="11" t="s">
        <v>7019</v>
      </c>
      <c r="G17028" s="11" t="s">
        <v>7020</v>
      </c>
      <c r="H17028" t="s">
        <v>55</v>
      </c>
      <c r="I17028" s="11" t="s">
        <v>69</v>
      </c>
      <c r="J17028">
        <v>11</v>
      </c>
      <c r="O17028">
        <v>1</v>
      </c>
      <c r="P17028">
        <v>1</v>
      </c>
    </row>
    <row r="17029" spans="1:16" x14ac:dyDescent="0.35">
      <c r="A17029" s="5" t="s">
        <v>6475</v>
      </c>
      <c r="B17029" t="s">
        <v>7016</v>
      </c>
      <c r="C17029" t="s">
        <v>7017</v>
      </c>
      <c r="D17029" t="s">
        <v>7018</v>
      </c>
      <c r="E17029" t="s">
        <v>54</v>
      </c>
      <c r="F17029" s="11" t="s">
        <v>7019</v>
      </c>
      <c r="G17029" s="11" t="s">
        <v>7020</v>
      </c>
      <c r="H17029" t="s">
        <v>55</v>
      </c>
      <c r="I17029" s="11" t="s">
        <v>69</v>
      </c>
      <c r="J17029">
        <v>12</v>
      </c>
      <c r="O17029">
        <v>1</v>
      </c>
      <c r="P17029">
        <v>1</v>
      </c>
    </row>
    <row r="17030" spans="1:16" x14ac:dyDescent="0.35">
      <c r="A17030" s="5" t="s">
        <v>6476</v>
      </c>
      <c r="B17030" t="s">
        <v>7016</v>
      </c>
      <c r="C17030" t="s">
        <v>7017</v>
      </c>
      <c r="D17030" t="s">
        <v>7018</v>
      </c>
      <c r="E17030" t="s">
        <v>54</v>
      </c>
      <c r="F17030" s="11" t="s">
        <v>7019</v>
      </c>
      <c r="G17030" s="11" t="s">
        <v>7020</v>
      </c>
      <c r="H17030" t="s">
        <v>55</v>
      </c>
      <c r="I17030" s="11" t="s">
        <v>69</v>
      </c>
      <c r="J17030">
        <v>13</v>
      </c>
      <c r="O17030">
        <v>1</v>
      </c>
      <c r="P17030">
        <v>1</v>
      </c>
    </row>
    <row r="17031" spans="1:16" x14ac:dyDescent="0.35">
      <c r="A17031" s="5" t="s">
        <v>6477</v>
      </c>
      <c r="B17031" t="s">
        <v>7016</v>
      </c>
      <c r="C17031" t="s">
        <v>7017</v>
      </c>
      <c r="D17031" t="s">
        <v>7018</v>
      </c>
      <c r="E17031" t="s">
        <v>54</v>
      </c>
      <c r="F17031" s="11" t="s">
        <v>7019</v>
      </c>
      <c r="G17031" s="11" t="s">
        <v>7020</v>
      </c>
      <c r="H17031" t="s">
        <v>55</v>
      </c>
      <c r="I17031" s="11" t="s">
        <v>69</v>
      </c>
      <c r="J17031">
        <v>14</v>
      </c>
      <c r="O17031">
        <v>1</v>
      </c>
      <c r="P17031">
        <v>1</v>
      </c>
    </row>
    <row r="17032" spans="1:16" x14ac:dyDescent="0.35">
      <c r="A17032" s="5" t="s">
        <v>6478</v>
      </c>
      <c r="B17032" t="s">
        <v>7016</v>
      </c>
      <c r="C17032" t="s">
        <v>7017</v>
      </c>
      <c r="D17032" t="s">
        <v>7018</v>
      </c>
      <c r="E17032" t="s">
        <v>54</v>
      </c>
      <c r="F17032" s="11" t="s">
        <v>7019</v>
      </c>
      <c r="G17032" s="11" t="s">
        <v>7020</v>
      </c>
      <c r="H17032" t="s">
        <v>55</v>
      </c>
      <c r="I17032" s="11" t="s">
        <v>69</v>
      </c>
      <c r="J17032">
        <v>15</v>
      </c>
      <c r="O17032">
        <v>1</v>
      </c>
      <c r="P17032">
        <v>1</v>
      </c>
    </row>
    <row r="17033" spans="1:16" x14ac:dyDescent="0.35">
      <c r="A17033" s="5" t="s">
        <v>6479</v>
      </c>
      <c r="B17033" t="s">
        <v>7016</v>
      </c>
      <c r="C17033" t="s">
        <v>7017</v>
      </c>
      <c r="D17033" t="s">
        <v>7018</v>
      </c>
      <c r="E17033" t="s">
        <v>54</v>
      </c>
      <c r="F17033" s="11" t="s">
        <v>7019</v>
      </c>
      <c r="G17033" s="11" t="s">
        <v>7020</v>
      </c>
      <c r="H17033" t="s">
        <v>55</v>
      </c>
      <c r="I17033" s="11" t="s">
        <v>69</v>
      </c>
      <c r="J17033">
        <v>16</v>
      </c>
      <c r="O17033">
        <v>1</v>
      </c>
      <c r="P17033">
        <v>1</v>
      </c>
    </row>
    <row r="17034" spans="1:16" x14ac:dyDescent="0.35">
      <c r="A17034" s="5" t="s">
        <v>6480</v>
      </c>
      <c r="B17034" t="s">
        <v>7016</v>
      </c>
      <c r="C17034" t="s">
        <v>7017</v>
      </c>
      <c r="D17034" t="s">
        <v>7018</v>
      </c>
      <c r="E17034" t="s">
        <v>54</v>
      </c>
      <c r="F17034" s="11" t="s">
        <v>7019</v>
      </c>
      <c r="G17034" s="11" t="s">
        <v>7020</v>
      </c>
      <c r="H17034" t="s">
        <v>55</v>
      </c>
      <c r="I17034" s="11" t="s">
        <v>69</v>
      </c>
      <c r="J17034">
        <v>17</v>
      </c>
      <c r="O17034">
        <v>1</v>
      </c>
      <c r="P17034">
        <v>1</v>
      </c>
    </row>
    <row r="17035" spans="1:16" x14ac:dyDescent="0.35">
      <c r="A17035" s="5" t="s">
        <v>6481</v>
      </c>
      <c r="B17035" t="s">
        <v>7016</v>
      </c>
      <c r="C17035" t="s">
        <v>7017</v>
      </c>
      <c r="D17035" t="s">
        <v>7018</v>
      </c>
      <c r="E17035" t="s">
        <v>54</v>
      </c>
      <c r="F17035" s="11" t="s">
        <v>7019</v>
      </c>
      <c r="G17035" s="11" t="s">
        <v>7020</v>
      </c>
      <c r="H17035" t="s">
        <v>55</v>
      </c>
      <c r="I17035" s="11" t="s">
        <v>69</v>
      </c>
      <c r="J17035">
        <v>18</v>
      </c>
      <c r="O17035">
        <v>1</v>
      </c>
      <c r="P17035">
        <v>1</v>
      </c>
    </row>
    <row r="17036" spans="1:16" x14ac:dyDescent="0.35">
      <c r="A17036" s="5" t="s">
        <v>6482</v>
      </c>
      <c r="B17036" t="s">
        <v>7016</v>
      </c>
      <c r="C17036" t="s">
        <v>7017</v>
      </c>
      <c r="D17036" t="s">
        <v>7018</v>
      </c>
      <c r="E17036" t="s">
        <v>54</v>
      </c>
      <c r="F17036" s="11" t="s">
        <v>7019</v>
      </c>
      <c r="G17036" s="11" t="s">
        <v>7020</v>
      </c>
      <c r="H17036" t="s">
        <v>55</v>
      </c>
      <c r="I17036" s="11" t="s">
        <v>69</v>
      </c>
      <c r="J17036">
        <v>19</v>
      </c>
      <c r="O17036">
        <v>1</v>
      </c>
      <c r="P17036">
        <v>1</v>
      </c>
    </row>
    <row r="17037" spans="1:16" x14ac:dyDescent="0.35">
      <c r="A17037" s="5" t="s">
        <v>6483</v>
      </c>
      <c r="B17037" t="s">
        <v>7016</v>
      </c>
      <c r="C17037" t="s">
        <v>7017</v>
      </c>
      <c r="D17037" t="s">
        <v>7018</v>
      </c>
      <c r="E17037" t="s">
        <v>54</v>
      </c>
      <c r="F17037" s="11" t="s">
        <v>7019</v>
      </c>
      <c r="G17037" s="11" t="s">
        <v>7020</v>
      </c>
      <c r="H17037" t="s">
        <v>55</v>
      </c>
      <c r="I17037" s="11" t="s">
        <v>69</v>
      </c>
      <c r="J17037">
        <v>20</v>
      </c>
      <c r="O17037">
        <v>1</v>
      </c>
      <c r="P17037">
        <v>1</v>
      </c>
    </row>
    <row r="17038" spans="1:16" x14ac:dyDescent="0.35">
      <c r="A17038" s="5" t="s">
        <v>6484</v>
      </c>
      <c r="B17038" t="s">
        <v>7016</v>
      </c>
      <c r="C17038" t="s">
        <v>7017</v>
      </c>
      <c r="D17038" t="s">
        <v>7018</v>
      </c>
      <c r="E17038" t="s">
        <v>54</v>
      </c>
      <c r="F17038" s="11" t="s">
        <v>7019</v>
      </c>
      <c r="G17038" s="11" t="s">
        <v>7020</v>
      </c>
      <c r="H17038" t="s">
        <v>55</v>
      </c>
      <c r="I17038" s="11" t="s">
        <v>69</v>
      </c>
      <c r="J17038">
        <v>21</v>
      </c>
      <c r="O17038">
        <v>1</v>
      </c>
      <c r="P17038">
        <v>1</v>
      </c>
    </row>
    <row r="17039" spans="1:16" x14ac:dyDescent="0.35">
      <c r="A17039" s="5" t="s">
        <v>6485</v>
      </c>
      <c r="B17039" t="s">
        <v>7016</v>
      </c>
      <c r="C17039" t="s">
        <v>7017</v>
      </c>
      <c r="D17039" t="s">
        <v>7018</v>
      </c>
      <c r="E17039" t="s">
        <v>54</v>
      </c>
      <c r="F17039" s="11" t="s">
        <v>7019</v>
      </c>
      <c r="G17039" s="11" t="s">
        <v>7020</v>
      </c>
      <c r="H17039" t="s">
        <v>55</v>
      </c>
      <c r="I17039" s="11" t="s">
        <v>69</v>
      </c>
      <c r="J17039">
        <v>22</v>
      </c>
      <c r="O17039">
        <v>1</v>
      </c>
      <c r="P17039">
        <v>1</v>
      </c>
    </row>
    <row r="17040" spans="1:16" x14ac:dyDescent="0.35">
      <c r="A17040" s="5" t="s">
        <v>6486</v>
      </c>
      <c r="B17040" t="s">
        <v>7016</v>
      </c>
      <c r="C17040" t="s">
        <v>7017</v>
      </c>
      <c r="D17040" t="s">
        <v>7018</v>
      </c>
      <c r="E17040" t="s">
        <v>54</v>
      </c>
      <c r="F17040" s="11" t="s">
        <v>7019</v>
      </c>
      <c r="G17040" s="11" t="s">
        <v>7020</v>
      </c>
      <c r="H17040" t="s">
        <v>55</v>
      </c>
      <c r="I17040" s="11" t="s">
        <v>69</v>
      </c>
      <c r="J17040">
        <v>23</v>
      </c>
      <c r="O17040">
        <v>1</v>
      </c>
      <c r="P17040">
        <v>1</v>
      </c>
    </row>
    <row r="17041" spans="1:16" x14ac:dyDescent="0.35">
      <c r="A17041" s="5" t="s">
        <v>6487</v>
      </c>
      <c r="B17041" t="s">
        <v>7016</v>
      </c>
      <c r="C17041" t="s">
        <v>7017</v>
      </c>
      <c r="D17041" t="s">
        <v>7018</v>
      </c>
      <c r="E17041" t="s">
        <v>54</v>
      </c>
      <c r="F17041" s="11" t="s">
        <v>7019</v>
      </c>
      <c r="G17041" s="11" t="s">
        <v>7020</v>
      </c>
      <c r="H17041" t="s">
        <v>55</v>
      </c>
      <c r="I17041" s="11" t="s">
        <v>69</v>
      </c>
      <c r="J17041">
        <v>24</v>
      </c>
      <c r="O17041">
        <v>1</v>
      </c>
      <c r="P17041">
        <v>1</v>
      </c>
    </row>
    <row r="17042" spans="1:16" x14ac:dyDescent="0.35">
      <c r="A17042" s="5" t="s">
        <v>6488</v>
      </c>
      <c r="B17042" t="s">
        <v>7016</v>
      </c>
      <c r="C17042" t="s">
        <v>7017</v>
      </c>
      <c r="D17042" t="s">
        <v>7018</v>
      </c>
      <c r="E17042" t="s">
        <v>54</v>
      </c>
      <c r="F17042" s="11" t="s">
        <v>7019</v>
      </c>
      <c r="G17042" s="11" t="s">
        <v>7020</v>
      </c>
      <c r="H17042" t="s">
        <v>55</v>
      </c>
      <c r="I17042" s="11" t="s">
        <v>70</v>
      </c>
      <c r="J17042">
        <v>1</v>
      </c>
      <c r="O17042">
        <v>1</v>
      </c>
      <c r="P17042">
        <v>1</v>
      </c>
    </row>
    <row r="17043" spans="1:16" x14ac:dyDescent="0.35">
      <c r="A17043" s="5" t="s">
        <v>6489</v>
      </c>
      <c r="B17043" t="s">
        <v>7016</v>
      </c>
      <c r="C17043" t="s">
        <v>7017</v>
      </c>
      <c r="D17043" t="s">
        <v>7018</v>
      </c>
      <c r="E17043" t="s">
        <v>54</v>
      </c>
      <c r="F17043" s="11" t="s">
        <v>7019</v>
      </c>
      <c r="G17043" s="11" t="s">
        <v>7020</v>
      </c>
      <c r="H17043" t="s">
        <v>55</v>
      </c>
      <c r="I17043" s="11" t="s">
        <v>70</v>
      </c>
      <c r="J17043">
        <v>2</v>
      </c>
      <c r="O17043">
        <v>1</v>
      </c>
      <c r="P17043">
        <v>1</v>
      </c>
    </row>
    <row r="17044" spans="1:16" x14ac:dyDescent="0.35">
      <c r="A17044" s="5" t="s">
        <v>6490</v>
      </c>
      <c r="B17044" t="s">
        <v>7016</v>
      </c>
      <c r="C17044" t="s">
        <v>7017</v>
      </c>
      <c r="D17044" t="s">
        <v>7018</v>
      </c>
      <c r="E17044" t="s">
        <v>54</v>
      </c>
      <c r="F17044" s="11" t="s">
        <v>7019</v>
      </c>
      <c r="G17044" s="11" t="s">
        <v>7020</v>
      </c>
      <c r="H17044" t="s">
        <v>55</v>
      </c>
      <c r="I17044" s="11" t="s">
        <v>70</v>
      </c>
      <c r="J17044">
        <v>3</v>
      </c>
      <c r="O17044">
        <v>1</v>
      </c>
      <c r="P17044">
        <v>1</v>
      </c>
    </row>
    <row r="17045" spans="1:16" x14ac:dyDescent="0.35">
      <c r="A17045" s="5" t="s">
        <v>6491</v>
      </c>
      <c r="B17045" t="s">
        <v>7016</v>
      </c>
      <c r="C17045" t="s">
        <v>7017</v>
      </c>
      <c r="D17045" t="s">
        <v>7018</v>
      </c>
      <c r="E17045" t="s">
        <v>54</v>
      </c>
      <c r="F17045" s="11" t="s">
        <v>7019</v>
      </c>
      <c r="G17045" s="11" t="s">
        <v>7020</v>
      </c>
      <c r="H17045" t="s">
        <v>55</v>
      </c>
      <c r="I17045" s="11" t="s">
        <v>70</v>
      </c>
      <c r="J17045">
        <v>4</v>
      </c>
      <c r="O17045">
        <v>1</v>
      </c>
      <c r="P17045">
        <v>1</v>
      </c>
    </row>
    <row r="17046" spans="1:16" x14ac:dyDescent="0.35">
      <c r="A17046" s="5" t="s">
        <v>6492</v>
      </c>
      <c r="B17046" t="s">
        <v>7016</v>
      </c>
      <c r="C17046" t="s">
        <v>7017</v>
      </c>
      <c r="D17046" t="s">
        <v>7018</v>
      </c>
      <c r="E17046" t="s">
        <v>54</v>
      </c>
      <c r="F17046" s="11" t="s">
        <v>7019</v>
      </c>
      <c r="G17046" s="11" t="s">
        <v>7020</v>
      </c>
      <c r="H17046" t="s">
        <v>55</v>
      </c>
      <c r="I17046" s="11" t="s">
        <v>70</v>
      </c>
      <c r="J17046">
        <v>5</v>
      </c>
      <c r="O17046">
        <v>1</v>
      </c>
      <c r="P17046">
        <v>1</v>
      </c>
    </row>
    <row r="17047" spans="1:16" x14ac:dyDescent="0.35">
      <c r="A17047" s="5" t="s">
        <v>6493</v>
      </c>
      <c r="B17047" t="s">
        <v>7016</v>
      </c>
      <c r="C17047" t="s">
        <v>7017</v>
      </c>
      <c r="D17047" t="s">
        <v>7018</v>
      </c>
      <c r="E17047" t="s">
        <v>54</v>
      </c>
      <c r="F17047" s="11" t="s">
        <v>7019</v>
      </c>
      <c r="G17047" s="11" t="s">
        <v>7020</v>
      </c>
      <c r="H17047" t="s">
        <v>55</v>
      </c>
      <c r="I17047" s="11" t="s">
        <v>70</v>
      </c>
      <c r="J17047">
        <v>6</v>
      </c>
      <c r="O17047">
        <v>1</v>
      </c>
      <c r="P17047">
        <v>1</v>
      </c>
    </row>
    <row r="17048" spans="1:16" x14ac:dyDescent="0.35">
      <c r="A17048" s="5" t="s">
        <v>6494</v>
      </c>
      <c r="B17048" t="s">
        <v>7016</v>
      </c>
      <c r="C17048" t="s">
        <v>7017</v>
      </c>
      <c r="D17048" t="s">
        <v>7018</v>
      </c>
      <c r="E17048" t="s">
        <v>54</v>
      </c>
      <c r="F17048" s="11" t="s">
        <v>7019</v>
      </c>
      <c r="G17048" s="11" t="s">
        <v>7020</v>
      </c>
      <c r="H17048" t="s">
        <v>55</v>
      </c>
      <c r="I17048" s="11" t="s">
        <v>70</v>
      </c>
      <c r="J17048">
        <v>7</v>
      </c>
      <c r="O17048">
        <v>1</v>
      </c>
      <c r="P17048">
        <v>1</v>
      </c>
    </row>
    <row r="17049" spans="1:16" x14ac:dyDescent="0.35">
      <c r="A17049" s="5" t="s">
        <v>6495</v>
      </c>
      <c r="B17049" t="s">
        <v>7016</v>
      </c>
      <c r="C17049" t="s">
        <v>7017</v>
      </c>
      <c r="D17049" t="s">
        <v>7018</v>
      </c>
      <c r="E17049" t="s">
        <v>54</v>
      </c>
      <c r="F17049" s="11" t="s">
        <v>7019</v>
      </c>
      <c r="G17049" s="11" t="s">
        <v>7020</v>
      </c>
      <c r="H17049" t="s">
        <v>55</v>
      </c>
      <c r="I17049" s="11" t="s">
        <v>70</v>
      </c>
      <c r="J17049">
        <v>8</v>
      </c>
      <c r="O17049">
        <v>1</v>
      </c>
      <c r="P17049">
        <v>1</v>
      </c>
    </row>
    <row r="17050" spans="1:16" x14ac:dyDescent="0.35">
      <c r="A17050" s="5" t="s">
        <v>6496</v>
      </c>
      <c r="B17050" t="s">
        <v>7016</v>
      </c>
      <c r="C17050" t="s">
        <v>7017</v>
      </c>
      <c r="D17050" t="s">
        <v>7018</v>
      </c>
      <c r="E17050" t="s">
        <v>54</v>
      </c>
      <c r="F17050" s="11" t="s">
        <v>7019</v>
      </c>
      <c r="G17050" s="11" t="s">
        <v>7020</v>
      </c>
      <c r="H17050" t="s">
        <v>55</v>
      </c>
      <c r="I17050" s="11" t="s">
        <v>70</v>
      </c>
      <c r="J17050">
        <v>9</v>
      </c>
      <c r="O17050">
        <v>1</v>
      </c>
      <c r="P17050">
        <v>1</v>
      </c>
    </row>
    <row r="17051" spans="1:16" x14ac:dyDescent="0.35">
      <c r="A17051" s="5" t="s">
        <v>6497</v>
      </c>
      <c r="B17051" t="s">
        <v>7016</v>
      </c>
      <c r="C17051" t="s">
        <v>7017</v>
      </c>
      <c r="D17051" t="s">
        <v>7018</v>
      </c>
      <c r="E17051" t="s">
        <v>54</v>
      </c>
      <c r="F17051" s="11" t="s">
        <v>7019</v>
      </c>
      <c r="G17051" s="11" t="s">
        <v>7020</v>
      </c>
      <c r="H17051" t="s">
        <v>55</v>
      </c>
      <c r="I17051" s="11" t="s">
        <v>70</v>
      </c>
      <c r="J17051">
        <v>10</v>
      </c>
      <c r="O17051">
        <v>1</v>
      </c>
      <c r="P17051">
        <v>1</v>
      </c>
    </row>
    <row r="17052" spans="1:16" x14ac:dyDescent="0.35">
      <c r="A17052" s="5" t="s">
        <v>6498</v>
      </c>
      <c r="B17052" t="s">
        <v>7016</v>
      </c>
      <c r="C17052" t="s">
        <v>7017</v>
      </c>
      <c r="D17052" t="s">
        <v>7018</v>
      </c>
      <c r="E17052" t="s">
        <v>54</v>
      </c>
      <c r="F17052" s="11" t="s">
        <v>7019</v>
      </c>
      <c r="G17052" s="11" t="s">
        <v>7020</v>
      </c>
      <c r="H17052" t="s">
        <v>55</v>
      </c>
      <c r="I17052" s="11" t="s">
        <v>70</v>
      </c>
      <c r="J17052">
        <v>11</v>
      </c>
      <c r="O17052">
        <v>1</v>
      </c>
      <c r="P17052">
        <v>1</v>
      </c>
    </row>
    <row r="17053" spans="1:16" x14ac:dyDescent="0.35">
      <c r="A17053" s="5" t="s">
        <v>6499</v>
      </c>
      <c r="B17053" t="s">
        <v>7016</v>
      </c>
      <c r="C17053" t="s">
        <v>7017</v>
      </c>
      <c r="D17053" t="s">
        <v>7018</v>
      </c>
      <c r="E17053" t="s">
        <v>54</v>
      </c>
      <c r="F17053" s="11" t="s">
        <v>7019</v>
      </c>
      <c r="G17053" s="11" t="s">
        <v>7020</v>
      </c>
      <c r="H17053" t="s">
        <v>55</v>
      </c>
      <c r="I17053" s="11" t="s">
        <v>70</v>
      </c>
      <c r="J17053">
        <v>12</v>
      </c>
      <c r="O17053">
        <v>1</v>
      </c>
      <c r="P17053">
        <v>1</v>
      </c>
    </row>
    <row r="17054" spans="1:16" x14ac:dyDescent="0.35">
      <c r="A17054" s="5" t="s">
        <v>6500</v>
      </c>
      <c r="B17054" t="s">
        <v>7016</v>
      </c>
      <c r="C17054" t="s">
        <v>7017</v>
      </c>
      <c r="D17054" t="s">
        <v>7018</v>
      </c>
      <c r="E17054" t="s">
        <v>54</v>
      </c>
      <c r="F17054" s="11" t="s">
        <v>7019</v>
      </c>
      <c r="G17054" s="11" t="s">
        <v>7020</v>
      </c>
      <c r="H17054" t="s">
        <v>55</v>
      </c>
      <c r="I17054" s="11" t="s">
        <v>70</v>
      </c>
      <c r="J17054">
        <v>13</v>
      </c>
      <c r="O17054">
        <v>1</v>
      </c>
      <c r="P17054">
        <v>1</v>
      </c>
    </row>
    <row r="17055" spans="1:16" x14ac:dyDescent="0.35">
      <c r="A17055" s="5" t="s">
        <v>6501</v>
      </c>
      <c r="B17055" t="s">
        <v>7016</v>
      </c>
      <c r="C17055" t="s">
        <v>7017</v>
      </c>
      <c r="D17055" t="s">
        <v>7018</v>
      </c>
      <c r="E17055" t="s">
        <v>54</v>
      </c>
      <c r="F17055" s="11" t="s">
        <v>7019</v>
      </c>
      <c r="G17055" s="11" t="s">
        <v>7020</v>
      </c>
      <c r="H17055" t="s">
        <v>55</v>
      </c>
      <c r="I17055" s="11" t="s">
        <v>70</v>
      </c>
      <c r="J17055">
        <v>14</v>
      </c>
      <c r="O17055">
        <v>1</v>
      </c>
      <c r="P17055">
        <v>1</v>
      </c>
    </row>
    <row r="17056" spans="1:16" x14ac:dyDescent="0.35">
      <c r="A17056" s="5" t="s">
        <v>6502</v>
      </c>
      <c r="B17056" t="s">
        <v>7016</v>
      </c>
      <c r="C17056" t="s">
        <v>7017</v>
      </c>
      <c r="D17056" t="s">
        <v>7018</v>
      </c>
      <c r="E17056" t="s">
        <v>54</v>
      </c>
      <c r="F17056" s="11" t="s">
        <v>7019</v>
      </c>
      <c r="G17056" s="11" t="s">
        <v>7020</v>
      </c>
      <c r="H17056" t="s">
        <v>55</v>
      </c>
      <c r="I17056" s="11" t="s">
        <v>70</v>
      </c>
      <c r="J17056">
        <v>15</v>
      </c>
      <c r="O17056">
        <v>1</v>
      </c>
      <c r="P17056">
        <v>1</v>
      </c>
    </row>
    <row r="17057" spans="1:16" x14ac:dyDescent="0.35">
      <c r="A17057" s="5" t="s">
        <v>6503</v>
      </c>
      <c r="B17057" t="s">
        <v>7016</v>
      </c>
      <c r="C17057" t="s">
        <v>7017</v>
      </c>
      <c r="D17057" t="s">
        <v>7018</v>
      </c>
      <c r="E17057" t="s">
        <v>54</v>
      </c>
      <c r="F17057" s="11" t="s">
        <v>7019</v>
      </c>
      <c r="G17057" s="11" t="s">
        <v>7020</v>
      </c>
      <c r="H17057" t="s">
        <v>55</v>
      </c>
      <c r="I17057" s="11" t="s">
        <v>70</v>
      </c>
      <c r="J17057">
        <v>16</v>
      </c>
      <c r="O17057">
        <v>1</v>
      </c>
      <c r="P17057">
        <v>1</v>
      </c>
    </row>
    <row r="17058" spans="1:16" x14ac:dyDescent="0.35">
      <c r="A17058" s="5" t="s">
        <v>6504</v>
      </c>
      <c r="B17058" t="s">
        <v>7016</v>
      </c>
      <c r="C17058" t="s">
        <v>7017</v>
      </c>
      <c r="D17058" t="s">
        <v>7018</v>
      </c>
      <c r="E17058" t="s">
        <v>54</v>
      </c>
      <c r="F17058" s="11" t="s">
        <v>7019</v>
      </c>
      <c r="G17058" s="11" t="s">
        <v>7020</v>
      </c>
      <c r="H17058" t="s">
        <v>55</v>
      </c>
      <c r="I17058" s="11" t="s">
        <v>70</v>
      </c>
      <c r="J17058">
        <v>17</v>
      </c>
      <c r="O17058">
        <v>1</v>
      </c>
      <c r="P17058">
        <v>1</v>
      </c>
    </row>
    <row r="17059" spans="1:16" x14ac:dyDescent="0.35">
      <c r="A17059" s="5" t="s">
        <v>6505</v>
      </c>
      <c r="B17059" t="s">
        <v>7016</v>
      </c>
      <c r="C17059" t="s">
        <v>7017</v>
      </c>
      <c r="D17059" t="s">
        <v>7018</v>
      </c>
      <c r="E17059" t="s">
        <v>54</v>
      </c>
      <c r="F17059" s="11" t="s">
        <v>7019</v>
      </c>
      <c r="G17059" s="11" t="s">
        <v>7020</v>
      </c>
      <c r="H17059" t="s">
        <v>55</v>
      </c>
      <c r="I17059" s="11" t="s">
        <v>70</v>
      </c>
      <c r="J17059">
        <v>18</v>
      </c>
      <c r="O17059">
        <v>1</v>
      </c>
      <c r="P17059">
        <v>1</v>
      </c>
    </row>
    <row r="17060" spans="1:16" x14ac:dyDescent="0.35">
      <c r="A17060" s="5" t="s">
        <v>6506</v>
      </c>
      <c r="B17060" t="s">
        <v>7016</v>
      </c>
      <c r="C17060" t="s">
        <v>7017</v>
      </c>
      <c r="D17060" t="s">
        <v>7018</v>
      </c>
      <c r="E17060" t="s">
        <v>54</v>
      </c>
      <c r="F17060" s="11" t="s">
        <v>7019</v>
      </c>
      <c r="G17060" s="11" t="s">
        <v>7020</v>
      </c>
      <c r="H17060" t="s">
        <v>55</v>
      </c>
      <c r="I17060" s="11" t="s">
        <v>70</v>
      </c>
      <c r="J17060">
        <v>19</v>
      </c>
      <c r="O17060">
        <v>1</v>
      </c>
      <c r="P17060">
        <v>1</v>
      </c>
    </row>
    <row r="17061" spans="1:16" x14ac:dyDescent="0.35">
      <c r="A17061" s="5" t="s">
        <v>6507</v>
      </c>
      <c r="B17061" t="s">
        <v>7016</v>
      </c>
      <c r="C17061" t="s">
        <v>7017</v>
      </c>
      <c r="D17061" t="s">
        <v>7018</v>
      </c>
      <c r="E17061" t="s">
        <v>54</v>
      </c>
      <c r="F17061" s="11" t="s">
        <v>7019</v>
      </c>
      <c r="G17061" s="11" t="s">
        <v>7020</v>
      </c>
      <c r="H17061" t="s">
        <v>55</v>
      </c>
      <c r="I17061" s="11" t="s">
        <v>70</v>
      </c>
      <c r="J17061">
        <v>20</v>
      </c>
      <c r="O17061">
        <v>1</v>
      </c>
      <c r="P17061">
        <v>1</v>
      </c>
    </row>
    <row r="17062" spans="1:16" x14ac:dyDescent="0.35">
      <c r="A17062" s="5" t="s">
        <v>6508</v>
      </c>
      <c r="B17062" t="s">
        <v>7016</v>
      </c>
      <c r="C17062" t="s">
        <v>7017</v>
      </c>
      <c r="D17062" t="s">
        <v>7018</v>
      </c>
      <c r="E17062" t="s">
        <v>54</v>
      </c>
      <c r="F17062" s="11" t="s">
        <v>7019</v>
      </c>
      <c r="G17062" s="11" t="s">
        <v>7020</v>
      </c>
      <c r="H17062" t="s">
        <v>55</v>
      </c>
      <c r="I17062" s="11" t="s">
        <v>70</v>
      </c>
      <c r="J17062">
        <v>21</v>
      </c>
      <c r="O17062">
        <v>1</v>
      </c>
      <c r="P17062">
        <v>1</v>
      </c>
    </row>
    <row r="17063" spans="1:16" x14ac:dyDescent="0.35">
      <c r="A17063" s="5" t="s">
        <v>6509</v>
      </c>
      <c r="B17063" t="s">
        <v>7016</v>
      </c>
      <c r="C17063" t="s">
        <v>7017</v>
      </c>
      <c r="D17063" t="s">
        <v>7018</v>
      </c>
      <c r="E17063" t="s">
        <v>54</v>
      </c>
      <c r="F17063" s="11" t="s">
        <v>7019</v>
      </c>
      <c r="G17063" s="11" t="s">
        <v>7020</v>
      </c>
      <c r="H17063" t="s">
        <v>55</v>
      </c>
      <c r="I17063" s="11" t="s">
        <v>70</v>
      </c>
      <c r="J17063">
        <v>22</v>
      </c>
      <c r="O17063">
        <v>1</v>
      </c>
      <c r="P17063">
        <v>1</v>
      </c>
    </row>
    <row r="17064" spans="1:16" x14ac:dyDescent="0.35">
      <c r="A17064" s="5" t="s">
        <v>6510</v>
      </c>
      <c r="B17064" t="s">
        <v>7016</v>
      </c>
      <c r="C17064" t="s">
        <v>7017</v>
      </c>
      <c r="D17064" t="s">
        <v>7018</v>
      </c>
      <c r="E17064" t="s">
        <v>54</v>
      </c>
      <c r="F17064" s="11" t="s">
        <v>7019</v>
      </c>
      <c r="G17064" s="11" t="s">
        <v>7020</v>
      </c>
      <c r="H17064" t="s">
        <v>55</v>
      </c>
      <c r="I17064" s="11" t="s">
        <v>70</v>
      </c>
      <c r="J17064">
        <v>23</v>
      </c>
      <c r="O17064">
        <v>1</v>
      </c>
      <c r="P17064">
        <v>1</v>
      </c>
    </row>
    <row r="17065" spans="1:16" x14ac:dyDescent="0.35">
      <c r="A17065" s="5" t="s">
        <v>6511</v>
      </c>
      <c r="B17065" t="s">
        <v>7016</v>
      </c>
      <c r="C17065" t="s">
        <v>7017</v>
      </c>
      <c r="D17065" t="s">
        <v>7018</v>
      </c>
      <c r="E17065" t="s">
        <v>54</v>
      </c>
      <c r="F17065" s="11" t="s">
        <v>7019</v>
      </c>
      <c r="G17065" s="11" t="s">
        <v>7020</v>
      </c>
      <c r="H17065" t="s">
        <v>55</v>
      </c>
      <c r="I17065" s="11" t="s">
        <v>70</v>
      </c>
      <c r="J17065">
        <v>24</v>
      </c>
      <c r="O17065">
        <v>1</v>
      </c>
      <c r="P17065">
        <v>1</v>
      </c>
    </row>
    <row r="17066" spans="1:16" x14ac:dyDescent="0.35">
      <c r="A17066" s="5" t="s">
        <v>6512</v>
      </c>
      <c r="B17066" t="s">
        <v>7016</v>
      </c>
      <c r="C17066" t="s">
        <v>7017</v>
      </c>
      <c r="D17066" t="s">
        <v>7018</v>
      </c>
      <c r="E17066" t="s">
        <v>54</v>
      </c>
      <c r="F17066" s="11" t="s">
        <v>7019</v>
      </c>
      <c r="G17066" s="11" t="s">
        <v>7020</v>
      </c>
      <c r="H17066" t="s">
        <v>55</v>
      </c>
      <c r="I17066" s="11" t="s">
        <v>71</v>
      </c>
      <c r="J17066">
        <v>1</v>
      </c>
      <c r="O17066">
        <v>1</v>
      </c>
      <c r="P17066">
        <v>1</v>
      </c>
    </row>
    <row r="17067" spans="1:16" x14ac:dyDescent="0.35">
      <c r="A17067" s="5" t="s">
        <v>6513</v>
      </c>
      <c r="B17067" t="s">
        <v>7016</v>
      </c>
      <c r="C17067" t="s">
        <v>7017</v>
      </c>
      <c r="D17067" t="s">
        <v>7018</v>
      </c>
      <c r="E17067" t="s">
        <v>54</v>
      </c>
      <c r="F17067" s="11" t="s">
        <v>7019</v>
      </c>
      <c r="G17067" s="11" t="s">
        <v>7020</v>
      </c>
      <c r="H17067" t="s">
        <v>55</v>
      </c>
      <c r="I17067" s="11" t="s">
        <v>71</v>
      </c>
      <c r="J17067">
        <v>2</v>
      </c>
      <c r="O17067">
        <v>1</v>
      </c>
      <c r="P17067">
        <v>1</v>
      </c>
    </row>
    <row r="17068" spans="1:16" x14ac:dyDescent="0.35">
      <c r="A17068" s="5" t="s">
        <v>6514</v>
      </c>
      <c r="B17068" t="s">
        <v>7016</v>
      </c>
      <c r="C17068" t="s">
        <v>7017</v>
      </c>
      <c r="D17068" t="s">
        <v>7018</v>
      </c>
      <c r="E17068" t="s">
        <v>54</v>
      </c>
      <c r="F17068" s="11" t="s">
        <v>7019</v>
      </c>
      <c r="G17068" s="11" t="s">
        <v>7020</v>
      </c>
      <c r="H17068" t="s">
        <v>55</v>
      </c>
      <c r="I17068" s="11" t="s">
        <v>71</v>
      </c>
      <c r="J17068">
        <v>3</v>
      </c>
      <c r="O17068">
        <v>1</v>
      </c>
      <c r="P17068">
        <v>1</v>
      </c>
    </row>
    <row r="17069" spans="1:16" x14ac:dyDescent="0.35">
      <c r="A17069" s="5" t="s">
        <v>6515</v>
      </c>
      <c r="B17069" t="s">
        <v>7016</v>
      </c>
      <c r="C17069" t="s">
        <v>7017</v>
      </c>
      <c r="D17069" t="s">
        <v>7018</v>
      </c>
      <c r="E17069" t="s">
        <v>54</v>
      </c>
      <c r="F17069" s="11" t="s">
        <v>7019</v>
      </c>
      <c r="G17069" s="11" t="s">
        <v>7020</v>
      </c>
      <c r="H17069" t="s">
        <v>55</v>
      </c>
      <c r="I17069" s="11" t="s">
        <v>71</v>
      </c>
      <c r="J17069">
        <v>4</v>
      </c>
      <c r="O17069">
        <v>1</v>
      </c>
      <c r="P17069">
        <v>1</v>
      </c>
    </row>
    <row r="17070" spans="1:16" x14ac:dyDescent="0.35">
      <c r="A17070" s="5" t="s">
        <v>6516</v>
      </c>
      <c r="B17070" t="s">
        <v>7016</v>
      </c>
      <c r="C17070" t="s">
        <v>7017</v>
      </c>
      <c r="D17070" t="s">
        <v>7018</v>
      </c>
      <c r="E17070" t="s">
        <v>54</v>
      </c>
      <c r="F17070" s="11" t="s">
        <v>7019</v>
      </c>
      <c r="G17070" s="11" t="s">
        <v>7020</v>
      </c>
      <c r="H17070" t="s">
        <v>55</v>
      </c>
      <c r="I17070" s="11" t="s">
        <v>71</v>
      </c>
      <c r="J17070">
        <v>5</v>
      </c>
      <c r="O17070">
        <v>1</v>
      </c>
      <c r="P17070">
        <v>1</v>
      </c>
    </row>
    <row r="17071" spans="1:16" x14ac:dyDescent="0.35">
      <c r="A17071" s="5" t="s">
        <v>6517</v>
      </c>
      <c r="B17071" t="s">
        <v>7016</v>
      </c>
      <c r="C17071" t="s">
        <v>7017</v>
      </c>
      <c r="D17071" t="s">
        <v>7018</v>
      </c>
      <c r="E17071" t="s">
        <v>54</v>
      </c>
      <c r="F17071" s="11" t="s">
        <v>7019</v>
      </c>
      <c r="G17071" s="11" t="s">
        <v>7020</v>
      </c>
      <c r="H17071" t="s">
        <v>55</v>
      </c>
      <c r="I17071" s="11" t="s">
        <v>71</v>
      </c>
      <c r="J17071">
        <v>6</v>
      </c>
      <c r="O17071">
        <v>1</v>
      </c>
      <c r="P17071">
        <v>1</v>
      </c>
    </row>
    <row r="17072" spans="1:16" x14ac:dyDescent="0.35">
      <c r="A17072" s="5" t="s">
        <v>6518</v>
      </c>
      <c r="B17072" t="s">
        <v>7016</v>
      </c>
      <c r="C17072" t="s">
        <v>7017</v>
      </c>
      <c r="D17072" t="s">
        <v>7018</v>
      </c>
      <c r="E17072" t="s">
        <v>54</v>
      </c>
      <c r="F17072" s="11" t="s">
        <v>7019</v>
      </c>
      <c r="G17072" s="11" t="s">
        <v>7020</v>
      </c>
      <c r="H17072" t="s">
        <v>55</v>
      </c>
      <c r="I17072" s="11" t="s">
        <v>71</v>
      </c>
      <c r="J17072">
        <v>7</v>
      </c>
      <c r="O17072">
        <v>1</v>
      </c>
      <c r="P17072">
        <v>1</v>
      </c>
    </row>
    <row r="17073" spans="1:16" x14ac:dyDescent="0.35">
      <c r="A17073" s="5" t="s">
        <v>6519</v>
      </c>
      <c r="B17073" t="s">
        <v>7016</v>
      </c>
      <c r="C17073" t="s">
        <v>7017</v>
      </c>
      <c r="D17073" t="s">
        <v>7018</v>
      </c>
      <c r="E17073" t="s">
        <v>54</v>
      </c>
      <c r="F17073" s="11" t="s">
        <v>7019</v>
      </c>
      <c r="G17073" s="11" t="s">
        <v>7020</v>
      </c>
      <c r="H17073" t="s">
        <v>55</v>
      </c>
      <c r="I17073" s="11" t="s">
        <v>71</v>
      </c>
      <c r="J17073">
        <v>8</v>
      </c>
      <c r="O17073">
        <v>1</v>
      </c>
      <c r="P17073">
        <v>1</v>
      </c>
    </row>
    <row r="17074" spans="1:16" x14ac:dyDescent="0.35">
      <c r="A17074" s="5" t="s">
        <v>6520</v>
      </c>
      <c r="B17074" t="s">
        <v>7016</v>
      </c>
      <c r="C17074" t="s">
        <v>7017</v>
      </c>
      <c r="D17074" t="s">
        <v>7018</v>
      </c>
      <c r="E17074" t="s">
        <v>54</v>
      </c>
      <c r="F17074" s="11" t="s">
        <v>7019</v>
      </c>
      <c r="G17074" s="11" t="s">
        <v>7020</v>
      </c>
      <c r="H17074" t="s">
        <v>55</v>
      </c>
      <c r="I17074" s="11" t="s">
        <v>71</v>
      </c>
      <c r="J17074">
        <v>9</v>
      </c>
      <c r="O17074">
        <v>1</v>
      </c>
      <c r="P17074">
        <v>1</v>
      </c>
    </row>
    <row r="17075" spans="1:16" x14ac:dyDescent="0.35">
      <c r="A17075" s="5" t="s">
        <v>6521</v>
      </c>
      <c r="B17075" t="s">
        <v>7016</v>
      </c>
      <c r="C17075" t="s">
        <v>7017</v>
      </c>
      <c r="D17075" t="s">
        <v>7018</v>
      </c>
      <c r="E17075" t="s">
        <v>54</v>
      </c>
      <c r="F17075" s="11" t="s">
        <v>7019</v>
      </c>
      <c r="G17075" s="11" t="s">
        <v>7020</v>
      </c>
      <c r="H17075" t="s">
        <v>55</v>
      </c>
      <c r="I17075" s="11" t="s">
        <v>71</v>
      </c>
      <c r="J17075">
        <v>10</v>
      </c>
      <c r="O17075">
        <v>1</v>
      </c>
      <c r="P17075">
        <v>1</v>
      </c>
    </row>
    <row r="17076" spans="1:16" x14ac:dyDescent="0.35">
      <c r="A17076" s="5" t="s">
        <v>6522</v>
      </c>
      <c r="B17076" t="s">
        <v>7016</v>
      </c>
      <c r="C17076" t="s">
        <v>7017</v>
      </c>
      <c r="D17076" t="s">
        <v>7018</v>
      </c>
      <c r="E17076" t="s">
        <v>54</v>
      </c>
      <c r="F17076" s="11" t="s">
        <v>7019</v>
      </c>
      <c r="G17076" s="11" t="s">
        <v>7020</v>
      </c>
      <c r="H17076" t="s">
        <v>55</v>
      </c>
      <c r="I17076" s="11" t="s">
        <v>71</v>
      </c>
      <c r="J17076">
        <v>11</v>
      </c>
      <c r="O17076">
        <v>1</v>
      </c>
      <c r="P17076">
        <v>1</v>
      </c>
    </row>
    <row r="17077" spans="1:16" x14ac:dyDescent="0.35">
      <c r="A17077" s="5" t="s">
        <v>6523</v>
      </c>
      <c r="B17077" t="s">
        <v>7016</v>
      </c>
      <c r="C17077" t="s">
        <v>7017</v>
      </c>
      <c r="D17077" t="s">
        <v>7018</v>
      </c>
      <c r="E17077" t="s">
        <v>54</v>
      </c>
      <c r="F17077" s="11" t="s">
        <v>7019</v>
      </c>
      <c r="G17077" s="11" t="s">
        <v>7020</v>
      </c>
      <c r="H17077" t="s">
        <v>55</v>
      </c>
      <c r="I17077" s="11" t="s">
        <v>71</v>
      </c>
      <c r="J17077">
        <v>12</v>
      </c>
      <c r="O17077">
        <v>1</v>
      </c>
      <c r="P17077">
        <v>1</v>
      </c>
    </row>
    <row r="17078" spans="1:16" x14ac:dyDescent="0.35">
      <c r="A17078" s="5" t="s">
        <v>6524</v>
      </c>
      <c r="B17078" t="s">
        <v>7016</v>
      </c>
      <c r="C17078" t="s">
        <v>7017</v>
      </c>
      <c r="D17078" t="s">
        <v>7018</v>
      </c>
      <c r="E17078" t="s">
        <v>54</v>
      </c>
      <c r="F17078" s="11" t="s">
        <v>7019</v>
      </c>
      <c r="G17078" s="11" t="s">
        <v>7020</v>
      </c>
      <c r="H17078" t="s">
        <v>55</v>
      </c>
      <c r="I17078" s="11" t="s">
        <v>71</v>
      </c>
      <c r="J17078">
        <v>13</v>
      </c>
      <c r="O17078">
        <v>1</v>
      </c>
      <c r="P17078">
        <v>1</v>
      </c>
    </row>
    <row r="17079" spans="1:16" x14ac:dyDescent="0.35">
      <c r="A17079" s="5" t="s">
        <v>6525</v>
      </c>
      <c r="B17079" t="s">
        <v>7016</v>
      </c>
      <c r="C17079" t="s">
        <v>7017</v>
      </c>
      <c r="D17079" t="s">
        <v>7018</v>
      </c>
      <c r="E17079" t="s">
        <v>54</v>
      </c>
      <c r="F17079" s="11" t="s">
        <v>7019</v>
      </c>
      <c r="G17079" s="11" t="s">
        <v>7020</v>
      </c>
      <c r="H17079" t="s">
        <v>55</v>
      </c>
      <c r="I17079" s="11" t="s">
        <v>71</v>
      </c>
      <c r="J17079">
        <v>14</v>
      </c>
      <c r="O17079">
        <v>1</v>
      </c>
      <c r="P17079">
        <v>1</v>
      </c>
    </row>
    <row r="17080" spans="1:16" x14ac:dyDescent="0.35">
      <c r="A17080" s="5" t="s">
        <v>6526</v>
      </c>
      <c r="B17080" t="s">
        <v>7016</v>
      </c>
      <c r="C17080" t="s">
        <v>7017</v>
      </c>
      <c r="D17080" t="s">
        <v>7018</v>
      </c>
      <c r="E17080" t="s">
        <v>54</v>
      </c>
      <c r="F17080" s="11" t="s">
        <v>7019</v>
      </c>
      <c r="G17080" s="11" t="s">
        <v>7020</v>
      </c>
      <c r="H17080" t="s">
        <v>55</v>
      </c>
      <c r="I17080" s="11" t="s">
        <v>71</v>
      </c>
      <c r="J17080">
        <v>15</v>
      </c>
      <c r="O17080">
        <v>1</v>
      </c>
      <c r="P17080">
        <v>1</v>
      </c>
    </row>
    <row r="17081" spans="1:16" x14ac:dyDescent="0.35">
      <c r="A17081" s="5" t="s">
        <v>6527</v>
      </c>
      <c r="B17081" t="s">
        <v>7016</v>
      </c>
      <c r="C17081" t="s">
        <v>7017</v>
      </c>
      <c r="D17081" t="s">
        <v>7018</v>
      </c>
      <c r="E17081" t="s">
        <v>54</v>
      </c>
      <c r="F17081" s="11" t="s">
        <v>7019</v>
      </c>
      <c r="G17081" s="11" t="s">
        <v>7020</v>
      </c>
      <c r="H17081" t="s">
        <v>55</v>
      </c>
      <c r="I17081" s="11" t="s">
        <v>71</v>
      </c>
      <c r="J17081">
        <v>16</v>
      </c>
      <c r="O17081">
        <v>1</v>
      </c>
      <c r="P17081">
        <v>1</v>
      </c>
    </row>
    <row r="17082" spans="1:16" x14ac:dyDescent="0.35">
      <c r="A17082" s="5" t="s">
        <v>6528</v>
      </c>
      <c r="B17082" t="s">
        <v>7016</v>
      </c>
      <c r="C17082" t="s">
        <v>7017</v>
      </c>
      <c r="D17082" t="s">
        <v>7018</v>
      </c>
      <c r="E17082" t="s">
        <v>54</v>
      </c>
      <c r="F17082" s="11" t="s">
        <v>7019</v>
      </c>
      <c r="G17082" s="11" t="s">
        <v>7020</v>
      </c>
      <c r="H17082" t="s">
        <v>55</v>
      </c>
      <c r="I17082" s="11" t="s">
        <v>71</v>
      </c>
      <c r="J17082">
        <v>17</v>
      </c>
      <c r="O17082">
        <v>1</v>
      </c>
      <c r="P17082">
        <v>1</v>
      </c>
    </row>
    <row r="17083" spans="1:16" x14ac:dyDescent="0.35">
      <c r="A17083" s="5" t="s">
        <v>6529</v>
      </c>
      <c r="B17083" t="s">
        <v>7016</v>
      </c>
      <c r="C17083" t="s">
        <v>7017</v>
      </c>
      <c r="D17083" t="s">
        <v>7018</v>
      </c>
      <c r="E17083" t="s">
        <v>54</v>
      </c>
      <c r="F17083" s="11" t="s">
        <v>7019</v>
      </c>
      <c r="G17083" s="11" t="s">
        <v>7020</v>
      </c>
      <c r="H17083" t="s">
        <v>55</v>
      </c>
      <c r="I17083" s="11" t="s">
        <v>71</v>
      </c>
      <c r="J17083">
        <v>18</v>
      </c>
      <c r="O17083">
        <v>1</v>
      </c>
      <c r="P17083">
        <v>1</v>
      </c>
    </row>
    <row r="17084" spans="1:16" x14ac:dyDescent="0.35">
      <c r="A17084" s="5" t="s">
        <v>6530</v>
      </c>
      <c r="B17084" t="s">
        <v>7016</v>
      </c>
      <c r="C17084" t="s">
        <v>7017</v>
      </c>
      <c r="D17084" t="s">
        <v>7018</v>
      </c>
      <c r="E17084" t="s">
        <v>54</v>
      </c>
      <c r="F17084" s="11" t="s">
        <v>7019</v>
      </c>
      <c r="G17084" s="11" t="s">
        <v>7020</v>
      </c>
      <c r="H17084" t="s">
        <v>55</v>
      </c>
      <c r="I17084" s="11" t="s">
        <v>71</v>
      </c>
      <c r="J17084">
        <v>19</v>
      </c>
      <c r="O17084">
        <v>1</v>
      </c>
      <c r="P17084">
        <v>1</v>
      </c>
    </row>
    <row r="17085" spans="1:16" x14ac:dyDescent="0.35">
      <c r="A17085" s="5" t="s">
        <v>6531</v>
      </c>
      <c r="B17085" t="s">
        <v>7016</v>
      </c>
      <c r="C17085" t="s">
        <v>7017</v>
      </c>
      <c r="D17085" t="s">
        <v>7018</v>
      </c>
      <c r="E17085" t="s">
        <v>54</v>
      </c>
      <c r="F17085" s="11" t="s">
        <v>7019</v>
      </c>
      <c r="G17085" s="11" t="s">
        <v>7020</v>
      </c>
      <c r="H17085" t="s">
        <v>55</v>
      </c>
      <c r="I17085" s="11" t="s">
        <v>71</v>
      </c>
      <c r="J17085">
        <v>20</v>
      </c>
      <c r="O17085">
        <v>1</v>
      </c>
      <c r="P17085">
        <v>1</v>
      </c>
    </row>
    <row r="17086" spans="1:16" x14ac:dyDescent="0.35">
      <c r="A17086" s="5" t="s">
        <v>6532</v>
      </c>
      <c r="B17086" t="s">
        <v>7016</v>
      </c>
      <c r="C17086" t="s">
        <v>7017</v>
      </c>
      <c r="D17086" t="s">
        <v>7018</v>
      </c>
      <c r="E17086" t="s">
        <v>54</v>
      </c>
      <c r="F17086" s="11" t="s">
        <v>7019</v>
      </c>
      <c r="G17086" s="11" t="s">
        <v>7020</v>
      </c>
      <c r="H17086" t="s">
        <v>55</v>
      </c>
      <c r="I17086" s="11" t="s">
        <v>71</v>
      </c>
      <c r="J17086">
        <v>21</v>
      </c>
      <c r="O17086">
        <v>1</v>
      </c>
      <c r="P17086">
        <v>1</v>
      </c>
    </row>
    <row r="17087" spans="1:16" x14ac:dyDescent="0.35">
      <c r="A17087" s="5" t="s">
        <v>6533</v>
      </c>
      <c r="B17087" t="s">
        <v>7016</v>
      </c>
      <c r="C17087" t="s">
        <v>7017</v>
      </c>
      <c r="D17087" t="s">
        <v>7018</v>
      </c>
      <c r="E17087" t="s">
        <v>54</v>
      </c>
      <c r="F17087" s="11" t="s">
        <v>7019</v>
      </c>
      <c r="G17087" s="11" t="s">
        <v>7020</v>
      </c>
      <c r="H17087" t="s">
        <v>55</v>
      </c>
      <c r="I17087" s="11" t="s">
        <v>71</v>
      </c>
      <c r="J17087">
        <v>22</v>
      </c>
      <c r="O17087">
        <v>1</v>
      </c>
      <c r="P17087">
        <v>1</v>
      </c>
    </row>
    <row r="17088" spans="1:16" x14ac:dyDescent="0.35">
      <c r="A17088" s="5" t="s">
        <v>6534</v>
      </c>
      <c r="B17088" t="s">
        <v>7016</v>
      </c>
      <c r="C17088" t="s">
        <v>7017</v>
      </c>
      <c r="D17088" t="s">
        <v>7018</v>
      </c>
      <c r="E17088" t="s">
        <v>54</v>
      </c>
      <c r="F17088" s="11" t="s">
        <v>7019</v>
      </c>
      <c r="G17088" s="11" t="s">
        <v>7020</v>
      </c>
      <c r="H17088" t="s">
        <v>55</v>
      </c>
      <c r="I17088" s="11" t="s">
        <v>71</v>
      </c>
      <c r="J17088">
        <v>23</v>
      </c>
      <c r="O17088">
        <v>1</v>
      </c>
      <c r="P17088">
        <v>1</v>
      </c>
    </row>
    <row r="17089" spans="1:16" x14ac:dyDescent="0.35">
      <c r="A17089" s="5" t="s">
        <v>6535</v>
      </c>
      <c r="B17089" t="s">
        <v>7016</v>
      </c>
      <c r="C17089" t="s">
        <v>7017</v>
      </c>
      <c r="D17089" t="s">
        <v>7018</v>
      </c>
      <c r="E17089" t="s">
        <v>54</v>
      </c>
      <c r="F17089" s="11" t="s">
        <v>7019</v>
      </c>
      <c r="G17089" s="11" t="s">
        <v>7020</v>
      </c>
      <c r="H17089" t="s">
        <v>55</v>
      </c>
      <c r="I17089" s="11" t="s">
        <v>71</v>
      </c>
      <c r="J17089">
        <v>24</v>
      </c>
      <c r="O17089">
        <v>1</v>
      </c>
      <c r="P17089">
        <v>1</v>
      </c>
    </row>
    <row r="17090" spans="1:16" x14ac:dyDescent="0.35">
      <c r="A17090" s="5" t="s">
        <v>18114</v>
      </c>
      <c r="B17090" t="s">
        <v>7016</v>
      </c>
      <c r="C17090" t="s">
        <v>7017</v>
      </c>
      <c r="D17090" t="s">
        <v>7018</v>
      </c>
      <c r="E17090" t="s">
        <v>54</v>
      </c>
      <c r="F17090" s="11" t="s">
        <v>7019</v>
      </c>
      <c r="G17090" s="11" t="s">
        <v>7020</v>
      </c>
      <c r="H17090" t="s">
        <v>18690</v>
      </c>
      <c r="I17090" s="11" t="s">
        <v>60</v>
      </c>
      <c r="J17090">
        <v>1</v>
      </c>
      <c r="O17090">
        <v>1</v>
      </c>
      <c r="P17090">
        <v>1</v>
      </c>
    </row>
    <row r="17091" spans="1:16" x14ac:dyDescent="0.35">
      <c r="A17091" s="5" t="s">
        <v>18115</v>
      </c>
      <c r="B17091" t="s">
        <v>7016</v>
      </c>
      <c r="C17091" t="s">
        <v>7017</v>
      </c>
      <c r="D17091" t="s">
        <v>7018</v>
      </c>
      <c r="E17091" t="s">
        <v>54</v>
      </c>
      <c r="F17091" s="11" t="s">
        <v>7019</v>
      </c>
      <c r="G17091" s="11" t="s">
        <v>7020</v>
      </c>
      <c r="H17091" t="s">
        <v>18690</v>
      </c>
      <c r="I17091" s="11" t="s">
        <v>60</v>
      </c>
      <c r="J17091">
        <v>2</v>
      </c>
      <c r="O17091">
        <v>1</v>
      </c>
      <c r="P17091">
        <v>1</v>
      </c>
    </row>
    <row r="17092" spans="1:16" x14ac:dyDescent="0.35">
      <c r="A17092" s="5" t="s">
        <v>18116</v>
      </c>
      <c r="B17092" t="s">
        <v>7016</v>
      </c>
      <c r="C17092" t="s">
        <v>7017</v>
      </c>
      <c r="D17092" t="s">
        <v>7018</v>
      </c>
      <c r="E17092" t="s">
        <v>54</v>
      </c>
      <c r="F17092" s="11" t="s">
        <v>7019</v>
      </c>
      <c r="G17092" s="11" t="s">
        <v>7020</v>
      </c>
      <c r="H17092" t="s">
        <v>18690</v>
      </c>
      <c r="I17092" s="11" t="s">
        <v>60</v>
      </c>
      <c r="J17092">
        <v>3</v>
      </c>
      <c r="O17092">
        <v>1</v>
      </c>
      <c r="P17092">
        <v>1</v>
      </c>
    </row>
    <row r="17093" spans="1:16" x14ac:dyDescent="0.35">
      <c r="A17093" s="5" t="s">
        <v>18117</v>
      </c>
      <c r="B17093" t="s">
        <v>7016</v>
      </c>
      <c r="C17093" t="s">
        <v>7017</v>
      </c>
      <c r="D17093" t="s">
        <v>7018</v>
      </c>
      <c r="E17093" t="s">
        <v>54</v>
      </c>
      <c r="F17093" s="11" t="s">
        <v>7019</v>
      </c>
      <c r="G17093" s="11" t="s">
        <v>7020</v>
      </c>
      <c r="H17093" t="s">
        <v>18690</v>
      </c>
      <c r="I17093" s="11" t="s">
        <v>60</v>
      </c>
      <c r="J17093">
        <v>4</v>
      </c>
      <c r="O17093">
        <v>1</v>
      </c>
      <c r="P17093">
        <v>1</v>
      </c>
    </row>
    <row r="17094" spans="1:16" x14ac:dyDescent="0.35">
      <c r="A17094" s="5" t="s">
        <v>18118</v>
      </c>
      <c r="B17094" t="s">
        <v>7016</v>
      </c>
      <c r="C17094" t="s">
        <v>7017</v>
      </c>
      <c r="D17094" t="s">
        <v>7018</v>
      </c>
      <c r="E17094" t="s">
        <v>54</v>
      </c>
      <c r="F17094" s="11" t="s">
        <v>7019</v>
      </c>
      <c r="G17094" s="11" t="s">
        <v>7020</v>
      </c>
      <c r="H17094" t="s">
        <v>18690</v>
      </c>
      <c r="I17094" s="11" t="s">
        <v>60</v>
      </c>
      <c r="J17094">
        <v>5</v>
      </c>
      <c r="O17094">
        <v>1</v>
      </c>
      <c r="P17094">
        <v>1</v>
      </c>
    </row>
    <row r="17095" spans="1:16" x14ac:dyDescent="0.35">
      <c r="A17095" s="5" t="s">
        <v>18119</v>
      </c>
      <c r="B17095" t="s">
        <v>7016</v>
      </c>
      <c r="C17095" t="s">
        <v>7017</v>
      </c>
      <c r="D17095" t="s">
        <v>7018</v>
      </c>
      <c r="E17095" t="s">
        <v>54</v>
      </c>
      <c r="F17095" s="11" t="s">
        <v>7019</v>
      </c>
      <c r="G17095" s="11" t="s">
        <v>7020</v>
      </c>
      <c r="H17095" t="s">
        <v>18690</v>
      </c>
      <c r="I17095" s="11" t="s">
        <v>60</v>
      </c>
      <c r="J17095">
        <v>6</v>
      </c>
      <c r="O17095">
        <v>1</v>
      </c>
      <c r="P17095">
        <v>1</v>
      </c>
    </row>
    <row r="17096" spans="1:16" x14ac:dyDescent="0.35">
      <c r="A17096" s="5" t="s">
        <v>18120</v>
      </c>
      <c r="B17096" t="s">
        <v>7016</v>
      </c>
      <c r="C17096" t="s">
        <v>7017</v>
      </c>
      <c r="D17096" t="s">
        <v>7018</v>
      </c>
      <c r="E17096" t="s">
        <v>54</v>
      </c>
      <c r="F17096" s="11" t="s">
        <v>7019</v>
      </c>
      <c r="G17096" s="11" t="s">
        <v>7020</v>
      </c>
      <c r="H17096" t="s">
        <v>18690</v>
      </c>
      <c r="I17096" s="11" t="s">
        <v>60</v>
      </c>
      <c r="J17096">
        <v>7</v>
      </c>
      <c r="O17096">
        <v>1</v>
      </c>
      <c r="P17096">
        <v>1</v>
      </c>
    </row>
    <row r="17097" spans="1:16" x14ac:dyDescent="0.35">
      <c r="A17097" s="5" t="s">
        <v>18121</v>
      </c>
      <c r="B17097" t="s">
        <v>7016</v>
      </c>
      <c r="C17097" t="s">
        <v>7017</v>
      </c>
      <c r="D17097" t="s">
        <v>7018</v>
      </c>
      <c r="E17097" t="s">
        <v>54</v>
      </c>
      <c r="F17097" s="11" t="s">
        <v>7019</v>
      </c>
      <c r="G17097" s="11" t="s">
        <v>7020</v>
      </c>
      <c r="H17097" t="s">
        <v>18690</v>
      </c>
      <c r="I17097" s="11" t="s">
        <v>60</v>
      </c>
      <c r="J17097">
        <v>8</v>
      </c>
      <c r="O17097">
        <v>1</v>
      </c>
      <c r="P17097">
        <v>1</v>
      </c>
    </row>
    <row r="17098" spans="1:16" x14ac:dyDescent="0.35">
      <c r="A17098" s="5" t="s">
        <v>18122</v>
      </c>
      <c r="B17098" t="s">
        <v>7016</v>
      </c>
      <c r="C17098" t="s">
        <v>7017</v>
      </c>
      <c r="D17098" t="s">
        <v>7018</v>
      </c>
      <c r="E17098" t="s">
        <v>54</v>
      </c>
      <c r="F17098" s="11" t="s">
        <v>7019</v>
      </c>
      <c r="G17098" s="11" t="s">
        <v>7020</v>
      </c>
      <c r="H17098" t="s">
        <v>18690</v>
      </c>
      <c r="I17098" s="11" t="s">
        <v>60</v>
      </c>
      <c r="J17098">
        <v>9</v>
      </c>
      <c r="O17098">
        <v>1</v>
      </c>
      <c r="P17098">
        <v>1</v>
      </c>
    </row>
    <row r="17099" spans="1:16" x14ac:dyDescent="0.35">
      <c r="A17099" s="5" t="s">
        <v>18123</v>
      </c>
      <c r="B17099" t="s">
        <v>7016</v>
      </c>
      <c r="C17099" t="s">
        <v>7017</v>
      </c>
      <c r="D17099" t="s">
        <v>7018</v>
      </c>
      <c r="E17099" t="s">
        <v>54</v>
      </c>
      <c r="F17099" s="11" t="s">
        <v>7019</v>
      </c>
      <c r="G17099" s="11" t="s">
        <v>7020</v>
      </c>
      <c r="H17099" t="s">
        <v>18690</v>
      </c>
      <c r="I17099" s="11" t="s">
        <v>60</v>
      </c>
      <c r="J17099">
        <v>10</v>
      </c>
      <c r="O17099">
        <v>1</v>
      </c>
      <c r="P17099">
        <v>1</v>
      </c>
    </row>
    <row r="17100" spans="1:16" x14ac:dyDescent="0.35">
      <c r="A17100" s="5" t="s">
        <v>18124</v>
      </c>
      <c r="B17100" t="s">
        <v>7016</v>
      </c>
      <c r="C17100" t="s">
        <v>7017</v>
      </c>
      <c r="D17100" t="s">
        <v>7018</v>
      </c>
      <c r="E17100" t="s">
        <v>54</v>
      </c>
      <c r="F17100" s="11" t="s">
        <v>7019</v>
      </c>
      <c r="G17100" s="11" t="s">
        <v>7020</v>
      </c>
      <c r="H17100" t="s">
        <v>18690</v>
      </c>
      <c r="I17100" s="11" t="s">
        <v>60</v>
      </c>
      <c r="J17100">
        <v>11</v>
      </c>
      <c r="O17100">
        <v>1</v>
      </c>
      <c r="P17100">
        <v>1</v>
      </c>
    </row>
    <row r="17101" spans="1:16" x14ac:dyDescent="0.35">
      <c r="A17101" s="5" t="s">
        <v>18125</v>
      </c>
      <c r="B17101" t="s">
        <v>7016</v>
      </c>
      <c r="C17101" t="s">
        <v>7017</v>
      </c>
      <c r="D17101" t="s">
        <v>7018</v>
      </c>
      <c r="E17101" t="s">
        <v>54</v>
      </c>
      <c r="F17101" s="11" t="s">
        <v>7019</v>
      </c>
      <c r="G17101" s="11" t="s">
        <v>7020</v>
      </c>
      <c r="H17101" t="s">
        <v>18690</v>
      </c>
      <c r="I17101" s="11" t="s">
        <v>60</v>
      </c>
      <c r="J17101">
        <v>12</v>
      </c>
      <c r="O17101">
        <v>1</v>
      </c>
      <c r="P17101">
        <v>1</v>
      </c>
    </row>
    <row r="17102" spans="1:16" x14ac:dyDescent="0.35">
      <c r="A17102" s="5" t="s">
        <v>18126</v>
      </c>
      <c r="B17102" t="s">
        <v>7016</v>
      </c>
      <c r="C17102" t="s">
        <v>7017</v>
      </c>
      <c r="D17102" t="s">
        <v>7018</v>
      </c>
      <c r="E17102" t="s">
        <v>54</v>
      </c>
      <c r="F17102" s="11" t="s">
        <v>7019</v>
      </c>
      <c r="G17102" s="11" t="s">
        <v>7020</v>
      </c>
      <c r="H17102" t="s">
        <v>18690</v>
      </c>
      <c r="I17102" s="11" t="s">
        <v>60</v>
      </c>
      <c r="J17102">
        <v>13</v>
      </c>
      <c r="O17102">
        <v>1</v>
      </c>
      <c r="P17102">
        <v>1</v>
      </c>
    </row>
    <row r="17103" spans="1:16" x14ac:dyDescent="0.35">
      <c r="A17103" s="5" t="s">
        <v>18127</v>
      </c>
      <c r="B17103" t="s">
        <v>7016</v>
      </c>
      <c r="C17103" t="s">
        <v>7017</v>
      </c>
      <c r="D17103" t="s">
        <v>7018</v>
      </c>
      <c r="E17103" t="s">
        <v>54</v>
      </c>
      <c r="F17103" s="11" t="s">
        <v>7019</v>
      </c>
      <c r="G17103" s="11" t="s">
        <v>7020</v>
      </c>
      <c r="H17103" t="s">
        <v>18690</v>
      </c>
      <c r="I17103" s="11" t="s">
        <v>60</v>
      </c>
      <c r="J17103">
        <v>14</v>
      </c>
      <c r="O17103">
        <v>1</v>
      </c>
      <c r="P17103">
        <v>1</v>
      </c>
    </row>
    <row r="17104" spans="1:16" x14ac:dyDescent="0.35">
      <c r="A17104" s="5" t="s">
        <v>18128</v>
      </c>
      <c r="B17104" t="s">
        <v>7016</v>
      </c>
      <c r="C17104" t="s">
        <v>7017</v>
      </c>
      <c r="D17104" t="s">
        <v>7018</v>
      </c>
      <c r="E17104" t="s">
        <v>54</v>
      </c>
      <c r="F17104" s="11" t="s">
        <v>7019</v>
      </c>
      <c r="G17104" s="11" t="s">
        <v>7020</v>
      </c>
      <c r="H17104" t="s">
        <v>18690</v>
      </c>
      <c r="I17104" s="11" t="s">
        <v>60</v>
      </c>
      <c r="J17104">
        <v>15</v>
      </c>
      <c r="O17104">
        <v>1</v>
      </c>
      <c r="P17104">
        <v>1</v>
      </c>
    </row>
    <row r="17105" spans="1:16" x14ac:dyDescent="0.35">
      <c r="A17105" s="5" t="s">
        <v>18129</v>
      </c>
      <c r="B17105" t="s">
        <v>7016</v>
      </c>
      <c r="C17105" t="s">
        <v>7017</v>
      </c>
      <c r="D17105" t="s">
        <v>7018</v>
      </c>
      <c r="E17105" t="s">
        <v>54</v>
      </c>
      <c r="F17105" s="11" t="s">
        <v>7019</v>
      </c>
      <c r="G17105" s="11" t="s">
        <v>7020</v>
      </c>
      <c r="H17105" t="s">
        <v>18690</v>
      </c>
      <c r="I17105" s="11" t="s">
        <v>60</v>
      </c>
      <c r="J17105">
        <v>16</v>
      </c>
      <c r="O17105">
        <v>1</v>
      </c>
      <c r="P17105">
        <v>1</v>
      </c>
    </row>
    <row r="17106" spans="1:16" x14ac:dyDescent="0.35">
      <c r="A17106" s="5" t="s">
        <v>18130</v>
      </c>
      <c r="B17106" t="s">
        <v>7016</v>
      </c>
      <c r="C17106" t="s">
        <v>7017</v>
      </c>
      <c r="D17106" t="s">
        <v>7018</v>
      </c>
      <c r="E17106" t="s">
        <v>54</v>
      </c>
      <c r="F17106" s="11" t="s">
        <v>7019</v>
      </c>
      <c r="G17106" s="11" t="s">
        <v>7020</v>
      </c>
      <c r="H17106" t="s">
        <v>18690</v>
      </c>
      <c r="I17106" s="11" t="s">
        <v>60</v>
      </c>
      <c r="J17106">
        <v>17</v>
      </c>
      <c r="O17106">
        <v>1</v>
      </c>
      <c r="P17106">
        <v>1</v>
      </c>
    </row>
    <row r="17107" spans="1:16" x14ac:dyDescent="0.35">
      <c r="A17107" s="5" t="s">
        <v>18131</v>
      </c>
      <c r="B17107" t="s">
        <v>7016</v>
      </c>
      <c r="C17107" t="s">
        <v>7017</v>
      </c>
      <c r="D17107" t="s">
        <v>7018</v>
      </c>
      <c r="E17107" t="s">
        <v>54</v>
      </c>
      <c r="F17107" s="11" t="s">
        <v>7019</v>
      </c>
      <c r="G17107" s="11" t="s">
        <v>7020</v>
      </c>
      <c r="H17107" t="s">
        <v>18690</v>
      </c>
      <c r="I17107" s="11" t="s">
        <v>60</v>
      </c>
      <c r="J17107">
        <v>18</v>
      </c>
      <c r="O17107">
        <v>1</v>
      </c>
      <c r="P17107">
        <v>1</v>
      </c>
    </row>
    <row r="17108" spans="1:16" x14ac:dyDescent="0.35">
      <c r="A17108" s="5" t="s">
        <v>18132</v>
      </c>
      <c r="B17108" t="s">
        <v>7016</v>
      </c>
      <c r="C17108" t="s">
        <v>7017</v>
      </c>
      <c r="D17108" t="s">
        <v>7018</v>
      </c>
      <c r="E17108" t="s">
        <v>54</v>
      </c>
      <c r="F17108" s="11" t="s">
        <v>7019</v>
      </c>
      <c r="G17108" s="11" t="s">
        <v>7020</v>
      </c>
      <c r="H17108" t="s">
        <v>18690</v>
      </c>
      <c r="I17108" s="11" t="s">
        <v>60</v>
      </c>
      <c r="J17108">
        <v>19</v>
      </c>
      <c r="O17108">
        <v>1</v>
      </c>
      <c r="P17108">
        <v>1</v>
      </c>
    </row>
    <row r="17109" spans="1:16" x14ac:dyDescent="0.35">
      <c r="A17109" s="5" t="s">
        <v>18133</v>
      </c>
      <c r="B17109" t="s">
        <v>7016</v>
      </c>
      <c r="C17109" t="s">
        <v>7017</v>
      </c>
      <c r="D17109" t="s">
        <v>7018</v>
      </c>
      <c r="E17109" t="s">
        <v>54</v>
      </c>
      <c r="F17109" s="11" t="s">
        <v>7019</v>
      </c>
      <c r="G17109" s="11" t="s">
        <v>7020</v>
      </c>
      <c r="H17109" t="s">
        <v>18690</v>
      </c>
      <c r="I17109" s="11" t="s">
        <v>60</v>
      </c>
      <c r="J17109">
        <v>20</v>
      </c>
      <c r="O17109">
        <v>1</v>
      </c>
      <c r="P17109">
        <v>1</v>
      </c>
    </row>
    <row r="17110" spans="1:16" x14ac:dyDescent="0.35">
      <c r="A17110" s="5" t="s">
        <v>18134</v>
      </c>
      <c r="B17110" t="s">
        <v>7016</v>
      </c>
      <c r="C17110" t="s">
        <v>7017</v>
      </c>
      <c r="D17110" t="s">
        <v>7018</v>
      </c>
      <c r="E17110" t="s">
        <v>54</v>
      </c>
      <c r="F17110" s="11" t="s">
        <v>7019</v>
      </c>
      <c r="G17110" s="11" t="s">
        <v>7020</v>
      </c>
      <c r="H17110" t="s">
        <v>18690</v>
      </c>
      <c r="I17110" s="11" t="s">
        <v>60</v>
      </c>
      <c r="J17110">
        <v>21</v>
      </c>
      <c r="O17110">
        <v>1</v>
      </c>
      <c r="P17110">
        <v>1</v>
      </c>
    </row>
    <row r="17111" spans="1:16" x14ac:dyDescent="0.35">
      <c r="A17111" s="5" t="s">
        <v>18135</v>
      </c>
      <c r="B17111" t="s">
        <v>7016</v>
      </c>
      <c r="C17111" t="s">
        <v>7017</v>
      </c>
      <c r="D17111" t="s">
        <v>7018</v>
      </c>
      <c r="E17111" t="s">
        <v>54</v>
      </c>
      <c r="F17111" s="11" t="s">
        <v>7019</v>
      </c>
      <c r="G17111" s="11" t="s">
        <v>7020</v>
      </c>
      <c r="H17111" t="s">
        <v>18690</v>
      </c>
      <c r="I17111" s="11" t="s">
        <v>60</v>
      </c>
      <c r="J17111">
        <v>22</v>
      </c>
      <c r="O17111">
        <v>1</v>
      </c>
      <c r="P17111">
        <v>1</v>
      </c>
    </row>
    <row r="17112" spans="1:16" x14ac:dyDescent="0.35">
      <c r="A17112" s="5" t="s">
        <v>18136</v>
      </c>
      <c r="B17112" t="s">
        <v>7016</v>
      </c>
      <c r="C17112" t="s">
        <v>7017</v>
      </c>
      <c r="D17112" t="s">
        <v>7018</v>
      </c>
      <c r="E17112" t="s">
        <v>54</v>
      </c>
      <c r="F17112" s="11" t="s">
        <v>7019</v>
      </c>
      <c r="G17112" s="11" t="s">
        <v>7020</v>
      </c>
      <c r="H17112" t="s">
        <v>18690</v>
      </c>
      <c r="I17112" s="11" t="s">
        <v>60</v>
      </c>
      <c r="J17112">
        <v>23</v>
      </c>
      <c r="O17112">
        <v>1</v>
      </c>
      <c r="P17112">
        <v>1</v>
      </c>
    </row>
    <row r="17113" spans="1:16" x14ac:dyDescent="0.35">
      <c r="A17113" s="5" t="s">
        <v>18137</v>
      </c>
      <c r="B17113" t="s">
        <v>7016</v>
      </c>
      <c r="C17113" t="s">
        <v>7017</v>
      </c>
      <c r="D17113" t="s">
        <v>7018</v>
      </c>
      <c r="E17113" t="s">
        <v>54</v>
      </c>
      <c r="F17113" s="11" t="s">
        <v>7019</v>
      </c>
      <c r="G17113" s="11" t="s">
        <v>7020</v>
      </c>
      <c r="H17113" t="s">
        <v>18690</v>
      </c>
      <c r="I17113" s="11" t="s">
        <v>60</v>
      </c>
      <c r="J17113">
        <v>24</v>
      </c>
      <c r="O17113">
        <v>1</v>
      </c>
      <c r="P17113">
        <v>1</v>
      </c>
    </row>
    <row r="17114" spans="1:16" x14ac:dyDescent="0.35">
      <c r="A17114" s="5" t="s">
        <v>18138</v>
      </c>
      <c r="B17114" t="s">
        <v>7016</v>
      </c>
      <c r="C17114" t="s">
        <v>7017</v>
      </c>
      <c r="D17114" t="s">
        <v>7018</v>
      </c>
      <c r="E17114" t="s">
        <v>54</v>
      </c>
      <c r="F17114" s="11" t="s">
        <v>7019</v>
      </c>
      <c r="G17114" s="11" t="s">
        <v>7020</v>
      </c>
      <c r="H17114" t="s">
        <v>18690</v>
      </c>
      <c r="I17114" s="11" t="s">
        <v>61</v>
      </c>
      <c r="J17114">
        <v>1</v>
      </c>
      <c r="O17114">
        <v>1</v>
      </c>
      <c r="P17114">
        <v>1</v>
      </c>
    </row>
    <row r="17115" spans="1:16" x14ac:dyDescent="0.35">
      <c r="A17115" s="5" t="s">
        <v>18139</v>
      </c>
      <c r="B17115" t="s">
        <v>7016</v>
      </c>
      <c r="C17115" t="s">
        <v>7017</v>
      </c>
      <c r="D17115" t="s">
        <v>7018</v>
      </c>
      <c r="E17115" t="s">
        <v>54</v>
      </c>
      <c r="F17115" s="11" t="s">
        <v>7019</v>
      </c>
      <c r="G17115" s="11" t="s">
        <v>7020</v>
      </c>
      <c r="H17115" t="s">
        <v>18690</v>
      </c>
      <c r="I17115" s="11" t="s">
        <v>61</v>
      </c>
      <c r="J17115">
        <v>2</v>
      </c>
      <c r="O17115">
        <v>1</v>
      </c>
      <c r="P17115">
        <v>1</v>
      </c>
    </row>
    <row r="17116" spans="1:16" x14ac:dyDescent="0.35">
      <c r="A17116" s="5" t="s">
        <v>18140</v>
      </c>
      <c r="B17116" t="s">
        <v>7016</v>
      </c>
      <c r="C17116" t="s">
        <v>7017</v>
      </c>
      <c r="D17116" t="s">
        <v>7018</v>
      </c>
      <c r="E17116" t="s">
        <v>54</v>
      </c>
      <c r="F17116" s="11" t="s">
        <v>7019</v>
      </c>
      <c r="G17116" s="11" t="s">
        <v>7020</v>
      </c>
      <c r="H17116" t="s">
        <v>18690</v>
      </c>
      <c r="I17116" s="11" t="s">
        <v>61</v>
      </c>
      <c r="J17116">
        <v>3</v>
      </c>
      <c r="O17116">
        <v>1</v>
      </c>
      <c r="P17116">
        <v>1</v>
      </c>
    </row>
    <row r="17117" spans="1:16" x14ac:dyDescent="0.35">
      <c r="A17117" s="5" t="s">
        <v>18141</v>
      </c>
      <c r="B17117" t="s">
        <v>7016</v>
      </c>
      <c r="C17117" t="s">
        <v>7017</v>
      </c>
      <c r="D17117" t="s">
        <v>7018</v>
      </c>
      <c r="E17117" t="s">
        <v>54</v>
      </c>
      <c r="F17117" s="11" t="s">
        <v>7019</v>
      </c>
      <c r="G17117" s="11" t="s">
        <v>7020</v>
      </c>
      <c r="H17117" t="s">
        <v>18690</v>
      </c>
      <c r="I17117" s="11" t="s">
        <v>61</v>
      </c>
      <c r="J17117">
        <v>4</v>
      </c>
      <c r="O17117">
        <v>1</v>
      </c>
      <c r="P17117">
        <v>1</v>
      </c>
    </row>
    <row r="17118" spans="1:16" x14ac:dyDescent="0.35">
      <c r="A17118" s="5" t="s">
        <v>18142</v>
      </c>
      <c r="B17118" t="s">
        <v>7016</v>
      </c>
      <c r="C17118" t="s">
        <v>7017</v>
      </c>
      <c r="D17118" t="s">
        <v>7018</v>
      </c>
      <c r="E17118" t="s">
        <v>54</v>
      </c>
      <c r="F17118" s="11" t="s">
        <v>7019</v>
      </c>
      <c r="G17118" s="11" t="s">
        <v>7020</v>
      </c>
      <c r="H17118" t="s">
        <v>18690</v>
      </c>
      <c r="I17118" s="11" t="s">
        <v>61</v>
      </c>
      <c r="J17118">
        <v>5</v>
      </c>
      <c r="O17118">
        <v>1</v>
      </c>
      <c r="P17118">
        <v>1</v>
      </c>
    </row>
    <row r="17119" spans="1:16" x14ac:dyDescent="0.35">
      <c r="A17119" s="5" t="s">
        <v>18143</v>
      </c>
      <c r="B17119" t="s">
        <v>7016</v>
      </c>
      <c r="C17119" t="s">
        <v>7017</v>
      </c>
      <c r="D17119" t="s">
        <v>7018</v>
      </c>
      <c r="E17119" t="s">
        <v>54</v>
      </c>
      <c r="F17119" s="11" t="s">
        <v>7019</v>
      </c>
      <c r="G17119" s="11" t="s">
        <v>7020</v>
      </c>
      <c r="H17119" t="s">
        <v>18690</v>
      </c>
      <c r="I17119" s="11" t="s">
        <v>61</v>
      </c>
      <c r="J17119">
        <v>6</v>
      </c>
      <c r="O17119">
        <v>1</v>
      </c>
      <c r="P17119">
        <v>1</v>
      </c>
    </row>
    <row r="17120" spans="1:16" x14ac:dyDescent="0.35">
      <c r="A17120" s="5" t="s">
        <v>18144</v>
      </c>
      <c r="B17120" t="s">
        <v>7016</v>
      </c>
      <c r="C17120" t="s">
        <v>7017</v>
      </c>
      <c r="D17120" t="s">
        <v>7018</v>
      </c>
      <c r="E17120" t="s">
        <v>54</v>
      </c>
      <c r="F17120" s="11" t="s">
        <v>7019</v>
      </c>
      <c r="G17120" s="11" t="s">
        <v>7020</v>
      </c>
      <c r="H17120" t="s">
        <v>18690</v>
      </c>
      <c r="I17120" s="11" t="s">
        <v>61</v>
      </c>
      <c r="J17120">
        <v>7</v>
      </c>
      <c r="O17120">
        <v>1</v>
      </c>
      <c r="P17120">
        <v>1</v>
      </c>
    </row>
    <row r="17121" spans="1:16" x14ac:dyDescent="0.35">
      <c r="A17121" s="5" t="s">
        <v>18145</v>
      </c>
      <c r="B17121" t="s">
        <v>7016</v>
      </c>
      <c r="C17121" t="s">
        <v>7017</v>
      </c>
      <c r="D17121" t="s">
        <v>7018</v>
      </c>
      <c r="E17121" t="s">
        <v>54</v>
      </c>
      <c r="F17121" s="11" t="s">
        <v>7019</v>
      </c>
      <c r="G17121" s="11" t="s">
        <v>7020</v>
      </c>
      <c r="H17121" t="s">
        <v>18690</v>
      </c>
      <c r="I17121" s="11" t="s">
        <v>61</v>
      </c>
      <c r="J17121">
        <v>8</v>
      </c>
      <c r="O17121">
        <v>1</v>
      </c>
      <c r="P17121">
        <v>1</v>
      </c>
    </row>
    <row r="17122" spans="1:16" x14ac:dyDescent="0.35">
      <c r="A17122" s="5" t="s">
        <v>18146</v>
      </c>
      <c r="B17122" t="s">
        <v>7016</v>
      </c>
      <c r="C17122" t="s">
        <v>7017</v>
      </c>
      <c r="D17122" t="s">
        <v>7018</v>
      </c>
      <c r="E17122" t="s">
        <v>54</v>
      </c>
      <c r="F17122" s="11" t="s">
        <v>7019</v>
      </c>
      <c r="G17122" s="11" t="s">
        <v>7020</v>
      </c>
      <c r="H17122" t="s">
        <v>18690</v>
      </c>
      <c r="I17122" s="11" t="s">
        <v>61</v>
      </c>
      <c r="J17122">
        <v>9</v>
      </c>
      <c r="O17122">
        <v>1</v>
      </c>
      <c r="P17122">
        <v>1</v>
      </c>
    </row>
    <row r="17123" spans="1:16" x14ac:dyDescent="0.35">
      <c r="A17123" s="5" t="s">
        <v>18147</v>
      </c>
      <c r="B17123" t="s">
        <v>7016</v>
      </c>
      <c r="C17123" t="s">
        <v>7017</v>
      </c>
      <c r="D17123" t="s">
        <v>7018</v>
      </c>
      <c r="E17123" t="s">
        <v>54</v>
      </c>
      <c r="F17123" s="11" t="s">
        <v>7019</v>
      </c>
      <c r="G17123" s="11" t="s">
        <v>7020</v>
      </c>
      <c r="H17123" t="s">
        <v>18690</v>
      </c>
      <c r="I17123" s="11" t="s">
        <v>61</v>
      </c>
      <c r="J17123">
        <v>10</v>
      </c>
      <c r="O17123">
        <v>1</v>
      </c>
      <c r="P17123">
        <v>1</v>
      </c>
    </row>
    <row r="17124" spans="1:16" x14ac:dyDescent="0.35">
      <c r="A17124" s="5" t="s">
        <v>18148</v>
      </c>
      <c r="B17124" t="s">
        <v>7016</v>
      </c>
      <c r="C17124" t="s">
        <v>7017</v>
      </c>
      <c r="D17124" t="s">
        <v>7018</v>
      </c>
      <c r="E17124" t="s">
        <v>54</v>
      </c>
      <c r="F17124" s="11" t="s">
        <v>7019</v>
      </c>
      <c r="G17124" s="11" t="s">
        <v>7020</v>
      </c>
      <c r="H17124" t="s">
        <v>18690</v>
      </c>
      <c r="I17124" s="11" t="s">
        <v>61</v>
      </c>
      <c r="J17124">
        <v>11</v>
      </c>
      <c r="O17124">
        <v>1</v>
      </c>
      <c r="P17124">
        <v>1</v>
      </c>
    </row>
    <row r="17125" spans="1:16" x14ac:dyDescent="0.35">
      <c r="A17125" s="5" t="s">
        <v>18149</v>
      </c>
      <c r="B17125" t="s">
        <v>7016</v>
      </c>
      <c r="C17125" t="s">
        <v>7017</v>
      </c>
      <c r="D17125" t="s">
        <v>7018</v>
      </c>
      <c r="E17125" t="s">
        <v>54</v>
      </c>
      <c r="F17125" s="11" t="s">
        <v>7019</v>
      </c>
      <c r="G17125" s="11" t="s">
        <v>7020</v>
      </c>
      <c r="H17125" t="s">
        <v>18690</v>
      </c>
      <c r="I17125" s="11" t="s">
        <v>61</v>
      </c>
      <c r="J17125">
        <v>12</v>
      </c>
      <c r="O17125">
        <v>1</v>
      </c>
      <c r="P17125">
        <v>1</v>
      </c>
    </row>
    <row r="17126" spans="1:16" x14ac:dyDescent="0.35">
      <c r="A17126" s="5" t="s">
        <v>18150</v>
      </c>
      <c r="B17126" t="s">
        <v>7016</v>
      </c>
      <c r="C17126" t="s">
        <v>7017</v>
      </c>
      <c r="D17126" t="s">
        <v>7018</v>
      </c>
      <c r="E17126" t="s">
        <v>54</v>
      </c>
      <c r="F17126" s="11" t="s">
        <v>7019</v>
      </c>
      <c r="G17126" s="11" t="s">
        <v>7020</v>
      </c>
      <c r="H17126" t="s">
        <v>18690</v>
      </c>
      <c r="I17126" s="11" t="s">
        <v>61</v>
      </c>
      <c r="J17126">
        <v>13</v>
      </c>
      <c r="O17126">
        <v>1</v>
      </c>
      <c r="P17126">
        <v>1</v>
      </c>
    </row>
    <row r="17127" spans="1:16" x14ac:dyDescent="0.35">
      <c r="A17127" s="5" t="s">
        <v>18151</v>
      </c>
      <c r="B17127" t="s">
        <v>7016</v>
      </c>
      <c r="C17127" t="s">
        <v>7017</v>
      </c>
      <c r="D17127" t="s">
        <v>7018</v>
      </c>
      <c r="E17127" t="s">
        <v>54</v>
      </c>
      <c r="F17127" s="11" t="s">
        <v>7019</v>
      </c>
      <c r="G17127" s="11" t="s">
        <v>7020</v>
      </c>
      <c r="H17127" t="s">
        <v>18690</v>
      </c>
      <c r="I17127" s="11" t="s">
        <v>61</v>
      </c>
      <c r="J17127">
        <v>14</v>
      </c>
      <c r="O17127">
        <v>1</v>
      </c>
      <c r="P17127">
        <v>1</v>
      </c>
    </row>
    <row r="17128" spans="1:16" x14ac:dyDescent="0.35">
      <c r="A17128" s="5" t="s">
        <v>18152</v>
      </c>
      <c r="B17128" t="s">
        <v>7016</v>
      </c>
      <c r="C17128" t="s">
        <v>7017</v>
      </c>
      <c r="D17128" t="s">
        <v>7018</v>
      </c>
      <c r="E17128" t="s">
        <v>54</v>
      </c>
      <c r="F17128" s="11" t="s">
        <v>7019</v>
      </c>
      <c r="G17128" s="11" t="s">
        <v>7020</v>
      </c>
      <c r="H17128" t="s">
        <v>18690</v>
      </c>
      <c r="I17128" s="11" t="s">
        <v>61</v>
      </c>
      <c r="J17128">
        <v>15</v>
      </c>
      <c r="O17128">
        <v>1</v>
      </c>
      <c r="P17128">
        <v>1</v>
      </c>
    </row>
    <row r="17129" spans="1:16" x14ac:dyDescent="0.35">
      <c r="A17129" s="5" t="s">
        <v>18153</v>
      </c>
      <c r="B17129" t="s">
        <v>7016</v>
      </c>
      <c r="C17129" t="s">
        <v>7017</v>
      </c>
      <c r="D17129" t="s">
        <v>7018</v>
      </c>
      <c r="E17129" t="s">
        <v>54</v>
      </c>
      <c r="F17129" s="11" t="s">
        <v>7019</v>
      </c>
      <c r="G17129" s="11" t="s">
        <v>7020</v>
      </c>
      <c r="H17129" t="s">
        <v>18690</v>
      </c>
      <c r="I17129" s="11" t="s">
        <v>61</v>
      </c>
      <c r="J17129">
        <v>16</v>
      </c>
      <c r="O17129">
        <v>1</v>
      </c>
      <c r="P17129">
        <v>1</v>
      </c>
    </row>
    <row r="17130" spans="1:16" x14ac:dyDescent="0.35">
      <c r="A17130" s="5" t="s">
        <v>18154</v>
      </c>
      <c r="B17130" t="s">
        <v>7016</v>
      </c>
      <c r="C17130" t="s">
        <v>7017</v>
      </c>
      <c r="D17130" t="s">
        <v>7018</v>
      </c>
      <c r="E17130" t="s">
        <v>54</v>
      </c>
      <c r="F17130" s="11" t="s">
        <v>7019</v>
      </c>
      <c r="G17130" s="11" t="s">
        <v>7020</v>
      </c>
      <c r="H17130" t="s">
        <v>18690</v>
      </c>
      <c r="I17130" s="11" t="s">
        <v>61</v>
      </c>
      <c r="J17130">
        <v>17</v>
      </c>
      <c r="O17130">
        <v>1</v>
      </c>
      <c r="P17130">
        <v>1</v>
      </c>
    </row>
    <row r="17131" spans="1:16" x14ac:dyDescent="0.35">
      <c r="A17131" s="5" t="s">
        <v>18155</v>
      </c>
      <c r="B17131" t="s">
        <v>7016</v>
      </c>
      <c r="C17131" t="s">
        <v>7017</v>
      </c>
      <c r="D17131" t="s">
        <v>7018</v>
      </c>
      <c r="E17131" t="s">
        <v>54</v>
      </c>
      <c r="F17131" s="11" t="s">
        <v>7019</v>
      </c>
      <c r="G17131" s="11" t="s">
        <v>7020</v>
      </c>
      <c r="H17131" t="s">
        <v>18690</v>
      </c>
      <c r="I17131" s="11" t="s">
        <v>61</v>
      </c>
      <c r="J17131">
        <v>18</v>
      </c>
      <c r="O17131">
        <v>1</v>
      </c>
      <c r="P17131">
        <v>1</v>
      </c>
    </row>
    <row r="17132" spans="1:16" x14ac:dyDescent="0.35">
      <c r="A17132" s="5" t="s">
        <v>18156</v>
      </c>
      <c r="B17132" t="s">
        <v>7016</v>
      </c>
      <c r="C17132" t="s">
        <v>7017</v>
      </c>
      <c r="D17132" t="s">
        <v>7018</v>
      </c>
      <c r="E17132" t="s">
        <v>54</v>
      </c>
      <c r="F17132" s="11" t="s">
        <v>7019</v>
      </c>
      <c r="G17132" s="11" t="s">
        <v>7020</v>
      </c>
      <c r="H17132" t="s">
        <v>18690</v>
      </c>
      <c r="I17132" s="11" t="s">
        <v>61</v>
      </c>
      <c r="J17132">
        <v>19</v>
      </c>
      <c r="O17132">
        <v>1</v>
      </c>
      <c r="P17132">
        <v>1</v>
      </c>
    </row>
    <row r="17133" spans="1:16" x14ac:dyDescent="0.35">
      <c r="A17133" s="5" t="s">
        <v>18157</v>
      </c>
      <c r="B17133" t="s">
        <v>7016</v>
      </c>
      <c r="C17133" t="s">
        <v>7017</v>
      </c>
      <c r="D17133" t="s">
        <v>7018</v>
      </c>
      <c r="E17133" t="s">
        <v>54</v>
      </c>
      <c r="F17133" s="11" t="s">
        <v>7019</v>
      </c>
      <c r="G17133" s="11" t="s">
        <v>7020</v>
      </c>
      <c r="H17133" t="s">
        <v>18690</v>
      </c>
      <c r="I17133" s="11" t="s">
        <v>61</v>
      </c>
      <c r="J17133">
        <v>20</v>
      </c>
      <c r="O17133">
        <v>1</v>
      </c>
      <c r="P17133">
        <v>1</v>
      </c>
    </row>
    <row r="17134" spans="1:16" x14ac:dyDescent="0.35">
      <c r="A17134" s="5" t="s">
        <v>18158</v>
      </c>
      <c r="B17134" t="s">
        <v>7016</v>
      </c>
      <c r="C17134" t="s">
        <v>7017</v>
      </c>
      <c r="D17134" t="s">
        <v>7018</v>
      </c>
      <c r="E17134" t="s">
        <v>54</v>
      </c>
      <c r="F17134" s="11" t="s">
        <v>7019</v>
      </c>
      <c r="G17134" s="11" t="s">
        <v>7020</v>
      </c>
      <c r="H17134" t="s">
        <v>18690</v>
      </c>
      <c r="I17134" s="11" t="s">
        <v>61</v>
      </c>
      <c r="J17134">
        <v>21</v>
      </c>
      <c r="O17134">
        <v>1</v>
      </c>
      <c r="P17134">
        <v>1</v>
      </c>
    </row>
    <row r="17135" spans="1:16" x14ac:dyDescent="0.35">
      <c r="A17135" s="5" t="s">
        <v>18159</v>
      </c>
      <c r="B17135" t="s">
        <v>7016</v>
      </c>
      <c r="C17135" t="s">
        <v>7017</v>
      </c>
      <c r="D17135" t="s">
        <v>7018</v>
      </c>
      <c r="E17135" t="s">
        <v>54</v>
      </c>
      <c r="F17135" s="11" t="s">
        <v>7019</v>
      </c>
      <c r="G17135" s="11" t="s">
        <v>7020</v>
      </c>
      <c r="H17135" t="s">
        <v>18690</v>
      </c>
      <c r="I17135" s="11" t="s">
        <v>61</v>
      </c>
      <c r="J17135">
        <v>22</v>
      </c>
      <c r="O17135">
        <v>1</v>
      </c>
      <c r="P17135">
        <v>1</v>
      </c>
    </row>
    <row r="17136" spans="1:16" x14ac:dyDescent="0.35">
      <c r="A17136" s="5" t="s">
        <v>18160</v>
      </c>
      <c r="B17136" t="s">
        <v>7016</v>
      </c>
      <c r="C17136" t="s">
        <v>7017</v>
      </c>
      <c r="D17136" t="s">
        <v>7018</v>
      </c>
      <c r="E17136" t="s">
        <v>54</v>
      </c>
      <c r="F17136" s="11" t="s">
        <v>7019</v>
      </c>
      <c r="G17136" s="11" t="s">
        <v>7020</v>
      </c>
      <c r="H17136" t="s">
        <v>18690</v>
      </c>
      <c r="I17136" s="11" t="s">
        <v>61</v>
      </c>
      <c r="J17136">
        <v>23</v>
      </c>
      <c r="O17136">
        <v>1</v>
      </c>
      <c r="P17136">
        <v>1</v>
      </c>
    </row>
    <row r="17137" spans="1:16" x14ac:dyDescent="0.35">
      <c r="A17137" s="5" t="s">
        <v>18161</v>
      </c>
      <c r="B17137" t="s">
        <v>7016</v>
      </c>
      <c r="C17137" t="s">
        <v>7017</v>
      </c>
      <c r="D17137" t="s">
        <v>7018</v>
      </c>
      <c r="E17137" t="s">
        <v>54</v>
      </c>
      <c r="F17137" s="11" t="s">
        <v>7019</v>
      </c>
      <c r="G17137" s="11" t="s">
        <v>7020</v>
      </c>
      <c r="H17137" t="s">
        <v>18690</v>
      </c>
      <c r="I17137" s="11" t="s">
        <v>61</v>
      </c>
      <c r="J17137">
        <v>24</v>
      </c>
      <c r="O17137">
        <v>1</v>
      </c>
      <c r="P17137">
        <v>1</v>
      </c>
    </row>
    <row r="17138" spans="1:16" x14ac:dyDescent="0.35">
      <c r="A17138" s="5" t="s">
        <v>18162</v>
      </c>
      <c r="B17138" t="s">
        <v>7016</v>
      </c>
      <c r="C17138" t="s">
        <v>7017</v>
      </c>
      <c r="D17138" t="s">
        <v>7018</v>
      </c>
      <c r="E17138" t="s">
        <v>54</v>
      </c>
      <c r="F17138" s="11" t="s">
        <v>7019</v>
      </c>
      <c r="G17138" s="11" t="s">
        <v>7020</v>
      </c>
      <c r="H17138" t="s">
        <v>18690</v>
      </c>
      <c r="I17138" s="11" t="s">
        <v>62</v>
      </c>
      <c r="J17138">
        <v>1</v>
      </c>
      <c r="O17138">
        <v>1</v>
      </c>
      <c r="P17138">
        <v>1</v>
      </c>
    </row>
    <row r="17139" spans="1:16" x14ac:dyDescent="0.35">
      <c r="A17139" s="5" t="s">
        <v>18163</v>
      </c>
      <c r="B17139" t="s">
        <v>7016</v>
      </c>
      <c r="C17139" t="s">
        <v>7017</v>
      </c>
      <c r="D17139" t="s">
        <v>7018</v>
      </c>
      <c r="E17139" t="s">
        <v>54</v>
      </c>
      <c r="F17139" s="11" t="s">
        <v>7019</v>
      </c>
      <c r="G17139" s="11" t="s">
        <v>7020</v>
      </c>
      <c r="H17139" t="s">
        <v>18690</v>
      </c>
      <c r="I17139" s="11" t="s">
        <v>62</v>
      </c>
      <c r="J17139">
        <v>2</v>
      </c>
      <c r="O17139">
        <v>1</v>
      </c>
      <c r="P17139">
        <v>1</v>
      </c>
    </row>
    <row r="17140" spans="1:16" x14ac:dyDescent="0.35">
      <c r="A17140" s="5" t="s">
        <v>18164</v>
      </c>
      <c r="B17140" t="s">
        <v>7016</v>
      </c>
      <c r="C17140" t="s">
        <v>7017</v>
      </c>
      <c r="D17140" t="s">
        <v>7018</v>
      </c>
      <c r="E17140" t="s">
        <v>54</v>
      </c>
      <c r="F17140" s="11" t="s">
        <v>7019</v>
      </c>
      <c r="G17140" s="11" t="s">
        <v>7020</v>
      </c>
      <c r="H17140" t="s">
        <v>18690</v>
      </c>
      <c r="I17140" s="11" t="s">
        <v>62</v>
      </c>
      <c r="J17140">
        <v>3</v>
      </c>
      <c r="O17140">
        <v>1</v>
      </c>
      <c r="P17140">
        <v>1</v>
      </c>
    </row>
    <row r="17141" spans="1:16" x14ac:dyDescent="0.35">
      <c r="A17141" s="5" t="s">
        <v>18165</v>
      </c>
      <c r="B17141" t="s">
        <v>7016</v>
      </c>
      <c r="C17141" t="s">
        <v>7017</v>
      </c>
      <c r="D17141" t="s">
        <v>7018</v>
      </c>
      <c r="E17141" t="s">
        <v>54</v>
      </c>
      <c r="F17141" s="11" t="s">
        <v>7019</v>
      </c>
      <c r="G17141" s="11" t="s">
        <v>7020</v>
      </c>
      <c r="H17141" t="s">
        <v>18690</v>
      </c>
      <c r="I17141" s="11" t="s">
        <v>62</v>
      </c>
      <c r="J17141">
        <v>4</v>
      </c>
      <c r="O17141">
        <v>1</v>
      </c>
      <c r="P17141">
        <v>1</v>
      </c>
    </row>
    <row r="17142" spans="1:16" x14ac:dyDescent="0.35">
      <c r="A17142" s="5" t="s">
        <v>18166</v>
      </c>
      <c r="B17142" t="s">
        <v>7016</v>
      </c>
      <c r="C17142" t="s">
        <v>7017</v>
      </c>
      <c r="D17142" t="s">
        <v>7018</v>
      </c>
      <c r="E17142" t="s">
        <v>54</v>
      </c>
      <c r="F17142" s="11" t="s">
        <v>7019</v>
      </c>
      <c r="G17142" s="11" t="s">
        <v>7020</v>
      </c>
      <c r="H17142" t="s">
        <v>18690</v>
      </c>
      <c r="I17142" s="11" t="s">
        <v>62</v>
      </c>
      <c r="J17142">
        <v>5</v>
      </c>
      <c r="O17142">
        <v>1</v>
      </c>
      <c r="P17142">
        <v>1</v>
      </c>
    </row>
    <row r="17143" spans="1:16" x14ac:dyDescent="0.35">
      <c r="A17143" s="5" t="s">
        <v>18167</v>
      </c>
      <c r="B17143" t="s">
        <v>7016</v>
      </c>
      <c r="C17143" t="s">
        <v>7017</v>
      </c>
      <c r="D17143" t="s">
        <v>7018</v>
      </c>
      <c r="E17143" t="s">
        <v>54</v>
      </c>
      <c r="F17143" s="11" t="s">
        <v>7019</v>
      </c>
      <c r="G17143" s="11" t="s">
        <v>7020</v>
      </c>
      <c r="H17143" t="s">
        <v>18690</v>
      </c>
      <c r="I17143" s="11" t="s">
        <v>62</v>
      </c>
      <c r="J17143">
        <v>6</v>
      </c>
      <c r="O17143">
        <v>1</v>
      </c>
      <c r="P17143">
        <v>1</v>
      </c>
    </row>
    <row r="17144" spans="1:16" x14ac:dyDescent="0.35">
      <c r="A17144" s="5" t="s">
        <v>18168</v>
      </c>
      <c r="B17144" t="s">
        <v>7016</v>
      </c>
      <c r="C17144" t="s">
        <v>7017</v>
      </c>
      <c r="D17144" t="s">
        <v>7018</v>
      </c>
      <c r="E17144" t="s">
        <v>54</v>
      </c>
      <c r="F17144" s="11" t="s">
        <v>7019</v>
      </c>
      <c r="G17144" s="11" t="s">
        <v>7020</v>
      </c>
      <c r="H17144" t="s">
        <v>18690</v>
      </c>
      <c r="I17144" s="11" t="s">
        <v>62</v>
      </c>
      <c r="J17144">
        <v>7</v>
      </c>
      <c r="O17144">
        <v>1</v>
      </c>
      <c r="P17144">
        <v>1</v>
      </c>
    </row>
    <row r="17145" spans="1:16" x14ac:dyDescent="0.35">
      <c r="A17145" s="5" t="s">
        <v>18169</v>
      </c>
      <c r="B17145" t="s">
        <v>7016</v>
      </c>
      <c r="C17145" t="s">
        <v>7017</v>
      </c>
      <c r="D17145" t="s">
        <v>7018</v>
      </c>
      <c r="E17145" t="s">
        <v>54</v>
      </c>
      <c r="F17145" s="11" t="s">
        <v>7019</v>
      </c>
      <c r="G17145" s="11" t="s">
        <v>7020</v>
      </c>
      <c r="H17145" t="s">
        <v>18690</v>
      </c>
      <c r="I17145" s="11" t="s">
        <v>62</v>
      </c>
      <c r="J17145">
        <v>8</v>
      </c>
      <c r="O17145">
        <v>1</v>
      </c>
      <c r="P17145">
        <v>1</v>
      </c>
    </row>
    <row r="17146" spans="1:16" x14ac:dyDescent="0.35">
      <c r="A17146" s="5" t="s">
        <v>18170</v>
      </c>
      <c r="B17146" t="s">
        <v>7016</v>
      </c>
      <c r="C17146" t="s">
        <v>7017</v>
      </c>
      <c r="D17146" t="s">
        <v>7018</v>
      </c>
      <c r="E17146" t="s">
        <v>54</v>
      </c>
      <c r="F17146" s="11" t="s">
        <v>7019</v>
      </c>
      <c r="G17146" s="11" t="s">
        <v>7020</v>
      </c>
      <c r="H17146" t="s">
        <v>18690</v>
      </c>
      <c r="I17146" s="11" t="s">
        <v>62</v>
      </c>
      <c r="J17146">
        <v>9</v>
      </c>
      <c r="O17146">
        <v>1</v>
      </c>
      <c r="P17146">
        <v>1</v>
      </c>
    </row>
    <row r="17147" spans="1:16" x14ac:dyDescent="0.35">
      <c r="A17147" s="5" t="s">
        <v>18171</v>
      </c>
      <c r="B17147" t="s">
        <v>7016</v>
      </c>
      <c r="C17147" t="s">
        <v>7017</v>
      </c>
      <c r="D17147" t="s">
        <v>7018</v>
      </c>
      <c r="E17147" t="s">
        <v>54</v>
      </c>
      <c r="F17147" s="11" t="s">
        <v>7019</v>
      </c>
      <c r="G17147" s="11" t="s">
        <v>7020</v>
      </c>
      <c r="H17147" t="s">
        <v>18690</v>
      </c>
      <c r="I17147" s="11" t="s">
        <v>62</v>
      </c>
      <c r="J17147">
        <v>10</v>
      </c>
      <c r="O17147">
        <v>1</v>
      </c>
      <c r="P17147">
        <v>1</v>
      </c>
    </row>
    <row r="17148" spans="1:16" x14ac:dyDescent="0.35">
      <c r="A17148" s="5" t="s">
        <v>18172</v>
      </c>
      <c r="B17148" t="s">
        <v>7016</v>
      </c>
      <c r="C17148" t="s">
        <v>7017</v>
      </c>
      <c r="D17148" t="s">
        <v>7018</v>
      </c>
      <c r="E17148" t="s">
        <v>54</v>
      </c>
      <c r="F17148" s="11" t="s">
        <v>7019</v>
      </c>
      <c r="G17148" s="11" t="s">
        <v>7020</v>
      </c>
      <c r="H17148" t="s">
        <v>18690</v>
      </c>
      <c r="I17148" s="11" t="s">
        <v>62</v>
      </c>
      <c r="J17148">
        <v>11</v>
      </c>
      <c r="O17148">
        <v>1</v>
      </c>
      <c r="P17148">
        <v>1</v>
      </c>
    </row>
    <row r="17149" spans="1:16" x14ac:dyDescent="0.35">
      <c r="A17149" s="5" t="s">
        <v>18173</v>
      </c>
      <c r="B17149" t="s">
        <v>7016</v>
      </c>
      <c r="C17149" t="s">
        <v>7017</v>
      </c>
      <c r="D17149" t="s">
        <v>7018</v>
      </c>
      <c r="E17149" t="s">
        <v>54</v>
      </c>
      <c r="F17149" s="11" t="s">
        <v>7019</v>
      </c>
      <c r="G17149" s="11" t="s">
        <v>7020</v>
      </c>
      <c r="H17149" t="s">
        <v>18690</v>
      </c>
      <c r="I17149" s="11" t="s">
        <v>62</v>
      </c>
      <c r="J17149">
        <v>12</v>
      </c>
      <c r="O17149">
        <v>1</v>
      </c>
      <c r="P17149">
        <v>1</v>
      </c>
    </row>
    <row r="17150" spans="1:16" x14ac:dyDescent="0.35">
      <c r="A17150" s="5" t="s">
        <v>18174</v>
      </c>
      <c r="B17150" t="s">
        <v>7016</v>
      </c>
      <c r="C17150" t="s">
        <v>7017</v>
      </c>
      <c r="D17150" t="s">
        <v>7018</v>
      </c>
      <c r="E17150" t="s">
        <v>54</v>
      </c>
      <c r="F17150" s="11" t="s">
        <v>7019</v>
      </c>
      <c r="G17150" s="11" t="s">
        <v>7020</v>
      </c>
      <c r="H17150" t="s">
        <v>18690</v>
      </c>
      <c r="I17150" s="11" t="s">
        <v>62</v>
      </c>
      <c r="J17150">
        <v>13</v>
      </c>
      <c r="O17150">
        <v>1</v>
      </c>
      <c r="P17150">
        <v>1</v>
      </c>
    </row>
    <row r="17151" spans="1:16" x14ac:dyDescent="0.35">
      <c r="A17151" s="5" t="s">
        <v>18175</v>
      </c>
      <c r="B17151" t="s">
        <v>7016</v>
      </c>
      <c r="C17151" t="s">
        <v>7017</v>
      </c>
      <c r="D17151" t="s">
        <v>7018</v>
      </c>
      <c r="E17151" t="s">
        <v>54</v>
      </c>
      <c r="F17151" s="11" t="s">
        <v>7019</v>
      </c>
      <c r="G17151" s="11" t="s">
        <v>7020</v>
      </c>
      <c r="H17151" t="s">
        <v>18690</v>
      </c>
      <c r="I17151" s="11" t="s">
        <v>62</v>
      </c>
      <c r="J17151">
        <v>14</v>
      </c>
      <c r="O17151">
        <v>1</v>
      </c>
      <c r="P17151">
        <v>1</v>
      </c>
    </row>
    <row r="17152" spans="1:16" x14ac:dyDescent="0.35">
      <c r="A17152" s="5" t="s">
        <v>18176</v>
      </c>
      <c r="B17152" t="s">
        <v>7016</v>
      </c>
      <c r="C17152" t="s">
        <v>7017</v>
      </c>
      <c r="D17152" t="s">
        <v>7018</v>
      </c>
      <c r="E17152" t="s">
        <v>54</v>
      </c>
      <c r="F17152" s="11" t="s">
        <v>7019</v>
      </c>
      <c r="G17152" s="11" t="s">
        <v>7020</v>
      </c>
      <c r="H17152" t="s">
        <v>18690</v>
      </c>
      <c r="I17152" s="11" t="s">
        <v>62</v>
      </c>
      <c r="J17152">
        <v>15</v>
      </c>
      <c r="O17152">
        <v>1</v>
      </c>
      <c r="P17152">
        <v>1</v>
      </c>
    </row>
    <row r="17153" spans="1:16" x14ac:dyDescent="0.35">
      <c r="A17153" s="5" t="s">
        <v>18177</v>
      </c>
      <c r="B17153" t="s">
        <v>7016</v>
      </c>
      <c r="C17153" t="s">
        <v>7017</v>
      </c>
      <c r="D17153" t="s">
        <v>7018</v>
      </c>
      <c r="E17153" t="s">
        <v>54</v>
      </c>
      <c r="F17153" s="11" t="s">
        <v>7019</v>
      </c>
      <c r="G17153" s="11" t="s">
        <v>7020</v>
      </c>
      <c r="H17153" t="s">
        <v>18690</v>
      </c>
      <c r="I17153" s="11" t="s">
        <v>62</v>
      </c>
      <c r="J17153">
        <v>16</v>
      </c>
      <c r="O17153">
        <v>1</v>
      </c>
      <c r="P17153">
        <v>1</v>
      </c>
    </row>
    <row r="17154" spans="1:16" x14ac:dyDescent="0.35">
      <c r="A17154" s="5" t="s">
        <v>18178</v>
      </c>
      <c r="B17154" t="s">
        <v>7016</v>
      </c>
      <c r="C17154" t="s">
        <v>7017</v>
      </c>
      <c r="D17154" t="s">
        <v>7018</v>
      </c>
      <c r="E17154" t="s">
        <v>54</v>
      </c>
      <c r="F17154" s="11" t="s">
        <v>7019</v>
      </c>
      <c r="G17154" s="11" t="s">
        <v>7020</v>
      </c>
      <c r="H17154" t="s">
        <v>18690</v>
      </c>
      <c r="I17154" s="11" t="s">
        <v>62</v>
      </c>
      <c r="J17154">
        <v>17</v>
      </c>
      <c r="O17154">
        <v>1</v>
      </c>
      <c r="P17154">
        <v>1</v>
      </c>
    </row>
    <row r="17155" spans="1:16" x14ac:dyDescent="0.35">
      <c r="A17155" s="5" t="s">
        <v>18179</v>
      </c>
      <c r="B17155" t="s">
        <v>7016</v>
      </c>
      <c r="C17155" t="s">
        <v>7017</v>
      </c>
      <c r="D17155" t="s">
        <v>7018</v>
      </c>
      <c r="E17155" t="s">
        <v>54</v>
      </c>
      <c r="F17155" s="11" t="s">
        <v>7019</v>
      </c>
      <c r="G17155" s="11" t="s">
        <v>7020</v>
      </c>
      <c r="H17155" t="s">
        <v>18690</v>
      </c>
      <c r="I17155" s="11" t="s">
        <v>62</v>
      </c>
      <c r="J17155">
        <v>18</v>
      </c>
      <c r="O17155">
        <v>1</v>
      </c>
      <c r="P17155">
        <v>1</v>
      </c>
    </row>
    <row r="17156" spans="1:16" x14ac:dyDescent="0.35">
      <c r="A17156" s="5" t="s">
        <v>18180</v>
      </c>
      <c r="B17156" t="s">
        <v>7016</v>
      </c>
      <c r="C17156" t="s">
        <v>7017</v>
      </c>
      <c r="D17156" t="s">
        <v>7018</v>
      </c>
      <c r="E17156" t="s">
        <v>54</v>
      </c>
      <c r="F17156" s="11" t="s">
        <v>7019</v>
      </c>
      <c r="G17156" s="11" t="s">
        <v>7020</v>
      </c>
      <c r="H17156" t="s">
        <v>18690</v>
      </c>
      <c r="I17156" s="11" t="s">
        <v>62</v>
      </c>
      <c r="J17156">
        <v>19</v>
      </c>
      <c r="O17156">
        <v>1</v>
      </c>
      <c r="P17156">
        <v>1</v>
      </c>
    </row>
    <row r="17157" spans="1:16" x14ac:dyDescent="0.35">
      <c r="A17157" s="5" t="s">
        <v>18181</v>
      </c>
      <c r="B17157" t="s">
        <v>7016</v>
      </c>
      <c r="C17157" t="s">
        <v>7017</v>
      </c>
      <c r="D17157" t="s">
        <v>7018</v>
      </c>
      <c r="E17157" t="s">
        <v>54</v>
      </c>
      <c r="F17157" s="11" t="s">
        <v>7019</v>
      </c>
      <c r="G17157" s="11" t="s">
        <v>7020</v>
      </c>
      <c r="H17157" t="s">
        <v>18690</v>
      </c>
      <c r="I17157" s="11" t="s">
        <v>62</v>
      </c>
      <c r="J17157">
        <v>20</v>
      </c>
      <c r="O17157">
        <v>1</v>
      </c>
      <c r="P17157">
        <v>1</v>
      </c>
    </row>
    <row r="17158" spans="1:16" x14ac:dyDescent="0.35">
      <c r="A17158" s="5" t="s">
        <v>18182</v>
      </c>
      <c r="B17158" t="s">
        <v>7016</v>
      </c>
      <c r="C17158" t="s">
        <v>7017</v>
      </c>
      <c r="D17158" t="s">
        <v>7018</v>
      </c>
      <c r="E17158" t="s">
        <v>54</v>
      </c>
      <c r="F17158" s="11" t="s">
        <v>7019</v>
      </c>
      <c r="G17158" s="11" t="s">
        <v>7020</v>
      </c>
      <c r="H17158" t="s">
        <v>18690</v>
      </c>
      <c r="I17158" s="11" t="s">
        <v>62</v>
      </c>
      <c r="J17158">
        <v>21</v>
      </c>
      <c r="O17158">
        <v>1</v>
      </c>
      <c r="P17158">
        <v>1</v>
      </c>
    </row>
    <row r="17159" spans="1:16" x14ac:dyDescent="0.35">
      <c r="A17159" s="5" t="s">
        <v>18183</v>
      </c>
      <c r="B17159" t="s">
        <v>7016</v>
      </c>
      <c r="C17159" t="s">
        <v>7017</v>
      </c>
      <c r="D17159" t="s">
        <v>7018</v>
      </c>
      <c r="E17159" t="s">
        <v>54</v>
      </c>
      <c r="F17159" s="11" t="s">
        <v>7019</v>
      </c>
      <c r="G17159" s="11" t="s">
        <v>7020</v>
      </c>
      <c r="H17159" t="s">
        <v>18690</v>
      </c>
      <c r="I17159" s="11" t="s">
        <v>62</v>
      </c>
      <c r="J17159">
        <v>22</v>
      </c>
      <c r="O17159">
        <v>1</v>
      </c>
      <c r="P17159">
        <v>1</v>
      </c>
    </row>
    <row r="17160" spans="1:16" x14ac:dyDescent="0.35">
      <c r="A17160" s="5" t="s">
        <v>18184</v>
      </c>
      <c r="B17160" t="s">
        <v>7016</v>
      </c>
      <c r="C17160" t="s">
        <v>7017</v>
      </c>
      <c r="D17160" t="s">
        <v>7018</v>
      </c>
      <c r="E17160" t="s">
        <v>54</v>
      </c>
      <c r="F17160" s="11" t="s">
        <v>7019</v>
      </c>
      <c r="G17160" s="11" t="s">
        <v>7020</v>
      </c>
      <c r="H17160" t="s">
        <v>18690</v>
      </c>
      <c r="I17160" s="11" t="s">
        <v>62</v>
      </c>
      <c r="J17160">
        <v>23</v>
      </c>
      <c r="O17160">
        <v>1</v>
      </c>
      <c r="P17160">
        <v>1</v>
      </c>
    </row>
    <row r="17161" spans="1:16" x14ac:dyDescent="0.35">
      <c r="A17161" s="5" t="s">
        <v>18185</v>
      </c>
      <c r="B17161" t="s">
        <v>7016</v>
      </c>
      <c r="C17161" t="s">
        <v>7017</v>
      </c>
      <c r="D17161" t="s">
        <v>7018</v>
      </c>
      <c r="E17161" t="s">
        <v>54</v>
      </c>
      <c r="F17161" s="11" t="s">
        <v>7019</v>
      </c>
      <c r="G17161" s="11" t="s">
        <v>7020</v>
      </c>
      <c r="H17161" t="s">
        <v>18690</v>
      </c>
      <c r="I17161" s="11" t="s">
        <v>62</v>
      </c>
      <c r="J17161">
        <v>24</v>
      </c>
      <c r="O17161">
        <v>1</v>
      </c>
      <c r="P17161">
        <v>1</v>
      </c>
    </row>
    <row r="17162" spans="1:16" x14ac:dyDescent="0.35">
      <c r="A17162" s="5" t="s">
        <v>18186</v>
      </c>
      <c r="B17162" t="s">
        <v>7016</v>
      </c>
      <c r="C17162" t="s">
        <v>7017</v>
      </c>
      <c r="D17162" t="s">
        <v>7018</v>
      </c>
      <c r="E17162" t="s">
        <v>54</v>
      </c>
      <c r="F17162" s="11" t="s">
        <v>7019</v>
      </c>
      <c r="G17162" s="11" t="s">
        <v>7020</v>
      </c>
      <c r="H17162" t="s">
        <v>18690</v>
      </c>
      <c r="I17162" s="11" t="s">
        <v>63</v>
      </c>
      <c r="J17162">
        <v>1</v>
      </c>
      <c r="O17162">
        <v>1</v>
      </c>
      <c r="P17162">
        <v>1</v>
      </c>
    </row>
    <row r="17163" spans="1:16" x14ac:dyDescent="0.35">
      <c r="A17163" s="5" t="s">
        <v>18187</v>
      </c>
      <c r="B17163" t="s">
        <v>7016</v>
      </c>
      <c r="C17163" t="s">
        <v>7017</v>
      </c>
      <c r="D17163" t="s">
        <v>7018</v>
      </c>
      <c r="E17163" t="s">
        <v>54</v>
      </c>
      <c r="F17163" s="11" t="s">
        <v>7019</v>
      </c>
      <c r="G17163" s="11" t="s">
        <v>7020</v>
      </c>
      <c r="H17163" t="s">
        <v>18690</v>
      </c>
      <c r="I17163" s="11" t="s">
        <v>63</v>
      </c>
      <c r="J17163">
        <v>2</v>
      </c>
      <c r="O17163">
        <v>1</v>
      </c>
      <c r="P17163">
        <v>1</v>
      </c>
    </row>
    <row r="17164" spans="1:16" x14ac:dyDescent="0.35">
      <c r="A17164" s="5" t="s">
        <v>18188</v>
      </c>
      <c r="B17164" t="s">
        <v>7016</v>
      </c>
      <c r="C17164" t="s">
        <v>7017</v>
      </c>
      <c r="D17164" t="s">
        <v>7018</v>
      </c>
      <c r="E17164" t="s">
        <v>54</v>
      </c>
      <c r="F17164" s="11" t="s">
        <v>7019</v>
      </c>
      <c r="G17164" s="11" t="s">
        <v>7020</v>
      </c>
      <c r="H17164" t="s">
        <v>18690</v>
      </c>
      <c r="I17164" s="11" t="s">
        <v>63</v>
      </c>
      <c r="J17164">
        <v>3</v>
      </c>
      <c r="O17164">
        <v>1</v>
      </c>
      <c r="P17164">
        <v>1</v>
      </c>
    </row>
    <row r="17165" spans="1:16" x14ac:dyDescent="0.35">
      <c r="A17165" s="5" t="s">
        <v>18189</v>
      </c>
      <c r="B17165" t="s">
        <v>7016</v>
      </c>
      <c r="C17165" t="s">
        <v>7017</v>
      </c>
      <c r="D17165" t="s">
        <v>7018</v>
      </c>
      <c r="E17165" t="s">
        <v>54</v>
      </c>
      <c r="F17165" s="11" t="s">
        <v>7019</v>
      </c>
      <c r="G17165" s="11" t="s">
        <v>7020</v>
      </c>
      <c r="H17165" t="s">
        <v>18690</v>
      </c>
      <c r="I17165" s="11" t="s">
        <v>63</v>
      </c>
      <c r="J17165">
        <v>4</v>
      </c>
      <c r="O17165">
        <v>1</v>
      </c>
      <c r="P17165">
        <v>1</v>
      </c>
    </row>
    <row r="17166" spans="1:16" x14ac:dyDescent="0.35">
      <c r="A17166" s="5" t="s">
        <v>18190</v>
      </c>
      <c r="B17166" t="s">
        <v>7016</v>
      </c>
      <c r="C17166" t="s">
        <v>7017</v>
      </c>
      <c r="D17166" t="s">
        <v>7018</v>
      </c>
      <c r="E17166" t="s">
        <v>54</v>
      </c>
      <c r="F17166" s="11" t="s">
        <v>7019</v>
      </c>
      <c r="G17166" s="11" t="s">
        <v>7020</v>
      </c>
      <c r="H17166" t="s">
        <v>18690</v>
      </c>
      <c r="I17166" s="11" t="s">
        <v>63</v>
      </c>
      <c r="J17166">
        <v>5</v>
      </c>
      <c r="O17166">
        <v>1</v>
      </c>
      <c r="P17166">
        <v>1</v>
      </c>
    </row>
    <row r="17167" spans="1:16" x14ac:dyDescent="0.35">
      <c r="A17167" s="5" t="s">
        <v>18191</v>
      </c>
      <c r="B17167" t="s">
        <v>7016</v>
      </c>
      <c r="C17167" t="s">
        <v>7017</v>
      </c>
      <c r="D17167" t="s">
        <v>7018</v>
      </c>
      <c r="E17167" t="s">
        <v>54</v>
      </c>
      <c r="F17167" s="11" t="s">
        <v>7019</v>
      </c>
      <c r="G17167" s="11" t="s">
        <v>7020</v>
      </c>
      <c r="H17167" t="s">
        <v>18690</v>
      </c>
      <c r="I17167" s="11" t="s">
        <v>63</v>
      </c>
      <c r="J17167">
        <v>6</v>
      </c>
      <c r="O17167">
        <v>1</v>
      </c>
      <c r="P17167">
        <v>1</v>
      </c>
    </row>
    <row r="17168" spans="1:16" x14ac:dyDescent="0.35">
      <c r="A17168" s="5" t="s">
        <v>18192</v>
      </c>
      <c r="B17168" t="s">
        <v>7016</v>
      </c>
      <c r="C17168" t="s">
        <v>7017</v>
      </c>
      <c r="D17168" t="s">
        <v>7018</v>
      </c>
      <c r="E17168" t="s">
        <v>54</v>
      </c>
      <c r="F17168" s="11" t="s">
        <v>7019</v>
      </c>
      <c r="G17168" s="11" t="s">
        <v>7020</v>
      </c>
      <c r="H17168" t="s">
        <v>18690</v>
      </c>
      <c r="I17168" s="11" t="s">
        <v>63</v>
      </c>
      <c r="J17168">
        <v>7</v>
      </c>
      <c r="O17168">
        <v>1</v>
      </c>
      <c r="P17168">
        <v>1</v>
      </c>
    </row>
    <row r="17169" spans="1:16" x14ac:dyDescent="0.35">
      <c r="A17169" s="5" t="s">
        <v>18193</v>
      </c>
      <c r="B17169" t="s">
        <v>7016</v>
      </c>
      <c r="C17169" t="s">
        <v>7017</v>
      </c>
      <c r="D17169" t="s">
        <v>7018</v>
      </c>
      <c r="E17169" t="s">
        <v>54</v>
      </c>
      <c r="F17169" s="11" t="s">
        <v>7019</v>
      </c>
      <c r="G17169" s="11" t="s">
        <v>7020</v>
      </c>
      <c r="H17169" t="s">
        <v>18690</v>
      </c>
      <c r="I17169" s="11" t="s">
        <v>63</v>
      </c>
      <c r="J17169">
        <v>8</v>
      </c>
      <c r="O17169">
        <v>1</v>
      </c>
      <c r="P17169">
        <v>1</v>
      </c>
    </row>
    <row r="17170" spans="1:16" x14ac:dyDescent="0.35">
      <c r="A17170" s="5" t="s">
        <v>18194</v>
      </c>
      <c r="B17170" t="s">
        <v>7016</v>
      </c>
      <c r="C17170" t="s">
        <v>7017</v>
      </c>
      <c r="D17170" t="s">
        <v>7018</v>
      </c>
      <c r="E17170" t="s">
        <v>54</v>
      </c>
      <c r="F17170" s="11" t="s">
        <v>7019</v>
      </c>
      <c r="G17170" s="11" t="s">
        <v>7020</v>
      </c>
      <c r="H17170" t="s">
        <v>18690</v>
      </c>
      <c r="I17170" s="11" t="s">
        <v>63</v>
      </c>
      <c r="J17170">
        <v>9</v>
      </c>
      <c r="O17170">
        <v>1</v>
      </c>
      <c r="P17170">
        <v>1</v>
      </c>
    </row>
    <row r="17171" spans="1:16" x14ac:dyDescent="0.35">
      <c r="A17171" s="5" t="s">
        <v>18195</v>
      </c>
      <c r="B17171" t="s">
        <v>7016</v>
      </c>
      <c r="C17171" t="s">
        <v>7017</v>
      </c>
      <c r="D17171" t="s">
        <v>7018</v>
      </c>
      <c r="E17171" t="s">
        <v>54</v>
      </c>
      <c r="F17171" s="11" t="s">
        <v>7019</v>
      </c>
      <c r="G17171" s="11" t="s">
        <v>7020</v>
      </c>
      <c r="H17171" t="s">
        <v>18690</v>
      </c>
      <c r="I17171" s="11" t="s">
        <v>63</v>
      </c>
      <c r="J17171">
        <v>10</v>
      </c>
      <c r="O17171">
        <v>1</v>
      </c>
      <c r="P17171">
        <v>1</v>
      </c>
    </row>
    <row r="17172" spans="1:16" x14ac:dyDescent="0.35">
      <c r="A17172" s="5" t="s">
        <v>18196</v>
      </c>
      <c r="B17172" t="s">
        <v>7016</v>
      </c>
      <c r="C17172" t="s">
        <v>7017</v>
      </c>
      <c r="D17172" t="s">
        <v>7018</v>
      </c>
      <c r="E17172" t="s">
        <v>54</v>
      </c>
      <c r="F17172" s="11" t="s">
        <v>7019</v>
      </c>
      <c r="G17172" s="11" t="s">
        <v>7020</v>
      </c>
      <c r="H17172" t="s">
        <v>18690</v>
      </c>
      <c r="I17172" s="11" t="s">
        <v>63</v>
      </c>
      <c r="J17172">
        <v>11</v>
      </c>
      <c r="O17172">
        <v>1</v>
      </c>
      <c r="P17172">
        <v>1</v>
      </c>
    </row>
    <row r="17173" spans="1:16" x14ac:dyDescent="0.35">
      <c r="A17173" s="5" t="s">
        <v>18197</v>
      </c>
      <c r="B17173" t="s">
        <v>7016</v>
      </c>
      <c r="C17173" t="s">
        <v>7017</v>
      </c>
      <c r="D17173" t="s">
        <v>7018</v>
      </c>
      <c r="E17173" t="s">
        <v>54</v>
      </c>
      <c r="F17173" s="11" t="s">
        <v>7019</v>
      </c>
      <c r="G17173" s="11" t="s">
        <v>7020</v>
      </c>
      <c r="H17173" t="s">
        <v>18690</v>
      </c>
      <c r="I17173" s="11" t="s">
        <v>63</v>
      </c>
      <c r="J17173">
        <v>12</v>
      </c>
      <c r="O17173">
        <v>1</v>
      </c>
      <c r="P17173">
        <v>1</v>
      </c>
    </row>
    <row r="17174" spans="1:16" x14ac:dyDescent="0.35">
      <c r="A17174" s="5" t="s">
        <v>18198</v>
      </c>
      <c r="B17174" t="s">
        <v>7016</v>
      </c>
      <c r="C17174" t="s">
        <v>7017</v>
      </c>
      <c r="D17174" t="s">
        <v>7018</v>
      </c>
      <c r="E17174" t="s">
        <v>54</v>
      </c>
      <c r="F17174" s="11" t="s">
        <v>7019</v>
      </c>
      <c r="G17174" s="11" t="s">
        <v>7020</v>
      </c>
      <c r="H17174" t="s">
        <v>18690</v>
      </c>
      <c r="I17174" s="11" t="s">
        <v>63</v>
      </c>
      <c r="J17174">
        <v>13</v>
      </c>
      <c r="O17174">
        <v>1</v>
      </c>
      <c r="P17174">
        <v>1</v>
      </c>
    </row>
    <row r="17175" spans="1:16" x14ac:dyDescent="0.35">
      <c r="A17175" s="5" t="s">
        <v>18199</v>
      </c>
      <c r="B17175" t="s">
        <v>7016</v>
      </c>
      <c r="C17175" t="s">
        <v>7017</v>
      </c>
      <c r="D17175" t="s">
        <v>7018</v>
      </c>
      <c r="E17175" t="s">
        <v>54</v>
      </c>
      <c r="F17175" s="11" t="s">
        <v>7019</v>
      </c>
      <c r="G17175" s="11" t="s">
        <v>7020</v>
      </c>
      <c r="H17175" t="s">
        <v>18690</v>
      </c>
      <c r="I17175" s="11" t="s">
        <v>63</v>
      </c>
      <c r="J17175">
        <v>14</v>
      </c>
      <c r="O17175">
        <v>1</v>
      </c>
      <c r="P17175">
        <v>1</v>
      </c>
    </row>
    <row r="17176" spans="1:16" x14ac:dyDescent="0.35">
      <c r="A17176" s="5" t="s">
        <v>18200</v>
      </c>
      <c r="B17176" t="s">
        <v>7016</v>
      </c>
      <c r="C17176" t="s">
        <v>7017</v>
      </c>
      <c r="D17176" t="s">
        <v>7018</v>
      </c>
      <c r="E17176" t="s">
        <v>54</v>
      </c>
      <c r="F17176" s="11" t="s">
        <v>7019</v>
      </c>
      <c r="G17176" s="11" t="s">
        <v>7020</v>
      </c>
      <c r="H17176" t="s">
        <v>18690</v>
      </c>
      <c r="I17176" s="11" t="s">
        <v>63</v>
      </c>
      <c r="J17176">
        <v>15</v>
      </c>
      <c r="O17176">
        <v>1</v>
      </c>
      <c r="P17176">
        <v>1</v>
      </c>
    </row>
    <row r="17177" spans="1:16" x14ac:dyDescent="0.35">
      <c r="A17177" s="5" t="s">
        <v>18201</v>
      </c>
      <c r="B17177" t="s">
        <v>7016</v>
      </c>
      <c r="C17177" t="s">
        <v>7017</v>
      </c>
      <c r="D17177" t="s">
        <v>7018</v>
      </c>
      <c r="E17177" t="s">
        <v>54</v>
      </c>
      <c r="F17177" s="11" t="s">
        <v>7019</v>
      </c>
      <c r="G17177" s="11" t="s">
        <v>7020</v>
      </c>
      <c r="H17177" t="s">
        <v>18690</v>
      </c>
      <c r="I17177" s="11" t="s">
        <v>63</v>
      </c>
      <c r="J17177">
        <v>16</v>
      </c>
      <c r="O17177">
        <v>1</v>
      </c>
      <c r="P17177">
        <v>1</v>
      </c>
    </row>
    <row r="17178" spans="1:16" x14ac:dyDescent="0.35">
      <c r="A17178" s="5" t="s">
        <v>18202</v>
      </c>
      <c r="B17178" t="s">
        <v>7016</v>
      </c>
      <c r="C17178" t="s">
        <v>7017</v>
      </c>
      <c r="D17178" t="s">
        <v>7018</v>
      </c>
      <c r="E17178" t="s">
        <v>54</v>
      </c>
      <c r="F17178" s="11" t="s">
        <v>7019</v>
      </c>
      <c r="G17178" s="11" t="s">
        <v>7020</v>
      </c>
      <c r="H17178" t="s">
        <v>18690</v>
      </c>
      <c r="I17178" s="11" t="s">
        <v>63</v>
      </c>
      <c r="J17178">
        <v>17</v>
      </c>
      <c r="O17178">
        <v>1</v>
      </c>
      <c r="P17178">
        <v>1</v>
      </c>
    </row>
    <row r="17179" spans="1:16" x14ac:dyDescent="0.35">
      <c r="A17179" s="5" t="s">
        <v>18203</v>
      </c>
      <c r="B17179" t="s">
        <v>7016</v>
      </c>
      <c r="C17179" t="s">
        <v>7017</v>
      </c>
      <c r="D17179" t="s">
        <v>7018</v>
      </c>
      <c r="E17179" t="s">
        <v>54</v>
      </c>
      <c r="F17179" s="11" t="s">
        <v>7019</v>
      </c>
      <c r="G17179" s="11" t="s">
        <v>7020</v>
      </c>
      <c r="H17179" t="s">
        <v>18690</v>
      </c>
      <c r="I17179" s="11" t="s">
        <v>63</v>
      </c>
      <c r="J17179">
        <v>18</v>
      </c>
      <c r="O17179">
        <v>1</v>
      </c>
      <c r="P17179">
        <v>1</v>
      </c>
    </row>
    <row r="17180" spans="1:16" x14ac:dyDescent="0.35">
      <c r="A17180" s="5" t="s">
        <v>18204</v>
      </c>
      <c r="B17180" t="s">
        <v>7016</v>
      </c>
      <c r="C17180" t="s">
        <v>7017</v>
      </c>
      <c r="D17180" t="s">
        <v>7018</v>
      </c>
      <c r="E17180" t="s">
        <v>54</v>
      </c>
      <c r="F17180" s="11" t="s">
        <v>7019</v>
      </c>
      <c r="G17180" s="11" t="s">
        <v>7020</v>
      </c>
      <c r="H17180" t="s">
        <v>18690</v>
      </c>
      <c r="I17180" s="11" t="s">
        <v>63</v>
      </c>
      <c r="J17180">
        <v>19</v>
      </c>
      <c r="O17180">
        <v>1</v>
      </c>
      <c r="P17180">
        <v>1</v>
      </c>
    </row>
    <row r="17181" spans="1:16" x14ac:dyDescent="0.35">
      <c r="A17181" s="5" t="s">
        <v>18205</v>
      </c>
      <c r="B17181" t="s">
        <v>7016</v>
      </c>
      <c r="C17181" t="s">
        <v>7017</v>
      </c>
      <c r="D17181" t="s">
        <v>7018</v>
      </c>
      <c r="E17181" t="s">
        <v>54</v>
      </c>
      <c r="F17181" s="11" t="s">
        <v>7019</v>
      </c>
      <c r="G17181" s="11" t="s">
        <v>7020</v>
      </c>
      <c r="H17181" t="s">
        <v>18690</v>
      </c>
      <c r="I17181" s="11" t="s">
        <v>63</v>
      </c>
      <c r="J17181">
        <v>20</v>
      </c>
      <c r="O17181">
        <v>1</v>
      </c>
      <c r="P17181">
        <v>1</v>
      </c>
    </row>
    <row r="17182" spans="1:16" x14ac:dyDescent="0.35">
      <c r="A17182" s="5" t="s">
        <v>18206</v>
      </c>
      <c r="B17182" t="s">
        <v>7016</v>
      </c>
      <c r="C17182" t="s">
        <v>7017</v>
      </c>
      <c r="D17182" t="s">
        <v>7018</v>
      </c>
      <c r="E17182" t="s">
        <v>54</v>
      </c>
      <c r="F17182" s="11" t="s">
        <v>7019</v>
      </c>
      <c r="G17182" s="11" t="s">
        <v>7020</v>
      </c>
      <c r="H17182" t="s">
        <v>18690</v>
      </c>
      <c r="I17182" s="11" t="s">
        <v>63</v>
      </c>
      <c r="J17182">
        <v>21</v>
      </c>
      <c r="O17182">
        <v>1</v>
      </c>
      <c r="P17182">
        <v>1</v>
      </c>
    </row>
    <row r="17183" spans="1:16" x14ac:dyDescent="0.35">
      <c r="A17183" s="5" t="s">
        <v>18207</v>
      </c>
      <c r="B17183" t="s">
        <v>7016</v>
      </c>
      <c r="C17183" t="s">
        <v>7017</v>
      </c>
      <c r="D17183" t="s">
        <v>7018</v>
      </c>
      <c r="E17183" t="s">
        <v>54</v>
      </c>
      <c r="F17183" s="11" t="s">
        <v>7019</v>
      </c>
      <c r="G17183" s="11" t="s">
        <v>7020</v>
      </c>
      <c r="H17183" t="s">
        <v>18690</v>
      </c>
      <c r="I17183" s="11" t="s">
        <v>63</v>
      </c>
      <c r="J17183">
        <v>22</v>
      </c>
      <c r="O17183">
        <v>1</v>
      </c>
      <c r="P17183">
        <v>1</v>
      </c>
    </row>
    <row r="17184" spans="1:16" x14ac:dyDescent="0.35">
      <c r="A17184" s="5" t="s">
        <v>18208</v>
      </c>
      <c r="B17184" t="s">
        <v>7016</v>
      </c>
      <c r="C17184" t="s">
        <v>7017</v>
      </c>
      <c r="D17184" t="s">
        <v>7018</v>
      </c>
      <c r="E17184" t="s">
        <v>54</v>
      </c>
      <c r="F17184" s="11" t="s">
        <v>7019</v>
      </c>
      <c r="G17184" s="11" t="s">
        <v>7020</v>
      </c>
      <c r="H17184" t="s">
        <v>18690</v>
      </c>
      <c r="I17184" s="11" t="s">
        <v>63</v>
      </c>
      <c r="J17184">
        <v>23</v>
      </c>
      <c r="O17184">
        <v>1</v>
      </c>
      <c r="P17184">
        <v>1</v>
      </c>
    </row>
    <row r="17185" spans="1:16" x14ac:dyDescent="0.35">
      <c r="A17185" s="5" t="s">
        <v>18209</v>
      </c>
      <c r="B17185" t="s">
        <v>7016</v>
      </c>
      <c r="C17185" t="s">
        <v>7017</v>
      </c>
      <c r="D17185" t="s">
        <v>7018</v>
      </c>
      <c r="E17185" t="s">
        <v>54</v>
      </c>
      <c r="F17185" s="11" t="s">
        <v>7019</v>
      </c>
      <c r="G17185" s="11" t="s">
        <v>7020</v>
      </c>
      <c r="H17185" t="s">
        <v>18690</v>
      </c>
      <c r="I17185" s="11" t="s">
        <v>63</v>
      </c>
      <c r="J17185">
        <v>24</v>
      </c>
      <c r="O17185">
        <v>1</v>
      </c>
      <c r="P17185">
        <v>1</v>
      </c>
    </row>
    <row r="17186" spans="1:16" x14ac:dyDescent="0.35">
      <c r="A17186" s="5" t="s">
        <v>18210</v>
      </c>
      <c r="B17186" t="s">
        <v>7016</v>
      </c>
      <c r="C17186" t="s">
        <v>7017</v>
      </c>
      <c r="D17186" t="s">
        <v>7018</v>
      </c>
      <c r="E17186" t="s">
        <v>54</v>
      </c>
      <c r="F17186" s="11" t="s">
        <v>7019</v>
      </c>
      <c r="G17186" s="11" t="s">
        <v>7020</v>
      </c>
      <c r="H17186" t="s">
        <v>18690</v>
      </c>
      <c r="I17186" s="11" t="s">
        <v>64</v>
      </c>
      <c r="J17186">
        <v>1</v>
      </c>
      <c r="O17186">
        <v>1</v>
      </c>
      <c r="P17186">
        <v>1</v>
      </c>
    </row>
    <row r="17187" spans="1:16" x14ac:dyDescent="0.35">
      <c r="A17187" s="5" t="s">
        <v>18211</v>
      </c>
      <c r="B17187" t="s">
        <v>7016</v>
      </c>
      <c r="C17187" t="s">
        <v>7017</v>
      </c>
      <c r="D17187" t="s">
        <v>7018</v>
      </c>
      <c r="E17187" t="s">
        <v>54</v>
      </c>
      <c r="F17187" s="11" t="s">
        <v>7019</v>
      </c>
      <c r="G17187" s="11" t="s">
        <v>7020</v>
      </c>
      <c r="H17187" t="s">
        <v>18690</v>
      </c>
      <c r="I17187" s="11" t="s">
        <v>64</v>
      </c>
      <c r="J17187">
        <v>2</v>
      </c>
      <c r="O17187">
        <v>1</v>
      </c>
      <c r="P17187">
        <v>1</v>
      </c>
    </row>
    <row r="17188" spans="1:16" x14ac:dyDescent="0.35">
      <c r="A17188" s="5" t="s">
        <v>18212</v>
      </c>
      <c r="B17188" t="s">
        <v>7016</v>
      </c>
      <c r="C17188" t="s">
        <v>7017</v>
      </c>
      <c r="D17188" t="s">
        <v>7018</v>
      </c>
      <c r="E17188" t="s">
        <v>54</v>
      </c>
      <c r="F17188" s="11" t="s">
        <v>7019</v>
      </c>
      <c r="G17188" s="11" t="s">
        <v>7020</v>
      </c>
      <c r="H17188" t="s">
        <v>18690</v>
      </c>
      <c r="I17188" s="11" t="s">
        <v>64</v>
      </c>
      <c r="J17188">
        <v>3</v>
      </c>
      <c r="O17188">
        <v>1</v>
      </c>
      <c r="P17188">
        <v>1</v>
      </c>
    </row>
    <row r="17189" spans="1:16" x14ac:dyDescent="0.35">
      <c r="A17189" s="5" t="s">
        <v>18213</v>
      </c>
      <c r="B17189" t="s">
        <v>7016</v>
      </c>
      <c r="C17189" t="s">
        <v>7017</v>
      </c>
      <c r="D17189" t="s">
        <v>7018</v>
      </c>
      <c r="E17189" t="s">
        <v>54</v>
      </c>
      <c r="F17189" s="11" t="s">
        <v>7019</v>
      </c>
      <c r="G17189" s="11" t="s">
        <v>7020</v>
      </c>
      <c r="H17189" t="s">
        <v>18690</v>
      </c>
      <c r="I17189" s="11" t="s">
        <v>64</v>
      </c>
      <c r="J17189">
        <v>4</v>
      </c>
      <c r="O17189">
        <v>1</v>
      </c>
      <c r="P17189">
        <v>1</v>
      </c>
    </row>
    <row r="17190" spans="1:16" x14ac:dyDescent="0.35">
      <c r="A17190" s="5" t="s">
        <v>18214</v>
      </c>
      <c r="B17190" t="s">
        <v>7016</v>
      </c>
      <c r="C17190" t="s">
        <v>7017</v>
      </c>
      <c r="D17190" t="s">
        <v>7018</v>
      </c>
      <c r="E17190" t="s">
        <v>54</v>
      </c>
      <c r="F17190" s="11" t="s">
        <v>7019</v>
      </c>
      <c r="G17190" s="11" t="s">
        <v>7020</v>
      </c>
      <c r="H17190" t="s">
        <v>18690</v>
      </c>
      <c r="I17190" s="11" t="s">
        <v>64</v>
      </c>
      <c r="J17190">
        <v>5</v>
      </c>
      <c r="O17190">
        <v>1</v>
      </c>
      <c r="P17190">
        <v>1</v>
      </c>
    </row>
    <row r="17191" spans="1:16" x14ac:dyDescent="0.35">
      <c r="A17191" s="5" t="s">
        <v>18215</v>
      </c>
      <c r="B17191" t="s">
        <v>7016</v>
      </c>
      <c r="C17191" t="s">
        <v>7017</v>
      </c>
      <c r="D17191" t="s">
        <v>7018</v>
      </c>
      <c r="E17191" t="s">
        <v>54</v>
      </c>
      <c r="F17191" s="11" t="s">
        <v>7019</v>
      </c>
      <c r="G17191" s="11" t="s">
        <v>7020</v>
      </c>
      <c r="H17191" t="s">
        <v>18690</v>
      </c>
      <c r="I17191" s="11" t="s">
        <v>64</v>
      </c>
      <c r="J17191">
        <v>6</v>
      </c>
      <c r="O17191">
        <v>1</v>
      </c>
      <c r="P17191">
        <v>1</v>
      </c>
    </row>
    <row r="17192" spans="1:16" x14ac:dyDescent="0.35">
      <c r="A17192" s="5" t="s">
        <v>18216</v>
      </c>
      <c r="B17192" t="s">
        <v>7016</v>
      </c>
      <c r="C17192" t="s">
        <v>7017</v>
      </c>
      <c r="D17192" t="s">
        <v>7018</v>
      </c>
      <c r="E17192" t="s">
        <v>54</v>
      </c>
      <c r="F17192" s="11" t="s">
        <v>7019</v>
      </c>
      <c r="G17192" s="11" t="s">
        <v>7020</v>
      </c>
      <c r="H17192" t="s">
        <v>18690</v>
      </c>
      <c r="I17192" s="11" t="s">
        <v>64</v>
      </c>
      <c r="J17192">
        <v>7</v>
      </c>
      <c r="O17192">
        <v>1</v>
      </c>
      <c r="P17192">
        <v>1</v>
      </c>
    </row>
    <row r="17193" spans="1:16" x14ac:dyDescent="0.35">
      <c r="A17193" s="5" t="s">
        <v>18217</v>
      </c>
      <c r="B17193" t="s">
        <v>7016</v>
      </c>
      <c r="C17193" t="s">
        <v>7017</v>
      </c>
      <c r="D17193" t="s">
        <v>7018</v>
      </c>
      <c r="E17193" t="s">
        <v>54</v>
      </c>
      <c r="F17193" s="11" t="s">
        <v>7019</v>
      </c>
      <c r="G17193" s="11" t="s">
        <v>7020</v>
      </c>
      <c r="H17193" t="s">
        <v>18690</v>
      </c>
      <c r="I17193" s="11" t="s">
        <v>64</v>
      </c>
      <c r="J17193">
        <v>8</v>
      </c>
      <c r="O17193">
        <v>1</v>
      </c>
      <c r="P17193">
        <v>1</v>
      </c>
    </row>
    <row r="17194" spans="1:16" x14ac:dyDescent="0.35">
      <c r="A17194" s="5" t="s">
        <v>18218</v>
      </c>
      <c r="B17194" t="s">
        <v>7016</v>
      </c>
      <c r="C17194" t="s">
        <v>7017</v>
      </c>
      <c r="D17194" t="s">
        <v>7018</v>
      </c>
      <c r="E17194" t="s">
        <v>54</v>
      </c>
      <c r="F17194" s="11" t="s">
        <v>7019</v>
      </c>
      <c r="G17194" s="11" t="s">
        <v>7020</v>
      </c>
      <c r="H17194" t="s">
        <v>18690</v>
      </c>
      <c r="I17194" s="11" t="s">
        <v>64</v>
      </c>
      <c r="J17194">
        <v>9</v>
      </c>
      <c r="O17194">
        <v>1</v>
      </c>
      <c r="P17194">
        <v>1</v>
      </c>
    </row>
    <row r="17195" spans="1:16" x14ac:dyDescent="0.35">
      <c r="A17195" s="5" t="s">
        <v>18219</v>
      </c>
      <c r="B17195" t="s">
        <v>7016</v>
      </c>
      <c r="C17195" t="s">
        <v>7017</v>
      </c>
      <c r="D17195" t="s">
        <v>7018</v>
      </c>
      <c r="E17195" t="s">
        <v>54</v>
      </c>
      <c r="F17195" s="11" t="s">
        <v>7019</v>
      </c>
      <c r="G17195" s="11" t="s">
        <v>7020</v>
      </c>
      <c r="H17195" t="s">
        <v>18690</v>
      </c>
      <c r="I17195" s="11" t="s">
        <v>64</v>
      </c>
      <c r="J17195">
        <v>10</v>
      </c>
      <c r="O17195">
        <v>1</v>
      </c>
      <c r="P17195">
        <v>1</v>
      </c>
    </row>
    <row r="17196" spans="1:16" x14ac:dyDescent="0.35">
      <c r="A17196" s="5" t="s">
        <v>18220</v>
      </c>
      <c r="B17196" t="s">
        <v>7016</v>
      </c>
      <c r="C17196" t="s">
        <v>7017</v>
      </c>
      <c r="D17196" t="s">
        <v>7018</v>
      </c>
      <c r="E17196" t="s">
        <v>54</v>
      </c>
      <c r="F17196" s="11" t="s">
        <v>7019</v>
      </c>
      <c r="G17196" s="11" t="s">
        <v>7020</v>
      </c>
      <c r="H17196" t="s">
        <v>18690</v>
      </c>
      <c r="I17196" s="11" t="s">
        <v>64</v>
      </c>
      <c r="J17196">
        <v>11</v>
      </c>
      <c r="O17196">
        <v>1</v>
      </c>
      <c r="P17196">
        <v>1</v>
      </c>
    </row>
    <row r="17197" spans="1:16" x14ac:dyDescent="0.35">
      <c r="A17197" s="5" t="s">
        <v>18221</v>
      </c>
      <c r="B17197" t="s">
        <v>7016</v>
      </c>
      <c r="C17197" t="s">
        <v>7017</v>
      </c>
      <c r="D17197" t="s">
        <v>7018</v>
      </c>
      <c r="E17197" t="s">
        <v>54</v>
      </c>
      <c r="F17197" s="11" t="s">
        <v>7019</v>
      </c>
      <c r="G17197" s="11" t="s">
        <v>7020</v>
      </c>
      <c r="H17197" t="s">
        <v>18690</v>
      </c>
      <c r="I17197" s="11" t="s">
        <v>64</v>
      </c>
      <c r="J17197">
        <v>12</v>
      </c>
      <c r="O17197">
        <v>1</v>
      </c>
      <c r="P17197">
        <v>1</v>
      </c>
    </row>
    <row r="17198" spans="1:16" x14ac:dyDescent="0.35">
      <c r="A17198" s="5" t="s">
        <v>18222</v>
      </c>
      <c r="B17198" t="s">
        <v>7016</v>
      </c>
      <c r="C17198" t="s">
        <v>7017</v>
      </c>
      <c r="D17198" t="s">
        <v>7018</v>
      </c>
      <c r="E17198" t="s">
        <v>54</v>
      </c>
      <c r="F17198" s="11" t="s">
        <v>7019</v>
      </c>
      <c r="G17198" s="11" t="s">
        <v>7020</v>
      </c>
      <c r="H17198" t="s">
        <v>18690</v>
      </c>
      <c r="I17198" s="11" t="s">
        <v>64</v>
      </c>
      <c r="J17198">
        <v>13</v>
      </c>
      <c r="O17198">
        <v>1</v>
      </c>
      <c r="P17198">
        <v>1</v>
      </c>
    </row>
    <row r="17199" spans="1:16" x14ac:dyDescent="0.35">
      <c r="A17199" s="5" t="s">
        <v>18223</v>
      </c>
      <c r="B17199" t="s">
        <v>7016</v>
      </c>
      <c r="C17199" t="s">
        <v>7017</v>
      </c>
      <c r="D17199" t="s">
        <v>7018</v>
      </c>
      <c r="E17199" t="s">
        <v>54</v>
      </c>
      <c r="F17199" s="11" t="s">
        <v>7019</v>
      </c>
      <c r="G17199" s="11" t="s">
        <v>7020</v>
      </c>
      <c r="H17199" t="s">
        <v>18690</v>
      </c>
      <c r="I17199" s="11" t="s">
        <v>64</v>
      </c>
      <c r="J17199">
        <v>14</v>
      </c>
      <c r="O17199">
        <v>1</v>
      </c>
      <c r="P17199">
        <v>1</v>
      </c>
    </row>
    <row r="17200" spans="1:16" x14ac:dyDescent="0.35">
      <c r="A17200" s="5" t="s">
        <v>18224</v>
      </c>
      <c r="B17200" t="s">
        <v>7016</v>
      </c>
      <c r="C17200" t="s">
        <v>7017</v>
      </c>
      <c r="D17200" t="s">
        <v>7018</v>
      </c>
      <c r="E17200" t="s">
        <v>54</v>
      </c>
      <c r="F17200" s="11" t="s">
        <v>7019</v>
      </c>
      <c r="G17200" s="11" t="s">
        <v>7020</v>
      </c>
      <c r="H17200" t="s">
        <v>18690</v>
      </c>
      <c r="I17200" s="11" t="s">
        <v>64</v>
      </c>
      <c r="J17200">
        <v>15</v>
      </c>
      <c r="O17200">
        <v>1</v>
      </c>
      <c r="P17200">
        <v>1</v>
      </c>
    </row>
    <row r="17201" spans="1:16" x14ac:dyDescent="0.35">
      <c r="A17201" s="5" t="s">
        <v>18225</v>
      </c>
      <c r="B17201" t="s">
        <v>7016</v>
      </c>
      <c r="C17201" t="s">
        <v>7017</v>
      </c>
      <c r="D17201" t="s">
        <v>7018</v>
      </c>
      <c r="E17201" t="s">
        <v>54</v>
      </c>
      <c r="F17201" s="11" t="s">
        <v>7019</v>
      </c>
      <c r="G17201" s="11" t="s">
        <v>7020</v>
      </c>
      <c r="H17201" t="s">
        <v>18690</v>
      </c>
      <c r="I17201" s="11" t="s">
        <v>64</v>
      </c>
      <c r="J17201">
        <v>16</v>
      </c>
      <c r="O17201">
        <v>1</v>
      </c>
      <c r="P17201">
        <v>1</v>
      </c>
    </row>
    <row r="17202" spans="1:16" x14ac:dyDescent="0.35">
      <c r="A17202" s="5" t="s">
        <v>18226</v>
      </c>
      <c r="B17202" t="s">
        <v>7016</v>
      </c>
      <c r="C17202" t="s">
        <v>7017</v>
      </c>
      <c r="D17202" t="s">
        <v>7018</v>
      </c>
      <c r="E17202" t="s">
        <v>54</v>
      </c>
      <c r="F17202" s="11" t="s">
        <v>7019</v>
      </c>
      <c r="G17202" s="11" t="s">
        <v>7020</v>
      </c>
      <c r="H17202" t="s">
        <v>18690</v>
      </c>
      <c r="I17202" s="11" t="s">
        <v>64</v>
      </c>
      <c r="J17202">
        <v>17</v>
      </c>
      <c r="O17202">
        <v>1</v>
      </c>
      <c r="P17202">
        <v>1</v>
      </c>
    </row>
    <row r="17203" spans="1:16" x14ac:dyDescent="0.35">
      <c r="A17203" s="5" t="s">
        <v>18227</v>
      </c>
      <c r="B17203" t="s">
        <v>7016</v>
      </c>
      <c r="C17203" t="s">
        <v>7017</v>
      </c>
      <c r="D17203" t="s">
        <v>7018</v>
      </c>
      <c r="E17203" t="s">
        <v>54</v>
      </c>
      <c r="F17203" s="11" t="s">
        <v>7019</v>
      </c>
      <c r="G17203" s="11" t="s">
        <v>7020</v>
      </c>
      <c r="H17203" t="s">
        <v>18690</v>
      </c>
      <c r="I17203" s="11" t="s">
        <v>64</v>
      </c>
      <c r="J17203">
        <v>18</v>
      </c>
      <c r="O17203">
        <v>1</v>
      </c>
      <c r="P17203">
        <v>1</v>
      </c>
    </row>
    <row r="17204" spans="1:16" x14ac:dyDescent="0.35">
      <c r="A17204" s="5" t="s">
        <v>18228</v>
      </c>
      <c r="B17204" t="s">
        <v>7016</v>
      </c>
      <c r="C17204" t="s">
        <v>7017</v>
      </c>
      <c r="D17204" t="s">
        <v>7018</v>
      </c>
      <c r="E17204" t="s">
        <v>54</v>
      </c>
      <c r="F17204" s="11" t="s">
        <v>7019</v>
      </c>
      <c r="G17204" s="11" t="s">
        <v>7020</v>
      </c>
      <c r="H17204" t="s">
        <v>18690</v>
      </c>
      <c r="I17204" s="11" t="s">
        <v>64</v>
      </c>
      <c r="J17204">
        <v>19</v>
      </c>
      <c r="O17204">
        <v>1</v>
      </c>
      <c r="P17204">
        <v>1</v>
      </c>
    </row>
    <row r="17205" spans="1:16" x14ac:dyDescent="0.35">
      <c r="A17205" s="5" t="s">
        <v>18229</v>
      </c>
      <c r="B17205" t="s">
        <v>7016</v>
      </c>
      <c r="C17205" t="s">
        <v>7017</v>
      </c>
      <c r="D17205" t="s">
        <v>7018</v>
      </c>
      <c r="E17205" t="s">
        <v>54</v>
      </c>
      <c r="F17205" s="11" t="s">
        <v>7019</v>
      </c>
      <c r="G17205" s="11" t="s">
        <v>7020</v>
      </c>
      <c r="H17205" t="s">
        <v>18690</v>
      </c>
      <c r="I17205" s="11" t="s">
        <v>64</v>
      </c>
      <c r="J17205">
        <v>20</v>
      </c>
      <c r="O17205">
        <v>1</v>
      </c>
      <c r="P17205">
        <v>1</v>
      </c>
    </row>
    <row r="17206" spans="1:16" x14ac:dyDescent="0.35">
      <c r="A17206" s="5" t="s">
        <v>18230</v>
      </c>
      <c r="B17206" t="s">
        <v>7016</v>
      </c>
      <c r="C17206" t="s">
        <v>7017</v>
      </c>
      <c r="D17206" t="s">
        <v>7018</v>
      </c>
      <c r="E17206" t="s">
        <v>54</v>
      </c>
      <c r="F17206" s="11" t="s">
        <v>7019</v>
      </c>
      <c r="G17206" s="11" t="s">
        <v>7020</v>
      </c>
      <c r="H17206" t="s">
        <v>18690</v>
      </c>
      <c r="I17206" s="11" t="s">
        <v>64</v>
      </c>
      <c r="J17206">
        <v>21</v>
      </c>
      <c r="O17206">
        <v>1</v>
      </c>
      <c r="P17206">
        <v>1</v>
      </c>
    </row>
    <row r="17207" spans="1:16" x14ac:dyDescent="0.35">
      <c r="A17207" s="5" t="s">
        <v>18231</v>
      </c>
      <c r="B17207" t="s">
        <v>7016</v>
      </c>
      <c r="C17207" t="s">
        <v>7017</v>
      </c>
      <c r="D17207" t="s">
        <v>7018</v>
      </c>
      <c r="E17207" t="s">
        <v>54</v>
      </c>
      <c r="F17207" s="11" t="s">
        <v>7019</v>
      </c>
      <c r="G17207" s="11" t="s">
        <v>7020</v>
      </c>
      <c r="H17207" t="s">
        <v>18690</v>
      </c>
      <c r="I17207" s="11" t="s">
        <v>64</v>
      </c>
      <c r="J17207">
        <v>22</v>
      </c>
      <c r="O17207">
        <v>1</v>
      </c>
      <c r="P17207">
        <v>1</v>
      </c>
    </row>
    <row r="17208" spans="1:16" x14ac:dyDescent="0.35">
      <c r="A17208" s="5" t="s">
        <v>18232</v>
      </c>
      <c r="B17208" t="s">
        <v>7016</v>
      </c>
      <c r="C17208" t="s">
        <v>7017</v>
      </c>
      <c r="D17208" t="s">
        <v>7018</v>
      </c>
      <c r="E17208" t="s">
        <v>54</v>
      </c>
      <c r="F17208" s="11" t="s">
        <v>7019</v>
      </c>
      <c r="G17208" s="11" t="s">
        <v>7020</v>
      </c>
      <c r="H17208" t="s">
        <v>18690</v>
      </c>
      <c r="I17208" s="11" t="s">
        <v>64</v>
      </c>
      <c r="J17208">
        <v>23</v>
      </c>
      <c r="O17208">
        <v>1</v>
      </c>
      <c r="P17208">
        <v>1</v>
      </c>
    </row>
    <row r="17209" spans="1:16" x14ac:dyDescent="0.35">
      <c r="A17209" s="5" t="s">
        <v>18233</v>
      </c>
      <c r="B17209" t="s">
        <v>7016</v>
      </c>
      <c r="C17209" t="s">
        <v>7017</v>
      </c>
      <c r="D17209" t="s">
        <v>7018</v>
      </c>
      <c r="E17209" t="s">
        <v>54</v>
      </c>
      <c r="F17209" s="11" t="s">
        <v>7019</v>
      </c>
      <c r="G17209" s="11" t="s">
        <v>7020</v>
      </c>
      <c r="H17209" t="s">
        <v>18690</v>
      </c>
      <c r="I17209" s="11" t="s">
        <v>64</v>
      </c>
      <c r="J17209">
        <v>24</v>
      </c>
      <c r="O17209">
        <v>1</v>
      </c>
      <c r="P17209">
        <v>1</v>
      </c>
    </row>
    <row r="17210" spans="1:16" x14ac:dyDescent="0.35">
      <c r="A17210" s="5" t="s">
        <v>18234</v>
      </c>
      <c r="B17210" t="s">
        <v>7016</v>
      </c>
      <c r="C17210" t="s">
        <v>7017</v>
      </c>
      <c r="D17210" t="s">
        <v>7018</v>
      </c>
      <c r="E17210" t="s">
        <v>54</v>
      </c>
      <c r="F17210" s="11" t="s">
        <v>7019</v>
      </c>
      <c r="G17210" s="11" t="s">
        <v>7020</v>
      </c>
      <c r="H17210" t="s">
        <v>18690</v>
      </c>
      <c r="I17210" s="11" t="s">
        <v>65</v>
      </c>
      <c r="J17210">
        <v>1</v>
      </c>
      <c r="O17210">
        <v>1</v>
      </c>
      <c r="P17210">
        <v>1</v>
      </c>
    </row>
    <row r="17211" spans="1:16" x14ac:dyDescent="0.35">
      <c r="A17211" s="5" t="s">
        <v>18235</v>
      </c>
      <c r="B17211" t="s">
        <v>7016</v>
      </c>
      <c r="C17211" t="s">
        <v>7017</v>
      </c>
      <c r="D17211" t="s">
        <v>7018</v>
      </c>
      <c r="E17211" t="s">
        <v>54</v>
      </c>
      <c r="F17211" s="11" t="s">
        <v>7019</v>
      </c>
      <c r="G17211" s="11" t="s">
        <v>7020</v>
      </c>
      <c r="H17211" t="s">
        <v>18690</v>
      </c>
      <c r="I17211" s="11" t="s">
        <v>65</v>
      </c>
      <c r="J17211">
        <v>2</v>
      </c>
      <c r="O17211">
        <v>1</v>
      </c>
      <c r="P17211">
        <v>1</v>
      </c>
    </row>
    <row r="17212" spans="1:16" x14ac:dyDescent="0.35">
      <c r="A17212" s="5" t="s">
        <v>18236</v>
      </c>
      <c r="B17212" t="s">
        <v>7016</v>
      </c>
      <c r="C17212" t="s">
        <v>7017</v>
      </c>
      <c r="D17212" t="s">
        <v>7018</v>
      </c>
      <c r="E17212" t="s">
        <v>54</v>
      </c>
      <c r="F17212" s="11" t="s">
        <v>7019</v>
      </c>
      <c r="G17212" s="11" t="s">
        <v>7020</v>
      </c>
      <c r="H17212" t="s">
        <v>18690</v>
      </c>
      <c r="I17212" s="11" t="s">
        <v>65</v>
      </c>
      <c r="J17212">
        <v>3</v>
      </c>
      <c r="O17212">
        <v>1</v>
      </c>
      <c r="P17212">
        <v>1</v>
      </c>
    </row>
    <row r="17213" spans="1:16" x14ac:dyDescent="0.35">
      <c r="A17213" s="5" t="s">
        <v>18237</v>
      </c>
      <c r="B17213" t="s">
        <v>7016</v>
      </c>
      <c r="C17213" t="s">
        <v>7017</v>
      </c>
      <c r="D17213" t="s">
        <v>7018</v>
      </c>
      <c r="E17213" t="s">
        <v>54</v>
      </c>
      <c r="F17213" s="11" t="s">
        <v>7019</v>
      </c>
      <c r="G17213" s="11" t="s">
        <v>7020</v>
      </c>
      <c r="H17213" t="s">
        <v>18690</v>
      </c>
      <c r="I17213" s="11" t="s">
        <v>65</v>
      </c>
      <c r="J17213">
        <v>4</v>
      </c>
      <c r="O17213">
        <v>1</v>
      </c>
      <c r="P17213">
        <v>1</v>
      </c>
    </row>
    <row r="17214" spans="1:16" x14ac:dyDescent="0.35">
      <c r="A17214" s="5" t="s">
        <v>18238</v>
      </c>
      <c r="B17214" t="s">
        <v>7016</v>
      </c>
      <c r="C17214" t="s">
        <v>7017</v>
      </c>
      <c r="D17214" t="s">
        <v>7018</v>
      </c>
      <c r="E17214" t="s">
        <v>54</v>
      </c>
      <c r="F17214" s="11" t="s">
        <v>7019</v>
      </c>
      <c r="G17214" s="11" t="s">
        <v>7020</v>
      </c>
      <c r="H17214" t="s">
        <v>18690</v>
      </c>
      <c r="I17214" s="11" t="s">
        <v>65</v>
      </c>
      <c r="J17214">
        <v>5</v>
      </c>
      <c r="O17214">
        <v>1</v>
      </c>
      <c r="P17214">
        <v>1</v>
      </c>
    </row>
    <row r="17215" spans="1:16" x14ac:dyDescent="0.35">
      <c r="A17215" s="5" t="s">
        <v>18239</v>
      </c>
      <c r="B17215" t="s">
        <v>7016</v>
      </c>
      <c r="C17215" t="s">
        <v>7017</v>
      </c>
      <c r="D17215" t="s">
        <v>7018</v>
      </c>
      <c r="E17215" t="s">
        <v>54</v>
      </c>
      <c r="F17215" s="11" t="s">
        <v>7019</v>
      </c>
      <c r="G17215" s="11" t="s">
        <v>7020</v>
      </c>
      <c r="H17215" t="s">
        <v>18690</v>
      </c>
      <c r="I17215" s="11" t="s">
        <v>65</v>
      </c>
      <c r="J17215">
        <v>6</v>
      </c>
      <c r="O17215">
        <v>1</v>
      </c>
      <c r="P17215">
        <v>1</v>
      </c>
    </row>
    <row r="17216" spans="1:16" x14ac:dyDescent="0.35">
      <c r="A17216" s="5" t="s">
        <v>18240</v>
      </c>
      <c r="B17216" t="s">
        <v>7016</v>
      </c>
      <c r="C17216" t="s">
        <v>7017</v>
      </c>
      <c r="D17216" t="s">
        <v>7018</v>
      </c>
      <c r="E17216" t="s">
        <v>54</v>
      </c>
      <c r="F17216" s="11" t="s">
        <v>7019</v>
      </c>
      <c r="G17216" s="11" t="s">
        <v>7020</v>
      </c>
      <c r="H17216" t="s">
        <v>18690</v>
      </c>
      <c r="I17216" s="11" t="s">
        <v>65</v>
      </c>
      <c r="J17216">
        <v>7</v>
      </c>
      <c r="O17216">
        <v>1</v>
      </c>
      <c r="P17216">
        <v>1</v>
      </c>
    </row>
    <row r="17217" spans="1:16" x14ac:dyDescent="0.35">
      <c r="A17217" s="5" t="s">
        <v>18241</v>
      </c>
      <c r="B17217" t="s">
        <v>7016</v>
      </c>
      <c r="C17217" t="s">
        <v>7017</v>
      </c>
      <c r="D17217" t="s">
        <v>7018</v>
      </c>
      <c r="E17217" t="s">
        <v>54</v>
      </c>
      <c r="F17217" s="11" t="s">
        <v>7019</v>
      </c>
      <c r="G17217" s="11" t="s">
        <v>7020</v>
      </c>
      <c r="H17217" t="s">
        <v>18690</v>
      </c>
      <c r="I17217" s="11" t="s">
        <v>65</v>
      </c>
      <c r="J17217">
        <v>8</v>
      </c>
      <c r="O17217">
        <v>1</v>
      </c>
      <c r="P17217">
        <v>1</v>
      </c>
    </row>
    <row r="17218" spans="1:16" x14ac:dyDescent="0.35">
      <c r="A17218" s="5" t="s">
        <v>18242</v>
      </c>
      <c r="B17218" t="s">
        <v>7016</v>
      </c>
      <c r="C17218" t="s">
        <v>7017</v>
      </c>
      <c r="D17218" t="s">
        <v>7018</v>
      </c>
      <c r="E17218" t="s">
        <v>54</v>
      </c>
      <c r="F17218" s="11" t="s">
        <v>7019</v>
      </c>
      <c r="G17218" s="11" t="s">
        <v>7020</v>
      </c>
      <c r="H17218" t="s">
        <v>18690</v>
      </c>
      <c r="I17218" s="11" t="s">
        <v>65</v>
      </c>
      <c r="J17218">
        <v>9</v>
      </c>
      <c r="O17218">
        <v>1</v>
      </c>
      <c r="P17218">
        <v>1</v>
      </c>
    </row>
    <row r="17219" spans="1:16" x14ac:dyDescent="0.35">
      <c r="A17219" s="5" t="s">
        <v>18243</v>
      </c>
      <c r="B17219" t="s">
        <v>7016</v>
      </c>
      <c r="C17219" t="s">
        <v>7017</v>
      </c>
      <c r="D17219" t="s">
        <v>7018</v>
      </c>
      <c r="E17219" t="s">
        <v>54</v>
      </c>
      <c r="F17219" s="11" t="s">
        <v>7019</v>
      </c>
      <c r="G17219" s="11" t="s">
        <v>7020</v>
      </c>
      <c r="H17219" t="s">
        <v>18690</v>
      </c>
      <c r="I17219" s="11" t="s">
        <v>65</v>
      </c>
      <c r="J17219">
        <v>10</v>
      </c>
      <c r="O17219">
        <v>1</v>
      </c>
      <c r="P17219">
        <v>1</v>
      </c>
    </row>
    <row r="17220" spans="1:16" x14ac:dyDescent="0.35">
      <c r="A17220" s="5" t="s">
        <v>18244</v>
      </c>
      <c r="B17220" t="s">
        <v>7016</v>
      </c>
      <c r="C17220" t="s">
        <v>7017</v>
      </c>
      <c r="D17220" t="s">
        <v>7018</v>
      </c>
      <c r="E17220" t="s">
        <v>54</v>
      </c>
      <c r="F17220" s="11" t="s">
        <v>7019</v>
      </c>
      <c r="G17220" s="11" t="s">
        <v>7020</v>
      </c>
      <c r="H17220" t="s">
        <v>18690</v>
      </c>
      <c r="I17220" s="11" t="s">
        <v>65</v>
      </c>
      <c r="J17220">
        <v>11</v>
      </c>
      <c r="O17220">
        <v>1</v>
      </c>
      <c r="P17220">
        <v>1</v>
      </c>
    </row>
    <row r="17221" spans="1:16" x14ac:dyDescent="0.35">
      <c r="A17221" s="5" t="s">
        <v>18245</v>
      </c>
      <c r="B17221" t="s">
        <v>7016</v>
      </c>
      <c r="C17221" t="s">
        <v>7017</v>
      </c>
      <c r="D17221" t="s">
        <v>7018</v>
      </c>
      <c r="E17221" t="s">
        <v>54</v>
      </c>
      <c r="F17221" s="11" t="s">
        <v>7019</v>
      </c>
      <c r="G17221" s="11" t="s">
        <v>7020</v>
      </c>
      <c r="H17221" t="s">
        <v>18690</v>
      </c>
      <c r="I17221" s="11" t="s">
        <v>65</v>
      </c>
      <c r="J17221">
        <v>12</v>
      </c>
      <c r="O17221">
        <v>1</v>
      </c>
      <c r="P17221">
        <v>1</v>
      </c>
    </row>
    <row r="17222" spans="1:16" x14ac:dyDescent="0.35">
      <c r="A17222" s="5" t="s">
        <v>18246</v>
      </c>
      <c r="B17222" t="s">
        <v>7016</v>
      </c>
      <c r="C17222" t="s">
        <v>7017</v>
      </c>
      <c r="D17222" t="s">
        <v>7018</v>
      </c>
      <c r="E17222" t="s">
        <v>54</v>
      </c>
      <c r="F17222" s="11" t="s">
        <v>7019</v>
      </c>
      <c r="G17222" s="11" t="s">
        <v>7020</v>
      </c>
      <c r="H17222" t="s">
        <v>18690</v>
      </c>
      <c r="I17222" s="11" t="s">
        <v>65</v>
      </c>
      <c r="J17222">
        <v>13</v>
      </c>
      <c r="O17222">
        <v>1</v>
      </c>
      <c r="P17222">
        <v>1</v>
      </c>
    </row>
    <row r="17223" spans="1:16" x14ac:dyDescent="0.35">
      <c r="A17223" s="5" t="s">
        <v>18247</v>
      </c>
      <c r="B17223" t="s">
        <v>7016</v>
      </c>
      <c r="C17223" t="s">
        <v>7017</v>
      </c>
      <c r="D17223" t="s">
        <v>7018</v>
      </c>
      <c r="E17223" t="s">
        <v>54</v>
      </c>
      <c r="F17223" s="11" t="s">
        <v>7019</v>
      </c>
      <c r="G17223" s="11" t="s">
        <v>7020</v>
      </c>
      <c r="H17223" t="s">
        <v>18690</v>
      </c>
      <c r="I17223" s="11" t="s">
        <v>65</v>
      </c>
      <c r="J17223">
        <v>14</v>
      </c>
      <c r="O17223">
        <v>1</v>
      </c>
      <c r="P17223">
        <v>1</v>
      </c>
    </row>
    <row r="17224" spans="1:16" x14ac:dyDescent="0.35">
      <c r="A17224" s="5" t="s">
        <v>18248</v>
      </c>
      <c r="B17224" t="s">
        <v>7016</v>
      </c>
      <c r="C17224" t="s">
        <v>7017</v>
      </c>
      <c r="D17224" t="s">
        <v>7018</v>
      </c>
      <c r="E17224" t="s">
        <v>54</v>
      </c>
      <c r="F17224" s="11" t="s">
        <v>7019</v>
      </c>
      <c r="G17224" s="11" t="s">
        <v>7020</v>
      </c>
      <c r="H17224" t="s">
        <v>18690</v>
      </c>
      <c r="I17224" s="11" t="s">
        <v>65</v>
      </c>
      <c r="J17224">
        <v>15</v>
      </c>
      <c r="O17224">
        <v>1</v>
      </c>
      <c r="P17224">
        <v>1</v>
      </c>
    </row>
    <row r="17225" spans="1:16" x14ac:dyDescent="0.35">
      <c r="A17225" s="5" t="s">
        <v>18249</v>
      </c>
      <c r="B17225" t="s">
        <v>7016</v>
      </c>
      <c r="C17225" t="s">
        <v>7017</v>
      </c>
      <c r="D17225" t="s">
        <v>7018</v>
      </c>
      <c r="E17225" t="s">
        <v>54</v>
      </c>
      <c r="F17225" s="11" t="s">
        <v>7019</v>
      </c>
      <c r="G17225" s="11" t="s">
        <v>7020</v>
      </c>
      <c r="H17225" t="s">
        <v>18690</v>
      </c>
      <c r="I17225" s="11" t="s">
        <v>65</v>
      </c>
      <c r="J17225">
        <v>16</v>
      </c>
      <c r="O17225">
        <v>1</v>
      </c>
      <c r="P17225">
        <v>1</v>
      </c>
    </row>
    <row r="17226" spans="1:16" x14ac:dyDescent="0.35">
      <c r="A17226" s="5" t="s">
        <v>18250</v>
      </c>
      <c r="B17226" t="s">
        <v>7016</v>
      </c>
      <c r="C17226" t="s">
        <v>7017</v>
      </c>
      <c r="D17226" t="s">
        <v>7018</v>
      </c>
      <c r="E17226" t="s">
        <v>54</v>
      </c>
      <c r="F17226" s="11" t="s">
        <v>7019</v>
      </c>
      <c r="G17226" s="11" t="s">
        <v>7020</v>
      </c>
      <c r="H17226" t="s">
        <v>18690</v>
      </c>
      <c r="I17226" s="11" t="s">
        <v>65</v>
      </c>
      <c r="J17226">
        <v>17</v>
      </c>
      <c r="O17226">
        <v>1</v>
      </c>
      <c r="P17226">
        <v>1</v>
      </c>
    </row>
    <row r="17227" spans="1:16" x14ac:dyDescent="0.35">
      <c r="A17227" s="5" t="s">
        <v>18251</v>
      </c>
      <c r="B17227" t="s">
        <v>7016</v>
      </c>
      <c r="C17227" t="s">
        <v>7017</v>
      </c>
      <c r="D17227" t="s">
        <v>7018</v>
      </c>
      <c r="E17227" t="s">
        <v>54</v>
      </c>
      <c r="F17227" s="11" t="s">
        <v>7019</v>
      </c>
      <c r="G17227" s="11" t="s">
        <v>7020</v>
      </c>
      <c r="H17227" t="s">
        <v>18690</v>
      </c>
      <c r="I17227" s="11" t="s">
        <v>65</v>
      </c>
      <c r="J17227">
        <v>18</v>
      </c>
      <c r="O17227">
        <v>1</v>
      </c>
      <c r="P17227">
        <v>1</v>
      </c>
    </row>
    <row r="17228" spans="1:16" x14ac:dyDescent="0.35">
      <c r="A17228" s="5" t="s">
        <v>18252</v>
      </c>
      <c r="B17228" t="s">
        <v>7016</v>
      </c>
      <c r="C17228" t="s">
        <v>7017</v>
      </c>
      <c r="D17228" t="s">
        <v>7018</v>
      </c>
      <c r="E17228" t="s">
        <v>54</v>
      </c>
      <c r="F17228" s="11" t="s">
        <v>7019</v>
      </c>
      <c r="G17228" s="11" t="s">
        <v>7020</v>
      </c>
      <c r="H17228" t="s">
        <v>18690</v>
      </c>
      <c r="I17228" s="11" t="s">
        <v>65</v>
      </c>
      <c r="J17228">
        <v>19</v>
      </c>
      <c r="O17228">
        <v>1</v>
      </c>
      <c r="P17228">
        <v>1</v>
      </c>
    </row>
    <row r="17229" spans="1:16" x14ac:dyDescent="0.35">
      <c r="A17229" s="5" t="s">
        <v>18253</v>
      </c>
      <c r="B17229" t="s">
        <v>7016</v>
      </c>
      <c r="C17229" t="s">
        <v>7017</v>
      </c>
      <c r="D17229" t="s">
        <v>7018</v>
      </c>
      <c r="E17229" t="s">
        <v>54</v>
      </c>
      <c r="F17229" s="11" t="s">
        <v>7019</v>
      </c>
      <c r="G17229" s="11" t="s">
        <v>7020</v>
      </c>
      <c r="H17229" t="s">
        <v>18690</v>
      </c>
      <c r="I17229" s="11" t="s">
        <v>65</v>
      </c>
      <c r="J17229">
        <v>20</v>
      </c>
      <c r="O17229">
        <v>1</v>
      </c>
      <c r="P17229">
        <v>1</v>
      </c>
    </row>
    <row r="17230" spans="1:16" x14ac:dyDescent="0.35">
      <c r="A17230" s="5" t="s">
        <v>18254</v>
      </c>
      <c r="B17230" t="s">
        <v>7016</v>
      </c>
      <c r="C17230" t="s">
        <v>7017</v>
      </c>
      <c r="D17230" t="s">
        <v>7018</v>
      </c>
      <c r="E17230" t="s">
        <v>54</v>
      </c>
      <c r="F17230" s="11" t="s">
        <v>7019</v>
      </c>
      <c r="G17230" s="11" t="s">
        <v>7020</v>
      </c>
      <c r="H17230" t="s">
        <v>18690</v>
      </c>
      <c r="I17230" s="11" t="s">
        <v>65</v>
      </c>
      <c r="J17230">
        <v>21</v>
      </c>
      <c r="O17230">
        <v>1</v>
      </c>
      <c r="P17230">
        <v>1</v>
      </c>
    </row>
    <row r="17231" spans="1:16" x14ac:dyDescent="0.35">
      <c r="A17231" s="5" t="s">
        <v>18255</v>
      </c>
      <c r="B17231" t="s">
        <v>7016</v>
      </c>
      <c r="C17231" t="s">
        <v>7017</v>
      </c>
      <c r="D17231" t="s">
        <v>7018</v>
      </c>
      <c r="E17231" t="s">
        <v>54</v>
      </c>
      <c r="F17231" s="11" t="s">
        <v>7019</v>
      </c>
      <c r="G17231" s="11" t="s">
        <v>7020</v>
      </c>
      <c r="H17231" t="s">
        <v>18690</v>
      </c>
      <c r="I17231" s="11" t="s">
        <v>65</v>
      </c>
      <c r="J17231">
        <v>22</v>
      </c>
      <c r="O17231">
        <v>1</v>
      </c>
      <c r="P17231">
        <v>1</v>
      </c>
    </row>
    <row r="17232" spans="1:16" x14ac:dyDescent="0.35">
      <c r="A17232" s="5" t="s">
        <v>18256</v>
      </c>
      <c r="B17232" t="s">
        <v>7016</v>
      </c>
      <c r="C17232" t="s">
        <v>7017</v>
      </c>
      <c r="D17232" t="s">
        <v>7018</v>
      </c>
      <c r="E17232" t="s">
        <v>54</v>
      </c>
      <c r="F17232" s="11" t="s">
        <v>7019</v>
      </c>
      <c r="G17232" s="11" t="s">
        <v>7020</v>
      </c>
      <c r="H17232" t="s">
        <v>18690</v>
      </c>
      <c r="I17232" s="11" t="s">
        <v>65</v>
      </c>
      <c r="J17232">
        <v>23</v>
      </c>
      <c r="O17232">
        <v>1</v>
      </c>
      <c r="P17232">
        <v>1</v>
      </c>
    </row>
    <row r="17233" spans="1:16" x14ac:dyDescent="0.35">
      <c r="A17233" s="5" t="s">
        <v>18257</v>
      </c>
      <c r="B17233" t="s">
        <v>7016</v>
      </c>
      <c r="C17233" t="s">
        <v>7017</v>
      </c>
      <c r="D17233" t="s">
        <v>7018</v>
      </c>
      <c r="E17233" t="s">
        <v>54</v>
      </c>
      <c r="F17233" s="11" t="s">
        <v>7019</v>
      </c>
      <c r="G17233" s="11" t="s">
        <v>7020</v>
      </c>
      <c r="H17233" t="s">
        <v>18690</v>
      </c>
      <c r="I17233" s="11" t="s">
        <v>65</v>
      </c>
      <c r="J17233">
        <v>24</v>
      </c>
      <c r="O17233">
        <v>1</v>
      </c>
      <c r="P17233">
        <v>1</v>
      </c>
    </row>
    <row r="17234" spans="1:16" x14ac:dyDescent="0.35">
      <c r="A17234" s="5" t="s">
        <v>18258</v>
      </c>
      <c r="B17234" t="s">
        <v>7016</v>
      </c>
      <c r="C17234" t="s">
        <v>7017</v>
      </c>
      <c r="D17234" t="s">
        <v>7018</v>
      </c>
      <c r="E17234" t="s">
        <v>54</v>
      </c>
      <c r="F17234" s="11" t="s">
        <v>7019</v>
      </c>
      <c r="G17234" s="11" t="s">
        <v>7020</v>
      </c>
      <c r="H17234" t="s">
        <v>18690</v>
      </c>
      <c r="I17234" s="11" t="s">
        <v>66</v>
      </c>
      <c r="J17234">
        <v>1</v>
      </c>
      <c r="O17234">
        <v>1</v>
      </c>
      <c r="P17234">
        <v>1</v>
      </c>
    </row>
    <row r="17235" spans="1:16" x14ac:dyDescent="0.35">
      <c r="A17235" s="5" t="s">
        <v>18259</v>
      </c>
      <c r="B17235" t="s">
        <v>7016</v>
      </c>
      <c r="C17235" t="s">
        <v>7017</v>
      </c>
      <c r="D17235" t="s">
        <v>7018</v>
      </c>
      <c r="E17235" t="s">
        <v>54</v>
      </c>
      <c r="F17235" s="11" t="s">
        <v>7019</v>
      </c>
      <c r="G17235" s="11" t="s">
        <v>7020</v>
      </c>
      <c r="H17235" t="s">
        <v>18690</v>
      </c>
      <c r="I17235" s="11" t="s">
        <v>66</v>
      </c>
      <c r="J17235">
        <v>2</v>
      </c>
      <c r="O17235">
        <v>1</v>
      </c>
      <c r="P17235">
        <v>1</v>
      </c>
    </row>
    <row r="17236" spans="1:16" x14ac:dyDescent="0.35">
      <c r="A17236" s="5" t="s">
        <v>18260</v>
      </c>
      <c r="B17236" t="s">
        <v>7016</v>
      </c>
      <c r="C17236" t="s">
        <v>7017</v>
      </c>
      <c r="D17236" t="s">
        <v>7018</v>
      </c>
      <c r="E17236" t="s">
        <v>54</v>
      </c>
      <c r="F17236" s="11" t="s">
        <v>7019</v>
      </c>
      <c r="G17236" s="11" t="s">
        <v>7020</v>
      </c>
      <c r="H17236" t="s">
        <v>18690</v>
      </c>
      <c r="I17236" s="11" t="s">
        <v>66</v>
      </c>
      <c r="J17236">
        <v>3</v>
      </c>
      <c r="O17236">
        <v>1</v>
      </c>
      <c r="P17236">
        <v>1</v>
      </c>
    </row>
    <row r="17237" spans="1:16" x14ac:dyDescent="0.35">
      <c r="A17237" s="5" t="s">
        <v>18261</v>
      </c>
      <c r="B17237" t="s">
        <v>7016</v>
      </c>
      <c r="C17237" t="s">
        <v>7017</v>
      </c>
      <c r="D17237" t="s">
        <v>7018</v>
      </c>
      <c r="E17237" t="s">
        <v>54</v>
      </c>
      <c r="F17237" s="11" t="s">
        <v>7019</v>
      </c>
      <c r="G17237" s="11" t="s">
        <v>7020</v>
      </c>
      <c r="H17237" t="s">
        <v>18690</v>
      </c>
      <c r="I17237" s="11" t="s">
        <v>66</v>
      </c>
      <c r="J17237">
        <v>4</v>
      </c>
      <c r="O17237">
        <v>1</v>
      </c>
      <c r="P17237">
        <v>1</v>
      </c>
    </row>
    <row r="17238" spans="1:16" x14ac:dyDescent="0.35">
      <c r="A17238" s="5" t="s">
        <v>18262</v>
      </c>
      <c r="B17238" t="s">
        <v>7016</v>
      </c>
      <c r="C17238" t="s">
        <v>7017</v>
      </c>
      <c r="D17238" t="s">
        <v>7018</v>
      </c>
      <c r="E17238" t="s">
        <v>54</v>
      </c>
      <c r="F17238" s="11" t="s">
        <v>7019</v>
      </c>
      <c r="G17238" s="11" t="s">
        <v>7020</v>
      </c>
      <c r="H17238" t="s">
        <v>18690</v>
      </c>
      <c r="I17238" s="11" t="s">
        <v>66</v>
      </c>
      <c r="J17238">
        <v>5</v>
      </c>
      <c r="O17238">
        <v>1</v>
      </c>
      <c r="P17238">
        <v>1</v>
      </c>
    </row>
    <row r="17239" spans="1:16" x14ac:dyDescent="0.35">
      <c r="A17239" s="5" t="s">
        <v>18263</v>
      </c>
      <c r="B17239" t="s">
        <v>7016</v>
      </c>
      <c r="C17239" t="s">
        <v>7017</v>
      </c>
      <c r="D17239" t="s">
        <v>7018</v>
      </c>
      <c r="E17239" t="s">
        <v>54</v>
      </c>
      <c r="F17239" s="11" t="s">
        <v>7019</v>
      </c>
      <c r="G17239" s="11" t="s">
        <v>7020</v>
      </c>
      <c r="H17239" t="s">
        <v>18690</v>
      </c>
      <c r="I17239" s="11" t="s">
        <v>66</v>
      </c>
      <c r="J17239">
        <v>6</v>
      </c>
      <c r="O17239">
        <v>1</v>
      </c>
      <c r="P17239">
        <v>1</v>
      </c>
    </row>
    <row r="17240" spans="1:16" x14ac:dyDescent="0.35">
      <c r="A17240" s="5" t="s">
        <v>18264</v>
      </c>
      <c r="B17240" t="s">
        <v>7016</v>
      </c>
      <c r="C17240" t="s">
        <v>7017</v>
      </c>
      <c r="D17240" t="s">
        <v>7018</v>
      </c>
      <c r="E17240" t="s">
        <v>54</v>
      </c>
      <c r="F17240" s="11" t="s">
        <v>7019</v>
      </c>
      <c r="G17240" s="11" t="s">
        <v>7020</v>
      </c>
      <c r="H17240" t="s">
        <v>18690</v>
      </c>
      <c r="I17240" s="11" t="s">
        <v>66</v>
      </c>
      <c r="J17240">
        <v>7</v>
      </c>
      <c r="O17240">
        <v>1</v>
      </c>
      <c r="P17240">
        <v>1</v>
      </c>
    </row>
    <row r="17241" spans="1:16" x14ac:dyDescent="0.35">
      <c r="A17241" s="5" t="s">
        <v>18265</v>
      </c>
      <c r="B17241" t="s">
        <v>7016</v>
      </c>
      <c r="C17241" t="s">
        <v>7017</v>
      </c>
      <c r="D17241" t="s">
        <v>7018</v>
      </c>
      <c r="E17241" t="s">
        <v>54</v>
      </c>
      <c r="F17241" s="11" t="s">
        <v>7019</v>
      </c>
      <c r="G17241" s="11" t="s">
        <v>7020</v>
      </c>
      <c r="H17241" t="s">
        <v>18690</v>
      </c>
      <c r="I17241" s="11" t="s">
        <v>66</v>
      </c>
      <c r="J17241">
        <v>8</v>
      </c>
      <c r="O17241">
        <v>1</v>
      </c>
      <c r="P17241">
        <v>1</v>
      </c>
    </row>
    <row r="17242" spans="1:16" x14ac:dyDescent="0.35">
      <c r="A17242" s="5" t="s">
        <v>18266</v>
      </c>
      <c r="B17242" t="s">
        <v>7016</v>
      </c>
      <c r="C17242" t="s">
        <v>7017</v>
      </c>
      <c r="D17242" t="s">
        <v>7018</v>
      </c>
      <c r="E17242" t="s">
        <v>54</v>
      </c>
      <c r="F17242" s="11" t="s">
        <v>7019</v>
      </c>
      <c r="G17242" s="11" t="s">
        <v>7020</v>
      </c>
      <c r="H17242" t="s">
        <v>18690</v>
      </c>
      <c r="I17242" s="11" t="s">
        <v>66</v>
      </c>
      <c r="J17242">
        <v>9</v>
      </c>
      <c r="O17242">
        <v>1</v>
      </c>
      <c r="P17242">
        <v>1</v>
      </c>
    </row>
    <row r="17243" spans="1:16" x14ac:dyDescent="0.35">
      <c r="A17243" s="5" t="s">
        <v>18267</v>
      </c>
      <c r="B17243" t="s">
        <v>7016</v>
      </c>
      <c r="C17243" t="s">
        <v>7017</v>
      </c>
      <c r="D17243" t="s">
        <v>7018</v>
      </c>
      <c r="E17243" t="s">
        <v>54</v>
      </c>
      <c r="F17243" s="11" t="s">
        <v>7019</v>
      </c>
      <c r="G17243" s="11" t="s">
        <v>7020</v>
      </c>
      <c r="H17243" t="s">
        <v>18690</v>
      </c>
      <c r="I17243" s="11" t="s">
        <v>66</v>
      </c>
      <c r="J17243">
        <v>10</v>
      </c>
      <c r="O17243">
        <v>1</v>
      </c>
      <c r="P17243">
        <v>1</v>
      </c>
    </row>
    <row r="17244" spans="1:16" x14ac:dyDescent="0.35">
      <c r="A17244" s="5" t="s">
        <v>18268</v>
      </c>
      <c r="B17244" t="s">
        <v>7016</v>
      </c>
      <c r="C17244" t="s">
        <v>7017</v>
      </c>
      <c r="D17244" t="s">
        <v>7018</v>
      </c>
      <c r="E17244" t="s">
        <v>54</v>
      </c>
      <c r="F17244" s="11" t="s">
        <v>7019</v>
      </c>
      <c r="G17244" s="11" t="s">
        <v>7020</v>
      </c>
      <c r="H17244" t="s">
        <v>18690</v>
      </c>
      <c r="I17244" s="11" t="s">
        <v>66</v>
      </c>
      <c r="J17244">
        <v>11</v>
      </c>
      <c r="O17244">
        <v>1</v>
      </c>
      <c r="P17244">
        <v>1</v>
      </c>
    </row>
    <row r="17245" spans="1:16" x14ac:dyDescent="0.35">
      <c r="A17245" s="5" t="s">
        <v>18269</v>
      </c>
      <c r="B17245" t="s">
        <v>7016</v>
      </c>
      <c r="C17245" t="s">
        <v>7017</v>
      </c>
      <c r="D17245" t="s">
        <v>7018</v>
      </c>
      <c r="E17245" t="s">
        <v>54</v>
      </c>
      <c r="F17245" s="11" t="s">
        <v>7019</v>
      </c>
      <c r="G17245" s="11" t="s">
        <v>7020</v>
      </c>
      <c r="H17245" t="s">
        <v>18690</v>
      </c>
      <c r="I17245" s="11" t="s">
        <v>66</v>
      </c>
      <c r="J17245">
        <v>12</v>
      </c>
      <c r="O17245">
        <v>1</v>
      </c>
      <c r="P17245">
        <v>1</v>
      </c>
    </row>
    <row r="17246" spans="1:16" x14ac:dyDescent="0.35">
      <c r="A17246" s="5" t="s">
        <v>18270</v>
      </c>
      <c r="B17246" t="s">
        <v>7016</v>
      </c>
      <c r="C17246" t="s">
        <v>7017</v>
      </c>
      <c r="D17246" t="s">
        <v>7018</v>
      </c>
      <c r="E17246" t="s">
        <v>54</v>
      </c>
      <c r="F17246" s="11" t="s">
        <v>7019</v>
      </c>
      <c r="G17246" s="11" t="s">
        <v>7020</v>
      </c>
      <c r="H17246" t="s">
        <v>18690</v>
      </c>
      <c r="I17246" s="11" t="s">
        <v>66</v>
      </c>
      <c r="J17246">
        <v>13</v>
      </c>
      <c r="O17246">
        <v>1</v>
      </c>
      <c r="P17246">
        <v>1</v>
      </c>
    </row>
    <row r="17247" spans="1:16" x14ac:dyDescent="0.35">
      <c r="A17247" s="5" t="s">
        <v>18271</v>
      </c>
      <c r="B17247" t="s">
        <v>7016</v>
      </c>
      <c r="C17247" t="s">
        <v>7017</v>
      </c>
      <c r="D17247" t="s">
        <v>7018</v>
      </c>
      <c r="E17247" t="s">
        <v>54</v>
      </c>
      <c r="F17247" s="11" t="s">
        <v>7019</v>
      </c>
      <c r="G17247" s="11" t="s">
        <v>7020</v>
      </c>
      <c r="H17247" t="s">
        <v>18690</v>
      </c>
      <c r="I17247" s="11" t="s">
        <v>66</v>
      </c>
      <c r="J17247">
        <v>14</v>
      </c>
      <c r="O17247">
        <v>1</v>
      </c>
      <c r="P17247">
        <v>1</v>
      </c>
    </row>
    <row r="17248" spans="1:16" x14ac:dyDescent="0.35">
      <c r="A17248" s="5" t="s">
        <v>18272</v>
      </c>
      <c r="B17248" t="s">
        <v>7016</v>
      </c>
      <c r="C17248" t="s">
        <v>7017</v>
      </c>
      <c r="D17248" t="s">
        <v>7018</v>
      </c>
      <c r="E17248" t="s">
        <v>54</v>
      </c>
      <c r="F17248" s="11" t="s">
        <v>7019</v>
      </c>
      <c r="G17248" s="11" t="s">
        <v>7020</v>
      </c>
      <c r="H17248" t="s">
        <v>18690</v>
      </c>
      <c r="I17248" s="11" t="s">
        <v>66</v>
      </c>
      <c r="J17248">
        <v>15</v>
      </c>
      <c r="O17248">
        <v>1</v>
      </c>
      <c r="P17248">
        <v>1</v>
      </c>
    </row>
    <row r="17249" spans="1:16" x14ac:dyDescent="0.35">
      <c r="A17249" s="5" t="s">
        <v>18273</v>
      </c>
      <c r="B17249" t="s">
        <v>7016</v>
      </c>
      <c r="C17249" t="s">
        <v>7017</v>
      </c>
      <c r="D17249" t="s">
        <v>7018</v>
      </c>
      <c r="E17249" t="s">
        <v>54</v>
      </c>
      <c r="F17249" s="11" t="s">
        <v>7019</v>
      </c>
      <c r="G17249" s="11" t="s">
        <v>7020</v>
      </c>
      <c r="H17249" t="s">
        <v>18690</v>
      </c>
      <c r="I17249" s="11" t="s">
        <v>66</v>
      </c>
      <c r="J17249">
        <v>16</v>
      </c>
      <c r="O17249">
        <v>1</v>
      </c>
      <c r="P17249">
        <v>1</v>
      </c>
    </row>
    <row r="17250" spans="1:16" x14ac:dyDescent="0.35">
      <c r="A17250" s="5" t="s">
        <v>18274</v>
      </c>
      <c r="B17250" t="s">
        <v>7016</v>
      </c>
      <c r="C17250" t="s">
        <v>7017</v>
      </c>
      <c r="D17250" t="s">
        <v>7018</v>
      </c>
      <c r="E17250" t="s">
        <v>54</v>
      </c>
      <c r="F17250" s="11" t="s">
        <v>7019</v>
      </c>
      <c r="G17250" s="11" t="s">
        <v>7020</v>
      </c>
      <c r="H17250" t="s">
        <v>18690</v>
      </c>
      <c r="I17250" s="11" t="s">
        <v>66</v>
      </c>
      <c r="J17250">
        <v>17</v>
      </c>
      <c r="O17250">
        <v>1</v>
      </c>
      <c r="P17250">
        <v>1</v>
      </c>
    </row>
    <row r="17251" spans="1:16" x14ac:dyDescent="0.35">
      <c r="A17251" s="5" t="s">
        <v>18275</v>
      </c>
      <c r="B17251" t="s">
        <v>7016</v>
      </c>
      <c r="C17251" t="s">
        <v>7017</v>
      </c>
      <c r="D17251" t="s">
        <v>7018</v>
      </c>
      <c r="E17251" t="s">
        <v>54</v>
      </c>
      <c r="F17251" s="11" t="s">
        <v>7019</v>
      </c>
      <c r="G17251" s="11" t="s">
        <v>7020</v>
      </c>
      <c r="H17251" t="s">
        <v>18690</v>
      </c>
      <c r="I17251" s="11" t="s">
        <v>66</v>
      </c>
      <c r="J17251">
        <v>18</v>
      </c>
      <c r="O17251">
        <v>1</v>
      </c>
      <c r="P17251">
        <v>1</v>
      </c>
    </row>
    <row r="17252" spans="1:16" x14ac:dyDescent="0.35">
      <c r="A17252" s="5" t="s">
        <v>18276</v>
      </c>
      <c r="B17252" t="s">
        <v>7016</v>
      </c>
      <c r="C17252" t="s">
        <v>7017</v>
      </c>
      <c r="D17252" t="s">
        <v>7018</v>
      </c>
      <c r="E17252" t="s">
        <v>54</v>
      </c>
      <c r="F17252" s="11" t="s">
        <v>7019</v>
      </c>
      <c r="G17252" s="11" t="s">
        <v>7020</v>
      </c>
      <c r="H17252" t="s">
        <v>18690</v>
      </c>
      <c r="I17252" s="11" t="s">
        <v>66</v>
      </c>
      <c r="J17252">
        <v>19</v>
      </c>
      <c r="O17252">
        <v>1</v>
      </c>
      <c r="P17252">
        <v>1</v>
      </c>
    </row>
    <row r="17253" spans="1:16" x14ac:dyDescent="0.35">
      <c r="A17253" s="5" t="s">
        <v>18277</v>
      </c>
      <c r="B17253" t="s">
        <v>7016</v>
      </c>
      <c r="C17253" t="s">
        <v>7017</v>
      </c>
      <c r="D17253" t="s">
        <v>7018</v>
      </c>
      <c r="E17253" t="s">
        <v>54</v>
      </c>
      <c r="F17253" s="11" t="s">
        <v>7019</v>
      </c>
      <c r="G17253" s="11" t="s">
        <v>7020</v>
      </c>
      <c r="H17253" t="s">
        <v>18690</v>
      </c>
      <c r="I17253" s="11" t="s">
        <v>66</v>
      </c>
      <c r="J17253">
        <v>20</v>
      </c>
      <c r="O17253">
        <v>1</v>
      </c>
      <c r="P17253">
        <v>1</v>
      </c>
    </row>
    <row r="17254" spans="1:16" x14ac:dyDescent="0.35">
      <c r="A17254" s="5" t="s">
        <v>18278</v>
      </c>
      <c r="B17254" t="s">
        <v>7016</v>
      </c>
      <c r="C17254" t="s">
        <v>7017</v>
      </c>
      <c r="D17254" t="s">
        <v>7018</v>
      </c>
      <c r="E17254" t="s">
        <v>54</v>
      </c>
      <c r="F17254" s="11" t="s">
        <v>7019</v>
      </c>
      <c r="G17254" s="11" t="s">
        <v>7020</v>
      </c>
      <c r="H17254" t="s">
        <v>18690</v>
      </c>
      <c r="I17254" s="11" t="s">
        <v>66</v>
      </c>
      <c r="J17254">
        <v>21</v>
      </c>
      <c r="O17254">
        <v>1</v>
      </c>
      <c r="P17254">
        <v>1</v>
      </c>
    </row>
    <row r="17255" spans="1:16" x14ac:dyDescent="0.35">
      <c r="A17255" s="5" t="s">
        <v>18279</v>
      </c>
      <c r="B17255" t="s">
        <v>7016</v>
      </c>
      <c r="C17255" t="s">
        <v>7017</v>
      </c>
      <c r="D17255" t="s">
        <v>7018</v>
      </c>
      <c r="E17255" t="s">
        <v>54</v>
      </c>
      <c r="F17255" s="11" t="s">
        <v>7019</v>
      </c>
      <c r="G17255" s="11" t="s">
        <v>7020</v>
      </c>
      <c r="H17255" t="s">
        <v>18690</v>
      </c>
      <c r="I17255" s="11" t="s">
        <v>66</v>
      </c>
      <c r="J17255">
        <v>22</v>
      </c>
      <c r="O17255">
        <v>1</v>
      </c>
      <c r="P17255">
        <v>1</v>
      </c>
    </row>
    <row r="17256" spans="1:16" x14ac:dyDescent="0.35">
      <c r="A17256" s="5" t="s">
        <v>18280</v>
      </c>
      <c r="B17256" t="s">
        <v>7016</v>
      </c>
      <c r="C17256" t="s">
        <v>7017</v>
      </c>
      <c r="D17256" t="s">
        <v>7018</v>
      </c>
      <c r="E17256" t="s">
        <v>54</v>
      </c>
      <c r="F17256" s="11" t="s">
        <v>7019</v>
      </c>
      <c r="G17256" s="11" t="s">
        <v>7020</v>
      </c>
      <c r="H17256" t="s">
        <v>18690</v>
      </c>
      <c r="I17256" s="11" t="s">
        <v>66</v>
      </c>
      <c r="J17256">
        <v>23</v>
      </c>
      <c r="O17256">
        <v>1</v>
      </c>
      <c r="P17256">
        <v>1</v>
      </c>
    </row>
    <row r="17257" spans="1:16" x14ac:dyDescent="0.35">
      <c r="A17257" s="5" t="s">
        <v>18281</v>
      </c>
      <c r="B17257" t="s">
        <v>7016</v>
      </c>
      <c r="C17257" t="s">
        <v>7017</v>
      </c>
      <c r="D17257" t="s">
        <v>7018</v>
      </c>
      <c r="E17257" t="s">
        <v>54</v>
      </c>
      <c r="F17257" s="11" t="s">
        <v>7019</v>
      </c>
      <c r="G17257" s="11" t="s">
        <v>7020</v>
      </c>
      <c r="H17257" t="s">
        <v>18690</v>
      </c>
      <c r="I17257" s="11" t="s">
        <v>66</v>
      </c>
      <c r="J17257">
        <v>24</v>
      </c>
      <c r="O17257">
        <v>1</v>
      </c>
      <c r="P17257">
        <v>1</v>
      </c>
    </row>
    <row r="17258" spans="1:16" x14ac:dyDescent="0.35">
      <c r="A17258" s="5" t="s">
        <v>18282</v>
      </c>
      <c r="B17258" t="s">
        <v>7016</v>
      </c>
      <c r="C17258" t="s">
        <v>7017</v>
      </c>
      <c r="D17258" t="s">
        <v>7018</v>
      </c>
      <c r="E17258" t="s">
        <v>54</v>
      </c>
      <c r="F17258" s="11" t="s">
        <v>7019</v>
      </c>
      <c r="G17258" s="11" t="s">
        <v>7020</v>
      </c>
      <c r="H17258" t="s">
        <v>18690</v>
      </c>
      <c r="I17258" s="11" t="s">
        <v>67</v>
      </c>
      <c r="J17258">
        <v>1</v>
      </c>
      <c r="O17258">
        <v>1</v>
      </c>
      <c r="P17258">
        <v>1</v>
      </c>
    </row>
    <row r="17259" spans="1:16" x14ac:dyDescent="0.35">
      <c r="A17259" s="5" t="s">
        <v>18283</v>
      </c>
      <c r="B17259" t="s">
        <v>7016</v>
      </c>
      <c r="C17259" t="s">
        <v>7017</v>
      </c>
      <c r="D17259" t="s">
        <v>7018</v>
      </c>
      <c r="E17259" t="s">
        <v>54</v>
      </c>
      <c r="F17259" s="11" t="s">
        <v>7019</v>
      </c>
      <c r="G17259" s="11" t="s">
        <v>7020</v>
      </c>
      <c r="H17259" t="s">
        <v>18690</v>
      </c>
      <c r="I17259" s="11" t="s">
        <v>67</v>
      </c>
      <c r="J17259">
        <v>2</v>
      </c>
      <c r="O17259">
        <v>1</v>
      </c>
      <c r="P17259">
        <v>1</v>
      </c>
    </row>
    <row r="17260" spans="1:16" x14ac:dyDescent="0.35">
      <c r="A17260" s="5" t="s">
        <v>18284</v>
      </c>
      <c r="B17260" t="s">
        <v>7016</v>
      </c>
      <c r="C17260" t="s">
        <v>7017</v>
      </c>
      <c r="D17260" t="s">
        <v>7018</v>
      </c>
      <c r="E17260" t="s">
        <v>54</v>
      </c>
      <c r="F17260" s="11" t="s">
        <v>7019</v>
      </c>
      <c r="G17260" s="11" t="s">
        <v>7020</v>
      </c>
      <c r="H17260" t="s">
        <v>18690</v>
      </c>
      <c r="I17260" s="11" t="s">
        <v>67</v>
      </c>
      <c r="J17260">
        <v>3</v>
      </c>
      <c r="O17260">
        <v>1</v>
      </c>
      <c r="P17260">
        <v>1</v>
      </c>
    </row>
    <row r="17261" spans="1:16" x14ac:dyDescent="0.35">
      <c r="A17261" s="5" t="s">
        <v>18285</v>
      </c>
      <c r="B17261" t="s">
        <v>7016</v>
      </c>
      <c r="C17261" t="s">
        <v>7017</v>
      </c>
      <c r="D17261" t="s">
        <v>7018</v>
      </c>
      <c r="E17261" t="s">
        <v>54</v>
      </c>
      <c r="F17261" s="11" t="s">
        <v>7019</v>
      </c>
      <c r="G17261" s="11" t="s">
        <v>7020</v>
      </c>
      <c r="H17261" t="s">
        <v>18690</v>
      </c>
      <c r="I17261" s="11" t="s">
        <v>67</v>
      </c>
      <c r="J17261">
        <v>4</v>
      </c>
      <c r="O17261">
        <v>1</v>
      </c>
      <c r="P17261">
        <v>1</v>
      </c>
    </row>
    <row r="17262" spans="1:16" x14ac:dyDescent="0.35">
      <c r="A17262" s="5" t="s">
        <v>18286</v>
      </c>
      <c r="B17262" t="s">
        <v>7016</v>
      </c>
      <c r="C17262" t="s">
        <v>7017</v>
      </c>
      <c r="D17262" t="s">
        <v>7018</v>
      </c>
      <c r="E17262" t="s">
        <v>54</v>
      </c>
      <c r="F17262" s="11" t="s">
        <v>7019</v>
      </c>
      <c r="G17262" s="11" t="s">
        <v>7020</v>
      </c>
      <c r="H17262" t="s">
        <v>18690</v>
      </c>
      <c r="I17262" s="11" t="s">
        <v>67</v>
      </c>
      <c r="J17262">
        <v>5</v>
      </c>
      <c r="O17262">
        <v>1</v>
      </c>
      <c r="P17262">
        <v>1</v>
      </c>
    </row>
    <row r="17263" spans="1:16" x14ac:dyDescent="0.35">
      <c r="A17263" s="5" t="s">
        <v>18287</v>
      </c>
      <c r="B17263" t="s">
        <v>7016</v>
      </c>
      <c r="C17263" t="s">
        <v>7017</v>
      </c>
      <c r="D17263" t="s">
        <v>7018</v>
      </c>
      <c r="E17263" t="s">
        <v>54</v>
      </c>
      <c r="F17263" s="11" t="s">
        <v>7019</v>
      </c>
      <c r="G17263" s="11" t="s">
        <v>7020</v>
      </c>
      <c r="H17263" t="s">
        <v>18690</v>
      </c>
      <c r="I17263" s="11" t="s">
        <v>67</v>
      </c>
      <c r="J17263">
        <v>6</v>
      </c>
      <c r="O17263">
        <v>1</v>
      </c>
      <c r="P17263">
        <v>1</v>
      </c>
    </row>
    <row r="17264" spans="1:16" x14ac:dyDescent="0.35">
      <c r="A17264" s="5" t="s">
        <v>18288</v>
      </c>
      <c r="B17264" t="s">
        <v>7016</v>
      </c>
      <c r="C17264" t="s">
        <v>7017</v>
      </c>
      <c r="D17264" t="s">
        <v>7018</v>
      </c>
      <c r="E17264" t="s">
        <v>54</v>
      </c>
      <c r="F17264" s="11" t="s">
        <v>7019</v>
      </c>
      <c r="G17264" s="11" t="s">
        <v>7020</v>
      </c>
      <c r="H17264" t="s">
        <v>18690</v>
      </c>
      <c r="I17264" s="11" t="s">
        <v>67</v>
      </c>
      <c r="J17264">
        <v>7</v>
      </c>
      <c r="O17264">
        <v>1</v>
      </c>
      <c r="P17264">
        <v>1</v>
      </c>
    </row>
    <row r="17265" spans="1:16" x14ac:dyDescent="0.35">
      <c r="A17265" s="5" t="s">
        <v>18289</v>
      </c>
      <c r="B17265" t="s">
        <v>7016</v>
      </c>
      <c r="C17265" t="s">
        <v>7017</v>
      </c>
      <c r="D17265" t="s">
        <v>7018</v>
      </c>
      <c r="E17265" t="s">
        <v>54</v>
      </c>
      <c r="F17265" s="11" t="s">
        <v>7019</v>
      </c>
      <c r="G17265" s="11" t="s">
        <v>7020</v>
      </c>
      <c r="H17265" t="s">
        <v>18690</v>
      </c>
      <c r="I17265" s="11" t="s">
        <v>67</v>
      </c>
      <c r="J17265">
        <v>8</v>
      </c>
      <c r="O17265">
        <v>1</v>
      </c>
      <c r="P17265">
        <v>1</v>
      </c>
    </row>
    <row r="17266" spans="1:16" x14ac:dyDescent="0.35">
      <c r="A17266" s="5" t="s">
        <v>18290</v>
      </c>
      <c r="B17266" t="s">
        <v>7016</v>
      </c>
      <c r="C17266" t="s">
        <v>7017</v>
      </c>
      <c r="D17266" t="s">
        <v>7018</v>
      </c>
      <c r="E17266" t="s">
        <v>54</v>
      </c>
      <c r="F17266" s="11" t="s">
        <v>7019</v>
      </c>
      <c r="G17266" s="11" t="s">
        <v>7020</v>
      </c>
      <c r="H17266" t="s">
        <v>18690</v>
      </c>
      <c r="I17266" s="11" t="s">
        <v>67</v>
      </c>
      <c r="J17266">
        <v>9</v>
      </c>
      <c r="O17266">
        <v>1</v>
      </c>
      <c r="P17266">
        <v>1</v>
      </c>
    </row>
    <row r="17267" spans="1:16" x14ac:dyDescent="0.35">
      <c r="A17267" s="5" t="s">
        <v>18291</v>
      </c>
      <c r="B17267" t="s">
        <v>7016</v>
      </c>
      <c r="C17267" t="s">
        <v>7017</v>
      </c>
      <c r="D17267" t="s">
        <v>7018</v>
      </c>
      <c r="E17267" t="s">
        <v>54</v>
      </c>
      <c r="F17267" s="11" t="s">
        <v>7019</v>
      </c>
      <c r="G17267" s="11" t="s">
        <v>7020</v>
      </c>
      <c r="H17267" t="s">
        <v>18690</v>
      </c>
      <c r="I17267" s="11" t="s">
        <v>67</v>
      </c>
      <c r="J17267">
        <v>10</v>
      </c>
      <c r="O17267">
        <v>1</v>
      </c>
      <c r="P17267">
        <v>1</v>
      </c>
    </row>
    <row r="17268" spans="1:16" x14ac:dyDescent="0.35">
      <c r="A17268" s="5" t="s">
        <v>18292</v>
      </c>
      <c r="B17268" t="s">
        <v>7016</v>
      </c>
      <c r="C17268" t="s">
        <v>7017</v>
      </c>
      <c r="D17268" t="s">
        <v>7018</v>
      </c>
      <c r="E17268" t="s">
        <v>54</v>
      </c>
      <c r="F17268" s="11" t="s">
        <v>7019</v>
      </c>
      <c r="G17268" s="11" t="s">
        <v>7020</v>
      </c>
      <c r="H17268" t="s">
        <v>18690</v>
      </c>
      <c r="I17268" s="11" t="s">
        <v>67</v>
      </c>
      <c r="J17268">
        <v>11</v>
      </c>
      <c r="O17268">
        <v>1</v>
      </c>
      <c r="P17268">
        <v>1</v>
      </c>
    </row>
    <row r="17269" spans="1:16" x14ac:dyDescent="0.35">
      <c r="A17269" s="5" t="s">
        <v>18293</v>
      </c>
      <c r="B17269" t="s">
        <v>7016</v>
      </c>
      <c r="C17269" t="s">
        <v>7017</v>
      </c>
      <c r="D17269" t="s">
        <v>7018</v>
      </c>
      <c r="E17269" t="s">
        <v>54</v>
      </c>
      <c r="F17269" s="11" t="s">
        <v>7019</v>
      </c>
      <c r="G17269" s="11" t="s">
        <v>7020</v>
      </c>
      <c r="H17269" t="s">
        <v>18690</v>
      </c>
      <c r="I17269" s="11" t="s">
        <v>67</v>
      </c>
      <c r="J17269">
        <v>12</v>
      </c>
      <c r="O17269">
        <v>1</v>
      </c>
      <c r="P17269">
        <v>1</v>
      </c>
    </row>
    <row r="17270" spans="1:16" x14ac:dyDescent="0.35">
      <c r="A17270" s="5" t="s">
        <v>18294</v>
      </c>
      <c r="B17270" t="s">
        <v>7016</v>
      </c>
      <c r="C17270" t="s">
        <v>7017</v>
      </c>
      <c r="D17270" t="s">
        <v>7018</v>
      </c>
      <c r="E17270" t="s">
        <v>54</v>
      </c>
      <c r="F17270" s="11" t="s">
        <v>7019</v>
      </c>
      <c r="G17270" s="11" t="s">
        <v>7020</v>
      </c>
      <c r="H17270" t="s">
        <v>18690</v>
      </c>
      <c r="I17270" s="11" t="s">
        <v>67</v>
      </c>
      <c r="J17270">
        <v>13</v>
      </c>
      <c r="O17270">
        <v>1</v>
      </c>
      <c r="P17270">
        <v>1</v>
      </c>
    </row>
    <row r="17271" spans="1:16" x14ac:dyDescent="0.35">
      <c r="A17271" s="5" t="s">
        <v>18295</v>
      </c>
      <c r="B17271" t="s">
        <v>7016</v>
      </c>
      <c r="C17271" t="s">
        <v>7017</v>
      </c>
      <c r="D17271" t="s">
        <v>7018</v>
      </c>
      <c r="E17271" t="s">
        <v>54</v>
      </c>
      <c r="F17271" s="11" t="s">
        <v>7019</v>
      </c>
      <c r="G17271" s="11" t="s">
        <v>7020</v>
      </c>
      <c r="H17271" t="s">
        <v>18690</v>
      </c>
      <c r="I17271" s="11" t="s">
        <v>67</v>
      </c>
      <c r="J17271">
        <v>14</v>
      </c>
      <c r="O17271">
        <v>1</v>
      </c>
      <c r="P17271">
        <v>1</v>
      </c>
    </row>
    <row r="17272" spans="1:16" x14ac:dyDescent="0.35">
      <c r="A17272" s="5" t="s">
        <v>18296</v>
      </c>
      <c r="B17272" t="s">
        <v>7016</v>
      </c>
      <c r="C17272" t="s">
        <v>7017</v>
      </c>
      <c r="D17272" t="s">
        <v>7018</v>
      </c>
      <c r="E17272" t="s">
        <v>54</v>
      </c>
      <c r="F17272" s="11" t="s">
        <v>7019</v>
      </c>
      <c r="G17272" s="11" t="s">
        <v>7020</v>
      </c>
      <c r="H17272" t="s">
        <v>18690</v>
      </c>
      <c r="I17272" s="11" t="s">
        <v>67</v>
      </c>
      <c r="J17272">
        <v>15</v>
      </c>
      <c r="O17272">
        <v>1</v>
      </c>
      <c r="P17272">
        <v>1</v>
      </c>
    </row>
    <row r="17273" spans="1:16" x14ac:dyDescent="0.35">
      <c r="A17273" s="5" t="s">
        <v>18297</v>
      </c>
      <c r="B17273" t="s">
        <v>7016</v>
      </c>
      <c r="C17273" t="s">
        <v>7017</v>
      </c>
      <c r="D17273" t="s">
        <v>7018</v>
      </c>
      <c r="E17273" t="s">
        <v>54</v>
      </c>
      <c r="F17273" s="11" t="s">
        <v>7019</v>
      </c>
      <c r="G17273" s="11" t="s">
        <v>7020</v>
      </c>
      <c r="H17273" t="s">
        <v>18690</v>
      </c>
      <c r="I17273" s="11" t="s">
        <v>67</v>
      </c>
      <c r="J17273">
        <v>16</v>
      </c>
      <c r="O17273">
        <v>1</v>
      </c>
      <c r="P17273">
        <v>1</v>
      </c>
    </row>
    <row r="17274" spans="1:16" x14ac:dyDescent="0.35">
      <c r="A17274" s="5" t="s">
        <v>18298</v>
      </c>
      <c r="B17274" t="s">
        <v>7016</v>
      </c>
      <c r="C17274" t="s">
        <v>7017</v>
      </c>
      <c r="D17274" t="s">
        <v>7018</v>
      </c>
      <c r="E17274" t="s">
        <v>54</v>
      </c>
      <c r="F17274" s="11" t="s">
        <v>7019</v>
      </c>
      <c r="G17274" s="11" t="s">
        <v>7020</v>
      </c>
      <c r="H17274" t="s">
        <v>18690</v>
      </c>
      <c r="I17274" s="11" t="s">
        <v>67</v>
      </c>
      <c r="J17274">
        <v>17</v>
      </c>
      <c r="O17274">
        <v>1</v>
      </c>
      <c r="P17274">
        <v>1</v>
      </c>
    </row>
    <row r="17275" spans="1:16" x14ac:dyDescent="0.35">
      <c r="A17275" s="5" t="s">
        <v>18299</v>
      </c>
      <c r="B17275" t="s">
        <v>7016</v>
      </c>
      <c r="C17275" t="s">
        <v>7017</v>
      </c>
      <c r="D17275" t="s">
        <v>7018</v>
      </c>
      <c r="E17275" t="s">
        <v>54</v>
      </c>
      <c r="F17275" s="11" t="s">
        <v>7019</v>
      </c>
      <c r="G17275" s="11" t="s">
        <v>7020</v>
      </c>
      <c r="H17275" t="s">
        <v>18690</v>
      </c>
      <c r="I17275" s="11" t="s">
        <v>67</v>
      </c>
      <c r="J17275">
        <v>18</v>
      </c>
      <c r="O17275">
        <v>1</v>
      </c>
      <c r="P17275">
        <v>1</v>
      </c>
    </row>
    <row r="17276" spans="1:16" x14ac:dyDescent="0.35">
      <c r="A17276" s="5" t="s">
        <v>18300</v>
      </c>
      <c r="B17276" t="s">
        <v>7016</v>
      </c>
      <c r="C17276" t="s">
        <v>7017</v>
      </c>
      <c r="D17276" t="s">
        <v>7018</v>
      </c>
      <c r="E17276" t="s">
        <v>54</v>
      </c>
      <c r="F17276" s="11" t="s">
        <v>7019</v>
      </c>
      <c r="G17276" s="11" t="s">
        <v>7020</v>
      </c>
      <c r="H17276" t="s">
        <v>18690</v>
      </c>
      <c r="I17276" s="11" t="s">
        <v>67</v>
      </c>
      <c r="J17276">
        <v>19</v>
      </c>
      <c r="O17276">
        <v>1</v>
      </c>
      <c r="P17276">
        <v>1</v>
      </c>
    </row>
    <row r="17277" spans="1:16" x14ac:dyDescent="0.35">
      <c r="A17277" s="5" t="s">
        <v>18301</v>
      </c>
      <c r="B17277" t="s">
        <v>7016</v>
      </c>
      <c r="C17277" t="s">
        <v>7017</v>
      </c>
      <c r="D17277" t="s">
        <v>7018</v>
      </c>
      <c r="E17277" t="s">
        <v>54</v>
      </c>
      <c r="F17277" s="11" t="s">
        <v>7019</v>
      </c>
      <c r="G17277" s="11" t="s">
        <v>7020</v>
      </c>
      <c r="H17277" t="s">
        <v>18690</v>
      </c>
      <c r="I17277" s="11" t="s">
        <v>67</v>
      </c>
      <c r="J17277">
        <v>20</v>
      </c>
      <c r="O17277">
        <v>1</v>
      </c>
      <c r="P17277">
        <v>1</v>
      </c>
    </row>
    <row r="17278" spans="1:16" x14ac:dyDescent="0.35">
      <c r="A17278" s="5" t="s">
        <v>18302</v>
      </c>
      <c r="B17278" t="s">
        <v>7016</v>
      </c>
      <c r="C17278" t="s">
        <v>7017</v>
      </c>
      <c r="D17278" t="s">
        <v>7018</v>
      </c>
      <c r="E17278" t="s">
        <v>54</v>
      </c>
      <c r="F17278" s="11" t="s">
        <v>7019</v>
      </c>
      <c r="G17278" s="11" t="s">
        <v>7020</v>
      </c>
      <c r="H17278" t="s">
        <v>18690</v>
      </c>
      <c r="I17278" s="11" t="s">
        <v>67</v>
      </c>
      <c r="J17278">
        <v>21</v>
      </c>
      <c r="O17278">
        <v>1</v>
      </c>
      <c r="P17278">
        <v>1</v>
      </c>
    </row>
    <row r="17279" spans="1:16" x14ac:dyDescent="0.35">
      <c r="A17279" s="5" t="s">
        <v>18303</v>
      </c>
      <c r="B17279" t="s">
        <v>7016</v>
      </c>
      <c r="C17279" t="s">
        <v>7017</v>
      </c>
      <c r="D17279" t="s">
        <v>7018</v>
      </c>
      <c r="E17279" t="s">
        <v>54</v>
      </c>
      <c r="F17279" s="11" t="s">
        <v>7019</v>
      </c>
      <c r="G17279" s="11" t="s">
        <v>7020</v>
      </c>
      <c r="H17279" t="s">
        <v>18690</v>
      </c>
      <c r="I17279" s="11" t="s">
        <v>67</v>
      </c>
      <c r="J17279">
        <v>22</v>
      </c>
      <c r="O17279">
        <v>1</v>
      </c>
      <c r="P17279">
        <v>1</v>
      </c>
    </row>
    <row r="17280" spans="1:16" x14ac:dyDescent="0.35">
      <c r="A17280" s="5" t="s">
        <v>18304</v>
      </c>
      <c r="B17280" t="s">
        <v>7016</v>
      </c>
      <c r="C17280" t="s">
        <v>7017</v>
      </c>
      <c r="D17280" t="s">
        <v>7018</v>
      </c>
      <c r="E17280" t="s">
        <v>54</v>
      </c>
      <c r="F17280" s="11" t="s">
        <v>7019</v>
      </c>
      <c r="G17280" s="11" t="s">
        <v>7020</v>
      </c>
      <c r="H17280" t="s">
        <v>18690</v>
      </c>
      <c r="I17280" s="11" t="s">
        <v>67</v>
      </c>
      <c r="J17280">
        <v>23</v>
      </c>
      <c r="O17280">
        <v>1</v>
      </c>
      <c r="P17280">
        <v>1</v>
      </c>
    </row>
    <row r="17281" spans="1:16" x14ac:dyDescent="0.35">
      <c r="A17281" s="5" t="s">
        <v>18305</v>
      </c>
      <c r="B17281" t="s">
        <v>7016</v>
      </c>
      <c r="C17281" t="s">
        <v>7017</v>
      </c>
      <c r="D17281" t="s">
        <v>7018</v>
      </c>
      <c r="E17281" t="s">
        <v>54</v>
      </c>
      <c r="F17281" s="11" t="s">
        <v>7019</v>
      </c>
      <c r="G17281" s="11" t="s">
        <v>7020</v>
      </c>
      <c r="H17281" t="s">
        <v>18690</v>
      </c>
      <c r="I17281" s="11" t="s">
        <v>67</v>
      </c>
      <c r="J17281">
        <v>24</v>
      </c>
      <c r="O17281">
        <v>1</v>
      </c>
      <c r="P17281">
        <v>1</v>
      </c>
    </row>
    <row r="17282" spans="1:16" x14ac:dyDescent="0.35">
      <c r="A17282" s="5" t="s">
        <v>18306</v>
      </c>
      <c r="B17282" t="s">
        <v>7016</v>
      </c>
      <c r="C17282" t="s">
        <v>7017</v>
      </c>
      <c r="D17282" t="s">
        <v>7018</v>
      </c>
      <c r="E17282" t="s">
        <v>54</v>
      </c>
      <c r="F17282" s="11" t="s">
        <v>7019</v>
      </c>
      <c r="G17282" s="11" t="s">
        <v>7020</v>
      </c>
      <c r="H17282" t="s">
        <v>18690</v>
      </c>
      <c r="I17282" s="11" t="s">
        <v>68</v>
      </c>
      <c r="J17282">
        <v>1</v>
      </c>
      <c r="O17282">
        <v>1</v>
      </c>
      <c r="P17282">
        <v>1</v>
      </c>
    </row>
    <row r="17283" spans="1:16" x14ac:dyDescent="0.35">
      <c r="A17283" s="5" t="s">
        <v>18307</v>
      </c>
      <c r="B17283" t="s">
        <v>7016</v>
      </c>
      <c r="C17283" t="s">
        <v>7017</v>
      </c>
      <c r="D17283" t="s">
        <v>7018</v>
      </c>
      <c r="E17283" t="s">
        <v>54</v>
      </c>
      <c r="F17283" s="11" t="s">
        <v>7019</v>
      </c>
      <c r="G17283" s="11" t="s">
        <v>7020</v>
      </c>
      <c r="H17283" t="s">
        <v>18690</v>
      </c>
      <c r="I17283" s="11" t="s">
        <v>68</v>
      </c>
      <c r="J17283">
        <v>2</v>
      </c>
      <c r="O17283">
        <v>1</v>
      </c>
      <c r="P17283">
        <v>1</v>
      </c>
    </row>
    <row r="17284" spans="1:16" x14ac:dyDescent="0.35">
      <c r="A17284" s="5" t="s">
        <v>18308</v>
      </c>
      <c r="B17284" t="s">
        <v>7016</v>
      </c>
      <c r="C17284" t="s">
        <v>7017</v>
      </c>
      <c r="D17284" t="s">
        <v>7018</v>
      </c>
      <c r="E17284" t="s">
        <v>54</v>
      </c>
      <c r="F17284" s="11" t="s">
        <v>7019</v>
      </c>
      <c r="G17284" s="11" t="s">
        <v>7020</v>
      </c>
      <c r="H17284" t="s">
        <v>18690</v>
      </c>
      <c r="I17284" s="11" t="s">
        <v>68</v>
      </c>
      <c r="J17284">
        <v>3</v>
      </c>
      <c r="O17284">
        <v>1</v>
      </c>
      <c r="P17284">
        <v>1</v>
      </c>
    </row>
    <row r="17285" spans="1:16" x14ac:dyDescent="0.35">
      <c r="A17285" s="5" t="s">
        <v>18309</v>
      </c>
      <c r="B17285" t="s">
        <v>7016</v>
      </c>
      <c r="C17285" t="s">
        <v>7017</v>
      </c>
      <c r="D17285" t="s">
        <v>7018</v>
      </c>
      <c r="E17285" t="s">
        <v>54</v>
      </c>
      <c r="F17285" s="11" t="s">
        <v>7019</v>
      </c>
      <c r="G17285" s="11" t="s">
        <v>7020</v>
      </c>
      <c r="H17285" t="s">
        <v>18690</v>
      </c>
      <c r="I17285" s="11" t="s">
        <v>68</v>
      </c>
      <c r="J17285">
        <v>4</v>
      </c>
      <c r="O17285">
        <v>1</v>
      </c>
      <c r="P17285">
        <v>1</v>
      </c>
    </row>
    <row r="17286" spans="1:16" x14ac:dyDescent="0.35">
      <c r="A17286" s="5" t="s">
        <v>18310</v>
      </c>
      <c r="B17286" t="s">
        <v>7016</v>
      </c>
      <c r="C17286" t="s">
        <v>7017</v>
      </c>
      <c r="D17286" t="s">
        <v>7018</v>
      </c>
      <c r="E17286" t="s">
        <v>54</v>
      </c>
      <c r="F17286" s="11" t="s">
        <v>7019</v>
      </c>
      <c r="G17286" s="11" t="s">
        <v>7020</v>
      </c>
      <c r="H17286" t="s">
        <v>18690</v>
      </c>
      <c r="I17286" s="11" t="s">
        <v>68</v>
      </c>
      <c r="J17286">
        <v>5</v>
      </c>
      <c r="O17286">
        <v>1</v>
      </c>
      <c r="P17286">
        <v>1</v>
      </c>
    </row>
    <row r="17287" spans="1:16" x14ac:dyDescent="0.35">
      <c r="A17287" s="5" t="s">
        <v>18311</v>
      </c>
      <c r="B17287" t="s">
        <v>7016</v>
      </c>
      <c r="C17287" t="s">
        <v>7017</v>
      </c>
      <c r="D17287" t="s">
        <v>7018</v>
      </c>
      <c r="E17287" t="s">
        <v>54</v>
      </c>
      <c r="F17287" s="11" t="s">
        <v>7019</v>
      </c>
      <c r="G17287" s="11" t="s">
        <v>7020</v>
      </c>
      <c r="H17287" t="s">
        <v>18690</v>
      </c>
      <c r="I17287" s="11" t="s">
        <v>68</v>
      </c>
      <c r="J17287">
        <v>6</v>
      </c>
      <c r="O17287">
        <v>1</v>
      </c>
      <c r="P17287">
        <v>1</v>
      </c>
    </row>
    <row r="17288" spans="1:16" x14ac:dyDescent="0.35">
      <c r="A17288" s="5" t="s">
        <v>18312</v>
      </c>
      <c r="B17288" t="s">
        <v>7016</v>
      </c>
      <c r="C17288" t="s">
        <v>7017</v>
      </c>
      <c r="D17288" t="s">
        <v>7018</v>
      </c>
      <c r="E17288" t="s">
        <v>54</v>
      </c>
      <c r="F17288" s="11" t="s">
        <v>7019</v>
      </c>
      <c r="G17288" s="11" t="s">
        <v>7020</v>
      </c>
      <c r="H17288" t="s">
        <v>18690</v>
      </c>
      <c r="I17288" s="11" t="s">
        <v>68</v>
      </c>
      <c r="J17288">
        <v>7</v>
      </c>
      <c r="O17288">
        <v>1</v>
      </c>
      <c r="P17288">
        <v>1</v>
      </c>
    </row>
    <row r="17289" spans="1:16" x14ac:dyDescent="0.35">
      <c r="A17289" s="5" t="s">
        <v>18313</v>
      </c>
      <c r="B17289" t="s">
        <v>7016</v>
      </c>
      <c r="C17289" t="s">
        <v>7017</v>
      </c>
      <c r="D17289" t="s">
        <v>7018</v>
      </c>
      <c r="E17289" t="s">
        <v>54</v>
      </c>
      <c r="F17289" s="11" t="s">
        <v>7019</v>
      </c>
      <c r="G17289" s="11" t="s">
        <v>7020</v>
      </c>
      <c r="H17289" t="s">
        <v>18690</v>
      </c>
      <c r="I17289" s="11" t="s">
        <v>68</v>
      </c>
      <c r="J17289">
        <v>8</v>
      </c>
      <c r="O17289">
        <v>1</v>
      </c>
      <c r="P17289">
        <v>1</v>
      </c>
    </row>
    <row r="17290" spans="1:16" x14ac:dyDescent="0.35">
      <c r="A17290" s="5" t="s">
        <v>18314</v>
      </c>
      <c r="B17290" t="s">
        <v>7016</v>
      </c>
      <c r="C17290" t="s">
        <v>7017</v>
      </c>
      <c r="D17290" t="s">
        <v>7018</v>
      </c>
      <c r="E17290" t="s">
        <v>54</v>
      </c>
      <c r="F17290" s="11" t="s">
        <v>7019</v>
      </c>
      <c r="G17290" s="11" t="s">
        <v>7020</v>
      </c>
      <c r="H17290" t="s">
        <v>18690</v>
      </c>
      <c r="I17290" s="11" t="s">
        <v>68</v>
      </c>
      <c r="J17290">
        <v>9</v>
      </c>
      <c r="O17290">
        <v>1</v>
      </c>
      <c r="P17290">
        <v>1</v>
      </c>
    </row>
    <row r="17291" spans="1:16" x14ac:dyDescent="0.35">
      <c r="A17291" s="5" t="s">
        <v>18315</v>
      </c>
      <c r="B17291" t="s">
        <v>7016</v>
      </c>
      <c r="C17291" t="s">
        <v>7017</v>
      </c>
      <c r="D17291" t="s">
        <v>7018</v>
      </c>
      <c r="E17291" t="s">
        <v>54</v>
      </c>
      <c r="F17291" s="11" t="s">
        <v>7019</v>
      </c>
      <c r="G17291" s="11" t="s">
        <v>7020</v>
      </c>
      <c r="H17291" t="s">
        <v>18690</v>
      </c>
      <c r="I17291" s="11" t="s">
        <v>68</v>
      </c>
      <c r="J17291">
        <v>10</v>
      </c>
      <c r="O17291">
        <v>1</v>
      </c>
      <c r="P17291">
        <v>1</v>
      </c>
    </row>
    <row r="17292" spans="1:16" x14ac:dyDescent="0.35">
      <c r="A17292" s="5" t="s">
        <v>18316</v>
      </c>
      <c r="B17292" t="s">
        <v>7016</v>
      </c>
      <c r="C17292" t="s">
        <v>7017</v>
      </c>
      <c r="D17292" t="s">
        <v>7018</v>
      </c>
      <c r="E17292" t="s">
        <v>54</v>
      </c>
      <c r="F17292" s="11" t="s">
        <v>7019</v>
      </c>
      <c r="G17292" s="11" t="s">
        <v>7020</v>
      </c>
      <c r="H17292" t="s">
        <v>18690</v>
      </c>
      <c r="I17292" s="11" t="s">
        <v>68</v>
      </c>
      <c r="J17292">
        <v>11</v>
      </c>
      <c r="O17292">
        <v>1</v>
      </c>
      <c r="P17292">
        <v>1</v>
      </c>
    </row>
    <row r="17293" spans="1:16" x14ac:dyDescent="0.35">
      <c r="A17293" s="5" t="s">
        <v>18317</v>
      </c>
      <c r="B17293" t="s">
        <v>7016</v>
      </c>
      <c r="C17293" t="s">
        <v>7017</v>
      </c>
      <c r="D17293" t="s">
        <v>7018</v>
      </c>
      <c r="E17293" t="s">
        <v>54</v>
      </c>
      <c r="F17293" s="11" t="s">
        <v>7019</v>
      </c>
      <c r="G17293" s="11" t="s">
        <v>7020</v>
      </c>
      <c r="H17293" t="s">
        <v>18690</v>
      </c>
      <c r="I17293" s="11" t="s">
        <v>68</v>
      </c>
      <c r="J17293">
        <v>12</v>
      </c>
      <c r="O17293">
        <v>1</v>
      </c>
      <c r="P17293">
        <v>1</v>
      </c>
    </row>
    <row r="17294" spans="1:16" x14ac:dyDescent="0.35">
      <c r="A17294" s="5" t="s">
        <v>18318</v>
      </c>
      <c r="B17294" t="s">
        <v>7016</v>
      </c>
      <c r="C17294" t="s">
        <v>7017</v>
      </c>
      <c r="D17294" t="s">
        <v>7018</v>
      </c>
      <c r="E17294" t="s">
        <v>54</v>
      </c>
      <c r="F17294" s="11" t="s">
        <v>7019</v>
      </c>
      <c r="G17294" s="11" t="s">
        <v>7020</v>
      </c>
      <c r="H17294" t="s">
        <v>18690</v>
      </c>
      <c r="I17294" s="11" t="s">
        <v>68</v>
      </c>
      <c r="J17294">
        <v>13</v>
      </c>
      <c r="O17294">
        <v>1</v>
      </c>
      <c r="P17294">
        <v>1</v>
      </c>
    </row>
    <row r="17295" spans="1:16" x14ac:dyDescent="0.35">
      <c r="A17295" s="5" t="s">
        <v>18319</v>
      </c>
      <c r="B17295" t="s">
        <v>7016</v>
      </c>
      <c r="C17295" t="s">
        <v>7017</v>
      </c>
      <c r="D17295" t="s">
        <v>7018</v>
      </c>
      <c r="E17295" t="s">
        <v>54</v>
      </c>
      <c r="F17295" s="11" t="s">
        <v>7019</v>
      </c>
      <c r="G17295" s="11" t="s">
        <v>7020</v>
      </c>
      <c r="H17295" t="s">
        <v>18690</v>
      </c>
      <c r="I17295" s="11" t="s">
        <v>68</v>
      </c>
      <c r="J17295">
        <v>14</v>
      </c>
      <c r="O17295">
        <v>1</v>
      </c>
      <c r="P17295">
        <v>1</v>
      </c>
    </row>
    <row r="17296" spans="1:16" x14ac:dyDescent="0.35">
      <c r="A17296" s="5" t="s">
        <v>18320</v>
      </c>
      <c r="B17296" t="s">
        <v>7016</v>
      </c>
      <c r="C17296" t="s">
        <v>7017</v>
      </c>
      <c r="D17296" t="s">
        <v>7018</v>
      </c>
      <c r="E17296" t="s">
        <v>54</v>
      </c>
      <c r="F17296" s="11" t="s">
        <v>7019</v>
      </c>
      <c r="G17296" s="11" t="s">
        <v>7020</v>
      </c>
      <c r="H17296" t="s">
        <v>18690</v>
      </c>
      <c r="I17296" s="11" t="s">
        <v>68</v>
      </c>
      <c r="J17296">
        <v>15</v>
      </c>
      <c r="O17296">
        <v>1</v>
      </c>
      <c r="P17296">
        <v>1</v>
      </c>
    </row>
    <row r="17297" spans="1:16" x14ac:dyDescent="0.35">
      <c r="A17297" s="5" t="s">
        <v>18321</v>
      </c>
      <c r="B17297" t="s">
        <v>7016</v>
      </c>
      <c r="C17297" t="s">
        <v>7017</v>
      </c>
      <c r="D17297" t="s">
        <v>7018</v>
      </c>
      <c r="E17297" t="s">
        <v>54</v>
      </c>
      <c r="F17297" s="11" t="s">
        <v>7019</v>
      </c>
      <c r="G17297" s="11" t="s">
        <v>7020</v>
      </c>
      <c r="H17297" t="s">
        <v>18690</v>
      </c>
      <c r="I17297" s="11" t="s">
        <v>68</v>
      </c>
      <c r="J17297">
        <v>16</v>
      </c>
      <c r="O17297">
        <v>1</v>
      </c>
      <c r="P17297">
        <v>1</v>
      </c>
    </row>
    <row r="17298" spans="1:16" x14ac:dyDescent="0.35">
      <c r="A17298" s="5" t="s">
        <v>18322</v>
      </c>
      <c r="B17298" t="s">
        <v>7016</v>
      </c>
      <c r="C17298" t="s">
        <v>7017</v>
      </c>
      <c r="D17298" t="s">
        <v>7018</v>
      </c>
      <c r="E17298" t="s">
        <v>54</v>
      </c>
      <c r="F17298" s="11" t="s">
        <v>7019</v>
      </c>
      <c r="G17298" s="11" t="s">
        <v>7020</v>
      </c>
      <c r="H17298" t="s">
        <v>18690</v>
      </c>
      <c r="I17298" s="11" t="s">
        <v>68</v>
      </c>
      <c r="J17298">
        <v>17</v>
      </c>
      <c r="O17298">
        <v>1</v>
      </c>
      <c r="P17298">
        <v>1</v>
      </c>
    </row>
    <row r="17299" spans="1:16" x14ac:dyDescent="0.35">
      <c r="A17299" s="5" t="s">
        <v>18323</v>
      </c>
      <c r="B17299" t="s">
        <v>7016</v>
      </c>
      <c r="C17299" t="s">
        <v>7017</v>
      </c>
      <c r="D17299" t="s">
        <v>7018</v>
      </c>
      <c r="E17299" t="s">
        <v>54</v>
      </c>
      <c r="F17299" s="11" t="s">
        <v>7019</v>
      </c>
      <c r="G17299" s="11" t="s">
        <v>7020</v>
      </c>
      <c r="H17299" t="s">
        <v>18690</v>
      </c>
      <c r="I17299" s="11" t="s">
        <v>68</v>
      </c>
      <c r="J17299">
        <v>18</v>
      </c>
      <c r="O17299">
        <v>1</v>
      </c>
      <c r="P17299">
        <v>1</v>
      </c>
    </row>
    <row r="17300" spans="1:16" x14ac:dyDescent="0.35">
      <c r="A17300" s="5" t="s">
        <v>18324</v>
      </c>
      <c r="B17300" t="s">
        <v>7016</v>
      </c>
      <c r="C17300" t="s">
        <v>7017</v>
      </c>
      <c r="D17300" t="s">
        <v>7018</v>
      </c>
      <c r="E17300" t="s">
        <v>54</v>
      </c>
      <c r="F17300" s="11" t="s">
        <v>7019</v>
      </c>
      <c r="G17300" s="11" t="s">
        <v>7020</v>
      </c>
      <c r="H17300" t="s">
        <v>18690</v>
      </c>
      <c r="I17300" s="11" t="s">
        <v>68</v>
      </c>
      <c r="J17300">
        <v>19</v>
      </c>
      <c r="O17300">
        <v>1</v>
      </c>
      <c r="P17300">
        <v>1</v>
      </c>
    </row>
    <row r="17301" spans="1:16" x14ac:dyDescent="0.35">
      <c r="A17301" s="5" t="s">
        <v>18325</v>
      </c>
      <c r="B17301" t="s">
        <v>7016</v>
      </c>
      <c r="C17301" t="s">
        <v>7017</v>
      </c>
      <c r="D17301" t="s">
        <v>7018</v>
      </c>
      <c r="E17301" t="s">
        <v>54</v>
      </c>
      <c r="F17301" s="11" t="s">
        <v>7019</v>
      </c>
      <c r="G17301" s="11" t="s">
        <v>7020</v>
      </c>
      <c r="H17301" t="s">
        <v>18690</v>
      </c>
      <c r="I17301" s="11" t="s">
        <v>68</v>
      </c>
      <c r="J17301">
        <v>20</v>
      </c>
      <c r="O17301">
        <v>1</v>
      </c>
      <c r="P17301">
        <v>1</v>
      </c>
    </row>
    <row r="17302" spans="1:16" x14ac:dyDescent="0.35">
      <c r="A17302" s="5" t="s">
        <v>18326</v>
      </c>
      <c r="B17302" t="s">
        <v>7016</v>
      </c>
      <c r="C17302" t="s">
        <v>7017</v>
      </c>
      <c r="D17302" t="s">
        <v>7018</v>
      </c>
      <c r="E17302" t="s">
        <v>54</v>
      </c>
      <c r="F17302" s="11" t="s">
        <v>7019</v>
      </c>
      <c r="G17302" s="11" t="s">
        <v>7020</v>
      </c>
      <c r="H17302" t="s">
        <v>18690</v>
      </c>
      <c r="I17302" s="11" t="s">
        <v>68</v>
      </c>
      <c r="J17302">
        <v>21</v>
      </c>
      <c r="O17302">
        <v>1</v>
      </c>
      <c r="P17302">
        <v>1</v>
      </c>
    </row>
    <row r="17303" spans="1:16" x14ac:dyDescent="0.35">
      <c r="A17303" s="5" t="s">
        <v>18327</v>
      </c>
      <c r="B17303" t="s">
        <v>7016</v>
      </c>
      <c r="C17303" t="s">
        <v>7017</v>
      </c>
      <c r="D17303" t="s">
        <v>7018</v>
      </c>
      <c r="E17303" t="s">
        <v>54</v>
      </c>
      <c r="F17303" s="11" t="s">
        <v>7019</v>
      </c>
      <c r="G17303" s="11" t="s">
        <v>7020</v>
      </c>
      <c r="H17303" t="s">
        <v>18690</v>
      </c>
      <c r="I17303" s="11" t="s">
        <v>68</v>
      </c>
      <c r="J17303">
        <v>22</v>
      </c>
      <c r="O17303">
        <v>1</v>
      </c>
      <c r="P17303">
        <v>1</v>
      </c>
    </row>
    <row r="17304" spans="1:16" x14ac:dyDescent="0.35">
      <c r="A17304" s="5" t="s">
        <v>18328</v>
      </c>
      <c r="B17304" t="s">
        <v>7016</v>
      </c>
      <c r="C17304" t="s">
        <v>7017</v>
      </c>
      <c r="D17304" t="s">
        <v>7018</v>
      </c>
      <c r="E17304" t="s">
        <v>54</v>
      </c>
      <c r="F17304" s="11" t="s">
        <v>7019</v>
      </c>
      <c r="G17304" s="11" t="s">
        <v>7020</v>
      </c>
      <c r="H17304" t="s">
        <v>18690</v>
      </c>
      <c r="I17304" s="11" t="s">
        <v>68</v>
      </c>
      <c r="J17304">
        <v>23</v>
      </c>
      <c r="O17304">
        <v>1</v>
      </c>
      <c r="P17304">
        <v>1</v>
      </c>
    </row>
    <row r="17305" spans="1:16" x14ac:dyDescent="0.35">
      <c r="A17305" s="5" t="s">
        <v>18329</v>
      </c>
      <c r="B17305" t="s">
        <v>7016</v>
      </c>
      <c r="C17305" t="s">
        <v>7017</v>
      </c>
      <c r="D17305" t="s">
        <v>7018</v>
      </c>
      <c r="E17305" t="s">
        <v>54</v>
      </c>
      <c r="F17305" s="11" t="s">
        <v>7019</v>
      </c>
      <c r="G17305" s="11" t="s">
        <v>7020</v>
      </c>
      <c r="H17305" t="s">
        <v>18690</v>
      </c>
      <c r="I17305" s="11" t="s">
        <v>68</v>
      </c>
      <c r="J17305">
        <v>24</v>
      </c>
      <c r="O17305">
        <v>1</v>
      </c>
      <c r="P17305">
        <v>1</v>
      </c>
    </row>
    <row r="17306" spans="1:16" x14ac:dyDescent="0.35">
      <c r="A17306" s="5" t="s">
        <v>18330</v>
      </c>
      <c r="B17306" t="s">
        <v>7016</v>
      </c>
      <c r="C17306" t="s">
        <v>7017</v>
      </c>
      <c r="D17306" t="s">
        <v>7018</v>
      </c>
      <c r="E17306" t="s">
        <v>54</v>
      </c>
      <c r="F17306" s="11" t="s">
        <v>7019</v>
      </c>
      <c r="G17306" s="11" t="s">
        <v>7020</v>
      </c>
      <c r="H17306" t="s">
        <v>18690</v>
      </c>
      <c r="I17306" s="11" t="s">
        <v>69</v>
      </c>
      <c r="J17306">
        <v>1</v>
      </c>
      <c r="O17306">
        <v>1</v>
      </c>
      <c r="P17306">
        <v>1</v>
      </c>
    </row>
    <row r="17307" spans="1:16" x14ac:dyDescent="0.35">
      <c r="A17307" s="5" t="s">
        <v>18331</v>
      </c>
      <c r="B17307" t="s">
        <v>7016</v>
      </c>
      <c r="C17307" t="s">
        <v>7017</v>
      </c>
      <c r="D17307" t="s">
        <v>7018</v>
      </c>
      <c r="E17307" t="s">
        <v>54</v>
      </c>
      <c r="F17307" s="11" t="s">
        <v>7019</v>
      </c>
      <c r="G17307" s="11" t="s">
        <v>7020</v>
      </c>
      <c r="H17307" t="s">
        <v>18690</v>
      </c>
      <c r="I17307" s="11" t="s">
        <v>69</v>
      </c>
      <c r="J17307">
        <v>2</v>
      </c>
      <c r="O17307">
        <v>1</v>
      </c>
      <c r="P17307">
        <v>1</v>
      </c>
    </row>
    <row r="17308" spans="1:16" x14ac:dyDescent="0.35">
      <c r="A17308" s="5" t="s">
        <v>18332</v>
      </c>
      <c r="B17308" t="s">
        <v>7016</v>
      </c>
      <c r="C17308" t="s">
        <v>7017</v>
      </c>
      <c r="D17308" t="s">
        <v>7018</v>
      </c>
      <c r="E17308" t="s">
        <v>54</v>
      </c>
      <c r="F17308" s="11" t="s">
        <v>7019</v>
      </c>
      <c r="G17308" s="11" t="s">
        <v>7020</v>
      </c>
      <c r="H17308" t="s">
        <v>18690</v>
      </c>
      <c r="I17308" s="11" t="s">
        <v>69</v>
      </c>
      <c r="J17308">
        <v>3</v>
      </c>
      <c r="O17308">
        <v>1</v>
      </c>
      <c r="P17308">
        <v>1</v>
      </c>
    </row>
    <row r="17309" spans="1:16" x14ac:dyDescent="0.35">
      <c r="A17309" s="5" t="s">
        <v>18333</v>
      </c>
      <c r="B17309" t="s">
        <v>7016</v>
      </c>
      <c r="C17309" t="s">
        <v>7017</v>
      </c>
      <c r="D17309" t="s">
        <v>7018</v>
      </c>
      <c r="E17309" t="s">
        <v>54</v>
      </c>
      <c r="F17309" s="11" t="s">
        <v>7019</v>
      </c>
      <c r="G17309" s="11" t="s">
        <v>7020</v>
      </c>
      <c r="H17309" t="s">
        <v>18690</v>
      </c>
      <c r="I17309" s="11" t="s">
        <v>69</v>
      </c>
      <c r="J17309">
        <v>4</v>
      </c>
      <c r="O17309">
        <v>1</v>
      </c>
      <c r="P17309">
        <v>1</v>
      </c>
    </row>
    <row r="17310" spans="1:16" x14ac:dyDescent="0.35">
      <c r="A17310" s="5" t="s">
        <v>18334</v>
      </c>
      <c r="B17310" t="s">
        <v>7016</v>
      </c>
      <c r="C17310" t="s">
        <v>7017</v>
      </c>
      <c r="D17310" t="s">
        <v>7018</v>
      </c>
      <c r="E17310" t="s">
        <v>54</v>
      </c>
      <c r="F17310" s="11" t="s">
        <v>7019</v>
      </c>
      <c r="G17310" s="11" t="s">
        <v>7020</v>
      </c>
      <c r="H17310" t="s">
        <v>18690</v>
      </c>
      <c r="I17310" s="11" t="s">
        <v>69</v>
      </c>
      <c r="J17310">
        <v>5</v>
      </c>
      <c r="O17310">
        <v>1</v>
      </c>
      <c r="P17310">
        <v>1</v>
      </c>
    </row>
    <row r="17311" spans="1:16" x14ac:dyDescent="0.35">
      <c r="A17311" s="5" t="s">
        <v>18335</v>
      </c>
      <c r="B17311" t="s">
        <v>7016</v>
      </c>
      <c r="C17311" t="s">
        <v>7017</v>
      </c>
      <c r="D17311" t="s">
        <v>7018</v>
      </c>
      <c r="E17311" t="s">
        <v>54</v>
      </c>
      <c r="F17311" s="11" t="s">
        <v>7019</v>
      </c>
      <c r="G17311" s="11" t="s">
        <v>7020</v>
      </c>
      <c r="H17311" t="s">
        <v>18690</v>
      </c>
      <c r="I17311" s="11" t="s">
        <v>69</v>
      </c>
      <c r="J17311">
        <v>6</v>
      </c>
      <c r="O17311">
        <v>1</v>
      </c>
      <c r="P17311">
        <v>1</v>
      </c>
    </row>
    <row r="17312" spans="1:16" x14ac:dyDescent="0.35">
      <c r="A17312" s="5" t="s">
        <v>18336</v>
      </c>
      <c r="B17312" t="s">
        <v>7016</v>
      </c>
      <c r="C17312" t="s">
        <v>7017</v>
      </c>
      <c r="D17312" t="s">
        <v>7018</v>
      </c>
      <c r="E17312" t="s">
        <v>54</v>
      </c>
      <c r="F17312" s="11" t="s">
        <v>7019</v>
      </c>
      <c r="G17312" s="11" t="s">
        <v>7020</v>
      </c>
      <c r="H17312" t="s">
        <v>18690</v>
      </c>
      <c r="I17312" s="11" t="s">
        <v>69</v>
      </c>
      <c r="J17312">
        <v>7</v>
      </c>
      <c r="O17312">
        <v>1</v>
      </c>
      <c r="P17312">
        <v>1</v>
      </c>
    </row>
    <row r="17313" spans="1:16" x14ac:dyDescent="0.35">
      <c r="A17313" s="5" t="s">
        <v>18337</v>
      </c>
      <c r="B17313" t="s">
        <v>7016</v>
      </c>
      <c r="C17313" t="s">
        <v>7017</v>
      </c>
      <c r="D17313" t="s">
        <v>7018</v>
      </c>
      <c r="E17313" t="s">
        <v>54</v>
      </c>
      <c r="F17313" s="11" t="s">
        <v>7019</v>
      </c>
      <c r="G17313" s="11" t="s">
        <v>7020</v>
      </c>
      <c r="H17313" t="s">
        <v>18690</v>
      </c>
      <c r="I17313" s="11" t="s">
        <v>69</v>
      </c>
      <c r="J17313">
        <v>8</v>
      </c>
      <c r="O17313">
        <v>1</v>
      </c>
      <c r="P17313">
        <v>1</v>
      </c>
    </row>
    <row r="17314" spans="1:16" x14ac:dyDescent="0.35">
      <c r="A17314" s="5" t="s">
        <v>18338</v>
      </c>
      <c r="B17314" t="s">
        <v>7016</v>
      </c>
      <c r="C17314" t="s">
        <v>7017</v>
      </c>
      <c r="D17314" t="s">
        <v>7018</v>
      </c>
      <c r="E17314" t="s">
        <v>54</v>
      </c>
      <c r="F17314" s="11" t="s">
        <v>7019</v>
      </c>
      <c r="G17314" s="11" t="s">
        <v>7020</v>
      </c>
      <c r="H17314" t="s">
        <v>18690</v>
      </c>
      <c r="I17314" s="11" t="s">
        <v>69</v>
      </c>
      <c r="J17314">
        <v>9</v>
      </c>
      <c r="O17314">
        <v>1</v>
      </c>
      <c r="P17314">
        <v>1</v>
      </c>
    </row>
    <row r="17315" spans="1:16" x14ac:dyDescent="0.35">
      <c r="A17315" s="5" t="s">
        <v>18339</v>
      </c>
      <c r="B17315" t="s">
        <v>7016</v>
      </c>
      <c r="C17315" t="s">
        <v>7017</v>
      </c>
      <c r="D17315" t="s">
        <v>7018</v>
      </c>
      <c r="E17315" t="s">
        <v>54</v>
      </c>
      <c r="F17315" s="11" t="s">
        <v>7019</v>
      </c>
      <c r="G17315" s="11" t="s">
        <v>7020</v>
      </c>
      <c r="H17315" t="s">
        <v>18690</v>
      </c>
      <c r="I17315" s="11" t="s">
        <v>69</v>
      </c>
      <c r="J17315">
        <v>10</v>
      </c>
      <c r="O17315">
        <v>1</v>
      </c>
      <c r="P17315">
        <v>1</v>
      </c>
    </row>
    <row r="17316" spans="1:16" x14ac:dyDescent="0.35">
      <c r="A17316" s="5" t="s">
        <v>18340</v>
      </c>
      <c r="B17316" t="s">
        <v>7016</v>
      </c>
      <c r="C17316" t="s">
        <v>7017</v>
      </c>
      <c r="D17316" t="s">
        <v>7018</v>
      </c>
      <c r="E17316" t="s">
        <v>54</v>
      </c>
      <c r="F17316" s="11" t="s">
        <v>7019</v>
      </c>
      <c r="G17316" s="11" t="s">
        <v>7020</v>
      </c>
      <c r="H17316" t="s">
        <v>18690</v>
      </c>
      <c r="I17316" s="11" t="s">
        <v>69</v>
      </c>
      <c r="J17316">
        <v>11</v>
      </c>
      <c r="O17316">
        <v>1</v>
      </c>
      <c r="P17316">
        <v>1</v>
      </c>
    </row>
    <row r="17317" spans="1:16" x14ac:dyDescent="0.35">
      <c r="A17317" s="5" t="s">
        <v>18341</v>
      </c>
      <c r="B17317" t="s">
        <v>7016</v>
      </c>
      <c r="C17317" t="s">
        <v>7017</v>
      </c>
      <c r="D17317" t="s">
        <v>7018</v>
      </c>
      <c r="E17317" t="s">
        <v>54</v>
      </c>
      <c r="F17317" s="11" t="s">
        <v>7019</v>
      </c>
      <c r="G17317" s="11" t="s">
        <v>7020</v>
      </c>
      <c r="H17317" t="s">
        <v>18690</v>
      </c>
      <c r="I17317" s="11" t="s">
        <v>69</v>
      </c>
      <c r="J17317">
        <v>12</v>
      </c>
      <c r="O17317">
        <v>1</v>
      </c>
      <c r="P17317">
        <v>1</v>
      </c>
    </row>
    <row r="17318" spans="1:16" x14ac:dyDescent="0.35">
      <c r="A17318" s="5" t="s">
        <v>18342</v>
      </c>
      <c r="B17318" t="s">
        <v>7016</v>
      </c>
      <c r="C17318" t="s">
        <v>7017</v>
      </c>
      <c r="D17318" t="s">
        <v>7018</v>
      </c>
      <c r="E17318" t="s">
        <v>54</v>
      </c>
      <c r="F17318" s="11" t="s">
        <v>7019</v>
      </c>
      <c r="G17318" s="11" t="s">
        <v>7020</v>
      </c>
      <c r="H17318" t="s">
        <v>18690</v>
      </c>
      <c r="I17318" s="11" t="s">
        <v>69</v>
      </c>
      <c r="J17318">
        <v>13</v>
      </c>
      <c r="O17318">
        <v>1</v>
      </c>
      <c r="P17318">
        <v>1</v>
      </c>
    </row>
    <row r="17319" spans="1:16" x14ac:dyDescent="0.35">
      <c r="A17319" s="5" t="s">
        <v>18343</v>
      </c>
      <c r="B17319" t="s">
        <v>7016</v>
      </c>
      <c r="C17319" t="s">
        <v>7017</v>
      </c>
      <c r="D17319" t="s">
        <v>7018</v>
      </c>
      <c r="E17319" t="s">
        <v>54</v>
      </c>
      <c r="F17319" s="11" t="s">
        <v>7019</v>
      </c>
      <c r="G17319" s="11" t="s">
        <v>7020</v>
      </c>
      <c r="H17319" t="s">
        <v>18690</v>
      </c>
      <c r="I17319" s="11" t="s">
        <v>69</v>
      </c>
      <c r="J17319">
        <v>14</v>
      </c>
      <c r="O17319">
        <v>1</v>
      </c>
      <c r="P17319">
        <v>1</v>
      </c>
    </row>
    <row r="17320" spans="1:16" x14ac:dyDescent="0.35">
      <c r="A17320" s="5" t="s">
        <v>18344</v>
      </c>
      <c r="B17320" t="s">
        <v>7016</v>
      </c>
      <c r="C17320" t="s">
        <v>7017</v>
      </c>
      <c r="D17320" t="s">
        <v>7018</v>
      </c>
      <c r="E17320" t="s">
        <v>54</v>
      </c>
      <c r="F17320" s="11" t="s">
        <v>7019</v>
      </c>
      <c r="G17320" s="11" t="s">
        <v>7020</v>
      </c>
      <c r="H17320" t="s">
        <v>18690</v>
      </c>
      <c r="I17320" s="11" t="s">
        <v>69</v>
      </c>
      <c r="J17320">
        <v>15</v>
      </c>
      <c r="O17320">
        <v>1</v>
      </c>
      <c r="P17320">
        <v>1</v>
      </c>
    </row>
    <row r="17321" spans="1:16" x14ac:dyDescent="0.35">
      <c r="A17321" s="5" t="s">
        <v>18345</v>
      </c>
      <c r="B17321" t="s">
        <v>7016</v>
      </c>
      <c r="C17321" t="s">
        <v>7017</v>
      </c>
      <c r="D17321" t="s">
        <v>7018</v>
      </c>
      <c r="E17321" t="s">
        <v>54</v>
      </c>
      <c r="F17321" s="11" t="s">
        <v>7019</v>
      </c>
      <c r="G17321" s="11" t="s">
        <v>7020</v>
      </c>
      <c r="H17321" t="s">
        <v>18690</v>
      </c>
      <c r="I17321" s="11" t="s">
        <v>69</v>
      </c>
      <c r="J17321">
        <v>16</v>
      </c>
      <c r="O17321">
        <v>1</v>
      </c>
      <c r="P17321">
        <v>1</v>
      </c>
    </row>
    <row r="17322" spans="1:16" x14ac:dyDescent="0.35">
      <c r="A17322" s="5" t="s">
        <v>18346</v>
      </c>
      <c r="B17322" t="s">
        <v>7016</v>
      </c>
      <c r="C17322" t="s">
        <v>7017</v>
      </c>
      <c r="D17322" t="s">
        <v>7018</v>
      </c>
      <c r="E17322" t="s">
        <v>54</v>
      </c>
      <c r="F17322" s="11" t="s">
        <v>7019</v>
      </c>
      <c r="G17322" s="11" t="s">
        <v>7020</v>
      </c>
      <c r="H17322" t="s">
        <v>18690</v>
      </c>
      <c r="I17322" s="11" t="s">
        <v>69</v>
      </c>
      <c r="J17322">
        <v>17</v>
      </c>
      <c r="O17322">
        <v>1</v>
      </c>
      <c r="P17322">
        <v>1</v>
      </c>
    </row>
    <row r="17323" spans="1:16" x14ac:dyDescent="0.35">
      <c r="A17323" s="5" t="s">
        <v>18347</v>
      </c>
      <c r="B17323" t="s">
        <v>7016</v>
      </c>
      <c r="C17323" t="s">
        <v>7017</v>
      </c>
      <c r="D17323" t="s">
        <v>7018</v>
      </c>
      <c r="E17323" t="s">
        <v>54</v>
      </c>
      <c r="F17323" s="11" t="s">
        <v>7019</v>
      </c>
      <c r="G17323" s="11" t="s">
        <v>7020</v>
      </c>
      <c r="H17323" t="s">
        <v>18690</v>
      </c>
      <c r="I17323" s="11" t="s">
        <v>69</v>
      </c>
      <c r="J17323">
        <v>18</v>
      </c>
      <c r="O17323">
        <v>1</v>
      </c>
      <c r="P17323">
        <v>1</v>
      </c>
    </row>
    <row r="17324" spans="1:16" x14ac:dyDescent="0.35">
      <c r="A17324" s="5" t="s">
        <v>18348</v>
      </c>
      <c r="B17324" t="s">
        <v>7016</v>
      </c>
      <c r="C17324" t="s">
        <v>7017</v>
      </c>
      <c r="D17324" t="s">
        <v>7018</v>
      </c>
      <c r="E17324" t="s">
        <v>54</v>
      </c>
      <c r="F17324" s="11" t="s">
        <v>7019</v>
      </c>
      <c r="G17324" s="11" t="s">
        <v>7020</v>
      </c>
      <c r="H17324" t="s">
        <v>18690</v>
      </c>
      <c r="I17324" s="11" t="s">
        <v>69</v>
      </c>
      <c r="J17324">
        <v>19</v>
      </c>
      <c r="O17324">
        <v>1</v>
      </c>
      <c r="P17324">
        <v>1</v>
      </c>
    </row>
    <row r="17325" spans="1:16" x14ac:dyDescent="0.35">
      <c r="A17325" s="5" t="s">
        <v>18349</v>
      </c>
      <c r="B17325" t="s">
        <v>7016</v>
      </c>
      <c r="C17325" t="s">
        <v>7017</v>
      </c>
      <c r="D17325" t="s">
        <v>7018</v>
      </c>
      <c r="E17325" t="s">
        <v>54</v>
      </c>
      <c r="F17325" s="11" t="s">
        <v>7019</v>
      </c>
      <c r="G17325" s="11" t="s">
        <v>7020</v>
      </c>
      <c r="H17325" t="s">
        <v>18690</v>
      </c>
      <c r="I17325" s="11" t="s">
        <v>69</v>
      </c>
      <c r="J17325">
        <v>20</v>
      </c>
      <c r="O17325">
        <v>1</v>
      </c>
      <c r="P17325">
        <v>1</v>
      </c>
    </row>
    <row r="17326" spans="1:16" x14ac:dyDescent="0.35">
      <c r="A17326" s="5" t="s">
        <v>18350</v>
      </c>
      <c r="B17326" t="s">
        <v>7016</v>
      </c>
      <c r="C17326" t="s">
        <v>7017</v>
      </c>
      <c r="D17326" t="s">
        <v>7018</v>
      </c>
      <c r="E17326" t="s">
        <v>54</v>
      </c>
      <c r="F17326" s="11" t="s">
        <v>7019</v>
      </c>
      <c r="G17326" s="11" t="s">
        <v>7020</v>
      </c>
      <c r="H17326" t="s">
        <v>18690</v>
      </c>
      <c r="I17326" s="11" t="s">
        <v>69</v>
      </c>
      <c r="J17326">
        <v>21</v>
      </c>
      <c r="O17326">
        <v>1</v>
      </c>
      <c r="P17326">
        <v>1</v>
      </c>
    </row>
    <row r="17327" spans="1:16" x14ac:dyDescent="0.35">
      <c r="A17327" s="5" t="s">
        <v>18351</v>
      </c>
      <c r="B17327" t="s">
        <v>7016</v>
      </c>
      <c r="C17327" t="s">
        <v>7017</v>
      </c>
      <c r="D17327" t="s">
        <v>7018</v>
      </c>
      <c r="E17327" t="s">
        <v>54</v>
      </c>
      <c r="F17327" s="11" t="s">
        <v>7019</v>
      </c>
      <c r="G17327" s="11" t="s">
        <v>7020</v>
      </c>
      <c r="H17327" t="s">
        <v>18690</v>
      </c>
      <c r="I17327" s="11" t="s">
        <v>69</v>
      </c>
      <c r="J17327">
        <v>22</v>
      </c>
      <c r="O17327">
        <v>1</v>
      </c>
      <c r="P17327">
        <v>1</v>
      </c>
    </row>
    <row r="17328" spans="1:16" x14ac:dyDescent="0.35">
      <c r="A17328" s="5" t="s">
        <v>18352</v>
      </c>
      <c r="B17328" t="s">
        <v>7016</v>
      </c>
      <c r="C17328" t="s">
        <v>7017</v>
      </c>
      <c r="D17328" t="s">
        <v>7018</v>
      </c>
      <c r="E17328" t="s">
        <v>54</v>
      </c>
      <c r="F17328" s="11" t="s">
        <v>7019</v>
      </c>
      <c r="G17328" s="11" t="s">
        <v>7020</v>
      </c>
      <c r="H17328" t="s">
        <v>18690</v>
      </c>
      <c r="I17328" s="11" t="s">
        <v>69</v>
      </c>
      <c r="J17328">
        <v>23</v>
      </c>
      <c r="O17328">
        <v>1</v>
      </c>
      <c r="P17328">
        <v>1</v>
      </c>
    </row>
    <row r="17329" spans="1:16" x14ac:dyDescent="0.35">
      <c r="A17329" s="5" t="s">
        <v>18353</v>
      </c>
      <c r="B17329" t="s">
        <v>7016</v>
      </c>
      <c r="C17329" t="s">
        <v>7017</v>
      </c>
      <c r="D17329" t="s">
        <v>7018</v>
      </c>
      <c r="E17329" t="s">
        <v>54</v>
      </c>
      <c r="F17329" s="11" t="s">
        <v>7019</v>
      </c>
      <c r="G17329" s="11" t="s">
        <v>7020</v>
      </c>
      <c r="H17329" t="s">
        <v>18690</v>
      </c>
      <c r="I17329" s="11" t="s">
        <v>69</v>
      </c>
      <c r="J17329">
        <v>24</v>
      </c>
      <c r="O17329">
        <v>1</v>
      </c>
      <c r="P17329">
        <v>1</v>
      </c>
    </row>
    <row r="17330" spans="1:16" x14ac:dyDescent="0.35">
      <c r="A17330" s="5" t="s">
        <v>18354</v>
      </c>
      <c r="B17330" t="s">
        <v>7016</v>
      </c>
      <c r="C17330" t="s">
        <v>7017</v>
      </c>
      <c r="D17330" t="s">
        <v>7018</v>
      </c>
      <c r="E17330" t="s">
        <v>54</v>
      </c>
      <c r="F17330" s="11" t="s">
        <v>7019</v>
      </c>
      <c r="G17330" s="11" t="s">
        <v>7020</v>
      </c>
      <c r="H17330" t="s">
        <v>18690</v>
      </c>
      <c r="I17330" s="11" t="s">
        <v>70</v>
      </c>
      <c r="J17330">
        <v>1</v>
      </c>
      <c r="O17330">
        <v>1</v>
      </c>
      <c r="P17330">
        <v>1</v>
      </c>
    </row>
    <row r="17331" spans="1:16" x14ac:dyDescent="0.35">
      <c r="A17331" s="5" t="s">
        <v>18355</v>
      </c>
      <c r="B17331" t="s">
        <v>7016</v>
      </c>
      <c r="C17331" t="s">
        <v>7017</v>
      </c>
      <c r="D17331" t="s">
        <v>7018</v>
      </c>
      <c r="E17331" t="s">
        <v>54</v>
      </c>
      <c r="F17331" s="11" t="s">
        <v>7019</v>
      </c>
      <c r="G17331" s="11" t="s">
        <v>7020</v>
      </c>
      <c r="H17331" t="s">
        <v>18690</v>
      </c>
      <c r="I17331" s="11" t="s">
        <v>70</v>
      </c>
      <c r="J17331">
        <v>2</v>
      </c>
      <c r="O17331">
        <v>1</v>
      </c>
      <c r="P17331">
        <v>1</v>
      </c>
    </row>
    <row r="17332" spans="1:16" x14ac:dyDescent="0.35">
      <c r="A17332" s="5" t="s">
        <v>18356</v>
      </c>
      <c r="B17332" t="s">
        <v>7016</v>
      </c>
      <c r="C17332" t="s">
        <v>7017</v>
      </c>
      <c r="D17332" t="s">
        <v>7018</v>
      </c>
      <c r="E17332" t="s">
        <v>54</v>
      </c>
      <c r="F17332" s="11" t="s">
        <v>7019</v>
      </c>
      <c r="G17332" s="11" t="s">
        <v>7020</v>
      </c>
      <c r="H17332" t="s">
        <v>18690</v>
      </c>
      <c r="I17332" s="11" t="s">
        <v>70</v>
      </c>
      <c r="J17332">
        <v>3</v>
      </c>
      <c r="O17332">
        <v>1</v>
      </c>
      <c r="P17332">
        <v>1</v>
      </c>
    </row>
    <row r="17333" spans="1:16" x14ac:dyDescent="0.35">
      <c r="A17333" s="5" t="s">
        <v>18357</v>
      </c>
      <c r="B17333" t="s">
        <v>7016</v>
      </c>
      <c r="C17333" t="s">
        <v>7017</v>
      </c>
      <c r="D17333" t="s">
        <v>7018</v>
      </c>
      <c r="E17333" t="s">
        <v>54</v>
      </c>
      <c r="F17333" s="11" t="s">
        <v>7019</v>
      </c>
      <c r="G17333" s="11" t="s">
        <v>7020</v>
      </c>
      <c r="H17333" t="s">
        <v>18690</v>
      </c>
      <c r="I17333" s="11" t="s">
        <v>70</v>
      </c>
      <c r="J17333">
        <v>4</v>
      </c>
      <c r="O17333">
        <v>1</v>
      </c>
      <c r="P17333">
        <v>1</v>
      </c>
    </row>
    <row r="17334" spans="1:16" x14ac:dyDescent="0.35">
      <c r="A17334" s="5" t="s">
        <v>18358</v>
      </c>
      <c r="B17334" t="s">
        <v>7016</v>
      </c>
      <c r="C17334" t="s">
        <v>7017</v>
      </c>
      <c r="D17334" t="s">
        <v>7018</v>
      </c>
      <c r="E17334" t="s">
        <v>54</v>
      </c>
      <c r="F17334" s="11" t="s">
        <v>7019</v>
      </c>
      <c r="G17334" s="11" t="s">
        <v>7020</v>
      </c>
      <c r="H17334" t="s">
        <v>18690</v>
      </c>
      <c r="I17334" s="11" t="s">
        <v>70</v>
      </c>
      <c r="J17334">
        <v>5</v>
      </c>
      <c r="O17334">
        <v>1</v>
      </c>
      <c r="P17334">
        <v>1</v>
      </c>
    </row>
    <row r="17335" spans="1:16" x14ac:dyDescent="0.35">
      <c r="A17335" s="5" t="s">
        <v>18359</v>
      </c>
      <c r="B17335" t="s">
        <v>7016</v>
      </c>
      <c r="C17335" t="s">
        <v>7017</v>
      </c>
      <c r="D17335" t="s">
        <v>7018</v>
      </c>
      <c r="E17335" t="s">
        <v>54</v>
      </c>
      <c r="F17335" s="11" t="s">
        <v>7019</v>
      </c>
      <c r="G17335" s="11" t="s">
        <v>7020</v>
      </c>
      <c r="H17335" t="s">
        <v>18690</v>
      </c>
      <c r="I17335" s="11" t="s">
        <v>70</v>
      </c>
      <c r="J17335">
        <v>6</v>
      </c>
      <c r="O17335">
        <v>1</v>
      </c>
      <c r="P17335">
        <v>1</v>
      </c>
    </row>
    <row r="17336" spans="1:16" x14ac:dyDescent="0.35">
      <c r="A17336" s="5" t="s">
        <v>18360</v>
      </c>
      <c r="B17336" t="s">
        <v>7016</v>
      </c>
      <c r="C17336" t="s">
        <v>7017</v>
      </c>
      <c r="D17336" t="s">
        <v>7018</v>
      </c>
      <c r="E17336" t="s">
        <v>54</v>
      </c>
      <c r="F17336" s="11" t="s">
        <v>7019</v>
      </c>
      <c r="G17336" s="11" t="s">
        <v>7020</v>
      </c>
      <c r="H17336" t="s">
        <v>18690</v>
      </c>
      <c r="I17336" s="11" t="s">
        <v>70</v>
      </c>
      <c r="J17336">
        <v>7</v>
      </c>
      <c r="O17336">
        <v>1</v>
      </c>
      <c r="P17336">
        <v>1</v>
      </c>
    </row>
    <row r="17337" spans="1:16" x14ac:dyDescent="0.35">
      <c r="A17337" s="5" t="s">
        <v>18361</v>
      </c>
      <c r="B17337" t="s">
        <v>7016</v>
      </c>
      <c r="C17337" t="s">
        <v>7017</v>
      </c>
      <c r="D17337" t="s">
        <v>7018</v>
      </c>
      <c r="E17337" t="s">
        <v>54</v>
      </c>
      <c r="F17337" s="11" t="s">
        <v>7019</v>
      </c>
      <c r="G17337" s="11" t="s">
        <v>7020</v>
      </c>
      <c r="H17337" t="s">
        <v>18690</v>
      </c>
      <c r="I17337" s="11" t="s">
        <v>70</v>
      </c>
      <c r="J17337">
        <v>8</v>
      </c>
      <c r="O17337">
        <v>1</v>
      </c>
      <c r="P17337">
        <v>1</v>
      </c>
    </row>
    <row r="17338" spans="1:16" x14ac:dyDescent="0.35">
      <c r="A17338" s="5" t="s">
        <v>18362</v>
      </c>
      <c r="B17338" t="s">
        <v>7016</v>
      </c>
      <c r="C17338" t="s">
        <v>7017</v>
      </c>
      <c r="D17338" t="s">
        <v>7018</v>
      </c>
      <c r="E17338" t="s">
        <v>54</v>
      </c>
      <c r="F17338" s="11" t="s">
        <v>7019</v>
      </c>
      <c r="G17338" s="11" t="s">
        <v>7020</v>
      </c>
      <c r="H17338" t="s">
        <v>18690</v>
      </c>
      <c r="I17338" s="11" t="s">
        <v>70</v>
      </c>
      <c r="J17338">
        <v>9</v>
      </c>
      <c r="O17338">
        <v>1</v>
      </c>
      <c r="P17338">
        <v>1</v>
      </c>
    </row>
    <row r="17339" spans="1:16" x14ac:dyDescent="0.35">
      <c r="A17339" s="5" t="s">
        <v>18363</v>
      </c>
      <c r="B17339" t="s">
        <v>7016</v>
      </c>
      <c r="C17339" t="s">
        <v>7017</v>
      </c>
      <c r="D17339" t="s">
        <v>7018</v>
      </c>
      <c r="E17339" t="s">
        <v>54</v>
      </c>
      <c r="F17339" s="11" t="s">
        <v>7019</v>
      </c>
      <c r="G17339" s="11" t="s">
        <v>7020</v>
      </c>
      <c r="H17339" t="s">
        <v>18690</v>
      </c>
      <c r="I17339" s="11" t="s">
        <v>70</v>
      </c>
      <c r="J17339">
        <v>10</v>
      </c>
      <c r="O17339">
        <v>1</v>
      </c>
      <c r="P17339">
        <v>1</v>
      </c>
    </row>
    <row r="17340" spans="1:16" x14ac:dyDescent="0.35">
      <c r="A17340" s="5" t="s">
        <v>18364</v>
      </c>
      <c r="B17340" t="s">
        <v>7016</v>
      </c>
      <c r="C17340" t="s">
        <v>7017</v>
      </c>
      <c r="D17340" t="s">
        <v>7018</v>
      </c>
      <c r="E17340" t="s">
        <v>54</v>
      </c>
      <c r="F17340" s="11" t="s">
        <v>7019</v>
      </c>
      <c r="G17340" s="11" t="s">
        <v>7020</v>
      </c>
      <c r="H17340" t="s">
        <v>18690</v>
      </c>
      <c r="I17340" s="11" t="s">
        <v>70</v>
      </c>
      <c r="J17340">
        <v>11</v>
      </c>
      <c r="O17340">
        <v>1</v>
      </c>
      <c r="P17340">
        <v>1</v>
      </c>
    </row>
    <row r="17341" spans="1:16" x14ac:dyDescent="0.35">
      <c r="A17341" s="5" t="s">
        <v>18365</v>
      </c>
      <c r="B17341" t="s">
        <v>7016</v>
      </c>
      <c r="C17341" t="s">
        <v>7017</v>
      </c>
      <c r="D17341" t="s">
        <v>7018</v>
      </c>
      <c r="E17341" t="s">
        <v>54</v>
      </c>
      <c r="F17341" s="11" t="s">
        <v>7019</v>
      </c>
      <c r="G17341" s="11" t="s">
        <v>7020</v>
      </c>
      <c r="H17341" t="s">
        <v>18690</v>
      </c>
      <c r="I17341" s="11" t="s">
        <v>70</v>
      </c>
      <c r="J17341">
        <v>12</v>
      </c>
      <c r="O17341">
        <v>1</v>
      </c>
      <c r="P17341">
        <v>1</v>
      </c>
    </row>
    <row r="17342" spans="1:16" x14ac:dyDescent="0.35">
      <c r="A17342" s="5" t="s">
        <v>18366</v>
      </c>
      <c r="B17342" t="s">
        <v>7016</v>
      </c>
      <c r="C17342" t="s">
        <v>7017</v>
      </c>
      <c r="D17342" t="s">
        <v>7018</v>
      </c>
      <c r="E17342" t="s">
        <v>54</v>
      </c>
      <c r="F17342" s="11" t="s">
        <v>7019</v>
      </c>
      <c r="G17342" s="11" t="s">
        <v>7020</v>
      </c>
      <c r="H17342" t="s">
        <v>18690</v>
      </c>
      <c r="I17342" s="11" t="s">
        <v>70</v>
      </c>
      <c r="J17342">
        <v>13</v>
      </c>
      <c r="O17342">
        <v>1</v>
      </c>
      <c r="P17342">
        <v>1</v>
      </c>
    </row>
    <row r="17343" spans="1:16" x14ac:dyDescent="0.35">
      <c r="A17343" s="5" t="s">
        <v>18367</v>
      </c>
      <c r="B17343" t="s">
        <v>7016</v>
      </c>
      <c r="C17343" t="s">
        <v>7017</v>
      </c>
      <c r="D17343" t="s">
        <v>7018</v>
      </c>
      <c r="E17343" t="s">
        <v>54</v>
      </c>
      <c r="F17343" s="11" t="s">
        <v>7019</v>
      </c>
      <c r="G17343" s="11" t="s">
        <v>7020</v>
      </c>
      <c r="H17343" t="s">
        <v>18690</v>
      </c>
      <c r="I17343" s="11" t="s">
        <v>70</v>
      </c>
      <c r="J17343">
        <v>14</v>
      </c>
      <c r="O17343">
        <v>1</v>
      </c>
      <c r="P17343">
        <v>1</v>
      </c>
    </row>
    <row r="17344" spans="1:16" x14ac:dyDescent="0.35">
      <c r="A17344" s="5" t="s">
        <v>18368</v>
      </c>
      <c r="B17344" t="s">
        <v>7016</v>
      </c>
      <c r="C17344" t="s">
        <v>7017</v>
      </c>
      <c r="D17344" t="s">
        <v>7018</v>
      </c>
      <c r="E17344" t="s">
        <v>54</v>
      </c>
      <c r="F17344" s="11" t="s">
        <v>7019</v>
      </c>
      <c r="G17344" s="11" t="s">
        <v>7020</v>
      </c>
      <c r="H17344" t="s">
        <v>18690</v>
      </c>
      <c r="I17344" s="11" t="s">
        <v>70</v>
      </c>
      <c r="J17344">
        <v>15</v>
      </c>
      <c r="O17344">
        <v>1</v>
      </c>
      <c r="P17344">
        <v>1</v>
      </c>
    </row>
    <row r="17345" spans="1:16" x14ac:dyDescent="0.35">
      <c r="A17345" s="5" t="s">
        <v>18369</v>
      </c>
      <c r="B17345" t="s">
        <v>7016</v>
      </c>
      <c r="C17345" t="s">
        <v>7017</v>
      </c>
      <c r="D17345" t="s">
        <v>7018</v>
      </c>
      <c r="E17345" t="s">
        <v>54</v>
      </c>
      <c r="F17345" s="11" t="s">
        <v>7019</v>
      </c>
      <c r="G17345" s="11" t="s">
        <v>7020</v>
      </c>
      <c r="H17345" t="s">
        <v>18690</v>
      </c>
      <c r="I17345" s="11" t="s">
        <v>70</v>
      </c>
      <c r="J17345">
        <v>16</v>
      </c>
      <c r="O17345">
        <v>1</v>
      </c>
      <c r="P17345">
        <v>1</v>
      </c>
    </row>
    <row r="17346" spans="1:16" x14ac:dyDescent="0.35">
      <c r="A17346" s="5" t="s">
        <v>18370</v>
      </c>
      <c r="B17346" t="s">
        <v>7016</v>
      </c>
      <c r="C17346" t="s">
        <v>7017</v>
      </c>
      <c r="D17346" t="s">
        <v>7018</v>
      </c>
      <c r="E17346" t="s">
        <v>54</v>
      </c>
      <c r="F17346" s="11" t="s">
        <v>7019</v>
      </c>
      <c r="G17346" s="11" t="s">
        <v>7020</v>
      </c>
      <c r="H17346" t="s">
        <v>18690</v>
      </c>
      <c r="I17346" s="11" t="s">
        <v>70</v>
      </c>
      <c r="J17346">
        <v>17</v>
      </c>
      <c r="O17346">
        <v>1</v>
      </c>
      <c r="P17346">
        <v>1</v>
      </c>
    </row>
    <row r="17347" spans="1:16" x14ac:dyDescent="0.35">
      <c r="A17347" s="5" t="s">
        <v>18371</v>
      </c>
      <c r="B17347" t="s">
        <v>7016</v>
      </c>
      <c r="C17347" t="s">
        <v>7017</v>
      </c>
      <c r="D17347" t="s">
        <v>7018</v>
      </c>
      <c r="E17347" t="s">
        <v>54</v>
      </c>
      <c r="F17347" s="11" t="s">
        <v>7019</v>
      </c>
      <c r="G17347" s="11" t="s">
        <v>7020</v>
      </c>
      <c r="H17347" t="s">
        <v>18690</v>
      </c>
      <c r="I17347" s="11" t="s">
        <v>70</v>
      </c>
      <c r="J17347">
        <v>18</v>
      </c>
      <c r="O17347">
        <v>1</v>
      </c>
      <c r="P17347">
        <v>1</v>
      </c>
    </row>
    <row r="17348" spans="1:16" x14ac:dyDescent="0.35">
      <c r="A17348" s="5" t="s">
        <v>18372</v>
      </c>
      <c r="B17348" t="s">
        <v>7016</v>
      </c>
      <c r="C17348" t="s">
        <v>7017</v>
      </c>
      <c r="D17348" t="s">
        <v>7018</v>
      </c>
      <c r="E17348" t="s">
        <v>54</v>
      </c>
      <c r="F17348" s="11" t="s">
        <v>7019</v>
      </c>
      <c r="G17348" s="11" t="s">
        <v>7020</v>
      </c>
      <c r="H17348" t="s">
        <v>18690</v>
      </c>
      <c r="I17348" s="11" t="s">
        <v>70</v>
      </c>
      <c r="J17348">
        <v>19</v>
      </c>
      <c r="O17348">
        <v>1</v>
      </c>
      <c r="P17348">
        <v>1</v>
      </c>
    </row>
    <row r="17349" spans="1:16" x14ac:dyDescent="0.35">
      <c r="A17349" s="5" t="s">
        <v>18373</v>
      </c>
      <c r="B17349" t="s">
        <v>7016</v>
      </c>
      <c r="C17349" t="s">
        <v>7017</v>
      </c>
      <c r="D17349" t="s">
        <v>7018</v>
      </c>
      <c r="E17349" t="s">
        <v>54</v>
      </c>
      <c r="F17349" s="11" t="s">
        <v>7019</v>
      </c>
      <c r="G17349" s="11" t="s">
        <v>7020</v>
      </c>
      <c r="H17349" t="s">
        <v>18690</v>
      </c>
      <c r="I17349" s="11" t="s">
        <v>70</v>
      </c>
      <c r="J17349">
        <v>20</v>
      </c>
      <c r="O17349">
        <v>1</v>
      </c>
      <c r="P17349">
        <v>1</v>
      </c>
    </row>
    <row r="17350" spans="1:16" x14ac:dyDescent="0.35">
      <c r="A17350" s="5" t="s">
        <v>18374</v>
      </c>
      <c r="B17350" t="s">
        <v>7016</v>
      </c>
      <c r="C17350" t="s">
        <v>7017</v>
      </c>
      <c r="D17350" t="s">
        <v>7018</v>
      </c>
      <c r="E17350" t="s">
        <v>54</v>
      </c>
      <c r="F17350" s="11" t="s">
        <v>7019</v>
      </c>
      <c r="G17350" s="11" t="s">
        <v>7020</v>
      </c>
      <c r="H17350" t="s">
        <v>18690</v>
      </c>
      <c r="I17350" s="11" t="s">
        <v>70</v>
      </c>
      <c r="J17350">
        <v>21</v>
      </c>
      <c r="O17350">
        <v>1</v>
      </c>
      <c r="P17350">
        <v>1</v>
      </c>
    </row>
    <row r="17351" spans="1:16" x14ac:dyDescent="0.35">
      <c r="A17351" s="5" t="s">
        <v>18375</v>
      </c>
      <c r="B17351" t="s">
        <v>7016</v>
      </c>
      <c r="C17351" t="s">
        <v>7017</v>
      </c>
      <c r="D17351" t="s">
        <v>7018</v>
      </c>
      <c r="E17351" t="s">
        <v>54</v>
      </c>
      <c r="F17351" s="11" t="s">
        <v>7019</v>
      </c>
      <c r="G17351" s="11" t="s">
        <v>7020</v>
      </c>
      <c r="H17351" t="s">
        <v>18690</v>
      </c>
      <c r="I17351" s="11" t="s">
        <v>70</v>
      </c>
      <c r="J17351">
        <v>22</v>
      </c>
      <c r="O17351">
        <v>1</v>
      </c>
      <c r="P17351">
        <v>1</v>
      </c>
    </row>
    <row r="17352" spans="1:16" x14ac:dyDescent="0.35">
      <c r="A17352" s="5" t="s">
        <v>18376</v>
      </c>
      <c r="B17352" t="s">
        <v>7016</v>
      </c>
      <c r="C17352" t="s">
        <v>7017</v>
      </c>
      <c r="D17352" t="s">
        <v>7018</v>
      </c>
      <c r="E17352" t="s">
        <v>54</v>
      </c>
      <c r="F17352" s="11" t="s">
        <v>7019</v>
      </c>
      <c r="G17352" s="11" t="s">
        <v>7020</v>
      </c>
      <c r="H17352" t="s">
        <v>18690</v>
      </c>
      <c r="I17352" s="11" t="s">
        <v>70</v>
      </c>
      <c r="J17352">
        <v>23</v>
      </c>
      <c r="O17352">
        <v>1</v>
      </c>
      <c r="P17352">
        <v>1</v>
      </c>
    </row>
    <row r="17353" spans="1:16" x14ac:dyDescent="0.35">
      <c r="A17353" s="5" t="s">
        <v>18377</v>
      </c>
      <c r="B17353" t="s">
        <v>7016</v>
      </c>
      <c r="C17353" t="s">
        <v>7017</v>
      </c>
      <c r="D17353" t="s">
        <v>7018</v>
      </c>
      <c r="E17353" t="s">
        <v>54</v>
      </c>
      <c r="F17353" s="11" t="s">
        <v>7019</v>
      </c>
      <c r="G17353" s="11" t="s">
        <v>7020</v>
      </c>
      <c r="H17353" t="s">
        <v>18690</v>
      </c>
      <c r="I17353" s="11" t="s">
        <v>70</v>
      </c>
      <c r="J17353">
        <v>24</v>
      </c>
      <c r="O17353">
        <v>1</v>
      </c>
      <c r="P17353">
        <v>1</v>
      </c>
    </row>
    <row r="17354" spans="1:16" x14ac:dyDescent="0.35">
      <c r="A17354" s="5" t="s">
        <v>18378</v>
      </c>
      <c r="B17354" t="s">
        <v>7016</v>
      </c>
      <c r="C17354" t="s">
        <v>7017</v>
      </c>
      <c r="D17354" t="s">
        <v>7018</v>
      </c>
      <c r="E17354" t="s">
        <v>54</v>
      </c>
      <c r="F17354" s="11" t="s">
        <v>7019</v>
      </c>
      <c r="G17354" s="11" t="s">
        <v>7020</v>
      </c>
      <c r="H17354" t="s">
        <v>18690</v>
      </c>
      <c r="I17354" s="11" t="s">
        <v>71</v>
      </c>
      <c r="J17354">
        <v>1</v>
      </c>
      <c r="O17354">
        <v>1</v>
      </c>
      <c r="P17354">
        <v>1</v>
      </c>
    </row>
    <row r="17355" spans="1:16" x14ac:dyDescent="0.35">
      <c r="A17355" s="5" t="s">
        <v>18379</v>
      </c>
      <c r="B17355" t="s">
        <v>7016</v>
      </c>
      <c r="C17355" t="s">
        <v>7017</v>
      </c>
      <c r="D17355" t="s">
        <v>7018</v>
      </c>
      <c r="E17355" t="s">
        <v>54</v>
      </c>
      <c r="F17355" s="11" t="s">
        <v>7019</v>
      </c>
      <c r="G17355" s="11" t="s">
        <v>7020</v>
      </c>
      <c r="H17355" t="s">
        <v>18690</v>
      </c>
      <c r="I17355" s="11" t="s">
        <v>71</v>
      </c>
      <c r="J17355">
        <v>2</v>
      </c>
      <c r="O17355">
        <v>1</v>
      </c>
      <c r="P17355">
        <v>1</v>
      </c>
    </row>
    <row r="17356" spans="1:16" x14ac:dyDescent="0.35">
      <c r="A17356" s="5" t="s">
        <v>18380</v>
      </c>
      <c r="B17356" t="s">
        <v>7016</v>
      </c>
      <c r="C17356" t="s">
        <v>7017</v>
      </c>
      <c r="D17356" t="s">
        <v>7018</v>
      </c>
      <c r="E17356" t="s">
        <v>54</v>
      </c>
      <c r="F17356" s="11" t="s">
        <v>7019</v>
      </c>
      <c r="G17356" s="11" t="s">
        <v>7020</v>
      </c>
      <c r="H17356" t="s">
        <v>18690</v>
      </c>
      <c r="I17356" s="11" t="s">
        <v>71</v>
      </c>
      <c r="J17356">
        <v>3</v>
      </c>
      <c r="O17356">
        <v>1</v>
      </c>
      <c r="P17356">
        <v>1</v>
      </c>
    </row>
    <row r="17357" spans="1:16" x14ac:dyDescent="0.35">
      <c r="A17357" s="5" t="s">
        <v>18381</v>
      </c>
      <c r="B17357" t="s">
        <v>7016</v>
      </c>
      <c r="C17357" t="s">
        <v>7017</v>
      </c>
      <c r="D17357" t="s">
        <v>7018</v>
      </c>
      <c r="E17357" t="s">
        <v>54</v>
      </c>
      <c r="F17357" s="11" t="s">
        <v>7019</v>
      </c>
      <c r="G17357" s="11" t="s">
        <v>7020</v>
      </c>
      <c r="H17357" t="s">
        <v>18690</v>
      </c>
      <c r="I17357" s="11" t="s">
        <v>71</v>
      </c>
      <c r="J17357">
        <v>4</v>
      </c>
      <c r="O17357">
        <v>1</v>
      </c>
      <c r="P17357">
        <v>1</v>
      </c>
    </row>
    <row r="17358" spans="1:16" x14ac:dyDescent="0.35">
      <c r="A17358" s="5" t="s">
        <v>18382</v>
      </c>
      <c r="B17358" t="s">
        <v>7016</v>
      </c>
      <c r="C17358" t="s">
        <v>7017</v>
      </c>
      <c r="D17358" t="s">
        <v>7018</v>
      </c>
      <c r="E17358" t="s">
        <v>54</v>
      </c>
      <c r="F17358" s="11" t="s">
        <v>7019</v>
      </c>
      <c r="G17358" s="11" t="s">
        <v>7020</v>
      </c>
      <c r="H17358" t="s">
        <v>18690</v>
      </c>
      <c r="I17358" s="11" t="s">
        <v>71</v>
      </c>
      <c r="J17358">
        <v>5</v>
      </c>
      <c r="O17358">
        <v>1</v>
      </c>
      <c r="P17358">
        <v>1</v>
      </c>
    </row>
    <row r="17359" spans="1:16" x14ac:dyDescent="0.35">
      <c r="A17359" s="5" t="s">
        <v>18383</v>
      </c>
      <c r="B17359" t="s">
        <v>7016</v>
      </c>
      <c r="C17359" t="s">
        <v>7017</v>
      </c>
      <c r="D17359" t="s">
        <v>7018</v>
      </c>
      <c r="E17359" t="s">
        <v>54</v>
      </c>
      <c r="F17359" s="11" t="s">
        <v>7019</v>
      </c>
      <c r="G17359" s="11" t="s">
        <v>7020</v>
      </c>
      <c r="H17359" t="s">
        <v>18690</v>
      </c>
      <c r="I17359" s="11" t="s">
        <v>71</v>
      </c>
      <c r="J17359">
        <v>6</v>
      </c>
      <c r="O17359">
        <v>1</v>
      </c>
      <c r="P17359">
        <v>1</v>
      </c>
    </row>
    <row r="17360" spans="1:16" x14ac:dyDescent="0.35">
      <c r="A17360" s="5" t="s">
        <v>18384</v>
      </c>
      <c r="B17360" t="s">
        <v>7016</v>
      </c>
      <c r="C17360" t="s">
        <v>7017</v>
      </c>
      <c r="D17360" t="s">
        <v>7018</v>
      </c>
      <c r="E17360" t="s">
        <v>54</v>
      </c>
      <c r="F17360" s="11" t="s">
        <v>7019</v>
      </c>
      <c r="G17360" s="11" t="s">
        <v>7020</v>
      </c>
      <c r="H17360" t="s">
        <v>18690</v>
      </c>
      <c r="I17360" s="11" t="s">
        <v>71</v>
      </c>
      <c r="J17360">
        <v>7</v>
      </c>
      <c r="O17360">
        <v>1</v>
      </c>
      <c r="P17360">
        <v>1</v>
      </c>
    </row>
    <row r="17361" spans="1:16" x14ac:dyDescent="0.35">
      <c r="A17361" s="5" t="s">
        <v>18385</v>
      </c>
      <c r="B17361" t="s">
        <v>7016</v>
      </c>
      <c r="C17361" t="s">
        <v>7017</v>
      </c>
      <c r="D17361" t="s">
        <v>7018</v>
      </c>
      <c r="E17361" t="s">
        <v>54</v>
      </c>
      <c r="F17361" s="11" t="s">
        <v>7019</v>
      </c>
      <c r="G17361" s="11" t="s">
        <v>7020</v>
      </c>
      <c r="H17361" t="s">
        <v>18690</v>
      </c>
      <c r="I17361" s="11" t="s">
        <v>71</v>
      </c>
      <c r="J17361">
        <v>8</v>
      </c>
      <c r="O17361">
        <v>1</v>
      </c>
      <c r="P17361">
        <v>1</v>
      </c>
    </row>
    <row r="17362" spans="1:16" x14ac:dyDescent="0.35">
      <c r="A17362" s="5" t="s">
        <v>18386</v>
      </c>
      <c r="B17362" t="s">
        <v>7016</v>
      </c>
      <c r="C17362" t="s">
        <v>7017</v>
      </c>
      <c r="D17362" t="s">
        <v>7018</v>
      </c>
      <c r="E17362" t="s">
        <v>54</v>
      </c>
      <c r="F17362" s="11" t="s">
        <v>7019</v>
      </c>
      <c r="G17362" s="11" t="s">
        <v>7020</v>
      </c>
      <c r="H17362" t="s">
        <v>18690</v>
      </c>
      <c r="I17362" s="11" t="s">
        <v>71</v>
      </c>
      <c r="J17362">
        <v>9</v>
      </c>
      <c r="O17362">
        <v>1</v>
      </c>
      <c r="P17362">
        <v>1</v>
      </c>
    </row>
    <row r="17363" spans="1:16" x14ac:dyDescent="0.35">
      <c r="A17363" s="5" t="s">
        <v>18387</v>
      </c>
      <c r="B17363" t="s">
        <v>7016</v>
      </c>
      <c r="C17363" t="s">
        <v>7017</v>
      </c>
      <c r="D17363" t="s">
        <v>7018</v>
      </c>
      <c r="E17363" t="s">
        <v>54</v>
      </c>
      <c r="F17363" s="11" t="s">
        <v>7019</v>
      </c>
      <c r="G17363" s="11" t="s">
        <v>7020</v>
      </c>
      <c r="H17363" t="s">
        <v>18690</v>
      </c>
      <c r="I17363" s="11" t="s">
        <v>71</v>
      </c>
      <c r="J17363">
        <v>10</v>
      </c>
      <c r="O17363">
        <v>1</v>
      </c>
      <c r="P17363">
        <v>1</v>
      </c>
    </row>
    <row r="17364" spans="1:16" x14ac:dyDescent="0.35">
      <c r="A17364" s="5" t="s">
        <v>18388</v>
      </c>
      <c r="B17364" t="s">
        <v>7016</v>
      </c>
      <c r="C17364" t="s">
        <v>7017</v>
      </c>
      <c r="D17364" t="s">
        <v>7018</v>
      </c>
      <c r="E17364" t="s">
        <v>54</v>
      </c>
      <c r="F17364" s="11" t="s">
        <v>7019</v>
      </c>
      <c r="G17364" s="11" t="s">
        <v>7020</v>
      </c>
      <c r="H17364" t="s">
        <v>18690</v>
      </c>
      <c r="I17364" s="11" t="s">
        <v>71</v>
      </c>
      <c r="J17364">
        <v>11</v>
      </c>
      <c r="O17364">
        <v>1</v>
      </c>
      <c r="P17364">
        <v>1</v>
      </c>
    </row>
    <row r="17365" spans="1:16" x14ac:dyDescent="0.35">
      <c r="A17365" s="5" t="s">
        <v>18389</v>
      </c>
      <c r="B17365" t="s">
        <v>7016</v>
      </c>
      <c r="C17365" t="s">
        <v>7017</v>
      </c>
      <c r="D17365" t="s">
        <v>7018</v>
      </c>
      <c r="E17365" t="s">
        <v>54</v>
      </c>
      <c r="F17365" s="11" t="s">
        <v>7019</v>
      </c>
      <c r="G17365" s="11" t="s">
        <v>7020</v>
      </c>
      <c r="H17365" t="s">
        <v>18690</v>
      </c>
      <c r="I17365" s="11" t="s">
        <v>71</v>
      </c>
      <c r="J17365">
        <v>12</v>
      </c>
      <c r="O17365">
        <v>1</v>
      </c>
      <c r="P17365">
        <v>1</v>
      </c>
    </row>
    <row r="17366" spans="1:16" x14ac:dyDescent="0.35">
      <c r="A17366" s="5" t="s">
        <v>18390</v>
      </c>
      <c r="B17366" t="s">
        <v>7016</v>
      </c>
      <c r="C17366" t="s">
        <v>7017</v>
      </c>
      <c r="D17366" t="s">
        <v>7018</v>
      </c>
      <c r="E17366" t="s">
        <v>54</v>
      </c>
      <c r="F17366" s="11" t="s">
        <v>7019</v>
      </c>
      <c r="G17366" s="11" t="s">
        <v>7020</v>
      </c>
      <c r="H17366" t="s">
        <v>18690</v>
      </c>
      <c r="I17366" s="11" t="s">
        <v>71</v>
      </c>
      <c r="J17366">
        <v>13</v>
      </c>
      <c r="O17366">
        <v>1</v>
      </c>
      <c r="P17366">
        <v>1</v>
      </c>
    </row>
    <row r="17367" spans="1:16" x14ac:dyDescent="0.35">
      <c r="A17367" s="5" t="s">
        <v>18391</v>
      </c>
      <c r="B17367" t="s">
        <v>7016</v>
      </c>
      <c r="C17367" t="s">
        <v>7017</v>
      </c>
      <c r="D17367" t="s">
        <v>7018</v>
      </c>
      <c r="E17367" t="s">
        <v>54</v>
      </c>
      <c r="F17367" s="11" t="s">
        <v>7019</v>
      </c>
      <c r="G17367" s="11" t="s">
        <v>7020</v>
      </c>
      <c r="H17367" t="s">
        <v>18690</v>
      </c>
      <c r="I17367" s="11" t="s">
        <v>71</v>
      </c>
      <c r="J17367">
        <v>14</v>
      </c>
      <c r="O17367">
        <v>1</v>
      </c>
      <c r="P17367">
        <v>1</v>
      </c>
    </row>
    <row r="17368" spans="1:16" x14ac:dyDescent="0.35">
      <c r="A17368" s="5" t="s">
        <v>18392</v>
      </c>
      <c r="B17368" t="s">
        <v>7016</v>
      </c>
      <c r="C17368" t="s">
        <v>7017</v>
      </c>
      <c r="D17368" t="s">
        <v>7018</v>
      </c>
      <c r="E17368" t="s">
        <v>54</v>
      </c>
      <c r="F17368" s="11" t="s">
        <v>7019</v>
      </c>
      <c r="G17368" s="11" t="s">
        <v>7020</v>
      </c>
      <c r="H17368" t="s">
        <v>18690</v>
      </c>
      <c r="I17368" s="11" t="s">
        <v>71</v>
      </c>
      <c r="J17368">
        <v>15</v>
      </c>
      <c r="O17368">
        <v>1</v>
      </c>
      <c r="P17368">
        <v>1</v>
      </c>
    </row>
    <row r="17369" spans="1:16" x14ac:dyDescent="0.35">
      <c r="A17369" s="5" t="s">
        <v>18393</v>
      </c>
      <c r="B17369" t="s">
        <v>7016</v>
      </c>
      <c r="C17369" t="s">
        <v>7017</v>
      </c>
      <c r="D17369" t="s">
        <v>7018</v>
      </c>
      <c r="E17369" t="s">
        <v>54</v>
      </c>
      <c r="F17369" s="11" t="s">
        <v>7019</v>
      </c>
      <c r="G17369" s="11" t="s">
        <v>7020</v>
      </c>
      <c r="H17369" t="s">
        <v>18690</v>
      </c>
      <c r="I17369" s="11" t="s">
        <v>71</v>
      </c>
      <c r="J17369">
        <v>16</v>
      </c>
      <c r="O17369">
        <v>1</v>
      </c>
      <c r="P17369">
        <v>1</v>
      </c>
    </row>
    <row r="17370" spans="1:16" x14ac:dyDescent="0.35">
      <c r="A17370" s="5" t="s">
        <v>18394</v>
      </c>
      <c r="B17370" t="s">
        <v>7016</v>
      </c>
      <c r="C17370" t="s">
        <v>7017</v>
      </c>
      <c r="D17370" t="s">
        <v>7018</v>
      </c>
      <c r="E17370" t="s">
        <v>54</v>
      </c>
      <c r="F17370" s="11" t="s">
        <v>7019</v>
      </c>
      <c r="G17370" s="11" t="s">
        <v>7020</v>
      </c>
      <c r="H17370" t="s">
        <v>18690</v>
      </c>
      <c r="I17370" s="11" t="s">
        <v>71</v>
      </c>
      <c r="J17370">
        <v>17</v>
      </c>
      <c r="O17370">
        <v>1</v>
      </c>
      <c r="P17370">
        <v>1</v>
      </c>
    </row>
    <row r="17371" spans="1:16" x14ac:dyDescent="0.35">
      <c r="A17371" s="5" t="s">
        <v>18395</v>
      </c>
      <c r="B17371" t="s">
        <v>7016</v>
      </c>
      <c r="C17371" t="s">
        <v>7017</v>
      </c>
      <c r="D17371" t="s">
        <v>7018</v>
      </c>
      <c r="E17371" t="s">
        <v>54</v>
      </c>
      <c r="F17371" s="11" t="s">
        <v>7019</v>
      </c>
      <c r="G17371" s="11" t="s">
        <v>7020</v>
      </c>
      <c r="H17371" t="s">
        <v>18690</v>
      </c>
      <c r="I17371" s="11" t="s">
        <v>71</v>
      </c>
      <c r="J17371">
        <v>18</v>
      </c>
      <c r="O17371">
        <v>1</v>
      </c>
      <c r="P17371">
        <v>1</v>
      </c>
    </row>
    <row r="17372" spans="1:16" x14ac:dyDescent="0.35">
      <c r="A17372" s="5" t="s">
        <v>18396</v>
      </c>
      <c r="B17372" t="s">
        <v>7016</v>
      </c>
      <c r="C17372" t="s">
        <v>7017</v>
      </c>
      <c r="D17372" t="s">
        <v>7018</v>
      </c>
      <c r="E17372" t="s">
        <v>54</v>
      </c>
      <c r="F17372" s="11" t="s">
        <v>7019</v>
      </c>
      <c r="G17372" s="11" t="s">
        <v>7020</v>
      </c>
      <c r="H17372" t="s">
        <v>18690</v>
      </c>
      <c r="I17372" s="11" t="s">
        <v>71</v>
      </c>
      <c r="J17372">
        <v>19</v>
      </c>
      <c r="O17372">
        <v>1</v>
      </c>
      <c r="P17372">
        <v>1</v>
      </c>
    </row>
    <row r="17373" spans="1:16" x14ac:dyDescent="0.35">
      <c r="A17373" s="5" t="s">
        <v>18397</v>
      </c>
      <c r="B17373" t="s">
        <v>7016</v>
      </c>
      <c r="C17373" t="s">
        <v>7017</v>
      </c>
      <c r="D17373" t="s">
        <v>7018</v>
      </c>
      <c r="E17373" t="s">
        <v>54</v>
      </c>
      <c r="F17373" s="11" t="s">
        <v>7019</v>
      </c>
      <c r="G17373" s="11" t="s">
        <v>7020</v>
      </c>
      <c r="H17373" t="s">
        <v>18690</v>
      </c>
      <c r="I17373" s="11" t="s">
        <v>71</v>
      </c>
      <c r="J17373">
        <v>20</v>
      </c>
      <c r="O17373">
        <v>1</v>
      </c>
      <c r="P17373">
        <v>1</v>
      </c>
    </row>
    <row r="17374" spans="1:16" x14ac:dyDescent="0.35">
      <c r="A17374" s="5" t="s">
        <v>18398</v>
      </c>
      <c r="B17374" t="s">
        <v>7016</v>
      </c>
      <c r="C17374" t="s">
        <v>7017</v>
      </c>
      <c r="D17374" t="s">
        <v>7018</v>
      </c>
      <c r="E17374" t="s">
        <v>54</v>
      </c>
      <c r="F17374" s="11" t="s">
        <v>7019</v>
      </c>
      <c r="G17374" s="11" t="s">
        <v>7020</v>
      </c>
      <c r="H17374" t="s">
        <v>18690</v>
      </c>
      <c r="I17374" s="11" t="s">
        <v>71</v>
      </c>
      <c r="J17374">
        <v>21</v>
      </c>
      <c r="O17374">
        <v>1</v>
      </c>
      <c r="P17374">
        <v>1</v>
      </c>
    </row>
    <row r="17375" spans="1:16" x14ac:dyDescent="0.35">
      <c r="A17375" s="5" t="s">
        <v>18399</v>
      </c>
      <c r="B17375" t="s">
        <v>7016</v>
      </c>
      <c r="C17375" t="s">
        <v>7017</v>
      </c>
      <c r="D17375" t="s">
        <v>7018</v>
      </c>
      <c r="E17375" t="s">
        <v>54</v>
      </c>
      <c r="F17375" s="11" t="s">
        <v>7019</v>
      </c>
      <c r="G17375" s="11" t="s">
        <v>7020</v>
      </c>
      <c r="H17375" t="s">
        <v>18690</v>
      </c>
      <c r="I17375" s="11" t="s">
        <v>71</v>
      </c>
      <c r="J17375">
        <v>22</v>
      </c>
      <c r="O17375">
        <v>1</v>
      </c>
      <c r="P17375">
        <v>1</v>
      </c>
    </row>
    <row r="17376" spans="1:16" x14ac:dyDescent="0.35">
      <c r="A17376" s="5" t="s">
        <v>18400</v>
      </c>
      <c r="B17376" t="s">
        <v>7016</v>
      </c>
      <c r="C17376" t="s">
        <v>7017</v>
      </c>
      <c r="D17376" t="s">
        <v>7018</v>
      </c>
      <c r="E17376" t="s">
        <v>54</v>
      </c>
      <c r="F17376" s="11" t="s">
        <v>7019</v>
      </c>
      <c r="G17376" s="11" t="s">
        <v>7020</v>
      </c>
      <c r="H17376" t="s">
        <v>18690</v>
      </c>
      <c r="I17376" s="11" t="s">
        <v>71</v>
      </c>
      <c r="J17376">
        <v>23</v>
      </c>
      <c r="O17376">
        <v>1</v>
      </c>
      <c r="P17376">
        <v>1</v>
      </c>
    </row>
    <row r="17377" spans="1:16" x14ac:dyDescent="0.35">
      <c r="A17377" s="5" t="s">
        <v>18401</v>
      </c>
      <c r="B17377" t="s">
        <v>7016</v>
      </c>
      <c r="C17377" t="s">
        <v>7017</v>
      </c>
      <c r="D17377" t="s">
        <v>7018</v>
      </c>
      <c r="E17377" t="s">
        <v>54</v>
      </c>
      <c r="F17377" s="11" t="s">
        <v>7019</v>
      </c>
      <c r="G17377" s="11" t="s">
        <v>7020</v>
      </c>
      <c r="H17377" t="s">
        <v>18690</v>
      </c>
      <c r="I17377" s="11" t="s">
        <v>71</v>
      </c>
      <c r="J17377">
        <v>24</v>
      </c>
      <c r="O17377">
        <v>1</v>
      </c>
      <c r="P17377">
        <v>1</v>
      </c>
    </row>
    <row r="17378" spans="1:16" x14ac:dyDescent="0.35">
      <c r="A17378" s="5" t="s">
        <v>6536</v>
      </c>
      <c r="B17378" t="s">
        <v>7016</v>
      </c>
      <c r="C17378" t="s">
        <v>7017</v>
      </c>
      <c r="D17378" t="s">
        <v>7018</v>
      </c>
      <c r="E17378" t="s">
        <v>54</v>
      </c>
      <c r="F17378" s="11" t="s">
        <v>7019</v>
      </c>
      <c r="G17378" s="11" t="s">
        <v>7020</v>
      </c>
      <c r="H17378" t="s">
        <v>56</v>
      </c>
      <c r="I17378" s="11" t="s">
        <v>68</v>
      </c>
      <c r="J17378">
        <v>1</v>
      </c>
      <c r="O17378">
        <v>1</v>
      </c>
      <c r="P17378">
        <v>1</v>
      </c>
    </row>
    <row r="17379" spans="1:16" x14ac:dyDescent="0.35">
      <c r="A17379" s="5" t="s">
        <v>6537</v>
      </c>
      <c r="B17379" t="s">
        <v>7016</v>
      </c>
      <c r="C17379" t="s">
        <v>7017</v>
      </c>
      <c r="D17379" t="s">
        <v>7018</v>
      </c>
      <c r="E17379" t="s">
        <v>54</v>
      </c>
      <c r="F17379" s="11" t="s">
        <v>7019</v>
      </c>
      <c r="G17379" s="11" t="s">
        <v>7020</v>
      </c>
      <c r="H17379" t="s">
        <v>56</v>
      </c>
      <c r="I17379" s="11" t="s">
        <v>68</v>
      </c>
      <c r="J17379">
        <v>2</v>
      </c>
      <c r="O17379">
        <v>1</v>
      </c>
      <c r="P17379">
        <v>1</v>
      </c>
    </row>
    <row r="17380" spans="1:16" x14ac:dyDescent="0.35">
      <c r="A17380" s="5" t="s">
        <v>6538</v>
      </c>
      <c r="B17380" t="s">
        <v>7016</v>
      </c>
      <c r="C17380" t="s">
        <v>7017</v>
      </c>
      <c r="D17380" t="s">
        <v>7018</v>
      </c>
      <c r="E17380" t="s">
        <v>54</v>
      </c>
      <c r="F17380" s="11" t="s">
        <v>7019</v>
      </c>
      <c r="G17380" s="11" t="s">
        <v>7020</v>
      </c>
      <c r="H17380" t="s">
        <v>56</v>
      </c>
      <c r="I17380" s="11" t="s">
        <v>68</v>
      </c>
      <c r="J17380">
        <v>3</v>
      </c>
      <c r="O17380">
        <v>1</v>
      </c>
      <c r="P17380">
        <v>1</v>
      </c>
    </row>
    <row r="17381" spans="1:16" x14ac:dyDescent="0.35">
      <c r="A17381" s="5" t="s">
        <v>6539</v>
      </c>
      <c r="B17381" t="s">
        <v>7016</v>
      </c>
      <c r="C17381" t="s">
        <v>7017</v>
      </c>
      <c r="D17381" t="s">
        <v>7018</v>
      </c>
      <c r="E17381" t="s">
        <v>54</v>
      </c>
      <c r="F17381" s="11" t="s">
        <v>7019</v>
      </c>
      <c r="G17381" s="11" t="s">
        <v>7020</v>
      </c>
      <c r="H17381" t="s">
        <v>56</v>
      </c>
      <c r="I17381" s="11" t="s">
        <v>68</v>
      </c>
      <c r="J17381">
        <v>4</v>
      </c>
      <c r="O17381">
        <v>1</v>
      </c>
      <c r="P17381">
        <v>1</v>
      </c>
    </row>
    <row r="17382" spans="1:16" x14ac:dyDescent="0.35">
      <c r="A17382" s="5" t="s">
        <v>6540</v>
      </c>
      <c r="B17382" t="s">
        <v>7016</v>
      </c>
      <c r="C17382" t="s">
        <v>7017</v>
      </c>
      <c r="D17382" t="s">
        <v>7018</v>
      </c>
      <c r="E17382" t="s">
        <v>54</v>
      </c>
      <c r="F17382" s="11" t="s">
        <v>7019</v>
      </c>
      <c r="G17382" s="11" t="s">
        <v>7020</v>
      </c>
      <c r="H17382" t="s">
        <v>56</v>
      </c>
      <c r="I17382" s="11" t="s">
        <v>68</v>
      </c>
      <c r="J17382">
        <v>5</v>
      </c>
      <c r="O17382">
        <v>1</v>
      </c>
      <c r="P17382">
        <v>1</v>
      </c>
    </row>
    <row r="17383" spans="1:16" x14ac:dyDescent="0.35">
      <c r="A17383" s="5" t="s">
        <v>6541</v>
      </c>
      <c r="B17383" t="s">
        <v>7016</v>
      </c>
      <c r="C17383" t="s">
        <v>7017</v>
      </c>
      <c r="D17383" t="s">
        <v>7018</v>
      </c>
      <c r="E17383" t="s">
        <v>54</v>
      </c>
      <c r="F17383" s="11" t="s">
        <v>7019</v>
      </c>
      <c r="G17383" s="11" t="s">
        <v>7020</v>
      </c>
      <c r="H17383" t="s">
        <v>56</v>
      </c>
      <c r="I17383" s="11" t="s">
        <v>68</v>
      </c>
      <c r="J17383">
        <v>6</v>
      </c>
      <c r="O17383">
        <v>1</v>
      </c>
      <c r="P17383">
        <v>1</v>
      </c>
    </row>
    <row r="17384" spans="1:16" x14ac:dyDescent="0.35">
      <c r="A17384" s="5" t="s">
        <v>6542</v>
      </c>
      <c r="B17384" t="s">
        <v>7016</v>
      </c>
      <c r="C17384" t="s">
        <v>7017</v>
      </c>
      <c r="D17384" t="s">
        <v>7018</v>
      </c>
      <c r="E17384" t="s">
        <v>54</v>
      </c>
      <c r="F17384" s="11" t="s">
        <v>7019</v>
      </c>
      <c r="G17384" s="11" t="s">
        <v>7020</v>
      </c>
      <c r="H17384" t="s">
        <v>56</v>
      </c>
      <c r="I17384" s="11" t="s">
        <v>68</v>
      </c>
      <c r="J17384">
        <v>7</v>
      </c>
      <c r="O17384">
        <v>1</v>
      </c>
      <c r="P17384">
        <v>1</v>
      </c>
    </row>
    <row r="17385" spans="1:16" x14ac:dyDescent="0.35">
      <c r="A17385" s="5" t="s">
        <v>6543</v>
      </c>
      <c r="B17385" t="s">
        <v>7016</v>
      </c>
      <c r="C17385" t="s">
        <v>7017</v>
      </c>
      <c r="D17385" t="s">
        <v>7018</v>
      </c>
      <c r="E17385" t="s">
        <v>54</v>
      </c>
      <c r="F17385" s="11" t="s">
        <v>7019</v>
      </c>
      <c r="G17385" s="11" t="s">
        <v>7020</v>
      </c>
      <c r="H17385" t="s">
        <v>56</v>
      </c>
      <c r="I17385" s="11" t="s">
        <v>68</v>
      </c>
      <c r="J17385">
        <v>8</v>
      </c>
      <c r="O17385">
        <v>1</v>
      </c>
      <c r="P17385">
        <v>1</v>
      </c>
    </row>
    <row r="17386" spans="1:16" x14ac:dyDescent="0.35">
      <c r="A17386" s="5" t="s">
        <v>6544</v>
      </c>
      <c r="B17386" t="s">
        <v>7016</v>
      </c>
      <c r="C17386" t="s">
        <v>7017</v>
      </c>
      <c r="D17386" t="s">
        <v>7018</v>
      </c>
      <c r="E17386" t="s">
        <v>54</v>
      </c>
      <c r="F17386" s="11" t="s">
        <v>7019</v>
      </c>
      <c r="G17386" s="11" t="s">
        <v>7020</v>
      </c>
      <c r="H17386" t="s">
        <v>56</v>
      </c>
      <c r="I17386" s="11" t="s">
        <v>68</v>
      </c>
      <c r="J17386">
        <v>9</v>
      </c>
      <c r="O17386">
        <v>1</v>
      </c>
      <c r="P17386">
        <v>1</v>
      </c>
    </row>
    <row r="17387" spans="1:16" x14ac:dyDescent="0.35">
      <c r="A17387" s="5" t="s">
        <v>6545</v>
      </c>
      <c r="B17387" t="s">
        <v>7016</v>
      </c>
      <c r="C17387" t="s">
        <v>7017</v>
      </c>
      <c r="D17387" t="s">
        <v>7018</v>
      </c>
      <c r="E17387" t="s">
        <v>54</v>
      </c>
      <c r="F17387" s="11" t="s">
        <v>7019</v>
      </c>
      <c r="G17387" s="11" t="s">
        <v>7020</v>
      </c>
      <c r="H17387" t="s">
        <v>56</v>
      </c>
      <c r="I17387" s="11" t="s">
        <v>68</v>
      </c>
      <c r="J17387">
        <v>10</v>
      </c>
      <c r="O17387">
        <v>1</v>
      </c>
      <c r="P17387">
        <v>1</v>
      </c>
    </row>
    <row r="17388" spans="1:16" x14ac:dyDescent="0.35">
      <c r="A17388" s="5" t="s">
        <v>6546</v>
      </c>
      <c r="B17388" t="s">
        <v>7016</v>
      </c>
      <c r="C17388" t="s">
        <v>7017</v>
      </c>
      <c r="D17388" t="s">
        <v>7018</v>
      </c>
      <c r="E17388" t="s">
        <v>54</v>
      </c>
      <c r="F17388" s="11" t="s">
        <v>7019</v>
      </c>
      <c r="G17388" s="11" t="s">
        <v>7020</v>
      </c>
      <c r="H17388" t="s">
        <v>56</v>
      </c>
      <c r="I17388" s="11" t="s">
        <v>68</v>
      </c>
      <c r="J17388">
        <v>11</v>
      </c>
      <c r="O17388">
        <v>1</v>
      </c>
      <c r="P17388">
        <v>1</v>
      </c>
    </row>
    <row r="17389" spans="1:16" x14ac:dyDescent="0.35">
      <c r="A17389" s="5" t="s">
        <v>6547</v>
      </c>
      <c r="B17389" t="s">
        <v>7016</v>
      </c>
      <c r="C17389" t="s">
        <v>7017</v>
      </c>
      <c r="D17389" t="s">
        <v>7018</v>
      </c>
      <c r="E17389" t="s">
        <v>54</v>
      </c>
      <c r="F17389" s="11" t="s">
        <v>7019</v>
      </c>
      <c r="G17389" s="11" t="s">
        <v>7020</v>
      </c>
      <c r="H17389" t="s">
        <v>56</v>
      </c>
      <c r="I17389" s="11" t="s">
        <v>68</v>
      </c>
      <c r="J17389">
        <v>12</v>
      </c>
      <c r="O17389">
        <v>1</v>
      </c>
      <c r="P17389">
        <v>1</v>
      </c>
    </row>
    <row r="17390" spans="1:16" x14ac:dyDescent="0.35">
      <c r="A17390" s="5" t="s">
        <v>6548</v>
      </c>
      <c r="B17390" t="s">
        <v>7016</v>
      </c>
      <c r="C17390" t="s">
        <v>7017</v>
      </c>
      <c r="D17390" t="s">
        <v>7018</v>
      </c>
      <c r="E17390" t="s">
        <v>54</v>
      </c>
      <c r="F17390" s="11" t="s">
        <v>7019</v>
      </c>
      <c r="G17390" s="11" t="s">
        <v>7020</v>
      </c>
      <c r="H17390" t="s">
        <v>56</v>
      </c>
      <c r="I17390" s="11" t="s">
        <v>68</v>
      </c>
      <c r="J17390">
        <v>13</v>
      </c>
      <c r="O17390">
        <v>1</v>
      </c>
      <c r="P17390">
        <v>1</v>
      </c>
    </row>
    <row r="17391" spans="1:16" x14ac:dyDescent="0.35">
      <c r="A17391" s="5" t="s">
        <v>6549</v>
      </c>
      <c r="B17391" t="s">
        <v>7016</v>
      </c>
      <c r="C17391" t="s">
        <v>7017</v>
      </c>
      <c r="D17391" t="s">
        <v>7018</v>
      </c>
      <c r="E17391" t="s">
        <v>54</v>
      </c>
      <c r="F17391" s="11" t="s">
        <v>7019</v>
      </c>
      <c r="G17391" s="11" t="s">
        <v>7020</v>
      </c>
      <c r="H17391" t="s">
        <v>56</v>
      </c>
      <c r="I17391" s="11" t="s">
        <v>68</v>
      </c>
      <c r="J17391">
        <v>14</v>
      </c>
      <c r="O17391">
        <v>1</v>
      </c>
      <c r="P17391">
        <v>1</v>
      </c>
    </row>
    <row r="17392" spans="1:16" x14ac:dyDescent="0.35">
      <c r="A17392" s="5" t="s">
        <v>6550</v>
      </c>
      <c r="B17392" t="s">
        <v>7016</v>
      </c>
      <c r="C17392" t="s">
        <v>7017</v>
      </c>
      <c r="D17392" t="s">
        <v>7018</v>
      </c>
      <c r="E17392" t="s">
        <v>54</v>
      </c>
      <c r="F17392" s="11" t="s">
        <v>7019</v>
      </c>
      <c r="G17392" s="11" t="s">
        <v>7020</v>
      </c>
      <c r="H17392" t="s">
        <v>56</v>
      </c>
      <c r="I17392" s="11" t="s">
        <v>68</v>
      </c>
      <c r="J17392">
        <v>15</v>
      </c>
      <c r="O17392">
        <v>1</v>
      </c>
      <c r="P17392">
        <v>1</v>
      </c>
    </row>
    <row r="17393" spans="1:16" x14ac:dyDescent="0.35">
      <c r="A17393" s="5" t="s">
        <v>6551</v>
      </c>
      <c r="B17393" t="s">
        <v>7016</v>
      </c>
      <c r="C17393" t="s">
        <v>7017</v>
      </c>
      <c r="D17393" t="s">
        <v>7018</v>
      </c>
      <c r="E17393" t="s">
        <v>54</v>
      </c>
      <c r="F17393" s="11" t="s">
        <v>7019</v>
      </c>
      <c r="G17393" s="11" t="s">
        <v>7020</v>
      </c>
      <c r="H17393" t="s">
        <v>56</v>
      </c>
      <c r="I17393" s="11" t="s">
        <v>68</v>
      </c>
      <c r="J17393">
        <v>16</v>
      </c>
      <c r="O17393">
        <v>1</v>
      </c>
      <c r="P17393">
        <v>1</v>
      </c>
    </row>
    <row r="17394" spans="1:16" x14ac:dyDescent="0.35">
      <c r="A17394" s="5" t="s">
        <v>6552</v>
      </c>
      <c r="B17394" t="s">
        <v>7016</v>
      </c>
      <c r="C17394" t="s">
        <v>7017</v>
      </c>
      <c r="D17394" t="s">
        <v>7018</v>
      </c>
      <c r="E17394" t="s">
        <v>54</v>
      </c>
      <c r="F17394" s="11" t="s">
        <v>7019</v>
      </c>
      <c r="G17394" s="11" t="s">
        <v>7020</v>
      </c>
      <c r="H17394" t="s">
        <v>56</v>
      </c>
      <c r="I17394" s="11" t="s">
        <v>68</v>
      </c>
      <c r="J17394">
        <v>17</v>
      </c>
      <c r="O17394">
        <v>1</v>
      </c>
      <c r="P17394">
        <v>1</v>
      </c>
    </row>
    <row r="17395" spans="1:16" x14ac:dyDescent="0.35">
      <c r="A17395" s="5" t="s">
        <v>6553</v>
      </c>
      <c r="B17395" t="s">
        <v>7016</v>
      </c>
      <c r="C17395" t="s">
        <v>7017</v>
      </c>
      <c r="D17395" t="s">
        <v>7018</v>
      </c>
      <c r="E17395" t="s">
        <v>54</v>
      </c>
      <c r="F17395" s="11" t="s">
        <v>7019</v>
      </c>
      <c r="G17395" s="11" t="s">
        <v>7020</v>
      </c>
      <c r="H17395" t="s">
        <v>56</v>
      </c>
      <c r="I17395" s="11" t="s">
        <v>68</v>
      </c>
      <c r="J17395">
        <v>18</v>
      </c>
      <c r="O17395">
        <v>1</v>
      </c>
      <c r="P17395">
        <v>1</v>
      </c>
    </row>
    <row r="17396" spans="1:16" x14ac:dyDescent="0.35">
      <c r="A17396" s="5" t="s">
        <v>6554</v>
      </c>
      <c r="B17396" t="s">
        <v>7016</v>
      </c>
      <c r="C17396" t="s">
        <v>7017</v>
      </c>
      <c r="D17396" t="s">
        <v>7018</v>
      </c>
      <c r="E17396" t="s">
        <v>54</v>
      </c>
      <c r="F17396" s="11" t="s">
        <v>7019</v>
      </c>
      <c r="G17396" s="11" t="s">
        <v>7020</v>
      </c>
      <c r="H17396" t="s">
        <v>56</v>
      </c>
      <c r="I17396" s="11" t="s">
        <v>68</v>
      </c>
      <c r="J17396">
        <v>19</v>
      </c>
      <c r="O17396">
        <v>1</v>
      </c>
      <c r="P17396">
        <v>1</v>
      </c>
    </row>
    <row r="17397" spans="1:16" x14ac:dyDescent="0.35">
      <c r="A17397" s="5" t="s">
        <v>6555</v>
      </c>
      <c r="B17397" t="s">
        <v>7016</v>
      </c>
      <c r="C17397" t="s">
        <v>7017</v>
      </c>
      <c r="D17397" t="s">
        <v>7018</v>
      </c>
      <c r="E17397" t="s">
        <v>54</v>
      </c>
      <c r="F17397" s="11" t="s">
        <v>7019</v>
      </c>
      <c r="G17397" s="11" t="s">
        <v>7020</v>
      </c>
      <c r="H17397" t="s">
        <v>56</v>
      </c>
      <c r="I17397" s="11" t="s">
        <v>68</v>
      </c>
      <c r="J17397">
        <v>20</v>
      </c>
      <c r="O17397">
        <v>1</v>
      </c>
      <c r="P17397">
        <v>1</v>
      </c>
    </row>
    <row r="17398" spans="1:16" x14ac:dyDescent="0.35">
      <c r="A17398" s="5" t="s">
        <v>6556</v>
      </c>
      <c r="B17398" t="s">
        <v>7016</v>
      </c>
      <c r="C17398" t="s">
        <v>7017</v>
      </c>
      <c r="D17398" t="s">
        <v>7018</v>
      </c>
      <c r="E17398" t="s">
        <v>54</v>
      </c>
      <c r="F17398" s="11" t="s">
        <v>7019</v>
      </c>
      <c r="G17398" s="11" t="s">
        <v>7020</v>
      </c>
      <c r="H17398" t="s">
        <v>56</v>
      </c>
      <c r="I17398" s="11" t="s">
        <v>68</v>
      </c>
      <c r="J17398">
        <v>21</v>
      </c>
      <c r="O17398">
        <v>1</v>
      </c>
      <c r="P17398">
        <v>1</v>
      </c>
    </row>
    <row r="17399" spans="1:16" x14ac:dyDescent="0.35">
      <c r="A17399" s="5" t="s">
        <v>6557</v>
      </c>
      <c r="B17399" t="s">
        <v>7016</v>
      </c>
      <c r="C17399" t="s">
        <v>7017</v>
      </c>
      <c r="D17399" t="s">
        <v>7018</v>
      </c>
      <c r="E17399" t="s">
        <v>54</v>
      </c>
      <c r="F17399" s="11" t="s">
        <v>7019</v>
      </c>
      <c r="G17399" s="11" t="s">
        <v>7020</v>
      </c>
      <c r="H17399" t="s">
        <v>56</v>
      </c>
      <c r="I17399" s="11" t="s">
        <v>68</v>
      </c>
      <c r="J17399">
        <v>22</v>
      </c>
      <c r="O17399">
        <v>1</v>
      </c>
      <c r="P17399">
        <v>1</v>
      </c>
    </row>
    <row r="17400" spans="1:16" x14ac:dyDescent="0.35">
      <c r="A17400" s="5" t="s">
        <v>6558</v>
      </c>
      <c r="B17400" t="s">
        <v>7016</v>
      </c>
      <c r="C17400" t="s">
        <v>7017</v>
      </c>
      <c r="D17400" t="s">
        <v>7018</v>
      </c>
      <c r="E17400" t="s">
        <v>54</v>
      </c>
      <c r="F17400" s="11" t="s">
        <v>7019</v>
      </c>
      <c r="G17400" s="11" t="s">
        <v>7020</v>
      </c>
      <c r="H17400" t="s">
        <v>56</v>
      </c>
      <c r="I17400" s="11" t="s">
        <v>68</v>
      </c>
      <c r="J17400">
        <v>23</v>
      </c>
      <c r="O17400">
        <v>1</v>
      </c>
      <c r="P17400">
        <v>1</v>
      </c>
    </row>
    <row r="17401" spans="1:16" x14ac:dyDescent="0.35">
      <c r="A17401" s="5" t="s">
        <v>6559</v>
      </c>
      <c r="B17401" t="s">
        <v>7016</v>
      </c>
      <c r="C17401" t="s">
        <v>7017</v>
      </c>
      <c r="D17401" t="s">
        <v>7018</v>
      </c>
      <c r="E17401" t="s">
        <v>54</v>
      </c>
      <c r="F17401" s="11" t="s">
        <v>7019</v>
      </c>
      <c r="G17401" s="11" t="s">
        <v>7020</v>
      </c>
      <c r="H17401" t="s">
        <v>56</v>
      </c>
      <c r="I17401" s="11" t="s">
        <v>68</v>
      </c>
      <c r="J17401">
        <v>24</v>
      </c>
      <c r="O17401">
        <v>1</v>
      </c>
      <c r="P17401">
        <v>1</v>
      </c>
    </row>
    <row r="17402" spans="1:16" x14ac:dyDescent="0.35">
      <c r="A17402" s="5" t="s">
        <v>6560</v>
      </c>
      <c r="B17402" t="s">
        <v>7016</v>
      </c>
      <c r="C17402" t="s">
        <v>7017</v>
      </c>
      <c r="D17402" t="s">
        <v>7018</v>
      </c>
      <c r="E17402" t="s">
        <v>54</v>
      </c>
      <c r="F17402" s="11" t="s">
        <v>7019</v>
      </c>
      <c r="G17402" s="11" t="s">
        <v>7020</v>
      </c>
      <c r="H17402" t="s">
        <v>57</v>
      </c>
      <c r="I17402" s="11" t="s">
        <v>68</v>
      </c>
      <c r="J17402">
        <v>1</v>
      </c>
      <c r="O17402">
        <v>1</v>
      </c>
      <c r="P17402">
        <v>1</v>
      </c>
    </row>
    <row r="17403" spans="1:16" x14ac:dyDescent="0.35">
      <c r="A17403" s="5" t="s">
        <v>6561</v>
      </c>
      <c r="B17403" t="s">
        <v>7016</v>
      </c>
      <c r="C17403" t="s">
        <v>7017</v>
      </c>
      <c r="D17403" t="s">
        <v>7018</v>
      </c>
      <c r="E17403" t="s">
        <v>54</v>
      </c>
      <c r="F17403" s="11" t="s">
        <v>7019</v>
      </c>
      <c r="G17403" s="11" t="s">
        <v>7020</v>
      </c>
      <c r="H17403" t="s">
        <v>57</v>
      </c>
      <c r="I17403" s="11" t="s">
        <v>68</v>
      </c>
      <c r="J17403">
        <v>2</v>
      </c>
      <c r="O17403">
        <v>1</v>
      </c>
      <c r="P17403">
        <v>1</v>
      </c>
    </row>
    <row r="17404" spans="1:16" x14ac:dyDescent="0.35">
      <c r="A17404" s="5" t="s">
        <v>6562</v>
      </c>
      <c r="B17404" t="s">
        <v>7016</v>
      </c>
      <c r="C17404" t="s">
        <v>7017</v>
      </c>
      <c r="D17404" t="s">
        <v>7018</v>
      </c>
      <c r="E17404" t="s">
        <v>54</v>
      </c>
      <c r="F17404" s="11" t="s">
        <v>7019</v>
      </c>
      <c r="G17404" s="11" t="s">
        <v>7020</v>
      </c>
      <c r="H17404" t="s">
        <v>57</v>
      </c>
      <c r="I17404" s="11" t="s">
        <v>68</v>
      </c>
      <c r="J17404">
        <v>3</v>
      </c>
      <c r="O17404">
        <v>1</v>
      </c>
      <c r="P17404">
        <v>1</v>
      </c>
    </row>
    <row r="17405" spans="1:16" x14ac:dyDescent="0.35">
      <c r="A17405" s="5" t="s">
        <v>6563</v>
      </c>
      <c r="B17405" t="s">
        <v>7016</v>
      </c>
      <c r="C17405" t="s">
        <v>7017</v>
      </c>
      <c r="D17405" t="s">
        <v>7018</v>
      </c>
      <c r="E17405" t="s">
        <v>54</v>
      </c>
      <c r="F17405" s="11" t="s">
        <v>7019</v>
      </c>
      <c r="G17405" s="11" t="s">
        <v>7020</v>
      </c>
      <c r="H17405" t="s">
        <v>57</v>
      </c>
      <c r="I17405" s="11" t="s">
        <v>68</v>
      </c>
      <c r="J17405">
        <v>4</v>
      </c>
      <c r="O17405">
        <v>1</v>
      </c>
      <c r="P17405">
        <v>1</v>
      </c>
    </row>
    <row r="17406" spans="1:16" x14ac:dyDescent="0.35">
      <c r="A17406" s="5" t="s">
        <v>6564</v>
      </c>
      <c r="B17406" t="s">
        <v>7016</v>
      </c>
      <c r="C17406" t="s">
        <v>7017</v>
      </c>
      <c r="D17406" t="s">
        <v>7018</v>
      </c>
      <c r="E17406" t="s">
        <v>54</v>
      </c>
      <c r="F17406" s="11" t="s">
        <v>7019</v>
      </c>
      <c r="G17406" s="11" t="s">
        <v>7020</v>
      </c>
      <c r="H17406" t="s">
        <v>57</v>
      </c>
      <c r="I17406" s="11" t="s">
        <v>68</v>
      </c>
      <c r="J17406">
        <v>5</v>
      </c>
      <c r="O17406">
        <v>1</v>
      </c>
      <c r="P17406">
        <v>1</v>
      </c>
    </row>
    <row r="17407" spans="1:16" x14ac:dyDescent="0.35">
      <c r="A17407" s="5" t="s">
        <v>6565</v>
      </c>
      <c r="B17407" t="s">
        <v>7016</v>
      </c>
      <c r="C17407" t="s">
        <v>7017</v>
      </c>
      <c r="D17407" t="s">
        <v>7018</v>
      </c>
      <c r="E17407" t="s">
        <v>54</v>
      </c>
      <c r="F17407" s="11" t="s">
        <v>7019</v>
      </c>
      <c r="G17407" s="11" t="s">
        <v>7020</v>
      </c>
      <c r="H17407" t="s">
        <v>57</v>
      </c>
      <c r="I17407" s="11" t="s">
        <v>68</v>
      </c>
      <c r="J17407">
        <v>6</v>
      </c>
      <c r="O17407">
        <v>1</v>
      </c>
      <c r="P17407">
        <v>1</v>
      </c>
    </row>
    <row r="17408" spans="1:16" x14ac:dyDescent="0.35">
      <c r="A17408" s="5" t="s">
        <v>6566</v>
      </c>
      <c r="B17408" t="s">
        <v>7016</v>
      </c>
      <c r="C17408" t="s">
        <v>7017</v>
      </c>
      <c r="D17408" t="s">
        <v>7018</v>
      </c>
      <c r="E17408" t="s">
        <v>54</v>
      </c>
      <c r="F17408" s="11" t="s">
        <v>7019</v>
      </c>
      <c r="G17408" s="11" t="s">
        <v>7020</v>
      </c>
      <c r="H17408" t="s">
        <v>57</v>
      </c>
      <c r="I17408" s="11" t="s">
        <v>68</v>
      </c>
      <c r="J17408">
        <v>7</v>
      </c>
      <c r="O17408">
        <v>1</v>
      </c>
      <c r="P17408">
        <v>1</v>
      </c>
    </row>
    <row r="17409" spans="1:16" x14ac:dyDescent="0.35">
      <c r="A17409" s="5" t="s">
        <v>6567</v>
      </c>
      <c r="B17409" t="s">
        <v>7016</v>
      </c>
      <c r="C17409" t="s">
        <v>7017</v>
      </c>
      <c r="D17409" t="s">
        <v>7018</v>
      </c>
      <c r="E17409" t="s">
        <v>54</v>
      </c>
      <c r="F17409" s="11" t="s">
        <v>7019</v>
      </c>
      <c r="G17409" s="11" t="s">
        <v>7020</v>
      </c>
      <c r="H17409" t="s">
        <v>57</v>
      </c>
      <c r="I17409" s="11" t="s">
        <v>68</v>
      </c>
      <c r="J17409">
        <v>8</v>
      </c>
      <c r="O17409">
        <v>1</v>
      </c>
      <c r="P17409">
        <v>1</v>
      </c>
    </row>
    <row r="17410" spans="1:16" x14ac:dyDescent="0.35">
      <c r="A17410" s="5" t="s">
        <v>6568</v>
      </c>
      <c r="B17410" t="s">
        <v>7016</v>
      </c>
      <c r="C17410" t="s">
        <v>7017</v>
      </c>
      <c r="D17410" t="s">
        <v>7018</v>
      </c>
      <c r="E17410" t="s">
        <v>54</v>
      </c>
      <c r="F17410" s="11" t="s">
        <v>7019</v>
      </c>
      <c r="G17410" s="11" t="s">
        <v>7020</v>
      </c>
      <c r="H17410" t="s">
        <v>57</v>
      </c>
      <c r="I17410" s="11" t="s">
        <v>68</v>
      </c>
      <c r="J17410">
        <v>9</v>
      </c>
      <c r="O17410">
        <v>1</v>
      </c>
      <c r="P17410">
        <v>1</v>
      </c>
    </row>
    <row r="17411" spans="1:16" x14ac:dyDescent="0.35">
      <c r="A17411" s="5" t="s">
        <v>6569</v>
      </c>
      <c r="B17411" t="s">
        <v>7016</v>
      </c>
      <c r="C17411" t="s">
        <v>7017</v>
      </c>
      <c r="D17411" t="s">
        <v>7018</v>
      </c>
      <c r="E17411" t="s">
        <v>54</v>
      </c>
      <c r="F17411" s="11" t="s">
        <v>7019</v>
      </c>
      <c r="G17411" s="11" t="s">
        <v>7020</v>
      </c>
      <c r="H17411" t="s">
        <v>57</v>
      </c>
      <c r="I17411" s="11" t="s">
        <v>68</v>
      </c>
      <c r="J17411">
        <v>10</v>
      </c>
      <c r="O17411">
        <v>1</v>
      </c>
      <c r="P17411">
        <v>1</v>
      </c>
    </row>
    <row r="17412" spans="1:16" x14ac:dyDescent="0.35">
      <c r="A17412" s="5" t="s">
        <v>6570</v>
      </c>
      <c r="B17412" t="s">
        <v>7016</v>
      </c>
      <c r="C17412" t="s">
        <v>7017</v>
      </c>
      <c r="D17412" t="s">
        <v>7018</v>
      </c>
      <c r="E17412" t="s">
        <v>54</v>
      </c>
      <c r="F17412" s="11" t="s">
        <v>7019</v>
      </c>
      <c r="G17412" s="11" t="s">
        <v>7020</v>
      </c>
      <c r="H17412" t="s">
        <v>57</v>
      </c>
      <c r="I17412" s="11" t="s">
        <v>68</v>
      </c>
      <c r="J17412">
        <v>11</v>
      </c>
      <c r="O17412">
        <v>1</v>
      </c>
      <c r="P17412">
        <v>1</v>
      </c>
    </row>
    <row r="17413" spans="1:16" x14ac:dyDescent="0.35">
      <c r="A17413" s="5" t="s">
        <v>6571</v>
      </c>
      <c r="B17413" t="s">
        <v>7016</v>
      </c>
      <c r="C17413" t="s">
        <v>7017</v>
      </c>
      <c r="D17413" t="s">
        <v>7018</v>
      </c>
      <c r="E17413" t="s">
        <v>54</v>
      </c>
      <c r="F17413" s="11" t="s">
        <v>7019</v>
      </c>
      <c r="G17413" s="11" t="s">
        <v>7020</v>
      </c>
      <c r="H17413" t="s">
        <v>57</v>
      </c>
      <c r="I17413" s="11" t="s">
        <v>68</v>
      </c>
      <c r="J17413">
        <v>12</v>
      </c>
      <c r="O17413">
        <v>1</v>
      </c>
      <c r="P17413">
        <v>1</v>
      </c>
    </row>
    <row r="17414" spans="1:16" x14ac:dyDescent="0.35">
      <c r="A17414" s="5" t="s">
        <v>6572</v>
      </c>
      <c r="B17414" t="s">
        <v>7016</v>
      </c>
      <c r="C17414" t="s">
        <v>7017</v>
      </c>
      <c r="D17414" t="s">
        <v>7018</v>
      </c>
      <c r="E17414" t="s">
        <v>54</v>
      </c>
      <c r="F17414" s="11" t="s">
        <v>7019</v>
      </c>
      <c r="G17414" s="11" t="s">
        <v>7020</v>
      </c>
      <c r="H17414" t="s">
        <v>57</v>
      </c>
      <c r="I17414" s="11" t="s">
        <v>68</v>
      </c>
      <c r="J17414">
        <v>13</v>
      </c>
      <c r="O17414">
        <v>1</v>
      </c>
      <c r="P17414">
        <v>1</v>
      </c>
    </row>
    <row r="17415" spans="1:16" x14ac:dyDescent="0.35">
      <c r="A17415" s="5" t="s">
        <v>6573</v>
      </c>
      <c r="B17415" t="s">
        <v>7016</v>
      </c>
      <c r="C17415" t="s">
        <v>7017</v>
      </c>
      <c r="D17415" t="s">
        <v>7018</v>
      </c>
      <c r="E17415" t="s">
        <v>54</v>
      </c>
      <c r="F17415" s="11" t="s">
        <v>7019</v>
      </c>
      <c r="G17415" s="11" t="s">
        <v>7020</v>
      </c>
      <c r="H17415" t="s">
        <v>57</v>
      </c>
      <c r="I17415" s="11" t="s">
        <v>68</v>
      </c>
      <c r="J17415">
        <v>14</v>
      </c>
      <c r="O17415">
        <v>1</v>
      </c>
      <c r="P17415">
        <v>1</v>
      </c>
    </row>
    <row r="17416" spans="1:16" x14ac:dyDescent="0.35">
      <c r="A17416" s="5" t="s">
        <v>6574</v>
      </c>
      <c r="B17416" t="s">
        <v>7016</v>
      </c>
      <c r="C17416" t="s">
        <v>7017</v>
      </c>
      <c r="D17416" t="s">
        <v>7018</v>
      </c>
      <c r="E17416" t="s">
        <v>54</v>
      </c>
      <c r="F17416" s="11" t="s">
        <v>7019</v>
      </c>
      <c r="G17416" s="11" t="s">
        <v>7020</v>
      </c>
      <c r="H17416" t="s">
        <v>57</v>
      </c>
      <c r="I17416" s="11" t="s">
        <v>68</v>
      </c>
      <c r="J17416">
        <v>15</v>
      </c>
      <c r="O17416">
        <v>1</v>
      </c>
      <c r="P17416">
        <v>1</v>
      </c>
    </row>
    <row r="17417" spans="1:16" x14ac:dyDescent="0.35">
      <c r="A17417" s="5" t="s">
        <v>6575</v>
      </c>
      <c r="B17417" t="s">
        <v>7016</v>
      </c>
      <c r="C17417" t="s">
        <v>7017</v>
      </c>
      <c r="D17417" t="s">
        <v>7018</v>
      </c>
      <c r="E17417" t="s">
        <v>54</v>
      </c>
      <c r="F17417" s="11" t="s">
        <v>7019</v>
      </c>
      <c r="G17417" s="11" t="s">
        <v>7020</v>
      </c>
      <c r="H17417" t="s">
        <v>57</v>
      </c>
      <c r="I17417" s="11" t="s">
        <v>68</v>
      </c>
      <c r="J17417">
        <v>16</v>
      </c>
      <c r="O17417">
        <v>1</v>
      </c>
      <c r="P17417">
        <v>1</v>
      </c>
    </row>
    <row r="17418" spans="1:16" x14ac:dyDescent="0.35">
      <c r="A17418" s="5" t="s">
        <v>6576</v>
      </c>
      <c r="B17418" t="s">
        <v>7016</v>
      </c>
      <c r="C17418" t="s">
        <v>7017</v>
      </c>
      <c r="D17418" t="s">
        <v>7018</v>
      </c>
      <c r="E17418" t="s">
        <v>54</v>
      </c>
      <c r="F17418" s="11" t="s">
        <v>7019</v>
      </c>
      <c r="G17418" s="11" t="s">
        <v>7020</v>
      </c>
      <c r="H17418" t="s">
        <v>57</v>
      </c>
      <c r="I17418" s="11" t="s">
        <v>68</v>
      </c>
      <c r="J17418">
        <v>17</v>
      </c>
      <c r="O17418">
        <v>1</v>
      </c>
      <c r="P17418">
        <v>1</v>
      </c>
    </row>
    <row r="17419" spans="1:16" x14ac:dyDescent="0.35">
      <c r="A17419" s="5" t="s">
        <v>6577</v>
      </c>
      <c r="B17419" t="s">
        <v>7016</v>
      </c>
      <c r="C17419" t="s">
        <v>7017</v>
      </c>
      <c r="D17419" t="s">
        <v>7018</v>
      </c>
      <c r="E17419" t="s">
        <v>54</v>
      </c>
      <c r="F17419" s="11" t="s">
        <v>7019</v>
      </c>
      <c r="G17419" s="11" t="s">
        <v>7020</v>
      </c>
      <c r="H17419" t="s">
        <v>57</v>
      </c>
      <c r="I17419" s="11" t="s">
        <v>68</v>
      </c>
      <c r="J17419">
        <v>18</v>
      </c>
      <c r="O17419">
        <v>1</v>
      </c>
      <c r="P17419">
        <v>1</v>
      </c>
    </row>
    <row r="17420" spans="1:16" x14ac:dyDescent="0.35">
      <c r="A17420" s="5" t="s">
        <v>6578</v>
      </c>
      <c r="B17420" t="s">
        <v>7016</v>
      </c>
      <c r="C17420" t="s">
        <v>7017</v>
      </c>
      <c r="D17420" t="s">
        <v>7018</v>
      </c>
      <c r="E17420" t="s">
        <v>54</v>
      </c>
      <c r="F17420" s="11" t="s">
        <v>7019</v>
      </c>
      <c r="G17420" s="11" t="s">
        <v>7020</v>
      </c>
      <c r="H17420" t="s">
        <v>57</v>
      </c>
      <c r="I17420" s="11" t="s">
        <v>68</v>
      </c>
      <c r="J17420">
        <v>19</v>
      </c>
      <c r="O17420">
        <v>1</v>
      </c>
      <c r="P17420">
        <v>1</v>
      </c>
    </row>
    <row r="17421" spans="1:16" x14ac:dyDescent="0.35">
      <c r="A17421" s="5" t="s">
        <v>6579</v>
      </c>
      <c r="B17421" t="s">
        <v>7016</v>
      </c>
      <c r="C17421" t="s">
        <v>7017</v>
      </c>
      <c r="D17421" t="s">
        <v>7018</v>
      </c>
      <c r="E17421" t="s">
        <v>54</v>
      </c>
      <c r="F17421" s="11" t="s">
        <v>7019</v>
      </c>
      <c r="G17421" s="11" t="s">
        <v>7020</v>
      </c>
      <c r="H17421" t="s">
        <v>57</v>
      </c>
      <c r="I17421" s="11" t="s">
        <v>68</v>
      </c>
      <c r="J17421">
        <v>20</v>
      </c>
      <c r="O17421">
        <v>1</v>
      </c>
      <c r="P17421">
        <v>1</v>
      </c>
    </row>
    <row r="17422" spans="1:16" x14ac:dyDescent="0.35">
      <c r="A17422" s="5" t="s">
        <v>6580</v>
      </c>
      <c r="B17422" t="s">
        <v>7016</v>
      </c>
      <c r="C17422" t="s">
        <v>7017</v>
      </c>
      <c r="D17422" t="s">
        <v>7018</v>
      </c>
      <c r="E17422" t="s">
        <v>54</v>
      </c>
      <c r="F17422" s="11" t="s">
        <v>7019</v>
      </c>
      <c r="G17422" s="11" t="s">
        <v>7020</v>
      </c>
      <c r="H17422" t="s">
        <v>57</v>
      </c>
      <c r="I17422" s="11" t="s">
        <v>68</v>
      </c>
      <c r="J17422">
        <v>21</v>
      </c>
      <c r="O17422">
        <v>1</v>
      </c>
      <c r="P17422">
        <v>1</v>
      </c>
    </row>
    <row r="17423" spans="1:16" x14ac:dyDescent="0.35">
      <c r="A17423" s="5" t="s">
        <v>6581</v>
      </c>
      <c r="B17423" t="s">
        <v>7016</v>
      </c>
      <c r="C17423" t="s">
        <v>7017</v>
      </c>
      <c r="D17423" t="s">
        <v>7018</v>
      </c>
      <c r="E17423" t="s">
        <v>54</v>
      </c>
      <c r="F17423" s="11" t="s">
        <v>7019</v>
      </c>
      <c r="G17423" s="11" t="s">
        <v>7020</v>
      </c>
      <c r="H17423" t="s">
        <v>57</v>
      </c>
      <c r="I17423" s="11" t="s">
        <v>68</v>
      </c>
      <c r="J17423">
        <v>22</v>
      </c>
      <c r="O17423">
        <v>1</v>
      </c>
      <c r="P17423">
        <v>1</v>
      </c>
    </row>
    <row r="17424" spans="1:16" x14ac:dyDescent="0.35">
      <c r="A17424" s="5" t="s">
        <v>6582</v>
      </c>
      <c r="B17424" t="s">
        <v>7016</v>
      </c>
      <c r="C17424" t="s">
        <v>7017</v>
      </c>
      <c r="D17424" t="s">
        <v>7018</v>
      </c>
      <c r="E17424" t="s">
        <v>54</v>
      </c>
      <c r="F17424" s="11" t="s">
        <v>7019</v>
      </c>
      <c r="G17424" s="11" t="s">
        <v>7020</v>
      </c>
      <c r="H17424" t="s">
        <v>57</v>
      </c>
      <c r="I17424" s="11" t="s">
        <v>68</v>
      </c>
      <c r="J17424">
        <v>23</v>
      </c>
      <c r="O17424">
        <v>1</v>
      </c>
      <c r="P17424">
        <v>1</v>
      </c>
    </row>
    <row r="17425" spans="1:16" x14ac:dyDescent="0.35">
      <c r="A17425" s="5" t="s">
        <v>6583</v>
      </c>
      <c r="B17425" t="s">
        <v>7016</v>
      </c>
      <c r="C17425" t="s">
        <v>7017</v>
      </c>
      <c r="D17425" t="s">
        <v>7018</v>
      </c>
      <c r="E17425" t="s">
        <v>54</v>
      </c>
      <c r="F17425" s="11" t="s">
        <v>7019</v>
      </c>
      <c r="G17425" s="11" t="s">
        <v>7020</v>
      </c>
      <c r="H17425" t="s">
        <v>57</v>
      </c>
      <c r="I17425" s="11" t="s">
        <v>68</v>
      </c>
      <c r="J17425">
        <v>24</v>
      </c>
      <c r="O17425">
        <v>1</v>
      </c>
      <c r="P17425">
        <v>1</v>
      </c>
    </row>
    <row r="17426" spans="1:16" x14ac:dyDescent="0.35">
      <c r="A17426" s="5" t="s">
        <v>6584</v>
      </c>
      <c r="B17426" t="s">
        <v>7016</v>
      </c>
      <c r="C17426" t="s">
        <v>7017</v>
      </c>
      <c r="D17426" t="s">
        <v>7018</v>
      </c>
      <c r="E17426" t="s">
        <v>54</v>
      </c>
      <c r="F17426" s="11" t="s">
        <v>7019</v>
      </c>
      <c r="G17426" s="11" t="s">
        <v>7020</v>
      </c>
      <c r="H17426" t="s">
        <v>58</v>
      </c>
      <c r="I17426" s="11" t="s">
        <v>68</v>
      </c>
      <c r="J17426">
        <v>1</v>
      </c>
      <c r="O17426">
        <v>1</v>
      </c>
      <c r="P17426">
        <v>1</v>
      </c>
    </row>
    <row r="17427" spans="1:16" x14ac:dyDescent="0.35">
      <c r="A17427" s="5" t="s">
        <v>6585</v>
      </c>
      <c r="B17427" t="s">
        <v>7016</v>
      </c>
      <c r="C17427" t="s">
        <v>7017</v>
      </c>
      <c r="D17427" t="s">
        <v>7018</v>
      </c>
      <c r="E17427" t="s">
        <v>54</v>
      </c>
      <c r="F17427" s="11" t="s">
        <v>7019</v>
      </c>
      <c r="G17427" s="11" t="s">
        <v>7020</v>
      </c>
      <c r="H17427" t="s">
        <v>58</v>
      </c>
      <c r="I17427" s="11" t="s">
        <v>68</v>
      </c>
      <c r="J17427">
        <v>2</v>
      </c>
      <c r="O17427">
        <v>1</v>
      </c>
      <c r="P17427">
        <v>1</v>
      </c>
    </row>
    <row r="17428" spans="1:16" x14ac:dyDescent="0.35">
      <c r="A17428" s="5" t="s">
        <v>6586</v>
      </c>
      <c r="B17428" t="s">
        <v>7016</v>
      </c>
      <c r="C17428" t="s">
        <v>7017</v>
      </c>
      <c r="D17428" t="s">
        <v>7018</v>
      </c>
      <c r="E17428" t="s">
        <v>54</v>
      </c>
      <c r="F17428" s="11" t="s">
        <v>7019</v>
      </c>
      <c r="G17428" s="11" t="s">
        <v>7020</v>
      </c>
      <c r="H17428" t="s">
        <v>58</v>
      </c>
      <c r="I17428" s="11" t="s">
        <v>68</v>
      </c>
      <c r="J17428">
        <v>3</v>
      </c>
      <c r="O17428">
        <v>1</v>
      </c>
      <c r="P17428">
        <v>1</v>
      </c>
    </row>
    <row r="17429" spans="1:16" x14ac:dyDescent="0.35">
      <c r="A17429" s="5" t="s">
        <v>6587</v>
      </c>
      <c r="B17429" t="s">
        <v>7016</v>
      </c>
      <c r="C17429" t="s">
        <v>7017</v>
      </c>
      <c r="D17429" t="s">
        <v>7018</v>
      </c>
      <c r="E17429" t="s">
        <v>54</v>
      </c>
      <c r="F17429" s="11" t="s">
        <v>7019</v>
      </c>
      <c r="G17429" s="11" t="s">
        <v>7020</v>
      </c>
      <c r="H17429" t="s">
        <v>58</v>
      </c>
      <c r="I17429" s="11" t="s">
        <v>68</v>
      </c>
      <c r="J17429">
        <v>4</v>
      </c>
      <c r="O17429">
        <v>1</v>
      </c>
      <c r="P17429">
        <v>1</v>
      </c>
    </row>
    <row r="17430" spans="1:16" x14ac:dyDescent="0.35">
      <c r="A17430" s="5" t="s">
        <v>6588</v>
      </c>
      <c r="B17430" t="s">
        <v>7016</v>
      </c>
      <c r="C17430" t="s">
        <v>7017</v>
      </c>
      <c r="D17430" t="s">
        <v>7018</v>
      </c>
      <c r="E17430" t="s">
        <v>54</v>
      </c>
      <c r="F17430" s="11" t="s">
        <v>7019</v>
      </c>
      <c r="G17430" s="11" t="s">
        <v>7020</v>
      </c>
      <c r="H17430" t="s">
        <v>58</v>
      </c>
      <c r="I17430" s="11" t="s">
        <v>68</v>
      </c>
      <c r="J17430">
        <v>5</v>
      </c>
      <c r="O17430">
        <v>1</v>
      </c>
      <c r="P17430">
        <v>1</v>
      </c>
    </row>
    <row r="17431" spans="1:16" x14ac:dyDescent="0.35">
      <c r="A17431" s="5" t="s">
        <v>6589</v>
      </c>
      <c r="B17431" t="s">
        <v>7016</v>
      </c>
      <c r="C17431" t="s">
        <v>7017</v>
      </c>
      <c r="D17431" t="s">
        <v>7018</v>
      </c>
      <c r="E17431" t="s">
        <v>54</v>
      </c>
      <c r="F17431" s="11" t="s">
        <v>7019</v>
      </c>
      <c r="G17431" s="11" t="s">
        <v>7020</v>
      </c>
      <c r="H17431" t="s">
        <v>58</v>
      </c>
      <c r="I17431" s="11" t="s">
        <v>68</v>
      </c>
      <c r="J17431">
        <v>6</v>
      </c>
      <c r="O17431">
        <v>1</v>
      </c>
      <c r="P17431">
        <v>1</v>
      </c>
    </row>
    <row r="17432" spans="1:16" x14ac:dyDescent="0.35">
      <c r="A17432" s="5" t="s">
        <v>6590</v>
      </c>
      <c r="B17432" t="s">
        <v>7016</v>
      </c>
      <c r="C17432" t="s">
        <v>7017</v>
      </c>
      <c r="D17432" t="s">
        <v>7018</v>
      </c>
      <c r="E17432" t="s">
        <v>54</v>
      </c>
      <c r="F17432" s="11" t="s">
        <v>7019</v>
      </c>
      <c r="G17432" s="11" t="s">
        <v>7020</v>
      </c>
      <c r="H17432" t="s">
        <v>58</v>
      </c>
      <c r="I17432" s="11" t="s">
        <v>68</v>
      </c>
      <c r="J17432">
        <v>7</v>
      </c>
      <c r="O17432">
        <v>1</v>
      </c>
      <c r="P17432">
        <v>1</v>
      </c>
    </row>
    <row r="17433" spans="1:16" x14ac:dyDescent="0.35">
      <c r="A17433" s="5" t="s">
        <v>6591</v>
      </c>
      <c r="B17433" t="s">
        <v>7016</v>
      </c>
      <c r="C17433" t="s">
        <v>7017</v>
      </c>
      <c r="D17433" t="s">
        <v>7018</v>
      </c>
      <c r="E17433" t="s">
        <v>54</v>
      </c>
      <c r="F17433" s="11" t="s">
        <v>7019</v>
      </c>
      <c r="G17433" s="11" t="s">
        <v>7020</v>
      </c>
      <c r="H17433" t="s">
        <v>58</v>
      </c>
      <c r="I17433" s="11" t="s">
        <v>68</v>
      </c>
      <c r="J17433">
        <v>8</v>
      </c>
      <c r="O17433">
        <v>1</v>
      </c>
      <c r="P17433">
        <v>1</v>
      </c>
    </row>
    <row r="17434" spans="1:16" x14ac:dyDescent="0.35">
      <c r="A17434" s="5" t="s">
        <v>6592</v>
      </c>
      <c r="B17434" t="s">
        <v>7016</v>
      </c>
      <c r="C17434" t="s">
        <v>7017</v>
      </c>
      <c r="D17434" t="s">
        <v>7018</v>
      </c>
      <c r="E17434" t="s">
        <v>54</v>
      </c>
      <c r="F17434" s="11" t="s">
        <v>7019</v>
      </c>
      <c r="G17434" s="11" t="s">
        <v>7020</v>
      </c>
      <c r="H17434" t="s">
        <v>58</v>
      </c>
      <c r="I17434" s="11" t="s">
        <v>68</v>
      </c>
      <c r="J17434">
        <v>9</v>
      </c>
      <c r="O17434">
        <v>1</v>
      </c>
      <c r="P17434">
        <v>1</v>
      </c>
    </row>
    <row r="17435" spans="1:16" x14ac:dyDescent="0.35">
      <c r="A17435" s="5" t="s">
        <v>6593</v>
      </c>
      <c r="B17435" t="s">
        <v>7016</v>
      </c>
      <c r="C17435" t="s">
        <v>7017</v>
      </c>
      <c r="D17435" t="s">
        <v>7018</v>
      </c>
      <c r="E17435" t="s">
        <v>54</v>
      </c>
      <c r="F17435" s="11" t="s">
        <v>7019</v>
      </c>
      <c r="G17435" s="11" t="s">
        <v>7020</v>
      </c>
      <c r="H17435" t="s">
        <v>58</v>
      </c>
      <c r="I17435" s="11" t="s">
        <v>68</v>
      </c>
      <c r="J17435">
        <v>10</v>
      </c>
      <c r="O17435">
        <v>1</v>
      </c>
      <c r="P17435">
        <v>1</v>
      </c>
    </row>
    <row r="17436" spans="1:16" x14ac:dyDescent="0.35">
      <c r="A17436" s="5" t="s">
        <v>6594</v>
      </c>
      <c r="B17436" t="s">
        <v>7016</v>
      </c>
      <c r="C17436" t="s">
        <v>7017</v>
      </c>
      <c r="D17436" t="s">
        <v>7018</v>
      </c>
      <c r="E17436" t="s">
        <v>54</v>
      </c>
      <c r="F17436" s="11" t="s">
        <v>7019</v>
      </c>
      <c r="G17436" s="11" t="s">
        <v>7020</v>
      </c>
      <c r="H17436" t="s">
        <v>58</v>
      </c>
      <c r="I17436" s="11" t="s">
        <v>68</v>
      </c>
      <c r="J17436">
        <v>11</v>
      </c>
      <c r="O17436">
        <v>1</v>
      </c>
      <c r="P17436">
        <v>1</v>
      </c>
    </row>
    <row r="17437" spans="1:16" x14ac:dyDescent="0.35">
      <c r="A17437" s="5" t="s">
        <v>6595</v>
      </c>
      <c r="B17437" t="s">
        <v>7016</v>
      </c>
      <c r="C17437" t="s">
        <v>7017</v>
      </c>
      <c r="D17437" t="s">
        <v>7018</v>
      </c>
      <c r="E17437" t="s">
        <v>54</v>
      </c>
      <c r="F17437" s="11" t="s">
        <v>7019</v>
      </c>
      <c r="G17437" s="11" t="s">
        <v>7020</v>
      </c>
      <c r="H17437" t="s">
        <v>58</v>
      </c>
      <c r="I17437" s="11" t="s">
        <v>68</v>
      </c>
      <c r="J17437">
        <v>12</v>
      </c>
      <c r="O17437">
        <v>1</v>
      </c>
      <c r="P17437">
        <v>1</v>
      </c>
    </row>
    <row r="17438" spans="1:16" x14ac:dyDescent="0.35">
      <c r="A17438" s="5" t="s">
        <v>6596</v>
      </c>
      <c r="B17438" t="s">
        <v>7016</v>
      </c>
      <c r="C17438" t="s">
        <v>7017</v>
      </c>
      <c r="D17438" t="s">
        <v>7018</v>
      </c>
      <c r="E17438" t="s">
        <v>54</v>
      </c>
      <c r="F17438" s="11" t="s">
        <v>7019</v>
      </c>
      <c r="G17438" s="11" t="s">
        <v>7020</v>
      </c>
      <c r="H17438" t="s">
        <v>58</v>
      </c>
      <c r="I17438" s="11" t="s">
        <v>68</v>
      </c>
      <c r="J17438">
        <v>13</v>
      </c>
      <c r="O17438">
        <v>1</v>
      </c>
      <c r="P17438">
        <v>1</v>
      </c>
    </row>
    <row r="17439" spans="1:16" x14ac:dyDescent="0.35">
      <c r="A17439" s="5" t="s">
        <v>6597</v>
      </c>
      <c r="B17439" t="s">
        <v>7016</v>
      </c>
      <c r="C17439" t="s">
        <v>7017</v>
      </c>
      <c r="D17439" t="s">
        <v>7018</v>
      </c>
      <c r="E17439" t="s">
        <v>54</v>
      </c>
      <c r="F17439" s="11" t="s">
        <v>7019</v>
      </c>
      <c r="G17439" s="11" t="s">
        <v>7020</v>
      </c>
      <c r="H17439" t="s">
        <v>58</v>
      </c>
      <c r="I17439" s="11" t="s">
        <v>68</v>
      </c>
      <c r="J17439">
        <v>14</v>
      </c>
      <c r="O17439">
        <v>1</v>
      </c>
      <c r="P17439">
        <v>1</v>
      </c>
    </row>
    <row r="17440" spans="1:16" x14ac:dyDescent="0.35">
      <c r="A17440" s="5" t="s">
        <v>6598</v>
      </c>
      <c r="B17440" t="s">
        <v>7016</v>
      </c>
      <c r="C17440" t="s">
        <v>7017</v>
      </c>
      <c r="D17440" t="s">
        <v>7018</v>
      </c>
      <c r="E17440" t="s">
        <v>54</v>
      </c>
      <c r="F17440" s="11" t="s">
        <v>7019</v>
      </c>
      <c r="G17440" s="11" t="s">
        <v>7020</v>
      </c>
      <c r="H17440" t="s">
        <v>58</v>
      </c>
      <c r="I17440" s="11" t="s">
        <v>68</v>
      </c>
      <c r="J17440">
        <v>15</v>
      </c>
      <c r="O17440">
        <v>1</v>
      </c>
      <c r="P17440">
        <v>1</v>
      </c>
    </row>
    <row r="17441" spans="1:16" x14ac:dyDescent="0.35">
      <c r="A17441" s="5" t="s">
        <v>6599</v>
      </c>
      <c r="B17441" t="s">
        <v>7016</v>
      </c>
      <c r="C17441" t="s">
        <v>7017</v>
      </c>
      <c r="D17441" t="s">
        <v>7018</v>
      </c>
      <c r="E17441" t="s">
        <v>54</v>
      </c>
      <c r="F17441" s="11" t="s">
        <v>7019</v>
      </c>
      <c r="G17441" s="11" t="s">
        <v>7020</v>
      </c>
      <c r="H17441" t="s">
        <v>58</v>
      </c>
      <c r="I17441" s="11" t="s">
        <v>68</v>
      </c>
      <c r="J17441">
        <v>16</v>
      </c>
      <c r="O17441">
        <v>1</v>
      </c>
      <c r="P17441">
        <v>1</v>
      </c>
    </row>
    <row r="17442" spans="1:16" x14ac:dyDescent="0.35">
      <c r="A17442" s="5" t="s">
        <v>6600</v>
      </c>
      <c r="B17442" t="s">
        <v>7016</v>
      </c>
      <c r="C17442" t="s">
        <v>7017</v>
      </c>
      <c r="D17442" t="s">
        <v>7018</v>
      </c>
      <c r="E17442" t="s">
        <v>54</v>
      </c>
      <c r="F17442" s="11" t="s">
        <v>7019</v>
      </c>
      <c r="G17442" s="11" t="s">
        <v>7020</v>
      </c>
      <c r="H17442" t="s">
        <v>58</v>
      </c>
      <c r="I17442" s="11" t="s">
        <v>68</v>
      </c>
      <c r="J17442">
        <v>17</v>
      </c>
      <c r="O17442">
        <v>1</v>
      </c>
      <c r="P17442">
        <v>1</v>
      </c>
    </row>
    <row r="17443" spans="1:16" x14ac:dyDescent="0.35">
      <c r="A17443" s="5" t="s">
        <v>6601</v>
      </c>
      <c r="B17443" t="s">
        <v>7016</v>
      </c>
      <c r="C17443" t="s">
        <v>7017</v>
      </c>
      <c r="D17443" t="s">
        <v>7018</v>
      </c>
      <c r="E17443" t="s">
        <v>54</v>
      </c>
      <c r="F17443" s="11" t="s">
        <v>7019</v>
      </c>
      <c r="G17443" s="11" t="s">
        <v>7020</v>
      </c>
      <c r="H17443" t="s">
        <v>58</v>
      </c>
      <c r="I17443" s="11" t="s">
        <v>68</v>
      </c>
      <c r="J17443">
        <v>18</v>
      </c>
      <c r="O17443">
        <v>1</v>
      </c>
      <c r="P17443">
        <v>1</v>
      </c>
    </row>
    <row r="17444" spans="1:16" x14ac:dyDescent="0.35">
      <c r="A17444" s="5" t="s">
        <v>6602</v>
      </c>
      <c r="B17444" t="s">
        <v>7016</v>
      </c>
      <c r="C17444" t="s">
        <v>7017</v>
      </c>
      <c r="D17444" t="s">
        <v>7018</v>
      </c>
      <c r="E17444" t="s">
        <v>54</v>
      </c>
      <c r="F17444" s="11" t="s">
        <v>7019</v>
      </c>
      <c r="G17444" s="11" t="s">
        <v>7020</v>
      </c>
      <c r="H17444" t="s">
        <v>58</v>
      </c>
      <c r="I17444" s="11" t="s">
        <v>68</v>
      </c>
      <c r="J17444">
        <v>19</v>
      </c>
      <c r="O17444">
        <v>1</v>
      </c>
      <c r="P17444">
        <v>1</v>
      </c>
    </row>
    <row r="17445" spans="1:16" x14ac:dyDescent="0.35">
      <c r="A17445" s="5" t="s">
        <v>6603</v>
      </c>
      <c r="B17445" t="s">
        <v>7016</v>
      </c>
      <c r="C17445" t="s">
        <v>7017</v>
      </c>
      <c r="D17445" t="s">
        <v>7018</v>
      </c>
      <c r="E17445" t="s">
        <v>54</v>
      </c>
      <c r="F17445" s="11" t="s">
        <v>7019</v>
      </c>
      <c r="G17445" s="11" t="s">
        <v>7020</v>
      </c>
      <c r="H17445" t="s">
        <v>58</v>
      </c>
      <c r="I17445" s="11" t="s">
        <v>68</v>
      </c>
      <c r="J17445">
        <v>20</v>
      </c>
      <c r="O17445">
        <v>1</v>
      </c>
      <c r="P17445">
        <v>1</v>
      </c>
    </row>
    <row r="17446" spans="1:16" x14ac:dyDescent="0.35">
      <c r="A17446" s="5" t="s">
        <v>6604</v>
      </c>
      <c r="B17446" t="s">
        <v>7016</v>
      </c>
      <c r="C17446" t="s">
        <v>7017</v>
      </c>
      <c r="D17446" t="s">
        <v>7018</v>
      </c>
      <c r="E17446" t="s">
        <v>54</v>
      </c>
      <c r="F17446" s="11" t="s">
        <v>7019</v>
      </c>
      <c r="G17446" s="11" t="s">
        <v>7020</v>
      </c>
      <c r="H17446" t="s">
        <v>58</v>
      </c>
      <c r="I17446" s="11" t="s">
        <v>68</v>
      </c>
      <c r="J17446">
        <v>21</v>
      </c>
      <c r="O17446">
        <v>1</v>
      </c>
      <c r="P17446">
        <v>1</v>
      </c>
    </row>
    <row r="17447" spans="1:16" x14ac:dyDescent="0.35">
      <c r="A17447" s="5" t="s">
        <v>6605</v>
      </c>
      <c r="B17447" t="s">
        <v>7016</v>
      </c>
      <c r="C17447" t="s">
        <v>7017</v>
      </c>
      <c r="D17447" t="s">
        <v>7018</v>
      </c>
      <c r="E17447" t="s">
        <v>54</v>
      </c>
      <c r="F17447" s="11" t="s">
        <v>7019</v>
      </c>
      <c r="G17447" s="11" t="s">
        <v>7020</v>
      </c>
      <c r="H17447" t="s">
        <v>58</v>
      </c>
      <c r="I17447" s="11" t="s">
        <v>68</v>
      </c>
      <c r="J17447">
        <v>22</v>
      </c>
      <c r="O17447">
        <v>1</v>
      </c>
      <c r="P17447">
        <v>1</v>
      </c>
    </row>
    <row r="17448" spans="1:16" x14ac:dyDescent="0.35">
      <c r="A17448" s="5" t="s">
        <v>6606</v>
      </c>
      <c r="B17448" t="s">
        <v>7016</v>
      </c>
      <c r="C17448" t="s">
        <v>7017</v>
      </c>
      <c r="D17448" t="s">
        <v>7018</v>
      </c>
      <c r="E17448" t="s">
        <v>54</v>
      </c>
      <c r="F17448" s="11" t="s">
        <v>7019</v>
      </c>
      <c r="G17448" s="11" t="s">
        <v>7020</v>
      </c>
      <c r="H17448" t="s">
        <v>58</v>
      </c>
      <c r="I17448" s="11" t="s">
        <v>68</v>
      </c>
      <c r="J17448">
        <v>23</v>
      </c>
      <c r="O17448">
        <v>1</v>
      </c>
      <c r="P17448">
        <v>1</v>
      </c>
    </row>
    <row r="17449" spans="1:16" x14ac:dyDescent="0.35">
      <c r="A17449" s="5" t="s">
        <v>6607</v>
      </c>
      <c r="B17449" t="s">
        <v>7016</v>
      </c>
      <c r="C17449" t="s">
        <v>7017</v>
      </c>
      <c r="D17449" t="s">
        <v>7018</v>
      </c>
      <c r="E17449" t="s">
        <v>54</v>
      </c>
      <c r="F17449" s="11" t="s">
        <v>7019</v>
      </c>
      <c r="G17449" s="11" t="s">
        <v>7020</v>
      </c>
      <c r="H17449" t="s">
        <v>58</v>
      </c>
      <c r="I17449" s="11" t="s">
        <v>68</v>
      </c>
      <c r="J17449">
        <v>24</v>
      </c>
      <c r="O17449">
        <v>1</v>
      </c>
      <c r="P17449">
        <v>1</v>
      </c>
    </row>
    <row r="17450" spans="1:16" x14ac:dyDescent="0.35">
      <c r="A17450" s="5" t="s">
        <v>6608</v>
      </c>
      <c r="B17450" t="s">
        <v>7016</v>
      </c>
      <c r="C17450" t="s">
        <v>7017</v>
      </c>
      <c r="D17450" t="s">
        <v>7018</v>
      </c>
      <c r="E17450" t="s">
        <v>54</v>
      </c>
      <c r="F17450" s="11" t="s">
        <v>7019</v>
      </c>
      <c r="G17450" s="11" t="s">
        <v>7020</v>
      </c>
      <c r="H17450" t="s">
        <v>59</v>
      </c>
      <c r="I17450" s="11" t="s">
        <v>68</v>
      </c>
      <c r="J17450">
        <v>1</v>
      </c>
      <c r="O17450">
        <v>1</v>
      </c>
      <c r="P17450">
        <v>1</v>
      </c>
    </row>
    <row r="17451" spans="1:16" x14ac:dyDescent="0.35">
      <c r="A17451" s="5" t="s">
        <v>6609</v>
      </c>
      <c r="B17451" t="s">
        <v>7016</v>
      </c>
      <c r="C17451" t="s">
        <v>7017</v>
      </c>
      <c r="D17451" t="s">
        <v>7018</v>
      </c>
      <c r="E17451" t="s">
        <v>54</v>
      </c>
      <c r="F17451" s="11" t="s">
        <v>7019</v>
      </c>
      <c r="G17451" s="11" t="s">
        <v>7020</v>
      </c>
      <c r="H17451" t="s">
        <v>59</v>
      </c>
      <c r="I17451" s="11" t="s">
        <v>68</v>
      </c>
      <c r="J17451">
        <v>2</v>
      </c>
      <c r="O17451">
        <v>1</v>
      </c>
      <c r="P17451">
        <v>1</v>
      </c>
    </row>
    <row r="17452" spans="1:16" x14ac:dyDescent="0.35">
      <c r="A17452" s="5" t="s">
        <v>6610</v>
      </c>
      <c r="B17452" t="s">
        <v>7016</v>
      </c>
      <c r="C17452" t="s">
        <v>7017</v>
      </c>
      <c r="D17452" t="s">
        <v>7018</v>
      </c>
      <c r="E17452" t="s">
        <v>54</v>
      </c>
      <c r="F17452" s="11" t="s">
        <v>7019</v>
      </c>
      <c r="G17452" s="11" t="s">
        <v>7020</v>
      </c>
      <c r="H17452" t="s">
        <v>59</v>
      </c>
      <c r="I17452" s="11" t="s">
        <v>68</v>
      </c>
      <c r="J17452">
        <v>3</v>
      </c>
      <c r="O17452">
        <v>1</v>
      </c>
      <c r="P17452">
        <v>1</v>
      </c>
    </row>
    <row r="17453" spans="1:16" x14ac:dyDescent="0.35">
      <c r="A17453" s="5" t="s">
        <v>6611</v>
      </c>
      <c r="B17453" t="s">
        <v>7016</v>
      </c>
      <c r="C17453" t="s">
        <v>7017</v>
      </c>
      <c r="D17453" t="s">
        <v>7018</v>
      </c>
      <c r="E17453" t="s">
        <v>54</v>
      </c>
      <c r="F17453" s="11" t="s">
        <v>7019</v>
      </c>
      <c r="G17453" s="11" t="s">
        <v>7020</v>
      </c>
      <c r="H17453" t="s">
        <v>59</v>
      </c>
      <c r="I17453" s="11" t="s">
        <v>68</v>
      </c>
      <c r="J17453">
        <v>4</v>
      </c>
      <c r="O17453">
        <v>1</v>
      </c>
      <c r="P17453">
        <v>1</v>
      </c>
    </row>
    <row r="17454" spans="1:16" x14ac:dyDescent="0.35">
      <c r="A17454" s="5" t="s">
        <v>6612</v>
      </c>
      <c r="B17454" t="s">
        <v>7016</v>
      </c>
      <c r="C17454" t="s">
        <v>7017</v>
      </c>
      <c r="D17454" t="s">
        <v>7018</v>
      </c>
      <c r="E17454" t="s">
        <v>54</v>
      </c>
      <c r="F17454" s="11" t="s">
        <v>7019</v>
      </c>
      <c r="G17454" s="11" t="s">
        <v>7020</v>
      </c>
      <c r="H17454" t="s">
        <v>59</v>
      </c>
      <c r="I17454" s="11" t="s">
        <v>68</v>
      </c>
      <c r="J17454">
        <v>5</v>
      </c>
      <c r="O17454">
        <v>1</v>
      </c>
      <c r="P17454">
        <v>1</v>
      </c>
    </row>
    <row r="17455" spans="1:16" x14ac:dyDescent="0.35">
      <c r="A17455" s="5" t="s">
        <v>6613</v>
      </c>
      <c r="B17455" t="s">
        <v>7016</v>
      </c>
      <c r="C17455" t="s">
        <v>7017</v>
      </c>
      <c r="D17455" t="s">
        <v>7018</v>
      </c>
      <c r="E17455" t="s">
        <v>54</v>
      </c>
      <c r="F17455" s="11" t="s">
        <v>7019</v>
      </c>
      <c r="G17455" s="11" t="s">
        <v>7020</v>
      </c>
      <c r="H17455" t="s">
        <v>59</v>
      </c>
      <c r="I17455" s="11" t="s">
        <v>68</v>
      </c>
      <c r="J17455">
        <v>6</v>
      </c>
      <c r="O17455">
        <v>1</v>
      </c>
      <c r="P17455">
        <v>1</v>
      </c>
    </row>
    <row r="17456" spans="1:16" x14ac:dyDescent="0.35">
      <c r="A17456" s="5" t="s">
        <v>6614</v>
      </c>
      <c r="B17456" t="s">
        <v>7016</v>
      </c>
      <c r="C17456" t="s">
        <v>7017</v>
      </c>
      <c r="D17456" t="s">
        <v>7018</v>
      </c>
      <c r="E17456" t="s">
        <v>54</v>
      </c>
      <c r="F17456" s="11" t="s">
        <v>7019</v>
      </c>
      <c r="G17456" s="11" t="s">
        <v>7020</v>
      </c>
      <c r="H17456" t="s">
        <v>59</v>
      </c>
      <c r="I17456" s="11" t="s">
        <v>68</v>
      </c>
      <c r="J17456">
        <v>7</v>
      </c>
      <c r="O17456">
        <v>1</v>
      </c>
      <c r="P17456">
        <v>1</v>
      </c>
    </row>
    <row r="17457" spans="1:16" x14ac:dyDescent="0.35">
      <c r="A17457" s="5" t="s">
        <v>6615</v>
      </c>
      <c r="B17457" t="s">
        <v>7016</v>
      </c>
      <c r="C17457" t="s">
        <v>7017</v>
      </c>
      <c r="D17457" t="s">
        <v>7018</v>
      </c>
      <c r="E17457" t="s">
        <v>54</v>
      </c>
      <c r="F17457" s="11" t="s">
        <v>7019</v>
      </c>
      <c r="G17457" s="11" t="s">
        <v>7020</v>
      </c>
      <c r="H17457" t="s">
        <v>59</v>
      </c>
      <c r="I17457" s="11" t="s">
        <v>68</v>
      </c>
      <c r="J17457">
        <v>8</v>
      </c>
      <c r="O17457">
        <v>1</v>
      </c>
      <c r="P17457">
        <v>1</v>
      </c>
    </row>
    <row r="17458" spans="1:16" x14ac:dyDescent="0.35">
      <c r="A17458" s="5" t="s">
        <v>6616</v>
      </c>
      <c r="B17458" t="s">
        <v>7016</v>
      </c>
      <c r="C17458" t="s">
        <v>7017</v>
      </c>
      <c r="D17458" t="s">
        <v>7018</v>
      </c>
      <c r="E17458" t="s">
        <v>54</v>
      </c>
      <c r="F17458" s="11" t="s">
        <v>7019</v>
      </c>
      <c r="G17458" s="11" t="s">
        <v>7020</v>
      </c>
      <c r="H17458" t="s">
        <v>59</v>
      </c>
      <c r="I17458" s="11" t="s">
        <v>68</v>
      </c>
      <c r="J17458">
        <v>9</v>
      </c>
      <c r="O17458">
        <v>1</v>
      </c>
      <c r="P17458">
        <v>1</v>
      </c>
    </row>
    <row r="17459" spans="1:16" x14ac:dyDescent="0.35">
      <c r="A17459" s="5" t="s">
        <v>6617</v>
      </c>
      <c r="B17459" t="s">
        <v>7016</v>
      </c>
      <c r="C17459" t="s">
        <v>7017</v>
      </c>
      <c r="D17459" t="s">
        <v>7018</v>
      </c>
      <c r="E17459" t="s">
        <v>54</v>
      </c>
      <c r="F17459" s="11" t="s">
        <v>7019</v>
      </c>
      <c r="G17459" s="11" t="s">
        <v>7020</v>
      </c>
      <c r="H17459" t="s">
        <v>59</v>
      </c>
      <c r="I17459" s="11" t="s">
        <v>68</v>
      </c>
      <c r="J17459">
        <v>10</v>
      </c>
      <c r="O17459">
        <v>1</v>
      </c>
      <c r="P17459">
        <v>1</v>
      </c>
    </row>
    <row r="17460" spans="1:16" x14ac:dyDescent="0.35">
      <c r="A17460" s="5" t="s">
        <v>6618</v>
      </c>
      <c r="B17460" t="s">
        <v>7016</v>
      </c>
      <c r="C17460" t="s">
        <v>7017</v>
      </c>
      <c r="D17460" t="s">
        <v>7018</v>
      </c>
      <c r="E17460" t="s">
        <v>54</v>
      </c>
      <c r="F17460" s="11" t="s">
        <v>7019</v>
      </c>
      <c r="G17460" s="11" t="s">
        <v>7020</v>
      </c>
      <c r="H17460" t="s">
        <v>59</v>
      </c>
      <c r="I17460" s="11" t="s">
        <v>68</v>
      </c>
      <c r="J17460">
        <v>11</v>
      </c>
      <c r="O17460">
        <v>1</v>
      </c>
      <c r="P17460">
        <v>1</v>
      </c>
    </row>
    <row r="17461" spans="1:16" x14ac:dyDescent="0.35">
      <c r="A17461" s="5" t="s">
        <v>6619</v>
      </c>
      <c r="B17461" t="s">
        <v>7016</v>
      </c>
      <c r="C17461" t="s">
        <v>7017</v>
      </c>
      <c r="D17461" t="s">
        <v>7018</v>
      </c>
      <c r="E17461" t="s">
        <v>54</v>
      </c>
      <c r="F17461" s="11" t="s">
        <v>7019</v>
      </c>
      <c r="G17461" s="11" t="s">
        <v>7020</v>
      </c>
      <c r="H17461" t="s">
        <v>59</v>
      </c>
      <c r="I17461" s="11" t="s">
        <v>68</v>
      </c>
      <c r="J17461">
        <v>12</v>
      </c>
      <c r="O17461">
        <v>1</v>
      </c>
      <c r="P17461">
        <v>1</v>
      </c>
    </row>
    <row r="17462" spans="1:16" x14ac:dyDescent="0.35">
      <c r="A17462" s="5" t="s">
        <v>6620</v>
      </c>
      <c r="B17462" t="s">
        <v>7016</v>
      </c>
      <c r="C17462" t="s">
        <v>7017</v>
      </c>
      <c r="D17462" t="s">
        <v>7018</v>
      </c>
      <c r="E17462" t="s">
        <v>54</v>
      </c>
      <c r="F17462" s="11" t="s">
        <v>7019</v>
      </c>
      <c r="G17462" s="11" t="s">
        <v>7020</v>
      </c>
      <c r="H17462" t="s">
        <v>59</v>
      </c>
      <c r="I17462" s="11" t="s">
        <v>68</v>
      </c>
      <c r="J17462">
        <v>13</v>
      </c>
      <c r="O17462">
        <v>1</v>
      </c>
      <c r="P17462">
        <v>1</v>
      </c>
    </row>
    <row r="17463" spans="1:16" x14ac:dyDescent="0.35">
      <c r="A17463" s="5" t="s">
        <v>6621</v>
      </c>
      <c r="B17463" t="s">
        <v>7016</v>
      </c>
      <c r="C17463" t="s">
        <v>7017</v>
      </c>
      <c r="D17463" t="s">
        <v>7018</v>
      </c>
      <c r="E17463" t="s">
        <v>54</v>
      </c>
      <c r="F17463" s="11" t="s">
        <v>7019</v>
      </c>
      <c r="G17463" s="11" t="s">
        <v>7020</v>
      </c>
      <c r="H17463" t="s">
        <v>59</v>
      </c>
      <c r="I17463" s="11" t="s">
        <v>68</v>
      </c>
      <c r="J17463">
        <v>14</v>
      </c>
      <c r="O17463">
        <v>1</v>
      </c>
      <c r="P17463">
        <v>1</v>
      </c>
    </row>
    <row r="17464" spans="1:16" x14ac:dyDescent="0.35">
      <c r="A17464" s="5" t="s">
        <v>6622</v>
      </c>
      <c r="B17464" t="s">
        <v>7016</v>
      </c>
      <c r="C17464" t="s">
        <v>7017</v>
      </c>
      <c r="D17464" t="s">
        <v>7018</v>
      </c>
      <c r="E17464" t="s">
        <v>54</v>
      </c>
      <c r="F17464" s="11" t="s">
        <v>7019</v>
      </c>
      <c r="G17464" s="11" t="s">
        <v>7020</v>
      </c>
      <c r="H17464" t="s">
        <v>59</v>
      </c>
      <c r="I17464" s="11" t="s">
        <v>68</v>
      </c>
      <c r="J17464">
        <v>15</v>
      </c>
      <c r="O17464">
        <v>1</v>
      </c>
      <c r="P17464">
        <v>1</v>
      </c>
    </row>
    <row r="17465" spans="1:16" x14ac:dyDescent="0.35">
      <c r="A17465" s="5" t="s">
        <v>6623</v>
      </c>
      <c r="B17465" t="s">
        <v>7016</v>
      </c>
      <c r="C17465" t="s">
        <v>7017</v>
      </c>
      <c r="D17465" t="s">
        <v>7018</v>
      </c>
      <c r="E17465" t="s">
        <v>54</v>
      </c>
      <c r="F17465" s="11" t="s">
        <v>7019</v>
      </c>
      <c r="G17465" s="11" t="s">
        <v>7020</v>
      </c>
      <c r="H17465" t="s">
        <v>59</v>
      </c>
      <c r="I17465" s="11" t="s">
        <v>68</v>
      </c>
      <c r="J17465">
        <v>16</v>
      </c>
      <c r="O17465">
        <v>1</v>
      </c>
      <c r="P17465">
        <v>1</v>
      </c>
    </row>
    <row r="17466" spans="1:16" x14ac:dyDescent="0.35">
      <c r="A17466" s="5" t="s">
        <v>6624</v>
      </c>
      <c r="B17466" t="s">
        <v>7016</v>
      </c>
      <c r="C17466" t="s">
        <v>7017</v>
      </c>
      <c r="D17466" t="s">
        <v>7018</v>
      </c>
      <c r="E17466" t="s">
        <v>54</v>
      </c>
      <c r="F17466" s="11" t="s">
        <v>7019</v>
      </c>
      <c r="G17466" s="11" t="s">
        <v>7020</v>
      </c>
      <c r="H17466" t="s">
        <v>59</v>
      </c>
      <c r="I17466" s="11" t="s">
        <v>68</v>
      </c>
      <c r="J17466">
        <v>17</v>
      </c>
      <c r="O17466">
        <v>1</v>
      </c>
      <c r="P17466">
        <v>1</v>
      </c>
    </row>
    <row r="17467" spans="1:16" x14ac:dyDescent="0.35">
      <c r="A17467" s="5" t="s">
        <v>6625</v>
      </c>
      <c r="B17467" t="s">
        <v>7016</v>
      </c>
      <c r="C17467" t="s">
        <v>7017</v>
      </c>
      <c r="D17467" t="s">
        <v>7018</v>
      </c>
      <c r="E17467" t="s">
        <v>54</v>
      </c>
      <c r="F17467" s="11" t="s">
        <v>7019</v>
      </c>
      <c r="G17467" s="11" t="s">
        <v>7020</v>
      </c>
      <c r="H17467" t="s">
        <v>59</v>
      </c>
      <c r="I17467" s="11" t="s">
        <v>68</v>
      </c>
      <c r="J17467">
        <v>18</v>
      </c>
      <c r="O17467">
        <v>1</v>
      </c>
      <c r="P17467">
        <v>1</v>
      </c>
    </row>
    <row r="17468" spans="1:16" x14ac:dyDescent="0.35">
      <c r="A17468" s="5" t="s">
        <v>6626</v>
      </c>
      <c r="B17468" t="s">
        <v>7016</v>
      </c>
      <c r="C17468" t="s">
        <v>7017</v>
      </c>
      <c r="D17468" t="s">
        <v>7018</v>
      </c>
      <c r="E17468" t="s">
        <v>54</v>
      </c>
      <c r="F17468" s="11" t="s">
        <v>7019</v>
      </c>
      <c r="G17468" s="11" t="s">
        <v>7020</v>
      </c>
      <c r="H17468" t="s">
        <v>59</v>
      </c>
      <c r="I17468" s="11" t="s">
        <v>68</v>
      </c>
      <c r="J17468">
        <v>19</v>
      </c>
      <c r="O17468">
        <v>1</v>
      </c>
      <c r="P17468">
        <v>1</v>
      </c>
    </row>
    <row r="17469" spans="1:16" x14ac:dyDescent="0.35">
      <c r="A17469" s="5" t="s">
        <v>6627</v>
      </c>
      <c r="B17469" t="s">
        <v>7016</v>
      </c>
      <c r="C17469" t="s">
        <v>7017</v>
      </c>
      <c r="D17469" t="s">
        <v>7018</v>
      </c>
      <c r="E17469" t="s">
        <v>54</v>
      </c>
      <c r="F17469" s="11" t="s">
        <v>7019</v>
      </c>
      <c r="G17469" s="11" t="s">
        <v>7020</v>
      </c>
      <c r="H17469" t="s">
        <v>59</v>
      </c>
      <c r="I17469" s="11" t="s">
        <v>68</v>
      </c>
      <c r="J17469">
        <v>20</v>
      </c>
      <c r="O17469">
        <v>1</v>
      </c>
      <c r="P17469">
        <v>1</v>
      </c>
    </row>
    <row r="17470" spans="1:16" x14ac:dyDescent="0.35">
      <c r="A17470" s="5" t="s">
        <v>6628</v>
      </c>
      <c r="B17470" t="s">
        <v>7016</v>
      </c>
      <c r="C17470" t="s">
        <v>7017</v>
      </c>
      <c r="D17470" t="s">
        <v>7018</v>
      </c>
      <c r="E17470" t="s">
        <v>54</v>
      </c>
      <c r="F17470" s="11" t="s">
        <v>7019</v>
      </c>
      <c r="G17470" s="11" t="s">
        <v>7020</v>
      </c>
      <c r="H17470" t="s">
        <v>59</v>
      </c>
      <c r="I17470" s="11" t="s">
        <v>68</v>
      </c>
      <c r="J17470">
        <v>21</v>
      </c>
      <c r="O17470">
        <v>1</v>
      </c>
      <c r="P17470">
        <v>1</v>
      </c>
    </row>
    <row r="17471" spans="1:16" x14ac:dyDescent="0.35">
      <c r="A17471" s="5" t="s">
        <v>6629</v>
      </c>
      <c r="B17471" t="s">
        <v>7016</v>
      </c>
      <c r="C17471" t="s">
        <v>7017</v>
      </c>
      <c r="D17471" t="s">
        <v>7018</v>
      </c>
      <c r="E17471" t="s">
        <v>54</v>
      </c>
      <c r="F17471" s="11" t="s">
        <v>7019</v>
      </c>
      <c r="G17471" s="11" t="s">
        <v>7020</v>
      </c>
      <c r="H17471" t="s">
        <v>59</v>
      </c>
      <c r="I17471" s="11" t="s">
        <v>68</v>
      </c>
      <c r="J17471">
        <v>22</v>
      </c>
      <c r="O17471">
        <v>1</v>
      </c>
      <c r="P17471">
        <v>1</v>
      </c>
    </row>
    <row r="17472" spans="1:16" x14ac:dyDescent="0.35">
      <c r="A17472" s="5" t="s">
        <v>6630</v>
      </c>
      <c r="B17472" t="s">
        <v>7016</v>
      </c>
      <c r="C17472" t="s">
        <v>7017</v>
      </c>
      <c r="D17472" t="s">
        <v>7018</v>
      </c>
      <c r="E17472" t="s">
        <v>54</v>
      </c>
      <c r="F17472" s="11" t="s">
        <v>7019</v>
      </c>
      <c r="G17472" s="11" t="s">
        <v>7020</v>
      </c>
      <c r="H17472" t="s">
        <v>59</v>
      </c>
      <c r="I17472" s="11" t="s">
        <v>68</v>
      </c>
      <c r="J17472">
        <v>23</v>
      </c>
      <c r="O17472">
        <v>1</v>
      </c>
      <c r="P17472">
        <v>1</v>
      </c>
    </row>
    <row r="17473" spans="1:16" x14ac:dyDescent="0.35">
      <c r="A17473" s="5" t="s">
        <v>6631</v>
      </c>
      <c r="B17473" t="s">
        <v>7016</v>
      </c>
      <c r="C17473" t="s">
        <v>7017</v>
      </c>
      <c r="D17473" t="s">
        <v>7018</v>
      </c>
      <c r="E17473" t="s">
        <v>54</v>
      </c>
      <c r="F17473" s="11" t="s">
        <v>7019</v>
      </c>
      <c r="G17473" s="11" t="s">
        <v>7020</v>
      </c>
      <c r="H17473" t="s">
        <v>59</v>
      </c>
      <c r="I17473" s="11" t="s">
        <v>68</v>
      </c>
      <c r="J17473">
        <v>24</v>
      </c>
      <c r="O17473">
        <v>1</v>
      </c>
      <c r="P17473">
        <v>1</v>
      </c>
    </row>
    <row r="17474" spans="1:16" x14ac:dyDescent="0.35">
      <c r="A17474" s="5" t="s">
        <v>6632</v>
      </c>
      <c r="B17474" t="s">
        <v>7016</v>
      </c>
      <c r="C17474" t="s">
        <v>7017</v>
      </c>
      <c r="D17474" t="s">
        <v>7018</v>
      </c>
      <c r="E17474" t="s">
        <v>54</v>
      </c>
      <c r="F17474" s="11" t="s">
        <v>7019</v>
      </c>
      <c r="G17474" s="11" t="s">
        <v>7021</v>
      </c>
      <c r="H17474" t="s">
        <v>55</v>
      </c>
      <c r="I17474" s="11" t="s">
        <v>60</v>
      </c>
      <c r="J17474">
        <v>1</v>
      </c>
      <c r="K17474" s="34">
        <v>47.527904510498047</v>
      </c>
      <c r="L17474" s="34">
        <v>27.636495590209961</v>
      </c>
      <c r="M17474" s="34">
        <v>27.64263916015625</v>
      </c>
      <c r="N17474" s="35">
        <v>4.5138755813241005E-3</v>
      </c>
      <c r="O17474">
        <v>48</v>
      </c>
      <c r="P17474">
        <v>0</v>
      </c>
    </row>
    <row r="17475" spans="1:16" x14ac:dyDescent="0.35">
      <c r="A17475" s="5" t="s">
        <v>6633</v>
      </c>
      <c r="B17475" t="s">
        <v>7016</v>
      </c>
      <c r="C17475" t="s">
        <v>7017</v>
      </c>
      <c r="D17475" t="s">
        <v>7018</v>
      </c>
      <c r="E17475" t="s">
        <v>54</v>
      </c>
      <c r="F17475" s="11" t="s">
        <v>7019</v>
      </c>
      <c r="G17475" s="11" t="s">
        <v>7021</v>
      </c>
      <c r="H17475" t="s">
        <v>55</v>
      </c>
      <c r="I17475" s="11" t="s">
        <v>60</v>
      </c>
      <c r="J17475">
        <v>2</v>
      </c>
      <c r="K17475" s="34">
        <v>46.880847930908203</v>
      </c>
      <c r="L17475" s="34">
        <v>25.330682754516602</v>
      </c>
      <c r="M17475" s="34">
        <v>25.337488174438477</v>
      </c>
      <c r="N17475" s="35">
        <v>4.3921926990151405E-3</v>
      </c>
      <c r="O17475">
        <v>48</v>
      </c>
      <c r="P17475">
        <v>0</v>
      </c>
    </row>
    <row r="17476" spans="1:16" x14ac:dyDescent="0.35">
      <c r="A17476" s="5" t="s">
        <v>6634</v>
      </c>
      <c r="B17476" t="s">
        <v>7016</v>
      </c>
      <c r="C17476" t="s">
        <v>7017</v>
      </c>
      <c r="D17476" t="s">
        <v>7018</v>
      </c>
      <c r="E17476" t="s">
        <v>54</v>
      </c>
      <c r="F17476" s="11" t="s">
        <v>7019</v>
      </c>
      <c r="G17476" s="11" t="s">
        <v>7021</v>
      </c>
      <c r="H17476" t="s">
        <v>55</v>
      </c>
      <c r="I17476" s="11" t="s">
        <v>60</v>
      </c>
      <c r="J17476">
        <v>3</v>
      </c>
      <c r="K17476" s="34">
        <v>45.886009216308594</v>
      </c>
      <c r="L17476" s="34">
        <v>22.422540664672852</v>
      </c>
      <c r="M17476" s="34">
        <v>22.429275512695313</v>
      </c>
      <c r="N17476" s="35">
        <v>3.9218319579958916E-3</v>
      </c>
      <c r="O17476">
        <v>48</v>
      </c>
      <c r="P17476">
        <v>0</v>
      </c>
    </row>
    <row r="17477" spans="1:16" x14ac:dyDescent="0.35">
      <c r="A17477" s="5" t="s">
        <v>6635</v>
      </c>
      <c r="B17477" t="s">
        <v>7016</v>
      </c>
      <c r="C17477" t="s">
        <v>7017</v>
      </c>
      <c r="D17477" t="s">
        <v>7018</v>
      </c>
      <c r="E17477" t="s">
        <v>54</v>
      </c>
      <c r="F17477" s="11" t="s">
        <v>7019</v>
      </c>
      <c r="G17477" s="11" t="s">
        <v>7021</v>
      </c>
      <c r="H17477" t="s">
        <v>55</v>
      </c>
      <c r="I17477" s="11" t="s">
        <v>60</v>
      </c>
      <c r="J17477">
        <v>4</v>
      </c>
      <c r="K17477" s="34">
        <v>45.588790893554688</v>
      </c>
      <c r="L17477" s="34">
        <v>19.433979034423828</v>
      </c>
      <c r="M17477" s="34">
        <v>19.439884185791016</v>
      </c>
      <c r="N17477" s="35">
        <v>3.5168919712305069E-3</v>
      </c>
      <c r="O17477">
        <v>48</v>
      </c>
      <c r="P17477">
        <v>0</v>
      </c>
    </row>
    <row r="17478" spans="1:16" x14ac:dyDescent="0.35">
      <c r="A17478" s="5" t="s">
        <v>6636</v>
      </c>
      <c r="B17478" t="s">
        <v>7016</v>
      </c>
      <c r="C17478" t="s">
        <v>7017</v>
      </c>
      <c r="D17478" t="s">
        <v>7018</v>
      </c>
      <c r="E17478" t="s">
        <v>54</v>
      </c>
      <c r="F17478" s="11" t="s">
        <v>7019</v>
      </c>
      <c r="G17478" s="11" t="s">
        <v>7021</v>
      </c>
      <c r="H17478" t="s">
        <v>55</v>
      </c>
      <c r="I17478" s="11" t="s">
        <v>60</v>
      </c>
      <c r="J17478">
        <v>5</v>
      </c>
      <c r="K17478" s="34">
        <v>44.938587188720703</v>
      </c>
      <c r="L17478" s="34">
        <v>23.897933959960938</v>
      </c>
      <c r="M17478" s="34">
        <v>23.904273986816406</v>
      </c>
      <c r="N17478" s="35">
        <v>4.0769469924271107E-3</v>
      </c>
      <c r="O17478">
        <v>48</v>
      </c>
      <c r="P17478">
        <v>0</v>
      </c>
    </row>
    <row r="17479" spans="1:16" x14ac:dyDescent="0.35">
      <c r="A17479" s="5" t="s">
        <v>6637</v>
      </c>
      <c r="B17479" t="s">
        <v>7016</v>
      </c>
      <c r="C17479" t="s">
        <v>7017</v>
      </c>
      <c r="D17479" t="s">
        <v>7018</v>
      </c>
      <c r="E17479" t="s">
        <v>54</v>
      </c>
      <c r="F17479" s="11" t="s">
        <v>7019</v>
      </c>
      <c r="G17479" s="11" t="s">
        <v>7021</v>
      </c>
      <c r="H17479" t="s">
        <v>55</v>
      </c>
      <c r="I17479" s="11" t="s">
        <v>60</v>
      </c>
      <c r="J17479">
        <v>6</v>
      </c>
      <c r="K17479" s="34">
        <v>44.414073944091797</v>
      </c>
      <c r="L17479" s="34">
        <v>42.785099029541016</v>
      </c>
      <c r="M17479" s="34">
        <v>42.788860321044922</v>
      </c>
      <c r="N17479" s="35">
        <v>6.2342262826859951E-3</v>
      </c>
      <c r="O17479">
        <v>48</v>
      </c>
      <c r="P17479">
        <v>0</v>
      </c>
    </row>
    <row r="17480" spans="1:16" x14ac:dyDescent="0.35">
      <c r="A17480" s="5" t="s">
        <v>6638</v>
      </c>
      <c r="B17480" t="s">
        <v>7016</v>
      </c>
      <c r="C17480" t="s">
        <v>7017</v>
      </c>
      <c r="D17480" t="s">
        <v>7018</v>
      </c>
      <c r="E17480" t="s">
        <v>54</v>
      </c>
      <c r="F17480" s="11" t="s">
        <v>7019</v>
      </c>
      <c r="G17480" s="11" t="s">
        <v>7021</v>
      </c>
      <c r="H17480" t="s">
        <v>55</v>
      </c>
      <c r="I17480" s="11" t="s">
        <v>60</v>
      </c>
      <c r="J17480">
        <v>7</v>
      </c>
      <c r="K17480" s="34">
        <v>44.813869476318359</v>
      </c>
      <c r="L17480" s="34">
        <v>90.712745666503906</v>
      </c>
      <c r="M17480" s="34">
        <v>90.717361450195313</v>
      </c>
      <c r="N17480" s="35">
        <v>1.7234496772289276E-2</v>
      </c>
      <c r="O17480">
        <v>48</v>
      </c>
      <c r="P17480">
        <v>0</v>
      </c>
    </row>
    <row r="17481" spans="1:16" x14ac:dyDescent="0.35">
      <c r="A17481" s="5" t="s">
        <v>6639</v>
      </c>
      <c r="B17481" t="s">
        <v>7016</v>
      </c>
      <c r="C17481" t="s">
        <v>7017</v>
      </c>
      <c r="D17481" t="s">
        <v>7018</v>
      </c>
      <c r="E17481" t="s">
        <v>54</v>
      </c>
      <c r="F17481" s="11" t="s">
        <v>7019</v>
      </c>
      <c r="G17481" s="11" t="s">
        <v>7021</v>
      </c>
      <c r="H17481" t="s">
        <v>55</v>
      </c>
      <c r="I17481" s="11" t="s">
        <v>60</v>
      </c>
      <c r="J17481">
        <v>8</v>
      </c>
      <c r="K17481" s="34">
        <v>49.099998474121094</v>
      </c>
      <c r="L17481" s="34">
        <v>212.6676025390625</v>
      </c>
      <c r="M17481" s="34">
        <v>212.68919372558594</v>
      </c>
      <c r="N17481" s="35">
        <v>4.1876789182424545E-2</v>
      </c>
      <c r="O17481">
        <v>48</v>
      </c>
      <c r="P17481">
        <v>0</v>
      </c>
    </row>
    <row r="17482" spans="1:16" x14ac:dyDescent="0.35">
      <c r="A17482" s="5" t="s">
        <v>6640</v>
      </c>
      <c r="B17482" t="s">
        <v>7016</v>
      </c>
      <c r="C17482" t="s">
        <v>7017</v>
      </c>
      <c r="D17482" t="s">
        <v>7018</v>
      </c>
      <c r="E17482" t="s">
        <v>54</v>
      </c>
      <c r="F17482" s="11" t="s">
        <v>7019</v>
      </c>
      <c r="G17482" s="11" t="s">
        <v>7021</v>
      </c>
      <c r="H17482" t="s">
        <v>55</v>
      </c>
      <c r="I17482" s="11" t="s">
        <v>60</v>
      </c>
      <c r="J17482">
        <v>9</v>
      </c>
      <c r="K17482" s="34">
        <v>55.262943267822266</v>
      </c>
      <c r="L17482" s="34">
        <v>405.21551513671875</v>
      </c>
      <c r="M17482" s="34">
        <v>405.40359497070313</v>
      </c>
      <c r="N17482" s="35">
        <v>0.13490015268325806</v>
      </c>
      <c r="O17482">
        <v>48</v>
      </c>
      <c r="P17482">
        <v>0</v>
      </c>
    </row>
    <row r="17483" spans="1:16" x14ac:dyDescent="0.35">
      <c r="A17483" s="5" t="s">
        <v>6641</v>
      </c>
      <c r="B17483" t="s">
        <v>7016</v>
      </c>
      <c r="C17483" t="s">
        <v>7017</v>
      </c>
      <c r="D17483" t="s">
        <v>7018</v>
      </c>
      <c r="E17483" t="s">
        <v>54</v>
      </c>
      <c r="F17483" s="11" t="s">
        <v>7019</v>
      </c>
      <c r="G17483" s="11" t="s">
        <v>7021</v>
      </c>
      <c r="H17483" t="s">
        <v>55</v>
      </c>
      <c r="I17483" s="11" t="s">
        <v>60</v>
      </c>
      <c r="J17483">
        <v>10</v>
      </c>
      <c r="K17483" s="34">
        <v>60.102985382080078</v>
      </c>
      <c r="L17483" s="34">
        <v>539.3988037109375</v>
      </c>
      <c r="M17483" s="34">
        <v>539.86273193359375</v>
      </c>
      <c r="N17483" s="35">
        <v>0.27678880095481873</v>
      </c>
      <c r="O17483">
        <v>48</v>
      </c>
      <c r="P17483">
        <v>0</v>
      </c>
    </row>
    <row r="17484" spans="1:16" x14ac:dyDescent="0.35">
      <c r="A17484" s="5" t="s">
        <v>6642</v>
      </c>
      <c r="B17484" t="s">
        <v>7016</v>
      </c>
      <c r="C17484" t="s">
        <v>7017</v>
      </c>
      <c r="D17484" t="s">
        <v>7018</v>
      </c>
      <c r="E17484" t="s">
        <v>54</v>
      </c>
      <c r="F17484" s="11" t="s">
        <v>7019</v>
      </c>
      <c r="G17484" s="11" t="s">
        <v>7021</v>
      </c>
      <c r="H17484" t="s">
        <v>55</v>
      </c>
      <c r="I17484" s="11" t="s">
        <v>60</v>
      </c>
      <c r="J17484">
        <v>11</v>
      </c>
      <c r="K17484" s="34">
        <v>63.43963623046875</v>
      </c>
      <c r="L17484" s="34">
        <v>535.84710693359375</v>
      </c>
      <c r="M17484" s="34">
        <v>536.4393310546875</v>
      </c>
      <c r="N17484" s="35">
        <v>0.33804735541343689</v>
      </c>
      <c r="O17484">
        <v>48</v>
      </c>
      <c r="P17484">
        <v>0</v>
      </c>
    </row>
    <row r="17485" spans="1:16" x14ac:dyDescent="0.35">
      <c r="A17485" s="5" t="s">
        <v>6643</v>
      </c>
      <c r="B17485" t="s">
        <v>7016</v>
      </c>
      <c r="C17485" t="s">
        <v>7017</v>
      </c>
      <c r="D17485" t="s">
        <v>7018</v>
      </c>
      <c r="E17485" t="s">
        <v>54</v>
      </c>
      <c r="F17485" s="11" t="s">
        <v>7019</v>
      </c>
      <c r="G17485" s="11" t="s">
        <v>7021</v>
      </c>
      <c r="H17485" t="s">
        <v>55</v>
      </c>
      <c r="I17485" s="11" t="s">
        <v>60</v>
      </c>
      <c r="J17485">
        <v>12</v>
      </c>
      <c r="K17485" s="34">
        <v>64.922340393066406</v>
      </c>
      <c r="L17485" s="34">
        <v>471.95697021484375</v>
      </c>
      <c r="M17485" s="34">
        <v>472.52096557617188</v>
      </c>
      <c r="N17485" s="35">
        <v>0.31526431441307068</v>
      </c>
      <c r="O17485">
        <v>48</v>
      </c>
      <c r="P17485">
        <v>0</v>
      </c>
    </row>
    <row r="17486" spans="1:16" x14ac:dyDescent="0.35">
      <c r="A17486" s="5" t="s">
        <v>6644</v>
      </c>
      <c r="B17486" t="s">
        <v>7016</v>
      </c>
      <c r="C17486" t="s">
        <v>7017</v>
      </c>
      <c r="D17486" t="s">
        <v>7018</v>
      </c>
      <c r="E17486" t="s">
        <v>54</v>
      </c>
      <c r="F17486" s="11" t="s">
        <v>7019</v>
      </c>
      <c r="G17486" s="11" t="s">
        <v>7021</v>
      </c>
      <c r="H17486" t="s">
        <v>55</v>
      </c>
      <c r="I17486" s="11" t="s">
        <v>60</v>
      </c>
      <c r="J17486">
        <v>13</v>
      </c>
      <c r="K17486" s="34">
        <v>65.474433898925781</v>
      </c>
      <c r="L17486" s="34">
        <v>393.48080444335938</v>
      </c>
      <c r="M17486" s="34">
        <v>393.98605346679688</v>
      </c>
      <c r="N17486" s="35">
        <v>0.27930206060409546</v>
      </c>
      <c r="O17486">
        <v>48</v>
      </c>
      <c r="P17486">
        <v>0</v>
      </c>
    </row>
    <row r="17487" spans="1:16" x14ac:dyDescent="0.35">
      <c r="A17487" s="5" t="s">
        <v>6645</v>
      </c>
      <c r="B17487" t="s">
        <v>7016</v>
      </c>
      <c r="C17487" t="s">
        <v>7017</v>
      </c>
      <c r="D17487" t="s">
        <v>7018</v>
      </c>
      <c r="E17487" t="s">
        <v>54</v>
      </c>
      <c r="F17487" s="11" t="s">
        <v>7019</v>
      </c>
      <c r="G17487" s="11" t="s">
        <v>7021</v>
      </c>
      <c r="H17487" t="s">
        <v>55</v>
      </c>
      <c r="I17487" s="11" t="s">
        <v>60</v>
      </c>
      <c r="J17487">
        <v>14</v>
      </c>
      <c r="K17487" s="34">
        <v>65.275688171386719</v>
      </c>
      <c r="L17487" s="34">
        <v>364.09375</v>
      </c>
      <c r="M17487" s="34">
        <v>364.6068115234375</v>
      </c>
      <c r="N17487" s="35">
        <v>0.27983054518699646</v>
      </c>
      <c r="O17487">
        <v>48</v>
      </c>
      <c r="P17487">
        <v>0</v>
      </c>
    </row>
    <row r="17488" spans="1:16" x14ac:dyDescent="0.35">
      <c r="A17488" s="5" t="s">
        <v>6646</v>
      </c>
      <c r="B17488" t="s">
        <v>7016</v>
      </c>
      <c r="C17488" t="s">
        <v>7017</v>
      </c>
      <c r="D17488" t="s">
        <v>7018</v>
      </c>
      <c r="E17488" t="s">
        <v>54</v>
      </c>
      <c r="F17488" s="11" t="s">
        <v>7019</v>
      </c>
      <c r="G17488" s="11" t="s">
        <v>7021</v>
      </c>
      <c r="H17488" t="s">
        <v>55</v>
      </c>
      <c r="I17488" s="11" t="s">
        <v>60</v>
      </c>
      <c r="J17488">
        <v>15</v>
      </c>
      <c r="K17488" s="34">
        <v>64.330924987792969</v>
      </c>
      <c r="L17488" s="34">
        <v>329.48696899414063</v>
      </c>
      <c r="M17488" s="34">
        <v>329.93399047851563</v>
      </c>
      <c r="N17488" s="35">
        <v>0.24547497928142548</v>
      </c>
      <c r="O17488">
        <v>48</v>
      </c>
      <c r="P17488">
        <v>0</v>
      </c>
    </row>
    <row r="17489" spans="1:16" x14ac:dyDescent="0.35">
      <c r="A17489" s="5" t="s">
        <v>6647</v>
      </c>
      <c r="B17489" t="s">
        <v>7016</v>
      </c>
      <c r="C17489" t="s">
        <v>7017</v>
      </c>
      <c r="D17489" t="s">
        <v>7018</v>
      </c>
      <c r="E17489" t="s">
        <v>54</v>
      </c>
      <c r="F17489" s="11" t="s">
        <v>7019</v>
      </c>
      <c r="G17489" s="11" t="s">
        <v>7021</v>
      </c>
      <c r="H17489" t="s">
        <v>55</v>
      </c>
      <c r="I17489" s="11" t="s">
        <v>60</v>
      </c>
      <c r="J17489">
        <v>16</v>
      </c>
      <c r="K17489" s="34">
        <v>62.732700347900391</v>
      </c>
      <c r="L17489" s="34">
        <v>262.32174682617188</v>
      </c>
      <c r="M17489" s="34">
        <v>262.56094360351563</v>
      </c>
      <c r="N17489" s="35">
        <v>0.13105988502502441</v>
      </c>
      <c r="O17489">
        <v>48</v>
      </c>
      <c r="P17489">
        <v>0</v>
      </c>
    </row>
    <row r="17490" spans="1:16" x14ac:dyDescent="0.35">
      <c r="A17490" s="5" t="s">
        <v>6648</v>
      </c>
      <c r="B17490" t="s">
        <v>7016</v>
      </c>
      <c r="C17490" t="s">
        <v>7017</v>
      </c>
      <c r="D17490" t="s">
        <v>7018</v>
      </c>
      <c r="E17490" t="s">
        <v>54</v>
      </c>
      <c r="F17490" s="11" t="s">
        <v>7019</v>
      </c>
      <c r="G17490" s="11" t="s">
        <v>7021</v>
      </c>
      <c r="H17490" t="s">
        <v>55</v>
      </c>
      <c r="I17490" s="11" t="s">
        <v>60</v>
      </c>
      <c r="J17490">
        <v>17</v>
      </c>
      <c r="K17490" s="34">
        <v>59.498146057128906</v>
      </c>
      <c r="L17490" s="34">
        <v>179.81219482421875</v>
      </c>
      <c r="M17490" s="34">
        <v>179.97819519042969</v>
      </c>
      <c r="N17490" s="35">
        <v>8.7613463401794434E-2</v>
      </c>
      <c r="O17490">
        <v>48</v>
      </c>
      <c r="P17490">
        <v>0</v>
      </c>
    </row>
    <row r="17491" spans="1:16" x14ac:dyDescent="0.35">
      <c r="A17491" s="5" t="s">
        <v>6649</v>
      </c>
      <c r="B17491" t="s">
        <v>7016</v>
      </c>
      <c r="C17491" t="s">
        <v>7017</v>
      </c>
      <c r="D17491" t="s">
        <v>7018</v>
      </c>
      <c r="E17491" t="s">
        <v>54</v>
      </c>
      <c r="F17491" s="11" t="s">
        <v>7019</v>
      </c>
      <c r="G17491" s="11" t="s">
        <v>7021</v>
      </c>
      <c r="H17491" t="s">
        <v>55</v>
      </c>
      <c r="I17491" s="11" t="s">
        <v>60</v>
      </c>
      <c r="J17491">
        <v>18</v>
      </c>
      <c r="K17491" s="34">
        <v>56.443347930908203</v>
      </c>
      <c r="L17491" s="34">
        <v>107.63968658447266</v>
      </c>
      <c r="M17491" s="34">
        <v>107.71455383300781</v>
      </c>
      <c r="N17491" s="35">
        <v>3.8627240806818008E-2</v>
      </c>
      <c r="O17491">
        <v>48</v>
      </c>
      <c r="P17491">
        <v>0</v>
      </c>
    </row>
    <row r="17492" spans="1:16" x14ac:dyDescent="0.35">
      <c r="A17492" s="5" t="s">
        <v>6650</v>
      </c>
      <c r="B17492" t="s">
        <v>7016</v>
      </c>
      <c r="C17492" t="s">
        <v>7017</v>
      </c>
      <c r="D17492" t="s">
        <v>7018</v>
      </c>
      <c r="E17492" t="s">
        <v>54</v>
      </c>
      <c r="F17492" s="11" t="s">
        <v>7019</v>
      </c>
      <c r="G17492" s="11" t="s">
        <v>7021</v>
      </c>
      <c r="H17492" t="s">
        <v>55</v>
      </c>
      <c r="I17492" s="11" t="s">
        <v>60</v>
      </c>
      <c r="J17492">
        <v>19</v>
      </c>
      <c r="K17492" s="34">
        <v>54.650363922119141</v>
      </c>
      <c r="L17492" s="34">
        <v>64.661956787109375</v>
      </c>
      <c r="M17492" s="34">
        <v>64.712059020996094</v>
      </c>
      <c r="N17492" s="35">
        <v>2.4780573323369026E-2</v>
      </c>
      <c r="O17492">
        <v>48</v>
      </c>
      <c r="P17492">
        <v>0</v>
      </c>
    </row>
    <row r="17493" spans="1:16" x14ac:dyDescent="0.35">
      <c r="A17493" s="5" t="s">
        <v>6651</v>
      </c>
      <c r="B17493" t="s">
        <v>7016</v>
      </c>
      <c r="C17493" t="s">
        <v>7017</v>
      </c>
      <c r="D17493" t="s">
        <v>7018</v>
      </c>
      <c r="E17493" t="s">
        <v>54</v>
      </c>
      <c r="F17493" s="11" t="s">
        <v>7019</v>
      </c>
      <c r="G17493" s="11" t="s">
        <v>7021</v>
      </c>
      <c r="H17493" t="s">
        <v>55</v>
      </c>
      <c r="I17493" s="11" t="s">
        <v>60</v>
      </c>
      <c r="J17493">
        <v>20</v>
      </c>
      <c r="K17493" s="34">
        <v>52.885082244873047</v>
      </c>
      <c r="L17493" s="34">
        <v>50.942653656005859</v>
      </c>
      <c r="M17493" s="34">
        <v>50.985008239746094</v>
      </c>
      <c r="N17493" s="35">
        <v>2.0305750891566277E-2</v>
      </c>
      <c r="O17493">
        <v>48</v>
      </c>
      <c r="P17493">
        <v>0</v>
      </c>
    </row>
    <row r="17494" spans="1:16" x14ac:dyDescent="0.35">
      <c r="A17494" s="5" t="s">
        <v>6652</v>
      </c>
      <c r="B17494" t="s">
        <v>7016</v>
      </c>
      <c r="C17494" t="s">
        <v>7017</v>
      </c>
      <c r="D17494" t="s">
        <v>7018</v>
      </c>
      <c r="E17494" t="s">
        <v>54</v>
      </c>
      <c r="F17494" s="11" t="s">
        <v>7019</v>
      </c>
      <c r="G17494" s="11" t="s">
        <v>7021</v>
      </c>
      <c r="H17494" t="s">
        <v>55</v>
      </c>
      <c r="I17494" s="11" t="s">
        <v>60</v>
      </c>
      <c r="J17494">
        <v>21</v>
      </c>
      <c r="K17494" s="34">
        <v>51.420280456542969</v>
      </c>
      <c r="L17494" s="34">
        <v>45.148410797119141</v>
      </c>
      <c r="M17494" s="34">
        <v>45.187038421630859</v>
      </c>
      <c r="N17494" s="35">
        <v>1.8115773797035217E-2</v>
      </c>
      <c r="O17494">
        <v>48</v>
      </c>
      <c r="P17494">
        <v>0</v>
      </c>
    </row>
    <row r="17495" spans="1:16" x14ac:dyDescent="0.35">
      <c r="A17495" s="5" t="s">
        <v>6653</v>
      </c>
      <c r="B17495" t="s">
        <v>7016</v>
      </c>
      <c r="C17495" t="s">
        <v>7017</v>
      </c>
      <c r="D17495" t="s">
        <v>7018</v>
      </c>
      <c r="E17495" t="s">
        <v>54</v>
      </c>
      <c r="F17495" s="11" t="s">
        <v>7019</v>
      </c>
      <c r="G17495" s="11" t="s">
        <v>7021</v>
      </c>
      <c r="H17495" t="s">
        <v>55</v>
      </c>
      <c r="I17495" s="11" t="s">
        <v>60</v>
      </c>
      <c r="J17495">
        <v>22</v>
      </c>
      <c r="K17495" s="34">
        <v>50.441410064697266</v>
      </c>
      <c r="L17495" s="34">
        <v>36.968402862548828</v>
      </c>
      <c r="M17495" s="34">
        <v>36.978694915771484</v>
      </c>
      <c r="N17495" s="35">
        <v>6.5710968337953091E-3</v>
      </c>
      <c r="O17495">
        <v>48</v>
      </c>
      <c r="P17495">
        <v>0</v>
      </c>
    </row>
    <row r="17496" spans="1:16" x14ac:dyDescent="0.35">
      <c r="A17496" s="5" t="s">
        <v>6654</v>
      </c>
      <c r="B17496" t="s">
        <v>7016</v>
      </c>
      <c r="C17496" t="s">
        <v>7017</v>
      </c>
      <c r="D17496" t="s">
        <v>7018</v>
      </c>
      <c r="E17496" t="s">
        <v>54</v>
      </c>
      <c r="F17496" s="11" t="s">
        <v>7019</v>
      </c>
      <c r="G17496" s="11" t="s">
        <v>7021</v>
      </c>
      <c r="H17496" t="s">
        <v>55</v>
      </c>
      <c r="I17496" s="11" t="s">
        <v>60</v>
      </c>
      <c r="J17496">
        <v>23</v>
      </c>
      <c r="K17496" s="34">
        <v>49.289192199707031</v>
      </c>
      <c r="L17496" s="34">
        <v>33.59869384765625</v>
      </c>
      <c r="M17496" s="34">
        <v>33.610019683837891</v>
      </c>
      <c r="N17496" s="35">
        <v>6.1746188439428806E-3</v>
      </c>
      <c r="O17496">
        <v>48</v>
      </c>
      <c r="P17496">
        <v>0</v>
      </c>
    </row>
    <row r="17497" spans="1:16" x14ac:dyDescent="0.35">
      <c r="A17497" s="5" t="s">
        <v>6655</v>
      </c>
      <c r="B17497" t="s">
        <v>7016</v>
      </c>
      <c r="C17497" t="s">
        <v>7017</v>
      </c>
      <c r="D17497" t="s">
        <v>7018</v>
      </c>
      <c r="E17497" t="s">
        <v>54</v>
      </c>
      <c r="F17497" s="11" t="s">
        <v>7019</v>
      </c>
      <c r="G17497" s="11" t="s">
        <v>7021</v>
      </c>
      <c r="H17497" t="s">
        <v>55</v>
      </c>
      <c r="I17497" s="11" t="s">
        <v>60</v>
      </c>
      <c r="J17497">
        <v>24</v>
      </c>
      <c r="K17497" s="34">
        <v>48.1114501953125</v>
      </c>
      <c r="L17497" s="34">
        <v>30.204755783081055</v>
      </c>
      <c r="M17497" s="34">
        <v>30.21687126159668</v>
      </c>
      <c r="N17497" s="35">
        <v>6.1378120444715023E-3</v>
      </c>
      <c r="O17497">
        <v>48</v>
      </c>
      <c r="P17497">
        <v>0</v>
      </c>
    </row>
    <row r="17498" spans="1:16" x14ac:dyDescent="0.35">
      <c r="A17498" s="5" t="s">
        <v>6656</v>
      </c>
      <c r="B17498" t="s">
        <v>7016</v>
      </c>
      <c r="C17498" t="s">
        <v>7017</v>
      </c>
      <c r="D17498" t="s">
        <v>7018</v>
      </c>
      <c r="E17498" t="s">
        <v>54</v>
      </c>
      <c r="F17498" s="11" t="s">
        <v>7019</v>
      </c>
      <c r="G17498" s="11" t="s">
        <v>7021</v>
      </c>
      <c r="H17498" t="s">
        <v>55</v>
      </c>
      <c r="I17498" s="11" t="s">
        <v>61</v>
      </c>
      <c r="J17498">
        <v>1</v>
      </c>
      <c r="K17498" s="34">
        <v>51.770938873291016</v>
      </c>
      <c r="L17498" s="34">
        <v>32.514862060546875</v>
      </c>
      <c r="M17498" s="34">
        <v>32.497768402099609</v>
      </c>
      <c r="N17498" s="35">
        <v>8.2154395058751106E-3</v>
      </c>
      <c r="O17498">
        <v>48</v>
      </c>
      <c r="P17498">
        <v>0</v>
      </c>
    </row>
    <row r="17499" spans="1:16" x14ac:dyDescent="0.35">
      <c r="A17499" s="5" t="s">
        <v>6657</v>
      </c>
      <c r="B17499" t="s">
        <v>7016</v>
      </c>
      <c r="C17499" t="s">
        <v>7017</v>
      </c>
      <c r="D17499" t="s">
        <v>7018</v>
      </c>
      <c r="E17499" t="s">
        <v>54</v>
      </c>
      <c r="F17499" s="11" t="s">
        <v>7019</v>
      </c>
      <c r="G17499" s="11" t="s">
        <v>7021</v>
      </c>
      <c r="H17499" t="s">
        <v>55</v>
      </c>
      <c r="I17499" s="11" t="s">
        <v>61</v>
      </c>
      <c r="J17499">
        <v>2</v>
      </c>
      <c r="K17499" s="34">
        <v>51.01263427734375</v>
      </c>
      <c r="L17499" s="34">
        <v>29.818918228149414</v>
      </c>
      <c r="M17499" s="34">
        <v>29.80372428894043</v>
      </c>
      <c r="N17499" s="35">
        <v>7.3820068500936031E-3</v>
      </c>
      <c r="O17499">
        <v>48</v>
      </c>
      <c r="P17499">
        <v>0</v>
      </c>
    </row>
    <row r="17500" spans="1:16" x14ac:dyDescent="0.35">
      <c r="A17500" s="5" t="s">
        <v>6658</v>
      </c>
      <c r="B17500" t="s">
        <v>7016</v>
      </c>
      <c r="C17500" t="s">
        <v>7017</v>
      </c>
      <c r="D17500" t="s">
        <v>7018</v>
      </c>
      <c r="E17500" t="s">
        <v>54</v>
      </c>
      <c r="F17500" s="11" t="s">
        <v>7019</v>
      </c>
      <c r="G17500" s="11" t="s">
        <v>7021</v>
      </c>
      <c r="H17500" t="s">
        <v>55</v>
      </c>
      <c r="I17500" s="11" t="s">
        <v>61</v>
      </c>
      <c r="J17500">
        <v>3</v>
      </c>
      <c r="K17500" s="34">
        <v>50.655715942382813</v>
      </c>
      <c r="L17500" s="34">
        <v>26.390897750854492</v>
      </c>
      <c r="M17500" s="34">
        <v>26.377922058105469</v>
      </c>
      <c r="N17500" s="35">
        <v>6.1826282180845737E-3</v>
      </c>
      <c r="O17500">
        <v>48</v>
      </c>
      <c r="P17500">
        <v>0</v>
      </c>
    </row>
    <row r="17501" spans="1:16" x14ac:dyDescent="0.35">
      <c r="A17501" s="5" t="s">
        <v>6659</v>
      </c>
      <c r="B17501" t="s">
        <v>7016</v>
      </c>
      <c r="C17501" t="s">
        <v>7017</v>
      </c>
      <c r="D17501" t="s">
        <v>7018</v>
      </c>
      <c r="E17501" t="s">
        <v>54</v>
      </c>
      <c r="F17501" s="11" t="s">
        <v>7019</v>
      </c>
      <c r="G17501" s="11" t="s">
        <v>7021</v>
      </c>
      <c r="H17501" t="s">
        <v>55</v>
      </c>
      <c r="I17501" s="11" t="s">
        <v>61</v>
      </c>
      <c r="J17501">
        <v>4</v>
      </c>
      <c r="K17501" s="34">
        <v>50.435134887695313</v>
      </c>
      <c r="L17501" s="34">
        <v>22.887809753417969</v>
      </c>
      <c r="M17501" s="34">
        <v>22.876420974731445</v>
      </c>
      <c r="N17501" s="35">
        <v>5.5074235424399376E-3</v>
      </c>
      <c r="O17501">
        <v>48</v>
      </c>
      <c r="P17501">
        <v>0</v>
      </c>
    </row>
    <row r="17502" spans="1:16" x14ac:dyDescent="0.35">
      <c r="A17502" s="5" t="s">
        <v>6660</v>
      </c>
      <c r="B17502" t="s">
        <v>7016</v>
      </c>
      <c r="C17502" t="s">
        <v>7017</v>
      </c>
      <c r="D17502" t="s">
        <v>7018</v>
      </c>
      <c r="E17502" t="s">
        <v>54</v>
      </c>
      <c r="F17502" s="11" t="s">
        <v>7019</v>
      </c>
      <c r="G17502" s="11" t="s">
        <v>7021</v>
      </c>
      <c r="H17502" t="s">
        <v>55</v>
      </c>
      <c r="I17502" s="11" t="s">
        <v>61</v>
      </c>
      <c r="J17502">
        <v>5</v>
      </c>
      <c r="K17502" s="34">
        <v>50.250179290771484</v>
      </c>
      <c r="L17502" s="34">
        <v>27.669834136962891</v>
      </c>
      <c r="M17502" s="34">
        <v>27.654346466064453</v>
      </c>
      <c r="N17502" s="35">
        <v>7.5040701776742935E-3</v>
      </c>
      <c r="O17502">
        <v>48</v>
      </c>
      <c r="P17502">
        <v>0</v>
      </c>
    </row>
    <row r="17503" spans="1:16" x14ac:dyDescent="0.35">
      <c r="A17503" s="5" t="s">
        <v>6661</v>
      </c>
      <c r="B17503" t="s">
        <v>7016</v>
      </c>
      <c r="C17503" t="s">
        <v>7017</v>
      </c>
      <c r="D17503" t="s">
        <v>7018</v>
      </c>
      <c r="E17503" t="s">
        <v>54</v>
      </c>
      <c r="F17503" s="11" t="s">
        <v>7019</v>
      </c>
      <c r="G17503" s="11" t="s">
        <v>7021</v>
      </c>
      <c r="H17503" t="s">
        <v>55</v>
      </c>
      <c r="I17503" s="11" t="s">
        <v>61</v>
      </c>
      <c r="J17503">
        <v>6</v>
      </c>
      <c r="K17503" s="34">
        <v>50.153617858886719</v>
      </c>
      <c r="L17503" s="34">
        <v>48.700935363769531</v>
      </c>
      <c r="M17503" s="34">
        <v>48.668716430664063</v>
      </c>
      <c r="N17503" s="35">
        <v>1.5378096140921116E-2</v>
      </c>
      <c r="O17503">
        <v>48</v>
      </c>
      <c r="P17503">
        <v>0</v>
      </c>
    </row>
    <row r="17504" spans="1:16" x14ac:dyDescent="0.35">
      <c r="A17504" s="5" t="s">
        <v>6662</v>
      </c>
      <c r="B17504" t="s">
        <v>7016</v>
      </c>
      <c r="C17504" t="s">
        <v>7017</v>
      </c>
      <c r="D17504" t="s">
        <v>7018</v>
      </c>
      <c r="E17504" t="s">
        <v>54</v>
      </c>
      <c r="F17504" s="11" t="s">
        <v>7019</v>
      </c>
      <c r="G17504" s="11" t="s">
        <v>7021</v>
      </c>
      <c r="H17504" t="s">
        <v>55</v>
      </c>
      <c r="I17504" s="11" t="s">
        <v>61</v>
      </c>
      <c r="J17504">
        <v>7</v>
      </c>
      <c r="K17504" s="34">
        <v>50.724552154541016</v>
      </c>
      <c r="L17504" s="34">
        <v>101.92417144775391</v>
      </c>
      <c r="M17504" s="34">
        <v>101.854248046875</v>
      </c>
      <c r="N17504" s="35">
        <v>3.4332595765590668E-2</v>
      </c>
      <c r="O17504">
        <v>48</v>
      </c>
      <c r="P17504">
        <v>0</v>
      </c>
    </row>
    <row r="17505" spans="1:16" x14ac:dyDescent="0.35">
      <c r="A17505" s="5" t="s">
        <v>6663</v>
      </c>
      <c r="B17505" t="s">
        <v>7016</v>
      </c>
      <c r="C17505" t="s">
        <v>7017</v>
      </c>
      <c r="D17505" t="s">
        <v>7018</v>
      </c>
      <c r="E17505" t="s">
        <v>54</v>
      </c>
      <c r="F17505" s="11" t="s">
        <v>7019</v>
      </c>
      <c r="G17505" s="11" t="s">
        <v>7021</v>
      </c>
      <c r="H17505" t="s">
        <v>55</v>
      </c>
      <c r="I17505" s="11" t="s">
        <v>61</v>
      </c>
      <c r="J17505">
        <v>8</v>
      </c>
      <c r="K17505" s="34">
        <v>54.302055358886719</v>
      </c>
      <c r="L17505" s="34">
        <v>238.04405212402344</v>
      </c>
      <c r="M17505" s="34">
        <v>237.92312622070313</v>
      </c>
      <c r="N17505" s="35">
        <v>6.6735796630382538E-2</v>
      </c>
      <c r="O17505">
        <v>48</v>
      </c>
      <c r="P17505">
        <v>0</v>
      </c>
    </row>
    <row r="17506" spans="1:16" x14ac:dyDescent="0.35">
      <c r="A17506" s="5" t="s">
        <v>6664</v>
      </c>
      <c r="B17506" t="s">
        <v>7016</v>
      </c>
      <c r="C17506" t="s">
        <v>7017</v>
      </c>
      <c r="D17506" t="s">
        <v>7018</v>
      </c>
      <c r="E17506" t="s">
        <v>54</v>
      </c>
      <c r="F17506" s="11" t="s">
        <v>7019</v>
      </c>
      <c r="G17506" s="11" t="s">
        <v>7021</v>
      </c>
      <c r="H17506" t="s">
        <v>55</v>
      </c>
      <c r="I17506" s="11" t="s">
        <v>61</v>
      </c>
      <c r="J17506">
        <v>9</v>
      </c>
      <c r="K17506" s="34">
        <v>58.660087585449219</v>
      </c>
      <c r="L17506" s="34">
        <v>460.67184448242188</v>
      </c>
      <c r="M17506" s="34">
        <v>460.66921997070313</v>
      </c>
      <c r="N17506" s="35">
        <v>9.9504873156547546E-2</v>
      </c>
      <c r="O17506">
        <v>48</v>
      </c>
      <c r="P17506">
        <v>0</v>
      </c>
    </row>
    <row r="17507" spans="1:16" x14ac:dyDescent="0.35">
      <c r="A17507" s="5" t="s">
        <v>6665</v>
      </c>
      <c r="B17507" t="s">
        <v>7016</v>
      </c>
      <c r="C17507" t="s">
        <v>7017</v>
      </c>
      <c r="D17507" t="s">
        <v>7018</v>
      </c>
      <c r="E17507" t="s">
        <v>54</v>
      </c>
      <c r="F17507" s="11" t="s">
        <v>7019</v>
      </c>
      <c r="G17507" s="11" t="s">
        <v>7021</v>
      </c>
      <c r="H17507" t="s">
        <v>55</v>
      </c>
      <c r="I17507" s="11" t="s">
        <v>61</v>
      </c>
      <c r="J17507">
        <v>10</v>
      </c>
      <c r="K17507" s="34">
        <v>62.252323150634766</v>
      </c>
      <c r="L17507" s="34">
        <v>618.137451171875</v>
      </c>
      <c r="M17507" s="34">
        <v>618.290283203125</v>
      </c>
      <c r="N17507" s="35">
        <v>0.19103987514972687</v>
      </c>
      <c r="O17507">
        <v>48</v>
      </c>
      <c r="P17507">
        <v>0</v>
      </c>
    </row>
    <row r="17508" spans="1:16" x14ac:dyDescent="0.35">
      <c r="A17508" s="5" t="s">
        <v>6666</v>
      </c>
      <c r="B17508" t="s">
        <v>7016</v>
      </c>
      <c r="C17508" t="s">
        <v>7017</v>
      </c>
      <c r="D17508" t="s">
        <v>7018</v>
      </c>
      <c r="E17508" t="s">
        <v>54</v>
      </c>
      <c r="F17508" s="11" t="s">
        <v>7019</v>
      </c>
      <c r="G17508" s="11" t="s">
        <v>7021</v>
      </c>
      <c r="H17508" t="s">
        <v>55</v>
      </c>
      <c r="I17508" s="11" t="s">
        <v>61</v>
      </c>
      <c r="J17508">
        <v>11</v>
      </c>
      <c r="K17508" s="34">
        <v>65.330001831054688</v>
      </c>
      <c r="L17508" s="34">
        <v>616.43890380859375</v>
      </c>
      <c r="M17508" s="34">
        <v>616.7239990234375</v>
      </c>
      <c r="N17508" s="35">
        <v>0.2198336273431778</v>
      </c>
      <c r="O17508">
        <v>48</v>
      </c>
      <c r="P17508">
        <v>0</v>
      </c>
    </row>
    <row r="17509" spans="1:16" x14ac:dyDescent="0.35">
      <c r="A17509" s="5" t="s">
        <v>6667</v>
      </c>
      <c r="B17509" t="s">
        <v>7016</v>
      </c>
      <c r="C17509" t="s">
        <v>7017</v>
      </c>
      <c r="D17509" t="s">
        <v>7018</v>
      </c>
      <c r="E17509" t="s">
        <v>54</v>
      </c>
      <c r="F17509" s="11" t="s">
        <v>7019</v>
      </c>
      <c r="G17509" s="11" t="s">
        <v>7021</v>
      </c>
      <c r="H17509" t="s">
        <v>55</v>
      </c>
      <c r="I17509" s="11" t="s">
        <v>61</v>
      </c>
      <c r="J17509">
        <v>12</v>
      </c>
      <c r="K17509" s="34">
        <v>66.33526611328125</v>
      </c>
      <c r="L17509" s="34">
        <v>544.2154541015625</v>
      </c>
      <c r="M17509" s="34">
        <v>544.50067138671875</v>
      </c>
      <c r="N17509" s="35">
        <v>0.2035861611366272</v>
      </c>
      <c r="O17509">
        <v>48</v>
      </c>
      <c r="P17509">
        <v>0</v>
      </c>
    </row>
    <row r="17510" spans="1:16" x14ac:dyDescent="0.35">
      <c r="A17510" s="5" t="s">
        <v>6668</v>
      </c>
      <c r="B17510" t="s">
        <v>7016</v>
      </c>
      <c r="C17510" t="s">
        <v>7017</v>
      </c>
      <c r="D17510" t="s">
        <v>7018</v>
      </c>
      <c r="E17510" t="s">
        <v>54</v>
      </c>
      <c r="F17510" s="11" t="s">
        <v>7019</v>
      </c>
      <c r="G17510" s="11" t="s">
        <v>7021</v>
      </c>
      <c r="H17510" t="s">
        <v>55</v>
      </c>
      <c r="I17510" s="11" t="s">
        <v>61</v>
      </c>
      <c r="J17510">
        <v>13</v>
      </c>
      <c r="K17510" s="34">
        <v>66.442947387695313</v>
      </c>
      <c r="L17510" s="34">
        <v>454.431884765625</v>
      </c>
      <c r="M17510" s="34">
        <v>454.6854248046875</v>
      </c>
      <c r="N17510" s="35">
        <v>0.17539475858211517</v>
      </c>
      <c r="O17510">
        <v>48</v>
      </c>
      <c r="P17510">
        <v>0</v>
      </c>
    </row>
    <row r="17511" spans="1:16" x14ac:dyDescent="0.35">
      <c r="A17511" s="5" t="s">
        <v>6669</v>
      </c>
      <c r="B17511" t="s">
        <v>7016</v>
      </c>
      <c r="C17511" t="s">
        <v>7017</v>
      </c>
      <c r="D17511" t="s">
        <v>7018</v>
      </c>
      <c r="E17511" t="s">
        <v>54</v>
      </c>
      <c r="F17511" s="11" t="s">
        <v>7019</v>
      </c>
      <c r="G17511" s="11" t="s">
        <v>7021</v>
      </c>
      <c r="H17511" t="s">
        <v>55</v>
      </c>
      <c r="I17511" s="11" t="s">
        <v>61</v>
      </c>
      <c r="J17511">
        <v>14</v>
      </c>
      <c r="K17511" s="34">
        <v>66.026298522949219</v>
      </c>
      <c r="L17511" s="34">
        <v>420.25006103515625</v>
      </c>
      <c r="M17511" s="34">
        <v>420.501708984375</v>
      </c>
      <c r="N17511" s="35">
        <v>0.16860339045524597</v>
      </c>
      <c r="O17511">
        <v>48</v>
      </c>
      <c r="P17511">
        <v>0</v>
      </c>
    </row>
    <row r="17512" spans="1:16" x14ac:dyDescent="0.35">
      <c r="A17512" s="5" t="s">
        <v>6670</v>
      </c>
      <c r="B17512" t="s">
        <v>7016</v>
      </c>
      <c r="C17512" t="s">
        <v>7017</v>
      </c>
      <c r="D17512" t="s">
        <v>7018</v>
      </c>
      <c r="E17512" t="s">
        <v>54</v>
      </c>
      <c r="F17512" s="11" t="s">
        <v>7019</v>
      </c>
      <c r="G17512" s="11" t="s">
        <v>7021</v>
      </c>
      <c r="H17512" t="s">
        <v>55</v>
      </c>
      <c r="I17512" s="11" t="s">
        <v>61</v>
      </c>
      <c r="J17512">
        <v>15</v>
      </c>
      <c r="K17512" s="34">
        <v>65.430046081542969</v>
      </c>
      <c r="L17512" s="34">
        <v>380.73391723632813</v>
      </c>
      <c r="M17512" s="34">
        <v>380.96328735351563</v>
      </c>
      <c r="N17512" s="35">
        <v>0.153148353099823</v>
      </c>
      <c r="O17512">
        <v>48</v>
      </c>
      <c r="P17512">
        <v>0</v>
      </c>
    </row>
    <row r="17513" spans="1:16" x14ac:dyDescent="0.35">
      <c r="A17513" s="5" t="s">
        <v>6671</v>
      </c>
      <c r="B17513" t="s">
        <v>7016</v>
      </c>
      <c r="C17513" t="s">
        <v>7017</v>
      </c>
      <c r="D17513" t="s">
        <v>7018</v>
      </c>
      <c r="E17513" t="s">
        <v>54</v>
      </c>
      <c r="F17513" s="11" t="s">
        <v>7019</v>
      </c>
      <c r="G17513" s="11" t="s">
        <v>7021</v>
      </c>
      <c r="H17513" t="s">
        <v>55</v>
      </c>
      <c r="I17513" s="11" t="s">
        <v>61</v>
      </c>
      <c r="J17513">
        <v>16</v>
      </c>
      <c r="K17513" s="34">
        <v>64.097724914550781</v>
      </c>
      <c r="L17513" s="34">
        <v>302.18936157226563</v>
      </c>
      <c r="M17513" s="34">
        <v>302.30978393554688</v>
      </c>
      <c r="N17513" s="35">
        <v>9.8039194941520691E-2</v>
      </c>
      <c r="O17513">
        <v>48</v>
      </c>
      <c r="P17513">
        <v>0</v>
      </c>
    </row>
    <row r="17514" spans="1:16" x14ac:dyDescent="0.35">
      <c r="A17514" s="5" t="s">
        <v>6672</v>
      </c>
      <c r="B17514" t="s">
        <v>7016</v>
      </c>
      <c r="C17514" t="s">
        <v>7017</v>
      </c>
      <c r="D17514" t="s">
        <v>7018</v>
      </c>
      <c r="E17514" t="s">
        <v>54</v>
      </c>
      <c r="F17514" s="11" t="s">
        <v>7019</v>
      </c>
      <c r="G17514" s="11" t="s">
        <v>7021</v>
      </c>
      <c r="H17514" t="s">
        <v>55</v>
      </c>
      <c r="I17514" s="11" t="s">
        <v>61</v>
      </c>
      <c r="J17514">
        <v>17</v>
      </c>
      <c r="K17514" s="34">
        <v>61.667591094970703</v>
      </c>
      <c r="L17514" s="34">
        <v>206.81883239746094</v>
      </c>
      <c r="M17514" s="34">
        <v>206.8790283203125</v>
      </c>
      <c r="N17514" s="35">
        <v>4.9501031637191772E-2</v>
      </c>
      <c r="O17514">
        <v>48</v>
      </c>
      <c r="P17514">
        <v>0</v>
      </c>
    </row>
    <row r="17515" spans="1:16" x14ac:dyDescent="0.35">
      <c r="A17515" s="5" t="s">
        <v>6673</v>
      </c>
      <c r="B17515" t="s">
        <v>7016</v>
      </c>
      <c r="C17515" t="s">
        <v>7017</v>
      </c>
      <c r="D17515" t="s">
        <v>7018</v>
      </c>
      <c r="E17515" t="s">
        <v>54</v>
      </c>
      <c r="F17515" s="11" t="s">
        <v>7019</v>
      </c>
      <c r="G17515" s="11" t="s">
        <v>7021</v>
      </c>
      <c r="H17515" t="s">
        <v>55</v>
      </c>
      <c r="I17515" s="11" t="s">
        <v>61</v>
      </c>
      <c r="J17515">
        <v>18</v>
      </c>
      <c r="K17515" s="34">
        <v>58.661159515380859</v>
      </c>
      <c r="L17515" s="34">
        <v>123.94702911376953</v>
      </c>
      <c r="M17515" s="34">
        <v>123.93646240234375</v>
      </c>
      <c r="N17515" s="35">
        <v>1.0711272247135639E-2</v>
      </c>
      <c r="O17515">
        <v>48</v>
      </c>
      <c r="P17515">
        <v>0</v>
      </c>
    </row>
    <row r="17516" spans="1:16" x14ac:dyDescent="0.35">
      <c r="A17516" s="5" t="s">
        <v>6674</v>
      </c>
      <c r="B17516" t="s">
        <v>7016</v>
      </c>
      <c r="C17516" t="s">
        <v>7017</v>
      </c>
      <c r="D17516" t="s">
        <v>7018</v>
      </c>
      <c r="E17516" t="s">
        <v>54</v>
      </c>
      <c r="F17516" s="11" t="s">
        <v>7019</v>
      </c>
      <c r="G17516" s="11" t="s">
        <v>7021</v>
      </c>
      <c r="H17516" t="s">
        <v>55</v>
      </c>
      <c r="I17516" s="11" t="s">
        <v>61</v>
      </c>
      <c r="J17516">
        <v>19</v>
      </c>
      <c r="K17516" s="34">
        <v>57.011428833007813</v>
      </c>
      <c r="L17516" s="34">
        <v>75.291114807128906</v>
      </c>
      <c r="M17516" s="34">
        <v>75.283416748046875</v>
      </c>
      <c r="N17516" s="35">
        <v>5.6473463773727417E-3</v>
      </c>
      <c r="O17516">
        <v>48</v>
      </c>
      <c r="P17516">
        <v>0</v>
      </c>
    </row>
    <row r="17517" spans="1:16" x14ac:dyDescent="0.35">
      <c r="A17517" s="5" t="s">
        <v>6675</v>
      </c>
      <c r="B17517" t="s">
        <v>7016</v>
      </c>
      <c r="C17517" t="s">
        <v>7017</v>
      </c>
      <c r="D17517" t="s">
        <v>7018</v>
      </c>
      <c r="E17517" t="s">
        <v>54</v>
      </c>
      <c r="F17517" s="11" t="s">
        <v>7019</v>
      </c>
      <c r="G17517" s="11" t="s">
        <v>7021</v>
      </c>
      <c r="H17517" t="s">
        <v>55</v>
      </c>
      <c r="I17517" s="11" t="s">
        <v>61</v>
      </c>
      <c r="J17517">
        <v>20</v>
      </c>
      <c r="K17517" s="34">
        <v>55.668659210205078</v>
      </c>
      <c r="L17517" s="34">
        <v>59.671764373779297</v>
      </c>
      <c r="M17517" s="34">
        <v>59.670619964599609</v>
      </c>
      <c r="N17517" s="35">
        <v>3.5206938628107309E-3</v>
      </c>
      <c r="O17517">
        <v>48</v>
      </c>
      <c r="P17517">
        <v>0</v>
      </c>
    </row>
    <row r="17518" spans="1:16" x14ac:dyDescent="0.35">
      <c r="A17518" s="5" t="s">
        <v>6676</v>
      </c>
      <c r="B17518" t="s">
        <v>7016</v>
      </c>
      <c r="C17518" t="s">
        <v>7017</v>
      </c>
      <c r="D17518" t="s">
        <v>7018</v>
      </c>
      <c r="E17518" t="s">
        <v>54</v>
      </c>
      <c r="F17518" s="11" t="s">
        <v>7019</v>
      </c>
      <c r="G17518" s="11" t="s">
        <v>7021</v>
      </c>
      <c r="H17518" t="s">
        <v>55</v>
      </c>
      <c r="I17518" s="11" t="s">
        <v>61</v>
      </c>
      <c r="J17518">
        <v>21</v>
      </c>
      <c r="K17518" s="34">
        <v>54.958034515380859</v>
      </c>
      <c r="L17518" s="34">
        <v>52.790824890136719</v>
      </c>
      <c r="M17518" s="34">
        <v>52.791435241699219</v>
      </c>
      <c r="N17518" s="35">
        <v>3.1040804460644722E-3</v>
      </c>
      <c r="O17518">
        <v>48</v>
      </c>
      <c r="P17518">
        <v>0</v>
      </c>
    </row>
    <row r="17519" spans="1:16" x14ac:dyDescent="0.35">
      <c r="A17519" s="5" t="s">
        <v>6677</v>
      </c>
      <c r="B17519" t="s">
        <v>7016</v>
      </c>
      <c r="C17519" t="s">
        <v>7017</v>
      </c>
      <c r="D17519" t="s">
        <v>7018</v>
      </c>
      <c r="E17519" t="s">
        <v>54</v>
      </c>
      <c r="F17519" s="11" t="s">
        <v>7019</v>
      </c>
      <c r="G17519" s="11" t="s">
        <v>7021</v>
      </c>
      <c r="H17519" t="s">
        <v>55</v>
      </c>
      <c r="I17519" s="11" t="s">
        <v>61</v>
      </c>
      <c r="J17519">
        <v>22</v>
      </c>
      <c r="K17519" s="34">
        <v>54.131294250488281</v>
      </c>
      <c r="L17519" s="34">
        <v>43.322486877441406</v>
      </c>
      <c r="M17519" s="34">
        <v>43.298961639404297</v>
      </c>
      <c r="N17519" s="35">
        <v>1.1551916599273682E-2</v>
      </c>
      <c r="O17519">
        <v>48</v>
      </c>
      <c r="P17519">
        <v>0</v>
      </c>
    </row>
    <row r="17520" spans="1:16" x14ac:dyDescent="0.35">
      <c r="A17520" s="5" t="s">
        <v>6678</v>
      </c>
      <c r="B17520" t="s">
        <v>7016</v>
      </c>
      <c r="C17520" t="s">
        <v>7017</v>
      </c>
      <c r="D17520" t="s">
        <v>7018</v>
      </c>
      <c r="E17520" t="s">
        <v>54</v>
      </c>
      <c r="F17520" s="11" t="s">
        <v>7019</v>
      </c>
      <c r="G17520" s="11" t="s">
        <v>7021</v>
      </c>
      <c r="H17520" t="s">
        <v>55</v>
      </c>
      <c r="I17520" s="11" t="s">
        <v>61</v>
      </c>
      <c r="J17520">
        <v>23</v>
      </c>
      <c r="K17520" s="34">
        <v>53.353706359863281</v>
      </c>
      <c r="L17520" s="34">
        <v>39.392421722412109</v>
      </c>
      <c r="M17520" s="34">
        <v>39.374031066894531</v>
      </c>
      <c r="N17520" s="35">
        <v>9.0615246444940567E-3</v>
      </c>
      <c r="O17520">
        <v>48</v>
      </c>
      <c r="P17520">
        <v>0</v>
      </c>
    </row>
    <row r="17521" spans="1:16" x14ac:dyDescent="0.35">
      <c r="A17521" s="5" t="s">
        <v>6679</v>
      </c>
      <c r="B17521" t="s">
        <v>7016</v>
      </c>
      <c r="C17521" t="s">
        <v>7017</v>
      </c>
      <c r="D17521" t="s">
        <v>7018</v>
      </c>
      <c r="E17521" t="s">
        <v>54</v>
      </c>
      <c r="F17521" s="11" t="s">
        <v>7019</v>
      </c>
      <c r="G17521" s="11" t="s">
        <v>7021</v>
      </c>
      <c r="H17521" t="s">
        <v>55</v>
      </c>
      <c r="I17521" s="11" t="s">
        <v>61</v>
      </c>
      <c r="J17521">
        <v>24</v>
      </c>
      <c r="K17521" s="34">
        <v>52.602500915527344</v>
      </c>
      <c r="L17521" s="34">
        <v>35.522048950195313</v>
      </c>
      <c r="M17521" s="34">
        <v>35.507946014404297</v>
      </c>
      <c r="N17521" s="35">
        <v>7.0425323210656643E-3</v>
      </c>
      <c r="O17521">
        <v>48</v>
      </c>
      <c r="P17521">
        <v>0</v>
      </c>
    </row>
    <row r="17522" spans="1:16" x14ac:dyDescent="0.35">
      <c r="A17522" s="5" t="s">
        <v>6680</v>
      </c>
      <c r="B17522" t="s">
        <v>7016</v>
      </c>
      <c r="C17522" t="s">
        <v>7017</v>
      </c>
      <c r="D17522" t="s">
        <v>7018</v>
      </c>
      <c r="E17522" t="s">
        <v>54</v>
      </c>
      <c r="F17522" s="11" t="s">
        <v>7019</v>
      </c>
      <c r="G17522" s="11" t="s">
        <v>7021</v>
      </c>
      <c r="H17522" t="s">
        <v>55</v>
      </c>
      <c r="I17522" s="11" t="s">
        <v>62</v>
      </c>
      <c r="J17522">
        <v>1</v>
      </c>
      <c r="K17522" s="34">
        <v>53.265182495117188</v>
      </c>
      <c r="L17522" s="34">
        <v>29.228179931640625</v>
      </c>
      <c r="M17522" s="34">
        <v>29.212297439575195</v>
      </c>
      <c r="N17522" s="35">
        <v>8.1012267619371414E-3</v>
      </c>
      <c r="O17522">
        <v>48</v>
      </c>
      <c r="P17522">
        <v>0</v>
      </c>
    </row>
    <row r="17523" spans="1:16" x14ac:dyDescent="0.35">
      <c r="A17523" s="5" t="s">
        <v>6681</v>
      </c>
      <c r="B17523" t="s">
        <v>7016</v>
      </c>
      <c r="C17523" t="s">
        <v>7017</v>
      </c>
      <c r="D17523" t="s">
        <v>7018</v>
      </c>
      <c r="E17523" t="s">
        <v>54</v>
      </c>
      <c r="F17523" s="11" t="s">
        <v>7019</v>
      </c>
      <c r="G17523" s="11" t="s">
        <v>7021</v>
      </c>
      <c r="H17523" t="s">
        <v>55</v>
      </c>
      <c r="I17523" s="11" t="s">
        <v>62</v>
      </c>
      <c r="J17523">
        <v>2</v>
      </c>
      <c r="K17523" s="34">
        <v>52.768909454345703</v>
      </c>
      <c r="L17523" s="34">
        <v>26.797857284545898</v>
      </c>
      <c r="M17523" s="34">
        <v>26.784454345703125</v>
      </c>
      <c r="N17523" s="35">
        <v>6.9000432267785072E-3</v>
      </c>
      <c r="O17523">
        <v>48</v>
      </c>
      <c r="P17523">
        <v>0</v>
      </c>
    </row>
    <row r="17524" spans="1:16" x14ac:dyDescent="0.35">
      <c r="A17524" s="5" t="s">
        <v>6682</v>
      </c>
      <c r="B17524" t="s">
        <v>7016</v>
      </c>
      <c r="C17524" t="s">
        <v>7017</v>
      </c>
      <c r="D17524" t="s">
        <v>7018</v>
      </c>
      <c r="E17524" t="s">
        <v>54</v>
      </c>
      <c r="F17524" s="11" t="s">
        <v>7019</v>
      </c>
      <c r="G17524" s="11" t="s">
        <v>7021</v>
      </c>
      <c r="H17524" t="s">
        <v>55</v>
      </c>
      <c r="I17524" s="11" t="s">
        <v>62</v>
      </c>
      <c r="J17524">
        <v>3</v>
      </c>
      <c r="K17524" s="34">
        <v>52.496208190917969</v>
      </c>
      <c r="L17524" s="34">
        <v>23.95445442199707</v>
      </c>
      <c r="M17524" s="34">
        <v>23.943393707275391</v>
      </c>
      <c r="N17524" s="35">
        <v>5.8197537437081337E-3</v>
      </c>
      <c r="O17524">
        <v>48</v>
      </c>
      <c r="P17524">
        <v>0</v>
      </c>
    </row>
    <row r="17525" spans="1:16" x14ac:dyDescent="0.35">
      <c r="A17525" s="5" t="s">
        <v>6683</v>
      </c>
      <c r="B17525" t="s">
        <v>7016</v>
      </c>
      <c r="C17525" t="s">
        <v>7017</v>
      </c>
      <c r="D17525" t="s">
        <v>7018</v>
      </c>
      <c r="E17525" t="s">
        <v>54</v>
      </c>
      <c r="F17525" s="11" t="s">
        <v>7019</v>
      </c>
      <c r="G17525" s="11" t="s">
        <v>7021</v>
      </c>
      <c r="H17525" t="s">
        <v>55</v>
      </c>
      <c r="I17525" s="11" t="s">
        <v>62</v>
      </c>
      <c r="J17525">
        <v>4</v>
      </c>
      <c r="K17525" s="34">
        <v>52.122543334960938</v>
      </c>
      <c r="L17525" s="34">
        <v>20.835866928100586</v>
      </c>
      <c r="M17525" s="34">
        <v>20.826385498046875</v>
      </c>
      <c r="N17525" s="35">
        <v>5.0090262666344643E-3</v>
      </c>
      <c r="O17525">
        <v>48</v>
      </c>
      <c r="P17525">
        <v>0</v>
      </c>
    </row>
    <row r="17526" spans="1:16" x14ac:dyDescent="0.35">
      <c r="A17526" s="5" t="s">
        <v>6684</v>
      </c>
      <c r="B17526" t="s">
        <v>7016</v>
      </c>
      <c r="C17526" t="s">
        <v>7017</v>
      </c>
      <c r="D17526" t="s">
        <v>7018</v>
      </c>
      <c r="E17526" t="s">
        <v>54</v>
      </c>
      <c r="F17526" s="11" t="s">
        <v>7019</v>
      </c>
      <c r="G17526" s="11" t="s">
        <v>7021</v>
      </c>
      <c r="H17526" t="s">
        <v>55</v>
      </c>
      <c r="I17526" s="11" t="s">
        <v>62</v>
      </c>
      <c r="J17526">
        <v>5</v>
      </c>
      <c r="K17526" s="34">
        <v>51.599098205566406</v>
      </c>
      <c r="L17526" s="34">
        <v>25.556682586669922</v>
      </c>
      <c r="M17526" s="34">
        <v>25.543849945068359</v>
      </c>
      <c r="N17526" s="35">
        <v>6.9020171649754047E-3</v>
      </c>
      <c r="O17526">
        <v>48</v>
      </c>
      <c r="P17526">
        <v>0</v>
      </c>
    </row>
    <row r="17527" spans="1:16" x14ac:dyDescent="0.35">
      <c r="A17527" s="5" t="s">
        <v>6685</v>
      </c>
      <c r="B17527" t="s">
        <v>7016</v>
      </c>
      <c r="C17527" t="s">
        <v>7017</v>
      </c>
      <c r="D17527" t="s">
        <v>7018</v>
      </c>
      <c r="E17527" t="s">
        <v>54</v>
      </c>
      <c r="F17527" s="11" t="s">
        <v>7019</v>
      </c>
      <c r="G17527" s="11" t="s">
        <v>7021</v>
      </c>
      <c r="H17527" t="s">
        <v>55</v>
      </c>
      <c r="I17527" s="11" t="s">
        <v>62</v>
      </c>
      <c r="J17527">
        <v>6</v>
      </c>
      <c r="K17527" s="34">
        <v>51.341049194335938</v>
      </c>
      <c r="L17527" s="34">
        <v>46.142261505126953</v>
      </c>
      <c r="M17527" s="34">
        <v>46.111484527587891</v>
      </c>
      <c r="N17527" s="35">
        <v>1.6732238233089447E-2</v>
      </c>
      <c r="O17527">
        <v>48</v>
      </c>
      <c r="P17527">
        <v>0</v>
      </c>
    </row>
    <row r="17528" spans="1:16" x14ac:dyDescent="0.35">
      <c r="A17528" s="5" t="s">
        <v>6686</v>
      </c>
      <c r="B17528" t="s">
        <v>7016</v>
      </c>
      <c r="C17528" t="s">
        <v>7017</v>
      </c>
      <c r="D17528" t="s">
        <v>7018</v>
      </c>
      <c r="E17528" t="s">
        <v>54</v>
      </c>
      <c r="F17528" s="11" t="s">
        <v>7019</v>
      </c>
      <c r="G17528" s="11" t="s">
        <v>7021</v>
      </c>
      <c r="H17528" t="s">
        <v>55</v>
      </c>
      <c r="I17528" s="11" t="s">
        <v>62</v>
      </c>
      <c r="J17528">
        <v>7</v>
      </c>
      <c r="K17528" s="34">
        <v>51.2589111328125</v>
      </c>
      <c r="L17528" s="34">
        <v>99.133247375488281</v>
      </c>
      <c r="M17528" s="34">
        <v>99.063453674316406</v>
      </c>
      <c r="N17528" s="35">
        <v>3.9197340607643127E-2</v>
      </c>
      <c r="O17528">
        <v>48</v>
      </c>
      <c r="P17528">
        <v>0</v>
      </c>
    </row>
    <row r="17529" spans="1:16" x14ac:dyDescent="0.35">
      <c r="A17529" s="5" t="s">
        <v>6687</v>
      </c>
      <c r="B17529" t="s">
        <v>7016</v>
      </c>
      <c r="C17529" t="s">
        <v>7017</v>
      </c>
      <c r="D17529" t="s">
        <v>7018</v>
      </c>
      <c r="E17529" t="s">
        <v>54</v>
      </c>
      <c r="F17529" s="11" t="s">
        <v>7019</v>
      </c>
      <c r="G17529" s="11" t="s">
        <v>7021</v>
      </c>
      <c r="H17529" t="s">
        <v>55</v>
      </c>
      <c r="I17529" s="11" t="s">
        <v>62</v>
      </c>
      <c r="J17529">
        <v>8</v>
      </c>
      <c r="K17529" s="34">
        <v>51.948307037353516</v>
      </c>
      <c r="L17529" s="34">
        <v>238.694580078125</v>
      </c>
      <c r="M17529" s="34">
        <v>238.56028747558594</v>
      </c>
      <c r="N17529" s="35">
        <v>8.4185868501663208E-2</v>
      </c>
      <c r="O17529">
        <v>48</v>
      </c>
      <c r="P17529">
        <v>0</v>
      </c>
    </row>
    <row r="17530" spans="1:16" x14ac:dyDescent="0.35">
      <c r="A17530" s="5" t="s">
        <v>6688</v>
      </c>
      <c r="B17530" t="s">
        <v>7016</v>
      </c>
      <c r="C17530" t="s">
        <v>7017</v>
      </c>
      <c r="D17530" t="s">
        <v>7018</v>
      </c>
      <c r="E17530" t="s">
        <v>54</v>
      </c>
      <c r="F17530" s="11" t="s">
        <v>7019</v>
      </c>
      <c r="G17530" s="11" t="s">
        <v>7021</v>
      </c>
      <c r="H17530" t="s">
        <v>55</v>
      </c>
      <c r="I17530" s="11" t="s">
        <v>62</v>
      </c>
      <c r="J17530">
        <v>9</v>
      </c>
      <c r="K17530" s="34">
        <v>53.891048431396484</v>
      </c>
      <c r="L17530" s="34">
        <v>467.6549072265625</v>
      </c>
      <c r="M17530" s="34">
        <v>467.64776611328125</v>
      </c>
      <c r="N17530" s="35">
        <v>0.12051091343164444</v>
      </c>
      <c r="O17530">
        <v>48</v>
      </c>
      <c r="P17530">
        <v>0</v>
      </c>
    </row>
    <row r="17531" spans="1:16" x14ac:dyDescent="0.35">
      <c r="A17531" s="5" t="s">
        <v>6689</v>
      </c>
      <c r="B17531" t="s">
        <v>7016</v>
      </c>
      <c r="C17531" t="s">
        <v>7017</v>
      </c>
      <c r="D17531" t="s">
        <v>7018</v>
      </c>
      <c r="E17531" t="s">
        <v>54</v>
      </c>
      <c r="F17531" s="11" t="s">
        <v>7019</v>
      </c>
      <c r="G17531" s="11" t="s">
        <v>7021</v>
      </c>
      <c r="H17531" t="s">
        <v>55</v>
      </c>
      <c r="I17531" s="11" t="s">
        <v>62</v>
      </c>
      <c r="J17531">
        <v>10</v>
      </c>
      <c r="K17531" s="34">
        <v>57.043468475341797</v>
      </c>
      <c r="L17531" s="34">
        <v>624.93408203125</v>
      </c>
      <c r="M17531" s="34">
        <v>625.18572998046875</v>
      </c>
      <c r="N17531" s="35">
        <v>0.23908226191997528</v>
      </c>
      <c r="O17531">
        <v>48</v>
      </c>
      <c r="P17531">
        <v>0</v>
      </c>
    </row>
    <row r="17532" spans="1:16" x14ac:dyDescent="0.35">
      <c r="A17532" s="5" t="s">
        <v>6690</v>
      </c>
      <c r="B17532" t="s">
        <v>7016</v>
      </c>
      <c r="C17532" t="s">
        <v>7017</v>
      </c>
      <c r="D17532" t="s">
        <v>7018</v>
      </c>
      <c r="E17532" t="s">
        <v>54</v>
      </c>
      <c r="F17532" s="11" t="s">
        <v>7019</v>
      </c>
      <c r="G17532" s="11" t="s">
        <v>7021</v>
      </c>
      <c r="H17532" t="s">
        <v>55</v>
      </c>
      <c r="I17532" s="11" t="s">
        <v>62</v>
      </c>
      <c r="J17532">
        <v>11</v>
      </c>
      <c r="K17532" s="34">
        <v>60.092945098876953</v>
      </c>
      <c r="L17532" s="34">
        <v>622.3450927734375</v>
      </c>
      <c r="M17532" s="34">
        <v>622.61376953125</v>
      </c>
      <c r="N17532" s="35">
        <v>0.25851321220397949</v>
      </c>
      <c r="O17532">
        <v>48</v>
      </c>
      <c r="P17532">
        <v>0</v>
      </c>
    </row>
    <row r="17533" spans="1:16" x14ac:dyDescent="0.35">
      <c r="A17533" s="5" t="s">
        <v>6691</v>
      </c>
      <c r="B17533" t="s">
        <v>7016</v>
      </c>
      <c r="C17533" t="s">
        <v>7017</v>
      </c>
      <c r="D17533" t="s">
        <v>7018</v>
      </c>
      <c r="E17533" t="s">
        <v>54</v>
      </c>
      <c r="F17533" s="11" t="s">
        <v>7019</v>
      </c>
      <c r="G17533" s="11" t="s">
        <v>7021</v>
      </c>
      <c r="H17533" t="s">
        <v>55</v>
      </c>
      <c r="I17533" s="11" t="s">
        <v>62</v>
      </c>
      <c r="J17533">
        <v>12</v>
      </c>
      <c r="K17533" s="34">
        <v>61.810443878173828</v>
      </c>
      <c r="L17533" s="34">
        <v>545.4971923828125</v>
      </c>
      <c r="M17533" s="34">
        <v>545.80560302734375</v>
      </c>
      <c r="N17533" s="35">
        <v>0.24256648123264313</v>
      </c>
      <c r="O17533">
        <v>48</v>
      </c>
      <c r="P17533">
        <v>0</v>
      </c>
    </row>
    <row r="17534" spans="1:16" x14ac:dyDescent="0.35">
      <c r="A17534" s="5" t="s">
        <v>6692</v>
      </c>
      <c r="B17534" t="s">
        <v>7016</v>
      </c>
      <c r="C17534" t="s">
        <v>7017</v>
      </c>
      <c r="D17534" t="s">
        <v>7018</v>
      </c>
      <c r="E17534" t="s">
        <v>54</v>
      </c>
      <c r="F17534" s="11" t="s">
        <v>7019</v>
      </c>
      <c r="G17534" s="11" t="s">
        <v>7021</v>
      </c>
      <c r="H17534" t="s">
        <v>55</v>
      </c>
      <c r="I17534" s="11" t="s">
        <v>62</v>
      </c>
      <c r="J17534">
        <v>13</v>
      </c>
      <c r="K17534" s="34">
        <v>63.286006927490234</v>
      </c>
      <c r="L17534" s="34">
        <v>453.85498046875</v>
      </c>
      <c r="M17534" s="34">
        <v>454.14105224609375</v>
      </c>
      <c r="N17534" s="35">
        <v>0.20282870531082153</v>
      </c>
      <c r="O17534">
        <v>48</v>
      </c>
      <c r="P17534">
        <v>0</v>
      </c>
    </row>
    <row r="17535" spans="1:16" x14ac:dyDescent="0.35">
      <c r="A17535" s="5" t="s">
        <v>6693</v>
      </c>
      <c r="B17535" t="s">
        <v>7016</v>
      </c>
      <c r="C17535" t="s">
        <v>7017</v>
      </c>
      <c r="D17535" t="s">
        <v>7018</v>
      </c>
      <c r="E17535" t="s">
        <v>54</v>
      </c>
      <c r="F17535" s="11" t="s">
        <v>7019</v>
      </c>
      <c r="G17535" s="11" t="s">
        <v>7021</v>
      </c>
      <c r="H17535" t="s">
        <v>55</v>
      </c>
      <c r="I17535" s="11" t="s">
        <v>62</v>
      </c>
      <c r="J17535">
        <v>14</v>
      </c>
      <c r="K17535" s="34">
        <v>63.504356384277344</v>
      </c>
      <c r="L17535" s="34">
        <v>418.7366943359375</v>
      </c>
      <c r="M17535" s="34">
        <v>419.01339721679688</v>
      </c>
      <c r="N17535" s="35">
        <v>0.19214312732219696</v>
      </c>
      <c r="O17535">
        <v>48</v>
      </c>
      <c r="P17535">
        <v>0</v>
      </c>
    </row>
    <row r="17536" spans="1:16" x14ac:dyDescent="0.35">
      <c r="A17536" s="5" t="s">
        <v>6694</v>
      </c>
      <c r="B17536" t="s">
        <v>7016</v>
      </c>
      <c r="C17536" t="s">
        <v>7017</v>
      </c>
      <c r="D17536" t="s">
        <v>7018</v>
      </c>
      <c r="E17536" t="s">
        <v>54</v>
      </c>
      <c r="F17536" s="11" t="s">
        <v>7019</v>
      </c>
      <c r="G17536" s="11" t="s">
        <v>7021</v>
      </c>
      <c r="H17536" t="s">
        <v>55</v>
      </c>
      <c r="I17536" s="11" t="s">
        <v>62</v>
      </c>
      <c r="J17536">
        <v>15</v>
      </c>
      <c r="K17536" s="34">
        <v>63.418983459472656</v>
      </c>
      <c r="L17536" s="34">
        <v>377.635009765625</v>
      </c>
      <c r="M17536" s="34">
        <v>377.959228515625</v>
      </c>
      <c r="N17536" s="35">
        <v>0.20243258774280548</v>
      </c>
      <c r="O17536">
        <v>48</v>
      </c>
      <c r="P17536">
        <v>0</v>
      </c>
    </row>
    <row r="17537" spans="1:16" x14ac:dyDescent="0.35">
      <c r="A17537" s="5" t="s">
        <v>6695</v>
      </c>
      <c r="B17537" t="s">
        <v>7016</v>
      </c>
      <c r="C17537" t="s">
        <v>7017</v>
      </c>
      <c r="D17537" t="s">
        <v>7018</v>
      </c>
      <c r="E17537" t="s">
        <v>54</v>
      </c>
      <c r="F17537" s="11" t="s">
        <v>7019</v>
      </c>
      <c r="G17537" s="11" t="s">
        <v>7021</v>
      </c>
      <c r="H17537" t="s">
        <v>55</v>
      </c>
      <c r="I17537" s="11" t="s">
        <v>62</v>
      </c>
      <c r="J17537">
        <v>16</v>
      </c>
      <c r="K17537" s="34">
        <v>63.039112091064453</v>
      </c>
      <c r="L17537" s="34">
        <v>299.41403198242188</v>
      </c>
      <c r="M17537" s="34">
        <v>299.65573120117188</v>
      </c>
      <c r="N17537" s="35">
        <v>0.15408964455127716</v>
      </c>
      <c r="O17537">
        <v>48</v>
      </c>
      <c r="P17537">
        <v>0</v>
      </c>
    </row>
    <row r="17538" spans="1:16" x14ac:dyDescent="0.35">
      <c r="A17538" s="5" t="s">
        <v>6696</v>
      </c>
      <c r="B17538" t="s">
        <v>7016</v>
      </c>
      <c r="C17538" t="s">
        <v>7017</v>
      </c>
      <c r="D17538" t="s">
        <v>7018</v>
      </c>
      <c r="E17538" t="s">
        <v>54</v>
      </c>
      <c r="F17538" s="11" t="s">
        <v>7019</v>
      </c>
      <c r="G17538" s="11" t="s">
        <v>7021</v>
      </c>
      <c r="H17538" t="s">
        <v>55</v>
      </c>
      <c r="I17538" s="11" t="s">
        <v>62</v>
      </c>
      <c r="J17538">
        <v>17</v>
      </c>
      <c r="K17538" s="34">
        <v>62.110687255859375</v>
      </c>
      <c r="L17538" s="34">
        <v>201.99372863769531</v>
      </c>
      <c r="M17538" s="34">
        <v>202.22090148925781</v>
      </c>
      <c r="N17538" s="35">
        <v>0.13134327530860901</v>
      </c>
      <c r="O17538">
        <v>48</v>
      </c>
      <c r="P17538">
        <v>0</v>
      </c>
    </row>
    <row r="17539" spans="1:16" x14ac:dyDescent="0.35">
      <c r="A17539" s="5" t="s">
        <v>6697</v>
      </c>
      <c r="B17539" t="s">
        <v>7016</v>
      </c>
      <c r="C17539" t="s">
        <v>7017</v>
      </c>
      <c r="D17539" t="s">
        <v>7018</v>
      </c>
      <c r="E17539" t="s">
        <v>54</v>
      </c>
      <c r="F17539" s="11" t="s">
        <v>7019</v>
      </c>
      <c r="G17539" s="11" t="s">
        <v>7021</v>
      </c>
      <c r="H17539" t="s">
        <v>55</v>
      </c>
      <c r="I17539" s="11" t="s">
        <v>62</v>
      </c>
      <c r="J17539">
        <v>18</v>
      </c>
      <c r="K17539" s="34">
        <v>60.835445404052734</v>
      </c>
      <c r="L17539" s="34">
        <v>118.93465423583984</v>
      </c>
      <c r="M17539" s="34">
        <v>119.00505828857422</v>
      </c>
      <c r="N17539" s="35">
        <v>4.8187140375375748E-2</v>
      </c>
      <c r="O17539">
        <v>48</v>
      </c>
      <c r="P17539">
        <v>0</v>
      </c>
    </row>
    <row r="17540" spans="1:16" x14ac:dyDescent="0.35">
      <c r="A17540" s="5" t="s">
        <v>6698</v>
      </c>
      <c r="B17540" t="s">
        <v>7016</v>
      </c>
      <c r="C17540" t="s">
        <v>7017</v>
      </c>
      <c r="D17540" t="s">
        <v>7018</v>
      </c>
      <c r="E17540" t="s">
        <v>54</v>
      </c>
      <c r="F17540" s="11" t="s">
        <v>7019</v>
      </c>
      <c r="G17540" s="11" t="s">
        <v>7021</v>
      </c>
      <c r="H17540" t="s">
        <v>55</v>
      </c>
      <c r="I17540" s="11" t="s">
        <v>62</v>
      </c>
      <c r="J17540">
        <v>19</v>
      </c>
      <c r="K17540" s="34">
        <v>58.855323791503906</v>
      </c>
      <c r="L17540" s="34">
        <v>70.797271728515625</v>
      </c>
      <c r="M17540" s="34">
        <v>70.80474853515625</v>
      </c>
      <c r="N17540" s="35">
        <v>1.1330170556902885E-2</v>
      </c>
      <c r="O17540">
        <v>48</v>
      </c>
      <c r="P17540">
        <v>0</v>
      </c>
    </row>
    <row r="17541" spans="1:16" x14ac:dyDescent="0.35">
      <c r="A17541" s="5" t="s">
        <v>6699</v>
      </c>
      <c r="B17541" t="s">
        <v>7016</v>
      </c>
      <c r="C17541" t="s">
        <v>7017</v>
      </c>
      <c r="D17541" t="s">
        <v>7018</v>
      </c>
      <c r="E17541" t="s">
        <v>54</v>
      </c>
      <c r="F17541" s="11" t="s">
        <v>7019</v>
      </c>
      <c r="G17541" s="11" t="s">
        <v>7021</v>
      </c>
      <c r="H17541" t="s">
        <v>55</v>
      </c>
      <c r="I17541" s="11" t="s">
        <v>62</v>
      </c>
      <c r="J17541">
        <v>20</v>
      </c>
      <c r="K17541" s="34">
        <v>57.207862854003906</v>
      </c>
      <c r="L17541" s="34">
        <v>55.142440795898438</v>
      </c>
      <c r="M17541" s="34">
        <v>55.144336700439453</v>
      </c>
      <c r="N17541" s="35">
        <v>8.0497507005929947E-3</v>
      </c>
      <c r="O17541">
        <v>48</v>
      </c>
      <c r="P17541">
        <v>0</v>
      </c>
    </row>
    <row r="17542" spans="1:16" x14ac:dyDescent="0.35">
      <c r="A17542" s="5" t="s">
        <v>6700</v>
      </c>
      <c r="B17542" t="s">
        <v>7016</v>
      </c>
      <c r="C17542" t="s">
        <v>7017</v>
      </c>
      <c r="D17542" t="s">
        <v>7018</v>
      </c>
      <c r="E17542" t="s">
        <v>54</v>
      </c>
      <c r="F17542" s="11" t="s">
        <v>7019</v>
      </c>
      <c r="G17542" s="11" t="s">
        <v>7021</v>
      </c>
      <c r="H17542" t="s">
        <v>55</v>
      </c>
      <c r="I17542" s="11" t="s">
        <v>62</v>
      </c>
      <c r="J17542">
        <v>21</v>
      </c>
      <c r="K17542" s="34">
        <v>56.016090393066406</v>
      </c>
      <c r="L17542" s="34">
        <v>48.595493316650391</v>
      </c>
      <c r="M17542" s="34">
        <v>48.598915100097656</v>
      </c>
      <c r="N17542" s="35">
        <v>6.9600222632288933E-3</v>
      </c>
      <c r="O17542">
        <v>48</v>
      </c>
      <c r="P17542">
        <v>0</v>
      </c>
    </row>
    <row r="17543" spans="1:16" x14ac:dyDescent="0.35">
      <c r="A17543" s="5" t="s">
        <v>6701</v>
      </c>
      <c r="B17543" t="s">
        <v>7016</v>
      </c>
      <c r="C17543" t="s">
        <v>7017</v>
      </c>
      <c r="D17543" t="s">
        <v>7018</v>
      </c>
      <c r="E17543" t="s">
        <v>54</v>
      </c>
      <c r="F17543" s="11" t="s">
        <v>7019</v>
      </c>
      <c r="G17543" s="11" t="s">
        <v>7021</v>
      </c>
      <c r="H17543" t="s">
        <v>55</v>
      </c>
      <c r="I17543" s="11" t="s">
        <v>62</v>
      </c>
      <c r="J17543">
        <v>22</v>
      </c>
      <c r="K17543" s="34">
        <v>55.329879760742188</v>
      </c>
      <c r="L17543" s="34">
        <v>39.527732849121094</v>
      </c>
      <c r="M17543" s="34">
        <v>39.508693695068359</v>
      </c>
      <c r="N17543" s="35">
        <v>1.038600318133831E-2</v>
      </c>
      <c r="O17543">
        <v>48</v>
      </c>
      <c r="P17543">
        <v>0</v>
      </c>
    </row>
    <row r="17544" spans="1:16" x14ac:dyDescent="0.35">
      <c r="A17544" s="5" t="s">
        <v>6702</v>
      </c>
      <c r="B17544" t="s">
        <v>7016</v>
      </c>
      <c r="C17544" t="s">
        <v>7017</v>
      </c>
      <c r="D17544" t="s">
        <v>7018</v>
      </c>
      <c r="E17544" t="s">
        <v>54</v>
      </c>
      <c r="F17544" s="11" t="s">
        <v>7019</v>
      </c>
      <c r="G17544" s="11" t="s">
        <v>7021</v>
      </c>
      <c r="H17544" t="s">
        <v>55</v>
      </c>
      <c r="I17544" s="11" t="s">
        <v>62</v>
      </c>
      <c r="J17544">
        <v>23</v>
      </c>
      <c r="K17544" s="34">
        <v>54.676593780517578</v>
      </c>
      <c r="L17544" s="34">
        <v>35.492046356201172</v>
      </c>
      <c r="M17544" s="34">
        <v>35.477012634277344</v>
      </c>
      <c r="N17544" s="35">
        <v>8.1989672034978867E-3</v>
      </c>
      <c r="O17544">
        <v>48</v>
      </c>
      <c r="P17544">
        <v>0</v>
      </c>
    </row>
    <row r="17545" spans="1:16" x14ac:dyDescent="0.35">
      <c r="A17545" s="5" t="s">
        <v>6703</v>
      </c>
      <c r="B17545" t="s">
        <v>7016</v>
      </c>
      <c r="C17545" t="s">
        <v>7017</v>
      </c>
      <c r="D17545" t="s">
        <v>7018</v>
      </c>
      <c r="E17545" t="s">
        <v>54</v>
      </c>
      <c r="F17545" s="11" t="s">
        <v>7019</v>
      </c>
      <c r="G17545" s="11" t="s">
        <v>7021</v>
      </c>
      <c r="H17545" t="s">
        <v>55</v>
      </c>
      <c r="I17545" s="11" t="s">
        <v>62</v>
      </c>
      <c r="J17545">
        <v>24</v>
      </c>
      <c r="K17545" s="34">
        <v>53.945201873779297</v>
      </c>
      <c r="L17545" s="34">
        <v>31.632991790771484</v>
      </c>
      <c r="M17545" s="34">
        <v>31.621231079101563</v>
      </c>
      <c r="N17545" s="35">
        <v>6.471321452409029E-3</v>
      </c>
      <c r="O17545">
        <v>48</v>
      </c>
      <c r="P17545">
        <v>0</v>
      </c>
    </row>
    <row r="17546" spans="1:16" x14ac:dyDescent="0.35">
      <c r="A17546" s="5" t="s">
        <v>6704</v>
      </c>
      <c r="B17546" t="s">
        <v>7016</v>
      </c>
      <c r="C17546" t="s">
        <v>7017</v>
      </c>
      <c r="D17546" t="s">
        <v>7018</v>
      </c>
      <c r="E17546" t="s">
        <v>54</v>
      </c>
      <c r="F17546" s="11" t="s">
        <v>7019</v>
      </c>
      <c r="G17546" s="11" t="s">
        <v>7021</v>
      </c>
      <c r="H17546" t="s">
        <v>55</v>
      </c>
      <c r="I17546" s="11" t="s">
        <v>63</v>
      </c>
      <c r="J17546">
        <v>1</v>
      </c>
      <c r="K17546" s="34">
        <v>55.296875</v>
      </c>
      <c r="L17546" s="34">
        <v>27.933849334716797</v>
      </c>
      <c r="M17546" s="34">
        <v>27.923181533813477</v>
      </c>
      <c r="N17546" s="35">
        <v>5.0581172108650208E-3</v>
      </c>
      <c r="O17546">
        <v>48</v>
      </c>
      <c r="P17546">
        <v>0</v>
      </c>
    </row>
    <row r="17547" spans="1:16" x14ac:dyDescent="0.35">
      <c r="A17547" s="5" t="s">
        <v>6705</v>
      </c>
      <c r="B17547" t="s">
        <v>7016</v>
      </c>
      <c r="C17547" t="s">
        <v>7017</v>
      </c>
      <c r="D17547" t="s">
        <v>7018</v>
      </c>
      <c r="E17547" t="s">
        <v>54</v>
      </c>
      <c r="F17547" s="11" t="s">
        <v>7019</v>
      </c>
      <c r="G17547" s="11" t="s">
        <v>7021</v>
      </c>
      <c r="H17547" t="s">
        <v>55</v>
      </c>
      <c r="I17547" s="11" t="s">
        <v>63</v>
      </c>
      <c r="J17547">
        <v>2</v>
      </c>
      <c r="K17547" s="34">
        <v>54.699790954589844</v>
      </c>
      <c r="L17547" s="34">
        <v>25.575286865234375</v>
      </c>
      <c r="M17547" s="34">
        <v>25.566165924072266</v>
      </c>
      <c r="N17547" s="35">
        <v>4.2778011411428452E-3</v>
      </c>
      <c r="O17547">
        <v>48</v>
      </c>
      <c r="P17547">
        <v>0</v>
      </c>
    </row>
    <row r="17548" spans="1:16" x14ac:dyDescent="0.35">
      <c r="A17548" s="5" t="s">
        <v>6706</v>
      </c>
      <c r="B17548" t="s">
        <v>7016</v>
      </c>
      <c r="C17548" t="s">
        <v>7017</v>
      </c>
      <c r="D17548" t="s">
        <v>7018</v>
      </c>
      <c r="E17548" t="s">
        <v>54</v>
      </c>
      <c r="F17548" s="11" t="s">
        <v>7019</v>
      </c>
      <c r="G17548" s="11" t="s">
        <v>7021</v>
      </c>
      <c r="H17548" t="s">
        <v>55</v>
      </c>
      <c r="I17548" s="11" t="s">
        <v>63</v>
      </c>
      <c r="J17548">
        <v>3</v>
      </c>
      <c r="K17548" s="34">
        <v>54.196041107177734</v>
      </c>
      <c r="L17548" s="34">
        <v>22.618402481079102</v>
      </c>
      <c r="M17548" s="34">
        <v>22.611040115356445</v>
      </c>
      <c r="N17548" s="35">
        <v>3.4914987627416849E-3</v>
      </c>
      <c r="O17548">
        <v>48</v>
      </c>
      <c r="P17548">
        <v>0</v>
      </c>
    </row>
    <row r="17549" spans="1:16" x14ac:dyDescent="0.35">
      <c r="A17549" s="5" t="s">
        <v>6707</v>
      </c>
      <c r="B17549" t="s">
        <v>7016</v>
      </c>
      <c r="C17549" t="s">
        <v>7017</v>
      </c>
      <c r="D17549" t="s">
        <v>7018</v>
      </c>
      <c r="E17549" t="s">
        <v>54</v>
      </c>
      <c r="F17549" s="11" t="s">
        <v>7019</v>
      </c>
      <c r="G17549" s="11" t="s">
        <v>7021</v>
      </c>
      <c r="H17549" t="s">
        <v>55</v>
      </c>
      <c r="I17549" s="11" t="s">
        <v>63</v>
      </c>
      <c r="J17549">
        <v>4</v>
      </c>
      <c r="K17549" s="34">
        <v>53.820709228515625</v>
      </c>
      <c r="L17549" s="34">
        <v>19.620523452758789</v>
      </c>
      <c r="M17549" s="34">
        <v>19.614227294921875</v>
      </c>
      <c r="N17549" s="35">
        <v>2.9895363841205835E-3</v>
      </c>
      <c r="O17549">
        <v>48</v>
      </c>
      <c r="P17549">
        <v>0</v>
      </c>
    </row>
    <row r="17550" spans="1:16" x14ac:dyDescent="0.35">
      <c r="A17550" s="5" t="s">
        <v>6708</v>
      </c>
      <c r="B17550" t="s">
        <v>7016</v>
      </c>
      <c r="C17550" t="s">
        <v>7017</v>
      </c>
      <c r="D17550" t="s">
        <v>7018</v>
      </c>
      <c r="E17550" t="s">
        <v>54</v>
      </c>
      <c r="F17550" s="11" t="s">
        <v>7019</v>
      </c>
      <c r="G17550" s="11" t="s">
        <v>7021</v>
      </c>
      <c r="H17550" t="s">
        <v>55</v>
      </c>
      <c r="I17550" s="11" t="s">
        <v>63</v>
      </c>
      <c r="J17550">
        <v>5</v>
      </c>
      <c r="K17550" s="34">
        <v>53.250667572021484</v>
      </c>
      <c r="L17550" s="34">
        <v>24.730743408203125</v>
      </c>
      <c r="M17550" s="34">
        <v>24.72233772277832</v>
      </c>
      <c r="N17550" s="35">
        <v>4.068080335855484E-3</v>
      </c>
      <c r="O17550">
        <v>48</v>
      </c>
      <c r="P17550">
        <v>0</v>
      </c>
    </row>
    <row r="17551" spans="1:16" x14ac:dyDescent="0.35">
      <c r="A17551" s="5" t="s">
        <v>6709</v>
      </c>
      <c r="B17551" t="s">
        <v>7016</v>
      </c>
      <c r="C17551" t="s">
        <v>7017</v>
      </c>
      <c r="D17551" t="s">
        <v>7018</v>
      </c>
      <c r="E17551" t="s">
        <v>54</v>
      </c>
      <c r="F17551" s="11" t="s">
        <v>7019</v>
      </c>
      <c r="G17551" s="11" t="s">
        <v>7021</v>
      </c>
      <c r="H17551" t="s">
        <v>55</v>
      </c>
      <c r="I17551" s="11" t="s">
        <v>63</v>
      </c>
      <c r="J17551">
        <v>6</v>
      </c>
      <c r="K17551" s="34">
        <v>53.016960144042969</v>
      </c>
      <c r="L17551" s="34">
        <v>45.326835632324219</v>
      </c>
      <c r="M17551" s="34">
        <v>45.307090759277344</v>
      </c>
      <c r="N17551" s="35">
        <v>9.8419748246669769E-3</v>
      </c>
      <c r="O17551">
        <v>48</v>
      </c>
      <c r="P17551">
        <v>0</v>
      </c>
    </row>
    <row r="17552" spans="1:16" x14ac:dyDescent="0.35">
      <c r="A17552" s="5" t="s">
        <v>6710</v>
      </c>
      <c r="B17552" t="s">
        <v>7016</v>
      </c>
      <c r="C17552" t="s">
        <v>7017</v>
      </c>
      <c r="D17552" t="s">
        <v>7018</v>
      </c>
      <c r="E17552" t="s">
        <v>54</v>
      </c>
      <c r="F17552" s="11" t="s">
        <v>7019</v>
      </c>
      <c r="G17552" s="11" t="s">
        <v>7021</v>
      </c>
      <c r="H17552" t="s">
        <v>55</v>
      </c>
      <c r="I17552" s="11" t="s">
        <v>63</v>
      </c>
      <c r="J17552">
        <v>7</v>
      </c>
      <c r="K17552" s="34">
        <v>52.745540618896484</v>
      </c>
      <c r="L17552" s="34">
        <v>98.446090698242188</v>
      </c>
      <c r="M17552" s="34">
        <v>98.404243469238281</v>
      </c>
      <c r="N17552" s="35">
        <v>2.1405918523669243E-2</v>
      </c>
      <c r="O17552">
        <v>48</v>
      </c>
      <c r="P17552">
        <v>0</v>
      </c>
    </row>
    <row r="17553" spans="1:16" x14ac:dyDescent="0.35">
      <c r="A17553" s="5" t="s">
        <v>6711</v>
      </c>
      <c r="B17553" t="s">
        <v>7016</v>
      </c>
      <c r="C17553" t="s">
        <v>7017</v>
      </c>
      <c r="D17553" t="s">
        <v>7018</v>
      </c>
      <c r="E17553" t="s">
        <v>54</v>
      </c>
      <c r="F17553" s="11" t="s">
        <v>7019</v>
      </c>
      <c r="G17553" s="11" t="s">
        <v>7021</v>
      </c>
      <c r="H17553" t="s">
        <v>55</v>
      </c>
      <c r="I17553" s="11" t="s">
        <v>63</v>
      </c>
      <c r="J17553">
        <v>8</v>
      </c>
      <c r="K17553" s="34">
        <v>53.776042938232422</v>
      </c>
      <c r="L17553" s="34">
        <v>239.15652465820313</v>
      </c>
      <c r="M17553" s="34">
        <v>239.12301635742188</v>
      </c>
      <c r="N17553" s="35">
        <v>4.0365632623434067E-2</v>
      </c>
      <c r="O17553">
        <v>48</v>
      </c>
      <c r="P17553">
        <v>0</v>
      </c>
    </row>
    <row r="17554" spans="1:16" x14ac:dyDescent="0.35">
      <c r="A17554" s="5" t="s">
        <v>6712</v>
      </c>
      <c r="B17554" t="s">
        <v>7016</v>
      </c>
      <c r="C17554" t="s">
        <v>7017</v>
      </c>
      <c r="D17554" t="s">
        <v>7018</v>
      </c>
      <c r="E17554" t="s">
        <v>54</v>
      </c>
      <c r="F17554" s="11" t="s">
        <v>7019</v>
      </c>
      <c r="G17554" s="11" t="s">
        <v>7021</v>
      </c>
      <c r="H17554" t="s">
        <v>55</v>
      </c>
      <c r="I17554" s="11" t="s">
        <v>63</v>
      </c>
      <c r="J17554">
        <v>9</v>
      </c>
      <c r="K17554" s="34">
        <v>56.394748687744141</v>
      </c>
      <c r="L17554" s="34">
        <v>470.92559814453125</v>
      </c>
      <c r="M17554" s="34">
        <v>471.1483154296875</v>
      </c>
      <c r="N17554" s="35">
        <v>0.15172639489173889</v>
      </c>
      <c r="O17554">
        <v>48</v>
      </c>
      <c r="P17554">
        <v>0</v>
      </c>
    </row>
    <row r="17555" spans="1:16" x14ac:dyDescent="0.35">
      <c r="A17555" s="5" t="s">
        <v>6713</v>
      </c>
      <c r="B17555" t="s">
        <v>7016</v>
      </c>
      <c r="C17555" t="s">
        <v>7017</v>
      </c>
      <c r="D17555" t="s">
        <v>7018</v>
      </c>
      <c r="E17555" t="s">
        <v>54</v>
      </c>
      <c r="F17555" s="11" t="s">
        <v>7019</v>
      </c>
      <c r="G17555" s="11" t="s">
        <v>7021</v>
      </c>
      <c r="H17555" t="s">
        <v>55</v>
      </c>
      <c r="I17555" s="11" t="s">
        <v>63</v>
      </c>
      <c r="J17555">
        <v>10</v>
      </c>
      <c r="K17555" s="34">
        <v>59.894874572753906</v>
      </c>
      <c r="L17555" s="34">
        <v>634.76104736328125</v>
      </c>
      <c r="M17555" s="34">
        <v>635.19537353515625</v>
      </c>
      <c r="N17555" s="35">
        <v>0.25353246927261353</v>
      </c>
      <c r="O17555">
        <v>48</v>
      </c>
      <c r="P17555">
        <v>0</v>
      </c>
    </row>
    <row r="17556" spans="1:16" x14ac:dyDescent="0.35">
      <c r="A17556" s="5" t="s">
        <v>6714</v>
      </c>
      <c r="B17556" t="s">
        <v>7016</v>
      </c>
      <c r="C17556" t="s">
        <v>7017</v>
      </c>
      <c r="D17556" t="s">
        <v>7018</v>
      </c>
      <c r="E17556" t="s">
        <v>54</v>
      </c>
      <c r="F17556" s="11" t="s">
        <v>7019</v>
      </c>
      <c r="G17556" s="11" t="s">
        <v>7021</v>
      </c>
      <c r="H17556" t="s">
        <v>55</v>
      </c>
      <c r="I17556" s="11" t="s">
        <v>63</v>
      </c>
      <c r="J17556">
        <v>11</v>
      </c>
      <c r="K17556" s="34">
        <v>62.768623352050781</v>
      </c>
      <c r="L17556" s="34">
        <v>631.6510009765625</v>
      </c>
      <c r="M17556" s="34">
        <v>632.03472900390625</v>
      </c>
      <c r="N17556" s="35">
        <v>0.21519781649112701</v>
      </c>
      <c r="O17556">
        <v>48</v>
      </c>
      <c r="P17556">
        <v>0</v>
      </c>
    </row>
    <row r="17557" spans="1:16" x14ac:dyDescent="0.35">
      <c r="A17557" s="5" t="s">
        <v>6715</v>
      </c>
      <c r="B17557" t="s">
        <v>7016</v>
      </c>
      <c r="C17557" t="s">
        <v>7017</v>
      </c>
      <c r="D17557" t="s">
        <v>7018</v>
      </c>
      <c r="E17557" t="s">
        <v>54</v>
      </c>
      <c r="F17557" s="11" t="s">
        <v>7019</v>
      </c>
      <c r="G17557" s="11" t="s">
        <v>7021</v>
      </c>
      <c r="H17557" t="s">
        <v>55</v>
      </c>
      <c r="I17557" s="11" t="s">
        <v>63</v>
      </c>
      <c r="J17557">
        <v>12</v>
      </c>
      <c r="K17557" s="34">
        <v>64.633331298828125</v>
      </c>
      <c r="L17557" s="34">
        <v>553.5440673828125</v>
      </c>
      <c r="M17557" s="34">
        <v>553.91094970703125</v>
      </c>
      <c r="N17557" s="35">
        <v>0.19823239743709564</v>
      </c>
      <c r="O17557">
        <v>48</v>
      </c>
      <c r="P17557">
        <v>0</v>
      </c>
    </row>
    <row r="17558" spans="1:16" x14ac:dyDescent="0.35">
      <c r="A17558" s="5" t="s">
        <v>6716</v>
      </c>
      <c r="B17558" t="s">
        <v>7016</v>
      </c>
      <c r="C17558" t="s">
        <v>7017</v>
      </c>
      <c r="D17558" t="s">
        <v>7018</v>
      </c>
      <c r="E17558" t="s">
        <v>54</v>
      </c>
      <c r="F17558" s="11" t="s">
        <v>7019</v>
      </c>
      <c r="G17558" s="11" t="s">
        <v>7021</v>
      </c>
      <c r="H17558" t="s">
        <v>55</v>
      </c>
      <c r="I17558" s="11" t="s">
        <v>63</v>
      </c>
      <c r="J17558">
        <v>13</v>
      </c>
      <c r="K17558" s="34">
        <v>65.996101379394531</v>
      </c>
      <c r="L17558" s="34">
        <v>457.6795654296875</v>
      </c>
      <c r="M17558" s="34">
        <v>457.99114990234375</v>
      </c>
      <c r="N17558" s="35">
        <v>0.16369816660881042</v>
      </c>
      <c r="O17558">
        <v>48</v>
      </c>
      <c r="P17558">
        <v>0</v>
      </c>
    </row>
    <row r="17559" spans="1:16" x14ac:dyDescent="0.35">
      <c r="A17559" s="5" t="s">
        <v>6717</v>
      </c>
      <c r="B17559" t="s">
        <v>7016</v>
      </c>
      <c r="C17559" t="s">
        <v>7017</v>
      </c>
      <c r="D17559" t="s">
        <v>7018</v>
      </c>
      <c r="E17559" t="s">
        <v>54</v>
      </c>
      <c r="F17559" s="11" t="s">
        <v>7019</v>
      </c>
      <c r="G17559" s="11" t="s">
        <v>7021</v>
      </c>
      <c r="H17559" t="s">
        <v>55</v>
      </c>
      <c r="I17559" s="11" t="s">
        <v>63</v>
      </c>
      <c r="J17559">
        <v>14</v>
      </c>
      <c r="K17559" s="34">
        <v>66.897628784179688</v>
      </c>
      <c r="L17559" s="34">
        <v>422.93637084960938</v>
      </c>
      <c r="M17559" s="34">
        <v>423.22994995117188</v>
      </c>
      <c r="N17559" s="35">
        <v>0.15384228527545929</v>
      </c>
      <c r="O17559">
        <v>48</v>
      </c>
      <c r="P17559">
        <v>0</v>
      </c>
    </row>
    <row r="17560" spans="1:16" x14ac:dyDescent="0.35">
      <c r="A17560" s="5" t="s">
        <v>6718</v>
      </c>
      <c r="B17560" t="s">
        <v>7016</v>
      </c>
      <c r="C17560" t="s">
        <v>7017</v>
      </c>
      <c r="D17560" t="s">
        <v>7018</v>
      </c>
      <c r="E17560" t="s">
        <v>54</v>
      </c>
      <c r="F17560" s="11" t="s">
        <v>7019</v>
      </c>
      <c r="G17560" s="11" t="s">
        <v>7021</v>
      </c>
      <c r="H17560" t="s">
        <v>55</v>
      </c>
      <c r="I17560" s="11" t="s">
        <v>63</v>
      </c>
      <c r="J17560">
        <v>15</v>
      </c>
      <c r="K17560" s="34">
        <v>66.973373413085938</v>
      </c>
      <c r="L17560" s="34">
        <v>381.16891479492188</v>
      </c>
      <c r="M17560" s="34">
        <v>381.513427734375</v>
      </c>
      <c r="N17560" s="35">
        <v>0.17858220636844635</v>
      </c>
      <c r="O17560">
        <v>48</v>
      </c>
      <c r="P17560">
        <v>0</v>
      </c>
    </row>
    <row r="17561" spans="1:16" x14ac:dyDescent="0.35">
      <c r="A17561" s="5" t="s">
        <v>6719</v>
      </c>
      <c r="B17561" t="s">
        <v>7016</v>
      </c>
      <c r="C17561" t="s">
        <v>7017</v>
      </c>
      <c r="D17561" t="s">
        <v>7018</v>
      </c>
      <c r="E17561" t="s">
        <v>54</v>
      </c>
      <c r="F17561" s="11" t="s">
        <v>7019</v>
      </c>
      <c r="G17561" s="11" t="s">
        <v>7021</v>
      </c>
      <c r="H17561" t="s">
        <v>55</v>
      </c>
      <c r="I17561" s="11" t="s">
        <v>63</v>
      </c>
      <c r="J17561">
        <v>16</v>
      </c>
      <c r="K17561" s="34">
        <v>66.789833068847656</v>
      </c>
      <c r="L17561" s="34">
        <v>301.05313110351563</v>
      </c>
      <c r="M17561" s="34">
        <v>301.31271362304688</v>
      </c>
      <c r="N17561" s="35">
        <v>0.13568501174449921</v>
      </c>
      <c r="O17561">
        <v>48</v>
      </c>
      <c r="P17561">
        <v>0</v>
      </c>
    </row>
    <row r="17562" spans="1:16" x14ac:dyDescent="0.35">
      <c r="A17562" s="5" t="s">
        <v>6720</v>
      </c>
      <c r="B17562" t="s">
        <v>7016</v>
      </c>
      <c r="C17562" t="s">
        <v>7017</v>
      </c>
      <c r="D17562" t="s">
        <v>7018</v>
      </c>
      <c r="E17562" t="s">
        <v>54</v>
      </c>
      <c r="F17562" s="11" t="s">
        <v>7019</v>
      </c>
      <c r="G17562" s="11" t="s">
        <v>7021</v>
      </c>
      <c r="H17562" t="s">
        <v>55</v>
      </c>
      <c r="I17562" s="11" t="s">
        <v>63</v>
      </c>
      <c r="J17562">
        <v>17</v>
      </c>
      <c r="K17562" s="34">
        <v>66.201789855957031</v>
      </c>
      <c r="L17562" s="34">
        <v>201.53414916992188</v>
      </c>
      <c r="M17562" s="34">
        <v>201.8123779296875</v>
      </c>
      <c r="N17562" s="35">
        <v>0.1408444344997406</v>
      </c>
      <c r="O17562">
        <v>48</v>
      </c>
      <c r="P17562">
        <v>0</v>
      </c>
    </row>
    <row r="17563" spans="1:16" x14ac:dyDescent="0.35">
      <c r="A17563" s="5" t="s">
        <v>6721</v>
      </c>
      <c r="B17563" t="s">
        <v>7016</v>
      </c>
      <c r="C17563" t="s">
        <v>7017</v>
      </c>
      <c r="D17563" t="s">
        <v>7018</v>
      </c>
      <c r="E17563" t="s">
        <v>54</v>
      </c>
      <c r="F17563" s="11" t="s">
        <v>7019</v>
      </c>
      <c r="G17563" s="11" t="s">
        <v>7021</v>
      </c>
      <c r="H17563" t="s">
        <v>55</v>
      </c>
      <c r="I17563" s="11" t="s">
        <v>63</v>
      </c>
      <c r="J17563">
        <v>18</v>
      </c>
      <c r="K17563" s="34">
        <v>65.000503540039063</v>
      </c>
      <c r="L17563" s="34">
        <v>117.51287078857422</v>
      </c>
      <c r="M17563" s="34">
        <v>117.63324737548828</v>
      </c>
      <c r="N17563" s="35">
        <v>6.1666324734687805E-2</v>
      </c>
      <c r="O17563">
        <v>48</v>
      </c>
      <c r="P17563">
        <v>0</v>
      </c>
    </row>
    <row r="17564" spans="1:16" x14ac:dyDescent="0.35">
      <c r="A17564" s="5" t="s">
        <v>6722</v>
      </c>
      <c r="B17564" t="s">
        <v>7016</v>
      </c>
      <c r="C17564" t="s">
        <v>7017</v>
      </c>
      <c r="D17564" t="s">
        <v>7018</v>
      </c>
      <c r="E17564" t="s">
        <v>54</v>
      </c>
      <c r="F17564" s="11" t="s">
        <v>7019</v>
      </c>
      <c r="G17564" s="11" t="s">
        <v>7021</v>
      </c>
      <c r="H17564" t="s">
        <v>55</v>
      </c>
      <c r="I17564" s="11" t="s">
        <v>63</v>
      </c>
      <c r="J17564">
        <v>19</v>
      </c>
      <c r="K17564" s="34">
        <v>63.386501312255859</v>
      </c>
      <c r="L17564" s="34">
        <v>69.124679565429688</v>
      </c>
      <c r="M17564" s="34">
        <v>69.145217895507813</v>
      </c>
      <c r="N17564" s="35">
        <v>1.0695544071495533E-2</v>
      </c>
      <c r="O17564">
        <v>48</v>
      </c>
      <c r="P17564">
        <v>0</v>
      </c>
    </row>
    <row r="17565" spans="1:16" x14ac:dyDescent="0.35">
      <c r="A17565" s="5" t="s">
        <v>6723</v>
      </c>
      <c r="B17565" t="s">
        <v>7016</v>
      </c>
      <c r="C17565" t="s">
        <v>7017</v>
      </c>
      <c r="D17565" t="s">
        <v>7018</v>
      </c>
      <c r="E17565" t="s">
        <v>54</v>
      </c>
      <c r="F17565" s="11" t="s">
        <v>7019</v>
      </c>
      <c r="G17565" s="11" t="s">
        <v>7021</v>
      </c>
      <c r="H17565" t="s">
        <v>55</v>
      </c>
      <c r="I17565" s="11" t="s">
        <v>63</v>
      </c>
      <c r="J17565">
        <v>20</v>
      </c>
      <c r="K17565" s="34">
        <v>60.617626190185547</v>
      </c>
      <c r="L17565" s="34">
        <v>53.493015289306641</v>
      </c>
      <c r="M17565" s="34">
        <v>53.503494262695313</v>
      </c>
      <c r="N17565" s="35">
        <v>5.7853460311889648E-3</v>
      </c>
      <c r="O17565">
        <v>48</v>
      </c>
      <c r="P17565">
        <v>0</v>
      </c>
    </row>
    <row r="17566" spans="1:16" x14ac:dyDescent="0.35">
      <c r="A17566" s="5" t="s">
        <v>6724</v>
      </c>
      <c r="B17566" t="s">
        <v>7016</v>
      </c>
      <c r="C17566" t="s">
        <v>7017</v>
      </c>
      <c r="D17566" t="s">
        <v>7018</v>
      </c>
      <c r="E17566" t="s">
        <v>54</v>
      </c>
      <c r="F17566" s="11" t="s">
        <v>7019</v>
      </c>
      <c r="G17566" s="11" t="s">
        <v>7021</v>
      </c>
      <c r="H17566" t="s">
        <v>55</v>
      </c>
      <c r="I17566" s="11" t="s">
        <v>63</v>
      </c>
      <c r="J17566">
        <v>21</v>
      </c>
      <c r="K17566" s="34">
        <v>58.394626617431641</v>
      </c>
      <c r="L17566" s="34">
        <v>46.959842681884766</v>
      </c>
      <c r="M17566" s="34">
        <v>46.970661163330078</v>
      </c>
      <c r="N17566" s="35">
        <v>5.4200743325054646E-3</v>
      </c>
      <c r="O17566">
        <v>48</v>
      </c>
      <c r="P17566">
        <v>0</v>
      </c>
    </row>
    <row r="17567" spans="1:16" x14ac:dyDescent="0.35">
      <c r="A17567" s="5" t="s">
        <v>6725</v>
      </c>
      <c r="B17567" t="s">
        <v>7016</v>
      </c>
      <c r="C17567" t="s">
        <v>7017</v>
      </c>
      <c r="D17567" t="s">
        <v>7018</v>
      </c>
      <c r="E17567" t="s">
        <v>54</v>
      </c>
      <c r="F17567" s="11" t="s">
        <v>7019</v>
      </c>
      <c r="G17567" s="11" t="s">
        <v>7021</v>
      </c>
      <c r="H17567" t="s">
        <v>55</v>
      </c>
      <c r="I17567" s="11" t="s">
        <v>63</v>
      </c>
      <c r="J17567">
        <v>22</v>
      </c>
      <c r="K17567" s="34">
        <v>57.56329345703125</v>
      </c>
      <c r="L17567" s="34">
        <v>38.034580230712891</v>
      </c>
      <c r="M17567" s="34">
        <v>38.023403167724609</v>
      </c>
      <c r="N17567" s="35">
        <v>5.3929188288748264E-3</v>
      </c>
      <c r="O17567">
        <v>48</v>
      </c>
      <c r="P17567">
        <v>0</v>
      </c>
    </row>
    <row r="17568" spans="1:16" x14ac:dyDescent="0.35">
      <c r="A17568" s="5" t="s">
        <v>6726</v>
      </c>
      <c r="B17568" t="s">
        <v>7016</v>
      </c>
      <c r="C17568" t="s">
        <v>7017</v>
      </c>
      <c r="D17568" t="s">
        <v>7018</v>
      </c>
      <c r="E17568" t="s">
        <v>54</v>
      </c>
      <c r="F17568" s="11" t="s">
        <v>7019</v>
      </c>
      <c r="G17568" s="11" t="s">
        <v>7021</v>
      </c>
      <c r="H17568" t="s">
        <v>55</v>
      </c>
      <c r="I17568" s="11" t="s">
        <v>63</v>
      </c>
      <c r="J17568">
        <v>23</v>
      </c>
      <c r="K17568" s="34">
        <v>56.440750122070313</v>
      </c>
      <c r="L17568" s="34">
        <v>33.781089782714844</v>
      </c>
      <c r="M17568" s="34">
        <v>33.772296905517578</v>
      </c>
      <c r="N17568" s="35">
        <v>4.2026136070489883E-3</v>
      </c>
      <c r="O17568">
        <v>48</v>
      </c>
      <c r="P17568">
        <v>0</v>
      </c>
    </row>
    <row r="17569" spans="1:16" x14ac:dyDescent="0.35">
      <c r="A17569" s="5" t="s">
        <v>6727</v>
      </c>
      <c r="B17569" t="s">
        <v>7016</v>
      </c>
      <c r="C17569" t="s">
        <v>7017</v>
      </c>
      <c r="D17569" t="s">
        <v>7018</v>
      </c>
      <c r="E17569" t="s">
        <v>54</v>
      </c>
      <c r="F17569" s="11" t="s">
        <v>7019</v>
      </c>
      <c r="G17569" s="11" t="s">
        <v>7021</v>
      </c>
      <c r="H17569" t="s">
        <v>55</v>
      </c>
      <c r="I17569" s="11" t="s">
        <v>63</v>
      </c>
      <c r="J17569">
        <v>24</v>
      </c>
      <c r="K17569" s="34">
        <v>55.833209991455078</v>
      </c>
      <c r="L17569" s="34">
        <v>29.913301467895508</v>
      </c>
      <c r="M17569" s="34">
        <v>29.906524658203125</v>
      </c>
      <c r="N17569" s="35">
        <v>3.2418749760836363E-3</v>
      </c>
      <c r="O17569">
        <v>48</v>
      </c>
      <c r="P17569">
        <v>0</v>
      </c>
    </row>
    <row r="17570" spans="1:16" x14ac:dyDescent="0.35">
      <c r="A17570" s="5" t="s">
        <v>6728</v>
      </c>
      <c r="B17570" t="s">
        <v>7016</v>
      </c>
      <c r="C17570" t="s">
        <v>7017</v>
      </c>
      <c r="D17570" t="s">
        <v>7018</v>
      </c>
      <c r="E17570" t="s">
        <v>54</v>
      </c>
      <c r="F17570" s="11" t="s">
        <v>7019</v>
      </c>
      <c r="G17570" s="11" t="s">
        <v>7021</v>
      </c>
      <c r="H17570" t="s">
        <v>55</v>
      </c>
      <c r="I17570" s="11" t="s">
        <v>64</v>
      </c>
      <c r="J17570">
        <v>1</v>
      </c>
      <c r="K17570" s="34">
        <v>59.328834533691406</v>
      </c>
      <c r="L17570" s="34">
        <v>27.268072128295898</v>
      </c>
      <c r="M17570" s="34">
        <v>27.255813598632813</v>
      </c>
      <c r="N17570" s="35">
        <v>5.8990241959691048E-3</v>
      </c>
      <c r="O17570">
        <v>48</v>
      </c>
      <c r="P17570">
        <v>0</v>
      </c>
    </row>
    <row r="17571" spans="1:16" x14ac:dyDescent="0.35">
      <c r="A17571" s="5" t="s">
        <v>6729</v>
      </c>
      <c r="B17571" t="s">
        <v>7016</v>
      </c>
      <c r="C17571" t="s">
        <v>7017</v>
      </c>
      <c r="D17571" t="s">
        <v>7018</v>
      </c>
      <c r="E17571" t="s">
        <v>54</v>
      </c>
      <c r="F17571" s="11" t="s">
        <v>7019</v>
      </c>
      <c r="G17571" s="11" t="s">
        <v>7021</v>
      </c>
      <c r="H17571" t="s">
        <v>55</v>
      </c>
      <c r="I17571" s="11" t="s">
        <v>64</v>
      </c>
      <c r="J17571">
        <v>2</v>
      </c>
      <c r="K17571" s="34">
        <v>59.075359344482422</v>
      </c>
      <c r="L17571" s="34">
        <v>24.938159942626953</v>
      </c>
      <c r="M17571" s="34">
        <v>24.927900314331055</v>
      </c>
      <c r="N17571" s="35">
        <v>4.973940085619688E-3</v>
      </c>
      <c r="O17571">
        <v>48</v>
      </c>
      <c r="P17571">
        <v>0</v>
      </c>
    </row>
    <row r="17572" spans="1:16" x14ac:dyDescent="0.35">
      <c r="A17572" s="5" t="s">
        <v>6730</v>
      </c>
      <c r="B17572" t="s">
        <v>7016</v>
      </c>
      <c r="C17572" t="s">
        <v>7017</v>
      </c>
      <c r="D17572" t="s">
        <v>7018</v>
      </c>
      <c r="E17572" t="s">
        <v>54</v>
      </c>
      <c r="F17572" s="11" t="s">
        <v>7019</v>
      </c>
      <c r="G17572" s="11" t="s">
        <v>7021</v>
      </c>
      <c r="H17572" t="s">
        <v>55</v>
      </c>
      <c r="I17572" s="11" t="s">
        <v>64</v>
      </c>
      <c r="J17572">
        <v>3</v>
      </c>
      <c r="K17572" s="34">
        <v>58.847316741943359</v>
      </c>
      <c r="L17572" s="34">
        <v>22.036800384521484</v>
      </c>
      <c r="M17572" s="34">
        <v>22.028501510620117</v>
      </c>
      <c r="N17572" s="35">
        <v>4.0493272244930267E-3</v>
      </c>
      <c r="O17572">
        <v>48</v>
      </c>
      <c r="P17572">
        <v>0</v>
      </c>
    </row>
    <row r="17573" spans="1:16" x14ac:dyDescent="0.35">
      <c r="A17573" s="5" t="s">
        <v>6731</v>
      </c>
      <c r="B17573" t="s">
        <v>7016</v>
      </c>
      <c r="C17573" t="s">
        <v>7017</v>
      </c>
      <c r="D17573" t="s">
        <v>7018</v>
      </c>
      <c r="E17573" t="s">
        <v>54</v>
      </c>
      <c r="F17573" s="11" t="s">
        <v>7019</v>
      </c>
      <c r="G17573" s="11" t="s">
        <v>7021</v>
      </c>
      <c r="H17573" t="s">
        <v>55</v>
      </c>
      <c r="I17573" s="11" t="s">
        <v>64</v>
      </c>
      <c r="J17573">
        <v>4</v>
      </c>
      <c r="K17573" s="34">
        <v>58.566036224365234</v>
      </c>
      <c r="L17573" s="34">
        <v>19.117673873901367</v>
      </c>
      <c r="M17573" s="34">
        <v>19.110822677612305</v>
      </c>
      <c r="N17573" s="35">
        <v>3.3567009959369898E-3</v>
      </c>
      <c r="O17573">
        <v>48</v>
      </c>
      <c r="P17573">
        <v>0</v>
      </c>
    </row>
    <row r="17574" spans="1:16" x14ac:dyDescent="0.35">
      <c r="A17574" s="5" t="s">
        <v>6732</v>
      </c>
      <c r="B17574" t="s">
        <v>7016</v>
      </c>
      <c r="C17574" t="s">
        <v>7017</v>
      </c>
      <c r="D17574" t="s">
        <v>7018</v>
      </c>
      <c r="E17574" t="s">
        <v>54</v>
      </c>
      <c r="F17574" s="11" t="s">
        <v>7019</v>
      </c>
      <c r="G17574" s="11" t="s">
        <v>7021</v>
      </c>
      <c r="H17574" t="s">
        <v>55</v>
      </c>
      <c r="I17574" s="11" t="s">
        <v>64</v>
      </c>
      <c r="J17574">
        <v>5</v>
      </c>
      <c r="K17574" s="34">
        <v>58.287166595458984</v>
      </c>
      <c r="L17574" s="34">
        <v>23.861591339111328</v>
      </c>
      <c r="M17574" s="34">
        <v>23.852123260498047</v>
      </c>
      <c r="N17574" s="35">
        <v>4.7441152855753899E-3</v>
      </c>
      <c r="O17574">
        <v>48</v>
      </c>
      <c r="P17574">
        <v>0</v>
      </c>
    </row>
    <row r="17575" spans="1:16" x14ac:dyDescent="0.35">
      <c r="A17575" s="5" t="s">
        <v>6733</v>
      </c>
      <c r="B17575" t="s">
        <v>7016</v>
      </c>
      <c r="C17575" t="s">
        <v>7017</v>
      </c>
      <c r="D17575" t="s">
        <v>7018</v>
      </c>
      <c r="E17575" t="s">
        <v>54</v>
      </c>
      <c r="F17575" s="11" t="s">
        <v>7019</v>
      </c>
      <c r="G17575" s="11" t="s">
        <v>7021</v>
      </c>
      <c r="H17575" t="s">
        <v>55</v>
      </c>
      <c r="I17575" s="11" t="s">
        <v>64</v>
      </c>
      <c r="J17575">
        <v>6</v>
      </c>
      <c r="K17575" s="34">
        <v>58.098854064941406</v>
      </c>
      <c r="L17575" s="34">
        <v>43.268440246582031</v>
      </c>
      <c r="M17575" s="34">
        <v>43.247184753417969</v>
      </c>
      <c r="N17575" s="35">
        <v>1.0940471664071083E-2</v>
      </c>
      <c r="O17575">
        <v>48</v>
      </c>
      <c r="P17575">
        <v>0</v>
      </c>
    </row>
    <row r="17576" spans="1:16" x14ac:dyDescent="0.35">
      <c r="A17576" s="5" t="s">
        <v>6734</v>
      </c>
      <c r="B17576" t="s">
        <v>7016</v>
      </c>
      <c r="C17576" t="s">
        <v>7017</v>
      </c>
      <c r="D17576" t="s">
        <v>7018</v>
      </c>
      <c r="E17576" t="s">
        <v>54</v>
      </c>
      <c r="F17576" s="11" t="s">
        <v>7019</v>
      </c>
      <c r="G17576" s="11" t="s">
        <v>7021</v>
      </c>
      <c r="H17576" t="s">
        <v>55</v>
      </c>
      <c r="I17576" s="11" t="s">
        <v>64</v>
      </c>
      <c r="J17576">
        <v>7</v>
      </c>
      <c r="K17576" s="34">
        <v>57.931427001953125</v>
      </c>
      <c r="L17576" s="34">
        <v>93.182487487792969</v>
      </c>
      <c r="M17576" s="34">
        <v>93.15338134765625</v>
      </c>
      <c r="N17576" s="35">
        <v>1.6910795122385025E-2</v>
      </c>
      <c r="O17576">
        <v>48</v>
      </c>
      <c r="P17576">
        <v>0</v>
      </c>
    </row>
    <row r="17577" spans="1:16" x14ac:dyDescent="0.35">
      <c r="A17577" s="5" t="s">
        <v>6735</v>
      </c>
      <c r="B17577" t="s">
        <v>7016</v>
      </c>
      <c r="C17577" t="s">
        <v>7017</v>
      </c>
      <c r="D17577" t="s">
        <v>7018</v>
      </c>
      <c r="E17577" t="s">
        <v>54</v>
      </c>
      <c r="F17577" s="11" t="s">
        <v>7019</v>
      </c>
      <c r="G17577" s="11" t="s">
        <v>7021</v>
      </c>
      <c r="H17577" t="s">
        <v>55</v>
      </c>
      <c r="I17577" s="11" t="s">
        <v>64</v>
      </c>
      <c r="J17577">
        <v>8</v>
      </c>
      <c r="K17577" s="34">
        <v>58.995944976806641</v>
      </c>
      <c r="L17577" s="34">
        <v>225.11186218261719</v>
      </c>
      <c r="M17577" s="34">
        <v>225.13108825683594</v>
      </c>
      <c r="N17577" s="35">
        <v>4.1892461478710175E-2</v>
      </c>
      <c r="O17577">
        <v>48</v>
      </c>
      <c r="P17577">
        <v>0</v>
      </c>
    </row>
    <row r="17578" spans="1:16" x14ac:dyDescent="0.35">
      <c r="A17578" s="5" t="s">
        <v>6736</v>
      </c>
      <c r="B17578" t="s">
        <v>7016</v>
      </c>
      <c r="C17578" t="s">
        <v>7017</v>
      </c>
      <c r="D17578" t="s">
        <v>7018</v>
      </c>
      <c r="E17578" t="s">
        <v>54</v>
      </c>
      <c r="F17578" s="11" t="s">
        <v>7019</v>
      </c>
      <c r="G17578" s="11" t="s">
        <v>7021</v>
      </c>
      <c r="H17578" t="s">
        <v>55</v>
      </c>
      <c r="I17578" s="11" t="s">
        <v>64</v>
      </c>
      <c r="J17578">
        <v>9</v>
      </c>
      <c r="K17578" s="34">
        <v>61.901500701904297</v>
      </c>
      <c r="L17578" s="34">
        <v>441.84249877929688</v>
      </c>
      <c r="M17578" s="34">
        <v>442.0291748046875</v>
      </c>
      <c r="N17578" s="35">
        <v>0.13021369278430939</v>
      </c>
      <c r="O17578">
        <v>48</v>
      </c>
      <c r="P17578">
        <v>0</v>
      </c>
    </row>
    <row r="17579" spans="1:16" x14ac:dyDescent="0.35">
      <c r="A17579" s="5" t="s">
        <v>6737</v>
      </c>
      <c r="B17579" t="s">
        <v>7016</v>
      </c>
      <c r="C17579" t="s">
        <v>7017</v>
      </c>
      <c r="D17579" t="s">
        <v>7018</v>
      </c>
      <c r="E17579" t="s">
        <v>54</v>
      </c>
      <c r="F17579" s="11" t="s">
        <v>7019</v>
      </c>
      <c r="G17579" s="11" t="s">
        <v>7021</v>
      </c>
      <c r="H17579" t="s">
        <v>55</v>
      </c>
      <c r="I17579" s="11" t="s">
        <v>64</v>
      </c>
      <c r="J17579">
        <v>10</v>
      </c>
      <c r="K17579" s="34">
        <v>64.527168273925781</v>
      </c>
      <c r="L17579" s="34">
        <v>596.00823974609375</v>
      </c>
      <c r="M17579" s="34">
        <v>596.30792236328125</v>
      </c>
      <c r="N17579" s="35">
        <v>0.20143868029117584</v>
      </c>
      <c r="O17579">
        <v>48</v>
      </c>
      <c r="P17579">
        <v>0</v>
      </c>
    </row>
    <row r="17580" spans="1:16" x14ac:dyDescent="0.35">
      <c r="A17580" s="5" t="s">
        <v>6738</v>
      </c>
      <c r="B17580" t="s">
        <v>7016</v>
      </c>
      <c r="C17580" t="s">
        <v>7017</v>
      </c>
      <c r="D17580" t="s">
        <v>7018</v>
      </c>
      <c r="E17580" t="s">
        <v>54</v>
      </c>
      <c r="F17580" s="11" t="s">
        <v>7019</v>
      </c>
      <c r="G17580" s="11" t="s">
        <v>7021</v>
      </c>
      <c r="H17580" t="s">
        <v>55</v>
      </c>
      <c r="I17580" s="11" t="s">
        <v>64</v>
      </c>
      <c r="J17580">
        <v>11</v>
      </c>
      <c r="K17580" s="34">
        <v>66.762977600097656</v>
      </c>
      <c r="L17580" s="34">
        <v>594.75897216796875</v>
      </c>
      <c r="M17580" s="34">
        <v>595.06005859375</v>
      </c>
      <c r="N17580" s="35">
        <v>0.19246828556060791</v>
      </c>
      <c r="O17580">
        <v>48</v>
      </c>
      <c r="P17580">
        <v>0</v>
      </c>
    </row>
    <row r="17581" spans="1:16" x14ac:dyDescent="0.35">
      <c r="A17581" s="5" t="s">
        <v>6739</v>
      </c>
      <c r="B17581" t="s">
        <v>7016</v>
      </c>
      <c r="C17581" t="s">
        <v>7017</v>
      </c>
      <c r="D17581" t="s">
        <v>7018</v>
      </c>
      <c r="E17581" t="s">
        <v>54</v>
      </c>
      <c r="F17581" s="11" t="s">
        <v>7019</v>
      </c>
      <c r="G17581" s="11" t="s">
        <v>7021</v>
      </c>
      <c r="H17581" t="s">
        <v>55</v>
      </c>
      <c r="I17581" s="11" t="s">
        <v>64</v>
      </c>
      <c r="J17581">
        <v>12</v>
      </c>
      <c r="K17581" s="34">
        <v>68.435073852539063</v>
      </c>
      <c r="L17581" s="34">
        <v>521.7349853515625</v>
      </c>
      <c r="M17581" s="34">
        <v>522.007568359375</v>
      </c>
      <c r="N17581" s="35">
        <v>0.1703840047121048</v>
      </c>
      <c r="O17581">
        <v>48</v>
      </c>
      <c r="P17581">
        <v>0</v>
      </c>
    </row>
    <row r="17582" spans="1:16" x14ac:dyDescent="0.35">
      <c r="A17582" s="5" t="s">
        <v>6740</v>
      </c>
      <c r="B17582" t="s">
        <v>7016</v>
      </c>
      <c r="C17582" t="s">
        <v>7017</v>
      </c>
      <c r="D17582" t="s">
        <v>7018</v>
      </c>
      <c r="E17582" t="s">
        <v>54</v>
      </c>
      <c r="F17582" s="11" t="s">
        <v>7019</v>
      </c>
      <c r="G17582" s="11" t="s">
        <v>7021</v>
      </c>
      <c r="H17582" t="s">
        <v>55</v>
      </c>
      <c r="I17582" s="11" t="s">
        <v>64</v>
      </c>
      <c r="J17582">
        <v>13</v>
      </c>
      <c r="K17582" s="34">
        <v>69.788330078125</v>
      </c>
      <c r="L17582" s="34">
        <v>432.93719482421875</v>
      </c>
      <c r="M17582" s="34">
        <v>433.16189575195313</v>
      </c>
      <c r="N17582" s="35">
        <v>0.14032286405563354</v>
      </c>
      <c r="O17582">
        <v>48</v>
      </c>
      <c r="P17582">
        <v>0</v>
      </c>
    </row>
    <row r="17583" spans="1:16" x14ac:dyDescent="0.35">
      <c r="A17583" s="5" t="s">
        <v>6741</v>
      </c>
      <c r="B17583" t="s">
        <v>7016</v>
      </c>
      <c r="C17583" t="s">
        <v>7017</v>
      </c>
      <c r="D17583" t="s">
        <v>7018</v>
      </c>
      <c r="E17583" t="s">
        <v>54</v>
      </c>
      <c r="F17583" s="11" t="s">
        <v>7019</v>
      </c>
      <c r="G17583" s="11" t="s">
        <v>7021</v>
      </c>
      <c r="H17583" t="s">
        <v>55</v>
      </c>
      <c r="I17583" s="11" t="s">
        <v>64</v>
      </c>
      <c r="J17583">
        <v>14</v>
      </c>
      <c r="K17583" s="34">
        <v>70.635986328125</v>
      </c>
      <c r="L17583" s="34">
        <v>399.29812622070313</v>
      </c>
      <c r="M17583" s="34">
        <v>399.5118408203125</v>
      </c>
      <c r="N17583" s="35">
        <v>0.13285471498966217</v>
      </c>
      <c r="O17583">
        <v>48</v>
      </c>
      <c r="P17583">
        <v>0</v>
      </c>
    </row>
    <row r="17584" spans="1:16" x14ac:dyDescent="0.35">
      <c r="A17584" s="5" t="s">
        <v>6742</v>
      </c>
      <c r="B17584" t="s">
        <v>7016</v>
      </c>
      <c r="C17584" t="s">
        <v>7017</v>
      </c>
      <c r="D17584" t="s">
        <v>7018</v>
      </c>
      <c r="E17584" t="s">
        <v>54</v>
      </c>
      <c r="F17584" s="11" t="s">
        <v>7019</v>
      </c>
      <c r="G17584" s="11" t="s">
        <v>7021</v>
      </c>
      <c r="H17584" t="s">
        <v>55</v>
      </c>
      <c r="I17584" s="11" t="s">
        <v>64</v>
      </c>
      <c r="J17584">
        <v>15</v>
      </c>
      <c r="K17584" s="34">
        <v>70.789817810058594</v>
      </c>
      <c r="L17584" s="34">
        <v>360.11221313476563</v>
      </c>
      <c r="M17584" s="34">
        <v>360.3016357421875</v>
      </c>
      <c r="N17584" s="35">
        <v>0.11850660294294357</v>
      </c>
      <c r="O17584">
        <v>48</v>
      </c>
      <c r="P17584">
        <v>0</v>
      </c>
    </row>
    <row r="17585" spans="1:16" x14ac:dyDescent="0.35">
      <c r="A17585" s="5" t="s">
        <v>6743</v>
      </c>
      <c r="B17585" t="s">
        <v>7016</v>
      </c>
      <c r="C17585" t="s">
        <v>7017</v>
      </c>
      <c r="D17585" t="s">
        <v>7018</v>
      </c>
      <c r="E17585" t="s">
        <v>54</v>
      </c>
      <c r="F17585" s="11" t="s">
        <v>7019</v>
      </c>
      <c r="G17585" s="11" t="s">
        <v>7021</v>
      </c>
      <c r="H17585" t="s">
        <v>55</v>
      </c>
      <c r="I17585" s="11" t="s">
        <v>64</v>
      </c>
      <c r="J17585">
        <v>16</v>
      </c>
      <c r="K17585" s="34">
        <v>70.354499816894531</v>
      </c>
      <c r="L17585" s="34">
        <v>284.42599487304688</v>
      </c>
      <c r="M17585" s="34">
        <v>284.56784057617188</v>
      </c>
      <c r="N17585" s="35">
        <v>9.2233702540397644E-2</v>
      </c>
      <c r="O17585">
        <v>48</v>
      </c>
      <c r="P17585">
        <v>0</v>
      </c>
    </row>
    <row r="17586" spans="1:16" x14ac:dyDescent="0.35">
      <c r="A17586" s="5" t="s">
        <v>6744</v>
      </c>
      <c r="B17586" t="s">
        <v>7016</v>
      </c>
      <c r="C17586" t="s">
        <v>7017</v>
      </c>
      <c r="D17586" t="s">
        <v>7018</v>
      </c>
      <c r="E17586" t="s">
        <v>54</v>
      </c>
      <c r="F17586" s="11" t="s">
        <v>7019</v>
      </c>
      <c r="G17586" s="11" t="s">
        <v>7021</v>
      </c>
      <c r="H17586" t="s">
        <v>55</v>
      </c>
      <c r="I17586" s="11" t="s">
        <v>64</v>
      </c>
      <c r="J17586">
        <v>17</v>
      </c>
      <c r="K17586" s="34">
        <v>69.15740966796875</v>
      </c>
      <c r="L17586" s="34">
        <v>191.88496398925781</v>
      </c>
      <c r="M17586" s="34">
        <v>192.08158874511719</v>
      </c>
      <c r="N17586" s="35">
        <v>0.10756309330463409</v>
      </c>
      <c r="O17586">
        <v>48</v>
      </c>
      <c r="P17586">
        <v>0</v>
      </c>
    </row>
    <row r="17587" spans="1:16" x14ac:dyDescent="0.35">
      <c r="A17587" s="5" t="s">
        <v>6745</v>
      </c>
      <c r="B17587" t="s">
        <v>7016</v>
      </c>
      <c r="C17587" t="s">
        <v>7017</v>
      </c>
      <c r="D17587" t="s">
        <v>7018</v>
      </c>
      <c r="E17587" t="s">
        <v>54</v>
      </c>
      <c r="F17587" s="11" t="s">
        <v>7019</v>
      </c>
      <c r="G17587" s="11" t="s">
        <v>7021</v>
      </c>
      <c r="H17587" t="s">
        <v>55</v>
      </c>
      <c r="I17587" s="11" t="s">
        <v>64</v>
      </c>
      <c r="J17587">
        <v>18</v>
      </c>
      <c r="K17587" s="34">
        <v>68.099937438964844</v>
      </c>
      <c r="L17587" s="34">
        <v>112.23126220703125</v>
      </c>
      <c r="M17587" s="34">
        <v>112.31782531738281</v>
      </c>
      <c r="N17587" s="35">
        <v>4.8991631716489792E-2</v>
      </c>
      <c r="O17587">
        <v>48</v>
      </c>
      <c r="P17587">
        <v>0</v>
      </c>
    </row>
    <row r="17588" spans="1:16" x14ac:dyDescent="0.35">
      <c r="A17588" s="5" t="s">
        <v>6746</v>
      </c>
      <c r="B17588" t="s">
        <v>7016</v>
      </c>
      <c r="C17588" t="s">
        <v>7017</v>
      </c>
      <c r="D17588" t="s">
        <v>7018</v>
      </c>
      <c r="E17588" t="s">
        <v>54</v>
      </c>
      <c r="F17588" s="11" t="s">
        <v>7019</v>
      </c>
      <c r="G17588" s="11" t="s">
        <v>7021</v>
      </c>
      <c r="H17588" t="s">
        <v>55</v>
      </c>
      <c r="I17588" s="11" t="s">
        <v>64</v>
      </c>
      <c r="J17588">
        <v>19</v>
      </c>
      <c r="K17588" s="34">
        <v>66.713401794433594</v>
      </c>
      <c r="L17588" s="34">
        <v>66.771308898925781</v>
      </c>
      <c r="M17588" s="34">
        <v>66.790069580078125</v>
      </c>
      <c r="N17588" s="35">
        <v>1.1734628118574619E-2</v>
      </c>
      <c r="O17588">
        <v>48</v>
      </c>
      <c r="P17588">
        <v>0</v>
      </c>
    </row>
    <row r="17589" spans="1:16" x14ac:dyDescent="0.35">
      <c r="A17589" s="5" t="s">
        <v>6747</v>
      </c>
      <c r="B17589" t="s">
        <v>7016</v>
      </c>
      <c r="C17589" t="s">
        <v>7017</v>
      </c>
      <c r="D17589" t="s">
        <v>7018</v>
      </c>
      <c r="E17589" t="s">
        <v>54</v>
      </c>
      <c r="F17589" s="11" t="s">
        <v>7019</v>
      </c>
      <c r="G17589" s="11" t="s">
        <v>7021</v>
      </c>
      <c r="H17589" t="s">
        <v>55</v>
      </c>
      <c r="I17589" s="11" t="s">
        <v>64</v>
      </c>
      <c r="J17589">
        <v>20</v>
      </c>
      <c r="K17589" s="34">
        <v>64.635017395019531</v>
      </c>
      <c r="L17589" s="34">
        <v>51.877769470214844</v>
      </c>
      <c r="M17589" s="34">
        <v>51.881820678710938</v>
      </c>
      <c r="N17589" s="35">
        <v>6.4338441006839275E-3</v>
      </c>
      <c r="O17589">
        <v>48</v>
      </c>
      <c r="P17589">
        <v>0</v>
      </c>
    </row>
    <row r="17590" spans="1:16" x14ac:dyDescent="0.35">
      <c r="A17590" s="5" t="s">
        <v>6748</v>
      </c>
      <c r="B17590" t="s">
        <v>7016</v>
      </c>
      <c r="C17590" t="s">
        <v>7017</v>
      </c>
      <c r="D17590" t="s">
        <v>7018</v>
      </c>
      <c r="E17590" t="s">
        <v>54</v>
      </c>
      <c r="F17590" s="11" t="s">
        <v>7019</v>
      </c>
      <c r="G17590" s="11" t="s">
        <v>7021</v>
      </c>
      <c r="H17590" t="s">
        <v>55</v>
      </c>
      <c r="I17590" s="11" t="s">
        <v>64</v>
      </c>
      <c r="J17590">
        <v>21</v>
      </c>
      <c r="K17590" s="34">
        <v>62.30413818359375</v>
      </c>
      <c r="L17590" s="34">
        <v>45.683834075927734</v>
      </c>
      <c r="M17590" s="34">
        <v>45.688350677490234</v>
      </c>
      <c r="N17590" s="35">
        <v>5.1375371403992176E-3</v>
      </c>
      <c r="O17590">
        <v>48</v>
      </c>
      <c r="P17590">
        <v>0</v>
      </c>
    </row>
    <row r="17591" spans="1:16" x14ac:dyDescent="0.35">
      <c r="A17591" s="5" t="s">
        <v>6749</v>
      </c>
      <c r="B17591" t="s">
        <v>7016</v>
      </c>
      <c r="C17591" t="s">
        <v>7017</v>
      </c>
      <c r="D17591" t="s">
        <v>7018</v>
      </c>
      <c r="E17591" t="s">
        <v>54</v>
      </c>
      <c r="F17591" s="11" t="s">
        <v>7019</v>
      </c>
      <c r="G17591" s="11" t="s">
        <v>7021</v>
      </c>
      <c r="H17591" t="s">
        <v>55</v>
      </c>
      <c r="I17591" s="11" t="s">
        <v>64</v>
      </c>
      <c r="J17591">
        <v>22</v>
      </c>
      <c r="K17591" s="34">
        <v>61.186271667480469</v>
      </c>
      <c r="L17591" s="34">
        <v>37.080398559570313</v>
      </c>
      <c r="M17591" s="34">
        <v>37.065273284912109</v>
      </c>
      <c r="N17591" s="35">
        <v>7.9464828595519066E-3</v>
      </c>
      <c r="O17591">
        <v>48</v>
      </c>
      <c r="P17591">
        <v>0</v>
      </c>
    </row>
    <row r="17592" spans="1:16" x14ac:dyDescent="0.35">
      <c r="A17592" s="5" t="s">
        <v>6750</v>
      </c>
      <c r="B17592" t="s">
        <v>7016</v>
      </c>
      <c r="C17592" t="s">
        <v>7017</v>
      </c>
      <c r="D17592" t="s">
        <v>7018</v>
      </c>
      <c r="E17592" t="s">
        <v>54</v>
      </c>
      <c r="F17592" s="11" t="s">
        <v>7019</v>
      </c>
      <c r="G17592" s="11" t="s">
        <v>7021</v>
      </c>
      <c r="H17592" t="s">
        <v>55</v>
      </c>
      <c r="I17592" s="11" t="s">
        <v>64</v>
      </c>
      <c r="J17592">
        <v>23</v>
      </c>
      <c r="K17592" s="34">
        <v>60.39208984375</v>
      </c>
      <c r="L17592" s="34">
        <v>33.116317749023438</v>
      </c>
      <c r="M17592" s="34">
        <v>33.105491638183594</v>
      </c>
      <c r="N17592" s="35">
        <v>5.8791567571461201E-3</v>
      </c>
      <c r="O17592">
        <v>48</v>
      </c>
      <c r="P17592">
        <v>0</v>
      </c>
    </row>
    <row r="17593" spans="1:16" x14ac:dyDescent="0.35">
      <c r="A17593" s="5" t="s">
        <v>6751</v>
      </c>
      <c r="B17593" t="s">
        <v>7016</v>
      </c>
      <c r="C17593" t="s">
        <v>7017</v>
      </c>
      <c r="D17593" t="s">
        <v>7018</v>
      </c>
      <c r="E17593" t="s">
        <v>54</v>
      </c>
      <c r="F17593" s="11" t="s">
        <v>7019</v>
      </c>
      <c r="G17593" s="11" t="s">
        <v>7021</v>
      </c>
      <c r="H17593" t="s">
        <v>55</v>
      </c>
      <c r="I17593" s="11" t="s">
        <v>64</v>
      </c>
      <c r="J17593">
        <v>24</v>
      </c>
      <c r="K17593" s="34">
        <v>59.942581176757813</v>
      </c>
      <c r="L17593" s="34">
        <v>29.499475479125977</v>
      </c>
      <c r="M17593" s="34">
        <v>29.490627288818359</v>
      </c>
      <c r="N17593" s="35">
        <v>4.8576961271464825E-3</v>
      </c>
      <c r="O17593">
        <v>48</v>
      </c>
      <c r="P17593">
        <v>0</v>
      </c>
    </row>
    <row r="17594" spans="1:16" x14ac:dyDescent="0.35">
      <c r="A17594" s="5" t="s">
        <v>6752</v>
      </c>
      <c r="B17594" t="s">
        <v>7016</v>
      </c>
      <c r="C17594" t="s">
        <v>7017</v>
      </c>
      <c r="D17594" t="s">
        <v>7018</v>
      </c>
      <c r="E17594" t="s">
        <v>54</v>
      </c>
      <c r="F17594" s="11" t="s">
        <v>7019</v>
      </c>
      <c r="G17594" s="11" t="s">
        <v>7021</v>
      </c>
      <c r="H17594" t="s">
        <v>55</v>
      </c>
      <c r="I17594" s="11" t="s">
        <v>65</v>
      </c>
      <c r="J17594">
        <v>1</v>
      </c>
      <c r="K17594" s="34">
        <v>62.077789306640625</v>
      </c>
      <c r="L17594" s="34">
        <v>28.211885452270508</v>
      </c>
      <c r="M17594" s="34">
        <v>28.148017883300781</v>
      </c>
      <c r="N17594" s="35">
        <v>3.0864963307976723E-2</v>
      </c>
      <c r="O17594">
        <v>47</v>
      </c>
      <c r="P17594">
        <v>0</v>
      </c>
    </row>
    <row r="17595" spans="1:16" x14ac:dyDescent="0.35">
      <c r="A17595" s="5" t="s">
        <v>6753</v>
      </c>
      <c r="B17595" t="s">
        <v>7016</v>
      </c>
      <c r="C17595" t="s">
        <v>7017</v>
      </c>
      <c r="D17595" t="s">
        <v>7018</v>
      </c>
      <c r="E17595" t="s">
        <v>54</v>
      </c>
      <c r="F17595" s="11" t="s">
        <v>7019</v>
      </c>
      <c r="G17595" s="11" t="s">
        <v>7021</v>
      </c>
      <c r="H17595" t="s">
        <v>55</v>
      </c>
      <c r="I17595" s="11" t="s">
        <v>65</v>
      </c>
      <c r="J17595">
        <v>2</v>
      </c>
      <c r="K17595" s="34">
        <v>61.790637969970703</v>
      </c>
      <c r="L17595" s="34">
        <v>25.814523696899414</v>
      </c>
      <c r="M17595" s="34">
        <v>25.756755828857422</v>
      </c>
      <c r="N17595" s="35">
        <v>2.7862586081027985E-2</v>
      </c>
      <c r="O17595">
        <v>47</v>
      </c>
      <c r="P17595">
        <v>0</v>
      </c>
    </row>
    <row r="17596" spans="1:16" x14ac:dyDescent="0.35">
      <c r="A17596" s="5" t="s">
        <v>6754</v>
      </c>
      <c r="B17596" t="s">
        <v>7016</v>
      </c>
      <c r="C17596" t="s">
        <v>7017</v>
      </c>
      <c r="D17596" t="s">
        <v>7018</v>
      </c>
      <c r="E17596" t="s">
        <v>54</v>
      </c>
      <c r="F17596" s="11" t="s">
        <v>7019</v>
      </c>
      <c r="G17596" s="11" t="s">
        <v>7021</v>
      </c>
      <c r="H17596" t="s">
        <v>55</v>
      </c>
      <c r="I17596" s="11" t="s">
        <v>65</v>
      </c>
      <c r="J17596">
        <v>3</v>
      </c>
      <c r="K17596" s="34">
        <v>61.394256591796875</v>
      </c>
      <c r="L17596" s="34">
        <v>22.824060440063477</v>
      </c>
      <c r="M17596" s="34">
        <v>22.774059295654297</v>
      </c>
      <c r="N17596" s="35">
        <v>2.3960037156939507E-2</v>
      </c>
      <c r="O17596">
        <v>47</v>
      </c>
      <c r="P17596">
        <v>0</v>
      </c>
    </row>
    <row r="17597" spans="1:16" x14ac:dyDescent="0.35">
      <c r="A17597" s="5" t="s">
        <v>6755</v>
      </c>
      <c r="B17597" t="s">
        <v>7016</v>
      </c>
      <c r="C17597" t="s">
        <v>7017</v>
      </c>
      <c r="D17597" t="s">
        <v>7018</v>
      </c>
      <c r="E17597" t="s">
        <v>54</v>
      </c>
      <c r="F17597" s="11" t="s">
        <v>7019</v>
      </c>
      <c r="G17597" s="11" t="s">
        <v>7021</v>
      </c>
      <c r="H17597" t="s">
        <v>55</v>
      </c>
      <c r="I17597" s="11" t="s">
        <v>65</v>
      </c>
      <c r="J17597">
        <v>4</v>
      </c>
      <c r="K17597" s="34">
        <v>61.146934509277344</v>
      </c>
      <c r="L17597" s="34">
        <v>19.786539077758789</v>
      </c>
      <c r="M17597" s="34">
        <v>19.743682861328125</v>
      </c>
      <c r="N17597" s="35">
        <v>2.0507005974650383E-2</v>
      </c>
      <c r="O17597">
        <v>47</v>
      </c>
      <c r="P17597">
        <v>0</v>
      </c>
    </row>
    <row r="17598" spans="1:16" x14ac:dyDescent="0.35">
      <c r="A17598" s="5" t="s">
        <v>6756</v>
      </c>
      <c r="B17598" t="s">
        <v>7016</v>
      </c>
      <c r="C17598" t="s">
        <v>7017</v>
      </c>
      <c r="D17598" t="s">
        <v>7018</v>
      </c>
      <c r="E17598" t="s">
        <v>54</v>
      </c>
      <c r="F17598" s="11" t="s">
        <v>7019</v>
      </c>
      <c r="G17598" s="11" t="s">
        <v>7021</v>
      </c>
      <c r="H17598" t="s">
        <v>55</v>
      </c>
      <c r="I17598" s="11" t="s">
        <v>65</v>
      </c>
      <c r="J17598">
        <v>5</v>
      </c>
      <c r="K17598" s="34">
        <v>60.865150451660156</v>
      </c>
      <c r="L17598" s="34">
        <v>24.288578033447266</v>
      </c>
      <c r="M17598" s="34">
        <v>24.235193252563477</v>
      </c>
      <c r="N17598" s="35">
        <v>2.5670653209090233E-2</v>
      </c>
      <c r="O17598">
        <v>47</v>
      </c>
      <c r="P17598">
        <v>0</v>
      </c>
    </row>
    <row r="17599" spans="1:16" x14ac:dyDescent="0.35">
      <c r="A17599" s="5" t="s">
        <v>6757</v>
      </c>
      <c r="B17599" t="s">
        <v>7016</v>
      </c>
      <c r="C17599" t="s">
        <v>7017</v>
      </c>
      <c r="D17599" t="s">
        <v>7018</v>
      </c>
      <c r="E17599" t="s">
        <v>54</v>
      </c>
      <c r="F17599" s="11" t="s">
        <v>7019</v>
      </c>
      <c r="G17599" s="11" t="s">
        <v>7021</v>
      </c>
      <c r="H17599" t="s">
        <v>55</v>
      </c>
      <c r="I17599" s="11" t="s">
        <v>65</v>
      </c>
      <c r="J17599">
        <v>6</v>
      </c>
      <c r="K17599" s="34">
        <v>60.775745391845703</v>
      </c>
      <c r="L17599" s="34">
        <v>43.379886627197266</v>
      </c>
      <c r="M17599" s="34">
        <v>43.283035278320313</v>
      </c>
      <c r="N17599" s="35">
        <v>4.7984819859266281E-2</v>
      </c>
      <c r="O17599">
        <v>47</v>
      </c>
      <c r="P17599">
        <v>0</v>
      </c>
    </row>
    <row r="17600" spans="1:16" x14ac:dyDescent="0.35">
      <c r="A17600" s="5" t="s">
        <v>6758</v>
      </c>
      <c r="B17600" t="s">
        <v>7016</v>
      </c>
      <c r="C17600" t="s">
        <v>7017</v>
      </c>
      <c r="D17600" t="s">
        <v>7018</v>
      </c>
      <c r="E17600" t="s">
        <v>54</v>
      </c>
      <c r="F17600" s="11" t="s">
        <v>7019</v>
      </c>
      <c r="G17600" s="11" t="s">
        <v>7021</v>
      </c>
      <c r="H17600" t="s">
        <v>55</v>
      </c>
      <c r="I17600" s="11" t="s">
        <v>65</v>
      </c>
      <c r="J17600">
        <v>7</v>
      </c>
      <c r="K17600" s="34">
        <v>60.909107208251953</v>
      </c>
      <c r="L17600" s="34">
        <v>92.016387939453125</v>
      </c>
      <c r="M17600" s="34">
        <v>91.939788818359375</v>
      </c>
      <c r="N17600" s="35">
        <v>3.7059769034385681E-2</v>
      </c>
      <c r="O17600">
        <v>47</v>
      </c>
      <c r="P17600">
        <v>0</v>
      </c>
    </row>
    <row r="17601" spans="1:16" x14ac:dyDescent="0.35">
      <c r="A17601" s="5" t="s">
        <v>6759</v>
      </c>
      <c r="B17601" t="s">
        <v>7016</v>
      </c>
      <c r="C17601" t="s">
        <v>7017</v>
      </c>
      <c r="D17601" t="s">
        <v>7018</v>
      </c>
      <c r="E17601" t="s">
        <v>54</v>
      </c>
      <c r="F17601" s="11" t="s">
        <v>7019</v>
      </c>
      <c r="G17601" s="11" t="s">
        <v>7021</v>
      </c>
      <c r="H17601" t="s">
        <v>55</v>
      </c>
      <c r="I17601" s="11" t="s">
        <v>65</v>
      </c>
      <c r="J17601">
        <v>8</v>
      </c>
      <c r="K17601" s="34">
        <v>61.925086975097656</v>
      </c>
      <c r="L17601" s="34">
        <v>220.04072570800781</v>
      </c>
      <c r="M17601" s="34">
        <v>219.9459228515625</v>
      </c>
      <c r="N17601" s="35">
        <v>5.1757615059614182E-2</v>
      </c>
      <c r="O17601">
        <v>47</v>
      </c>
      <c r="P17601">
        <v>0</v>
      </c>
    </row>
    <row r="17602" spans="1:16" x14ac:dyDescent="0.35">
      <c r="A17602" s="5" t="s">
        <v>6760</v>
      </c>
      <c r="B17602" t="s">
        <v>7016</v>
      </c>
      <c r="C17602" t="s">
        <v>7017</v>
      </c>
      <c r="D17602" t="s">
        <v>7018</v>
      </c>
      <c r="E17602" t="s">
        <v>54</v>
      </c>
      <c r="F17602" s="11" t="s">
        <v>7019</v>
      </c>
      <c r="G17602" s="11" t="s">
        <v>7021</v>
      </c>
      <c r="H17602" t="s">
        <v>55</v>
      </c>
      <c r="I17602" s="11" t="s">
        <v>65</v>
      </c>
      <c r="J17602">
        <v>9</v>
      </c>
      <c r="K17602" s="34">
        <v>63.722938537597656</v>
      </c>
      <c r="L17602" s="34">
        <v>432.97964477539063</v>
      </c>
      <c r="M17602" s="34">
        <v>432.85806274414063</v>
      </c>
      <c r="N17602" s="35">
        <v>8.0252617597579956E-2</v>
      </c>
      <c r="O17602">
        <v>47</v>
      </c>
      <c r="P17602">
        <v>0</v>
      </c>
    </row>
    <row r="17603" spans="1:16" x14ac:dyDescent="0.35">
      <c r="A17603" s="5" t="s">
        <v>6761</v>
      </c>
      <c r="B17603" t="s">
        <v>7016</v>
      </c>
      <c r="C17603" t="s">
        <v>7017</v>
      </c>
      <c r="D17603" t="s">
        <v>7018</v>
      </c>
      <c r="E17603" t="s">
        <v>54</v>
      </c>
      <c r="F17603" s="11" t="s">
        <v>7019</v>
      </c>
      <c r="G17603" s="11" t="s">
        <v>7021</v>
      </c>
      <c r="H17603" t="s">
        <v>55</v>
      </c>
      <c r="I17603" s="11" t="s">
        <v>65</v>
      </c>
      <c r="J17603">
        <v>10</v>
      </c>
      <c r="K17603" s="34">
        <v>66.594535827636719</v>
      </c>
      <c r="L17603" s="34">
        <v>583.63848876953125</v>
      </c>
      <c r="M17603" s="34">
        <v>583.50628662109375</v>
      </c>
      <c r="N17603" s="35">
        <v>9.423576295375824E-2</v>
      </c>
      <c r="O17603">
        <v>47</v>
      </c>
      <c r="P17603">
        <v>0</v>
      </c>
    </row>
    <row r="17604" spans="1:16" x14ac:dyDescent="0.35">
      <c r="A17604" s="5" t="s">
        <v>6762</v>
      </c>
      <c r="B17604" t="s">
        <v>7016</v>
      </c>
      <c r="C17604" t="s">
        <v>7017</v>
      </c>
      <c r="D17604" t="s">
        <v>7018</v>
      </c>
      <c r="E17604" t="s">
        <v>54</v>
      </c>
      <c r="F17604" s="11" t="s">
        <v>7019</v>
      </c>
      <c r="G17604" s="11" t="s">
        <v>7021</v>
      </c>
      <c r="H17604" t="s">
        <v>55</v>
      </c>
      <c r="I17604" s="11" t="s">
        <v>65</v>
      </c>
      <c r="J17604">
        <v>11</v>
      </c>
      <c r="K17604" s="34">
        <v>69.420890808105469</v>
      </c>
      <c r="L17604" s="34">
        <v>583.0770263671875</v>
      </c>
      <c r="M17604" s="34">
        <v>582.90966796875</v>
      </c>
      <c r="N17604" s="35">
        <v>0.10202046483755112</v>
      </c>
      <c r="O17604">
        <v>47</v>
      </c>
      <c r="P17604">
        <v>0</v>
      </c>
    </row>
    <row r="17605" spans="1:16" x14ac:dyDescent="0.35">
      <c r="A17605" s="5" t="s">
        <v>6763</v>
      </c>
      <c r="B17605" t="s">
        <v>7016</v>
      </c>
      <c r="C17605" t="s">
        <v>7017</v>
      </c>
      <c r="D17605" t="s">
        <v>7018</v>
      </c>
      <c r="E17605" t="s">
        <v>54</v>
      </c>
      <c r="F17605" s="11" t="s">
        <v>7019</v>
      </c>
      <c r="G17605" s="11" t="s">
        <v>7021</v>
      </c>
      <c r="H17605" t="s">
        <v>55</v>
      </c>
      <c r="I17605" s="11" t="s">
        <v>65</v>
      </c>
      <c r="J17605">
        <v>12</v>
      </c>
      <c r="K17605" s="34">
        <v>71.242958068847656</v>
      </c>
      <c r="L17605" s="34">
        <v>512.53564453125</v>
      </c>
      <c r="M17605" s="34">
        <v>512.39544677734375</v>
      </c>
      <c r="N17605" s="35">
        <v>8.7040312588214874E-2</v>
      </c>
      <c r="O17605">
        <v>47</v>
      </c>
      <c r="P17605">
        <v>0</v>
      </c>
    </row>
    <row r="17606" spans="1:16" x14ac:dyDescent="0.35">
      <c r="A17606" s="5" t="s">
        <v>6764</v>
      </c>
      <c r="B17606" t="s">
        <v>7016</v>
      </c>
      <c r="C17606" t="s">
        <v>7017</v>
      </c>
      <c r="D17606" t="s">
        <v>7018</v>
      </c>
      <c r="E17606" t="s">
        <v>54</v>
      </c>
      <c r="F17606" s="11" t="s">
        <v>7019</v>
      </c>
      <c r="G17606" s="11" t="s">
        <v>7021</v>
      </c>
      <c r="H17606" t="s">
        <v>55</v>
      </c>
      <c r="I17606" s="11" t="s">
        <v>65</v>
      </c>
      <c r="J17606">
        <v>13</v>
      </c>
      <c r="K17606" s="34">
        <v>72.791954040527344</v>
      </c>
      <c r="L17606" s="34">
        <v>425.6416015625</v>
      </c>
      <c r="M17606" s="34">
        <v>425.52301025390625</v>
      </c>
      <c r="N17606" s="35">
        <v>7.2560794651508331E-2</v>
      </c>
      <c r="O17606">
        <v>47</v>
      </c>
      <c r="P17606">
        <v>0</v>
      </c>
    </row>
    <row r="17607" spans="1:16" x14ac:dyDescent="0.35">
      <c r="A17607" s="5" t="s">
        <v>6765</v>
      </c>
      <c r="B17607" t="s">
        <v>7016</v>
      </c>
      <c r="C17607" t="s">
        <v>7017</v>
      </c>
      <c r="D17607" t="s">
        <v>7018</v>
      </c>
      <c r="E17607" t="s">
        <v>54</v>
      </c>
      <c r="F17607" s="11" t="s">
        <v>7019</v>
      </c>
      <c r="G17607" s="11" t="s">
        <v>7021</v>
      </c>
      <c r="H17607" t="s">
        <v>55</v>
      </c>
      <c r="I17607" s="11" t="s">
        <v>65</v>
      </c>
      <c r="J17607">
        <v>14</v>
      </c>
      <c r="K17607" s="34">
        <v>73.885108947753906</v>
      </c>
      <c r="L17607" s="34">
        <v>391.87310791015625</v>
      </c>
      <c r="M17607" s="34">
        <v>391.7679443359375</v>
      </c>
      <c r="N17607" s="35">
        <v>6.5823286771774292E-2</v>
      </c>
      <c r="O17607">
        <v>47</v>
      </c>
      <c r="P17607">
        <v>0</v>
      </c>
    </row>
    <row r="17608" spans="1:16" x14ac:dyDescent="0.35">
      <c r="A17608" s="5" t="s">
        <v>6766</v>
      </c>
      <c r="B17608" t="s">
        <v>7016</v>
      </c>
      <c r="C17608" t="s">
        <v>7017</v>
      </c>
      <c r="D17608" t="s">
        <v>7018</v>
      </c>
      <c r="E17608" t="s">
        <v>54</v>
      </c>
      <c r="F17608" s="11" t="s">
        <v>7019</v>
      </c>
      <c r="G17608" s="11" t="s">
        <v>7021</v>
      </c>
      <c r="H17608" t="s">
        <v>55</v>
      </c>
      <c r="I17608" s="11" t="s">
        <v>65</v>
      </c>
      <c r="J17608">
        <v>15</v>
      </c>
      <c r="K17608" s="34">
        <v>74.288253784179688</v>
      </c>
      <c r="L17608" s="34">
        <v>353.35317993164063</v>
      </c>
      <c r="M17608" s="34">
        <v>353.28445434570313</v>
      </c>
      <c r="N17608" s="35">
        <v>5.4035387933254242E-2</v>
      </c>
      <c r="O17608">
        <v>47</v>
      </c>
      <c r="P17608">
        <v>0</v>
      </c>
    </row>
    <row r="17609" spans="1:16" x14ac:dyDescent="0.35">
      <c r="A17609" s="5" t="s">
        <v>6767</v>
      </c>
      <c r="B17609" t="s">
        <v>7016</v>
      </c>
      <c r="C17609" t="s">
        <v>7017</v>
      </c>
      <c r="D17609" t="s">
        <v>7018</v>
      </c>
      <c r="E17609" t="s">
        <v>54</v>
      </c>
      <c r="F17609" s="11" t="s">
        <v>7019</v>
      </c>
      <c r="G17609" s="11" t="s">
        <v>7021</v>
      </c>
      <c r="H17609" t="s">
        <v>55</v>
      </c>
      <c r="I17609" s="11" t="s">
        <v>65</v>
      </c>
      <c r="J17609">
        <v>16</v>
      </c>
      <c r="K17609" s="34">
        <v>73.79779052734375</v>
      </c>
      <c r="L17609" s="34">
        <v>279.03765869140625</v>
      </c>
      <c r="M17609" s="34">
        <v>278.96600341796875</v>
      </c>
      <c r="N17609" s="35">
        <v>5.3322743624448776E-2</v>
      </c>
      <c r="O17609">
        <v>47</v>
      </c>
      <c r="P17609">
        <v>0</v>
      </c>
    </row>
    <row r="17610" spans="1:16" x14ac:dyDescent="0.35">
      <c r="A17610" s="5" t="s">
        <v>6768</v>
      </c>
      <c r="B17610" t="s">
        <v>7016</v>
      </c>
      <c r="C17610" t="s">
        <v>7017</v>
      </c>
      <c r="D17610" t="s">
        <v>7018</v>
      </c>
      <c r="E17610" t="s">
        <v>54</v>
      </c>
      <c r="F17610" s="11" t="s">
        <v>7019</v>
      </c>
      <c r="G17610" s="11" t="s">
        <v>7021</v>
      </c>
      <c r="H17610" t="s">
        <v>55</v>
      </c>
      <c r="I17610" s="11" t="s">
        <v>65</v>
      </c>
      <c r="J17610">
        <v>17</v>
      </c>
      <c r="K17610" s="34">
        <v>72.985359191894531</v>
      </c>
      <c r="L17610" s="34">
        <v>188.31907653808594</v>
      </c>
      <c r="M17610" s="34">
        <v>188.63270568847656</v>
      </c>
      <c r="N17610" s="35">
        <v>0.16770139336585999</v>
      </c>
      <c r="O17610">
        <v>47</v>
      </c>
      <c r="P17610">
        <v>0</v>
      </c>
    </row>
    <row r="17611" spans="1:16" x14ac:dyDescent="0.35">
      <c r="A17611" s="5" t="s">
        <v>6769</v>
      </c>
      <c r="B17611" t="s">
        <v>7016</v>
      </c>
      <c r="C17611" t="s">
        <v>7017</v>
      </c>
      <c r="D17611" t="s">
        <v>7018</v>
      </c>
      <c r="E17611" t="s">
        <v>54</v>
      </c>
      <c r="F17611" s="11" t="s">
        <v>7019</v>
      </c>
      <c r="G17611" s="11" t="s">
        <v>7021</v>
      </c>
      <c r="H17611" t="s">
        <v>55</v>
      </c>
      <c r="I17611" s="11" t="s">
        <v>65</v>
      </c>
      <c r="J17611">
        <v>18</v>
      </c>
      <c r="K17611" s="34">
        <v>71.799850463867188</v>
      </c>
      <c r="L17611" s="34">
        <v>111.35082244873047</v>
      </c>
      <c r="M17611" s="34">
        <v>111.51429748535156</v>
      </c>
      <c r="N17611" s="35">
        <v>8.5288643836975098E-2</v>
      </c>
      <c r="O17611">
        <v>47</v>
      </c>
      <c r="P17611">
        <v>0</v>
      </c>
    </row>
    <row r="17612" spans="1:16" x14ac:dyDescent="0.35">
      <c r="A17612" s="5" t="s">
        <v>6770</v>
      </c>
      <c r="B17612" t="s">
        <v>7016</v>
      </c>
      <c r="C17612" t="s">
        <v>7017</v>
      </c>
      <c r="D17612" t="s">
        <v>7018</v>
      </c>
      <c r="E17612" t="s">
        <v>54</v>
      </c>
      <c r="F17612" s="11" t="s">
        <v>7019</v>
      </c>
      <c r="G17612" s="11" t="s">
        <v>7021</v>
      </c>
      <c r="H17612" t="s">
        <v>55</v>
      </c>
      <c r="I17612" s="11" t="s">
        <v>65</v>
      </c>
      <c r="J17612">
        <v>19</v>
      </c>
      <c r="K17612" s="34">
        <v>69.955108642578125</v>
      </c>
      <c r="L17612" s="34">
        <v>66.952613830566406</v>
      </c>
      <c r="M17612" s="34">
        <v>67.031013488769531</v>
      </c>
      <c r="N17612" s="35">
        <v>3.9249219000339508E-2</v>
      </c>
      <c r="O17612">
        <v>47</v>
      </c>
      <c r="P17612">
        <v>0</v>
      </c>
    </row>
    <row r="17613" spans="1:16" x14ac:dyDescent="0.35">
      <c r="A17613" s="5" t="s">
        <v>6771</v>
      </c>
      <c r="B17613" t="s">
        <v>7016</v>
      </c>
      <c r="C17613" t="s">
        <v>7017</v>
      </c>
      <c r="D17613" t="s">
        <v>7018</v>
      </c>
      <c r="E17613" t="s">
        <v>54</v>
      </c>
      <c r="F17613" s="11" t="s">
        <v>7019</v>
      </c>
      <c r="G17613" s="11" t="s">
        <v>7021</v>
      </c>
      <c r="H17613" t="s">
        <v>55</v>
      </c>
      <c r="I17613" s="11" t="s">
        <v>65</v>
      </c>
      <c r="J17613">
        <v>20</v>
      </c>
      <c r="K17613" s="34">
        <v>67.47442626953125</v>
      </c>
      <c r="L17613" s="34">
        <v>52.560279846191406</v>
      </c>
      <c r="M17613" s="34">
        <v>52.610206604003906</v>
      </c>
      <c r="N17613" s="35">
        <v>2.423451654613018E-2</v>
      </c>
      <c r="O17613">
        <v>47</v>
      </c>
      <c r="P17613">
        <v>0</v>
      </c>
    </row>
    <row r="17614" spans="1:16" x14ac:dyDescent="0.35">
      <c r="A17614" s="5" t="s">
        <v>6772</v>
      </c>
      <c r="B17614" t="s">
        <v>7016</v>
      </c>
      <c r="C17614" t="s">
        <v>7017</v>
      </c>
      <c r="D17614" t="s">
        <v>7018</v>
      </c>
      <c r="E17614" t="s">
        <v>54</v>
      </c>
      <c r="F17614" s="11" t="s">
        <v>7019</v>
      </c>
      <c r="G17614" s="11" t="s">
        <v>7021</v>
      </c>
      <c r="H17614" t="s">
        <v>55</v>
      </c>
      <c r="I17614" s="11" t="s">
        <v>65</v>
      </c>
      <c r="J17614">
        <v>21</v>
      </c>
      <c r="K17614" s="34">
        <v>65.035743713378906</v>
      </c>
      <c r="L17614" s="34">
        <v>46.598232269287109</v>
      </c>
      <c r="M17614" s="34">
        <v>46.641895294189453</v>
      </c>
      <c r="N17614" s="35">
        <v>2.0985422655940056E-2</v>
      </c>
      <c r="O17614">
        <v>47</v>
      </c>
      <c r="P17614">
        <v>0</v>
      </c>
    </row>
    <row r="17615" spans="1:16" x14ac:dyDescent="0.35">
      <c r="A17615" s="5" t="s">
        <v>6773</v>
      </c>
      <c r="B17615" t="s">
        <v>7016</v>
      </c>
      <c r="C17615" t="s">
        <v>7017</v>
      </c>
      <c r="D17615" t="s">
        <v>7018</v>
      </c>
      <c r="E17615" t="s">
        <v>54</v>
      </c>
      <c r="F17615" s="11" t="s">
        <v>7019</v>
      </c>
      <c r="G17615" s="11" t="s">
        <v>7021</v>
      </c>
      <c r="H17615" t="s">
        <v>55</v>
      </c>
      <c r="I17615" s="11" t="s">
        <v>65</v>
      </c>
      <c r="J17615">
        <v>22</v>
      </c>
      <c r="K17615" s="34">
        <v>63.565021514892578</v>
      </c>
      <c r="L17615" s="34">
        <v>38.141353607177734</v>
      </c>
      <c r="M17615" s="34">
        <v>38.106037139892578</v>
      </c>
      <c r="N17615" s="35">
        <v>1.714777946472168E-2</v>
      </c>
      <c r="O17615">
        <v>47</v>
      </c>
      <c r="P17615">
        <v>0</v>
      </c>
    </row>
    <row r="17616" spans="1:16" x14ac:dyDescent="0.35">
      <c r="A17616" s="5" t="s">
        <v>6774</v>
      </c>
      <c r="B17616" t="s">
        <v>7016</v>
      </c>
      <c r="C17616" t="s">
        <v>7017</v>
      </c>
      <c r="D17616" t="s">
        <v>7018</v>
      </c>
      <c r="E17616" t="s">
        <v>54</v>
      </c>
      <c r="F17616" s="11" t="s">
        <v>7019</v>
      </c>
      <c r="G17616" s="11" t="s">
        <v>7021</v>
      </c>
      <c r="H17616" t="s">
        <v>55</v>
      </c>
      <c r="I17616" s="11" t="s">
        <v>65</v>
      </c>
      <c r="J17616">
        <v>23</v>
      </c>
      <c r="K17616" s="34">
        <v>62.797531127929688</v>
      </c>
      <c r="L17616" s="34">
        <v>34.381256103515625</v>
      </c>
      <c r="M17616" s="34">
        <v>34.352985382080078</v>
      </c>
      <c r="N17616" s="35">
        <v>1.3535934500396252E-2</v>
      </c>
      <c r="O17616">
        <v>47</v>
      </c>
      <c r="P17616">
        <v>0</v>
      </c>
    </row>
    <row r="17617" spans="1:16" x14ac:dyDescent="0.35">
      <c r="A17617" s="5" t="s">
        <v>6775</v>
      </c>
      <c r="B17617" t="s">
        <v>7016</v>
      </c>
      <c r="C17617" t="s">
        <v>7017</v>
      </c>
      <c r="D17617" t="s">
        <v>7018</v>
      </c>
      <c r="E17617" t="s">
        <v>54</v>
      </c>
      <c r="F17617" s="11" t="s">
        <v>7019</v>
      </c>
      <c r="G17617" s="11" t="s">
        <v>7021</v>
      </c>
      <c r="H17617" t="s">
        <v>55</v>
      </c>
      <c r="I17617" s="11" t="s">
        <v>65</v>
      </c>
      <c r="J17617">
        <v>24</v>
      </c>
      <c r="K17617" s="34">
        <v>62.38800048828125</v>
      </c>
      <c r="L17617" s="34">
        <v>30.772806167602539</v>
      </c>
      <c r="M17617" s="34">
        <v>30.748119354248047</v>
      </c>
      <c r="N17617" s="35">
        <v>1.1919570155441761E-2</v>
      </c>
      <c r="O17617">
        <v>47</v>
      </c>
      <c r="P17617">
        <v>0</v>
      </c>
    </row>
    <row r="17618" spans="1:16" x14ac:dyDescent="0.35">
      <c r="A17618" s="5" t="s">
        <v>6776</v>
      </c>
      <c r="B17618" t="s">
        <v>7016</v>
      </c>
      <c r="C17618" t="s">
        <v>7017</v>
      </c>
      <c r="D17618" t="s">
        <v>7018</v>
      </c>
      <c r="E17618" t="s">
        <v>54</v>
      </c>
      <c r="F17618" s="11" t="s">
        <v>7019</v>
      </c>
      <c r="G17618" s="11" t="s">
        <v>7021</v>
      </c>
      <c r="H17618" t="s">
        <v>55</v>
      </c>
      <c r="I17618" s="11" t="s">
        <v>66</v>
      </c>
      <c r="J17618">
        <v>1</v>
      </c>
      <c r="K17618" s="34">
        <v>63.804157257080078</v>
      </c>
      <c r="L17618" s="34">
        <v>27.552017211914063</v>
      </c>
      <c r="M17618" s="34">
        <v>27.487052917480469</v>
      </c>
      <c r="N17618" s="35">
        <v>3.0079932883381844E-2</v>
      </c>
      <c r="O17618">
        <v>47</v>
      </c>
      <c r="P17618">
        <v>0</v>
      </c>
    </row>
    <row r="17619" spans="1:16" x14ac:dyDescent="0.35">
      <c r="A17619" s="5" t="s">
        <v>6777</v>
      </c>
      <c r="B17619" t="s">
        <v>7016</v>
      </c>
      <c r="C17619" t="s">
        <v>7017</v>
      </c>
      <c r="D17619" t="s">
        <v>7018</v>
      </c>
      <c r="E17619" t="s">
        <v>54</v>
      </c>
      <c r="F17619" s="11" t="s">
        <v>7019</v>
      </c>
      <c r="G17619" s="11" t="s">
        <v>7021</v>
      </c>
      <c r="H17619" t="s">
        <v>55</v>
      </c>
      <c r="I17619" s="11" t="s">
        <v>66</v>
      </c>
      <c r="J17619">
        <v>2</v>
      </c>
      <c r="K17619" s="34">
        <v>63.560863494873047</v>
      </c>
      <c r="L17619" s="34">
        <v>25.238824844360352</v>
      </c>
      <c r="M17619" s="34">
        <v>25.180078506469727</v>
      </c>
      <c r="N17619" s="35">
        <v>2.7211751788854599E-2</v>
      </c>
      <c r="O17619">
        <v>47</v>
      </c>
      <c r="P17619">
        <v>0</v>
      </c>
    </row>
    <row r="17620" spans="1:16" x14ac:dyDescent="0.35">
      <c r="A17620" s="5" t="s">
        <v>6778</v>
      </c>
      <c r="B17620" t="s">
        <v>7016</v>
      </c>
      <c r="C17620" t="s">
        <v>7017</v>
      </c>
      <c r="D17620" t="s">
        <v>7018</v>
      </c>
      <c r="E17620" t="s">
        <v>54</v>
      </c>
      <c r="F17620" s="11" t="s">
        <v>7019</v>
      </c>
      <c r="G17620" s="11" t="s">
        <v>7021</v>
      </c>
      <c r="H17620" t="s">
        <v>55</v>
      </c>
      <c r="I17620" s="11" t="s">
        <v>66</v>
      </c>
      <c r="J17620">
        <v>3</v>
      </c>
      <c r="K17620" s="34">
        <v>63.442554473876953</v>
      </c>
      <c r="L17620" s="34">
        <v>22.304939270019531</v>
      </c>
      <c r="M17620" s="34">
        <v>22.253652572631836</v>
      </c>
      <c r="N17620" s="35">
        <v>2.3714123293757439E-2</v>
      </c>
      <c r="O17620">
        <v>47</v>
      </c>
      <c r="P17620">
        <v>0</v>
      </c>
    </row>
    <row r="17621" spans="1:16" x14ac:dyDescent="0.35">
      <c r="A17621" s="5" t="s">
        <v>6779</v>
      </c>
      <c r="B17621" t="s">
        <v>7016</v>
      </c>
      <c r="C17621" t="s">
        <v>7017</v>
      </c>
      <c r="D17621" t="s">
        <v>7018</v>
      </c>
      <c r="E17621" t="s">
        <v>54</v>
      </c>
      <c r="F17621" s="11" t="s">
        <v>7019</v>
      </c>
      <c r="G17621" s="11" t="s">
        <v>7021</v>
      </c>
      <c r="H17621" t="s">
        <v>55</v>
      </c>
      <c r="I17621" s="11" t="s">
        <v>66</v>
      </c>
      <c r="J17621">
        <v>4</v>
      </c>
      <c r="K17621" s="34">
        <v>63.246864318847656</v>
      </c>
      <c r="L17621" s="34">
        <v>19.356349945068359</v>
      </c>
      <c r="M17621" s="34">
        <v>19.312105178833008</v>
      </c>
      <c r="N17621" s="35">
        <v>2.0524097606539726E-2</v>
      </c>
      <c r="O17621">
        <v>47</v>
      </c>
      <c r="P17621">
        <v>0</v>
      </c>
    </row>
    <row r="17622" spans="1:16" x14ac:dyDescent="0.35">
      <c r="A17622" s="5" t="s">
        <v>6780</v>
      </c>
      <c r="B17622" t="s">
        <v>7016</v>
      </c>
      <c r="C17622" t="s">
        <v>7017</v>
      </c>
      <c r="D17622" t="s">
        <v>7018</v>
      </c>
      <c r="E17622" t="s">
        <v>54</v>
      </c>
      <c r="F17622" s="11" t="s">
        <v>7019</v>
      </c>
      <c r="G17622" s="11" t="s">
        <v>7021</v>
      </c>
      <c r="H17622" t="s">
        <v>55</v>
      </c>
      <c r="I17622" s="11" t="s">
        <v>66</v>
      </c>
      <c r="J17622">
        <v>5</v>
      </c>
      <c r="K17622" s="34">
        <v>62.980838775634766</v>
      </c>
      <c r="L17622" s="34">
        <v>24.285617828369141</v>
      </c>
      <c r="M17622" s="34">
        <v>24.229822158813477</v>
      </c>
      <c r="N17622" s="35">
        <v>2.6595819741487503E-2</v>
      </c>
      <c r="O17622">
        <v>47</v>
      </c>
      <c r="P17622">
        <v>0</v>
      </c>
    </row>
    <row r="17623" spans="1:16" x14ac:dyDescent="0.35">
      <c r="A17623" s="5" t="s">
        <v>6781</v>
      </c>
      <c r="B17623" t="s">
        <v>7016</v>
      </c>
      <c r="C17623" t="s">
        <v>7017</v>
      </c>
      <c r="D17623" t="s">
        <v>7018</v>
      </c>
      <c r="E17623" t="s">
        <v>54</v>
      </c>
      <c r="F17623" s="11" t="s">
        <v>7019</v>
      </c>
      <c r="G17623" s="11" t="s">
        <v>7021</v>
      </c>
      <c r="H17623" t="s">
        <v>55</v>
      </c>
      <c r="I17623" s="11" t="s">
        <v>66</v>
      </c>
      <c r="J17623">
        <v>6</v>
      </c>
      <c r="K17623" s="34">
        <v>62.984996795654297</v>
      </c>
      <c r="L17623" s="34">
        <v>44.432216644287109</v>
      </c>
      <c r="M17623" s="34">
        <v>44.328269958496094</v>
      </c>
      <c r="N17623" s="35">
        <v>5.1431462168693542E-2</v>
      </c>
      <c r="O17623">
        <v>47</v>
      </c>
      <c r="P17623">
        <v>0</v>
      </c>
    </row>
    <row r="17624" spans="1:16" x14ac:dyDescent="0.35">
      <c r="A17624" s="5" t="s">
        <v>6782</v>
      </c>
      <c r="B17624" t="s">
        <v>7016</v>
      </c>
      <c r="C17624" t="s">
        <v>7017</v>
      </c>
      <c r="D17624" t="s">
        <v>7018</v>
      </c>
      <c r="E17624" t="s">
        <v>54</v>
      </c>
      <c r="F17624" s="11" t="s">
        <v>7019</v>
      </c>
      <c r="G17624" s="11" t="s">
        <v>7021</v>
      </c>
      <c r="H17624" t="s">
        <v>55</v>
      </c>
      <c r="I17624" s="11" t="s">
        <v>66</v>
      </c>
      <c r="J17624">
        <v>7</v>
      </c>
      <c r="K17624" s="34">
        <v>62.984462738037109</v>
      </c>
      <c r="L17624" s="34">
        <v>96.039115905761719</v>
      </c>
      <c r="M17624" s="34">
        <v>95.946136474609375</v>
      </c>
      <c r="N17624" s="35">
        <v>4.4230476021766663E-2</v>
      </c>
      <c r="O17624">
        <v>47</v>
      </c>
      <c r="P17624">
        <v>0</v>
      </c>
    </row>
    <row r="17625" spans="1:16" x14ac:dyDescent="0.35">
      <c r="A17625" s="5" t="s">
        <v>6783</v>
      </c>
      <c r="B17625" t="s">
        <v>7016</v>
      </c>
      <c r="C17625" t="s">
        <v>7017</v>
      </c>
      <c r="D17625" t="s">
        <v>7018</v>
      </c>
      <c r="E17625" t="s">
        <v>54</v>
      </c>
      <c r="F17625" s="11" t="s">
        <v>7019</v>
      </c>
      <c r="G17625" s="11" t="s">
        <v>7021</v>
      </c>
      <c r="H17625" t="s">
        <v>55</v>
      </c>
      <c r="I17625" s="11" t="s">
        <v>66</v>
      </c>
      <c r="J17625">
        <v>8</v>
      </c>
      <c r="K17625" s="34">
        <v>63.976127624511719</v>
      </c>
      <c r="L17625" s="34">
        <v>232.89418029785156</v>
      </c>
      <c r="M17625" s="34">
        <v>232.73408508300781</v>
      </c>
      <c r="N17625" s="35">
        <v>7.9917669296264648E-2</v>
      </c>
      <c r="O17625">
        <v>47</v>
      </c>
      <c r="P17625">
        <v>0</v>
      </c>
    </row>
    <row r="17626" spans="1:16" x14ac:dyDescent="0.35">
      <c r="A17626" s="5" t="s">
        <v>6784</v>
      </c>
      <c r="B17626" t="s">
        <v>7016</v>
      </c>
      <c r="C17626" t="s">
        <v>7017</v>
      </c>
      <c r="D17626" t="s">
        <v>7018</v>
      </c>
      <c r="E17626" t="s">
        <v>54</v>
      </c>
      <c r="F17626" s="11" t="s">
        <v>7019</v>
      </c>
      <c r="G17626" s="11" t="s">
        <v>7021</v>
      </c>
      <c r="H17626" t="s">
        <v>55</v>
      </c>
      <c r="I17626" s="11" t="s">
        <v>66</v>
      </c>
      <c r="J17626">
        <v>9</v>
      </c>
      <c r="K17626" s="34">
        <v>65.478019714355469</v>
      </c>
      <c r="L17626" s="34">
        <v>460.40853881835938</v>
      </c>
      <c r="M17626" s="34">
        <v>460.1287841796875</v>
      </c>
      <c r="N17626" s="35">
        <v>0.14677834510803223</v>
      </c>
      <c r="O17626">
        <v>47</v>
      </c>
      <c r="P17626">
        <v>0</v>
      </c>
    </row>
    <row r="17627" spans="1:16" x14ac:dyDescent="0.35">
      <c r="A17627" s="5" t="s">
        <v>6785</v>
      </c>
      <c r="B17627" t="s">
        <v>7016</v>
      </c>
      <c r="C17627" t="s">
        <v>7017</v>
      </c>
      <c r="D17627" t="s">
        <v>7018</v>
      </c>
      <c r="E17627" t="s">
        <v>54</v>
      </c>
      <c r="F17627" s="11" t="s">
        <v>7019</v>
      </c>
      <c r="G17627" s="11" t="s">
        <v>7021</v>
      </c>
      <c r="H17627" t="s">
        <v>55</v>
      </c>
      <c r="I17627" s="11" t="s">
        <v>66</v>
      </c>
      <c r="J17627">
        <v>10</v>
      </c>
      <c r="K17627" s="34">
        <v>68.592384338378906</v>
      </c>
      <c r="L17627" s="34">
        <v>619.83209228515625</v>
      </c>
      <c r="M17627" s="34">
        <v>619.4686279296875</v>
      </c>
      <c r="N17627" s="35">
        <v>0.18993906676769257</v>
      </c>
      <c r="O17627">
        <v>47</v>
      </c>
      <c r="P17627">
        <v>0</v>
      </c>
    </row>
    <row r="17628" spans="1:16" x14ac:dyDescent="0.35">
      <c r="A17628" s="5" t="s">
        <v>6786</v>
      </c>
      <c r="B17628" t="s">
        <v>7016</v>
      </c>
      <c r="C17628" t="s">
        <v>7017</v>
      </c>
      <c r="D17628" t="s">
        <v>7018</v>
      </c>
      <c r="E17628" t="s">
        <v>54</v>
      </c>
      <c r="F17628" s="11" t="s">
        <v>7019</v>
      </c>
      <c r="G17628" s="11" t="s">
        <v>7021</v>
      </c>
      <c r="H17628" t="s">
        <v>55</v>
      </c>
      <c r="I17628" s="11" t="s">
        <v>66</v>
      </c>
      <c r="J17628">
        <v>11</v>
      </c>
      <c r="K17628" s="34">
        <v>71.601234436035156</v>
      </c>
      <c r="L17628" s="34">
        <v>618.23126220703125</v>
      </c>
      <c r="M17628" s="34">
        <v>617.85772705078125</v>
      </c>
      <c r="N17628" s="35">
        <v>0.19651906192302704</v>
      </c>
      <c r="O17628">
        <v>47</v>
      </c>
      <c r="P17628">
        <v>0</v>
      </c>
    </row>
    <row r="17629" spans="1:16" x14ac:dyDescent="0.35">
      <c r="A17629" s="5" t="s">
        <v>6787</v>
      </c>
      <c r="B17629" t="s">
        <v>7016</v>
      </c>
      <c r="C17629" t="s">
        <v>7017</v>
      </c>
      <c r="D17629" t="s">
        <v>7018</v>
      </c>
      <c r="E17629" t="s">
        <v>54</v>
      </c>
      <c r="F17629" s="11" t="s">
        <v>7019</v>
      </c>
      <c r="G17629" s="11" t="s">
        <v>7021</v>
      </c>
      <c r="H17629" t="s">
        <v>55</v>
      </c>
      <c r="I17629" s="11" t="s">
        <v>66</v>
      </c>
      <c r="J17629">
        <v>12</v>
      </c>
      <c r="K17629" s="34">
        <v>73.758766174316406</v>
      </c>
      <c r="L17629" s="34">
        <v>544.25433349609375</v>
      </c>
      <c r="M17629" s="34">
        <v>543.92724609375</v>
      </c>
      <c r="N17629" s="35">
        <v>0.17147302627563477</v>
      </c>
      <c r="O17629">
        <v>47</v>
      </c>
      <c r="P17629">
        <v>0</v>
      </c>
    </row>
    <row r="17630" spans="1:16" x14ac:dyDescent="0.35">
      <c r="A17630" s="5" t="s">
        <v>6788</v>
      </c>
      <c r="B17630" t="s">
        <v>7016</v>
      </c>
      <c r="C17630" t="s">
        <v>7017</v>
      </c>
      <c r="D17630" t="s">
        <v>7018</v>
      </c>
      <c r="E17630" t="s">
        <v>54</v>
      </c>
      <c r="F17630" s="11" t="s">
        <v>7019</v>
      </c>
      <c r="G17630" s="11" t="s">
        <v>7021</v>
      </c>
      <c r="H17630" t="s">
        <v>55</v>
      </c>
      <c r="I17630" s="11" t="s">
        <v>66</v>
      </c>
      <c r="J17630">
        <v>13</v>
      </c>
      <c r="K17630" s="34">
        <v>75.448936462402344</v>
      </c>
      <c r="L17630" s="34">
        <v>450.65374755859375</v>
      </c>
      <c r="M17630" s="34">
        <v>450.38156127929688</v>
      </c>
      <c r="N17630" s="35">
        <v>0.14218755066394806</v>
      </c>
      <c r="O17630">
        <v>47</v>
      </c>
      <c r="P17630">
        <v>0</v>
      </c>
    </row>
    <row r="17631" spans="1:16" x14ac:dyDescent="0.35">
      <c r="A17631" s="5" t="s">
        <v>6789</v>
      </c>
      <c r="B17631" t="s">
        <v>7016</v>
      </c>
      <c r="C17631" t="s">
        <v>7017</v>
      </c>
      <c r="D17631" t="s">
        <v>7018</v>
      </c>
      <c r="E17631" t="s">
        <v>54</v>
      </c>
      <c r="F17631" s="11" t="s">
        <v>7019</v>
      </c>
      <c r="G17631" s="11" t="s">
        <v>7021</v>
      </c>
      <c r="H17631" t="s">
        <v>55</v>
      </c>
      <c r="I17631" s="11" t="s">
        <v>66</v>
      </c>
      <c r="J17631">
        <v>14</v>
      </c>
      <c r="K17631" s="34">
        <v>76.279502868652344</v>
      </c>
      <c r="L17631" s="34">
        <v>415.95059204101563</v>
      </c>
      <c r="M17631" s="34">
        <v>415.69155883789063</v>
      </c>
      <c r="N17631" s="35">
        <v>0.13658376038074493</v>
      </c>
      <c r="O17631">
        <v>47</v>
      </c>
      <c r="P17631">
        <v>0</v>
      </c>
    </row>
    <row r="17632" spans="1:16" x14ac:dyDescent="0.35">
      <c r="A17632" s="5" t="s">
        <v>6790</v>
      </c>
      <c r="B17632" t="s">
        <v>7016</v>
      </c>
      <c r="C17632" t="s">
        <v>7017</v>
      </c>
      <c r="D17632" t="s">
        <v>7018</v>
      </c>
      <c r="E17632" t="s">
        <v>54</v>
      </c>
      <c r="F17632" s="11" t="s">
        <v>7019</v>
      </c>
      <c r="G17632" s="11" t="s">
        <v>7021</v>
      </c>
      <c r="H17632" t="s">
        <v>55</v>
      </c>
      <c r="I17632" s="11" t="s">
        <v>66</v>
      </c>
      <c r="J17632">
        <v>15</v>
      </c>
      <c r="K17632" s="34">
        <v>76.509414672851563</v>
      </c>
      <c r="L17632" s="34">
        <v>374.73883056640625</v>
      </c>
      <c r="M17632" s="34">
        <v>374.50823974609375</v>
      </c>
      <c r="N17632" s="35">
        <v>0.1309150904417038</v>
      </c>
      <c r="O17632">
        <v>47</v>
      </c>
      <c r="P17632">
        <v>0</v>
      </c>
    </row>
    <row r="17633" spans="1:16" x14ac:dyDescent="0.35">
      <c r="A17633" s="5" t="s">
        <v>6791</v>
      </c>
      <c r="B17633" t="s">
        <v>7016</v>
      </c>
      <c r="C17633" t="s">
        <v>7017</v>
      </c>
      <c r="D17633" t="s">
        <v>7018</v>
      </c>
      <c r="E17633" t="s">
        <v>54</v>
      </c>
      <c r="F17633" s="11" t="s">
        <v>7019</v>
      </c>
      <c r="G17633" s="11" t="s">
        <v>7021</v>
      </c>
      <c r="H17633" t="s">
        <v>55</v>
      </c>
      <c r="I17633" s="11" t="s">
        <v>66</v>
      </c>
      <c r="J17633">
        <v>16</v>
      </c>
      <c r="K17633" s="34">
        <v>76.122360229492188</v>
      </c>
      <c r="L17633" s="34">
        <v>295.754150390625</v>
      </c>
      <c r="M17633" s="34">
        <v>295.547607421875</v>
      </c>
      <c r="N17633" s="35">
        <v>0.11761417984962463</v>
      </c>
      <c r="O17633">
        <v>47</v>
      </c>
      <c r="P17633">
        <v>0</v>
      </c>
    </row>
    <row r="17634" spans="1:16" x14ac:dyDescent="0.35">
      <c r="A17634" s="5" t="s">
        <v>6792</v>
      </c>
      <c r="B17634" t="s">
        <v>7016</v>
      </c>
      <c r="C17634" t="s">
        <v>7017</v>
      </c>
      <c r="D17634" t="s">
        <v>7018</v>
      </c>
      <c r="E17634" t="s">
        <v>54</v>
      </c>
      <c r="F17634" s="11" t="s">
        <v>7019</v>
      </c>
      <c r="G17634" s="11" t="s">
        <v>7021</v>
      </c>
      <c r="H17634" t="s">
        <v>55</v>
      </c>
      <c r="I17634" s="11" t="s">
        <v>66</v>
      </c>
      <c r="J17634">
        <v>17</v>
      </c>
      <c r="K17634" s="34">
        <v>75.253990173339844</v>
      </c>
      <c r="L17634" s="34">
        <v>198.68482971191406</v>
      </c>
      <c r="M17634" s="34">
        <v>198.93594360351563</v>
      </c>
      <c r="N17634" s="35">
        <v>0.13291741907596588</v>
      </c>
      <c r="O17634">
        <v>47</v>
      </c>
      <c r="P17634">
        <v>0</v>
      </c>
    </row>
    <row r="17635" spans="1:16" x14ac:dyDescent="0.35">
      <c r="A17635" s="5" t="s">
        <v>6793</v>
      </c>
      <c r="B17635" t="s">
        <v>7016</v>
      </c>
      <c r="C17635" t="s">
        <v>7017</v>
      </c>
      <c r="D17635" t="s">
        <v>7018</v>
      </c>
      <c r="E17635" t="s">
        <v>54</v>
      </c>
      <c r="F17635" s="11" t="s">
        <v>7019</v>
      </c>
      <c r="G17635" s="11" t="s">
        <v>7021</v>
      </c>
      <c r="H17635" t="s">
        <v>55</v>
      </c>
      <c r="I17635" s="11" t="s">
        <v>66</v>
      </c>
      <c r="J17635">
        <v>18</v>
      </c>
      <c r="K17635" s="34">
        <v>74.057449340820313</v>
      </c>
      <c r="L17635" s="34">
        <v>115.50907135009766</v>
      </c>
      <c r="M17635" s="34">
        <v>115.63738250732422</v>
      </c>
      <c r="N17635" s="35">
        <v>6.6841527819633484E-2</v>
      </c>
      <c r="O17635">
        <v>47</v>
      </c>
      <c r="P17635">
        <v>0</v>
      </c>
    </row>
    <row r="17636" spans="1:16" x14ac:dyDescent="0.35">
      <c r="A17636" s="5" t="s">
        <v>6794</v>
      </c>
      <c r="B17636" t="s">
        <v>7016</v>
      </c>
      <c r="C17636" t="s">
        <v>7017</v>
      </c>
      <c r="D17636" t="s">
        <v>7018</v>
      </c>
      <c r="E17636" t="s">
        <v>54</v>
      </c>
      <c r="F17636" s="11" t="s">
        <v>7019</v>
      </c>
      <c r="G17636" s="11" t="s">
        <v>7021</v>
      </c>
      <c r="H17636" t="s">
        <v>55</v>
      </c>
      <c r="I17636" s="11" t="s">
        <v>66</v>
      </c>
      <c r="J17636">
        <v>19</v>
      </c>
      <c r="K17636" s="34">
        <v>72.044174194335938</v>
      </c>
      <c r="L17636" s="34">
        <v>68.251937866210938</v>
      </c>
      <c r="M17636" s="34">
        <v>68.318931579589844</v>
      </c>
      <c r="N17636" s="35">
        <v>3.3555082976818085E-2</v>
      </c>
      <c r="O17636">
        <v>47</v>
      </c>
      <c r="P17636">
        <v>0</v>
      </c>
    </row>
    <row r="17637" spans="1:16" x14ac:dyDescent="0.35">
      <c r="A17637" s="5" t="s">
        <v>6795</v>
      </c>
      <c r="B17637" t="s">
        <v>7016</v>
      </c>
      <c r="C17637" t="s">
        <v>7017</v>
      </c>
      <c r="D17637" t="s">
        <v>7018</v>
      </c>
      <c r="E17637" t="s">
        <v>54</v>
      </c>
      <c r="F17637" s="11" t="s">
        <v>7019</v>
      </c>
      <c r="G17637" s="11" t="s">
        <v>7021</v>
      </c>
      <c r="H17637" t="s">
        <v>55</v>
      </c>
      <c r="I17637" s="11" t="s">
        <v>66</v>
      </c>
      <c r="J17637">
        <v>20</v>
      </c>
      <c r="K17637" s="34">
        <v>69.52191162109375</v>
      </c>
      <c r="L17637" s="34">
        <v>52.82073974609375</v>
      </c>
      <c r="M17637" s="34">
        <v>52.866813659667969</v>
      </c>
      <c r="N17637" s="35">
        <v>2.2695530205965042E-2</v>
      </c>
      <c r="O17637">
        <v>47</v>
      </c>
      <c r="P17637">
        <v>0</v>
      </c>
    </row>
    <row r="17638" spans="1:16" x14ac:dyDescent="0.35">
      <c r="A17638" s="5" t="s">
        <v>6796</v>
      </c>
      <c r="B17638" t="s">
        <v>7016</v>
      </c>
      <c r="C17638" t="s">
        <v>7017</v>
      </c>
      <c r="D17638" t="s">
        <v>7018</v>
      </c>
      <c r="E17638" t="s">
        <v>54</v>
      </c>
      <c r="F17638" s="11" t="s">
        <v>7019</v>
      </c>
      <c r="G17638" s="11" t="s">
        <v>7021</v>
      </c>
      <c r="H17638" t="s">
        <v>55</v>
      </c>
      <c r="I17638" s="11" t="s">
        <v>66</v>
      </c>
      <c r="J17638">
        <v>21</v>
      </c>
      <c r="K17638" s="34">
        <v>66.768539428710938</v>
      </c>
      <c r="L17638" s="34">
        <v>46.420261383056641</v>
      </c>
      <c r="M17638" s="34">
        <v>46.462512969970703</v>
      </c>
      <c r="N17638" s="35">
        <v>2.0306143909692764E-2</v>
      </c>
      <c r="O17638">
        <v>47</v>
      </c>
      <c r="P17638">
        <v>0</v>
      </c>
    </row>
    <row r="17639" spans="1:16" x14ac:dyDescent="0.35">
      <c r="A17639" s="5" t="s">
        <v>6797</v>
      </c>
      <c r="B17639" t="s">
        <v>7016</v>
      </c>
      <c r="C17639" t="s">
        <v>7017</v>
      </c>
      <c r="D17639" t="s">
        <v>7018</v>
      </c>
      <c r="E17639" t="s">
        <v>54</v>
      </c>
      <c r="F17639" s="11" t="s">
        <v>7019</v>
      </c>
      <c r="G17639" s="11" t="s">
        <v>7021</v>
      </c>
      <c r="H17639" t="s">
        <v>55</v>
      </c>
      <c r="I17639" s="11" t="s">
        <v>66</v>
      </c>
      <c r="J17639">
        <v>22</v>
      </c>
      <c r="K17639" s="34">
        <v>65.273025512695313</v>
      </c>
      <c r="L17639" s="34">
        <v>37.60284423828125</v>
      </c>
      <c r="M17639" s="34">
        <v>37.565628051757813</v>
      </c>
      <c r="N17639" s="35">
        <v>1.7870642244815826E-2</v>
      </c>
      <c r="O17639">
        <v>47</v>
      </c>
      <c r="P17639">
        <v>0</v>
      </c>
    </row>
    <row r="17640" spans="1:16" x14ac:dyDescent="0.35">
      <c r="A17640" s="5" t="s">
        <v>6798</v>
      </c>
      <c r="B17640" t="s">
        <v>7016</v>
      </c>
      <c r="C17640" t="s">
        <v>7017</v>
      </c>
      <c r="D17640" t="s">
        <v>7018</v>
      </c>
      <c r="E17640" t="s">
        <v>54</v>
      </c>
      <c r="F17640" s="11" t="s">
        <v>7019</v>
      </c>
      <c r="G17640" s="11" t="s">
        <v>7021</v>
      </c>
      <c r="H17640" t="s">
        <v>55</v>
      </c>
      <c r="I17640" s="11" t="s">
        <v>66</v>
      </c>
      <c r="J17640">
        <v>23</v>
      </c>
      <c r="K17640" s="34">
        <v>64.540260314941406</v>
      </c>
      <c r="L17640" s="34">
        <v>33.428443908691406</v>
      </c>
      <c r="M17640" s="34">
        <v>33.397930145263672</v>
      </c>
      <c r="N17640" s="35">
        <v>1.4316607266664505E-2</v>
      </c>
      <c r="O17640">
        <v>47</v>
      </c>
      <c r="P17640">
        <v>0</v>
      </c>
    </row>
    <row r="17641" spans="1:16" x14ac:dyDescent="0.35">
      <c r="A17641" s="5" t="s">
        <v>6799</v>
      </c>
      <c r="B17641" t="s">
        <v>7016</v>
      </c>
      <c r="C17641" t="s">
        <v>7017</v>
      </c>
      <c r="D17641" t="s">
        <v>7018</v>
      </c>
      <c r="E17641" t="s">
        <v>54</v>
      </c>
      <c r="F17641" s="11" t="s">
        <v>7019</v>
      </c>
      <c r="G17641" s="11" t="s">
        <v>7021</v>
      </c>
      <c r="H17641" t="s">
        <v>55</v>
      </c>
      <c r="I17641" s="11" t="s">
        <v>66</v>
      </c>
      <c r="J17641">
        <v>24</v>
      </c>
      <c r="K17641" s="34">
        <v>64.027565002441406</v>
      </c>
      <c r="L17641" s="34">
        <v>29.684680938720703</v>
      </c>
      <c r="M17641" s="34">
        <v>29.658323287963867</v>
      </c>
      <c r="N17641" s="35">
        <v>1.2194539420306683E-2</v>
      </c>
      <c r="O17641">
        <v>47</v>
      </c>
      <c r="P17641">
        <v>0</v>
      </c>
    </row>
    <row r="17642" spans="1:16" x14ac:dyDescent="0.35">
      <c r="A17642" s="5" t="s">
        <v>6800</v>
      </c>
      <c r="B17642" t="s">
        <v>7016</v>
      </c>
      <c r="C17642" t="s">
        <v>7017</v>
      </c>
      <c r="D17642" t="s">
        <v>7018</v>
      </c>
      <c r="E17642" t="s">
        <v>54</v>
      </c>
      <c r="F17642" s="11" t="s">
        <v>7019</v>
      </c>
      <c r="G17642" s="11" t="s">
        <v>7021</v>
      </c>
      <c r="H17642" t="s">
        <v>55</v>
      </c>
      <c r="I17642" s="11" t="s">
        <v>67</v>
      </c>
      <c r="J17642">
        <v>1</v>
      </c>
      <c r="K17642" s="34">
        <v>66.479049682617188</v>
      </c>
      <c r="L17642" s="34">
        <v>29.646036148071289</v>
      </c>
      <c r="M17642" s="34">
        <v>29.566944122314453</v>
      </c>
      <c r="N17642" s="35">
        <v>0.1255965530872345</v>
      </c>
      <c r="O17642">
        <v>47</v>
      </c>
      <c r="P17642">
        <v>0</v>
      </c>
    </row>
    <row r="17643" spans="1:16" x14ac:dyDescent="0.35">
      <c r="A17643" s="5" t="s">
        <v>6801</v>
      </c>
      <c r="B17643" t="s">
        <v>7016</v>
      </c>
      <c r="C17643" t="s">
        <v>7017</v>
      </c>
      <c r="D17643" t="s">
        <v>7018</v>
      </c>
      <c r="E17643" t="s">
        <v>54</v>
      </c>
      <c r="F17643" s="11" t="s">
        <v>7019</v>
      </c>
      <c r="G17643" s="11" t="s">
        <v>7021</v>
      </c>
      <c r="H17643" t="s">
        <v>55</v>
      </c>
      <c r="I17643" s="11" t="s">
        <v>67</v>
      </c>
      <c r="J17643">
        <v>2</v>
      </c>
      <c r="K17643" s="34">
        <v>65.851951599121094</v>
      </c>
      <c r="L17643" s="34">
        <v>27.157083511352539</v>
      </c>
      <c r="M17643" s="34">
        <v>27.086156845092773</v>
      </c>
      <c r="N17643" s="35">
        <v>0.11460673063993454</v>
      </c>
      <c r="O17643">
        <v>47</v>
      </c>
      <c r="P17643">
        <v>0</v>
      </c>
    </row>
    <row r="17644" spans="1:16" x14ac:dyDescent="0.35">
      <c r="A17644" s="5" t="s">
        <v>6802</v>
      </c>
      <c r="B17644" t="s">
        <v>7016</v>
      </c>
      <c r="C17644" t="s">
        <v>7017</v>
      </c>
      <c r="D17644" t="s">
        <v>7018</v>
      </c>
      <c r="E17644" t="s">
        <v>54</v>
      </c>
      <c r="F17644" s="11" t="s">
        <v>7019</v>
      </c>
      <c r="G17644" s="11" t="s">
        <v>7021</v>
      </c>
      <c r="H17644" t="s">
        <v>55</v>
      </c>
      <c r="I17644" s="11" t="s">
        <v>67</v>
      </c>
      <c r="J17644">
        <v>3</v>
      </c>
      <c r="K17644" s="34">
        <v>65.53375244140625</v>
      </c>
      <c r="L17644" s="34">
        <v>24.05207633972168</v>
      </c>
      <c r="M17644" s="34">
        <v>23.990451812744141</v>
      </c>
      <c r="N17644" s="35">
        <v>0.10144749283790588</v>
      </c>
      <c r="O17644">
        <v>47</v>
      </c>
      <c r="P17644">
        <v>0</v>
      </c>
    </row>
    <row r="17645" spans="1:16" x14ac:dyDescent="0.35">
      <c r="A17645" s="5" t="s">
        <v>6803</v>
      </c>
      <c r="B17645" t="s">
        <v>7016</v>
      </c>
      <c r="C17645" t="s">
        <v>7017</v>
      </c>
      <c r="D17645" t="s">
        <v>7018</v>
      </c>
      <c r="E17645" t="s">
        <v>54</v>
      </c>
      <c r="F17645" s="11" t="s">
        <v>7019</v>
      </c>
      <c r="G17645" s="11" t="s">
        <v>7021</v>
      </c>
      <c r="H17645" t="s">
        <v>55</v>
      </c>
      <c r="I17645" s="11" t="s">
        <v>67</v>
      </c>
      <c r="J17645">
        <v>4</v>
      </c>
      <c r="K17645" s="34">
        <v>65.011436462402344</v>
      </c>
      <c r="L17645" s="34">
        <v>20.874538421630859</v>
      </c>
      <c r="M17645" s="34">
        <v>20.821493148803711</v>
      </c>
      <c r="N17645" s="35">
        <v>8.7723962962627411E-2</v>
      </c>
      <c r="O17645">
        <v>47</v>
      </c>
      <c r="P17645">
        <v>0</v>
      </c>
    </row>
    <row r="17646" spans="1:16" x14ac:dyDescent="0.35">
      <c r="A17646" s="5" t="s">
        <v>6804</v>
      </c>
      <c r="B17646" t="s">
        <v>7016</v>
      </c>
      <c r="C17646" t="s">
        <v>7017</v>
      </c>
      <c r="D17646" t="s">
        <v>7018</v>
      </c>
      <c r="E17646" t="s">
        <v>54</v>
      </c>
      <c r="F17646" s="11" t="s">
        <v>7019</v>
      </c>
      <c r="G17646" s="11" t="s">
        <v>7021</v>
      </c>
      <c r="H17646" t="s">
        <v>55</v>
      </c>
      <c r="I17646" s="11" t="s">
        <v>67</v>
      </c>
      <c r="J17646">
        <v>5</v>
      </c>
      <c r="K17646" s="34">
        <v>64.611396789550781</v>
      </c>
      <c r="L17646" s="34">
        <v>25.828521728515625</v>
      </c>
      <c r="M17646" s="34">
        <v>25.767845153808594</v>
      </c>
      <c r="N17646" s="35">
        <v>0.1068747490644455</v>
      </c>
      <c r="O17646">
        <v>47</v>
      </c>
      <c r="P17646">
        <v>0</v>
      </c>
    </row>
    <row r="17647" spans="1:16" x14ac:dyDescent="0.35">
      <c r="A17647" s="5" t="s">
        <v>6805</v>
      </c>
      <c r="B17647" t="s">
        <v>7016</v>
      </c>
      <c r="C17647" t="s">
        <v>7017</v>
      </c>
      <c r="D17647" t="s">
        <v>7018</v>
      </c>
      <c r="E17647" t="s">
        <v>54</v>
      </c>
      <c r="F17647" s="11" t="s">
        <v>7019</v>
      </c>
      <c r="G17647" s="11" t="s">
        <v>7021</v>
      </c>
      <c r="H17647" t="s">
        <v>55</v>
      </c>
      <c r="I17647" s="11" t="s">
        <v>67</v>
      </c>
      <c r="J17647">
        <v>6</v>
      </c>
      <c r="K17647" s="34">
        <v>64.299827575683594</v>
      </c>
      <c r="L17647" s="34">
        <v>46.551788330078125</v>
      </c>
      <c r="M17647" s="34">
        <v>46.451126098632813</v>
      </c>
      <c r="N17647" s="35">
        <v>0.19393691420555115</v>
      </c>
      <c r="O17647">
        <v>47</v>
      </c>
      <c r="P17647">
        <v>0</v>
      </c>
    </row>
    <row r="17648" spans="1:16" x14ac:dyDescent="0.35">
      <c r="A17648" s="5" t="s">
        <v>6806</v>
      </c>
      <c r="B17648" t="s">
        <v>7016</v>
      </c>
      <c r="C17648" t="s">
        <v>7017</v>
      </c>
      <c r="D17648" t="s">
        <v>7018</v>
      </c>
      <c r="E17648" t="s">
        <v>54</v>
      </c>
      <c r="F17648" s="11" t="s">
        <v>7019</v>
      </c>
      <c r="G17648" s="11" t="s">
        <v>7021</v>
      </c>
      <c r="H17648" t="s">
        <v>55</v>
      </c>
      <c r="I17648" s="11" t="s">
        <v>67</v>
      </c>
      <c r="J17648">
        <v>7</v>
      </c>
      <c r="K17648" s="34">
        <v>64.254310607910156</v>
      </c>
      <c r="L17648" s="34">
        <v>99.352714538574219</v>
      </c>
      <c r="M17648" s="34">
        <v>99.285133361816406</v>
      </c>
      <c r="N17648" s="35">
        <v>0.41478869318962097</v>
      </c>
      <c r="O17648">
        <v>47</v>
      </c>
      <c r="P17648">
        <v>0</v>
      </c>
    </row>
    <row r="17649" spans="1:16" x14ac:dyDescent="0.35">
      <c r="A17649" s="5" t="s">
        <v>6807</v>
      </c>
      <c r="B17649" t="s">
        <v>7016</v>
      </c>
      <c r="C17649" t="s">
        <v>7017</v>
      </c>
      <c r="D17649" t="s">
        <v>7018</v>
      </c>
      <c r="E17649" t="s">
        <v>54</v>
      </c>
      <c r="F17649" s="11" t="s">
        <v>7019</v>
      </c>
      <c r="G17649" s="11" t="s">
        <v>7021</v>
      </c>
      <c r="H17649" t="s">
        <v>55</v>
      </c>
      <c r="I17649" s="11" t="s">
        <v>67</v>
      </c>
      <c r="J17649">
        <v>8</v>
      </c>
      <c r="K17649" s="34">
        <v>65.355674743652344</v>
      </c>
      <c r="L17649" s="34">
        <v>238.85102844238281</v>
      </c>
      <c r="M17649" s="34">
        <v>238.775146484375</v>
      </c>
      <c r="N17649" s="35">
        <v>1.0313637256622314</v>
      </c>
      <c r="O17649">
        <v>47</v>
      </c>
      <c r="P17649">
        <v>0</v>
      </c>
    </row>
    <row r="17650" spans="1:16" x14ac:dyDescent="0.35">
      <c r="A17650" s="5" t="s">
        <v>6808</v>
      </c>
      <c r="B17650" t="s">
        <v>7016</v>
      </c>
      <c r="C17650" t="s">
        <v>7017</v>
      </c>
      <c r="D17650" t="s">
        <v>7018</v>
      </c>
      <c r="E17650" t="s">
        <v>54</v>
      </c>
      <c r="F17650" s="11" t="s">
        <v>7019</v>
      </c>
      <c r="G17650" s="11" t="s">
        <v>7021</v>
      </c>
      <c r="H17650" t="s">
        <v>55</v>
      </c>
      <c r="I17650" s="11" t="s">
        <v>67</v>
      </c>
      <c r="J17650">
        <v>9</v>
      </c>
      <c r="K17650" s="34">
        <v>68.381782531738281</v>
      </c>
      <c r="L17650" s="34">
        <v>466.85202026367188</v>
      </c>
      <c r="M17650" s="34">
        <v>466.749267578125</v>
      </c>
      <c r="N17650" s="35">
        <v>2.050586462020874</v>
      </c>
      <c r="O17650">
        <v>47</v>
      </c>
      <c r="P17650">
        <v>0</v>
      </c>
    </row>
    <row r="17651" spans="1:16" x14ac:dyDescent="0.35">
      <c r="A17651" s="5" t="s">
        <v>6809</v>
      </c>
      <c r="B17651" t="s">
        <v>7016</v>
      </c>
      <c r="C17651" t="s">
        <v>7017</v>
      </c>
      <c r="D17651" t="s">
        <v>7018</v>
      </c>
      <c r="E17651" t="s">
        <v>54</v>
      </c>
      <c r="F17651" s="11" t="s">
        <v>7019</v>
      </c>
      <c r="G17651" s="11" t="s">
        <v>7021</v>
      </c>
      <c r="H17651" t="s">
        <v>55</v>
      </c>
      <c r="I17651" s="11" t="s">
        <v>67</v>
      </c>
      <c r="J17651">
        <v>10</v>
      </c>
      <c r="K17651" s="34">
        <v>72.624382019042969</v>
      </c>
      <c r="L17651" s="34">
        <v>625.60089111328125</v>
      </c>
      <c r="M17651" s="34">
        <v>625.47698974609375</v>
      </c>
      <c r="N17651" s="35">
        <v>2.7677609920501709</v>
      </c>
      <c r="O17651">
        <v>47</v>
      </c>
      <c r="P17651">
        <v>0</v>
      </c>
    </row>
    <row r="17652" spans="1:16" x14ac:dyDescent="0.35">
      <c r="A17652" s="5" t="s">
        <v>6810</v>
      </c>
      <c r="B17652" t="s">
        <v>7016</v>
      </c>
      <c r="C17652" t="s">
        <v>7017</v>
      </c>
      <c r="D17652" t="s">
        <v>7018</v>
      </c>
      <c r="E17652" t="s">
        <v>54</v>
      </c>
      <c r="F17652" s="11" t="s">
        <v>7019</v>
      </c>
      <c r="G17652" s="11" t="s">
        <v>7021</v>
      </c>
      <c r="H17652" t="s">
        <v>55</v>
      </c>
      <c r="I17652" s="11" t="s">
        <v>67</v>
      </c>
      <c r="J17652">
        <v>11</v>
      </c>
      <c r="K17652" s="34">
        <v>76.3363037109375</v>
      </c>
      <c r="L17652" s="34">
        <v>623.55078125</v>
      </c>
      <c r="M17652" s="34">
        <v>623.4130859375</v>
      </c>
      <c r="N17652" s="35">
        <v>2.7683815956115723</v>
      </c>
      <c r="O17652">
        <v>47</v>
      </c>
      <c r="P17652">
        <v>0</v>
      </c>
    </row>
    <row r="17653" spans="1:16" x14ac:dyDescent="0.35">
      <c r="A17653" s="5" t="s">
        <v>6811</v>
      </c>
      <c r="B17653" t="s">
        <v>7016</v>
      </c>
      <c r="C17653" t="s">
        <v>7017</v>
      </c>
      <c r="D17653" t="s">
        <v>7018</v>
      </c>
      <c r="E17653" t="s">
        <v>54</v>
      </c>
      <c r="F17653" s="11" t="s">
        <v>7019</v>
      </c>
      <c r="G17653" s="11" t="s">
        <v>7021</v>
      </c>
      <c r="H17653" t="s">
        <v>55</v>
      </c>
      <c r="I17653" s="11" t="s">
        <v>67</v>
      </c>
      <c r="J17653">
        <v>12</v>
      </c>
      <c r="K17653" s="34">
        <v>78.323318481445313</v>
      </c>
      <c r="L17653" s="34">
        <v>550.112548828125</v>
      </c>
      <c r="M17653" s="34">
        <v>549.9517822265625</v>
      </c>
      <c r="N17653" s="35">
        <v>2.4215118885040283</v>
      </c>
      <c r="O17653">
        <v>47</v>
      </c>
      <c r="P17653">
        <v>0</v>
      </c>
    </row>
    <row r="17654" spans="1:16" x14ac:dyDescent="0.35">
      <c r="A17654" s="5" t="s">
        <v>6812</v>
      </c>
      <c r="B17654" t="s">
        <v>7016</v>
      </c>
      <c r="C17654" t="s">
        <v>7017</v>
      </c>
      <c r="D17654" t="s">
        <v>7018</v>
      </c>
      <c r="E17654" t="s">
        <v>54</v>
      </c>
      <c r="F17654" s="11" t="s">
        <v>7019</v>
      </c>
      <c r="G17654" s="11" t="s">
        <v>7021</v>
      </c>
      <c r="H17654" t="s">
        <v>55</v>
      </c>
      <c r="I17654" s="11" t="s">
        <v>67</v>
      </c>
      <c r="J17654">
        <v>13</v>
      </c>
      <c r="K17654" s="34">
        <v>79.940643310546875</v>
      </c>
      <c r="L17654" s="34">
        <v>457.35128784179688</v>
      </c>
      <c r="M17654" s="34">
        <v>457.19290161132813</v>
      </c>
      <c r="N17654" s="35">
        <v>1.9875614643096924</v>
      </c>
      <c r="O17654">
        <v>47</v>
      </c>
      <c r="P17654">
        <v>0</v>
      </c>
    </row>
    <row r="17655" spans="1:16" x14ac:dyDescent="0.35">
      <c r="A17655" s="5" t="s">
        <v>6813</v>
      </c>
      <c r="B17655" t="s">
        <v>7016</v>
      </c>
      <c r="C17655" t="s">
        <v>7017</v>
      </c>
      <c r="D17655" t="s">
        <v>7018</v>
      </c>
      <c r="E17655" t="s">
        <v>54</v>
      </c>
      <c r="F17655" s="11" t="s">
        <v>7019</v>
      </c>
      <c r="G17655" s="11" t="s">
        <v>7021</v>
      </c>
      <c r="H17655" t="s">
        <v>55</v>
      </c>
      <c r="I17655" s="11" t="s">
        <v>67</v>
      </c>
      <c r="J17655">
        <v>14</v>
      </c>
      <c r="K17655" s="34">
        <v>80.470504760742188</v>
      </c>
      <c r="L17655" s="34">
        <v>422.6597900390625</v>
      </c>
      <c r="M17655" s="34">
        <v>422.493896484375</v>
      </c>
      <c r="N17655" s="35">
        <v>1.840545654296875</v>
      </c>
      <c r="O17655">
        <v>47</v>
      </c>
      <c r="P17655">
        <v>0</v>
      </c>
    </row>
    <row r="17656" spans="1:16" x14ac:dyDescent="0.35">
      <c r="A17656" s="5" t="s">
        <v>6814</v>
      </c>
      <c r="B17656" t="s">
        <v>7016</v>
      </c>
      <c r="C17656" t="s">
        <v>7017</v>
      </c>
      <c r="D17656" t="s">
        <v>7018</v>
      </c>
      <c r="E17656" t="s">
        <v>54</v>
      </c>
      <c r="F17656" s="11" t="s">
        <v>7019</v>
      </c>
      <c r="G17656" s="11" t="s">
        <v>7021</v>
      </c>
      <c r="H17656" t="s">
        <v>55</v>
      </c>
      <c r="I17656" s="11" t="s">
        <v>67</v>
      </c>
      <c r="J17656">
        <v>15</v>
      </c>
      <c r="K17656" s="34">
        <v>80.353271484375</v>
      </c>
      <c r="L17656" s="34">
        <v>381.24880981445313</v>
      </c>
      <c r="M17656" s="34">
        <v>381.09243774414063</v>
      </c>
      <c r="N17656" s="35">
        <v>1.6676446199417114</v>
      </c>
      <c r="O17656">
        <v>47</v>
      </c>
      <c r="P17656">
        <v>0</v>
      </c>
    </row>
    <row r="17657" spans="1:16" x14ac:dyDescent="0.35">
      <c r="A17657" s="5" t="s">
        <v>6815</v>
      </c>
      <c r="B17657" t="s">
        <v>7016</v>
      </c>
      <c r="C17657" t="s">
        <v>7017</v>
      </c>
      <c r="D17657" t="s">
        <v>7018</v>
      </c>
      <c r="E17657" t="s">
        <v>54</v>
      </c>
      <c r="F17657" s="11" t="s">
        <v>7019</v>
      </c>
      <c r="G17657" s="11" t="s">
        <v>7021</v>
      </c>
      <c r="H17657" t="s">
        <v>55</v>
      </c>
      <c r="I17657" s="11" t="s">
        <v>67</v>
      </c>
      <c r="J17657">
        <v>16</v>
      </c>
      <c r="K17657" s="34">
        <v>79.476112365722656</v>
      </c>
      <c r="L17657" s="34">
        <v>301.34164428710938</v>
      </c>
      <c r="M17657" s="34">
        <v>301.17459106445313</v>
      </c>
      <c r="N17657" s="35">
        <v>1.3222572803497314</v>
      </c>
      <c r="O17657">
        <v>47</v>
      </c>
      <c r="P17657">
        <v>0</v>
      </c>
    </row>
    <row r="17658" spans="1:16" x14ac:dyDescent="0.35">
      <c r="A17658" s="5" t="s">
        <v>6816</v>
      </c>
      <c r="B17658" t="s">
        <v>7016</v>
      </c>
      <c r="C17658" t="s">
        <v>7017</v>
      </c>
      <c r="D17658" t="s">
        <v>7018</v>
      </c>
      <c r="E17658" t="s">
        <v>54</v>
      </c>
      <c r="F17658" s="11" t="s">
        <v>7019</v>
      </c>
      <c r="G17658" s="11" t="s">
        <v>7021</v>
      </c>
      <c r="H17658" t="s">
        <v>55</v>
      </c>
      <c r="I17658" s="11" t="s">
        <v>67</v>
      </c>
      <c r="J17658">
        <v>17</v>
      </c>
      <c r="K17658" s="34">
        <v>78.982704162597656</v>
      </c>
      <c r="L17658" s="34">
        <v>202.59333801269531</v>
      </c>
      <c r="M17658" s="34">
        <v>202.80206298828125</v>
      </c>
      <c r="N17658" s="35">
        <v>0.92264461517333984</v>
      </c>
      <c r="O17658">
        <v>47</v>
      </c>
      <c r="P17658">
        <v>0</v>
      </c>
    </row>
    <row r="17659" spans="1:16" x14ac:dyDescent="0.35">
      <c r="A17659" s="5" t="s">
        <v>6817</v>
      </c>
      <c r="B17659" t="s">
        <v>7016</v>
      </c>
      <c r="C17659" t="s">
        <v>7017</v>
      </c>
      <c r="D17659" t="s">
        <v>7018</v>
      </c>
      <c r="E17659" t="s">
        <v>54</v>
      </c>
      <c r="F17659" s="11" t="s">
        <v>7019</v>
      </c>
      <c r="G17659" s="11" t="s">
        <v>7021</v>
      </c>
      <c r="H17659" t="s">
        <v>55</v>
      </c>
      <c r="I17659" s="11" t="s">
        <v>67</v>
      </c>
      <c r="J17659">
        <v>18</v>
      </c>
      <c r="K17659" s="34">
        <v>77.750282287597656</v>
      </c>
      <c r="L17659" s="34">
        <v>118.76132965087891</v>
      </c>
      <c r="M17659" s="34">
        <v>118.83667755126953</v>
      </c>
      <c r="N17659" s="35">
        <v>0.52093958854675293</v>
      </c>
      <c r="O17659">
        <v>47</v>
      </c>
      <c r="P17659">
        <v>0</v>
      </c>
    </row>
    <row r="17660" spans="1:16" x14ac:dyDescent="0.35">
      <c r="A17660" s="5" t="s">
        <v>6818</v>
      </c>
      <c r="B17660" t="s">
        <v>7016</v>
      </c>
      <c r="C17660" t="s">
        <v>7017</v>
      </c>
      <c r="D17660" t="s">
        <v>7018</v>
      </c>
      <c r="E17660" t="s">
        <v>54</v>
      </c>
      <c r="F17660" s="11" t="s">
        <v>7019</v>
      </c>
      <c r="G17660" s="11" t="s">
        <v>7021</v>
      </c>
      <c r="H17660" t="s">
        <v>55</v>
      </c>
      <c r="I17660" s="11" t="s">
        <v>67</v>
      </c>
      <c r="J17660">
        <v>19</v>
      </c>
      <c r="K17660" s="34">
        <v>76.212570190429688</v>
      </c>
      <c r="L17660" s="34">
        <v>70.872230529785156</v>
      </c>
      <c r="M17660" s="34">
        <v>70.818946838378906</v>
      </c>
      <c r="N17660" s="35">
        <v>0.30165207386016846</v>
      </c>
      <c r="O17660">
        <v>47</v>
      </c>
      <c r="P17660">
        <v>0</v>
      </c>
    </row>
    <row r="17661" spans="1:16" x14ac:dyDescent="0.35">
      <c r="A17661" s="5" t="s">
        <v>6819</v>
      </c>
      <c r="B17661" t="s">
        <v>7016</v>
      </c>
      <c r="C17661" t="s">
        <v>7017</v>
      </c>
      <c r="D17661" t="s">
        <v>7018</v>
      </c>
      <c r="E17661" t="s">
        <v>54</v>
      </c>
      <c r="F17661" s="11" t="s">
        <v>7019</v>
      </c>
      <c r="G17661" s="11" t="s">
        <v>7021</v>
      </c>
      <c r="H17661" t="s">
        <v>55</v>
      </c>
      <c r="I17661" s="11" t="s">
        <v>67</v>
      </c>
      <c r="J17661">
        <v>20</v>
      </c>
      <c r="K17661" s="34">
        <v>73.542083740234375</v>
      </c>
      <c r="L17661" s="34">
        <v>55.371288299560547</v>
      </c>
      <c r="M17661" s="34">
        <v>55.344139099121094</v>
      </c>
      <c r="N17661" s="35">
        <v>0.23165403306484222</v>
      </c>
      <c r="O17661">
        <v>47</v>
      </c>
      <c r="P17661">
        <v>0</v>
      </c>
    </row>
    <row r="17662" spans="1:16" x14ac:dyDescent="0.35">
      <c r="A17662" s="5" t="s">
        <v>6820</v>
      </c>
      <c r="B17662" t="s">
        <v>7016</v>
      </c>
      <c r="C17662" t="s">
        <v>7017</v>
      </c>
      <c r="D17662" t="s">
        <v>7018</v>
      </c>
      <c r="E17662" t="s">
        <v>54</v>
      </c>
      <c r="F17662" s="11" t="s">
        <v>7019</v>
      </c>
      <c r="G17662" s="11" t="s">
        <v>7021</v>
      </c>
      <c r="H17662" t="s">
        <v>55</v>
      </c>
      <c r="I17662" s="11" t="s">
        <v>67</v>
      </c>
      <c r="J17662">
        <v>21</v>
      </c>
      <c r="K17662" s="34">
        <v>70.572494506835938</v>
      </c>
      <c r="L17662" s="34">
        <v>48.903007507324219</v>
      </c>
      <c r="M17662" s="34">
        <v>48.900905609130859</v>
      </c>
      <c r="N17662" s="35">
        <v>0.22068697214126587</v>
      </c>
      <c r="O17662">
        <v>47</v>
      </c>
      <c r="P17662">
        <v>0</v>
      </c>
    </row>
    <row r="17663" spans="1:16" x14ac:dyDescent="0.35">
      <c r="A17663" s="5" t="s">
        <v>6821</v>
      </c>
      <c r="B17663" t="s">
        <v>7016</v>
      </c>
      <c r="C17663" t="s">
        <v>7017</v>
      </c>
      <c r="D17663" t="s">
        <v>7018</v>
      </c>
      <c r="E17663" t="s">
        <v>54</v>
      </c>
      <c r="F17663" s="11" t="s">
        <v>7019</v>
      </c>
      <c r="G17663" s="11" t="s">
        <v>7021</v>
      </c>
      <c r="H17663" t="s">
        <v>55</v>
      </c>
      <c r="I17663" s="11" t="s">
        <v>67</v>
      </c>
      <c r="J17663">
        <v>22</v>
      </c>
      <c r="K17663" s="34">
        <v>68.964317321777344</v>
      </c>
      <c r="L17663" s="34">
        <v>40.018497467041016</v>
      </c>
      <c r="M17663" s="34">
        <v>39.956066131591797</v>
      </c>
      <c r="N17663" s="35">
        <v>0.17382358014583588</v>
      </c>
      <c r="O17663">
        <v>47</v>
      </c>
      <c r="P17663">
        <v>0</v>
      </c>
    </row>
    <row r="17664" spans="1:16" x14ac:dyDescent="0.35">
      <c r="A17664" s="5" t="s">
        <v>6822</v>
      </c>
      <c r="B17664" t="s">
        <v>7016</v>
      </c>
      <c r="C17664" t="s">
        <v>7017</v>
      </c>
      <c r="D17664" t="s">
        <v>7018</v>
      </c>
      <c r="E17664" t="s">
        <v>54</v>
      </c>
      <c r="F17664" s="11" t="s">
        <v>7019</v>
      </c>
      <c r="G17664" s="11" t="s">
        <v>7021</v>
      </c>
      <c r="H17664" t="s">
        <v>55</v>
      </c>
      <c r="I17664" s="11" t="s">
        <v>67</v>
      </c>
      <c r="J17664">
        <v>23</v>
      </c>
      <c r="K17664" s="34">
        <v>68.029563903808594</v>
      </c>
      <c r="L17664" s="34">
        <v>35.9395751953125</v>
      </c>
      <c r="M17664" s="34">
        <v>35.887142181396484</v>
      </c>
      <c r="N17664" s="35">
        <v>0.14985443651676178</v>
      </c>
      <c r="O17664">
        <v>47</v>
      </c>
      <c r="P17664">
        <v>0</v>
      </c>
    </row>
    <row r="17665" spans="1:16" x14ac:dyDescent="0.35">
      <c r="A17665" s="5" t="s">
        <v>6823</v>
      </c>
      <c r="B17665" t="s">
        <v>7016</v>
      </c>
      <c r="C17665" t="s">
        <v>7017</v>
      </c>
      <c r="D17665" t="s">
        <v>7018</v>
      </c>
      <c r="E17665" t="s">
        <v>54</v>
      </c>
      <c r="F17665" s="11" t="s">
        <v>7019</v>
      </c>
      <c r="G17665" s="11" t="s">
        <v>7021</v>
      </c>
      <c r="H17665" t="s">
        <v>55</v>
      </c>
      <c r="I17665" s="11" t="s">
        <v>67</v>
      </c>
      <c r="J17665">
        <v>24</v>
      </c>
      <c r="K17665" s="34">
        <v>67.379379272460938</v>
      </c>
      <c r="L17665" s="34">
        <v>32.073909759521484</v>
      </c>
      <c r="M17665" s="34">
        <v>32.029983520507813</v>
      </c>
      <c r="N17665" s="35">
        <v>0.13033361732959747</v>
      </c>
      <c r="O17665">
        <v>47</v>
      </c>
      <c r="P17665">
        <v>0</v>
      </c>
    </row>
    <row r="17666" spans="1:16" x14ac:dyDescent="0.35">
      <c r="A17666" s="5" t="s">
        <v>6824</v>
      </c>
      <c r="B17666" t="s">
        <v>7016</v>
      </c>
      <c r="C17666" t="s">
        <v>7017</v>
      </c>
      <c r="D17666" t="s">
        <v>7018</v>
      </c>
      <c r="E17666" t="s">
        <v>54</v>
      </c>
      <c r="F17666" s="11" t="s">
        <v>7019</v>
      </c>
      <c r="G17666" s="11" t="s">
        <v>7021</v>
      </c>
      <c r="H17666" t="s">
        <v>55</v>
      </c>
      <c r="I17666" s="11" t="s">
        <v>68</v>
      </c>
      <c r="J17666">
        <v>1</v>
      </c>
      <c r="K17666" s="34">
        <v>67.4912109375</v>
      </c>
      <c r="L17666" s="34">
        <v>30.933059692382813</v>
      </c>
      <c r="M17666" s="34">
        <v>30.779506683349609</v>
      </c>
      <c r="N17666" s="35">
        <v>0.16055728495121002</v>
      </c>
      <c r="O17666">
        <v>47</v>
      </c>
      <c r="P17666">
        <v>0</v>
      </c>
    </row>
    <row r="17667" spans="1:16" x14ac:dyDescent="0.35">
      <c r="A17667" s="5" t="s">
        <v>6825</v>
      </c>
      <c r="B17667" t="s">
        <v>7016</v>
      </c>
      <c r="C17667" t="s">
        <v>7017</v>
      </c>
      <c r="D17667" t="s">
        <v>7018</v>
      </c>
      <c r="E17667" t="s">
        <v>54</v>
      </c>
      <c r="F17667" s="11" t="s">
        <v>7019</v>
      </c>
      <c r="G17667" s="11" t="s">
        <v>7021</v>
      </c>
      <c r="H17667" t="s">
        <v>55</v>
      </c>
      <c r="I17667" s="11" t="s">
        <v>68</v>
      </c>
      <c r="J17667">
        <v>2</v>
      </c>
      <c r="K17667" s="34">
        <v>67.2626953125</v>
      </c>
      <c r="L17667" s="34">
        <v>28.347309112548828</v>
      </c>
      <c r="M17667" s="34">
        <v>28.207788467407227</v>
      </c>
      <c r="N17667" s="35">
        <v>0.14699982106685638</v>
      </c>
      <c r="O17667">
        <v>47</v>
      </c>
      <c r="P17667">
        <v>0</v>
      </c>
    </row>
    <row r="17668" spans="1:16" x14ac:dyDescent="0.35">
      <c r="A17668" s="5" t="s">
        <v>6826</v>
      </c>
      <c r="B17668" t="s">
        <v>7016</v>
      </c>
      <c r="C17668" t="s">
        <v>7017</v>
      </c>
      <c r="D17668" t="s">
        <v>7018</v>
      </c>
      <c r="E17668" t="s">
        <v>54</v>
      </c>
      <c r="F17668" s="11" t="s">
        <v>7019</v>
      </c>
      <c r="G17668" s="11" t="s">
        <v>7021</v>
      </c>
      <c r="H17668" t="s">
        <v>55</v>
      </c>
      <c r="I17668" s="11" t="s">
        <v>68</v>
      </c>
      <c r="J17668">
        <v>3</v>
      </c>
      <c r="K17668" s="34">
        <v>66.729019165039063</v>
      </c>
      <c r="L17668" s="34">
        <v>25.094455718994141</v>
      </c>
      <c r="M17668" s="34">
        <v>24.971977233886719</v>
      </c>
      <c r="N17668" s="35">
        <v>0.12943859398365021</v>
      </c>
      <c r="O17668">
        <v>47</v>
      </c>
      <c r="P17668">
        <v>0</v>
      </c>
    </row>
    <row r="17669" spans="1:16" x14ac:dyDescent="0.35">
      <c r="A17669" s="5" t="s">
        <v>6827</v>
      </c>
      <c r="B17669" t="s">
        <v>7016</v>
      </c>
      <c r="C17669" t="s">
        <v>7017</v>
      </c>
      <c r="D17669" t="s">
        <v>7018</v>
      </c>
      <c r="E17669" t="s">
        <v>54</v>
      </c>
      <c r="F17669" s="11" t="s">
        <v>7019</v>
      </c>
      <c r="G17669" s="11" t="s">
        <v>7021</v>
      </c>
      <c r="H17669" t="s">
        <v>55</v>
      </c>
      <c r="I17669" s="11" t="s">
        <v>68</v>
      </c>
      <c r="J17669">
        <v>4</v>
      </c>
      <c r="K17669" s="34">
        <v>66.406730651855469</v>
      </c>
      <c r="L17669" s="34">
        <v>21.717334747314453</v>
      </c>
      <c r="M17669" s="34">
        <v>21.611692428588867</v>
      </c>
      <c r="N17669" s="35">
        <v>0.11192446947097778</v>
      </c>
      <c r="O17669">
        <v>47</v>
      </c>
      <c r="P17669">
        <v>0</v>
      </c>
    </row>
    <row r="17670" spans="1:16" x14ac:dyDescent="0.35">
      <c r="A17670" s="5" t="s">
        <v>6828</v>
      </c>
      <c r="B17670" t="s">
        <v>7016</v>
      </c>
      <c r="C17670" t="s">
        <v>7017</v>
      </c>
      <c r="D17670" t="s">
        <v>7018</v>
      </c>
      <c r="E17670" t="s">
        <v>54</v>
      </c>
      <c r="F17670" s="11" t="s">
        <v>7019</v>
      </c>
      <c r="G17670" s="11" t="s">
        <v>7021</v>
      </c>
      <c r="H17670" t="s">
        <v>55</v>
      </c>
      <c r="I17670" s="11" t="s">
        <v>68</v>
      </c>
      <c r="J17670">
        <v>5</v>
      </c>
      <c r="K17670" s="34">
        <v>66.081298828125</v>
      </c>
      <c r="L17670" s="34">
        <v>27.020965576171875</v>
      </c>
      <c r="M17670" s="34">
        <v>26.890340805053711</v>
      </c>
      <c r="N17670" s="35">
        <v>0.14461669325828552</v>
      </c>
      <c r="O17670">
        <v>47</v>
      </c>
      <c r="P17670">
        <v>0</v>
      </c>
    </row>
    <row r="17671" spans="1:16" x14ac:dyDescent="0.35">
      <c r="A17671" s="5" t="s">
        <v>6829</v>
      </c>
      <c r="B17671" t="s">
        <v>7016</v>
      </c>
      <c r="C17671" t="s">
        <v>7017</v>
      </c>
      <c r="D17671" t="s">
        <v>7018</v>
      </c>
      <c r="E17671" t="s">
        <v>54</v>
      </c>
      <c r="F17671" s="11" t="s">
        <v>7019</v>
      </c>
      <c r="G17671" s="11" t="s">
        <v>7021</v>
      </c>
      <c r="H17671" t="s">
        <v>55</v>
      </c>
      <c r="I17671" s="11" t="s">
        <v>68</v>
      </c>
      <c r="J17671">
        <v>6</v>
      </c>
      <c r="K17671" s="34">
        <v>65.929573059082031</v>
      </c>
      <c r="L17671" s="34">
        <v>48.920352935791016</v>
      </c>
      <c r="M17671" s="34">
        <v>48.682968139648438</v>
      </c>
      <c r="N17671" s="35">
        <v>0.27434378862380981</v>
      </c>
      <c r="O17671">
        <v>47</v>
      </c>
      <c r="P17671">
        <v>0</v>
      </c>
    </row>
    <row r="17672" spans="1:16" x14ac:dyDescent="0.35">
      <c r="A17672" s="5" t="s">
        <v>6830</v>
      </c>
      <c r="B17672" t="s">
        <v>7016</v>
      </c>
      <c r="C17672" t="s">
        <v>7017</v>
      </c>
      <c r="D17672" t="s">
        <v>7018</v>
      </c>
      <c r="E17672" t="s">
        <v>54</v>
      </c>
      <c r="F17672" s="11" t="s">
        <v>7019</v>
      </c>
      <c r="G17672" s="11" t="s">
        <v>7021</v>
      </c>
      <c r="H17672" t="s">
        <v>55</v>
      </c>
      <c r="I17672" s="11" t="s">
        <v>68</v>
      </c>
      <c r="J17672">
        <v>7</v>
      </c>
      <c r="K17672" s="34">
        <v>65.893302917480469</v>
      </c>
      <c r="L17672" s="34">
        <v>104.85222625732422</v>
      </c>
      <c r="M17672" s="34">
        <v>104.47760009765625</v>
      </c>
      <c r="N17672" s="35">
        <v>0.59010070562362671</v>
      </c>
      <c r="O17672">
        <v>47</v>
      </c>
      <c r="P17672">
        <v>0</v>
      </c>
    </row>
    <row r="17673" spans="1:16" x14ac:dyDescent="0.35">
      <c r="A17673" s="5" t="s">
        <v>6831</v>
      </c>
      <c r="B17673" t="s">
        <v>7016</v>
      </c>
      <c r="C17673" t="s">
        <v>7017</v>
      </c>
      <c r="D17673" t="s">
        <v>7018</v>
      </c>
      <c r="E17673" t="s">
        <v>54</v>
      </c>
      <c r="F17673" s="11" t="s">
        <v>7019</v>
      </c>
      <c r="G17673" s="11" t="s">
        <v>7021</v>
      </c>
      <c r="H17673" t="s">
        <v>55</v>
      </c>
      <c r="I17673" s="11" t="s">
        <v>68</v>
      </c>
      <c r="J17673">
        <v>8</v>
      </c>
      <c r="K17673" s="34">
        <v>66.290374755859375</v>
      </c>
      <c r="L17673" s="34">
        <v>253.92387390136719</v>
      </c>
      <c r="M17673" s="34">
        <v>253.07176208496094</v>
      </c>
      <c r="N17673" s="35">
        <v>1.4782135486602783</v>
      </c>
      <c r="O17673">
        <v>47</v>
      </c>
      <c r="P17673">
        <v>0</v>
      </c>
    </row>
    <row r="17674" spans="1:16" x14ac:dyDescent="0.35">
      <c r="A17674" s="5" t="s">
        <v>6832</v>
      </c>
      <c r="B17674" t="s">
        <v>7016</v>
      </c>
      <c r="C17674" t="s">
        <v>7017</v>
      </c>
      <c r="D17674" t="s">
        <v>7018</v>
      </c>
      <c r="E17674" t="s">
        <v>54</v>
      </c>
      <c r="F17674" s="11" t="s">
        <v>7019</v>
      </c>
      <c r="G17674" s="11" t="s">
        <v>7021</v>
      </c>
      <c r="H17674" t="s">
        <v>55</v>
      </c>
      <c r="I17674" s="11" t="s">
        <v>68</v>
      </c>
      <c r="J17674">
        <v>9</v>
      </c>
      <c r="K17674" s="34">
        <v>68.5341796875</v>
      </c>
      <c r="L17674" s="34">
        <v>498.54974365234375</v>
      </c>
      <c r="M17674" s="34">
        <v>497.0400390625</v>
      </c>
      <c r="N17674" s="35">
        <v>2.9452815055847168</v>
      </c>
      <c r="O17674">
        <v>47</v>
      </c>
      <c r="P17674">
        <v>0</v>
      </c>
    </row>
    <row r="17675" spans="1:16" x14ac:dyDescent="0.35">
      <c r="A17675" s="5" t="s">
        <v>6833</v>
      </c>
      <c r="B17675" t="s">
        <v>7016</v>
      </c>
      <c r="C17675" t="s">
        <v>7017</v>
      </c>
      <c r="D17675" t="s">
        <v>7018</v>
      </c>
      <c r="E17675" t="s">
        <v>54</v>
      </c>
      <c r="F17675" s="11" t="s">
        <v>7019</v>
      </c>
      <c r="G17675" s="11" t="s">
        <v>7021</v>
      </c>
      <c r="H17675" t="s">
        <v>55</v>
      </c>
      <c r="I17675" s="11" t="s">
        <v>68</v>
      </c>
      <c r="J17675">
        <v>10</v>
      </c>
      <c r="K17675" s="34">
        <v>71.730674743652344</v>
      </c>
      <c r="L17675" s="34">
        <v>668.7685546875</v>
      </c>
      <c r="M17675" s="34">
        <v>666.7469482421875</v>
      </c>
      <c r="N17675" s="35">
        <v>3.9757125377655029</v>
      </c>
      <c r="O17675">
        <v>47</v>
      </c>
      <c r="P17675">
        <v>0</v>
      </c>
    </row>
    <row r="17676" spans="1:16" x14ac:dyDescent="0.35">
      <c r="A17676" s="5" t="s">
        <v>6834</v>
      </c>
      <c r="B17676" t="s">
        <v>7016</v>
      </c>
      <c r="C17676" t="s">
        <v>7017</v>
      </c>
      <c r="D17676" t="s">
        <v>7018</v>
      </c>
      <c r="E17676" t="s">
        <v>54</v>
      </c>
      <c r="F17676" s="11" t="s">
        <v>7019</v>
      </c>
      <c r="G17676" s="11" t="s">
        <v>7021</v>
      </c>
      <c r="H17676" t="s">
        <v>55</v>
      </c>
      <c r="I17676" s="11" t="s">
        <v>68</v>
      </c>
      <c r="J17676">
        <v>11</v>
      </c>
      <c r="K17676" s="34">
        <v>74.857589721679688</v>
      </c>
      <c r="L17676" s="34">
        <v>665.359375</v>
      </c>
      <c r="M17676" s="34">
        <v>663.32977294921875</v>
      </c>
      <c r="N17676" s="35">
        <v>3.9407522678375244</v>
      </c>
      <c r="O17676">
        <v>47</v>
      </c>
      <c r="P17676">
        <v>0</v>
      </c>
    </row>
    <row r="17677" spans="1:16" x14ac:dyDescent="0.35">
      <c r="A17677" s="5" t="s">
        <v>6835</v>
      </c>
      <c r="B17677" t="s">
        <v>7016</v>
      </c>
      <c r="C17677" t="s">
        <v>7017</v>
      </c>
      <c r="D17677" t="s">
        <v>7018</v>
      </c>
      <c r="E17677" t="s">
        <v>54</v>
      </c>
      <c r="F17677" s="11" t="s">
        <v>7019</v>
      </c>
      <c r="G17677" s="11" t="s">
        <v>7021</v>
      </c>
      <c r="H17677" t="s">
        <v>55</v>
      </c>
      <c r="I17677" s="11" t="s">
        <v>68</v>
      </c>
      <c r="J17677">
        <v>12</v>
      </c>
      <c r="K17677" s="34">
        <v>76.853607177734375</v>
      </c>
      <c r="L17677" s="34">
        <v>584.9437255859375</v>
      </c>
      <c r="M17677" s="34">
        <v>583.13153076171875</v>
      </c>
      <c r="N17677" s="35">
        <v>3.4615678787231445</v>
      </c>
      <c r="O17677">
        <v>47</v>
      </c>
      <c r="P17677">
        <v>0</v>
      </c>
    </row>
    <row r="17678" spans="1:16" x14ac:dyDescent="0.35">
      <c r="A17678" s="5" t="s">
        <v>6836</v>
      </c>
      <c r="B17678" t="s">
        <v>7016</v>
      </c>
      <c r="C17678" t="s">
        <v>7017</v>
      </c>
      <c r="D17678" t="s">
        <v>7018</v>
      </c>
      <c r="E17678" t="s">
        <v>54</v>
      </c>
      <c r="F17678" s="11" t="s">
        <v>7019</v>
      </c>
      <c r="G17678" s="11" t="s">
        <v>7021</v>
      </c>
      <c r="H17678" t="s">
        <v>55</v>
      </c>
      <c r="I17678" s="11" t="s">
        <v>68</v>
      </c>
      <c r="J17678">
        <v>13</v>
      </c>
      <c r="K17678" s="34">
        <v>78.268035888671875</v>
      </c>
      <c r="L17678" s="34">
        <v>486.56552124023438</v>
      </c>
      <c r="M17678" s="34">
        <v>485.02780151367188</v>
      </c>
      <c r="N17678" s="35">
        <v>2.8675501346588135</v>
      </c>
      <c r="O17678">
        <v>47</v>
      </c>
      <c r="P17678">
        <v>0</v>
      </c>
    </row>
    <row r="17679" spans="1:16" x14ac:dyDescent="0.35">
      <c r="A17679" s="5" t="s">
        <v>6837</v>
      </c>
      <c r="B17679" t="s">
        <v>7016</v>
      </c>
      <c r="C17679" t="s">
        <v>7017</v>
      </c>
      <c r="D17679" t="s">
        <v>7018</v>
      </c>
      <c r="E17679" t="s">
        <v>54</v>
      </c>
      <c r="F17679" s="11" t="s">
        <v>7019</v>
      </c>
      <c r="G17679" s="11" t="s">
        <v>7021</v>
      </c>
      <c r="H17679" t="s">
        <v>55</v>
      </c>
      <c r="I17679" s="11" t="s">
        <v>68</v>
      </c>
      <c r="J17679">
        <v>14</v>
      </c>
      <c r="K17679" s="34">
        <v>78.746711730957031</v>
      </c>
      <c r="L17679" s="34">
        <v>450.060546875</v>
      </c>
      <c r="M17679" s="34">
        <v>448.6256103515625</v>
      </c>
      <c r="N17679" s="35">
        <v>2.6577281951904297</v>
      </c>
      <c r="O17679">
        <v>47</v>
      </c>
      <c r="P17679">
        <v>0</v>
      </c>
    </row>
    <row r="17680" spans="1:16" x14ac:dyDescent="0.35">
      <c r="A17680" s="5" t="s">
        <v>6838</v>
      </c>
      <c r="B17680" t="s">
        <v>7016</v>
      </c>
      <c r="C17680" t="s">
        <v>7017</v>
      </c>
      <c r="D17680" t="s">
        <v>7018</v>
      </c>
      <c r="E17680" t="s">
        <v>54</v>
      </c>
      <c r="F17680" s="11" t="s">
        <v>7019</v>
      </c>
      <c r="G17680" s="11" t="s">
        <v>7021</v>
      </c>
      <c r="H17680" t="s">
        <v>55</v>
      </c>
      <c r="I17680" s="11" t="s">
        <v>68</v>
      </c>
      <c r="J17680">
        <v>15</v>
      </c>
      <c r="K17680" s="34">
        <v>78.83013916015625</v>
      </c>
      <c r="L17680" s="34">
        <v>406.0919189453125</v>
      </c>
      <c r="M17680" s="34">
        <v>404.67584228515625</v>
      </c>
      <c r="N17680" s="35">
        <v>2.4522919654846191</v>
      </c>
      <c r="O17680">
        <v>47</v>
      </c>
      <c r="P17680">
        <v>0</v>
      </c>
    </row>
    <row r="17681" spans="1:16" x14ac:dyDescent="0.35">
      <c r="A17681" s="5" t="s">
        <v>6839</v>
      </c>
      <c r="B17681" t="s">
        <v>7016</v>
      </c>
      <c r="C17681" t="s">
        <v>7017</v>
      </c>
      <c r="D17681" t="s">
        <v>7018</v>
      </c>
      <c r="E17681" t="s">
        <v>54</v>
      </c>
      <c r="F17681" s="11" t="s">
        <v>7019</v>
      </c>
      <c r="G17681" s="11" t="s">
        <v>7021</v>
      </c>
      <c r="H17681" t="s">
        <v>55</v>
      </c>
      <c r="I17681" s="11" t="s">
        <v>68</v>
      </c>
      <c r="J17681">
        <v>16</v>
      </c>
      <c r="K17681" s="34">
        <v>78.030014038085938</v>
      </c>
      <c r="L17681" s="34">
        <v>321.08627319335938</v>
      </c>
      <c r="M17681" s="34">
        <v>319.88790893554688</v>
      </c>
      <c r="N17681" s="35">
        <v>1.945447564125061</v>
      </c>
      <c r="O17681">
        <v>47</v>
      </c>
      <c r="P17681">
        <v>0</v>
      </c>
    </row>
    <row r="17682" spans="1:16" x14ac:dyDescent="0.35">
      <c r="A17682" s="5" t="s">
        <v>6840</v>
      </c>
      <c r="B17682" t="s">
        <v>7016</v>
      </c>
      <c r="C17682" t="s">
        <v>7017</v>
      </c>
      <c r="D17682" t="s">
        <v>7018</v>
      </c>
      <c r="E17682" t="s">
        <v>54</v>
      </c>
      <c r="F17682" s="11" t="s">
        <v>7019</v>
      </c>
      <c r="G17682" s="11" t="s">
        <v>7021</v>
      </c>
      <c r="H17682" t="s">
        <v>55</v>
      </c>
      <c r="I17682" s="11" t="s">
        <v>68</v>
      </c>
      <c r="J17682">
        <v>17</v>
      </c>
      <c r="K17682" s="34">
        <v>77.38616943359375</v>
      </c>
      <c r="L17682" s="34">
        <v>215.962890625</v>
      </c>
      <c r="M17682" s="34">
        <v>215.51856994628906</v>
      </c>
      <c r="N17682" s="35">
        <v>1.2490404844284058</v>
      </c>
      <c r="O17682">
        <v>47</v>
      </c>
      <c r="P17682">
        <v>0</v>
      </c>
    </row>
    <row r="17683" spans="1:16" x14ac:dyDescent="0.35">
      <c r="A17683" s="5" t="s">
        <v>6841</v>
      </c>
      <c r="B17683" t="s">
        <v>7016</v>
      </c>
      <c r="C17683" t="s">
        <v>7017</v>
      </c>
      <c r="D17683" t="s">
        <v>7018</v>
      </c>
      <c r="E17683" t="s">
        <v>54</v>
      </c>
      <c r="F17683" s="11" t="s">
        <v>7019</v>
      </c>
      <c r="G17683" s="11" t="s">
        <v>7021</v>
      </c>
      <c r="H17683" t="s">
        <v>55</v>
      </c>
      <c r="I17683" s="11" t="s">
        <v>68</v>
      </c>
      <c r="J17683">
        <v>18</v>
      </c>
      <c r="K17683" s="34">
        <v>76.077987670898438</v>
      </c>
      <c r="L17683" s="34">
        <v>126.63638305664063</v>
      </c>
      <c r="M17683" s="34">
        <v>126.19570159912109</v>
      </c>
      <c r="N17683" s="35">
        <v>0.69063401222229004</v>
      </c>
      <c r="O17683">
        <v>47</v>
      </c>
      <c r="P17683">
        <v>0</v>
      </c>
    </row>
    <row r="17684" spans="1:16" x14ac:dyDescent="0.35">
      <c r="A17684" s="5" t="s">
        <v>6842</v>
      </c>
      <c r="B17684" t="s">
        <v>7016</v>
      </c>
      <c r="C17684" t="s">
        <v>7017</v>
      </c>
      <c r="D17684" t="s">
        <v>7018</v>
      </c>
      <c r="E17684" t="s">
        <v>54</v>
      </c>
      <c r="F17684" s="11" t="s">
        <v>7019</v>
      </c>
      <c r="G17684" s="11" t="s">
        <v>7021</v>
      </c>
      <c r="H17684" t="s">
        <v>55</v>
      </c>
      <c r="I17684" s="11" t="s">
        <v>68</v>
      </c>
      <c r="J17684">
        <v>19</v>
      </c>
      <c r="K17684" s="34">
        <v>73.89349365234375</v>
      </c>
      <c r="L17684" s="34">
        <v>75.325233459472656</v>
      </c>
      <c r="M17684" s="34">
        <v>74.933921813964844</v>
      </c>
      <c r="N17684" s="35">
        <v>0.35608604550361633</v>
      </c>
      <c r="O17684">
        <v>47</v>
      </c>
      <c r="P17684">
        <v>0</v>
      </c>
    </row>
    <row r="17685" spans="1:16" x14ac:dyDescent="0.35">
      <c r="A17685" s="5" t="s">
        <v>6843</v>
      </c>
      <c r="B17685" t="s">
        <v>7016</v>
      </c>
      <c r="C17685" t="s">
        <v>7017</v>
      </c>
      <c r="D17685" t="s">
        <v>7018</v>
      </c>
      <c r="E17685" t="s">
        <v>54</v>
      </c>
      <c r="F17685" s="11" t="s">
        <v>7019</v>
      </c>
      <c r="G17685" s="11" t="s">
        <v>7021</v>
      </c>
      <c r="H17685" t="s">
        <v>55</v>
      </c>
      <c r="I17685" s="11" t="s">
        <v>68</v>
      </c>
      <c r="J17685">
        <v>20</v>
      </c>
      <c r="K17685" s="34">
        <v>71.276954650878906</v>
      </c>
      <c r="L17685" s="34">
        <v>58.841243743896484</v>
      </c>
      <c r="M17685" s="34">
        <v>58.609699249267578</v>
      </c>
      <c r="N17685" s="35">
        <v>0.27214884757995605</v>
      </c>
      <c r="O17685">
        <v>47</v>
      </c>
      <c r="P17685">
        <v>0</v>
      </c>
    </row>
    <row r="17686" spans="1:16" x14ac:dyDescent="0.35">
      <c r="A17686" s="5" t="s">
        <v>6844</v>
      </c>
      <c r="B17686" t="s">
        <v>7016</v>
      </c>
      <c r="C17686" t="s">
        <v>7017</v>
      </c>
      <c r="D17686" t="s">
        <v>7018</v>
      </c>
      <c r="E17686" t="s">
        <v>54</v>
      </c>
      <c r="F17686" s="11" t="s">
        <v>7019</v>
      </c>
      <c r="G17686" s="11" t="s">
        <v>7021</v>
      </c>
      <c r="H17686" t="s">
        <v>55</v>
      </c>
      <c r="I17686" s="11" t="s">
        <v>68</v>
      </c>
      <c r="J17686">
        <v>21</v>
      </c>
      <c r="K17686" s="34">
        <v>69.620109558105469</v>
      </c>
      <c r="L17686" s="34">
        <v>51.780391693115234</v>
      </c>
      <c r="M17686" s="34">
        <v>51.609710693359375</v>
      </c>
      <c r="N17686" s="35">
        <v>0.23173642158508301</v>
      </c>
      <c r="O17686">
        <v>47</v>
      </c>
      <c r="P17686">
        <v>0</v>
      </c>
    </row>
    <row r="17687" spans="1:16" x14ac:dyDescent="0.35">
      <c r="A17687" s="5" t="s">
        <v>6845</v>
      </c>
      <c r="B17687" t="s">
        <v>7016</v>
      </c>
      <c r="C17687" t="s">
        <v>7017</v>
      </c>
      <c r="D17687" t="s">
        <v>7018</v>
      </c>
      <c r="E17687" t="s">
        <v>54</v>
      </c>
      <c r="F17687" s="11" t="s">
        <v>7019</v>
      </c>
      <c r="G17687" s="11" t="s">
        <v>7021</v>
      </c>
      <c r="H17687" t="s">
        <v>55</v>
      </c>
      <c r="I17687" s="11" t="s">
        <v>68</v>
      </c>
      <c r="J17687">
        <v>22</v>
      </c>
      <c r="K17687" s="34">
        <v>68.934074401855469</v>
      </c>
      <c r="L17687" s="34">
        <v>42.06097412109375</v>
      </c>
      <c r="M17687" s="34">
        <v>41.869857788085938</v>
      </c>
      <c r="N17687" s="35">
        <v>0.20353525876998901</v>
      </c>
      <c r="O17687">
        <v>47</v>
      </c>
      <c r="P17687">
        <v>0</v>
      </c>
    </row>
    <row r="17688" spans="1:16" x14ac:dyDescent="0.35">
      <c r="A17688" s="5" t="s">
        <v>6846</v>
      </c>
      <c r="B17688" t="s">
        <v>7016</v>
      </c>
      <c r="C17688" t="s">
        <v>7017</v>
      </c>
      <c r="D17688" t="s">
        <v>7018</v>
      </c>
      <c r="E17688" t="s">
        <v>54</v>
      </c>
      <c r="F17688" s="11" t="s">
        <v>7019</v>
      </c>
      <c r="G17688" s="11" t="s">
        <v>7021</v>
      </c>
      <c r="H17688" t="s">
        <v>55</v>
      </c>
      <c r="I17688" s="11" t="s">
        <v>68</v>
      </c>
      <c r="J17688">
        <v>23</v>
      </c>
      <c r="K17688" s="34">
        <v>68.262496948242188</v>
      </c>
      <c r="L17688" s="34">
        <v>37.602756500244141</v>
      </c>
      <c r="M17688" s="34">
        <v>37.460723876953125</v>
      </c>
      <c r="N17688" s="35">
        <v>0.17322032153606415</v>
      </c>
      <c r="O17688">
        <v>47</v>
      </c>
      <c r="P17688">
        <v>0</v>
      </c>
    </row>
    <row r="17689" spans="1:16" x14ac:dyDescent="0.35">
      <c r="A17689" s="5" t="s">
        <v>6847</v>
      </c>
      <c r="B17689" t="s">
        <v>7016</v>
      </c>
      <c r="C17689" t="s">
        <v>7017</v>
      </c>
      <c r="D17689" t="s">
        <v>7018</v>
      </c>
      <c r="E17689" t="s">
        <v>54</v>
      </c>
      <c r="F17689" s="11" t="s">
        <v>7019</v>
      </c>
      <c r="G17689" s="11" t="s">
        <v>7021</v>
      </c>
      <c r="H17689" t="s">
        <v>55</v>
      </c>
      <c r="I17689" s="11" t="s">
        <v>68</v>
      </c>
      <c r="J17689">
        <v>24</v>
      </c>
      <c r="K17689" s="34">
        <v>67.83807373046875</v>
      </c>
      <c r="L17689" s="34">
        <v>33.476497650146484</v>
      </c>
      <c r="M17689" s="34">
        <v>33.360042572021484</v>
      </c>
      <c r="N17689" s="35">
        <v>0.15256306529045105</v>
      </c>
      <c r="O17689">
        <v>47</v>
      </c>
      <c r="P17689">
        <v>0</v>
      </c>
    </row>
    <row r="17690" spans="1:16" x14ac:dyDescent="0.35">
      <c r="A17690" s="5" t="s">
        <v>6848</v>
      </c>
      <c r="B17690" t="s">
        <v>7016</v>
      </c>
      <c r="C17690" t="s">
        <v>7017</v>
      </c>
      <c r="D17690" t="s">
        <v>7018</v>
      </c>
      <c r="E17690" t="s">
        <v>54</v>
      </c>
      <c r="F17690" s="11" t="s">
        <v>7019</v>
      </c>
      <c r="G17690" s="11" t="s">
        <v>7021</v>
      </c>
      <c r="H17690" t="s">
        <v>55</v>
      </c>
      <c r="I17690" s="11" t="s">
        <v>69</v>
      </c>
      <c r="J17690">
        <v>1</v>
      </c>
      <c r="K17690" s="34">
        <v>60.279552459716797</v>
      </c>
      <c r="L17690" s="34">
        <v>30.859706878662109</v>
      </c>
      <c r="M17690" s="34">
        <v>30.819530487060547</v>
      </c>
      <c r="N17690" s="35">
        <v>6.6475421190261841E-2</v>
      </c>
      <c r="O17690">
        <v>49</v>
      </c>
      <c r="P17690">
        <v>0</v>
      </c>
    </row>
    <row r="17691" spans="1:16" x14ac:dyDescent="0.35">
      <c r="A17691" s="5" t="s">
        <v>6849</v>
      </c>
      <c r="B17691" t="s">
        <v>7016</v>
      </c>
      <c r="C17691" t="s">
        <v>7017</v>
      </c>
      <c r="D17691" t="s">
        <v>7018</v>
      </c>
      <c r="E17691" t="s">
        <v>54</v>
      </c>
      <c r="F17691" s="11" t="s">
        <v>7019</v>
      </c>
      <c r="G17691" s="11" t="s">
        <v>7021</v>
      </c>
      <c r="H17691" t="s">
        <v>55</v>
      </c>
      <c r="I17691" s="11" t="s">
        <v>69</v>
      </c>
      <c r="J17691">
        <v>2</v>
      </c>
      <c r="K17691" s="34">
        <v>59.615482330322266</v>
      </c>
      <c r="L17691" s="34">
        <v>28.376607894897461</v>
      </c>
      <c r="M17691" s="34">
        <v>28.341585159301758</v>
      </c>
      <c r="N17691" s="35">
        <v>6.0655463486909866E-2</v>
      </c>
      <c r="O17691">
        <v>49</v>
      </c>
      <c r="P17691">
        <v>0</v>
      </c>
    </row>
    <row r="17692" spans="1:16" x14ac:dyDescent="0.35">
      <c r="A17692" s="5" t="s">
        <v>6850</v>
      </c>
      <c r="B17692" t="s">
        <v>7016</v>
      </c>
      <c r="C17692" t="s">
        <v>7017</v>
      </c>
      <c r="D17692" t="s">
        <v>7018</v>
      </c>
      <c r="E17692" t="s">
        <v>54</v>
      </c>
      <c r="F17692" s="11" t="s">
        <v>7019</v>
      </c>
      <c r="G17692" s="11" t="s">
        <v>7021</v>
      </c>
      <c r="H17692" t="s">
        <v>55</v>
      </c>
      <c r="I17692" s="11" t="s">
        <v>69</v>
      </c>
      <c r="J17692">
        <v>3</v>
      </c>
      <c r="K17692" s="34">
        <v>58.926651000976563</v>
      </c>
      <c r="L17692" s="34">
        <v>25.103233337402344</v>
      </c>
      <c r="M17692" s="34">
        <v>25.073043823242188</v>
      </c>
      <c r="N17692" s="35">
        <v>5.3515356034040451E-2</v>
      </c>
      <c r="O17692">
        <v>49</v>
      </c>
      <c r="P17692">
        <v>0</v>
      </c>
    </row>
    <row r="17693" spans="1:16" x14ac:dyDescent="0.35">
      <c r="A17693" s="5" t="s">
        <v>6851</v>
      </c>
      <c r="B17693" t="s">
        <v>7016</v>
      </c>
      <c r="C17693" t="s">
        <v>7017</v>
      </c>
      <c r="D17693" t="s">
        <v>7018</v>
      </c>
      <c r="E17693" t="s">
        <v>54</v>
      </c>
      <c r="F17693" s="11" t="s">
        <v>7019</v>
      </c>
      <c r="G17693" s="11" t="s">
        <v>7021</v>
      </c>
      <c r="H17693" t="s">
        <v>55</v>
      </c>
      <c r="I17693" s="11" t="s">
        <v>69</v>
      </c>
      <c r="J17693">
        <v>4</v>
      </c>
      <c r="K17693" s="34">
        <v>58.448150634765625</v>
      </c>
      <c r="L17693" s="34">
        <v>21.819234848022461</v>
      </c>
      <c r="M17693" s="34">
        <v>21.793394088745117</v>
      </c>
      <c r="N17693" s="35">
        <v>4.6540878713130951E-2</v>
      </c>
      <c r="O17693">
        <v>49</v>
      </c>
      <c r="P17693">
        <v>0</v>
      </c>
    </row>
    <row r="17694" spans="1:16" x14ac:dyDescent="0.35">
      <c r="A17694" s="5" t="s">
        <v>6852</v>
      </c>
      <c r="B17694" t="s">
        <v>7016</v>
      </c>
      <c r="C17694" t="s">
        <v>7017</v>
      </c>
      <c r="D17694" t="s">
        <v>7018</v>
      </c>
      <c r="E17694" t="s">
        <v>54</v>
      </c>
      <c r="F17694" s="11" t="s">
        <v>7019</v>
      </c>
      <c r="G17694" s="11" t="s">
        <v>7021</v>
      </c>
      <c r="H17694" t="s">
        <v>55</v>
      </c>
      <c r="I17694" s="11" t="s">
        <v>69</v>
      </c>
      <c r="J17694">
        <v>5</v>
      </c>
      <c r="K17694" s="34">
        <v>57.988731384277344</v>
      </c>
      <c r="L17694" s="34">
        <v>26.577835083007813</v>
      </c>
      <c r="M17694" s="34">
        <v>26.544960021972656</v>
      </c>
      <c r="N17694" s="35">
        <v>6.2014590948820114E-2</v>
      </c>
      <c r="O17694">
        <v>49</v>
      </c>
      <c r="P17694">
        <v>0</v>
      </c>
    </row>
    <row r="17695" spans="1:16" x14ac:dyDescent="0.35">
      <c r="A17695" s="5" t="s">
        <v>6853</v>
      </c>
      <c r="B17695" t="s">
        <v>7016</v>
      </c>
      <c r="C17695" t="s">
        <v>7017</v>
      </c>
      <c r="D17695" t="s">
        <v>7018</v>
      </c>
      <c r="E17695" t="s">
        <v>54</v>
      </c>
      <c r="F17695" s="11" t="s">
        <v>7019</v>
      </c>
      <c r="G17695" s="11" t="s">
        <v>7021</v>
      </c>
      <c r="H17695" t="s">
        <v>55</v>
      </c>
      <c r="I17695" s="11" t="s">
        <v>69</v>
      </c>
      <c r="J17695">
        <v>6</v>
      </c>
      <c r="K17695" s="34">
        <v>57.754337310791016</v>
      </c>
      <c r="L17695" s="34">
        <v>47.046695709228516</v>
      </c>
      <c r="M17695" s="34">
        <v>46.982612609863281</v>
      </c>
      <c r="N17695" s="35">
        <v>0.1199796199798584</v>
      </c>
      <c r="O17695">
        <v>49</v>
      </c>
      <c r="P17695">
        <v>0</v>
      </c>
    </row>
    <row r="17696" spans="1:16" x14ac:dyDescent="0.35">
      <c r="A17696" s="5" t="s">
        <v>6854</v>
      </c>
      <c r="B17696" t="s">
        <v>7016</v>
      </c>
      <c r="C17696" t="s">
        <v>7017</v>
      </c>
      <c r="D17696" t="s">
        <v>7018</v>
      </c>
      <c r="E17696" t="s">
        <v>54</v>
      </c>
      <c r="F17696" s="11" t="s">
        <v>7019</v>
      </c>
      <c r="G17696" s="11" t="s">
        <v>7021</v>
      </c>
      <c r="H17696" t="s">
        <v>55</v>
      </c>
      <c r="I17696" s="11" t="s">
        <v>69</v>
      </c>
      <c r="J17696">
        <v>7</v>
      </c>
      <c r="K17696" s="34">
        <v>57.237800598144531</v>
      </c>
      <c r="L17696" s="34">
        <v>99.252464294433594</v>
      </c>
      <c r="M17696" s="34">
        <v>99.232170104980469</v>
      </c>
      <c r="N17696" s="35">
        <v>0.2627052366733551</v>
      </c>
      <c r="O17696">
        <v>49</v>
      </c>
      <c r="P17696">
        <v>0</v>
      </c>
    </row>
    <row r="17697" spans="1:16" x14ac:dyDescent="0.35">
      <c r="A17697" s="5" t="s">
        <v>6855</v>
      </c>
      <c r="B17697" t="s">
        <v>7016</v>
      </c>
      <c r="C17697" t="s">
        <v>7017</v>
      </c>
      <c r="D17697" t="s">
        <v>7018</v>
      </c>
      <c r="E17697" t="s">
        <v>54</v>
      </c>
      <c r="F17697" s="11" t="s">
        <v>7019</v>
      </c>
      <c r="G17697" s="11" t="s">
        <v>7021</v>
      </c>
      <c r="H17697" t="s">
        <v>55</v>
      </c>
      <c r="I17697" s="11" t="s">
        <v>69</v>
      </c>
      <c r="J17697">
        <v>8</v>
      </c>
      <c r="K17697" s="34">
        <v>57.409744262695313</v>
      </c>
      <c r="L17697" s="34">
        <v>236.81195068359375</v>
      </c>
      <c r="M17697" s="34">
        <v>236.78529357910156</v>
      </c>
      <c r="N17697" s="35">
        <v>0.66465127468109131</v>
      </c>
      <c r="O17697">
        <v>49</v>
      </c>
      <c r="P17697">
        <v>0</v>
      </c>
    </row>
    <row r="17698" spans="1:16" x14ac:dyDescent="0.35">
      <c r="A17698" s="5" t="s">
        <v>6856</v>
      </c>
      <c r="B17698" t="s">
        <v>7016</v>
      </c>
      <c r="C17698" t="s">
        <v>7017</v>
      </c>
      <c r="D17698" t="s">
        <v>7018</v>
      </c>
      <c r="E17698" t="s">
        <v>54</v>
      </c>
      <c r="F17698" s="11" t="s">
        <v>7019</v>
      </c>
      <c r="G17698" s="11" t="s">
        <v>7021</v>
      </c>
      <c r="H17698" t="s">
        <v>55</v>
      </c>
      <c r="I17698" s="11" t="s">
        <v>69</v>
      </c>
      <c r="J17698">
        <v>9</v>
      </c>
      <c r="K17698" s="34">
        <v>60.042198181152344</v>
      </c>
      <c r="L17698" s="34">
        <v>461.32998657226563</v>
      </c>
      <c r="M17698" s="34">
        <v>461.49636840820313</v>
      </c>
      <c r="N17698" s="35">
        <v>1.3402413129806519</v>
      </c>
      <c r="O17698">
        <v>49</v>
      </c>
      <c r="P17698">
        <v>0</v>
      </c>
    </row>
    <row r="17699" spans="1:16" x14ac:dyDescent="0.35">
      <c r="A17699" s="5" t="s">
        <v>6857</v>
      </c>
      <c r="B17699" t="s">
        <v>7016</v>
      </c>
      <c r="C17699" t="s">
        <v>7017</v>
      </c>
      <c r="D17699" t="s">
        <v>7018</v>
      </c>
      <c r="E17699" t="s">
        <v>54</v>
      </c>
      <c r="F17699" s="11" t="s">
        <v>7019</v>
      </c>
      <c r="G17699" s="11" t="s">
        <v>7021</v>
      </c>
      <c r="H17699" t="s">
        <v>55</v>
      </c>
      <c r="I17699" s="11" t="s">
        <v>69</v>
      </c>
      <c r="J17699">
        <v>10</v>
      </c>
      <c r="K17699" s="34">
        <v>65.755271911621094</v>
      </c>
      <c r="L17699" s="34">
        <v>614.14141845703125</v>
      </c>
      <c r="M17699" s="34">
        <v>614.50067138671875</v>
      </c>
      <c r="N17699" s="35">
        <v>1.8066051006317139</v>
      </c>
      <c r="O17699">
        <v>49</v>
      </c>
      <c r="P17699">
        <v>0</v>
      </c>
    </row>
    <row r="17700" spans="1:16" x14ac:dyDescent="0.35">
      <c r="A17700" s="5" t="s">
        <v>6858</v>
      </c>
      <c r="B17700" t="s">
        <v>7016</v>
      </c>
      <c r="C17700" t="s">
        <v>7017</v>
      </c>
      <c r="D17700" t="s">
        <v>7018</v>
      </c>
      <c r="E17700" t="s">
        <v>54</v>
      </c>
      <c r="F17700" s="11" t="s">
        <v>7019</v>
      </c>
      <c r="G17700" s="11" t="s">
        <v>7021</v>
      </c>
      <c r="H17700" t="s">
        <v>55</v>
      </c>
      <c r="I17700" s="11" t="s">
        <v>69</v>
      </c>
      <c r="J17700">
        <v>11</v>
      </c>
      <c r="K17700" s="34">
        <v>70.817550659179688</v>
      </c>
      <c r="L17700" s="34">
        <v>608.357421875</v>
      </c>
      <c r="M17700" s="34">
        <v>608.75714111328125</v>
      </c>
      <c r="N17700" s="35">
        <v>1.8262205123901367</v>
      </c>
      <c r="O17700">
        <v>49</v>
      </c>
      <c r="P17700">
        <v>0</v>
      </c>
    </row>
    <row r="17701" spans="1:16" x14ac:dyDescent="0.35">
      <c r="A17701" s="5" t="s">
        <v>6859</v>
      </c>
      <c r="B17701" t="s">
        <v>7016</v>
      </c>
      <c r="C17701" t="s">
        <v>7017</v>
      </c>
      <c r="D17701" t="s">
        <v>7018</v>
      </c>
      <c r="E17701" t="s">
        <v>54</v>
      </c>
      <c r="F17701" s="11" t="s">
        <v>7019</v>
      </c>
      <c r="G17701" s="11" t="s">
        <v>7021</v>
      </c>
      <c r="H17701" t="s">
        <v>55</v>
      </c>
      <c r="I17701" s="11" t="s">
        <v>69</v>
      </c>
      <c r="J17701">
        <v>12</v>
      </c>
      <c r="K17701" s="34">
        <v>73.949363708496094</v>
      </c>
      <c r="L17701" s="34">
        <v>536.4173583984375</v>
      </c>
      <c r="M17701" s="34">
        <v>536.77227783203125</v>
      </c>
      <c r="N17701" s="35">
        <v>1.6129510402679443</v>
      </c>
      <c r="O17701">
        <v>49</v>
      </c>
      <c r="P17701">
        <v>0</v>
      </c>
    </row>
    <row r="17702" spans="1:16" x14ac:dyDescent="0.35">
      <c r="A17702" s="5" t="s">
        <v>6860</v>
      </c>
      <c r="B17702" t="s">
        <v>7016</v>
      </c>
      <c r="C17702" t="s">
        <v>7017</v>
      </c>
      <c r="D17702" t="s">
        <v>7018</v>
      </c>
      <c r="E17702" t="s">
        <v>54</v>
      </c>
      <c r="F17702" s="11" t="s">
        <v>7019</v>
      </c>
      <c r="G17702" s="11" t="s">
        <v>7021</v>
      </c>
      <c r="H17702" t="s">
        <v>55</v>
      </c>
      <c r="I17702" s="11" t="s">
        <v>69</v>
      </c>
      <c r="J17702">
        <v>13</v>
      </c>
      <c r="K17702" s="34">
        <v>75.393035888671875</v>
      </c>
      <c r="L17702" s="34">
        <v>445.70745849609375</v>
      </c>
      <c r="M17702" s="34">
        <v>446.00396728515625</v>
      </c>
      <c r="N17702" s="35">
        <v>1.3295763731002808</v>
      </c>
      <c r="O17702">
        <v>49</v>
      </c>
      <c r="P17702">
        <v>0</v>
      </c>
    </row>
    <row r="17703" spans="1:16" x14ac:dyDescent="0.35">
      <c r="A17703" s="5" t="s">
        <v>6861</v>
      </c>
      <c r="B17703" t="s">
        <v>7016</v>
      </c>
      <c r="C17703" t="s">
        <v>7017</v>
      </c>
      <c r="D17703" t="s">
        <v>7018</v>
      </c>
      <c r="E17703" t="s">
        <v>54</v>
      </c>
      <c r="F17703" s="11" t="s">
        <v>7019</v>
      </c>
      <c r="G17703" s="11" t="s">
        <v>7021</v>
      </c>
      <c r="H17703" t="s">
        <v>55</v>
      </c>
      <c r="I17703" s="11" t="s">
        <v>69</v>
      </c>
      <c r="J17703">
        <v>14</v>
      </c>
      <c r="K17703" s="34">
        <v>76.250259399414063</v>
      </c>
      <c r="L17703" s="34">
        <v>411.40386962890625</v>
      </c>
      <c r="M17703" s="34">
        <v>411.63088989257813</v>
      </c>
      <c r="N17703" s="35">
        <v>1.2200467586517334</v>
      </c>
      <c r="O17703">
        <v>49</v>
      </c>
      <c r="P17703">
        <v>0</v>
      </c>
    </row>
    <row r="17704" spans="1:16" x14ac:dyDescent="0.35">
      <c r="A17704" s="5" t="s">
        <v>6862</v>
      </c>
      <c r="B17704" t="s">
        <v>7016</v>
      </c>
      <c r="C17704" t="s">
        <v>7017</v>
      </c>
      <c r="D17704" t="s">
        <v>7018</v>
      </c>
      <c r="E17704" t="s">
        <v>54</v>
      </c>
      <c r="F17704" s="11" t="s">
        <v>7019</v>
      </c>
      <c r="G17704" s="11" t="s">
        <v>7021</v>
      </c>
      <c r="H17704" t="s">
        <v>55</v>
      </c>
      <c r="I17704" s="11" t="s">
        <v>69</v>
      </c>
      <c r="J17704">
        <v>15</v>
      </c>
      <c r="K17704" s="34">
        <v>76.637748718261719</v>
      </c>
      <c r="L17704" s="34">
        <v>371.11834716796875</v>
      </c>
      <c r="M17704" s="34">
        <v>371.32785034179688</v>
      </c>
      <c r="N17704" s="35">
        <v>1.1090627908706665</v>
      </c>
      <c r="O17704">
        <v>49</v>
      </c>
      <c r="P17704">
        <v>0</v>
      </c>
    </row>
    <row r="17705" spans="1:16" x14ac:dyDescent="0.35">
      <c r="A17705" s="5" t="s">
        <v>6863</v>
      </c>
      <c r="B17705" t="s">
        <v>7016</v>
      </c>
      <c r="C17705" t="s">
        <v>7017</v>
      </c>
      <c r="D17705" t="s">
        <v>7018</v>
      </c>
      <c r="E17705" t="s">
        <v>54</v>
      </c>
      <c r="F17705" s="11" t="s">
        <v>7019</v>
      </c>
      <c r="G17705" s="11" t="s">
        <v>7021</v>
      </c>
      <c r="H17705" t="s">
        <v>55</v>
      </c>
      <c r="I17705" s="11" t="s">
        <v>69</v>
      </c>
      <c r="J17705">
        <v>16</v>
      </c>
      <c r="K17705" s="34">
        <v>76.310569763183594</v>
      </c>
      <c r="L17705" s="34">
        <v>292.67678833007813</v>
      </c>
      <c r="M17705" s="34">
        <v>292.7957763671875</v>
      </c>
      <c r="N17705" s="35">
        <v>0.84505593776702881</v>
      </c>
      <c r="O17705">
        <v>49</v>
      </c>
      <c r="P17705">
        <v>0</v>
      </c>
    </row>
    <row r="17706" spans="1:16" x14ac:dyDescent="0.35">
      <c r="A17706" s="5" t="s">
        <v>6864</v>
      </c>
      <c r="B17706" t="s">
        <v>7016</v>
      </c>
      <c r="C17706" t="s">
        <v>7017</v>
      </c>
      <c r="D17706" t="s">
        <v>7018</v>
      </c>
      <c r="E17706" t="s">
        <v>54</v>
      </c>
      <c r="F17706" s="11" t="s">
        <v>7019</v>
      </c>
      <c r="G17706" s="11" t="s">
        <v>7021</v>
      </c>
      <c r="H17706" t="s">
        <v>55</v>
      </c>
      <c r="I17706" s="11" t="s">
        <v>69</v>
      </c>
      <c r="J17706">
        <v>17</v>
      </c>
      <c r="K17706" s="34">
        <v>75.332603454589844</v>
      </c>
      <c r="L17706" s="34">
        <v>198.62287902832031</v>
      </c>
      <c r="M17706" s="34">
        <v>198.94850158691406</v>
      </c>
      <c r="N17706" s="35">
        <v>0.73659259080886841</v>
      </c>
      <c r="O17706">
        <v>49</v>
      </c>
      <c r="P17706">
        <v>0</v>
      </c>
    </row>
    <row r="17707" spans="1:16" x14ac:dyDescent="0.35">
      <c r="A17707" s="5" t="s">
        <v>6865</v>
      </c>
      <c r="B17707" t="s">
        <v>7016</v>
      </c>
      <c r="C17707" t="s">
        <v>7017</v>
      </c>
      <c r="D17707" t="s">
        <v>7018</v>
      </c>
      <c r="E17707" t="s">
        <v>54</v>
      </c>
      <c r="F17707" s="11" t="s">
        <v>7019</v>
      </c>
      <c r="G17707" s="11" t="s">
        <v>7021</v>
      </c>
      <c r="H17707" t="s">
        <v>55</v>
      </c>
      <c r="I17707" s="11" t="s">
        <v>69</v>
      </c>
      <c r="J17707">
        <v>18</v>
      </c>
      <c r="K17707" s="34">
        <v>73.179832458496094</v>
      </c>
      <c r="L17707" s="34">
        <v>118.11886596679688</v>
      </c>
      <c r="M17707" s="34">
        <v>118.11590576171875</v>
      </c>
      <c r="N17707" s="35">
        <v>0.36962321400642395</v>
      </c>
      <c r="O17707">
        <v>49</v>
      </c>
      <c r="P17707">
        <v>0</v>
      </c>
    </row>
    <row r="17708" spans="1:16" x14ac:dyDescent="0.35">
      <c r="A17708" s="5" t="s">
        <v>6866</v>
      </c>
      <c r="B17708" t="s">
        <v>7016</v>
      </c>
      <c r="C17708" t="s">
        <v>7017</v>
      </c>
      <c r="D17708" t="s">
        <v>7018</v>
      </c>
      <c r="E17708" t="s">
        <v>54</v>
      </c>
      <c r="F17708" s="11" t="s">
        <v>7019</v>
      </c>
      <c r="G17708" s="11" t="s">
        <v>7021</v>
      </c>
      <c r="H17708" t="s">
        <v>55</v>
      </c>
      <c r="I17708" s="11" t="s">
        <v>69</v>
      </c>
      <c r="J17708">
        <v>19</v>
      </c>
      <c r="K17708" s="34">
        <v>69.480293273925781</v>
      </c>
      <c r="L17708" s="34">
        <v>71.785926818847656</v>
      </c>
      <c r="M17708" s="34">
        <v>71.782577514648438</v>
      </c>
      <c r="N17708" s="35">
        <v>0.21186168491840363</v>
      </c>
      <c r="O17708">
        <v>49</v>
      </c>
      <c r="P17708">
        <v>0</v>
      </c>
    </row>
    <row r="17709" spans="1:16" x14ac:dyDescent="0.35">
      <c r="A17709" s="5" t="s">
        <v>6867</v>
      </c>
      <c r="B17709" t="s">
        <v>7016</v>
      </c>
      <c r="C17709" t="s">
        <v>7017</v>
      </c>
      <c r="D17709" t="s">
        <v>7018</v>
      </c>
      <c r="E17709" t="s">
        <v>54</v>
      </c>
      <c r="F17709" s="11" t="s">
        <v>7019</v>
      </c>
      <c r="G17709" s="11" t="s">
        <v>7021</v>
      </c>
      <c r="H17709" t="s">
        <v>55</v>
      </c>
      <c r="I17709" s="11" t="s">
        <v>69</v>
      </c>
      <c r="J17709">
        <v>20</v>
      </c>
      <c r="K17709" s="34">
        <v>65.985992431640625</v>
      </c>
      <c r="L17709" s="34">
        <v>56.884220123291016</v>
      </c>
      <c r="M17709" s="34">
        <v>56.902389526367188</v>
      </c>
      <c r="N17709" s="35">
        <v>0.15909802913665771</v>
      </c>
      <c r="O17709">
        <v>49</v>
      </c>
      <c r="P17709">
        <v>0</v>
      </c>
    </row>
    <row r="17710" spans="1:16" x14ac:dyDescent="0.35">
      <c r="A17710" s="5" t="s">
        <v>6868</v>
      </c>
      <c r="B17710" t="s">
        <v>7016</v>
      </c>
      <c r="C17710" t="s">
        <v>7017</v>
      </c>
      <c r="D17710" t="s">
        <v>7018</v>
      </c>
      <c r="E17710" t="s">
        <v>54</v>
      </c>
      <c r="F17710" s="11" t="s">
        <v>7019</v>
      </c>
      <c r="G17710" s="11" t="s">
        <v>7021</v>
      </c>
      <c r="H17710" t="s">
        <v>55</v>
      </c>
      <c r="I17710" s="11" t="s">
        <v>69</v>
      </c>
      <c r="J17710">
        <v>21</v>
      </c>
      <c r="K17710" s="34">
        <v>64.080406188964844</v>
      </c>
      <c r="L17710" s="34">
        <v>50.513126373291016</v>
      </c>
      <c r="M17710" s="34">
        <v>50.562026977539063</v>
      </c>
      <c r="N17710" s="35">
        <v>0.10773468017578125</v>
      </c>
      <c r="O17710">
        <v>49</v>
      </c>
      <c r="P17710">
        <v>0</v>
      </c>
    </row>
    <row r="17711" spans="1:16" x14ac:dyDescent="0.35">
      <c r="A17711" s="5" t="s">
        <v>6869</v>
      </c>
      <c r="B17711" t="s">
        <v>7016</v>
      </c>
      <c r="C17711" t="s">
        <v>7017</v>
      </c>
      <c r="D17711" t="s">
        <v>7018</v>
      </c>
      <c r="E17711" t="s">
        <v>54</v>
      </c>
      <c r="F17711" s="11" t="s">
        <v>7019</v>
      </c>
      <c r="G17711" s="11" t="s">
        <v>7021</v>
      </c>
      <c r="H17711" t="s">
        <v>55</v>
      </c>
      <c r="I17711" s="11" t="s">
        <v>69</v>
      </c>
      <c r="J17711">
        <v>22</v>
      </c>
      <c r="K17711" s="34">
        <v>62.691005706787109</v>
      </c>
      <c r="L17711" s="34">
        <v>41.463226318359375</v>
      </c>
      <c r="M17711" s="34">
        <v>41.429718017578125</v>
      </c>
      <c r="N17711" s="35">
        <v>7.6813481748104095E-2</v>
      </c>
      <c r="O17711">
        <v>49</v>
      </c>
      <c r="P17711">
        <v>0</v>
      </c>
    </row>
    <row r="17712" spans="1:16" x14ac:dyDescent="0.35">
      <c r="A17712" s="5" t="s">
        <v>6870</v>
      </c>
      <c r="B17712" t="s">
        <v>7016</v>
      </c>
      <c r="C17712" t="s">
        <v>7017</v>
      </c>
      <c r="D17712" t="s">
        <v>7018</v>
      </c>
      <c r="E17712" t="s">
        <v>54</v>
      </c>
      <c r="F17712" s="11" t="s">
        <v>7019</v>
      </c>
      <c r="G17712" s="11" t="s">
        <v>7021</v>
      </c>
      <c r="H17712" t="s">
        <v>55</v>
      </c>
      <c r="I17712" s="11" t="s">
        <v>69</v>
      </c>
      <c r="J17712">
        <v>23</v>
      </c>
      <c r="K17712" s="34">
        <v>61.666820526123047</v>
      </c>
      <c r="L17712" s="34">
        <v>37.549575805664063</v>
      </c>
      <c r="M17712" s="34">
        <v>37.533023834228516</v>
      </c>
      <c r="N17712" s="35">
        <v>6.3856638967990875E-2</v>
      </c>
      <c r="O17712">
        <v>49</v>
      </c>
      <c r="P17712">
        <v>0</v>
      </c>
    </row>
    <row r="17713" spans="1:16" x14ac:dyDescent="0.35">
      <c r="A17713" s="5" t="s">
        <v>6871</v>
      </c>
      <c r="B17713" t="s">
        <v>7016</v>
      </c>
      <c r="C17713" t="s">
        <v>7017</v>
      </c>
      <c r="D17713" t="s">
        <v>7018</v>
      </c>
      <c r="E17713" t="s">
        <v>54</v>
      </c>
      <c r="F17713" s="11" t="s">
        <v>7019</v>
      </c>
      <c r="G17713" s="11" t="s">
        <v>7021</v>
      </c>
      <c r="H17713" t="s">
        <v>55</v>
      </c>
      <c r="I17713" s="11" t="s">
        <v>69</v>
      </c>
      <c r="J17713">
        <v>24</v>
      </c>
      <c r="K17713" s="34">
        <v>60.70318603515625</v>
      </c>
      <c r="L17713" s="34">
        <v>33.722312927246094</v>
      </c>
      <c r="M17713" s="34">
        <v>33.712326049804688</v>
      </c>
      <c r="N17713" s="35">
        <v>5.4065857082605362E-2</v>
      </c>
      <c r="O17713">
        <v>49</v>
      </c>
      <c r="P17713">
        <v>0</v>
      </c>
    </row>
    <row r="17714" spans="1:16" x14ac:dyDescent="0.35">
      <c r="A17714" s="5" t="s">
        <v>6872</v>
      </c>
      <c r="B17714" t="s">
        <v>7016</v>
      </c>
      <c r="C17714" t="s">
        <v>7017</v>
      </c>
      <c r="D17714" t="s">
        <v>7018</v>
      </c>
      <c r="E17714" t="s">
        <v>54</v>
      </c>
      <c r="F17714" s="11" t="s">
        <v>7019</v>
      </c>
      <c r="G17714" s="11" t="s">
        <v>7021</v>
      </c>
      <c r="H17714" t="s">
        <v>55</v>
      </c>
      <c r="I17714" s="11" t="s">
        <v>70</v>
      </c>
      <c r="J17714">
        <v>1</v>
      </c>
      <c r="K17714" s="34">
        <v>50.589591979980469</v>
      </c>
      <c r="L17714" s="34">
        <v>30.010210037231445</v>
      </c>
      <c r="M17714" s="34">
        <v>30.028963088989258</v>
      </c>
      <c r="N17714" s="35">
        <v>1.303133275359869E-2</v>
      </c>
      <c r="O17714">
        <v>49</v>
      </c>
      <c r="P17714">
        <v>0</v>
      </c>
    </row>
    <row r="17715" spans="1:16" x14ac:dyDescent="0.35">
      <c r="A17715" s="5" t="s">
        <v>6873</v>
      </c>
      <c r="B17715" t="s">
        <v>7016</v>
      </c>
      <c r="C17715" t="s">
        <v>7017</v>
      </c>
      <c r="D17715" t="s">
        <v>7018</v>
      </c>
      <c r="E17715" t="s">
        <v>54</v>
      </c>
      <c r="F17715" s="11" t="s">
        <v>7019</v>
      </c>
      <c r="G17715" s="11" t="s">
        <v>7021</v>
      </c>
      <c r="H17715" t="s">
        <v>55</v>
      </c>
      <c r="I17715" s="11" t="s">
        <v>70</v>
      </c>
      <c r="J17715">
        <v>2</v>
      </c>
      <c r="K17715" s="34">
        <v>49.682121276855469</v>
      </c>
      <c r="L17715" s="34">
        <v>27.567794799804688</v>
      </c>
      <c r="M17715" s="34">
        <v>27.585853576660156</v>
      </c>
      <c r="N17715" s="35">
        <v>1.252108346670866E-2</v>
      </c>
      <c r="O17715">
        <v>49</v>
      </c>
      <c r="P17715">
        <v>0</v>
      </c>
    </row>
    <row r="17716" spans="1:16" x14ac:dyDescent="0.35">
      <c r="A17716" s="5" t="s">
        <v>6874</v>
      </c>
      <c r="B17716" t="s">
        <v>7016</v>
      </c>
      <c r="C17716" t="s">
        <v>7017</v>
      </c>
      <c r="D17716" t="s">
        <v>7018</v>
      </c>
      <c r="E17716" t="s">
        <v>54</v>
      </c>
      <c r="F17716" s="11" t="s">
        <v>7019</v>
      </c>
      <c r="G17716" s="11" t="s">
        <v>7021</v>
      </c>
      <c r="H17716" t="s">
        <v>55</v>
      </c>
      <c r="I17716" s="11" t="s">
        <v>70</v>
      </c>
      <c r="J17716">
        <v>3</v>
      </c>
      <c r="K17716" s="34">
        <v>49.048080444335938</v>
      </c>
      <c r="L17716" s="34">
        <v>24.445905685424805</v>
      </c>
      <c r="M17716" s="34">
        <v>24.462657928466797</v>
      </c>
      <c r="N17716" s="35">
        <v>1.1885742656886578E-2</v>
      </c>
      <c r="O17716">
        <v>49</v>
      </c>
      <c r="P17716">
        <v>0</v>
      </c>
    </row>
    <row r="17717" spans="1:16" x14ac:dyDescent="0.35">
      <c r="A17717" s="5" t="s">
        <v>6875</v>
      </c>
      <c r="B17717" t="s">
        <v>7016</v>
      </c>
      <c r="C17717" t="s">
        <v>7017</v>
      </c>
      <c r="D17717" t="s">
        <v>7018</v>
      </c>
      <c r="E17717" t="s">
        <v>54</v>
      </c>
      <c r="F17717" s="11" t="s">
        <v>7019</v>
      </c>
      <c r="G17717" s="11" t="s">
        <v>7021</v>
      </c>
      <c r="H17717" t="s">
        <v>55</v>
      </c>
      <c r="I17717" s="11" t="s">
        <v>70</v>
      </c>
      <c r="J17717">
        <v>4</v>
      </c>
      <c r="K17717" s="34">
        <v>48.580818176269531</v>
      </c>
      <c r="L17717" s="34">
        <v>21.233722686767578</v>
      </c>
      <c r="M17717" s="34">
        <v>21.248773574829102</v>
      </c>
      <c r="N17717" s="35">
        <v>1.1317982338368893E-2</v>
      </c>
      <c r="O17717">
        <v>49</v>
      </c>
      <c r="P17717">
        <v>0</v>
      </c>
    </row>
    <row r="17718" spans="1:16" x14ac:dyDescent="0.35">
      <c r="A17718" s="5" t="s">
        <v>6876</v>
      </c>
      <c r="B17718" t="s">
        <v>7016</v>
      </c>
      <c r="C17718" t="s">
        <v>7017</v>
      </c>
      <c r="D17718" t="s">
        <v>7018</v>
      </c>
      <c r="E17718" t="s">
        <v>54</v>
      </c>
      <c r="F17718" s="11" t="s">
        <v>7019</v>
      </c>
      <c r="G17718" s="11" t="s">
        <v>7021</v>
      </c>
      <c r="H17718" t="s">
        <v>55</v>
      </c>
      <c r="I17718" s="11" t="s">
        <v>70</v>
      </c>
      <c r="J17718">
        <v>5</v>
      </c>
      <c r="K17718" s="34">
        <v>47.837062835693359</v>
      </c>
      <c r="L17718" s="34">
        <v>25.230924606323242</v>
      </c>
      <c r="M17718" s="34">
        <v>25.246728897094727</v>
      </c>
      <c r="N17718" s="35">
        <v>1.0496861301362514E-2</v>
      </c>
      <c r="O17718">
        <v>49</v>
      </c>
      <c r="P17718">
        <v>0</v>
      </c>
    </row>
    <row r="17719" spans="1:16" x14ac:dyDescent="0.35">
      <c r="A17719" s="5" t="s">
        <v>6877</v>
      </c>
      <c r="B17719" t="s">
        <v>7016</v>
      </c>
      <c r="C17719" t="s">
        <v>7017</v>
      </c>
      <c r="D17719" t="s">
        <v>7018</v>
      </c>
      <c r="E17719" t="s">
        <v>54</v>
      </c>
      <c r="F17719" s="11" t="s">
        <v>7019</v>
      </c>
      <c r="G17719" s="11" t="s">
        <v>7021</v>
      </c>
      <c r="H17719" t="s">
        <v>55</v>
      </c>
      <c r="I17719" s="11" t="s">
        <v>70</v>
      </c>
      <c r="J17719">
        <v>6</v>
      </c>
      <c r="K17719" s="34">
        <v>47.8287353515625</v>
      </c>
      <c r="L17719" s="34">
        <v>43.205730438232422</v>
      </c>
      <c r="M17719" s="34">
        <v>43.226547241210938</v>
      </c>
      <c r="N17719" s="35">
        <v>1.2852904386818409E-2</v>
      </c>
      <c r="O17719">
        <v>49</v>
      </c>
      <c r="P17719">
        <v>0</v>
      </c>
    </row>
    <row r="17720" spans="1:16" x14ac:dyDescent="0.35">
      <c r="A17720" s="5" t="s">
        <v>6878</v>
      </c>
      <c r="B17720" t="s">
        <v>7016</v>
      </c>
      <c r="C17720" t="s">
        <v>7017</v>
      </c>
      <c r="D17720" t="s">
        <v>7018</v>
      </c>
      <c r="E17720" t="s">
        <v>54</v>
      </c>
      <c r="F17720" s="11" t="s">
        <v>7019</v>
      </c>
      <c r="G17720" s="11" t="s">
        <v>7021</v>
      </c>
      <c r="H17720" t="s">
        <v>55</v>
      </c>
      <c r="I17720" s="11" t="s">
        <v>70</v>
      </c>
      <c r="J17720">
        <v>7</v>
      </c>
      <c r="K17720" s="34">
        <v>49.453388214111328</v>
      </c>
      <c r="L17720" s="34">
        <v>87.711143493652344</v>
      </c>
      <c r="M17720" s="34">
        <v>87.761344909667969</v>
      </c>
      <c r="N17720" s="35">
        <v>2.8074756264686584E-2</v>
      </c>
      <c r="O17720">
        <v>49</v>
      </c>
      <c r="P17720">
        <v>0</v>
      </c>
    </row>
    <row r="17721" spans="1:16" x14ac:dyDescent="0.35">
      <c r="A17721" s="5" t="s">
        <v>6879</v>
      </c>
      <c r="B17721" t="s">
        <v>7016</v>
      </c>
      <c r="C17721" t="s">
        <v>7017</v>
      </c>
      <c r="D17721" t="s">
        <v>7018</v>
      </c>
      <c r="E17721" t="s">
        <v>54</v>
      </c>
      <c r="F17721" s="11" t="s">
        <v>7019</v>
      </c>
      <c r="G17721" s="11" t="s">
        <v>7021</v>
      </c>
      <c r="H17721" t="s">
        <v>55</v>
      </c>
      <c r="I17721" s="11" t="s">
        <v>70</v>
      </c>
      <c r="J17721">
        <v>8</v>
      </c>
      <c r="K17721" s="34">
        <v>55.927021026611328</v>
      </c>
      <c r="L17721" s="34">
        <v>196.535400390625</v>
      </c>
      <c r="M17721" s="34">
        <v>196.71817016601563</v>
      </c>
      <c r="N17721" s="35">
        <v>0.10450084507465363</v>
      </c>
      <c r="O17721">
        <v>49</v>
      </c>
      <c r="P17721">
        <v>0</v>
      </c>
    </row>
    <row r="17722" spans="1:16" x14ac:dyDescent="0.35">
      <c r="A17722" s="5" t="s">
        <v>6880</v>
      </c>
      <c r="B17722" t="s">
        <v>7016</v>
      </c>
      <c r="C17722" t="s">
        <v>7017</v>
      </c>
      <c r="D17722" t="s">
        <v>7018</v>
      </c>
      <c r="E17722" t="s">
        <v>54</v>
      </c>
      <c r="F17722" s="11" t="s">
        <v>7019</v>
      </c>
      <c r="G17722" s="11" t="s">
        <v>7021</v>
      </c>
      <c r="H17722" t="s">
        <v>55</v>
      </c>
      <c r="I17722" s="11" t="s">
        <v>70</v>
      </c>
      <c r="J17722">
        <v>9</v>
      </c>
      <c r="K17722" s="34">
        <v>61.786205291748047</v>
      </c>
      <c r="L17722" s="34">
        <v>374.9990234375</v>
      </c>
      <c r="M17722" s="34">
        <v>375.58587646484375</v>
      </c>
      <c r="N17722" s="35">
        <v>0.3423982560634613</v>
      </c>
      <c r="O17722">
        <v>49</v>
      </c>
      <c r="P17722">
        <v>0</v>
      </c>
    </row>
    <row r="17723" spans="1:16" x14ac:dyDescent="0.35">
      <c r="A17723" s="5" t="s">
        <v>6881</v>
      </c>
      <c r="B17723" t="s">
        <v>7016</v>
      </c>
      <c r="C17723" t="s">
        <v>7017</v>
      </c>
      <c r="D17723" t="s">
        <v>7018</v>
      </c>
      <c r="E17723" t="s">
        <v>54</v>
      </c>
      <c r="F17723" s="11" t="s">
        <v>7019</v>
      </c>
      <c r="G17723" s="11" t="s">
        <v>7021</v>
      </c>
      <c r="H17723" t="s">
        <v>55</v>
      </c>
      <c r="I17723" s="11" t="s">
        <v>70</v>
      </c>
      <c r="J17723">
        <v>10</v>
      </c>
      <c r="K17723" s="34">
        <v>66.180900573730469</v>
      </c>
      <c r="L17723" s="34">
        <v>498.72622680664063</v>
      </c>
      <c r="M17723" s="34">
        <v>499.56851196289063</v>
      </c>
      <c r="N17723" s="35">
        <v>0.49216136336326599</v>
      </c>
      <c r="O17723">
        <v>49</v>
      </c>
      <c r="P17723">
        <v>0</v>
      </c>
    </row>
    <row r="17724" spans="1:16" x14ac:dyDescent="0.35">
      <c r="A17724" s="5" t="s">
        <v>6882</v>
      </c>
      <c r="B17724" t="s">
        <v>7016</v>
      </c>
      <c r="C17724" t="s">
        <v>7017</v>
      </c>
      <c r="D17724" t="s">
        <v>7018</v>
      </c>
      <c r="E17724" t="s">
        <v>54</v>
      </c>
      <c r="F17724" s="11" t="s">
        <v>7019</v>
      </c>
      <c r="G17724" s="11" t="s">
        <v>7021</v>
      </c>
      <c r="H17724" t="s">
        <v>55</v>
      </c>
      <c r="I17724" s="11" t="s">
        <v>70</v>
      </c>
      <c r="J17724">
        <v>11</v>
      </c>
      <c r="K17724" s="34">
        <v>68.80828857421875</v>
      </c>
      <c r="L17724" s="34">
        <v>498.17108154296875</v>
      </c>
      <c r="M17724" s="34">
        <v>499.04278564453125</v>
      </c>
      <c r="N17724" s="35">
        <v>0.50165003538131714</v>
      </c>
      <c r="O17724">
        <v>49</v>
      </c>
      <c r="P17724">
        <v>0</v>
      </c>
    </row>
    <row r="17725" spans="1:16" x14ac:dyDescent="0.35">
      <c r="A17725" s="5" t="s">
        <v>6883</v>
      </c>
      <c r="B17725" t="s">
        <v>7016</v>
      </c>
      <c r="C17725" t="s">
        <v>7017</v>
      </c>
      <c r="D17725" t="s">
        <v>7018</v>
      </c>
      <c r="E17725" t="s">
        <v>54</v>
      </c>
      <c r="F17725" s="11" t="s">
        <v>7019</v>
      </c>
      <c r="G17725" s="11" t="s">
        <v>7021</v>
      </c>
      <c r="H17725" t="s">
        <v>55</v>
      </c>
      <c r="I17725" s="11" t="s">
        <v>70</v>
      </c>
      <c r="J17725">
        <v>12</v>
      </c>
      <c r="K17725" s="34">
        <v>69.765098571777344</v>
      </c>
      <c r="L17725" s="34">
        <v>441.2154541015625</v>
      </c>
      <c r="M17725" s="34">
        <v>442.0028076171875</v>
      </c>
      <c r="N17725" s="35">
        <v>0.44902467727661133</v>
      </c>
      <c r="O17725">
        <v>49</v>
      </c>
      <c r="P17725">
        <v>0</v>
      </c>
    </row>
    <row r="17726" spans="1:16" x14ac:dyDescent="0.35">
      <c r="A17726" s="5" t="s">
        <v>6884</v>
      </c>
      <c r="B17726" t="s">
        <v>7016</v>
      </c>
      <c r="C17726" t="s">
        <v>7017</v>
      </c>
      <c r="D17726" t="s">
        <v>7018</v>
      </c>
      <c r="E17726" t="s">
        <v>54</v>
      </c>
      <c r="F17726" s="11" t="s">
        <v>7019</v>
      </c>
      <c r="G17726" s="11" t="s">
        <v>7021</v>
      </c>
      <c r="H17726" t="s">
        <v>55</v>
      </c>
      <c r="I17726" s="11" t="s">
        <v>70</v>
      </c>
      <c r="J17726">
        <v>13</v>
      </c>
      <c r="K17726" s="34">
        <v>69.950859069824219</v>
      </c>
      <c r="L17726" s="34">
        <v>369.34796142578125</v>
      </c>
      <c r="M17726" s="34">
        <v>370.01870727539063</v>
      </c>
      <c r="N17726" s="35">
        <v>0.38392433524131775</v>
      </c>
      <c r="O17726">
        <v>49</v>
      </c>
      <c r="P17726">
        <v>0</v>
      </c>
    </row>
    <row r="17727" spans="1:16" x14ac:dyDescent="0.35">
      <c r="A17727" s="5" t="s">
        <v>6885</v>
      </c>
      <c r="B17727" t="s">
        <v>7016</v>
      </c>
      <c r="C17727" t="s">
        <v>7017</v>
      </c>
      <c r="D17727" t="s">
        <v>7018</v>
      </c>
      <c r="E17727" t="s">
        <v>54</v>
      </c>
      <c r="F17727" s="11" t="s">
        <v>7019</v>
      </c>
      <c r="G17727" s="11" t="s">
        <v>7021</v>
      </c>
      <c r="H17727" t="s">
        <v>55</v>
      </c>
      <c r="I17727" s="11" t="s">
        <v>70</v>
      </c>
      <c r="J17727">
        <v>14</v>
      </c>
      <c r="K17727" s="34">
        <v>69.2637939453125</v>
      </c>
      <c r="L17727" s="34">
        <v>341.88311767578125</v>
      </c>
      <c r="M17727" s="34">
        <v>342.515625</v>
      </c>
      <c r="N17727" s="35">
        <v>0.36101809144020081</v>
      </c>
      <c r="O17727">
        <v>49</v>
      </c>
      <c r="P17727">
        <v>0</v>
      </c>
    </row>
    <row r="17728" spans="1:16" x14ac:dyDescent="0.35">
      <c r="A17728" s="5" t="s">
        <v>6886</v>
      </c>
      <c r="B17728" t="s">
        <v>7016</v>
      </c>
      <c r="C17728" t="s">
        <v>7017</v>
      </c>
      <c r="D17728" t="s">
        <v>7018</v>
      </c>
      <c r="E17728" t="s">
        <v>54</v>
      </c>
      <c r="F17728" s="11" t="s">
        <v>7019</v>
      </c>
      <c r="G17728" s="11" t="s">
        <v>7021</v>
      </c>
      <c r="H17728" t="s">
        <v>55</v>
      </c>
      <c r="I17728" s="11" t="s">
        <v>70</v>
      </c>
      <c r="J17728">
        <v>15</v>
      </c>
      <c r="K17728" s="34">
        <v>68.093307495117188</v>
      </c>
      <c r="L17728" s="34">
        <v>310.14944458007813</v>
      </c>
      <c r="M17728" s="34">
        <v>310.68984985351563</v>
      </c>
      <c r="N17728" s="35">
        <v>0.30925652384757996</v>
      </c>
      <c r="O17728">
        <v>49</v>
      </c>
      <c r="P17728">
        <v>0</v>
      </c>
    </row>
    <row r="17729" spans="1:16" x14ac:dyDescent="0.35">
      <c r="A17729" s="5" t="s">
        <v>6887</v>
      </c>
      <c r="B17729" t="s">
        <v>7016</v>
      </c>
      <c r="C17729" t="s">
        <v>7017</v>
      </c>
      <c r="D17729" t="s">
        <v>7018</v>
      </c>
      <c r="E17729" t="s">
        <v>54</v>
      </c>
      <c r="F17729" s="11" t="s">
        <v>7019</v>
      </c>
      <c r="G17729" s="11" t="s">
        <v>7021</v>
      </c>
      <c r="H17729" t="s">
        <v>55</v>
      </c>
      <c r="I17729" s="11" t="s">
        <v>70</v>
      </c>
      <c r="J17729">
        <v>16</v>
      </c>
      <c r="K17729" s="34">
        <v>65.833023071289063</v>
      </c>
      <c r="L17729" s="34">
        <v>249.11735534667969</v>
      </c>
      <c r="M17729" s="34">
        <v>249.36080932617188</v>
      </c>
      <c r="N17729" s="35">
        <v>0.13891586661338806</v>
      </c>
      <c r="O17729">
        <v>49</v>
      </c>
      <c r="P17729">
        <v>0</v>
      </c>
    </row>
    <row r="17730" spans="1:16" x14ac:dyDescent="0.35">
      <c r="A17730" s="5" t="s">
        <v>6888</v>
      </c>
      <c r="B17730" t="s">
        <v>7016</v>
      </c>
      <c r="C17730" t="s">
        <v>7017</v>
      </c>
      <c r="D17730" t="s">
        <v>7018</v>
      </c>
      <c r="E17730" t="s">
        <v>54</v>
      </c>
      <c r="F17730" s="11" t="s">
        <v>7019</v>
      </c>
      <c r="G17730" s="11" t="s">
        <v>7021</v>
      </c>
      <c r="H17730" t="s">
        <v>55</v>
      </c>
      <c r="I17730" s="11" t="s">
        <v>70</v>
      </c>
      <c r="J17730">
        <v>17</v>
      </c>
      <c r="K17730" s="34">
        <v>62.009307861328125</v>
      </c>
      <c r="L17730" s="34">
        <v>173.13111877441406</v>
      </c>
      <c r="M17730" s="34">
        <v>173.32473754882813</v>
      </c>
      <c r="N17730" s="35">
        <v>0.10336851328611374</v>
      </c>
      <c r="O17730">
        <v>49</v>
      </c>
      <c r="P17730">
        <v>0</v>
      </c>
    </row>
    <row r="17731" spans="1:16" x14ac:dyDescent="0.35">
      <c r="A17731" s="5" t="s">
        <v>6889</v>
      </c>
      <c r="B17731" t="s">
        <v>7016</v>
      </c>
      <c r="C17731" t="s">
        <v>7017</v>
      </c>
      <c r="D17731" t="s">
        <v>7018</v>
      </c>
      <c r="E17731" t="s">
        <v>54</v>
      </c>
      <c r="F17731" s="11" t="s">
        <v>7019</v>
      </c>
      <c r="G17731" s="11" t="s">
        <v>7021</v>
      </c>
      <c r="H17731" t="s">
        <v>55</v>
      </c>
      <c r="I17731" s="11" t="s">
        <v>70</v>
      </c>
      <c r="J17731">
        <v>18</v>
      </c>
      <c r="K17731" s="34">
        <v>59.591796875</v>
      </c>
      <c r="L17731" s="34">
        <v>105.34870147705078</v>
      </c>
      <c r="M17731" s="34">
        <v>105.46122741699219</v>
      </c>
      <c r="N17731" s="35">
        <v>6.1804715543985367E-2</v>
      </c>
      <c r="O17731">
        <v>49</v>
      </c>
      <c r="P17731">
        <v>0</v>
      </c>
    </row>
    <row r="17732" spans="1:16" x14ac:dyDescent="0.35">
      <c r="A17732" s="5" t="s">
        <v>6890</v>
      </c>
      <c r="B17732" t="s">
        <v>7016</v>
      </c>
      <c r="C17732" t="s">
        <v>7017</v>
      </c>
      <c r="D17732" t="s">
        <v>7018</v>
      </c>
      <c r="E17732" t="s">
        <v>54</v>
      </c>
      <c r="F17732" s="11" t="s">
        <v>7019</v>
      </c>
      <c r="G17732" s="11" t="s">
        <v>7021</v>
      </c>
      <c r="H17732" t="s">
        <v>55</v>
      </c>
      <c r="I17732" s="11" t="s">
        <v>70</v>
      </c>
      <c r="J17732">
        <v>19</v>
      </c>
      <c r="K17732" s="34">
        <v>57.517879486083984</v>
      </c>
      <c r="L17732" s="34">
        <v>65.87969970703125</v>
      </c>
      <c r="M17732" s="34">
        <v>65.953987121582031</v>
      </c>
      <c r="N17732" s="35">
        <v>4.3408632278442383E-2</v>
      </c>
      <c r="O17732">
        <v>49</v>
      </c>
      <c r="P17732">
        <v>0</v>
      </c>
    </row>
    <row r="17733" spans="1:16" x14ac:dyDescent="0.35">
      <c r="A17733" s="5" t="s">
        <v>6891</v>
      </c>
      <c r="B17733" t="s">
        <v>7016</v>
      </c>
      <c r="C17733" t="s">
        <v>7017</v>
      </c>
      <c r="D17733" t="s">
        <v>7018</v>
      </c>
      <c r="E17733" t="s">
        <v>54</v>
      </c>
      <c r="F17733" s="11" t="s">
        <v>7019</v>
      </c>
      <c r="G17733" s="11" t="s">
        <v>7021</v>
      </c>
      <c r="H17733" t="s">
        <v>55</v>
      </c>
      <c r="I17733" s="11" t="s">
        <v>70</v>
      </c>
      <c r="J17733">
        <v>20</v>
      </c>
      <c r="K17733" s="34">
        <v>55.646614074707031</v>
      </c>
      <c r="L17733" s="34">
        <v>53.007652282714844</v>
      </c>
      <c r="M17733" s="34">
        <v>53.068553924560547</v>
      </c>
      <c r="N17733" s="35">
        <v>3.7966188043355942E-2</v>
      </c>
      <c r="O17733">
        <v>49</v>
      </c>
      <c r="P17733">
        <v>0</v>
      </c>
    </row>
    <row r="17734" spans="1:16" x14ac:dyDescent="0.35">
      <c r="A17734" s="5" t="s">
        <v>6892</v>
      </c>
      <c r="B17734" t="s">
        <v>7016</v>
      </c>
      <c r="C17734" t="s">
        <v>7017</v>
      </c>
      <c r="D17734" t="s">
        <v>7018</v>
      </c>
      <c r="E17734" t="s">
        <v>54</v>
      </c>
      <c r="F17734" s="11" t="s">
        <v>7019</v>
      </c>
      <c r="G17734" s="11" t="s">
        <v>7021</v>
      </c>
      <c r="H17734" t="s">
        <v>55</v>
      </c>
      <c r="I17734" s="11" t="s">
        <v>70</v>
      </c>
      <c r="J17734">
        <v>21</v>
      </c>
      <c r="K17734" s="34">
        <v>54.24310302734375</v>
      </c>
      <c r="L17734" s="34">
        <v>47.597724914550781</v>
      </c>
      <c r="M17734" s="34">
        <v>47.652984619140625</v>
      </c>
      <c r="N17734" s="35">
        <v>3.6003600805997849E-2</v>
      </c>
      <c r="O17734">
        <v>49</v>
      </c>
      <c r="P17734">
        <v>0</v>
      </c>
    </row>
    <row r="17735" spans="1:16" x14ac:dyDescent="0.35">
      <c r="A17735" s="5" t="s">
        <v>6893</v>
      </c>
      <c r="B17735" t="s">
        <v>7016</v>
      </c>
      <c r="C17735" t="s">
        <v>7017</v>
      </c>
      <c r="D17735" t="s">
        <v>7018</v>
      </c>
      <c r="E17735" t="s">
        <v>54</v>
      </c>
      <c r="F17735" s="11" t="s">
        <v>7019</v>
      </c>
      <c r="G17735" s="11" t="s">
        <v>7021</v>
      </c>
      <c r="H17735" t="s">
        <v>55</v>
      </c>
      <c r="I17735" s="11" t="s">
        <v>70</v>
      </c>
      <c r="J17735">
        <v>22</v>
      </c>
      <c r="K17735" s="34">
        <v>53.102733612060547</v>
      </c>
      <c r="L17735" s="34">
        <v>39.531600952148438</v>
      </c>
      <c r="M17735" s="34">
        <v>39.555557250976563</v>
      </c>
      <c r="N17735" s="35">
        <v>1.8777230754494667E-2</v>
      </c>
      <c r="O17735">
        <v>49</v>
      </c>
      <c r="P17735">
        <v>0</v>
      </c>
    </row>
    <row r="17736" spans="1:16" x14ac:dyDescent="0.35">
      <c r="A17736" s="5" t="s">
        <v>6894</v>
      </c>
      <c r="B17736" t="s">
        <v>7016</v>
      </c>
      <c r="C17736" t="s">
        <v>7017</v>
      </c>
      <c r="D17736" t="s">
        <v>7018</v>
      </c>
      <c r="E17736" t="s">
        <v>54</v>
      </c>
      <c r="F17736" s="11" t="s">
        <v>7019</v>
      </c>
      <c r="G17736" s="11" t="s">
        <v>7021</v>
      </c>
      <c r="H17736" t="s">
        <v>55</v>
      </c>
      <c r="I17736" s="11" t="s">
        <v>70</v>
      </c>
      <c r="J17736">
        <v>23</v>
      </c>
      <c r="K17736" s="34">
        <v>52.139305114746094</v>
      </c>
      <c r="L17736" s="34">
        <v>36.419033050537109</v>
      </c>
      <c r="M17736" s="34">
        <v>36.443706512451172</v>
      </c>
      <c r="N17736" s="35">
        <v>2.0070988684892654E-2</v>
      </c>
      <c r="O17736">
        <v>49</v>
      </c>
      <c r="P17736">
        <v>0</v>
      </c>
    </row>
    <row r="17737" spans="1:16" x14ac:dyDescent="0.35">
      <c r="A17737" s="5" t="s">
        <v>6895</v>
      </c>
      <c r="B17737" t="s">
        <v>7016</v>
      </c>
      <c r="C17737" t="s">
        <v>7017</v>
      </c>
      <c r="D17737" t="s">
        <v>7018</v>
      </c>
      <c r="E17737" t="s">
        <v>54</v>
      </c>
      <c r="F17737" s="11" t="s">
        <v>7019</v>
      </c>
      <c r="G17737" s="11" t="s">
        <v>7021</v>
      </c>
      <c r="H17737" t="s">
        <v>55</v>
      </c>
      <c r="I17737" s="11" t="s">
        <v>70</v>
      </c>
      <c r="J17737">
        <v>24</v>
      </c>
      <c r="K17737" s="34">
        <v>51.3419189453125</v>
      </c>
      <c r="L17737" s="34">
        <v>33.003997802734375</v>
      </c>
      <c r="M17737" s="34">
        <v>33.029605865478516</v>
      </c>
      <c r="N17737" s="35">
        <v>2.0620483905076981E-2</v>
      </c>
      <c r="O17737">
        <v>49</v>
      </c>
      <c r="P17737">
        <v>0</v>
      </c>
    </row>
    <row r="17738" spans="1:16" x14ac:dyDescent="0.35">
      <c r="A17738" s="5" t="s">
        <v>6896</v>
      </c>
      <c r="B17738" t="s">
        <v>7016</v>
      </c>
      <c r="C17738" t="s">
        <v>7017</v>
      </c>
      <c r="D17738" t="s">
        <v>7018</v>
      </c>
      <c r="E17738" t="s">
        <v>54</v>
      </c>
      <c r="F17738" s="11" t="s">
        <v>7019</v>
      </c>
      <c r="G17738" s="11" t="s">
        <v>7021</v>
      </c>
      <c r="H17738" t="s">
        <v>55</v>
      </c>
      <c r="I17738" s="11" t="s">
        <v>71</v>
      </c>
      <c r="J17738">
        <v>1</v>
      </c>
      <c r="K17738" s="34">
        <v>48.892745971679688</v>
      </c>
      <c r="L17738" s="34">
        <v>22.130821228027344</v>
      </c>
      <c r="M17738" s="34">
        <v>22.141319274902344</v>
      </c>
      <c r="N17738" s="35">
        <v>5.2720946259796619E-3</v>
      </c>
      <c r="O17738">
        <v>49</v>
      </c>
      <c r="P17738">
        <v>0</v>
      </c>
    </row>
    <row r="17739" spans="1:16" x14ac:dyDescent="0.35">
      <c r="A17739" s="5" t="s">
        <v>6897</v>
      </c>
      <c r="B17739" t="s">
        <v>7016</v>
      </c>
      <c r="C17739" t="s">
        <v>7017</v>
      </c>
      <c r="D17739" t="s">
        <v>7018</v>
      </c>
      <c r="E17739" t="s">
        <v>54</v>
      </c>
      <c r="F17739" s="11" t="s">
        <v>7019</v>
      </c>
      <c r="G17739" s="11" t="s">
        <v>7021</v>
      </c>
      <c r="H17739" t="s">
        <v>55</v>
      </c>
      <c r="I17739" s="11" t="s">
        <v>71</v>
      </c>
      <c r="J17739">
        <v>2</v>
      </c>
      <c r="K17739" s="34">
        <v>48.272758483886719</v>
      </c>
      <c r="L17739" s="34">
        <v>20.301258087158203</v>
      </c>
      <c r="M17739" s="34">
        <v>20.311965942382813</v>
      </c>
      <c r="N17739" s="35">
        <v>5.1683816127479076E-3</v>
      </c>
      <c r="O17739">
        <v>49</v>
      </c>
      <c r="P17739">
        <v>0</v>
      </c>
    </row>
    <row r="17740" spans="1:16" x14ac:dyDescent="0.35">
      <c r="A17740" s="5" t="s">
        <v>6898</v>
      </c>
      <c r="B17740" t="s">
        <v>7016</v>
      </c>
      <c r="C17740" t="s">
        <v>7017</v>
      </c>
      <c r="D17740" t="s">
        <v>7018</v>
      </c>
      <c r="E17740" t="s">
        <v>54</v>
      </c>
      <c r="F17740" s="11" t="s">
        <v>7019</v>
      </c>
      <c r="G17740" s="11" t="s">
        <v>7021</v>
      </c>
      <c r="H17740" t="s">
        <v>55</v>
      </c>
      <c r="I17740" s="11" t="s">
        <v>71</v>
      </c>
      <c r="J17740">
        <v>3</v>
      </c>
      <c r="K17740" s="34">
        <v>47.914772033691406</v>
      </c>
      <c r="L17740" s="34">
        <v>17.99615478515625</v>
      </c>
      <c r="M17740" s="34">
        <v>18.006114959716797</v>
      </c>
      <c r="N17740" s="35">
        <v>4.7543705441057682E-3</v>
      </c>
      <c r="O17740">
        <v>49</v>
      </c>
      <c r="P17740">
        <v>0</v>
      </c>
    </row>
    <row r="17741" spans="1:16" x14ac:dyDescent="0.35">
      <c r="A17741" s="5" t="s">
        <v>6899</v>
      </c>
      <c r="B17741" t="s">
        <v>7016</v>
      </c>
      <c r="C17741" t="s">
        <v>7017</v>
      </c>
      <c r="D17741" t="s">
        <v>7018</v>
      </c>
      <c r="E17741" t="s">
        <v>54</v>
      </c>
      <c r="F17741" s="11" t="s">
        <v>7019</v>
      </c>
      <c r="G17741" s="11" t="s">
        <v>7021</v>
      </c>
      <c r="H17741" t="s">
        <v>55</v>
      </c>
      <c r="I17741" s="11" t="s">
        <v>71</v>
      </c>
      <c r="J17741">
        <v>4</v>
      </c>
      <c r="K17741" s="34">
        <v>47.396339416503906</v>
      </c>
      <c r="L17741" s="34">
        <v>15.615570068359375</v>
      </c>
      <c r="M17741" s="34">
        <v>15.62423038482666</v>
      </c>
      <c r="N17741" s="35">
        <v>4.157868679612875E-3</v>
      </c>
      <c r="O17741">
        <v>49</v>
      </c>
      <c r="P17741">
        <v>0</v>
      </c>
    </row>
    <row r="17742" spans="1:16" x14ac:dyDescent="0.35">
      <c r="A17742" s="5" t="s">
        <v>6900</v>
      </c>
      <c r="B17742" t="s">
        <v>7016</v>
      </c>
      <c r="C17742" t="s">
        <v>7017</v>
      </c>
      <c r="D17742" t="s">
        <v>7018</v>
      </c>
      <c r="E17742" t="s">
        <v>54</v>
      </c>
      <c r="F17742" s="11" t="s">
        <v>7019</v>
      </c>
      <c r="G17742" s="11" t="s">
        <v>7021</v>
      </c>
      <c r="H17742" t="s">
        <v>55</v>
      </c>
      <c r="I17742" s="11" t="s">
        <v>71</v>
      </c>
      <c r="J17742">
        <v>5</v>
      </c>
      <c r="K17742" s="34">
        <v>46.934787750244141</v>
      </c>
      <c r="L17742" s="34">
        <v>19.457483291625977</v>
      </c>
      <c r="M17742" s="34">
        <v>19.467235565185547</v>
      </c>
      <c r="N17742" s="35">
        <v>4.8502623103559017E-3</v>
      </c>
      <c r="O17742">
        <v>49</v>
      </c>
      <c r="P17742">
        <v>0</v>
      </c>
    </row>
    <row r="17743" spans="1:16" x14ac:dyDescent="0.35">
      <c r="A17743" s="5" t="s">
        <v>6901</v>
      </c>
      <c r="B17743" t="s">
        <v>7016</v>
      </c>
      <c r="C17743" t="s">
        <v>7017</v>
      </c>
      <c r="D17743" t="s">
        <v>7018</v>
      </c>
      <c r="E17743" t="s">
        <v>54</v>
      </c>
      <c r="F17743" s="11" t="s">
        <v>7019</v>
      </c>
      <c r="G17743" s="11" t="s">
        <v>7021</v>
      </c>
      <c r="H17743" t="s">
        <v>55</v>
      </c>
      <c r="I17743" s="11" t="s">
        <v>71</v>
      </c>
      <c r="J17743">
        <v>6</v>
      </c>
      <c r="K17743" s="34">
        <v>46.894023895263672</v>
      </c>
      <c r="L17743" s="34">
        <v>35.202648162841797</v>
      </c>
      <c r="M17743" s="34">
        <v>35.214141845703125</v>
      </c>
      <c r="N17743" s="35">
        <v>6.4500025473535061E-3</v>
      </c>
      <c r="O17743">
        <v>49</v>
      </c>
      <c r="P17743">
        <v>0</v>
      </c>
    </row>
    <row r="17744" spans="1:16" x14ac:dyDescent="0.35">
      <c r="A17744" s="5" t="s">
        <v>6902</v>
      </c>
      <c r="B17744" t="s">
        <v>7016</v>
      </c>
      <c r="C17744" t="s">
        <v>7017</v>
      </c>
      <c r="D17744" t="s">
        <v>7018</v>
      </c>
      <c r="E17744" t="s">
        <v>54</v>
      </c>
      <c r="F17744" s="11" t="s">
        <v>7019</v>
      </c>
      <c r="G17744" s="11" t="s">
        <v>7021</v>
      </c>
      <c r="H17744" t="s">
        <v>55</v>
      </c>
      <c r="I17744" s="11" t="s">
        <v>71</v>
      </c>
      <c r="J17744">
        <v>7</v>
      </c>
      <c r="K17744" s="34">
        <v>47.5333251953125</v>
      </c>
      <c r="L17744" s="34">
        <v>75.400535583496094</v>
      </c>
      <c r="M17744" s="34">
        <v>75.430931091308594</v>
      </c>
      <c r="N17744" s="35">
        <v>1.7260516062378883E-2</v>
      </c>
      <c r="O17744">
        <v>49</v>
      </c>
      <c r="P17744">
        <v>0</v>
      </c>
    </row>
    <row r="17745" spans="1:16" x14ac:dyDescent="0.35">
      <c r="A17745" s="5" t="s">
        <v>6903</v>
      </c>
      <c r="B17745" t="s">
        <v>7016</v>
      </c>
      <c r="C17745" t="s">
        <v>7017</v>
      </c>
      <c r="D17745" t="s">
        <v>7018</v>
      </c>
      <c r="E17745" t="s">
        <v>54</v>
      </c>
      <c r="F17745" s="11" t="s">
        <v>7019</v>
      </c>
      <c r="G17745" s="11" t="s">
        <v>7021</v>
      </c>
      <c r="H17745" t="s">
        <v>55</v>
      </c>
      <c r="I17745" s="11" t="s">
        <v>71</v>
      </c>
      <c r="J17745">
        <v>8</v>
      </c>
      <c r="K17745" s="34">
        <v>51.587059020996094</v>
      </c>
      <c r="L17745" s="34">
        <v>177.61354064941406</v>
      </c>
      <c r="M17745" s="34">
        <v>177.70184326171875</v>
      </c>
      <c r="N17745" s="35">
        <v>5.1731280982494354E-2</v>
      </c>
      <c r="O17745">
        <v>49</v>
      </c>
      <c r="P17745">
        <v>0</v>
      </c>
    </row>
    <row r="17746" spans="1:16" x14ac:dyDescent="0.35">
      <c r="A17746" s="5" t="s">
        <v>6904</v>
      </c>
      <c r="B17746" t="s">
        <v>7016</v>
      </c>
      <c r="C17746" t="s">
        <v>7017</v>
      </c>
      <c r="D17746" t="s">
        <v>7018</v>
      </c>
      <c r="E17746" t="s">
        <v>54</v>
      </c>
      <c r="F17746" s="11" t="s">
        <v>7019</v>
      </c>
      <c r="G17746" s="11" t="s">
        <v>7021</v>
      </c>
      <c r="H17746" t="s">
        <v>55</v>
      </c>
      <c r="I17746" s="11" t="s">
        <v>71</v>
      </c>
      <c r="J17746">
        <v>9</v>
      </c>
      <c r="K17746" s="34">
        <v>57.053417205810547</v>
      </c>
      <c r="L17746" s="34">
        <v>342.377197265625</v>
      </c>
      <c r="M17746" s="34">
        <v>342.6729736328125</v>
      </c>
      <c r="N17746" s="35">
        <v>0.1766941249370575</v>
      </c>
      <c r="O17746">
        <v>49</v>
      </c>
      <c r="P17746">
        <v>0</v>
      </c>
    </row>
    <row r="17747" spans="1:16" x14ac:dyDescent="0.35">
      <c r="A17747" s="5" t="s">
        <v>6905</v>
      </c>
      <c r="B17747" t="s">
        <v>7016</v>
      </c>
      <c r="C17747" t="s">
        <v>7017</v>
      </c>
      <c r="D17747" t="s">
        <v>7018</v>
      </c>
      <c r="E17747" t="s">
        <v>54</v>
      </c>
      <c r="F17747" s="11" t="s">
        <v>7019</v>
      </c>
      <c r="G17747" s="11" t="s">
        <v>7021</v>
      </c>
      <c r="H17747" t="s">
        <v>55</v>
      </c>
      <c r="I17747" s="11" t="s">
        <v>71</v>
      </c>
      <c r="J17747">
        <v>10</v>
      </c>
      <c r="K17747" s="34">
        <v>61.426029205322266</v>
      </c>
      <c r="L17747" s="34">
        <v>458.05044555664063</v>
      </c>
      <c r="M17747" s="34">
        <v>458.51370239257813</v>
      </c>
      <c r="N17747" s="35">
        <v>0.27376419305801392</v>
      </c>
      <c r="O17747">
        <v>49</v>
      </c>
      <c r="P17747">
        <v>0</v>
      </c>
    </row>
    <row r="17748" spans="1:16" x14ac:dyDescent="0.35">
      <c r="A17748" s="5" t="s">
        <v>6906</v>
      </c>
      <c r="B17748" t="s">
        <v>7016</v>
      </c>
      <c r="C17748" t="s">
        <v>7017</v>
      </c>
      <c r="D17748" t="s">
        <v>7018</v>
      </c>
      <c r="E17748" t="s">
        <v>54</v>
      </c>
      <c r="F17748" s="11" t="s">
        <v>7019</v>
      </c>
      <c r="G17748" s="11" t="s">
        <v>7021</v>
      </c>
      <c r="H17748" t="s">
        <v>55</v>
      </c>
      <c r="I17748" s="11" t="s">
        <v>71</v>
      </c>
      <c r="J17748">
        <v>11</v>
      </c>
      <c r="K17748" s="34">
        <v>64.313140869140625</v>
      </c>
      <c r="L17748" s="34">
        <v>455.161376953125</v>
      </c>
      <c r="M17748" s="34">
        <v>455.67437744140625</v>
      </c>
      <c r="N17748" s="35">
        <v>0.30395135283470154</v>
      </c>
      <c r="O17748">
        <v>49</v>
      </c>
      <c r="P17748">
        <v>0</v>
      </c>
    </row>
    <row r="17749" spans="1:16" x14ac:dyDescent="0.35">
      <c r="A17749" s="5" t="s">
        <v>6907</v>
      </c>
      <c r="B17749" t="s">
        <v>7016</v>
      </c>
      <c r="C17749" t="s">
        <v>7017</v>
      </c>
      <c r="D17749" t="s">
        <v>7018</v>
      </c>
      <c r="E17749" t="s">
        <v>54</v>
      </c>
      <c r="F17749" s="11" t="s">
        <v>7019</v>
      </c>
      <c r="G17749" s="11" t="s">
        <v>7021</v>
      </c>
      <c r="H17749" t="s">
        <v>55</v>
      </c>
      <c r="I17749" s="11" t="s">
        <v>71</v>
      </c>
      <c r="J17749">
        <v>12</v>
      </c>
      <c r="K17749" s="34">
        <v>65.785964965820313</v>
      </c>
      <c r="L17749" s="34">
        <v>401.13284301757813</v>
      </c>
      <c r="M17749" s="34">
        <v>401.60079956054688</v>
      </c>
      <c r="N17749" s="35">
        <v>0.27548232674598694</v>
      </c>
      <c r="O17749">
        <v>49</v>
      </c>
      <c r="P17749">
        <v>0</v>
      </c>
    </row>
    <row r="17750" spans="1:16" x14ac:dyDescent="0.35">
      <c r="A17750" s="5" t="s">
        <v>6908</v>
      </c>
      <c r="B17750" t="s">
        <v>7016</v>
      </c>
      <c r="C17750" t="s">
        <v>7017</v>
      </c>
      <c r="D17750" t="s">
        <v>7018</v>
      </c>
      <c r="E17750" t="s">
        <v>54</v>
      </c>
      <c r="F17750" s="11" t="s">
        <v>7019</v>
      </c>
      <c r="G17750" s="11" t="s">
        <v>7021</v>
      </c>
      <c r="H17750" t="s">
        <v>55</v>
      </c>
      <c r="I17750" s="11" t="s">
        <v>71</v>
      </c>
      <c r="J17750">
        <v>13</v>
      </c>
      <c r="K17750" s="34">
        <v>66.552886962890625</v>
      </c>
      <c r="L17750" s="34">
        <v>333.54095458984375</v>
      </c>
      <c r="M17750" s="34">
        <v>333.95458984375</v>
      </c>
      <c r="N17750" s="35">
        <v>0.24331434071063995</v>
      </c>
      <c r="O17750">
        <v>49</v>
      </c>
      <c r="P17750">
        <v>0</v>
      </c>
    </row>
    <row r="17751" spans="1:16" x14ac:dyDescent="0.35">
      <c r="A17751" s="5" t="s">
        <v>6909</v>
      </c>
      <c r="B17751" t="s">
        <v>7016</v>
      </c>
      <c r="C17751" t="s">
        <v>7017</v>
      </c>
      <c r="D17751" t="s">
        <v>7018</v>
      </c>
      <c r="E17751" t="s">
        <v>54</v>
      </c>
      <c r="F17751" s="11" t="s">
        <v>7019</v>
      </c>
      <c r="G17751" s="11" t="s">
        <v>7021</v>
      </c>
      <c r="H17751" t="s">
        <v>55</v>
      </c>
      <c r="I17751" s="11" t="s">
        <v>71</v>
      </c>
      <c r="J17751">
        <v>14</v>
      </c>
      <c r="K17751" s="34">
        <v>66.684425354003906</v>
      </c>
      <c r="L17751" s="34">
        <v>308.749267578125</v>
      </c>
      <c r="M17751" s="34">
        <v>309.14163208007813</v>
      </c>
      <c r="N17751" s="35">
        <v>0.23282304406166077</v>
      </c>
      <c r="O17751">
        <v>49</v>
      </c>
      <c r="P17751">
        <v>0</v>
      </c>
    </row>
    <row r="17752" spans="1:16" x14ac:dyDescent="0.35">
      <c r="A17752" s="5" t="s">
        <v>6910</v>
      </c>
      <c r="B17752" t="s">
        <v>7016</v>
      </c>
      <c r="C17752" t="s">
        <v>7017</v>
      </c>
      <c r="D17752" t="s">
        <v>7018</v>
      </c>
      <c r="E17752" t="s">
        <v>54</v>
      </c>
      <c r="F17752" s="11" t="s">
        <v>7019</v>
      </c>
      <c r="G17752" s="11" t="s">
        <v>7021</v>
      </c>
      <c r="H17752" t="s">
        <v>55</v>
      </c>
      <c r="I17752" s="11" t="s">
        <v>71</v>
      </c>
      <c r="J17752">
        <v>15</v>
      </c>
      <c r="K17752" s="34">
        <v>65.57989501953125</v>
      </c>
      <c r="L17752" s="34">
        <v>280.21823120117188</v>
      </c>
      <c r="M17752" s="34">
        <v>280.54010009765625</v>
      </c>
      <c r="N17752" s="35">
        <v>0.19023260474205017</v>
      </c>
      <c r="O17752">
        <v>49</v>
      </c>
      <c r="P17752">
        <v>0</v>
      </c>
    </row>
    <row r="17753" spans="1:16" x14ac:dyDescent="0.35">
      <c r="A17753" s="5" t="s">
        <v>6911</v>
      </c>
      <c r="B17753" t="s">
        <v>7016</v>
      </c>
      <c r="C17753" t="s">
        <v>7017</v>
      </c>
      <c r="D17753" t="s">
        <v>7018</v>
      </c>
      <c r="E17753" t="s">
        <v>54</v>
      </c>
      <c r="F17753" s="11" t="s">
        <v>7019</v>
      </c>
      <c r="G17753" s="11" t="s">
        <v>7021</v>
      </c>
      <c r="H17753" t="s">
        <v>55</v>
      </c>
      <c r="I17753" s="11" t="s">
        <v>71</v>
      </c>
      <c r="J17753">
        <v>16</v>
      </c>
      <c r="K17753" s="34">
        <v>63.199012756347656</v>
      </c>
      <c r="L17753" s="34">
        <v>222.77633666992188</v>
      </c>
      <c r="M17753" s="34">
        <v>222.92585754394531</v>
      </c>
      <c r="N17753" s="35">
        <v>8.4460422396659851E-2</v>
      </c>
      <c r="O17753">
        <v>49</v>
      </c>
      <c r="P17753">
        <v>0</v>
      </c>
    </row>
    <row r="17754" spans="1:16" x14ac:dyDescent="0.35">
      <c r="A17754" s="5" t="s">
        <v>6912</v>
      </c>
      <c r="B17754" t="s">
        <v>7016</v>
      </c>
      <c r="C17754" t="s">
        <v>7017</v>
      </c>
      <c r="D17754" t="s">
        <v>7018</v>
      </c>
      <c r="E17754" t="s">
        <v>54</v>
      </c>
      <c r="F17754" s="11" t="s">
        <v>7019</v>
      </c>
      <c r="G17754" s="11" t="s">
        <v>7021</v>
      </c>
      <c r="H17754" t="s">
        <v>55</v>
      </c>
      <c r="I17754" s="11" t="s">
        <v>71</v>
      </c>
      <c r="J17754">
        <v>17</v>
      </c>
      <c r="K17754" s="34">
        <v>58.890151977539063</v>
      </c>
      <c r="L17754" s="34">
        <v>152.3173828125</v>
      </c>
      <c r="M17754" s="34">
        <v>152.46371459960938</v>
      </c>
      <c r="N17754" s="35">
        <v>7.9668588936328888E-2</v>
      </c>
      <c r="O17754">
        <v>49</v>
      </c>
      <c r="P17754">
        <v>0</v>
      </c>
    </row>
    <row r="17755" spans="1:16" x14ac:dyDescent="0.35">
      <c r="A17755" s="5" t="s">
        <v>6913</v>
      </c>
      <c r="B17755" t="s">
        <v>7016</v>
      </c>
      <c r="C17755" t="s">
        <v>7017</v>
      </c>
      <c r="D17755" t="s">
        <v>7018</v>
      </c>
      <c r="E17755" t="s">
        <v>54</v>
      </c>
      <c r="F17755" s="11" t="s">
        <v>7019</v>
      </c>
      <c r="G17755" s="11" t="s">
        <v>7021</v>
      </c>
      <c r="H17755" t="s">
        <v>55</v>
      </c>
      <c r="I17755" s="11" t="s">
        <v>71</v>
      </c>
      <c r="J17755">
        <v>18</v>
      </c>
      <c r="K17755" s="34">
        <v>56.492443084716797</v>
      </c>
      <c r="L17755" s="34">
        <v>90.003097534179688</v>
      </c>
      <c r="M17755" s="34">
        <v>90.081283569335938</v>
      </c>
      <c r="N17755" s="35">
        <v>4.1818659752607346E-2</v>
      </c>
      <c r="O17755">
        <v>49</v>
      </c>
      <c r="P17755">
        <v>0</v>
      </c>
    </row>
    <row r="17756" spans="1:16" x14ac:dyDescent="0.35">
      <c r="A17756" s="5" t="s">
        <v>6914</v>
      </c>
      <c r="B17756" t="s">
        <v>7016</v>
      </c>
      <c r="C17756" t="s">
        <v>7017</v>
      </c>
      <c r="D17756" t="s">
        <v>7018</v>
      </c>
      <c r="E17756" t="s">
        <v>54</v>
      </c>
      <c r="F17756" s="11" t="s">
        <v>7019</v>
      </c>
      <c r="G17756" s="11" t="s">
        <v>7021</v>
      </c>
      <c r="H17756" t="s">
        <v>55</v>
      </c>
      <c r="I17756" s="11" t="s">
        <v>71</v>
      </c>
      <c r="J17756">
        <v>19</v>
      </c>
      <c r="K17756" s="34">
        <v>54.556880950927734</v>
      </c>
      <c r="L17756" s="34">
        <v>53.786731719970703</v>
      </c>
      <c r="M17756" s="34">
        <v>53.839187622070313</v>
      </c>
      <c r="N17756" s="35">
        <v>2.6069486513733864E-2</v>
      </c>
      <c r="O17756">
        <v>49</v>
      </c>
      <c r="P17756">
        <v>0</v>
      </c>
    </row>
    <row r="17757" spans="1:16" x14ac:dyDescent="0.35">
      <c r="A17757" s="5" t="s">
        <v>6915</v>
      </c>
      <c r="B17757" t="s">
        <v>7016</v>
      </c>
      <c r="C17757" t="s">
        <v>7017</v>
      </c>
      <c r="D17757" t="s">
        <v>7018</v>
      </c>
      <c r="E17757" t="s">
        <v>54</v>
      </c>
      <c r="F17757" s="11" t="s">
        <v>7019</v>
      </c>
      <c r="G17757" s="11" t="s">
        <v>7021</v>
      </c>
      <c r="H17757" t="s">
        <v>55</v>
      </c>
      <c r="I17757" s="11" t="s">
        <v>71</v>
      </c>
      <c r="J17757">
        <v>20</v>
      </c>
      <c r="K17757" s="34">
        <v>53.125293731689453</v>
      </c>
      <c r="L17757" s="34">
        <v>41.921802520751953</v>
      </c>
      <c r="M17757" s="34">
        <v>41.964797973632813</v>
      </c>
      <c r="N17757" s="35">
        <v>2.0778074860572815E-2</v>
      </c>
      <c r="O17757">
        <v>49</v>
      </c>
      <c r="P17757">
        <v>0</v>
      </c>
    </row>
    <row r="17758" spans="1:16" x14ac:dyDescent="0.35">
      <c r="A17758" s="5" t="s">
        <v>6916</v>
      </c>
      <c r="B17758" t="s">
        <v>7016</v>
      </c>
      <c r="C17758" t="s">
        <v>7017</v>
      </c>
      <c r="D17758" t="s">
        <v>7018</v>
      </c>
      <c r="E17758" t="s">
        <v>54</v>
      </c>
      <c r="F17758" s="11" t="s">
        <v>7019</v>
      </c>
      <c r="G17758" s="11" t="s">
        <v>7021</v>
      </c>
      <c r="H17758" t="s">
        <v>55</v>
      </c>
      <c r="I17758" s="11" t="s">
        <v>71</v>
      </c>
      <c r="J17758">
        <v>21</v>
      </c>
      <c r="K17758" s="34">
        <v>51.910205841064453</v>
      </c>
      <c r="L17758" s="34">
        <v>36.866603851318359</v>
      </c>
      <c r="M17758" s="34">
        <v>36.904670715332031</v>
      </c>
      <c r="N17758" s="35">
        <v>1.8077623099088669E-2</v>
      </c>
      <c r="O17758">
        <v>49</v>
      </c>
      <c r="P17758">
        <v>0</v>
      </c>
    </row>
    <row r="17759" spans="1:16" x14ac:dyDescent="0.35">
      <c r="A17759" s="5" t="s">
        <v>6917</v>
      </c>
      <c r="B17759" t="s">
        <v>7016</v>
      </c>
      <c r="C17759" t="s">
        <v>7017</v>
      </c>
      <c r="D17759" t="s">
        <v>7018</v>
      </c>
      <c r="E17759" t="s">
        <v>54</v>
      </c>
      <c r="F17759" s="11" t="s">
        <v>7019</v>
      </c>
      <c r="G17759" s="11" t="s">
        <v>7021</v>
      </c>
      <c r="H17759" t="s">
        <v>55</v>
      </c>
      <c r="I17759" s="11" t="s">
        <v>71</v>
      </c>
      <c r="J17759">
        <v>22</v>
      </c>
      <c r="K17759" s="34">
        <v>51.097301483154297</v>
      </c>
      <c r="L17759" s="34">
        <v>29.910060882568359</v>
      </c>
      <c r="M17759" s="34">
        <v>29.923921585083008</v>
      </c>
      <c r="N17759" s="35">
        <v>6.6182953305542469E-3</v>
      </c>
      <c r="O17759">
        <v>49</v>
      </c>
      <c r="P17759">
        <v>0</v>
      </c>
    </row>
    <row r="17760" spans="1:16" x14ac:dyDescent="0.35">
      <c r="A17760" s="5" t="s">
        <v>6918</v>
      </c>
      <c r="B17760" t="s">
        <v>7016</v>
      </c>
      <c r="C17760" t="s">
        <v>7017</v>
      </c>
      <c r="D17760" t="s">
        <v>7018</v>
      </c>
      <c r="E17760" t="s">
        <v>54</v>
      </c>
      <c r="F17760" s="11" t="s">
        <v>7019</v>
      </c>
      <c r="G17760" s="11" t="s">
        <v>7021</v>
      </c>
      <c r="H17760" t="s">
        <v>55</v>
      </c>
      <c r="I17760" s="11" t="s">
        <v>71</v>
      </c>
      <c r="J17760">
        <v>23</v>
      </c>
      <c r="K17760" s="34">
        <v>50.037563323974609</v>
      </c>
      <c r="L17760" s="34">
        <v>26.96375846862793</v>
      </c>
      <c r="M17760" s="34">
        <v>26.977933883666992</v>
      </c>
      <c r="N17760" s="35">
        <v>6.6314362920820713E-3</v>
      </c>
      <c r="O17760">
        <v>49</v>
      </c>
      <c r="P17760">
        <v>0</v>
      </c>
    </row>
    <row r="17761" spans="1:16" x14ac:dyDescent="0.35">
      <c r="A17761" s="5" t="s">
        <v>6919</v>
      </c>
      <c r="B17761" t="s">
        <v>7016</v>
      </c>
      <c r="C17761" t="s">
        <v>7017</v>
      </c>
      <c r="D17761" t="s">
        <v>7018</v>
      </c>
      <c r="E17761" t="s">
        <v>54</v>
      </c>
      <c r="F17761" s="11" t="s">
        <v>7019</v>
      </c>
      <c r="G17761" s="11" t="s">
        <v>7021</v>
      </c>
      <c r="H17761" t="s">
        <v>55</v>
      </c>
      <c r="I17761" s="11" t="s">
        <v>71</v>
      </c>
      <c r="J17761">
        <v>24</v>
      </c>
      <c r="K17761" s="34">
        <v>49.343990325927734</v>
      </c>
      <c r="L17761" s="34">
        <v>23.979877471923828</v>
      </c>
      <c r="M17761" s="34">
        <v>23.994287490844727</v>
      </c>
      <c r="N17761" s="35">
        <v>6.6949385218322277E-3</v>
      </c>
      <c r="O17761">
        <v>49</v>
      </c>
      <c r="P17761">
        <v>0</v>
      </c>
    </row>
    <row r="17762" spans="1:16" x14ac:dyDescent="0.35">
      <c r="A17762" s="5" t="s">
        <v>18402</v>
      </c>
      <c r="B17762" t="s">
        <v>7016</v>
      </c>
      <c r="C17762" t="s">
        <v>7017</v>
      </c>
      <c r="D17762" t="s">
        <v>7018</v>
      </c>
      <c r="E17762" t="s">
        <v>54</v>
      </c>
      <c r="F17762" s="11" t="s">
        <v>7019</v>
      </c>
      <c r="G17762" s="11" t="s">
        <v>7021</v>
      </c>
      <c r="H17762" t="s">
        <v>18690</v>
      </c>
      <c r="I17762" s="11" t="s">
        <v>60</v>
      </c>
      <c r="J17762">
        <v>1</v>
      </c>
      <c r="K17762" s="34">
        <v>49.03375244140625</v>
      </c>
      <c r="L17762" s="34">
        <v>30.20118522644043</v>
      </c>
      <c r="M17762" s="34">
        <v>30.210229873657227</v>
      </c>
      <c r="N17762" s="35">
        <v>4.1333935223519802E-3</v>
      </c>
      <c r="O17762">
        <v>48</v>
      </c>
      <c r="P17762">
        <v>0</v>
      </c>
    </row>
    <row r="17763" spans="1:16" x14ac:dyDescent="0.35">
      <c r="A17763" s="5" t="s">
        <v>18403</v>
      </c>
      <c r="B17763" t="s">
        <v>7016</v>
      </c>
      <c r="C17763" t="s">
        <v>7017</v>
      </c>
      <c r="D17763" t="s">
        <v>7018</v>
      </c>
      <c r="E17763" t="s">
        <v>54</v>
      </c>
      <c r="F17763" s="11" t="s">
        <v>7019</v>
      </c>
      <c r="G17763" s="11" t="s">
        <v>7021</v>
      </c>
      <c r="H17763" t="s">
        <v>18690</v>
      </c>
      <c r="I17763" s="11" t="s">
        <v>60</v>
      </c>
      <c r="J17763">
        <v>2</v>
      </c>
      <c r="K17763" s="34">
        <v>48.387500762939453</v>
      </c>
      <c r="L17763" s="34">
        <v>27.862312316894531</v>
      </c>
      <c r="M17763" s="34">
        <v>27.871452331542969</v>
      </c>
      <c r="N17763" s="35">
        <v>4.1885250248014927E-3</v>
      </c>
      <c r="O17763">
        <v>48</v>
      </c>
      <c r="P17763">
        <v>0</v>
      </c>
    </row>
    <row r="17764" spans="1:16" x14ac:dyDescent="0.35">
      <c r="A17764" s="5" t="s">
        <v>18404</v>
      </c>
      <c r="B17764" t="s">
        <v>7016</v>
      </c>
      <c r="C17764" t="s">
        <v>7017</v>
      </c>
      <c r="D17764" t="s">
        <v>7018</v>
      </c>
      <c r="E17764" t="s">
        <v>54</v>
      </c>
      <c r="F17764" s="11" t="s">
        <v>7019</v>
      </c>
      <c r="G17764" s="11" t="s">
        <v>7021</v>
      </c>
      <c r="H17764" t="s">
        <v>18690</v>
      </c>
      <c r="I17764" s="11" t="s">
        <v>60</v>
      </c>
      <c r="J17764">
        <v>3</v>
      </c>
      <c r="K17764" s="34">
        <v>46.957500457763672</v>
      </c>
      <c r="L17764" s="34">
        <v>24.668861389160156</v>
      </c>
      <c r="M17764" s="34">
        <v>24.677265167236328</v>
      </c>
      <c r="N17764" s="35">
        <v>3.8230032660067081E-3</v>
      </c>
      <c r="O17764">
        <v>48</v>
      </c>
      <c r="P17764">
        <v>0</v>
      </c>
    </row>
    <row r="17765" spans="1:16" x14ac:dyDescent="0.35">
      <c r="A17765" s="5" t="s">
        <v>18405</v>
      </c>
      <c r="B17765" t="s">
        <v>7016</v>
      </c>
      <c r="C17765" t="s">
        <v>7017</v>
      </c>
      <c r="D17765" t="s">
        <v>7018</v>
      </c>
      <c r="E17765" t="s">
        <v>54</v>
      </c>
      <c r="F17765" s="11" t="s">
        <v>7019</v>
      </c>
      <c r="G17765" s="11" t="s">
        <v>7021</v>
      </c>
      <c r="H17765" t="s">
        <v>18690</v>
      </c>
      <c r="I17765" s="11" t="s">
        <v>60</v>
      </c>
      <c r="J17765">
        <v>4</v>
      </c>
      <c r="K17765" s="34">
        <v>46.174999237060547</v>
      </c>
      <c r="L17765" s="34">
        <v>21.3936767578125</v>
      </c>
      <c r="M17765" s="34">
        <v>21.400959014892578</v>
      </c>
      <c r="N17765" s="35">
        <v>3.3144715707749128E-3</v>
      </c>
      <c r="O17765">
        <v>48</v>
      </c>
      <c r="P17765">
        <v>0</v>
      </c>
    </row>
    <row r="17766" spans="1:16" x14ac:dyDescent="0.35">
      <c r="A17766" s="5" t="s">
        <v>18406</v>
      </c>
      <c r="B17766" t="s">
        <v>7016</v>
      </c>
      <c r="C17766" t="s">
        <v>7017</v>
      </c>
      <c r="D17766" t="s">
        <v>7018</v>
      </c>
      <c r="E17766" t="s">
        <v>54</v>
      </c>
      <c r="F17766" s="11" t="s">
        <v>7019</v>
      </c>
      <c r="G17766" s="11" t="s">
        <v>7021</v>
      </c>
      <c r="H17766" t="s">
        <v>18690</v>
      </c>
      <c r="I17766" s="11" t="s">
        <v>60</v>
      </c>
      <c r="J17766">
        <v>5</v>
      </c>
      <c r="K17766" s="34">
        <v>46.113750457763672</v>
      </c>
      <c r="L17766" s="34">
        <v>28.72566032409668</v>
      </c>
      <c r="M17766" s="34">
        <v>28.733901977539063</v>
      </c>
      <c r="N17766" s="35">
        <v>3.8816810119897127E-3</v>
      </c>
      <c r="O17766">
        <v>48</v>
      </c>
      <c r="P17766">
        <v>0</v>
      </c>
    </row>
    <row r="17767" spans="1:16" x14ac:dyDescent="0.35">
      <c r="A17767" s="5" t="s">
        <v>18407</v>
      </c>
      <c r="B17767" t="s">
        <v>7016</v>
      </c>
      <c r="C17767" t="s">
        <v>7017</v>
      </c>
      <c r="D17767" t="s">
        <v>7018</v>
      </c>
      <c r="E17767" t="s">
        <v>54</v>
      </c>
      <c r="F17767" s="11" t="s">
        <v>7019</v>
      </c>
      <c r="G17767" s="11" t="s">
        <v>7021</v>
      </c>
      <c r="H17767" t="s">
        <v>18690</v>
      </c>
      <c r="I17767" s="11" t="s">
        <v>60</v>
      </c>
      <c r="J17767">
        <v>6</v>
      </c>
      <c r="K17767" s="34">
        <v>45.238750457763672</v>
      </c>
      <c r="L17767" s="34">
        <v>55.884860992431641</v>
      </c>
      <c r="M17767" s="34">
        <v>55.888889312744141</v>
      </c>
      <c r="N17767" s="35">
        <v>6.1661354266107082E-3</v>
      </c>
      <c r="O17767">
        <v>48</v>
      </c>
      <c r="P17767">
        <v>0</v>
      </c>
    </row>
    <row r="17768" spans="1:16" x14ac:dyDescent="0.35">
      <c r="A17768" s="5" t="s">
        <v>18408</v>
      </c>
      <c r="B17768" t="s">
        <v>7016</v>
      </c>
      <c r="C17768" t="s">
        <v>7017</v>
      </c>
      <c r="D17768" t="s">
        <v>7018</v>
      </c>
      <c r="E17768" t="s">
        <v>54</v>
      </c>
      <c r="F17768" s="11" t="s">
        <v>7019</v>
      </c>
      <c r="G17768" s="11" t="s">
        <v>7021</v>
      </c>
      <c r="H17768" t="s">
        <v>18690</v>
      </c>
      <c r="I17768" s="11" t="s">
        <v>60</v>
      </c>
      <c r="J17768">
        <v>7</v>
      </c>
      <c r="K17768" s="34">
        <v>45.80999755859375</v>
      </c>
      <c r="L17768" s="34">
        <v>126.64653015136719</v>
      </c>
      <c r="M17768" s="34">
        <v>126.66677093505859</v>
      </c>
      <c r="N17768" s="35">
        <v>1.1158719658851624E-2</v>
      </c>
      <c r="O17768">
        <v>48</v>
      </c>
      <c r="P17768">
        <v>0</v>
      </c>
    </row>
    <row r="17769" spans="1:16" x14ac:dyDescent="0.35">
      <c r="A17769" s="5" t="s">
        <v>18409</v>
      </c>
      <c r="B17769" t="s">
        <v>7016</v>
      </c>
      <c r="C17769" t="s">
        <v>7017</v>
      </c>
      <c r="D17769" t="s">
        <v>7018</v>
      </c>
      <c r="E17769" t="s">
        <v>54</v>
      </c>
      <c r="F17769" s="11" t="s">
        <v>7019</v>
      </c>
      <c r="G17769" s="11" t="s">
        <v>7021</v>
      </c>
      <c r="H17769" t="s">
        <v>18690</v>
      </c>
      <c r="I17769" s="11" t="s">
        <v>60</v>
      </c>
      <c r="J17769">
        <v>8</v>
      </c>
      <c r="K17769" s="34">
        <v>50.741249084472656</v>
      </c>
      <c r="L17769" s="34">
        <v>312.74835205078125</v>
      </c>
      <c r="M17769" s="34">
        <v>312.8089599609375</v>
      </c>
      <c r="N17769" s="35">
        <v>3.2796870917081833E-2</v>
      </c>
      <c r="O17769">
        <v>48</v>
      </c>
      <c r="P17769">
        <v>0</v>
      </c>
    </row>
    <row r="17770" spans="1:16" x14ac:dyDescent="0.35">
      <c r="A17770" s="5" t="s">
        <v>18410</v>
      </c>
      <c r="B17770" t="s">
        <v>7016</v>
      </c>
      <c r="C17770" t="s">
        <v>7017</v>
      </c>
      <c r="D17770" t="s">
        <v>7018</v>
      </c>
      <c r="E17770" t="s">
        <v>54</v>
      </c>
      <c r="F17770" s="11" t="s">
        <v>7019</v>
      </c>
      <c r="G17770" s="11" t="s">
        <v>7021</v>
      </c>
      <c r="H17770" t="s">
        <v>18690</v>
      </c>
      <c r="I17770" s="11" t="s">
        <v>60</v>
      </c>
      <c r="J17770">
        <v>9</v>
      </c>
      <c r="K17770" s="34">
        <v>57.458747863769531</v>
      </c>
      <c r="L17770" s="34">
        <v>602.54278564453125</v>
      </c>
      <c r="M17770" s="34">
        <v>602.8931884765625</v>
      </c>
      <c r="N17770" s="35">
        <v>0.1604069322347641</v>
      </c>
      <c r="O17770">
        <v>48</v>
      </c>
      <c r="P17770">
        <v>0</v>
      </c>
    </row>
    <row r="17771" spans="1:16" x14ac:dyDescent="0.35">
      <c r="A17771" s="5" t="s">
        <v>18411</v>
      </c>
      <c r="B17771" t="s">
        <v>7016</v>
      </c>
      <c r="C17771" t="s">
        <v>7017</v>
      </c>
      <c r="D17771" t="s">
        <v>7018</v>
      </c>
      <c r="E17771" t="s">
        <v>54</v>
      </c>
      <c r="F17771" s="11" t="s">
        <v>7019</v>
      </c>
      <c r="G17771" s="11" t="s">
        <v>7021</v>
      </c>
      <c r="H17771" t="s">
        <v>18690</v>
      </c>
      <c r="I17771" s="11" t="s">
        <v>60</v>
      </c>
      <c r="J17771">
        <v>10</v>
      </c>
      <c r="K17771" s="34">
        <v>62.242500305175781</v>
      </c>
      <c r="L17771" s="34">
        <v>808.73150634765625</v>
      </c>
      <c r="M17771" s="34">
        <v>809.5029296875</v>
      </c>
      <c r="N17771" s="35">
        <v>0.36258432269096375</v>
      </c>
      <c r="O17771">
        <v>48</v>
      </c>
      <c r="P17771">
        <v>0</v>
      </c>
    </row>
    <row r="17772" spans="1:16" x14ac:dyDescent="0.35">
      <c r="A17772" s="5" t="s">
        <v>18412</v>
      </c>
      <c r="B17772" t="s">
        <v>7016</v>
      </c>
      <c r="C17772" t="s">
        <v>7017</v>
      </c>
      <c r="D17772" t="s">
        <v>7018</v>
      </c>
      <c r="E17772" t="s">
        <v>54</v>
      </c>
      <c r="F17772" s="11" t="s">
        <v>7019</v>
      </c>
      <c r="G17772" s="11" t="s">
        <v>7021</v>
      </c>
      <c r="H17772" t="s">
        <v>18690</v>
      </c>
      <c r="I17772" s="11" t="s">
        <v>60</v>
      </c>
      <c r="J17772">
        <v>11</v>
      </c>
      <c r="K17772" s="34">
        <v>64.892501831054688</v>
      </c>
      <c r="L17772" s="34">
        <v>805.4190673828125</v>
      </c>
      <c r="M17772" s="34">
        <v>806.35888671875</v>
      </c>
      <c r="N17772" s="35">
        <v>0.41906678676605225</v>
      </c>
      <c r="O17772">
        <v>48</v>
      </c>
      <c r="P17772">
        <v>0</v>
      </c>
    </row>
    <row r="17773" spans="1:16" x14ac:dyDescent="0.35">
      <c r="A17773" s="5" t="s">
        <v>18413</v>
      </c>
      <c r="B17773" t="s">
        <v>7016</v>
      </c>
      <c r="C17773" t="s">
        <v>7017</v>
      </c>
      <c r="D17773" t="s">
        <v>7018</v>
      </c>
      <c r="E17773" t="s">
        <v>54</v>
      </c>
      <c r="F17773" s="11" t="s">
        <v>7019</v>
      </c>
      <c r="G17773" s="11" t="s">
        <v>7021</v>
      </c>
      <c r="H17773" t="s">
        <v>18690</v>
      </c>
      <c r="I17773" s="11" t="s">
        <v>60</v>
      </c>
      <c r="J17773">
        <v>12</v>
      </c>
      <c r="K17773" s="34">
        <v>66.237503051757813</v>
      </c>
      <c r="L17773" s="34">
        <v>706.16015625</v>
      </c>
      <c r="M17773" s="34">
        <v>707.05645751953125</v>
      </c>
      <c r="N17773" s="35">
        <v>0.39127784967422485</v>
      </c>
      <c r="O17773">
        <v>48</v>
      </c>
      <c r="P17773">
        <v>0</v>
      </c>
    </row>
    <row r="17774" spans="1:16" x14ac:dyDescent="0.35">
      <c r="A17774" s="5" t="s">
        <v>18414</v>
      </c>
      <c r="B17774" t="s">
        <v>7016</v>
      </c>
      <c r="C17774" t="s">
        <v>7017</v>
      </c>
      <c r="D17774" t="s">
        <v>7018</v>
      </c>
      <c r="E17774" t="s">
        <v>54</v>
      </c>
      <c r="F17774" s="11" t="s">
        <v>7019</v>
      </c>
      <c r="G17774" s="11" t="s">
        <v>7021</v>
      </c>
      <c r="H17774" t="s">
        <v>18690</v>
      </c>
      <c r="I17774" s="11" t="s">
        <v>60</v>
      </c>
      <c r="J17774">
        <v>13</v>
      </c>
      <c r="K17774" s="34">
        <v>67.15625</v>
      </c>
      <c r="L17774" s="34">
        <v>585.51806640625</v>
      </c>
      <c r="M17774" s="34">
        <v>586.31109619140625</v>
      </c>
      <c r="N17774" s="35">
        <v>0.34577146172523499</v>
      </c>
      <c r="O17774">
        <v>48</v>
      </c>
      <c r="P17774">
        <v>0</v>
      </c>
    </row>
    <row r="17775" spans="1:16" x14ac:dyDescent="0.35">
      <c r="A17775" s="5" t="s">
        <v>18415</v>
      </c>
      <c r="B17775" t="s">
        <v>7016</v>
      </c>
      <c r="C17775" t="s">
        <v>7017</v>
      </c>
      <c r="D17775" t="s">
        <v>7018</v>
      </c>
      <c r="E17775" t="s">
        <v>54</v>
      </c>
      <c r="F17775" s="11" t="s">
        <v>7019</v>
      </c>
      <c r="G17775" s="11" t="s">
        <v>7021</v>
      </c>
      <c r="H17775" t="s">
        <v>18690</v>
      </c>
      <c r="I17775" s="11" t="s">
        <v>60</v>
      </c>
      <c r="J17775">
        <v>14</v>
      </c>
      <c r="K17775" s="34">
        <v>67.011253356933594</v>
      </c>
      <c r="L17775" s="34">
        <v>542.36669921875</v>
      </c>
      <c r="M17775" s="34">
        <v>543.16357421875</v>
      </c>
      <c r="N17775" s="35">
        <v>0.34556597471237183</v>
      </c>
      <c r="O17775">
        <v>48</v>
      </c>
      <c r="P17775">
        <v>0</v>
      </c>
    </row>
    <row r="17776" spans="1:16" x14ac:dyDescent="0.35">
      <c r="A17776" s="5" t="s">
        <v>18416</v>
      </c>
      <c r="B17776" t="s">
        <v>7016</v>
      </c>
      <c r="C17776" t="s">
        <v>7017</v>
      </c>
      <c r="D17776" t="s">
        <v>7018</v>
      </c>
      <c r="E17776" t="s">
        <v>54</v>
      </c>
      <c r="F17776" s="11" t="s">
        <v>7019</v>
      </c>
      <c r="G17776" s="11" t="s">
        <v>7021</v>
      </c>
      <c r="H17776" t="s">
        <v>18690</v>
      </c>
      <c r="I17776" s="11" t="s">
        <v>60</v>
      </c>
      <c r="J17776">
        <v>15</v>
      </c>
      <c r="K17776" s="34">
        <v>66.201248168945313</v>
      </c>
      <c r="L17776" s="34">
        <v>489.50491333007813</v>
      </c>
      <c r="M17776" s="34">
        <v>490.1917724609375</v>
      </c>
      <c r="N17776" s="35">
        <v>0.29847049713134766</v>
      </c>
      <c r="O17776">
        <v>48</v>
      </c>
      <c r="P17776">
        <v>0</v>
      </c>
    </row>
    <row r="17777" spans="1:16" x14ac:dyDescent="0.35">
      <c r="A17777" s="5" t="s">
        <v>18417</v>
      </c>
      <c r="B17777" t="s">
        <v>7016</v>
      </c>
      <c r="C17777" t="s">
        <v>7017</v>
      </c>
      <c r="D17777" t="s">
        <v>7018</v>
      </c>
      <c r="E17777" t="s">
        <v>54</v>
      </c>
      <c r="F17777" s="11" t="s">
        <v>7019</v>
      </c>
      <c r="G17777" s="11" t="s">
        <v>7021</v>
      </c>
      <c r="H17777" t="s">
        <v>18690</v>
      </c>
      <c r="I17777" s="11" t="s">
        <v>60</v>
      </c>
      <c r="J17777">
        <v>16</v>
      </c>
      <c r="K17777" s="34">
        <v>64.925003051757813</v>
      </c>
      <c r="L17777" s="34">
        <v>386.16537475585938</v>
      </c>
      <c r="M17777" s="34">
        <v>386.52383422851563</v>
      </c>
      <c r="N17777" s="35">
        <v>0.15615782141685486</v>
      </c>
      <c r="O17777">
        <v>48</v>
      </c>
      <c r="P17777">
        <v>0</v>
      </c>
    </row>
    <row r="17778" spans="1:16" x14ac:dyDescent="0.35">
      <c r="A17778" s="5" t="s">
        <v>18418</v>
      </c>
      <c r="B17778" t="s">
        <v>7016</v>
      </c>
      <c r="C17778" t="s">
        <v>7017</v>
      </c>
      <c r="D17778" t="s">
        <v>7018</v>
      </c>
      <c r="E17778" t="s">
        <v>54</v>
      </c>
      <c r="F17778" s="11" t="s">
        <v>7019</v>
      </c>
      <c r="G17778" s="11" t="s">
        <v>7021</v>
      </c>
      <c r="H17778" t="s">
        <v>18690</v>
      </c>
      <c r="I17778" s="11" t="s">
        <v>60</v>
      </c>
      <c r="J17778">
        <v>17</v>
      </c>
      <c r="K17778" s="34">
        <v>61.819999694824219</v>
      </c>
      <c r="L17778" s="34">
        <v>258.4754638671875</v>
      </c>
      <c r="M17778" s="34">
        <v>258.72952270507813</v>
      </c>
      <c r="N17778" s="35">
        <v>0.10895901918411255</v>
      </c>
      <c r="O17778">
        <v>48</v>
      </c>
      <c r="P17778">
        <v>0</v>
      </c>
    </row>
    <row r="17779" spans="1:16" x14ac:dyDescent="0.35">
      <c r="A17779" s="5" t="s">
        <v>18419</v>
      </c>
      <c r="B17779" t="s">
        <v>7016</v>
      </c>
      <c r="C17779" t="s">
        <v>7017</v>
      </c>
      <c r="D17779" t="s">
        <v>7018</v>
      </c>
      <c r="E17779" t="s">
        <v>54</v>
      </c>
      <c r="F17779" s="11" t="s">
        <v>7019</v>
      </c>
      <c r="G17779" s="11" t="s">
        <v>7021</v>
      </c>
      <c r="H17779" t="s">
        <v>18690</v>
      </c>
      <c r="I17779" s="11" t="s">
        <v>60</v>
      </c>
      <c r="J17779">
        <v>18</v>
      </c>
      <c r="K17779" s="34">
        <v>58.041248321533203</v>
      </c>
      <c r="L17779" s="34">
        <v>148.97817993164063</v>
      </c>
      <c r="M17779" s="34">
        <v>149.08351135253906</v>
      </c>
      <c r="N17779" s="35">
        <v>4.7917559742927551E-2</v>
      </c>
      <c r="O17779">
        <v>48</v>
      </c>
      <c r="P17779">
        <v>0</v>
      </c>
    </row>
    <row r="17780" spans="1:16" x14ac:dyDescent="0.35">
      <c r="A17780" s="5" t="s">
        <v>18420</v>
      </c>
      <c r="B17780" t="s">
        <v>7016</v>
      </c>
      <c r="C17780" t="s">
        <v>7017</v>
      </c>
      <c r="D17780" t="s">
        <v>7018</v>
      </c>
      <c r="E17780" t="s">
        <v>54</v>
      </c>
      <c r="F17780" s="11" t="s">
        <v>7019</v>
      </c>
      <c r="G17780" s="11" t="s">
        <v>7021</v>
      </c>
      <c r="H17780" t="s">
        <v>18690</v>
      </c>
      <c r="I17780" s="11" t="s">
        <v>60</v>
      </c>
      <c r="J17780">
        <v>19</v>
      </c>
      <c r="K17780" s="34">
        <v>55.889999389648438</v>
      </c>
      <c r="L17780" s="34">
        <v>84.190040588378906</v>
      </c>
      <c r="M17780" s="34">
        <v>84.253753662109375</v>
      </c>
      <c r="N17780" s="35">
        <v>2.8142955154180527E-2</v>
      </c>
      <c r="O17780">
        <v>48</v>
      </c>
      <c r="P17780">
        <v>0</v>
      </c>
    </row>
    <row r="17781" spans="1:16" x14ac:dyDescent="0.35">
      <c r="A17781" s="5" t="s">
        <v>18421</v>
      </c>
      <c r="B17781" t="s">
        <v>7016</v>
      </c>
      <c r="C17781" t="s">
        <v>7017</v>
      </c>
      <c r="D17781" t="s">
        <v>7018</v>
      </c>
      <c r="E17781" t="s">
        <v>54</v>
      </c>
      <c r="F17781" s="11" t="s">
        <v>7019</v>
      </c>
      <c r="G17781" s="11" t="s">
        <v>7021</v>
      </c>
      <c r="H17781" t="s">
        <v>18690</v>
      </c>
      <c r="I17781" s="11" t="s">
        <v>60</v>
      </c>
      <c r="J17781">
        <v>20</v>
      </c>
      <c r="K17781" s="34">
        <v>53.775001525878906</v>
      </c>
      <c r="L17781" s="34">
        <v>62.711395263671875</v>
      </c>
      <c r="M17781" s="34">
        <v>62.762371063232422</v>
      </c>
      <c r="N17781" s="35">
        <v>2.2981410846114159E-2</v>
      </c>
      <c r="O17781">
        <v>48</v>
      </c>
      <c r="P17781">
        <v>0</v>
      </c>
    </row>
    <row r="17782" spans="1:16" x14ac:dyDescent="0.35">
      <c r="A17782" s="5" t="s">
        <v>18422</v>
      </c>
      <c r="B17782" t="s">
        <v>7016</v>
      </c>
      <c r="C17782" t="s">
        <v>7017</v>
      </c>
      <c r="D17782" t="s">
        <v>7018</v>
      </c>
      <c r="E17782" t="s">
        <v>54</v>
      </c>
      <c r="F17782" s="11" t="s">
        <v>7019</v>
      </c>
      <c r="G17782" s="11" t="s">
        <v>7021</v>
      </c>
      <c r="H17782" t="s">
        <v>18690</v>
      </c>
      <c r="I17782" s="11" t="s">
        <v>60</v>
      </c>
      <c r="J17782">
        <v>21</v>
      </c>
      <c r="K17782" s="34">
        <v>52.572498321533203</v>
      </c>
      <c r="L17782" s="34">
        <v>54.016563415527344</v>
      </c>
      <c r="M17782" s="34">
        <v>54.0606689453125</v>
      </c>
      <c r="N17782" s="35">
        <v>1.9800778478384018E-2</v>
      </c>
      <c r="O17782">
        <v>48</v>
      </c>
      <c r="P17782">
        <v>0</v>
      </c>
    </row>
    <row r="17783" spans="1:16" x14ac:dyDescent="0.35">
      <c r="A17783" s="5" t="s">
        <v>18423</v>
      </c>
      <c r="B17783" t="s">
        <v>7016</v>
      </c>
      <c r="C17783" t="s">
        <v>7017</v>
      </c>
      <c r="D17783" t="s">
        <v>7018</v>
      </c>
      <c r="E17783" t="s">
        <v>54</v>
      </c>
      <c r="F17783" s="11" t="s">
        <v>7019</v>
      </c>
      <c r="G17783" s="11" t="s">
        <v>7021</v>
      </c>
      <c r="H17783" t="s">
        <v>18690</v>
      </c>
      <c r="I17783" s="11" t="s">
        <v>60</v>
      </c>
      <c r="J17783">
        <v>22</v>
      </c>
      <c r="K17783" s="34">
        <v>51.494998931884766</v>
      </c>
      <c r="L17783" s="34">
        <v>42.509735107421875</v>
      </c>
      <c r="M17783" s="34">
        <v>42.519832611083984</v>
      </c>
      <c r="N17783" s="35">
        <v>6.0231504030525684E-3</v>
      </c>
      <c r="O17783">
        <v>48</v>
      </c>
      <c r="P17783">
        <v>0</v>
      </c>
    </row>
    <row r="17784" spans="1:16" x14ac:dyDescent="0.35">
      <c r="A17784" s="5" t="s">
        <v>18424</v>
      </c>
      <c r="B17784" t="s">
        <v>7016</v>
      </c>
      <c r="C17784" t="s">
        <v>7017</v>
      </c>
      <c r="D17784" t="s">
        <v>7018</v>
      </c>
      <c r="E17784" t="s">
        <v>54</v>
      </c>
      <c r="F17784" s="11" t="s">
        <v>7019</v>
      </c>
      <c r="G17784" s="11" t="s">
        <v>7021</v>
      </c>
      <c r="H17784" t="s">
        <v>18690</v>
      </c>
      <c r="I17784" s="11" t="s">
        <v>60</v>
      </c>
      <c r="J17784">
        <v>23</v>
      </c>
      <c r="K17784" s="34">
        <v>51.227500915527344</v>
      </c>
      <c r="L17784" s="34">
        <v>36.209323883056641</v>
      </c>
      <c r="M17784" s="34">
        <v>36.219455718994141</v>
      </c>
      <c r="N17784" s="35">
        <v>4.6697049401700497E-3</v>
      </c>
      <c r="O17784">
        <v>48</v>
      </c>
      <c r="P17784">
        <v>0</v>
      </c>
    </row>
    <row r="17785" spans="1:16" x14ac:dyDescent="0.35">
      <c r="A17785" s="5" t="s">
        <v>18425</v>
      </c>
      <c r="B17785" t="s">
        <v>7016</v>
      </c>
      <c r="C17785" t="s">
        <v>7017</v>
      </c>
      <c r="D17785" t="s">
        <v>7018</v>
      </c>
      <c r="E17785" t="s">
        <v>54</v>
      </c>
      <c r="F17785" s="11" t="s">
        <v>7019</v>
      </c>
      <c r="G17785" s="11" t="s">
        <v>7021</v>
      </c>
      <c r="H17785" t="s">
        <v>18690</v>
      </c>
      <c r="I17785" s="11" t="s">
        <v>60</v>
      </c>
      <c r="J17785">
        <v>24</v>
      </c>
      <c r="K17785" s="34">
        <v>51.334999084472656</v>
      </c>
      <c r="L17785" s="34">
        <v>31.135477066040039</v>
      </c>
      <c r="M17785" s="34">
        <v>31.147983551025391</v>
      </c>
      <c r="N17785" s="35">
        <v>5.7139620184898376E-3</v>
      </c>
      <c r="O17785">
        <v>48</v>
      </c>
      <c r="P17785">
        <v>0</v>
      </c>
    </row>
    <row r="17786" spans="1:16" x14ac:dyDescent="0.35">
      <c r="A17786" s="5" t="s">
        <v>18426</v>
      </c>
      <c r="B17786" t="s">
        <v>7016</v>
      </c>
      <c r="C17786" t="s">
        <v>7017</v>
      </c>
      <c r="D17786" t="s">
        <v>7018</v>
      </c>
      <c r="E17786" t="s">
        <v>54</v>
      </c>
      <c r="F17786" s="11" t="s">
        <v>7019</v>
      </c>
      <c r="G17786" s="11" t="s">
        <v>7021</v>
      </c>
      <c r="H17786" t="s">
        <v>18690</v>
      </c>
      <c r="I17786" s="11" t="s">
        <v>61</v>
      </c>
      <c r="J17786">
        <v>1</v>
      </c>
      <c r="K17786" s="34">
        <v>53.417499542236328</v>
      </c>
      <c r="L17786" s="34">
        <v>31.855106353759766</v>
      </c>
      <c r="M17786" s="34">
        <v>31.834762573242188</v>
      </c>
      <c r="N17786" s="35">
        <v>8.867485448718071E-3</v>
      </c>
      <c r="O17786">
        <v>48</v>
      </c>
      <c r="P17786">
        <v>0</v>
      </c>
    </row>
    <row r="17787" spans="1:16" x14ac:dyDescent="0.35">
      <c r="A17787" s="5" t="s">
        <v>18427</v>
      </c>
      <c r="B17787" t="s">
        <v>7016</v>
      </c>
      <c r="C17787" t="s">
        <v>7017</v>
      </c>
      <c r="D17787" t="s">
        <v>7018</v>
      </c>
      <c r="E17787" t="s">
        <v>54</v>
      </c>
      <c r="F17787" s="11" t="s">
        <v>7019</v>
      </c>
      <c r="G17787" s="11" t="s">
        <v>7021</v>
      </c>
      <c r="H17787" t="s">
        <v>18690</v>
      </c>
      <c r="I17787" s="11" t="s">
        <v>61</v>
      </c>
      <c r="J17787">
        <v>2</v>
      </c>
      <c r="K17787" s="34">
        <v>53.597499847412109</v>
      </c>
      <c r="L17787" s="34">
        <v>29.225942611694336</v>
      </c>
      <c r="M17787" s="34">
        <v>29.208547592163086</v>
      </c>
      <c r="N17787" s="35">
        <v>7.5005083344876766E-3</v>
      </c>
      <c r="O17787">
        <v>48</v>
      </c>
      <c r="P17787">
        <v>0</v>
      </c>
    </row>
    <row r="17788" spans="1:16" x14ac:dyDescent="0.35">
      <c r="A17788" s="5" t="s">
        <v>18428</v>
      </c>
      <c r="B17788" t="s">
        <v>7016</v>
      </c>
      <c r="C17788" t="s">
        <v>7017</v>
      </c>
      <c r="D17788" t="s">
        <v>7018</v>
      </c>
      <c r="E17788" t="s">
        <v>54</v>
      </c>
      <c r="F17788" s="11" t="s">
        <v>7019</v>
      </c>
      <c r="G17788" s="11" t="s">
        <v>7021</v>
      </c>
      <c r="H17788" t="s">
        <v>18690</v>
      </c>
      <c r="I17788" s="11" t="s">
        <v>61</v>
      </c>
      <c r="J17788">
        <v>3</v>
      </c>
      <c r="K17788" s="34">
        <v>53.948749542236328</v>
      </c>
      <c r="L17788" s="34">
        <v>25.777919769287109</v>
      </c>
      <c r="M17788" s="34">
        <v>25.763193130493164</v>
      </c>
      <c r="N17788" s="35">
        <v>6.3131218776106834E-3</v>
      </c>
      <c r="O17788">
        <v>48</v>
      </c>
      <c r="P17788">
        <v>0</v>
      </c>
    </row>
    <row r="17789" spans="1:16" x14ac:dyDescent="0.35">
      <c r="A17789" s="5" t="s">
        <v>18429</v>
      </c>
      <c r="B17789" t="s">
        <v>7016</v>
      </c>
      <c r="C17789" t="s">
        <v>7017</v>
      </c>
      <c r="D17789" t="s">
        <v>7018</v>
      </c>
      <c r="E17789" t="s">
        <v>54</v>
      </c>
      <c r="F17789" s="11" t="s">
        <v>7019</v>
      </c>
      <c r="G17789" s="11" t="s">
        <v>7021</v>
      </c>
      <c r="H17789" t="s">
        <v>18690</v>
      </c>
      <c r="I17789" s="11" t="s">
        <v>61</v>
      </c>
      <c r="J17789">
        <v>4</v>
      </c>
      <c r="K17789" s="34">
        <v>54.027500152587891</v>
      </c>
      <c r="L17789" s="34">
        <v>22.311704635620117</v>
      </c>
      <c r="M17789" s="34">
        <v>22.299098968505859</v>
      </c>
      <c r="N17789" s="35">
        <v>5.3965924307703972E-3</v>
      </c>
      <c r="O17789">
        <v>48</v>
      </c>
      <c r="P17789">
        <v>0</v>
      </c>
    </row>
    <row r="17790" spans="1:16" x14ac:dyDescent="0.35">
      <c r="A17790" s="5" t="s">
        <v>18430</v>
      </c>
      <c r="B17790" t="s">
        <v>7016</v>
      </c>
      <c r="C17790" t="s">
        <v>7017</v>
      </c>
      <c r="D17790" t="s">
        <v>7018</v>
      </c>
      <c r="E17790" t="s">
        <v>54</v>
      </c>
      <c r="F17790" s="11" t="s">
        <v>7019</v>
      </c>
      <c r="G17790" s="11" t="s">
        <v>7021</v>
      </c>
      <c r="H17790" t="s">
        <v>18690</v>
      </c>
      <c r="I17790" s="11" t="s">
        <v>61</v>
      </c>
      <c r="J17790">
        <v>5</v>
      </c>
      <c r="K17790" s="34">
        <v>53.869998931884766</v>
      </c>
      <c r="L17790" s="34">
        <v>29.890323638916016</v>
      </c>
      <c r="M17790" s="34">
        <v>29.872760772705078</v>
      </c>
      <c r="N17790" s="35">
        <v>7.531456183642149E-3</v>
      </c>
      <c r="O17790">
        <v>48</v>
      </c>
      <c r="P17790">
        <v>0</v>
      </c>
    </row>
    <row r="17791" spans="1:16" x14ac:dyDescent="0.35">
      <c r="A17791" s="5" t="s">
        <v>18431</v>
      </c>
      <c r="B17791" t="s">
        <v>7016</v>
      </c>
      <c r="C17791" t="s">
        <v>7017</v>
      </c>
      <c r="D17791" t="s">
        <v>7018</v>
      </c>
      <c r="E17791" t="s">
        <v>54</v>
      </c>
      <c r="F17791" s="11" t="s">
        <v>7019</v>
      </c>
      <c r="G17791" s="11" t="s">
        <v>7021</v>
      </c>
      <c r="H17791" t="s">
        <v>18690</v>
      </c>
      <c r="I17791" s="11" t="s">
        <v>61</v>
      </c>
      <c r="J17791">
        <v>6</v>
      </c>
      <c r="K17791" s="34">
        <v>53.494998931884766</v>
      </c>
      <c r="L17791" s="34">
        <v>58.466621398925781</v>
      </c>
      <c r="M17791" s="34">
        <v>58.425563812255859</v>
      </c>
      <c r="N17791" s="35">
        <v>1.7845507711172104E-2</v>
      </c>
      <c r="O17791">
        <v>48</v>
      </c>
      <c r="P17791">
        <v>0</v>
      </c>
    </row>
    <row r="17792" spans="1:16" x14ac:dyDescent="0.35">
      <c r="A17792" s="5" t="s">
        <v>18432</v>
      </c>
      <c r="B17792" t="s">
        <v>7016</v>
      </c>
      <c r="C17792" t="s">
        <v>7017</v>
      </c>
      <c r="D17792" t="s">
        <v>7018</v>
      </c>
      <c r="E17792" t="s">
        <v>54</v>
      </c>
      <c r="F17792" s="11" t="s">
        <v>7019</v>
      </c>
      <c r="G17792" s="11" t="s">
        <v>7021</v>
      </c>
      <c r="H17792" t="s">
        <v>18690</v>
      </c>
      <c r="I17792" s="11" t="s">
        <v>61</v>
      </c>
      <c r="J17792">
        <v>7</v>
      </c>
      <c r="K17792" s="34">
        <v>52.617500305175781</v>
      </c>
      <c r="L17792" s="34">
        <v>133.37028503417969</v>
      </c>
      <c r="M17792" s="34">
        <v>133.2799072265625</v>
      </c>
      <c r="N17792" s="35">
        <v>3.9101626724004745E-2</v>
      </c>
      <c r="O17792">
        <v>48</v>
      </c>
      <c r="P17792">
        <v>0</v>
      </c>
    </row>
    <row r="17793" spans="1:16" x14ac:dyDescent="0.35">
      <c r="A17793" s="5" t="s">
        <v>18433</v>
      </c>
      <c r="B17793" t="s">
        <v>7016</v>
      </c>
      <c r="C17793" t="s">
        <v>7017</v>
      </c>
      <c r="D17793" t="s">
        <v>7018</v>
      </c>
      <c r="E17793" t="s">
        <v>54</v>
      </c>
      <c r="F17793" s="11" t="s">
        <v>7019</v>
      </c>
      <c r="G17793" s="11" t="s">
        <v>7021</v>
      </c>
      <c r="H17793" t="s">
        <v>18690</v>
      </c>
      <c r="I17793" s="11" t="s">
        <v>61</v>
      </c>
      <c r="J17793">
        <v>8</v>
      </c>
      <c r="K17793" s="34">
        <v>53.220001220703125</v>
      </c>
      <c r="L17793" s="34">
        <v>335.32696533203125</v>
      </c>
      <c r="M17793" s="34">
        <v>335.11151123046875</v>
      </c>
      <c r="N17793" s="35">
        <v>9.2602364718914032E-2</v>
      </c>
      <c r="O17793">
        <v>48</v>
      </c>
      <c r="P17793">
        <v>0</v>
      </c>
    </row>
    <row r="17794" spans="1:16" x14ac:dyDescent="0.35">
      <c r="A17794" s="5" t="s">
        <v>18434</v>
      </c>
      <c r="B17794" t="s">
        <v>7016</v>
      </c>
      <c r="C17794" t="s">
        <v>7017</v>
      </c>
      <c r="D17794" t="s">
        <v>7018</v>
      </c>
      <c r="E17794" t="s">
        <v>54</v>
      </c>
      <c r="F17794" s="11" t="s">
        <v>7019</v>
      </c>
      <c r="G17794" s="11" t="s">
        <v>7021</v>
      </c>
      <c r="H17794" t="s">
        <v>18690</v>
      </c>
      <c r="I17794" s="11" t="s">
        <v>61</v>
      </c>
      <c r="J17794">
        <v>9</v>
      </c>
      <c r="K17794" s="34">
        <v>53.866249084472656</v>
      </c>
      <c r="L17794" s="34">
        <v>669.9288330078125</v>
      </c>
      <c r="M17794" s="34">
        <v>669.67041015625</v>
      </c>
      <c r="N17794" s="35">
        <v>0.12975476682186127</v>
      </c>
      <c r="O17794">
        <v>48</v>
      </c>
      <c r="P17794">
        <v>0</v>
      </c>
    </row>
    <row r="17795" spans="1:16" x14ac:dyDescent="0.35">
      <c r="A17795" s="5" t="s">
        <v>18435</v>
      </c>
      <c r="B17795" t="s">
        <v>7016</v>
      </c>
      <c r="C17795" t="s">
        <v>7017</v>
      </c>
      <c r="D17795" t="s">
        <v>7018</v>
      </c>
      <c r="E17795" t="s">
        <v>54</v>
      </c>
      <c r="F17795" s="11" t="s">
        <v>7019</v>
      </c>
      <c r="G17795" s="11" t="s">
        <v>7021</v>
      </c>
      <c r="H17795" t="s">
        <v>18690</v>
      </c>
      <c r="I17795" s="11" t="s">
        <v>61</v>
      </c>
      <c r="J17795">
        <v>10</v>
      </c>
      <c r="K17795" s="34">
        <v>54.488750457763672</v>
      </c>
      <c r="L17795" s="34">
        <v>910.9205322265625</v>
      </c>
      <c r="M17795" s="34">
        <v>910.6512451171875</v>
      </c>
      <c r="N17795" s="35">
        <v>0.21342223882675171</v>
      </c>
      <c r="O17795">
        <v>48</v>
      </c>
      <c r="P17795">
        <v>0</v>
      </c>
    </row>
    <row r="17796" spans="1:16" x14ac:dyDescent="0.35">
      <c r="A17796" s="5" t="s">
        <v>18436</v>
      </c>
      <c r="B17796" t="s">
        <v>7016</v>
      </c>
      <c r="C17796" t="s">
        <v>7017</v>
      </c>
      <c r="D17796" t="s">
        <v>7018</v>
      </c>
      <c r="E17796" t="s">
        <v>54</v>
      </c>
      <c r="F17796" s="11" t="s">
        <v>7019</v>
      </c>
      <c r="G17796" s="11" t="s">
        <v>7021</v>
      </c>
      <c r="H17796" t="s">
        <v>18690</v>
      </c>
      <c r="I17796" s="11" t="s">
        <v>61</v>
      </c>
      <c r="J17796">
        <v>11</v>
      </c>
      <c r="K17796" s="34">
        <v>55.512500762939453</v>
      </c>
      <c r="L17796" s="34">
        <v>911.83026123046875</v>
      </c>
      <c r="M17796" s="34">
        <v>911.73309326171875</v>
      </c>
      <c r="N17796" s="35">
        <v>0.20014767348766327</v>
      </c>
      <c r="O17796">
        <v>48</v>
      </c>
      <c r="P17796">
        <v>0</v>
      </c>
    </row>
    <row r="17797" spans="1:16" x14ac:dyDescent="0.35">
      <c r="A17797" s="5" t="s">
        <v>18437</v>
      </c>
      <c r="B17797" t="s">
        <v>7016</v>
      </c>
      <c r="C17797" t="s">
        <v>7017</v>
      </c>
      <c r="D17797" t="s">
        <v>7018</v>
      </c>
      <c r="E17797" t="s">
        <v>54</v>
      </c>
      <c r="F17797" s="11" t="s">
        <v>7019</v>
      </c>
      <c r="G17797" s="11" t="s">
        <v>7021</v>
      </c>
      <c r="H17797" t="s">
        <v>18690</v>
      </c>
      <c r="I17797" s="11" t="s">
        <v>61</v>
      </c>
      <c r="J17797">
        <v>12</v>
      </c>
      <c r="K17797" s="34">
        <v>56.607498168945313</v>
      </c>
      <c r="L17797" s="34">
        <v>792.91845703125</v>
      </c>
      <c r="M17797" s="34">
        <v>792.82513427734375</v>
      </c>
      <c r="N17797" s="35">
        <v>0.19805505871772766</v>
      </c>
      <c r="O17797">
        <v>48</v>
      </c>
      <c r="P17797">
        <v>0</v>
      </c>
    </row>
    <row r="17798" spans="1:16" x14ac:dyDescent="0.35">
      <c r="A17798" s="5" t="s">
        <v>18438</v>
      </c>
      <c r="B17798" t="s">
        <v>7016</v>
      </c>
      <c r="C17798" t="s">
        <v>7017</v>
      </c>
      <c r="D17798" t="s">
        <v>7018</v>
      </c>
      <c r="E17798" t="s">
        <v>54</v>
      </c>
      <c r="F17798" s="11" t="s">
        <v>7019</v>
      </c>
      <c r="G17798" s="11" t="s">
        <v>7021</v>
      </c>
      <c r="H17798" t="s">
        <v>18690</v>
      </c>
      <c r="I17798" s="11" t="s">
        <v>61</v>
      </c>
      <c r="J17798">
        <v>13</v>
      </c>
      <c r="K17798" s="34">
        <v>57.073749542236328</v>
      </c>
      <c r="L17798" s="34">
        <v>657.2982177734375</v>
      </c>
      <c r="M17798" s="34">
        <v>657.23040771484375</v>
      </c>
      <c r="N17798" s="35">
        <v>0.16953776776790619</v>
      </c>
      <c r="O17798">
        <v>48</v>
      </c>
      <c r="P17798">
        <v>0</v>
      </c>
    </row>
    <row r="17799" spans="1:16" x14ac:dyDescent="0.35">
      <c r="A17799" s="5" t="s">
        <v>18439</v>
      </c>
      <c r="B17799" t="s">
        <v>7016</v>
      </c>
      <c r="C17799" t="s">
        <v>7017</v>
      </c>
      <c r="D17799" t="s">
        <v>7018</v>
      </c>
      <c r="E17799" t="s">
        <v>54</v>
      </c>
      <c r="F17799" s="11" t="s">
        <v>7019</v>
      </c>
      <c r="G17799" s="11" t="s">
        <v>7021</v>
      </c>
      <c r="H17799" t="s">
        <v>18690</v>
      </c>
      <c r="I17799" s="11" t="s">
        <v>61</v>
      </c>
      <c r="J17799">
        <v>14</v>
      </c>
      <c r="K17799" s="34">
        <v>57.592498779296875</v>
      </c>
      <c r="L17799" s="34">
        <v>607.81744384765625</v>
      </c>
      <c r="M17799" s="34">
        <v>607.8004150390625</v>
      </c>
      <c r="N17799" s="35">
        <v>0.13633060455322266</v>
      </c>
      <c r="O17799">
        <v>48</v>
      </c>
      <c r="P17799">
        <v>0</v>
      </c>
    </row>
    <row r="17800" spans="1:16" x14ac:dyDescent="0.35">
      <c r="A17800" s="5" t="s">
        <v>18440</v>
      </c>
      <c r="B17800" t="s">
        <v>7016</v>
      </c>
      <c r="C17800" t="s">
        <v>7017</v>
      </c>
      <c r="D17800" t="s">
        <v>7018</v>
      </c>
      <c r="E17800" t="s">
        <v>54</v>
      </c>
      <c r="F17800" s="11" t="s">
        <v>7019</v>
      </c>
      <c r="G17800" s="11" t="s">
        <v>7021</v>
      </c>
      <c r="H17800" t="s">
        <v>18690</v>
      </c>
      <c r="I17800" s="11" t="s">
        <v>61</v>
      </c>
      <c r="J17800">
        <v>15</v>
      </c>
      <c r="K17800" s="34">
        <v>57.834999084472656</v>
      </c>
      <c r="L17800" s="34">
        <v>547.37255859375</v>
      </c>
      <c r="M17800" s="34">
        <v>547.334716796875</v>
      </c>
      <c r="N17800" s="35">
        <v>0.11603052169084549</v>
      </c>
      <c r="O17800">
        <v>48</v>
      </c>
      <c r="P17800">
        <v>0</v>
      </c>
    </row>
    <row r="17801" spans="1:16" x14ac:dyDescent="0.35">
      <c r="A17801" s="5" t="s">
        <v>18441</v>
      </c>
      <c r="B17801" t="s">
        <v>7016</v>
      </c>
      <c r="C17801" t="s">
        <v>7017</v>
      </c>
      <c r="D17801" t="s">
        <v>7018</v>
      </c>
      <c r="E17801" t="s">
        <v>54</v>
      </c>
      <c r="F17801" s="11" t="s">
        <v>7019</v>
      </c>
      <c r="G17801" s="11" t="s">
        <v>7021</v>
      </c>
      <c r="H17801" t="s">
        <v>18690</v>
      </c>
      <c r="I17801" s="11" t="s">
        <v>61</v>
      </c>
      <c r="J17801">
        <v>16</v>
      </c>
      <c r="K17801" s="34">
        <v>57.798751831054688</v>
      </c>
      <c r="L17801" s="34">
        <v>429.1553955078125</v>
      </c>
      <c r="M17801" s="34">
        <v>429.029296875</v>
      </c>
      <c r="N17801" s="35">
        <v>9.1183044016361237E-2</v>
      </c>
      <c r="O17801">
        <v>48</v>
      </c>
      <c r="P17801">
        <v>0</v>
      </c>
    </row>
    <row r="17802" spans="1:16" x14ac:dyDescent="0.35">
      <c r="A17802" s="5" t="s">
        <v>18442</v>
      </c>
      <c r="B17802" t="s">
        <v>7016</v>
      </c>
      <c r="C17802" t="s">
        <v>7017</v>
      </c>
      <c r="D17802" t="s">
        <v>7018</v>
      </c>
      <c r="E17802" t="s">
        <v>54</v>
      </c>
      <c r="F17802" s="11" t="s">
        <v>7019</v>
      </c>
      <c r="G17802" s="11" t="s">
        <v>7021</v>
      </c>
      <c r="H17802" t="s">
        <v>18690</v>
      </c>
      <c r="I17802" s="11" t="s">
        <v>61</v>
      </c>
      <c r="J17802">
        <v>17</v>
      </c>
      <c r="K17802" s="34">
        <v>56.78375244140625</v>
      </c>
      <c r="L17802" s="34">
        <v>285.28948974609375</v>
      </c>
      <c r="M17802" s="34">
        <v>285.285400390625</v>
      </c>
      <c r="N17802" s="35">
        <v>1.5970649197697639E-2</v>
      </c>
      <c r="O17802">
        <v>48</v>
      </c>
      <c r="P17802">
        <v>0</v>
      </c>
    </row>
    <row r="17803" spans="1:16" x14ac:dyDescent="0.35">
      <c r="A17803" s="5" t="s">
        <v>18443</v>
      </c>
      <c r="B17803" t="s">
        <v>7016</v>
      </c>
      <c r="C17803" t="s">
        <v>7017</v>
      </c>
      <c r="D17803" t="s">
        <v>7018</v>
      </c>
      <c r="E17803" t="s">
        <v>54</v>
      </c>
      <c r="F17803" s="11" t="s">
        <v>7019</v>
      </c>
      <c r="G17803" s="11" t="s">
        <v>7021</v>
      </c>
      <c r="H17803" t="s">
        <v>18690</v>
      </c>
      <c r="I17803" s="11" t="s">
        <v>61</v>
      </c>
      <c r="J17803">
        <v>18</v>
      </c>
      <c r="K17803" s="34">
        <v>55.918750762939453</v>
      </c>
      <c r="L17803" s="34">
        <v>162.09469604492188</v>
      </c>
      <c r="M17803" s="34">
        <v>162.07017517089844</v>
      </c>
      <c r="N17803" s="35">
        <v>1.1856316588819027E-2</v>
      </c>
      <c r="O17803">
        <v>48</v>
      </c>
      <c r="P17803">
        <v>0</v>
      </c>
    </row>
    <row r="17804" spans="1:16" x14ac:dyDescent="0.35">
      <c r="A17804" s="5" t="s">
        <v>18444</v>
      </c>
      <c r="B17804" t="s">
        <v>7016</v>
      </c>
      <c r="C17804" t="s">
        <v>7017</v>
      </c>
      <c r="D17804" t="s">
        <v>7018</v>
      </c>
      <c r="E17804" t="s">
        <v>54</v>
      </c>
      <c r="F17804" s="11" t="s">
        <v>7019</v>
      </c>
      <c r="G17804" s="11" t="s">
        <v>7021</v>
      </c>
      <c r="H17804" t="s">
        <v>18690</v>
      </c>
      <c r="I17804" s="11" t="s">
        <v>61</v>
      </c>
      <c r="J17804">
        <v>19</v>
      </c>
      <c r="K17804" s="34">
        <v>55.555000305175781</v>
      </c>
      <c r="L17804" s="34">
        <v>91.264053344726563</v>
      </c>
      <c r="M17804" s="34">
        <v>91.249679565429688</v>
      </c>
      <c r="N17804" s="35">
        <v>7.0625930093228817E-3</v>
      </c>
      <c r="O17804">
        <v>48</v>
      </c>
      <c r="P17804">
        <v>0</v>
      </c>
    </row>
    <row r="17805" spans="1:16" x14ac:dyDescent="0.35">
      <c r="A17805" s="5" t="s">
        <v>18445</v>
      </c>
      <c r="B17805" t="s">
        <v>7016</v>
      </c>
      <c r="C17805" t="s">
        <v>7017</v>
      </c>
      <c r="D17805" t="s">
        <v>7018</v>
      </c>
      <c r="E17805" t="s">
        <v>54</v>
      </c>
      <c r="F17805" s="11" t="s">
        <v>7019</v>
      </c>
      <c r="G17805" s="11" t="s">
        <v>7021</v>
      </c>
      <c r="H17805" t="s">
        <v>18690</v>
      </c>
      <c r="I17805" s="11" t="s">
        <v>61</v>
      </c>
      <c r="J17805">
        <v>20</v>
      </c>
      <c r="K17805" s="34">
        <v>55.372501373291016</v>
      </c>
      <c r="L17805" s="34">
        <v>67.489471435546875</v>
      </c>
      <c r="M17805" s="34">
        <v>67.482231140136719</v>
      </c>
      <c r="N17805" s="35">
        <v>3.8106713909655809E-3</v>
      </c>
      <c r="O17805">
        <v>48</v>
      </c>
      <c r="P17805">
        <v>0</v>
      </c>
    </row>
    <row r="17806" spans="1:16" x14ac:dyDescent="0.35">
      <c r="A17806" s="5" t="s">
        <v>18446</v>
      </c>
      <c r="B17806" t="s">
        <v>7016</v>
      </c>
      <c r="C17806" t="s">
        <v>7017</v>
      </c>
      <c r="D17806" t="s">
        <v>7018</v>
      </c>
      <c r="E17806" t="s">
        <v>54</v>
      </c>
      <c r="F17806" s="11" t="s">
        <v>7019</v>
      </c>
      <c r="G17806" s="11" t="s">
        <v>7021</v>
      </c>
      <c r="H17806" t="s">
        <v>18690</v>
      </c>
      <c r="I17806" s="11" t="s">
        <v>61</v>
      </c>
      <c r="J17806">
        <v>21</v>
      </c>
      <c r="K17806" s="34">
        <v>55.206249237060547</v>
      </c>
      <c r="L17806" s="34">
        <v>57.132358551025391</v>
      </c>
      <c r="M17806" s="34">
        <v>57.127693176269531</v>
      </c>
      <c r="N17806" s="35">
        <v>2.8939309995621443E-3</v>
      </c>
      <c r="O17806">
        <v>48</v>
      </c>
      <c r="P17806">
        <v>0</v>
      </c>
    </row>
    <row r="17807" spans="1:16" x14ac:dyDescent="0.35">
      <c r="A17807" s="5" t="s">
        <v>18447</v>
      </c>
      <c r="B17807" t="s">
        <v>7016</v>
      </c>
      <c r="C17807" t="s">
        <v>7017</v>
      </c>
      <c r="D17807" t="s">
        <v>7018</v>
      </c>
      <c r="E17807" t="s">
        <v>54</v>
      </c>
      <c r="F17807" s="11" t="s">
        <v>7019</v>
      </c>
      <c r="G17807" s="11" t="s">
        <v>7021</v>
      </c>
      <c r="H17807" t="s">
        <v>18690</v>
      </c>
      <c r="I17807" s="11" t="s">
        <v>61</v>
      </c>
      <c r="J17807">
        <v>22</v>
      </c>
      <c r="K17807" s="34">
        <v>54.228752136230469</v>
      </c>
      <c r="L17807" s="34">
        <v>44.962810516357422</v>
      </c>
      <c r="M17807" s="34">
        <v>44.934791564941406</v>
      </c>
      <c r="N17807" s="35">
        <v>1.2261293828487396E-2</v>
      </c>
      <c r="O17807">
        <v>48</v>
      </c>
      <c r="P17807">
        <v>0</v>
      </c>
    </row>
    <row r="17808" spans="1:16" x14ac:dyDescent="0.35">
      <c r="A17808" s="5" t="s">
        <v>18448</v>
      </c>
      <c r="B17808" t="s">
        <v>7016</v>
      </c>
      <c r="C17808" t="s">
        <v>7017</v>
      </c>
      <c r="D17808" t="s">
        <v>7018</v>
      </c>
      <c r="E17808" t="s">
        <v>54</v>
      </c>
      <c r="F17808" s="11" t="s">
        <v>7019</v>
      </c>
      <c r="G17808" s="11" t="s">
        <v>7021</v>
      </c>
      <c r="H17808" t="s">
        <v>18690</v>
      </c>
      <c r="I17808" s="11" t="s">
        <v>61</v>
      </c>
      <c r="J17808">
        <v>23</v>
      </c>
      <c r="K17808" s="34">
        <v>53.907501220703125</v>
      </c>
      <c r="L17808" s="34">
        <v>38.497409820556641</v>
      </c>
      <c r="M17808" s="34">
        <v>38.475631713867188</v>
      </c>
      <c r="N17808" s="35">
        <v>9.5598688349127769E-3</v>
      </c>
      <c r="O17808">
        <v>48</v>
      </c>
      <c r="P17808">
        <v>0</v>
      </c>
    </row>
    <row r="17809" spans="1:16" x14ac:dyDescent="0.35">
      <c r="A17809" s="5" t="s">
        <v>18449</v>
      </c>
      <c r="B17809" t="s">
        <v>7016</v>
      </c>
      <c r="C17809" t="s">
        <v>7017</v>
      </c>
      <c r="D17809" t="s">
        <v>7018</v>
      </c>
      <c r="E17809" t="s">
        <v>54</v>
      </c>
      <c r="F17809" s="11" t="s">
        <v>7019</v>
      </c>
      <c r="G17809" s="11" t="s">
        <v>7021</v>
      </c>
      <c r="H17809" t="s">
        <v>18690</v>
      </c>
      <c r="I17809" s="11" t="s">
        <v>61</v>
      </c>
      <c r="J17809">
        <v>24</v>
      </c>
      <c r="K17809" s="34">
        <v>53.248748779296875</v>
      </c>
      <c r="L17809" s="34">
        <v>33.182666778564453</v>
      </c>
      <c r="M17809" s="34">
        <v>33.166816711425781</v>
      </c>
      <c r="N17809" s="35">
        <v>6.9008143618702888E-3</v>
      </c>
      <c r="O17809">
        <v>48</v>
      </c>
      <c r="P17809">
        <v>0</v>
      </c>
    </row>
    <row r="17810" spans="1:16" x14ac:dyDescent="0.35">
      <c r="A17810" s="5" t="s">
        <v>18450</v>
      </c>
      <c r="B17810" t="s">
        <v>7016</v>
      </c>
      <c r="C17810" t="s">
        <v>7017</v>
      </c>
      <c r="D17810" t="s">
        <v>7018</v>
      </c>
      <c r="E17810" t="s">
        <v>54</v>
      </c>
      <c r="F17810" s="11" t="s">
        <v>7019</v>
      </c>
      <c r="G17810" s="11" t="s">
        <v>7021</v>
      </c>
      <c r="H17810" t="s">
        <v>18690</v>
      </c>
      <c r="I17810" s="11" t="s">
        <v>62</v>
      </c>
      <c r="J17810">
        <v>1</v>
      </c>
      <c r="K17810" s="34">
        <v>56.521251678466797</v>
      </c>
      <c r="L17810" s="34">
        <v>27.437362670898438</v>
      </c>
      <c r="M17810" s="34">
        <v>27.428050994873047</v>
      </c>
      <c r="N17810" s="35">
        <v>4.548490047454834E-3</v>
      </c>
      <c r="O17810">
        <v>48</v>
      </c>
      <c r="P17810">
        <v>0</v>
      </c>
    </row>
    <row r="17811" spans="1:16" x14ac:dyDescent="0.35">
      <c r="A17811" s="5" t="s">
        <v>18451</v>
      </c>
      <c r="B17811" t="s">
        <v>7016</v>
      </c>
      <c r="C17811" t="s">
        <v>7017</v>
      </c>
      <c r="D17811" t="s">
        <v>7018</v>
      </c>
      <c r="E17811" t="s">
        <v>54</v>
      </c>
      <c r="F17811" s="11" t="s">
        <v>7019</v>
      </c>
      <c r="G17811" s="11" t="s">
        <v>7021</v>
      </c>
      <c r="H17811" t="s">
        <v>18690</v>
      </c>
      <c r="I17811" s="11" t="s">
        <v>62</v>
      </c>
      <c r="J17811">
        <v>2</v>
      </c>
      <c r="K17811" s="34">
        <v>56.013332366943359</v>
      </c>
      <c r="L17811" s="34">
        <v>25.217279434204102</v>
      </c>
      <c r="M17811" s="34">
        <v>25.209135055541992</v>
      </c>
      <c r="N17811" s="35">
        <v>3.9176321588456631E-3</v>
      </c>
      <c r="O17811">
        <v>48</v>
      </c>
      <c r="P17811">
        <v>0</v>
      </c>
    </row>
    <row r="17812" spans="1:16" x14ac:dyDescent="0.35">
      <c r="A17812" s="5" t="s">
        <v>18452</v>
      </c>
      <c r="B17812" t="s">
        <v>7016</v>
      </c>
      <c r="C17812" t="s">
        <v>7017</v>
      </c>
      <c r="D17812" t="s">
        <v>7018</v>
      </c>
      <c r="E17812" t="s">
        <v>54</v>
      </c>
      <c r="F17812" s="11" t="s">
        <v>7019</v>
      </c>
      <c r="G17812" s="11" t="s">
        <v>7021</v>
      </c>
      <c r="H17812" t="s">
        <v>18690</v>
      </c>
      <c r="I17812" s="11" t="s">
        <v>62</v>
      </c>
      <c r="J17812">
        <v>3</v>
      </c>
      <c r="K17812" s="34">
        <v>55.311248779296875</v>
      </c>
      <c r="L17812" s="34">
        <v>22.304819107055664</v>
      </c>
      <c r="M17812" s="34">
        <v>22.29792594909668</v>
      </c>
      <c r="N17812" s="35">
        <v>3.3214450813829899E-3</v>
      </c>
      <c r="O17812">
        <v>48</v>
      </c>
      <c r="P17812">
        <v>0</v>
      </c>
    </row>
    <row r="17813" spans="1:16" x14ac:dyDescent="0.35">
      <c r="A17813" s="5" t="s">
        <v>18453</v>
      </c>
      <c r="B17813" t="s">
        <v>7016</v>
      </c>
      <c r="C17813" t="s">
        <v>7017</v>
      </c>
      <c r="D17813" t="s">
        <v>7018</v>
      </c>
      <c r="E17813" t="s">
        <v>54</v>
      </c>
      <c r="F17813" s="11" t="s">
        <v>7019</v>
      </c>
      <c r="G17813" s="11" t="s">
        <v>7021</v>
      </c>
      <c r="H17813" t="s">
        <v>18690</v>
      </c>
      <c r="I17813" s="11" t="s">
        <v>62</v>
      </c>
      <c r="J17813">
        <v>4</v>
      </c>
      <c r="K17813" s="34">
        <v>54.974998474121094</v>
      </c>
      <c r="L17813" s="34">
        <v>19.355171203613281</v>
      </c>
      <c r="M17813" s="34">
        <v>19.349081039428711</v>
      </c>
      <c r="N17813" s="35">
        <v>2.9094349592924118E-3</v>
      </c>
      <c r="O17813">
        <v>48</v>
      </c>
      <c r="P17813">
        <v>0</v>
      </c>
    </row>
    <row r="17814" spans="1:16" x14ac:dyDescent="0.35">
      <c r="A17814" s="5" t="s">
        <v>18454</v>
      </c>
      <c r="B17814" t="s">
        <v>7016</v>
      </c>
      <c r="C17814" t="s">
        <v>7017</v>
      </c>
      <c r="D17814" t="s">
        <v>7018</v>
      </c>
      <c r="E17814" t="s">
        <v>54</v>
      </c>
      <c r="F17814" s="11" t="s">
        <v>7019</v>
      </c>
      <c r="G17814" s="11" t="s">
        <v>7021</v>
      </c>
      <c r="H17814" t="s">
        <v>18690</v>
      </c>
      <c r="I17814" s="11" t="s">
        <v>62</v>
      </c>
      <c r="J17814">
        <v>5</v>
      </c>
      <c r="K17814" s="34">
        <v>55.124584197998047</v>
      </c>
      <c r="L17814" s="34">
        <v>25.915884017944336</v>
      </c>
      <c r="M17814" s="34">
        <v>25.907541275024414</v>
      </c>
      <c r="N17814" s="35">
        <v>3.9733448065817356E-3</v>
      </c>
      <c r="O17814">
        <v>48</v>
      </c>
      <c r="P17814">
        <v>0</v>
      </c>
    </row>
    <row r="17815" spans="1:16" x14ac:dyDescent="0.35">
      <c r="A17815" s="5" t="s">
        <v>18455</v>
      </c>
      <c r="B17815" t="s">
        <v>7016</v>
      </c>
      <c r="C17815" t="s">
        <v>7017</v>
      </c>
      <c r="D17815" t="s">
        <v>7018</v>
      </c>
      <c r="E17815" t="s">
        <v>54</v>
      </c>
      <c r="F17815" s="11" t="s">
        <v>7019</v>
      </c>
      <c r="G17815" s="11" t="s">
        <v>7021</v>
      </c>
      <c r="H17815" t="s">
        <v>18690</v>
      </c>
      <c r="I17815" s="11" t="s">
        <v>62</v>
      </c>
      <c r="J17815">
        <v>6</v>
      </c>
      <c r="K17815" s="34">
        <v>54.743751525878906</v>
      </c>
      <c r="L17815" s="34">
        <v>50.382259368896484</v>
      </c>
      <c r="M17815" s="34">
        <v>50.359050750732422</v>
      </c>
      <c r="N17815" s="35">
        <v>1.0715720243752003E-2</v>
      </c>
      <c r="O17815">
        <v>48</v>
      </c>
      <c r="P17815">
        <v>0</v>
      </c>
    </row>
    <row r="17816" spans="1:16" x14ac:dyDescent="0.35">
      <c r="A17816" s="5" t="s">
        <v>18456</v>
      </c>
      <c r="B17816" t="s">
        <v>7016</v>
      </c>
      <c r="C17816" t="s">
        <v>7017</v>
      </c>
      <c r="D17816" t="s">
        <v>7018</v>
      </c>
      <c r="E17816" t="s">
        <v>54</v>
      </c>
      <c r="F17816" s="11" t="s">
        <v>7019</v>
      </c>
      <c r="G17816" s="11" t="s">
        <v>7021</v>
      </c>
      <c r="H17816" t="s">
        <v>18690</v>
      </c>
      <c r="I17816" s="11" t="s">
        <v>62</v>
      </c>
      <c r="J17816">
        <v>7</v>
      </c>
      <c r="K17816" s="34">
        <v>54.677501678466797</v>
      </c>
      <c r="L17816" s="34">
        <v>114.91919708251953</v>
      </c>
      <c r="M17816" s="34">
        <v>114.86827087402344</v>
      </c>
      <c r="N17816" s="35">
        <v>2.4664284661412239E-2</v>
      </c>
      <c r="O17816">
        <v>48</v>
      </c>
      <c r="P17816">
        <v>0</v>
      </c>
    </row>
    <row r="17817" spans="1:16" x14ac:dyDescent="0.35">
      <c r="A17817" s="5" t="s">
        <v>18457</v>
      </c>
      <c r="B17817" t="s">
        <v>7016</v>
      </c>
      <c r="C17817" t="s">
        <v>7017</v>
      </c>
      <c r="D17817" t="s">
        <v>7018</v>
      </c>
      <c r="E17817" t="s">
        <v>54</v>
      </c>
      <c r="F17817" s="11" t="s">
        <v>7019</v>
      </c>
      <c r="G17817" s="11" t="s">
        <v>7021</v>
      </c>
      <c r="H17817" t="s">
        <v>18690</v>
      </c>
      <c r="I17817" s="11" t="s">
        <v>62</v>
      </c>
      <c r="J17817">
        <v>8</v>
      </c>
      <c r="K17817" s="34">
        <v>54.625</v>
      </c>
      <c r="L17817" s="34">
        <v>289.54629516601563</v>
      </c>
      <c r="M17817" s="34">
        <v>289.42327880859375</v>
      </c>
      <c r="N17817" s="35">
        <v>6.5359920263290405E-2</v>
      </c>
      <c r="O17817">
        <v>48</v>
      </c>
      <c r="P17817">
        <v>0</v>
      </c>
    </row>
    <row r="17818" spans="1:16" x14ac:dyDescent="0.35">
      <c r="A17818" s="5" t="s">
        <v>18458</v>
      </c>
      <c r="B17818" t="s">
        <v>7016</v>
      </c>
      <c r="C17818" t="s">
        <v>7017</v>
      </c>
      <c r="D17818" t="s">
        <v>7018</v>
      </c>
      <c r="E17818" t="s">
        <v>54</v>
      </c>
      <c r="F17818" s="11" t="s">
        <v>7019</v>
      </c>
      <c r="G17818" s="11" t="s">
        <v>7021</v>
      </c>
      <c r="H17818" t="s">
        <v>18690</v>
      </c>
      <c r="I17818" s="11" t="s">
        <v>62</v>
      </c>
      <c r="J17818">
        <v>9</v>
      </c>
      <c r="K17818" s="34">
        <v>55.381248474121094</v>
      </c>
      <c r="L17818" s="34">
        <v>577.12103271484375</v>
      </c>
      <c r="M17818" s="34">
        <v>577.04376220703125</v>
      </c>
      <c r="N17818" s="35">
        <v>0.10566315054893494</v>
      </c>
      <c r="O17818">
        <v>48</v>
      </c>
      <c r="P17818">
        <v>0</v>
      </c>
    </row>
    <row r="17819" spans="1:16" x14ac:dyDescent="0.35">
      <c r="A17819" s="5" t="s">
        <v>18459</v>
      </c>
      <c r="B17819" t="s">
        <v>7016</v>
      </c>
      <c r="C17819" t="s">
        <v>7017</v>
      </c>
      <c r="D17819" t="s">
        <v>7018</v>
      </c>
      <c r="E17819" t="s">
        <v>54</v>
      </c>
      <c r="F17819" s="11" t="s">
        <v>7019</v>
      </c>
      <c r="G17819" s="11" t="s">
        <v>7021</v>
      </c>
      <c r="H17819" t="s">
        <v>18690</v>
      </c>
      <c r="I17819" s="11" t="s">
        <v>62</v>
      </c>
      <c r="J17819">
        <v>10</v>
      </c>
      <c r="K17819" s="34">
        <v>55.985000610351563</v>
      </c>
      <c r="L17819" s="34">
        <v>789.65948486328125</v>
      </c>
      <c r="M17819" s="34">
        <v>789.86004638671875</v>
      </c>
      <c r="N17819" s="35">
        <v>0.22125899791717529</v>
      </c>
      <c r="O17819">
        <v>48</v>
      </c>
      <c r="P17819">
        <v>0</v>
      </c>
    </row>
    <row r="17820" spans="1:16" x14ac:dyDescent="0.35">
      <c r="A17820" s="5" t="s">
        <v>18460</v>
      </c>
      <c r="B17820" t="s">
        <v>7016</v>
      </c>
      <c r="C17820" t="s">
        <v>7017</v>
      </c>
      <c r="D17820" t="s">
        <v>7018</v>
      </c>
      <c r="E17820" t="s">
        <v>54</v>
      </c>
      <c r="F17820" s="11" t="s">
        <v>7019</v>
      </c>
      <c r="G17820" s="11" t="s">
        <v>7021</v>
      </c>
      <c r="H17820" t="s">
        <v>18690</v>
      </c>
      <c r="I17820" s="11" t="s">
        <v>62</v>
      </c>
      <c r="J17820">
        <v>11</v>
      </c>
      <c r="K17820" s="34">
        <v>56.947498321533203</v>
      </c>
      <c r="L17820" s="34">
        <v>789.96044921875</v>
      </c>
      <c r="M17820" s="34">
        <v>790.149658203125</v>
      </c>
      <c r="N17820" s="35">
        <v>0.2347361296415329</v>
      </c>
      <c r="O17820">
        <v>48</v>
      </c>
      <c r="P17820">
        <v>0</v>
      </c>
    </row>
    <row r="17821" spans="1:16" x14ac:dyDescent="0.35">
      <c r="A17821" s="5" t="s">
        <v>18461</v>
      </c>
      <c r="B17821" t="s">
        <v>7016</v>
      </c>
      <c r="C17821" t="s">
        <v>7017</v>
      </c>
      <c r="D17821" t="s">
        <v>7018</v>
      </c>
      <c r="E17821" t="s">
        <v>54</v>
      </c>
      <c r="F17821" s="11" t="s">
        <v>7019</v>
      </c>
      <c r="G17821" s="11" t="s">
        <v>7021</v>
      </c>
      <c r="H17821" t="s">
        <v>18690</v>
      </c>
      <c r="I17821" s="11" t="s">
        <v>62</v>
      </c>
      <c r="J17821">
        <v>12</v>
      </c>
      <c r="K17821" s="34">
        <v>58.302497863769531</v>
      </c>
      <c r="L17821" s="34">
        <v>693.0382080078125</v>
      </c>
      <c r="M17821" s="34">
        <v>693.2877197265625</v>
      </c>
      <c r="N17821" s="35">
        <v>0.22816431522369385</v>
      </c>
      <c r="O17821">
        <v>48</v>
      </c>
      <c r="P17821">
        <v>0</v>
      </c>
    </row>
    <row r="17822" spans="1:16" x14ac:dyDescent="0.35">
      <c r="A17822" s="5" t="s">
        <v>18462</v>
      </c>
      <c r="B17822" t="s">
        <v>7016</v>
      </c>
      <c r="C17822" t="s">
        <v>7017</v>
      </c>
      <c r="D17822" t="s">
        <v>7018</v>
      </c>
      <c r="E17822" t="s">
        <v>54</v>
      </c>
      <c r="F17822" s="11" t="s">
        <v>7019</v>
      </c>
      <c r="G17822" s="11" t="s">
        <v>7021</v>
      </c>
      <c r="H17822" t="s">
        <v>18690</v>
      </c>
      <c r="I17822" s="11" t="s">
        <v>62</v>
      </c>
      <c r="J17822">
        <v>13</v>
      </c>
      <c r="K17822" s="34">
        <v>58.192501068115234</v>
      </c>
      <c r="L17822" s="34">
        <v>573.2945556640625</v>
      </c>
      <c r="M17822" s="34">
        <v>573.53472900390625</v>
      </c>
      <c r="N17822" s="35">
        <v>0.18736398220062256</v>
      </c>
      <c r="O17822">
        <v>48</v>
      </c>
      <c r="P17822">
        <v>0</v>
      </c>
    </row>
    <row r="17823" spans="1:16" x14ac:dyDescent="0.35">
      <c r="A17823" s="5" t="s">
        <v>18463</v>
      </c>
      <c r="B17823" t="s">
        <v>7016</v>
      </c>
      <c r="C17823" t="s">
        <v>7017</v>
      </c>
      <c r="D17823" t="s">
        <v>7018</v>
      </c>
      <c r="E17823" t="s">
        <v>54</v>
      </c>
      <c r="F17823" s="11" t="s">
        <v>7019</v>
      </c>
      <c r="G17823" s="11" t="s">
        <v>7021</v>
      </c>
      <c r="H17823" t="s">
        <v>18690</v>
      </c>
      <c r="I17823" s="11" t="s">
        <v>62</v>
      </c>
      <c r="J17823">
        <v>14</v>
      </c>
      <c r="K17823" s="34">
        <v>58.1875</v>
      </c>
      <c r="L17823" s="34">
        <v>531.30743408203125</v>
      </c>
      <c r="M17823" s="34">
        <v>531.534912109375</v>
      </c>
      <c r="N17823" s="35">
        <v>0.1767924576997757</v>
      </c>
      <c r="O17823">
        <v>48</v>
      </c>
      <c r="P17823">
        <v>0</v>
      </c>
    </row>
    <row r="17824" spans="1:16" x14ac:dyDescent="0.35">
      <c r="A17824" s="5" t="s">
        <v>18464</v>
      </c>
      <c r="B17824" t="s">
        <v>7016</v>
      </c>
      <c r="C17824" t="s">
        <v>7017</v>
      </c>
      <c r="D17824" t="s">
        <v>7018</v>
      </c>
      <c r="E17824" t="s">
        <v>54</v>
      </c>
      <c r="F17824" s="11" t="s">
        <v>7019</v>
      </c>
      <c r="G17824" s="11" t="s">
        <v>7021</v>
      </c>
      <c r="H17824" t="s">
        <v>18690</v>
      </c>
      <c r="I17824" s="11" t="s">
        <v>62</v>
      </c>
      <c r="J17824">
        <v>15</v>
      </c>
      <c r="K17824" s="34">
        <v>58.529998779296875</v>
      </c>
      <c r="L17824" s="34">
        <v>478.12222290039063</v>
      </c>
      <c r="M17824" s="34">
        <v>478.45294189453125</v>
      </c>
      <c r="N17824" s="35">
        <v>0.19794172048568726</v>
      </c>
      <c r="O17824">
        <v>48</v>
      </c>
      <c r="P17824">
        <v>0</v>
      </c>
    </row>
    <row r="17825" spans="1:16" x14ac:dyDescent="0.35">
      <c r="A17825" s="5" t="s">
        <v>18465</v>
      </c>
      <c r="B17825" t="s">
        <v>7016</v>
      </c>
      <c r="C17825" t="s">
        <v>7017</v>
      </c>
      <c r="D17825" t="s">
        <v>7018</v>
      </c>
      <c r="E17825" t="s">
        <v>54</v>
      </c>
      <c r="F17825" s="11" t="s">
        <v>7019</v>
      </c>
      <c r="G17825" s="11" t="s">
        <v>7021</v>
      </c>
      <c r="H17825" t="s">
        <v>18690</v>
      </c>
      <c r="I17825" s="11" t="s">
        <v>62</v>
      </c>
      <c r="J17825">
        <v>16</v>
      </c>
      <c r="K17825" s="34">
        <v>57.951248168945313</v>
      </c>
      <c r="L17825" s="34">
        <v>376.82470703125</v>
      </c>
      <c r="M17825" s="34">
        <v>377.06735229492188</v>
      </c>
      <c r="N17825" s="35">
        <v>0.1444338858127594</v>
      </c>
      <c r="O17825">
        <v>48</v>
      </c>
      <c r="P17825">
        <v>0</v>
      </c>
    </row>
    <row r="17826" spans="1:16" x14ac:dyDescent="0.35">
      <c r="A17826" s="5" t="s">
        <v>18466</v>
      </c>
      <c r="B17826" t="s">
        <v>7016</v>
      </c>
      <c r="C17826" t="s">
        <v>7017</v>
      </c>
      <c r="D17826" t="s">
        <v>7018</v>
      </c>
      <c r="E17826" t="s">
        <v>54</v>
      </c>
      <c r="F17826" s="11" t="s">
        <v>7019</v>
      </c>
      <c r="G17826" s="11" t="s">
        <v>7021</v>
      </c>
      <c r="H17826" t="s">
        <v>18690</v>
      </c>
      <c r="I17826" s="11" t="s">
        <v>62</v>
      </c>
      <c r="J17826">
        <v>17</v>
      </c>
      <c r="K17826" s="34">
        <v>57.907501220703125</v>
      </c>
      <c r="L17826" s="34">
        <v>248.51602172851563</v>
      </c>
      <c r="M17826" s="34">
        <v>248.80033874511719</v>
      </c>
      <c r="N17826" s="35">
        <v>0.14307507872581482</v>
      </c>
      <c r="O17826">
        <v>48</v>
      </c>
      <c r="P17826">
        <v>0</v>
      </c>
    </row>
    <row r="17827" spans="1:16" x14ac:dyDescent="0.35">
      <c r="A17827" s="5" t="s">
        <v>18467</v>
      </c>
      <c r="B17827" t="s">
        <v>7016</v>
      </c>
      <c r="C17827" t="s">
        <v>7017</v>
      </c>
      <c r="D17827" t="s">
        <v>7018</v>
      </c>
      <c r="E17827" t="s">
        <v>54</v>
      </c>
      <c r="F17827" s="11" t="s">
        <v>7019</v>
      </c>
      <c r="G17827" s="11" t="s">
        <v>7021</v>
      </c>
      <c r="H17827" t="s">
        <v>18690</v>
      </c>
      <c r="I17827" s="11" t="s">
        <v>62</v>
      </c>
      <c r="J17827">
        <v>18</v>
      </c>
      <c r="K17827" s="34">
        <v>57.784999847412109</v>
      </c>
      <c r="L17827" s="34">
        <v>140.5380859375</v>
      </c>
      <c r="M17827" s="34">
        <v>140.66481018066406</v>
      </c>
      <c r="N17827" s="35">
        <v>6.7280292510986328E-2</v>
      </c>
      <c r="O17827">
        <v>48</v>
      </c>
      <c r="P17827">
        <v>0</v>
      </c>
    </row>
    <row r="17828" spans="1:16" x14ac:dyDescent="0.35">
      <c r="A17828" s="5" t="s">
        <v>18468</v>
      </c>
      <c r="B17828" t="s">
        <v>7016</v>
      </c>
      <c r="C17828" t="s">
        <v>7017</v>
      </c>
      <c r="D17828" t="s">
        <v>7018</v>
      </c>
      <c r="E17828" t="s">
        <v>54</v>
      </c>
      <c r="F17828" s="11" t="s">
        <v>7019</v>
      </c>
      <c r="G17828" s="11" t="s">
        <v>7021</v>
      </c>
      <c r="H17828" t="s">
        <v>18690</v>
      </c>
      <c r="I17828" s="11" t="s">
        <v>62</v>
      </c>
      <c r="J17828">
        <v>19</v>
      </c>
      <c r="K17828" s="34">
        <v>57.514999389648438</v>
      </c>
      <c r="L17828" s="34">
        <v>78.260002136230469</v>
      </c>
      <c r="M17828" s="34">
        <v>78.289077758789063</v>
      </c>
      <c r="N17828" s="35">
        <v>1.8552660942077637E-2</v>
      </c>
      <c r="O17828">
        <v>48</v>
      </c>
      <c r="P17828">
        <v>0</v>
      </c>
    </row>
    <row r="17829" spans="1:16" x14ac:dyDescent="0.35">
      <c r="A17829" s="5" t="s">
        <v>18469</v>
      </c>
      <c r="B17829" t="s">
        <v>7016</v>
      </c>
      <c r="C17829" t="s">
        <v>7017</v>
      </c>
      <c r="D17829" t="s">
        <v>7018</v>
      </c>
      <c r="E17829" t="s">
        <v>54</v>
      </c>
      <c r="F17829" s="11" t="s">
        <v>7019</v>
      </c>
      <c r="G17829" s="11" t="s">
        <v>7021</v>
      </c>
      <c r="H17829" t="s">
        <v>18690</v>
      </c>
      <c r="I17829" s="11" t="s">
        <v>62</v>
      </c>
      <c r="J17829">
        <v>20</v>
      </c>
      <c r="K17829" s="34">
        <v>57.217498779296875</v>
      </c>
      <c r="L17829" s="34">
        <v>58.16265869140625</v>
      </c>
      <c r="M17829" s="34">
        <v>58.180152893066406</v>
      </c>
      <c r="N17829" s="35">
        <v>1.2315615080296993E-2</v>
      </c>
      <c r="O17829">
        <v>48</v>
      </c>
      <c r="P17829">
        <v>0</v>
      </c>
    </row>
    <row r="17830" spans="1:16" x14ac:dyDescent="0.35">
      <c r="A17830" s="5" t="s">
        <v>18470</v>
      </c>
      <c r="B17830" t="s">
        <v>7016</v>
      </c>
      <c r="C17830" t="s">
        <v>7017</v>
      </c>
      <c r="D17830" t="s">
        <v>7018</v>
      </c>
      <c r="E17830" t="s">
        <v>54</v>
      </c>
      <c r="F17830" s="11" t="s">
        <v>7019</v>
      </c>
      <c r="G17830" s="11" t="s">
        <v>7021</v>
      </c>
      <c r="H17830" t="s">
        <v>18690</v>
      </c>
      <c r="I17830" s="11" t="s">
        <v>62</v>
      </c>
      <c r="J17830">
        <v>21</v>
      </c>
      <c r="K17830" s="34">
        <v>57.832500457763672</v>
      </c>
      <c r="L17830" s="34">
        <v>49.420032501220703</v>
      </c>
      <c r="M17830" s="34">
        <v>49.435447692871094</v>
      </c>
      <c r="N17830" s="35">
        <v>1.1200135573744774E-2</v>
      </c>
      <c r="O17830">
        <v>48</v>
      </c>
      <c r="P17830">
        <v>0</v>
      </c>
    </row>
    <row r="17831" spans="1:16" x14ac:dyDescent="0.35">
      <c r="A17831" s="5" t="s">
        <v>18471</v>
      </c>
      <c r="B17831" t="s">
        <v>7016</v>
      </c>
      <c r="C17831" t="s">
        <v>7017</v>
      </c>
      <c r="D17831" t="s">
        <v>7018</v>
      </c>
      <c r="E17831" t="s">
        <v>54</v>
      </c>
      <c r="F17831" s="11" t="s">
        <v>7019</v>
      </c>
      <c r="G17831" s="11" t="s">
        <v>7021</v>
      </c>
      <c r="H17831" t="s">
        <v>18690</v>
      </c>
      <c r="I17831" s="11" t="s">
        <v>62</v>
      </c>
      <c r="J17831">
        <v>22</v>
      </c>
      <c r="K17831" s="34">
        <v>57.913749694824219</v>
      </c>
      <c r="L17831" s="34">
        <v>38.695430755615234</v>
      </c>
      <c r="M17831" s="34">
        <v>38.685756683349609</v>
      </c>
      <c r="N17831" s="35">
        <v>6.6305580548942089E-3</v>
      </c>
      <c r="O17831">
        <v>48</v>
      </c>
      <c r="P17831">
        <v>0</v>
      </c>
    </row>
    <row r="17832" spans="1:16" x14ac:dyDescent="0.35">
      <c r="A17832" s="5" t="s">
        <v>18472</v>
      </c>
      <c r="B17832" t="s">
        <v>7016</v>
      </c>
      <c r="C17832" t="s">
        <v>7017</v>
      </c>
      <c r="D17832" t="s">
        <v>7018</v>
      </c>
      <c r="E17832" t="s">
        <v>54</v>
      </c>
      <c r="F17832" s="11" t="s">
        <v>7019</v>
      </c>
      <c r="G17832" s="11" t="s">
        <v>7021</v>
      </c>
      <c r="H17832" t="s">
        <v>18690</v>
      </c>
      <c r="I17832" s="11" t="s">
        <v>62</v>
      </c>
      <c r="J17832">
        <v>23</v>
      </c>
      <c r="K17832" s="34">
        <v>57.323749542236328</v>
      </c>
      <c r="L17832" s="34">
        <v>33.003501892089844</v>
      </c>
      <c r="M17832" s="34">
        <v>32.998043060302734</v>
      </c>
      <c r="N17832" s="35">
        <v>3.8757594302296638E-3</v>
      </c>
      <c r="O17832">
        <v>48</v>
      </c>
      <c r="P17832">
        <v>0</v>
      </c>
    </row>
    <row r="17833" spans="1:16" x14ac:dyDescent="0.35">
      <c r="A17833" s="5" t="s">
        <v>18473</v>
      </c>
      <c r="B17833" t="s">
        <v>7016</v>
      </c>
      <c r="C17833" t="s">
        <v>7017</v>
      </c>
      <c r="D17833" t="s">
        <v>7018</v>
      </c>
      <c r="E17833" t="s">
        <v>54</v>
      </c>
      <c r="F17833" s="11" t="s">
        <v>7019</v>
      </c>
      <c r="G17833" s="11" t="s">
        <v>7021</v>
      </c>
      <c r="H17833" t="s">
        <v>18690</v>
      </c>
      <c r="I17833" s="11" t="s">
        <v>62</v>
      </c>
      <c r="J17833">
        <v>24</v>
      </c>
      <c r="K17833" s="34">
        <v>56.977500915527344</v>
      </c>
      <c r="L17833" s="34">
        <v>28.431541442871094</v>
      </c>
      <c r="M17833" s="34">
        <v>28.427764892578125</v>
      </c>
      <c r="N17833" s="35">
        <v>2.933671697974205E-3</v>
      </c>
      <c r="O17833">
        <v>48</v>
      </c>
      <c r="P17833">
        <v>0</v>
      </c>
    </row>
    <row r="17834" spans="1:16" x14ac:dyDescent="0.35">
      <c r="A17834" s="5" t="s">
        <v>18474</v>
      </c>
      <c r="B17834" t="s">
        <v>7016</v>
      </c>
      <c r="C17834" t="s">
        <v>7017</v>
      </c>
      <c r="D17834" t="s">
        <v>7018</v>
      </c>
      <c r="E17834" t="s">
        <v>54</v>
      </c>
      <c r="F17834" s="11" t="s">
        <v>7019</v>
      </c>
      <c r="G17834" s="11" t="s">
        <v>7021</v>
      </c>
      <c r="H17834" t="s">
        <v>18690</v>
      </c>
      <c r="I17834" s="11" t="s">
        <v>63</v>
      </c>
      <c r="J17834">
        <v>1</v>
      </c>
      <c r="K17834" s="34">
        <v>56.924583435058594</v>
      </c>
      <c r="L17834" s="34">
        <v>29.531116485595703</v>
      </c>
      <c r="M17834" s="34">
        <v>29.52037239074707</v>
      </c>
      <c r="N17834" s="35">
        <v>4.8170275986194611E-3</v>
      </c>
      <c r="O17834">
        <v>48</v>
      </c>
      <c r="P17834">
        <v>0</v>
      </c>
    </row>
    <row r="17835" spans="1:16" x14ac:dyDescent="0.35">
      <c r="A17835" s="5" t="s">
        <v>18475</v>
      </c>
      <c r="B17835" t="s">
        <v>7016</v>
      </c>
      <c r="C17835" t="s">
        <v>7017</v>
      </c>
      <c r="D17835" t="s">
        <v>7018</v>
      </c>
      <c r="E17835" t="s">
        <v>54</v>
      </c>
      <c r="F17835" s="11" t="s">
        <v>7019</v>
      </c>
      <c r="G17835" s="11" t="s">
        <v>7021</v>
      </c>
      <c r="H17835" t="s">
        <v>18690</v>
      </c>
      <c r="I17835" s="11" t="s">
        <v>63</v>
      </c>
      <c r="J17835">
        <v>2</v>
      </c>
      <c r="K17835" s="34">
        <v>56.292915344238281</v>
      </c>
      <c r="L17835" s="34">
        <v>27.03045654296875</v>
      </c>
      <c r="M17835" s="34">
        <v>27.021295547485352</v>
      </c>
      <c r="N17835" s="35">
        <v>4.1295317932963371E-3</v>
      </c>
      <c r="O17835">
        <v>48</v>
      </c>
      <c r="P17835">
        <v>0</v>
      </c>
    </row>
    <row r="17836" spans="1:16" x14ac:dyDescent="0.35">
      <c r="A17836" s="5" t="s">
        <v>18476</v>
      </c>
      <c r="B17836" t="s">
        <v>7016</v>
      </c>
      <c r="C17836" t="s">
        <v>7017</v>
      </c>
      <c r="D17836" t="s">
        <v>7018</v>
      </c>
      <c r="E17836" t="s">
        <v>54</v>
      </c>
      <c r="F17836" s="11" t="s">
        <v>7019</v>
      </c>
      <c r="G17836" s="11" t="s">
        <v>7021</v>
      </c>
      <c r="H17836" t="s">
        <v>18690</v>
      </c>
      <c r="I17836" s="11" t="s">
        <v>63</v>
      </c>
      <c r="J17836">
        <v>3</v>
      </c>
      <c r="K17836" s="34">
        <v>56.15625</v>
      </c>
      <c r="L17836" s="34">
        <v>23.845355987548828</v>
      </c>
      <c r="M17836" s="34">
        <v>23.837594985961914</v>
      </c>
      <c r="N17836" s="35">
        <v>3.5462244413793087E-3</v>
      </c>
      <c r="O17836">
        <v>48</v>
      </c>
      <c r="P17836">
        <v>0</v>
      </c>
    </row>
    <row r="17837" spans="1:16" x14ac:dyDescent="0.35">
      <c r="A17837" s="5" t="s">
        <v>18477</v>
      </c>
      <c r="B17837" t="s">
        <v>7016</v>
      </c>
      <c r="C17837" t="s">
        <v>7017</v>
      </c>
      <c r="D17837" t="s">
        <v>7018</v>
      </c>
      <c r="E17837" t="s">
        <v>54</v>
      </c>
      <c r="F17837" s="11" t="s">
        <v>7019</v>
      </c>
      <c r="G17837" s="11" t="s">
        <v>7021</v>
      </c>
      <c r="H17837" t="s">
        <v>18690</v>
      </c>
      <c r="I17837" s="11" t="s">
        <v>63</v>
      </c>
      <c r="J17837">
        <v>4</v>
      </c>
      <c r="K17837" s="34">
        <v>55.729167938232422</v>
      </c>
      <c r="L17837" s="34">
        <v>20.738653182983398</v>
      </c>
      <c r="M17837" s="34">
        <v>20.73194694519043</v>
      </c>
      <c r="N17837" s="35">
        <v>3.0950054060667753E-3</v>
      </c>
      <c r="O17837">
        <v>48</v>
      </c>
      <c r="P17837">
        <v>0</v>
      </c>
    </row>
    <row r="17838" spans="1:16" x14ac:dyDescent="0.35">
      <c r="A17838" s="5" t="s">
        <v>18478</v>
      </c>
      <c r="B17838" t="s">
        <v>7016</v>
      </c>
      <c r="C17838" t="s">
        <v>7017</v>
      </c>
      <c r="D17838" t="s">
        <v>7018</v>
      </c>
      <c r="E17838" t="s">
        <v>54</v>
      </c>
      <c r="F17838" s="11" t="s">
        <v>7019</v>
      </c>
      <c r="G17838" s="11" t="s">
        <v>7021</v>
      </c>
      <c r="H17838" t="s">
        <v>18690</v>
      </c>
      <c r="I17838" s="11" t="s">
        <v>63</v>
      </c>
      <c r="J17838">
        <v>5</v>
      </c>
      <c r="K17838" s="34">
        <v>55.092498779296875</v>
      </c>
      <c r="L17838" s="34">
        <v>27.790229797363281</v>
      </c>
      <c r="M17838" s="34">
        <v>27.781137466430664</v>
      </c>
      <c r="N17838" s="35">
        <v>4.2110118083655834E-3</v>
      </c>
      <c r="O17838">
        <v>48</v>
      </c>
      <c r="P17838">
        <v>0</v>
      </c>
    </row>
    <row r="17839" spans="1:16" x14ac:dyDescent="0.35">
      <c r="A17839" s="5" t="s">
        <v>18479</v>
      </c>
      <c r="B17839" t="s">
        <v>7016</v>
      </c>
      <c r="C17839" t="s">
        <v>7017</v>
      </c>
      <c r="D17839" t="s">
        <v>7018</v>
      </c>
      <c r="E17839" t="s">
        <v>54</v>
      </c>
      <c r="F17839" s="11" t="s">
        <v>7019</v>
      </c>
      <c r="G17839" s="11" t="s">
        <v>7021</v>
      </c>
      <c r="H17839" t="s">
        <v>18690</v>
      </c>
      <c r="I17839" s="11" t="s">
        <v>63</v>
      </c>
      <c r="J17839">
        <v>6</v>
      </c>
      <c r="K17839" s="34">
        <v>55.107917785644531</v>
      </c>
      <c r="L17839" s="34">
        <v>53.838344573974609</v>
      </c>
      <c r="M17839" s="34">
        <v>53.812374114990234</v>
      </c>
      <c r="N17839" s="35">
        <v>1.1975971981883049E-2</v>
      </c>
      <c r="O17839">
        <v>48</v>
      </c>
      <c r="P17839">
        <v>0</v>
      </c>
    </row>
    <row r="17840" spans="1:16" x14ac:dyDescent="0.35">
      <c r="A17840" s="5" t="s">
        <v>18480</v>
      </c>
      <c r="B17840" t="s">
        <v>7016</v>
      </c>
      <c r="C17840" t="s">
        <v>7017</v>
      </c>
      <c r="D17840" t="s">
        <v>7018</v>
      </c>
      <c r="E17840" t="s">
        <v>54</v>
      </c>
      <c r="F17840" s="11" t="s">
        <v>7019</v>
      </c>
      <c r="G17840" s="11" t="s">
        <v>7021</v>
      </c>
      <c r="H17840" t="s">
        <v>18690</v>
      </c>
      <c r="I17840" s="11" t="s">
        <v>63</v>
      </c>
      <c r="J17840">
        <v>7</v>
      </c>
      <c r="K17840" s="34">
        <v>55.306667327880859</v>
      </c>
      <c r="L17840" s="34">
        <v>121.90839385986328</v>
      </c>
      <c r="M17840" s="34">
        <v>121.84796905517578</v>
      </c>
      <c r="N17840" s="35">
        <v>3.0543528497219086E-2</v>
      </c>
      <c r="O17840">
        <v>48</v>
      </c>
      <c r="P17840">
        <v>0</v>
      </c>
    </row>
    <row r="17841" spans="1:16" x14ac:dyDescent="0.35">
      <c r="A17841" s="5" t="s">
        <v>18481</v>
      </c>
      <c r="B17841" t="s">
        <v>7016</v>
      </c>
      <c r="C17841" t="s">
        <v>7017</v>
      </c>
      <c r="D17841" t="s">
        <v>7018</v>
      </c>
      <c r="E17841" t="s">
        <v>54</v>
      </c>
      <c r="F17841" s="11" t="s">
        <v>7019</v>
      </c>
      <c r="G17841" s="11" t="s">
        <v>7021</v>
      </c>
      <c r="H17841" t="s">
        <v>18690</v>
      </c>
      <c r="I17841" s="11" t="s">
        <v>63</v>
      </c>
      <c r="J17841">
        <v>8</v>
      </c>
      <c r="K17841" s="34">
        <v>55.655418395996094</v>
      </c>
      <c r="L17841" s="34">
        <v>307.90194702148438</v>
      </c>
      <c r="M17841" s="34">
        <v>307.83428955078125</v>
      </c>
      <c r="N17841" s="35">
        <v>5.8323342353105545E-2</v>
      </c>
      <c r="O17841">
        <v>48</v>
      </c>
      <c r="P17841">
        <v>0</v>
      </c>
    </row>
    <row r="17842" spans="1:16" x14ac:dyDescent="0.35">
      <c r="A17842" s="5" t="s">
        <v>18482</v>
      </c>
      <c r="B17842" t="s">
        <v>7016</v>
      </c>
      <c r="C17842" t="s">
        <v>7017</v>
      </c>
      <c r="D17842" t="s">
        <v>7018</v>
      </c>
      <c r="E17842" t="s">
        <v>54</v>
      </c>
      <c r="F17842" s="11" t="s">
        <v>7019</v>
      </c>
      <c r="G17842" s="11" t="s">
        <v>7021</v>
      </c>
      <c r="H17842" t="s">
        <v>18690</v>
      </c>
      <c r="I17842" s="11" t="s">
        <v>63</v>
      </c>
      <c r="J17842">
        <v>9</v>
      </c>
      <c r="K17842" s="34">
        <v>57.513748168945313</v>
      </c>
      <c r="L17842" s="34">
        <v>613.72503662109375</v>
      </c>
      <c r="M17842" s="34">
        <v>614.0252685546875</v>
      </c>
      <c r="N17842" s="35">
        <v>0.12819010019302368</v>
      </c>
      <c r="O17842">
        <v>48</v>
      </c>
      <c r="P17842">
        <v>0</v>
      </c>
    </row>
    <row r="17843" spans="1:16" x14ac:dyDescent="0.35">
      <c r="A17843" s="5" t="s">
        <v>18483</v>
      </c>
      <c r="B17843" t="s">
        <v>7016</v>
      </c>
      <c r="C17843" t="s">
        <v>7017</v>
      </c>
      <c r="D17843" t="s">
        <v>7018</v>
      </c>
      <c r="E17843" t="s">
        <v>54</v>
      </c>
      <c r="F17843" s="11" t="s">
        <v>7019</v>
      </c>
      <c r="G17843" s="11" t="s">
        <v>7021</v>
      </c>
      <c r="H17843" t="s">
        <v>18690</v>
      </c>
      <c r="I17843" s="11" t="s">
        <v>63</v>
      </c>
      <c r="J17843">
        <v>10</v>
      </c>
      <c r="K17843" s="34">
        <v>60.018749237060547</v>
      </c>
      <c r="L17843" s="34">
        <v>831.3765869140625</v>
      </c>
      <c r="M17843" s="34">
        <v>831.9730224609375</v>
      </c>
      <c r="N17843" s="35">
        <v>0.25929808616638184</v>
      </c>
      <c r="O17843">
        <v>48</v>
      </c>
      <c r="P17843">
        <v>0</v>
      </c>
    </row>
    <row r="17844" spans="1:16" x14ac:dyDescent="0.35">
      <c r="A17844" s="5" t="s">
        <v>18484</v>
      </c>
      <c r="B17844" t="s">
        <v>7016</v>
      </c>
      <c r="C17844" t="s">
        <v>7017</v>
      </c>
      <c r="D17844" t="s">
        <v>7018</v>
      </c>
      <c r="E17844" t="s">
        <v>54</v>
      </c>
      <c r="F17844" s="11" t="s">
        <v>7019</v>
      </c>
      <c r="G17844" s="11" t="s">
        <v>7021</v>
      </c>
      <c r="H17844" t="s">
        <v>18690</v>
      </c>
      <c r="I17844" s="11" t="s">
        <v>63</v>
      </c>
      <c r="J17844">
        <v>11</v>
      </c>
      <c r="K17844" s="34">
        <v>63.104999542236328</v>
      </c>
      <c r="L17844" s="34">
        <v>828.08294677734375</v>
      </c>
      <c r="M17844" s="34">
        <v>828.60626220703125</v>
      </c>
      <c r="N17844" s="35">
        <v>0.23545785248279572</v>
      </c>
      <c r="O17844">
        <v>48</v>
      </c>
      <c r="P17844">
        <v>0</v>
      </c>
    </row>
    <row r="17845" spans="1:16" x14ac:dyDescent="0.35">
      <c r="A17845" s="5" t="s">
        <v>18485</v>
      </c>
      <c r="B17845" t="s">
        <v>7016</v>
      </c>
      <c r="C17845" t="s">
        <v>7017</v>
      </c>
      <c r="D17845" t="s">
        <v>7018</v>
      </c>
      <c r="E17845" t="s">
        <v>54</v>
      </c>
      <c r="F17845" s="11" t="s">
        <v>7019</v>
      </c>
      <c r="G17845" s="11" t="s">
        <v>7021</v>
      </c>
      <c r="H17845" t="s">
        <v>18690</v>
      </c>
      <c r="I17845" s="11" t="s">
        <v>63</v>
      </c>
      <c r="J17845">
        <v>12</v>
      </c>
      <c r="K17845" s="34">
        <v>63.763751983642578</v>
      </c>
      <c r="L17845" s="34">
        <v>723.12982177734375</v>
      </c>
      <c r="M17845" s="34">
        <v>723.61798095703125</v>
      </c>
      <c r="N17845" s="35">
        <v>0.22068436443805695</v>
      </c>
      <c r="O17845">
        <v>48</v>
      </c>
      <c r="P17845">
        <v>0</v>
      </c>
    </row>
    <row r="17846" spans="1:16" x14ac:dyDescent="0.35">
      <c r="A17846" s="5" t="s">
        <v>18486</v>
      </c>
      <c r="B17846" t="s">
        <v>7016</v>
      </c>
      <c r="C17846" t="s">
        <v>7017</v>
      </c>
      <c r="D17846" t="s">
        <v>7018</v>
      </c>
      <c r="E17846" t="s">
        <v>54</v>
      </c>
      <c r="F17846" s="11" t="s">
        <v>7019</v>
      </c>
      <c r="G17846" s="11" t="s">
        <v>7021</v>
      </c>
      <c r="H17846" t="s">
        <v>18690</v>
      </c>
      <c r="I17846" s="11" t="s">
        <v>63</v>
      </c>
      <c r="J17846">
        <v>13</v>
      </c>
      <c r="K17846" s="34">
        <v>64.284996032714844</v>
      </c>
      <c r="L17846" s="34">
        <v>598.96807861328125</v>
      </c>
      <c r="M17846" s="34">
        <v>599.376708984375</v>
      </c>
      <c r="N17846" s="35">
        <v>0.18598216772079468</v>
      </c>
      <c r="O17846">
        <v>48</v>
      </c>
      <c r="P17846">
        <v>0</v>
      </c>
    </row>
    <row r="17847" spans="1:16" x14ac:dyDescent="0.35">
      <c r="A17847" s="5" t="s">
        <v>18487</v>
      </c>
      <c r="B17847" t="s">
        <v>7016</v>
      </c>
      <c r="C17847" t="s">
        <v>7017</v>
      </c>
      <c r="D17847" t="s">
        <v>7018</v>
      </c>
      <c r="E17847" t="s">
        <v>54</v>
      </c>
      <c r="F17847" s="11" t="s">
        <v>7019</v>
      </c>
      <c r="G17847" s="11" t="s">
        <v>7021</v>
      </c>
      <c r="H17847" t="s">
        <v>18690</v>
      </c>
      <c r="I17847" s="11" t="s">
        <v>63</v>
      </c>
      <c r="J17847">
        <v>14</v>
      </c>
      <c r="K17847" s="34">
        <v>64.851249694824219</v>
      </c>
      <c r="L17847" s="34">
        <v>555.06915283203125</v>
      </c>
      <c r="M17847" s="34">
        <v>555.44610595703125</v>
      </c>
      <c r="N17847" s="35">
        <v>0.1721312552690506</v>
      </c>
      <c r="O17847">
        <v>48</v>
      </c>
      <c r="P17847">
        <v>0</v>
      </c>
    </row>
    <row r="17848" spans="1:16" x14ac:dyDescent="0.35">
      <c r="A17848" s="5" t="s">
        <v>18488</v>
      </c>
      <c r="B17848" t="s">
        <v>7016</v>
      </c>
      <c r="C17848" t="s">
        <v>7017</v>
      </c>
      <c r="D17848" t="s">
        <v>7018</v>
      </c>
      <c r="E17848" t="s">
        <v>54</v>
      </c>
      <c r="F17848" s="11" t="s">
        <v>7019</v>
      </c>
      <c r="G17848" s="11" t="s">
        <v>7021</v>
      </c>
      <c r="H17848" t="s">
        <v>18690</v>
      </c>
      <c r="I17848" s="11" t="s">
        <v>63</v>
      </c>
      <c r="J17848">
        <v>15</v>
      </c>
      <c r="K17848" s="34">
        <v>65.99749755859375</v>
      </c>
      <c r="L17848" s="34">
        <v>496.64898681640625</v>
      </c>
      <c r="M17848" s="34">
        <v>497.07498168945313</v>
      </c>
      <c r="N17848" s="35">
        <v>0.19004413485527039</v>
      </c>
      <c r="O17848">
        <v>48</v>
      </c>
      <c r="P17848">
        <v>0</v>
      </c>
    </row>
    <row r="17849" spans="1:16" x14ac:dyDescent="0.35">
      <c r="A17849" s="5" t="s">
        <v>18489</v>
      </c>
      <c r="B17849" t="s">
        <v>7016</v>
      </c>
      <c r="C17849" t="s">
        <v>7017</v>
      </c>
      <c r="D17849" t="s">
        <v>7018</v>
      </c>
      <c r="E17849" t="s">
        <v>54</v>
      </c>
      <c r="F17849" s="11" t="s">
        <v>7019</v>
      </c>
      <c r="G17849" s="11" t="s">
        <v>7021</v>
      </c>
      <c r="H17849" t="s">
        <v>18690</v>
      </c>
      <c r="I17849" s="11" t="s">
        <v>63</v>
      </c>
      <c r="J17849">
        <v>16</v>
      </c>
      <c r="K17849" s="34">
        <v>66.154998779296875</v>
      </c>
      <c r="L17849" s="34">
        <v>391.3101806640625</v>
      </c>
      <c r="M17849" s="34">
        <v>391.62875366210938</v>
      </c>
      <c r="N17849" s="35">
        <v>0.14163829386234283</v>
      </c>
      <c r="O17849">
        <v>48</v>
      </c>
      <c r="P17849">
        <v>0</v>
      </c>
    </row>
    <row r="17850" spans="1:16" x14ac:dyDescent="0.35">
      <c r="A17850" s="5" t="s">
        <v>18490</v>
      </c>
      <c r="B17850" t="s">
        <v>7016</v>
      </c>
      <c r="C17850" t="s">
        <v>7017</v>
      </c>
      <c r="D17850" t="s">
        <v>7018</v>
      </c>
      <c r="E17850" t="s">
        <v>54</v>
      </c>
      <c r="F17850" s="11" t="s">
        <v>7019</v>
      </c>
      <c r="G17850" s="11" t="s">
        <v>7021</v>
      </c>
      <c r="H17850" t="s">
        <v>18690</v>
      </c>
      <c r="I17850" s="11" t="s">
        <v>63</v>
      </c>
      <c r="J17850">
        <v>17</v>
      </c>
      <c r="K17850" s="34">
        <v>65.78125</v>
      </c>
      <c r="L17850" s="34">
        <v>258.02487182617188</v>
      </c>
      <c r="M17850" s="34">
        <v>258.36590576171875</v>
      </c>
      <c r="N17850" s="35">
        <v>0.14921712875366211</v>
      </c>
      <c r="O17850">
        <v>48</v>
      </c>
      <c r="P17850">
        <v>0</v>
      </c>
    </row>
    <row r="17851" spans="1:16" x14ac:dyDescent="0.35">
      <c r="A17851" s="5" t="s">
        <v>18491</v>
      </c>
      <c r="B17851" t="s">
        <v>7016</v>
      </c>
      <c r="C17851" t="s">
        <v>7017</v>
      </c>
      <c r="D17851" t="s">
        <v>7018</v>
      </c>
      <c r="E17851" t="s">
        <v>54</v>
      </c>
      <c r="F17851" s="11" t="s">
        <v>7019</v>
      </c>
      <c r="G17851" s="11" t="s">
        <v>7021</v>
      </c>
      <c r="H17851" t="s">
        <v>18690</v>
      </c>
      <c r="I17851" s="11" t="s">
        <v>63</v>
      </c>
      <c r="J17851">
        <v>18</v>
      </c>
      <c r="K17851" s="34">
        <v>64.879585266113281</v>
      </c>
      <c r="L17851" s="34">
        <v>145.95072937011719</v>
      </c>
      <c r="M17851" s="34">
        <v>146.05947875976563</v>
      </c>
      <c r="N17851" s="35">
        <v>5.1765859127044678E-2</v>
      </c>
      <c r="O17851">
        <v>48</v>
      </c>
      <c r="P17851">
        <v>0</v>
      </c>
    </row>
    <row r="17852" spans="1:16" x14ac:dyDescent="0.35">
      <c r="A17852" s="5" t="s">
        <v>18492</v>
      </c>
      <c r="B17852" t="s">
        <v>7016</v>
      </c>
      <c r="C17852" t="s">
        <v>7017</v>
      </c>
      <c r="D17852" t="s">
        <v>7018</v>
      </c>
      <c r="E17852" t="s">
        <v>54</v>
      </c>
      <c r="F17852" s="11" t="s">
        <v>7019</v>
      </c>
      <c r="G17852" s="11" t="s">
        <v>7021</v>
      </c>
      <c r="H17852" t="s">
        <v>18690</v>
      </c>
      <c r="I17852" s="11" t="s">
        <v>63</v>
      </c>
      <c r="J17852">
        <v>19</v>
      </c>
      <c r="K17852" s="34">
        <v>63.906665802001953</v>
      </c>
      <c r="L17852" s="34">
        <v>81.877250671386719</v>
      </c>
      <c r="M17852" s="34">
        <v>81.897476196289063</v>
      </c>
      <c r="N17852" s="35">
        <v>1.0367656126618385E-2</v>
      </c>
      <c r="O17852">
        <v>48</v>
      </c>
      <c r="P17852">
        <v>0</v>
      </c>
    </row>
    <row r="17853" spans="1:16" x14ac:dyDescent="0.35">
      <c r="A17853" s="5" t="s">
        <v>18493</v>
      </c>
      <c r="B17853" t="s">
        <v>7016</v>
      </c>
      <c r="C17853" t="s">
        <v>7017</v>
      </c>
      <c r="D17853" t="s">
        <v>7018</v>
      </c>
      <c r="E17853" t="s">
        <v>54</v>
      </c>
      <c r="F17853" s="11" t="s">
        <v>7019</v>
      </c>
      <c r="G17853" s="11" t="s">
        <v>7021</v>
      </c>
      <c r="H17853" t="s">
        <v>18690</v>
      </c>
      <c r="I17853" s="11" t="s">
        <v>63</v>
      </c>
      <c r="J17853">
        <v>20</v>
      </c>
      <c r="K17853" s="34">
        <v>60.948749542236328</v>
      </c>
      <c r="L17853" s="34">
        <v>61.132968902587891</v>
      </c>
      <c r="M17853" s="34">
        <v>61.143939971923828</v>
      </c>
      <c r="N17853" s="35">
        <v>5.810941569507122E-3</v>
      </c>
      <c r="O17853">
        <v>48</v>
      </c>
      <c r="P17853">
        <v>0</v>
      </c>
    </row>
    <row r="17854" spans="1:16" x14ac:dyDescent="0.35">
      <c r="A17854" s="5" t="s">
        <v>18494</v>
      </c>
      <c r="B17854" t="s">
        <v>7016</v>
      </c>
      <c r="C17854" t="s">
        <v>7017</v>
      </c>
      <c r="D17854" t="s">
        <v>7018</v>
      </c>
      <c r="E17854" t="s">
        <v>54</v>
      </c>
      <c r="F17854" s="11" t="s">
        <v>7019</v>
      </c>
      <c r="G17854" s="11" t="s">
        <v>7021</v>
      </c>
      <c r="H17854" t="s">
        <v>18690</v>
      </c>
      <c r="I17854" s="11" t="s">
        <v>63</v>
      </c>
      <c r="J17854">
        <v>21</v>
      </c>
      <c r="K17854" s="34">
        <v>58.595001220703125</v>
      </c>
      <c r="L17854" s="34">
        <v>52.682228088378906</v>
      </c>
      <c r="M17854" s="34">
        <v>52.694793701171875</v>
      </c>
      <c r="N17854" s="35">
        <v>5.6708846241235733E-3</v>
      </c>
      <c r="O17854">
        <v>48</v>
      </c>
      <c r="P17854">
        <v>0</v>
      </c>
    </row>
    <row r="17855" spans="1:16" x14ac:dyDescent="0.35">
      <c r="A17855" s="5" t="s">
        <v>18495</v>
      </c>
      <c r="B17855" t="s">
        <v>7016</v>
      </c>
      <c r="C17855" t="s">
        <v>7017</v>
      </c>
      <c r="D17855" t="s">
        <v>7018</v>
      </c>
      <c r="E17855" t="s">
        <v>54</v>
      </c>
      <c r="F17855" s="11" t="s">
        <v>7019</v>
      </c>
      <c r="G17855" s="11" t="s">
        <v>7021</v>
      </c>
      <c r="H17855" t="s">
        <v>18690</v>
      </c>
      <c r="I17855" s="11" t="s">
        <v>63</v>
      </c>
      <c r="J17855">
        <v>22</v>
      </c>
      <c r="K17855" s="34">
        <v>57.810001373291016</v>
      </c>
      <c r="L17855" s="34">
        <v>41.333667755126953</v>
      </c>
      <c r="M17855" s="34">
        <v>41.319644927978516</v>
      </c>
      <c r="N17855" s="35">
        <v>6.8330424837768078E-3</v>
      </c>
      <c r="O17855">
        <v>48</v>
      </c>
      <c r="P17855">
        <v>0</v>
      </c>
    </row>
    <row r="17856" spans="1:16" x14ac:dyDescent="0.35">
      <c r="A17856" s="5" t="s">
        <v>18496</v>
      </c>
      <c r="B17856" t="s">
        <v>7016</v>
      </c>
      <c r="C17856" t="s">
        <v>7017</v>
      </c>
      <c r="D17856" t="s">
        <v>7018</v>
      </c>
      <c r="E17856" t="s">
        <v>54</v>
      </c>
      <c r="F17856" s="11" t="s">
        <v>7019</v>
      </c>
      <c r="G17856" s="11" t="s">
        <v>7021</v>
      </c>
      <c r="H17856" t="s">
        <v>18690</v>
      </c>
      <c r="I17856" s="11" t="s">
        <v>63</v>
      </c>
      <c r="J17856">
        <v>23</v>
      </c>
      <c r="K17856" s="34">
        <v>57.172084808349609</v>
      </c>
      <c r="L17856" s="34">
        <v>35.454574584960938</v>
      </c>
      <c r="M17856" s="34">
        <v>35.443656921386719</v>
      </c>
      <c r="N17856" s="35">
        <v>5.3372560068964958E-3</v>
      </c>
      <c r="O17856">
        <v>48</v>
      </c>
      <c r="P17856">
        <v>0</v>
      </c>
    </row>
    <row r="17857" spans="1:16" x14ac:dyDescent="0.35">
      <c r="A17857" s="5" t="s">
        <v>18497</v>
      </c>
      <c r="B17857" t="s">
        <v>7016</v>
      </c>
      <c r="C17857" t="s">
        <v>7017</v>
      </c>
      <c r="D17857" t="s">
        <v>7018</v>
      </c>
      <c r="E17857" t="s">
        <v>54</v>
      </c>
      <c r="F17857" s="11" t="s">
        <v>7019</v>
      </c>
      <c r="G17857" s="11" t="s">
        <v>7021</v>
      </c>
      <c r="H17857" t="s">
        <v>18690</v>
      </c>
      <c r="I17857" s="11" t="s">
        <v>63</v>
      </c>
      <c r="J17857">
        <v>24</v>
      </c>
      <c r="K17857" s="34">
        <v>55.678749084472656</v>
      </c>
      <c r="L17857" s="34">
        <v>30.535400390625</v>
      </c>
      <c r="M17857" s="34">
        <v>30.527196884155273</v>
      </c>
      <c r="N17857" s="35">
        <v>3.9484328590333462E-3</v>
      </c>
      <c r="O17857">
        <v>48</v>
      </c>
      <c r="P17857">
        <v>0</v>
      </c>
    </row>
    <row r="17858" spans="1:16" x14ac:dyDescent="0.35">
      <c r="A17858" s="5" t="s">
        <v>18498</v>
      </c>
      <c r="B17858" t="s">
        <v>7016</v>
      </c>
      <c r="C17858" t="s">
        <v>7017</v>
      </c>
      <c r="D17858" t="s">
        <v>7018</v>
      </c>
      <c r="E17858" t="s">
        <v>54</v>
      </c>
      <c r="F17858" s="11" t="s">
        <v>7019</v>
      </c>
      <c r="G17858" s="11" t="s">
        <v>7021</v>
      </c>
      <c r="H17858" t="s">
        <v>18690</v>
      </c>
      <c r="I17858" s="11" t="s">
        <v>64</v>
      </c>
      <c r="J17858">
        <v>1</v>
      </c>
      <c r="K17858" s="34">
        <v>60.644508361816406</v>
      </c>
      <c r="L17858" s="34">
        <v>27.077157974243164</v>
      </c>
      <c r="M17858" s="34">
        <v>27.060592651367188</v>
      </c>
      <c r="N17858" s="35">
        <v>7.3323990218341351E-3</v>
      </c>
      <c r="O17858">
        <v>48</v>
      </c>
      <c r="P17858">
        <v>0</v>
      </c>
    </row>
    <row r="17859" spans="1:16" x14ac:dyDescent="0.35">
      <c r="A17859" s="5" t="s">
        <v>18499</v>
      </c>
      <c r="B17859" t="s">
        <v>7016</v>
      </c>
      <c r="C17859" t="s">
        <v>7017</v>
      </c>
      <c r="D17859" t="s">
        <v>7018</v>
      </c>
      <c r="E17859" t="s">
        <v>54</v>
      </c>
      <c r="F17859" s="11" t="s">
        <v>7019</v>
      </c>
      <c r="G17859" s="11" t="s">
        <v>7021</v>
      </c>
      <c r="H17859" t="s">
        <v>18690</v>
      </c>
      <c r="I17859" s="11" t="s">
        <v>64</v>
      </c>
      <c r="J17859">
        <v>2</v>
      </c>
      <c r="K17859" s="34">
        <v>60.099014282226563</v>
      </c>
      <c r="L17859" s="34">
        <v>24.612226486206055</v>
      </c>
      <c r="M17859" s="34">
        <v>24.598140716552734</v>
      </c>
      <c r="N17859" s="35">
        <v>6.2688197940587997E-3</v>
      </c>
      <c r="O17859">
        <v>48</v>
      </c>
      <c r="P17859">
        <v>0</v>
      </c>
    </row>
    <row r="17860" spans="1:16" x14ac:dyDescent="0.35">
      <c r="A17860" s="5" t="s">
        <v>18500</v>
      </c>
      <c r="B17860" t="s">
        <v>7016</v>
      </c>
      <c r="C17860" t="s">
        <v>7017</v>
      </c>
      <c r="D17860" t="s">
        <v>7018</v>
      </c>
      <c r="E17860" t="s">
        <v>54</v>
      </c>
      <c r="F17860" s="11" t="s">
        <v>7019</v>
      </c>
      <c r="G17860" s="11" t="s">
        <v>7021</v>
      </c>
      <c r="H17860" t="s">
        <v>18690</v>
      </c>
      <c r="I17860" s="11" t="s">
        <v>64</v>
      </c>
      <c r="J17860">
        <v>3</v>
      </c>
      <c r="K17860" s="34">
        <v>59.948593139648438</v>
      </c>
      <c r="L17860" s="34">
        <v>21.800180435180664</v>
      </c>
      <c r="M17860" s="34">
        <v>21.788406372070313</v>
      </c>
      <c r="N17860" s="35">
        <v>5.2357804961502552E-3</v>
      </c>
      <c r="O17860">
        <v>48</v>
      </c>
      <c r="P17860">
        <v>0</v>
      </c>
    </row>
    <row r="17861" spans="1:16" x14ac:dyDescent="0.35">
      <c r="A17861" s="5" t="s">
        <v>18501</v>
      </c>
      <c r="B17861" t="s">
        <v>7016</v>
      </c>
      <c r="C17861" t="s">
        <v>7017</v>
      </c>
      <c r="D17861" t="s">
        <v>7018</v>
      </c>
      <c r="E17861" t="s">
        <v>54</v>
      </c>
      <c r="F17861" s="11" t="s">
        <v>7019</v>
      </c>
      <c r="G17861" s="11" t="s">
        <v>7021</v>
      </c>
      <c r="H17861" t="s">
        <v>18690</v>
      </c>
      <c r="I17861" s="11" t="s">
        <v>64</v>
      </c>
      <c r="J17861">
        <v>4</v>
      </c>
      <c r="K17861" s="34">
        <v>59.401409149169922</v>
      </c>
      <c r="L17861" s="34">
        <v>18.941036224365234</v>
      </c>
      <c r="M17861" s="34">
        <v>18.931114196777344</v>
      </c>
      <c r="N17861" s="35">
        <v>4.4283671304583549E-3</v>
      </c>
      <c r="O17861">
        <v>48</v>
      </c>
      <c r="P17861">
        <v>0</v>
      </c>
    </row>
    <row r="17862" spans="1:16" x14ac:dyDescent="0.35">
      <c r="A17862" s="5" t="s">
        <v>18502</v>
      </c>
      <c r="B17862" t="s">
        <v>7016</v>
      </c>
      <c r="C17862" t="s">
        <v>7017</v>
      </c>
      <c r="D17862" t="s">
        <v>7018</v>
      </c>
      <c r="E17862" t="s">
        <v>54</v>
      </c>
      <c r="F17862" s="11" t="s">
        <v>7019</v>
      </c>
      <c r="G17862" s="11" t="s">
        <v>7021</v>
      </c>
      <c r="H17862" t="s">
        <v>18690</v>
      </c>
      <c r="I17862" s="11" t="s">
        <v>64</v>
      </c>
      <c r="J17862">
        <v>5</v>
      </c>
      <c r="K17862" s="34">
        <v>58.499294281005859</v>
      </c>
      <c r="L17862" s="34">
        <v>21.022090911865234</v>
      </c>
      <c r="M17862" s="34">
        <v>21.010910034179688</v>
      </c>
      <c r="N17862" s="35">
        <v>4.9888254143297672E-3</v>
      </c>
      <c r="O17862">
        <v>48</v>
      </c>
      <c r="P17862">
        <v>0</v>
      </c>
    </row>
    <row r="17863" spans="1:16" x14ac:dyDescent="0.35">
      <c r="A17863" s="5" t="s">
        <v>18503</v>
      </c>
      <c r="B17863" t="s">
        <v>7016</v>
      </c>
      <c r="C17863" t="s">
        <v>7017</v>
      </c>
      <c r="D17863" t="s">
        <v>7018</v>
      </c>
      <c r="E17863" t="s">
        <v>54</v>
      </c>
      <c r="F17863" s="11" t="s">
        <v>7019</v>
      </c>
      <c r="G17863" s="11" t="s">
        <v>7021</v>
      </c>
      <c r="H17863" t="s">
        <v>18690</v>
      </c>
      <c r="I17863" s="11" t="s">
        <v>64</v>
      </c>
      <c r="J17863">
        <v>6</v>
      </c>
      <c r="K17863" s="34">
        <v>58.409717559814453</v>
      </c>
      <c r="L17863" s="34">
        <v>33.384872436523438</v>
      </c>
      <c r="M17863" s="34">
        <v>33.364078521728516</v>
      </c>
      <c r="N17863" s="35">
        <v>1.0176551528275013E-2</v>
      </c>
      <c r="O17863">
        <v>48</v>
      </c>
      <c r="P17863">
        <v>0</v>
      </c>
    </row>
    <row r="17864" spans="1:16" x14ac:dyDescent="0.35">
      <c r="A17864" s="5" t="s">
        <v>18504</v>
      </c>
      <c r="B17864" t="s">
        <v>7016</v>
      </c>
      <c r="C17864" t="s">
        <v>7017</v>
      </c>
      <c r="D17864" t="s">
        <v>7018</v>
      </c>
      <c r="E17864" t="s">
        <v>54</v>
      </c>
      <c r="F17864" s="11" t="s">
        <v>7019</v>
      </c>
      <c r="G17864" s="11" t="s">
        <v>7021</v>
      </c>
      <c r="H17864" t="s">
        <v>18690</v>
      </c>
      <c r="I17864" s="11" t="s">
        <v>64</v>
      </c>
      <c r="J17864">
        <v>7</v>
      </c>
      <c r="K17864" s="34">
        <v>58.263942718505859</v>
      </c>
      <c r="L17864" s="34">
        <v>63.753570556640625</v>
      </c>
      <c r="M17864" s="34">
        <v>63.725551605224609</v>
      </c>
      <c r="N17864" s="35">
        <v>1.4494706876575947E-2</v>
      </c>
      <c r="O17864">
        <v>48</v>
      </c>
      <c r="P17864">
        <v>0</v>
      </c>
    </row>
    <row r="17865" spans="1:16" x14ac:dyDescent="0.35">
      <c r="A17865" s="5" t="s">
        <v>18505</v>
      </c>
      <c r="B17865" t="s">
        <v>7016</v>
      </c>
      <c r="C17865" t="s">
        <v>7017</v>
      </c>
      <c r="D17865" t="s">
        <v>7018</v>
      </c>
      <c r="E17865" t="s">
        <v>54</v>
      </c>
      <c r="F17865" s="11" t="s">
        <v>7019</v>
      </c>
      <c r="G17865" s="11" t="s">
        <v>7021</v>
      </c>
      <c r="H17865" t="s">
        <v>18690</v>
      </c>
      <c r="I17865" s="11" t="s">
        <v>64</v>
      </c>
      <c r="J17865">
        <v>8</v>
      </c>
      <c r="K17865" s="34">
        <v>60.731548309326172</v>
      </c>
      <c r="L17865" s="34">
        <v>137.73393249511719</v>
      </c>
      <c r="M17865" s="34">
        <v>137.70832824707031</v>
      </c>
      <c r="N17865" s="35">
        <v>1.8129212781786919E-2</v>
      </c>
      <c r="O17865">
        <v>48</v>
      </c>
      <c r="P17865">
        <v>0</v>
      </c>
    </row>
    <row r="17866" spans="1:16" x14ac:dyDescent="0.35">
      <c r="A17866" s="5" t="s">
        <v>18506</v>
      </c>
      <c r="B17866" t="s">
        <v>7016</v>
      </c>
      <c r="C17866" t="s">
        <v>7017</v>
      </c>
      <c r="D17866" t="s">
        <v>7018</v>
      </c>
      <c r="E17866" t="s">
        <v>54</v>
      </c>
      <c r="F17866" s="11" t="s">
        <v>7019</v>
      </c>
      <c r="G17866" s="11" t="s">
        <v>7021</v>
      </c>
      <c r="H17866" t="s">
        <v>18690</v>
      </c>
      <c r="I17866" s="11" t="s">
        <v>64</v>
      </c>
      <c r="J17866">
        <v>9</v>
      </c>
      <c r="K17866" s="34">
        <v>65.47113037109375</v>
      </c>
      <c r="L17866" s="34">
        <v>260.5550537109375</v>
      </c>
      <c r="M17866" s="34">
        <v>260.62680053710938</v>
      </c>
      <c r="N17866" s="35">
        <v>5.3789481520652771E-2</v>
      </c>
      <c r="O17866">
        <v>48</v>
      </c>
      <c r="P17866">
        <v>0</v>
      </c>
    </row>
    <row r="17867" spans="1:16" x14ac:dyDescent="0.35">
      <c r="A17867" s="5" t="s">
        <v>18507</v>
      </c>
      <c r="B17867" t="s">
        <v>7016</v>
      </c>
      <c r="C17867" t="s">
        <v>7017</v>
      </c>
      <c r="D17867" t="s">
        <v>7018</v>
      </c>
      <c r="E17867" t="s">
        <v>54</v>
      </c>
      <c r="F17867" s="11" t="s">
        <v>7019</v>
      </c>
      <c r="G17867" s="11" t="s">
        <v>7021</v>
      </c>
      <c r="H17867" t="s">
        <v>18690</v>
      </c>
      <c r="I17867" s="11" t="s">
        <v>64</v>
      </c>
      <c r="J17867">
        <v>10</v>
      </c>
      <c r="K17867" s="34">
        <v>69.727745056152344</v>
      </c>
      <c r="L17867" s="34">
        <v>346.81988525390625</v>
      </c>
      <c r="M17867" s="34">
        <v>346.98583984375</v>
      </c>
      <c r="N17867" s="35">
        <v>0.12596811354160309</v>
      </c>
      <c r="O17867">
        <v>48</v>
      </c>
      <c r="P17867">
        <v>0</v>
      </c>
    </row>
    <row r="17868" spans="1:16" x14ac:dyDescent="0.35">
      <c r="A17868" s="5" t="s">
        <v>18508</v>
      </c>
      <c r="B17868" t="s">
        <v>7016</v>
      </c>
      <c r="C17868" t="s">
        <v>7017</v>
      </c>
      <c r="D17868" t="s">
        <v>7018</v>
      </c>
      <c r="E17868" t="s">
        <v>54</v>
      </c>
      <c r="F17868" s="11" t="s">
        <v>7019</v>
      </c>
      <c r="G17868" s="11" t="s">
        <v>7021</v>
      </c>
      <c r="H17868" t="s">
        <v>18690</v>
      </c>
      <c r="I17868" s="11" t="s">
        <v>64</v>
      </c>
      <c r="J17868">
        <v>11</v>
      </c>
      <c r="K17868" s="34">
        <v>73.242813110351563</v>
      </c>
      <c r="L17868" s="34">
        <v>350.3038330078125</v>
      </c>
      <c r="M17868" s="34">
        <v>350.47930908203125</v>
      </c>
      <c r="N17868" s="35">
        <v>0.13373231887817383</v>
      </c>
      <c r="O17868">
        <v>48</v>
      </c>
      <c r="P17868">
        <v>0</v>
      </c>
    </row>
    <row r="17869" spans="1:16" x14ac:dyDescent="0.35">
      <c r="A17869" s="5" t="s">
        <v>18509</v>
      </c>
      <c r="B17869" t="s">
        <v>7016</v>
      </c>
      <c r="C17869" t="s">
        <v>7017</v>
      </c>
      <c r="D17869" t="s">
        <v>7018</v>
      </c>
      <c r="E17869" t="s">
        <v>54</v>
      </c>
      <c r="F17869" s="11" t="s">
        <v>7019</v>
      </c>
      <c r="G17869" s="11" t="s">
        <v>7021</v>
      </c>
      <c r="H17869" t="s">
        <v>18690</v>
      </c>
      <c r="I17869" s="11" t="s">
        <v>64</v>
      </c>
      <c r="J17869">
        <v>12</v>
      </c>
      <c r="K17869" s="34">
        <v>74.496482849121094</v>
      </c>
      <c r="L17869" s="34">
        <v>309.2705078125</v>
      </c>
      <c r="M17869" s="34">
        <v>309.42123413085938</v>
      </c>
      <c r="N17869" s="35">
        <v>0.11393020302057266</v>
      </c>
      <c r="O17869">
        <v>48</v>
      </c>
      <c r="P17869">
        <v>0</v>
      </c>
    </row>
    <row r="17870" spans="1:16" x14ac:dyDescent="0.35">
      <c r="A17870" s="5" t="s">
        <v>18510</v>
      </c>
      <c r="B17870" t="s">
        <v>7016</v>
      </c>
      <c r="C17870" t="s">
        <v>7017</v>
      </c>
      <c r="D17870" t="s">
        <v>7018</v>
      </c>
      <c r="E17870" t="s">
        <v>54</v>
      </c>
      <c r="F17870" s="11" t="s">
        <v>7019</v>
      </c>
      <c r="G17870" s="11" t="s">
        <v>7021</v>
      </c>
      <c r="H17870" t="s">
        <v>18690</v>
      </c>
      <c r="I17870" s="11" t="s">
        <v>64</v>
      </c>
      <c r="J17870">
        <v>13</v>
      </c>
      <c r="K17870" s="34">
        <v>75.431968688964844</v>
      </c>
      <c r="L17870" s="34">
        <v>259.8916015625</v>
      </c>
      <c r="M17870" s="34">
        <v>260.015625</v>
      </c>
      <c r="N17870" s="35">
        <v>9.5164790749549866E-2</v>
      </c>
      <c r="O17870">
        <v>48</v>
      </c>
      <c r="P17870">
        <v>0</v>
      </c>
    </row>
    <row r="17871" spans="1:16" x14ac:dyDescent="0.35">
      <c r="A17871" s="5" t="s">
        <v>18511</v>
      </c>
      <c r="B17871" t="s">
        <v>7016</v>
      </c>
      <c r="C17871" t="s">
        <v>7017</v>
      </c>
      <c r="D17871" t="s">
        <v>7018</v>
      </c>
      <c r="E17871" t="s">
        <v>54</v>
      </c>
      <c r="F17871" s="11" t="s">
        <v>7019</v>
      </c>
      <c r="G17871" s="11" t="s">
        <v>7021</v>
      </c>
      <c r="H17871" t="s">
        <v>18690</v>
      </c>
      <c r="I17871" s="11" t="s">
        <v>64</v>
      </c>
      <c r="J17871">
        <v>14</v>
      </c>
      <c r="K17871" s="34">
        <v>76.069580078125</v>
      </c>
      <c r="L17871" s="34">
        <v>238.40121459960938</v>
      </c>
      <c r="M17871" s="34">
        <v>238.5184326171875</v>
      </c>
      <c r="N17871" s="35">
        <v>8.9856714010238647E-2</v>
      </c>
      <c r="O17871">
        <v>48</v>
      </c>
      <c r="P17871">
        <v>0</v>
      </c>
    </row>
    <row r="17872" spans="1:16" x14ac:dyDescent="0.35">
      <c r="A17872" s="5" t="s">
        <v>18512</v>
      </c>
      <c r="B17872" t="s">
        <v>7016</v>
      </c>
      <c r="C17872" t="s">
        <v>7017</v>
      </c>
      <c r="D17872" t="s">
        <v>7018</v>
      </c>
      <c r="E17872" t="s">
        <v>54</v>
      </c>
      <c r="F17872" s="11" t="s">
        <v>7019</v>
      </c>
      <c r="G17872" s="11" t="s">
        <v>7021</v>
      </c>
      <c r="H17872" t="s">
        <v>18690</v>
      </c>
      <c r="I17872" s="11" t="s">
        <v>64</v>
      </c>
      <c r="J17872">
        <v>15</v>
      </c>
      <c r="K17872" s="34">
        <v>74.894508361816406</v>
      </c>
      <c r="L17872" s="34">
        <v>219.12954711914063</v>
      </c>
      <c r="M17872" s="34">
        <v>219.2418212890625</v>
      </c>
      <c r="N17872" s="35">
        <v>8.4387741982936859E-2</v>
      </c>
      <c r="O17872">
        <v>48</v>
      </c>
      <c r="P17872">
        <v>0</v>
      </c>
    </row>
    <row r="17873" spans="1:16" x14ac:dyDescent="0.35">
      <c r="A17873" s="5" t="s">
        <v>18513</v>
      </c>
      <c r="B17873" t="s">
        <v>7016</v>
      </c>
      <c r="C17873" t="s">
        <v>7017</v>
      </c>
      <c r="D17873" t="s">
        <v>7018</v>
      </c>
      <c r="E17873" t="s">
        <v>54</v>
      </c>
      <c r="F17873" s="11" t="s">
        <v>7019</v>
      </c>
      <c r="G17873" s="11" t="s">
        <v>7021</v>
      </c>
      <c r="H17873" t="s">
        <v>18690</v>
      </c>
      <c r="I17873" s="11" t="s">
        <v>64</v>
      </c>
      <c r="J17873">
        <v>16</v>
      </c>
      <c r="K17873" s="34">
        <v>75.098594665527344</v>
      </c>
      <c r="L17873" s="34">
        <v>176.42851257324219</v>
      </c>
      <c r="M17873" s="34">
        <v>176.51397705078125</v>
      </c>
      <c r="N17873" s="35">
        <v>6.7242898046970367E-2</v>
      </c>
      <c r="O17873">
        <v>48</v>
      </c>
      <c r="P17873">
        <v>0</v>
      </c>
    </row>
    <row r="17874" spans="1:16" x14ac:dyDescent="0.35">
      <c r="A17874" s="5" t="s">
        <v>18514</v>
      </c>
      <c r="B17874" t="s">
        <v>7016</v>
      </c>
      <c r="C17874" t="s">
        <v>7017</v>
      </c>
      <c r="D17874" t="s">
        <v>7018</v>
      </c>
      <c r="E17874" t="s">
        <v>54</v>
      </c>
      <c r="F17874" s="11" t="s">
        <v>7019</v>
      </c>
      <c r="G17874" s="11" t="s">
        <v>7021</v>
      </c>
      <c r="H17874" t="s">
        <v>18690</v>
      </c>
      <c r="I17874" s="11" t="s">
        <v>64</v>
      </c>
      <c r="J17874">
        <v>17</v>
      </c>
      <c r="K17874" s="34">
        <v>73.686477661132813</v>
      </c>
      <c r="L17874" s="34">
        <v>124.65501403808594</v>
      </c>
      <c r="M17874" s="34">
        <v>124.76963806152344</v>
      </c>
      <c r="N17874" s="35">
        <v>8.0728627741336823E-2</v>
      </c>
      <c r="O17874">
        <v>48</v>
      </c>
      <c r="P17874">
        <v>0</v>
      </c>
    </row>
    <row r="17875" spans="1:16" x14ac:dyDescent="0.35">
      <c r="A17875" s="5" t="s">
        <v>18515</v>
      </c>
      <c r="B17875" t="s">
        <v>7016</v>
      </c>
      <c r="C17875" t="s">
        <v>7017</v>
      </c>
      <c r="D17875" t="s">
        <v>7018</v>
      </c>
      <c r="E17875" t="s">
        <v>54</v>
      </c>
      <c r="F17875" s="11" t="s">
        <v>7019</v>
      </c>
      <c r="G17875" s="11" t="s">
        <v>7021</v>
      </c>
      <c r="H17875" t="s">
        <v>18690</v>
      </c>
      <c r="I17875" s="11" t="s">
        <v>64</v>
      </c>
      <c r="J17875">
        <v>18</v>
      </c>
      <c r="K17875" s="34">
        <v>72.775703430175781</v>
      </c>
      <c r="L17875" s="34">
        <v>78.846786499023438</v>
      </c>
      <c r="M17875" s="34">
        <v>78.902511596679688</v>
      </c>
      <c r="N17875" s="35">
        <v>3.8970764726400375E-2</v>
      </c>
      <c r="O17875">
        <v>48</v>
      </c>
      <c r="P17875">
        <v>0</v>
      </c>
    </row>
    <row r="17876" spans="1:16" x14ac:dyDescent="0.35">
      <c r="A17876" s="5" t="s">
        <v>18516</v>
      </c>
      <c r="B17876" t="s">
        <v>7016</v>
      </c>
      <c r="C17876" t="s">
        <v>7017</v>
      </c>
      <c r="D17876" t="s">
        <v>7018</v>
      </c>
      <c r="E17876" t="s">
        <v>54</v>
      </c>
      <c r="F17876" s="11" t="s">
        <v>7019</v>
      </c>
      <c r="G17876" s="11" t="s">
        <v>7021</v>
      </c>
      <c r="H17876" t="s">
        <v>18690</v>
      </c>
      <c r="I17876" s="11" t="s">
        <v>64</v>
      </c>
      <c r="J17876">
        <v>19</v>
      </c>
      <c r="K17876" s="34">
        <v>72.510139465332031</v>
      </c>
      <c r="L17876" s="34">
        <v>52.1005859375</v>
      </c>
      <c r="M17876" s="34">
        <v>52.108924865722656</v>
      </c>
      <c r="N17876" s="35">
        <v>8.1910593435168266E-3</v>
      </c>
      <c r="O17876">
        <v>48</v>
      </c>
      <c r="P17876">
        <v>0</v>
      </c>
    </row>
    <row r="17877" spans="1:16" x14ac:dyDescent="0.35">
      <c r="A17877" s="5" t="s">
        <v>18517</v>
      </c>
      <c r="B17877" t="s">
        <v>7016</v>
      </c>
      <c r="C17877" t="s">
        <v>7017</v>
      </c>
      <c r="D17877" t="s">
        <v>7018</v>
      </c>
      <c r="E17877" t="s">
        <v>54</v>
      </c>
      <c r="F17877" s="11" t="s">
        <v>7019</v>
      </c>
      <c r="G17877" s="11" t="s">
        <v>7021</v>
      </c>
      <c r="H17877" t="s">
        <v>18690</v>
      </c>
      <c r="I17877" s="11" t="s">
        <v>64</v>
      </c>
      <c r="J17877">
        <v>20</v>
      </c>
      <c r="K17877" s="34">
        <v>71.465003967285156</v>
      </c>
      <c r="L17877" s="34">
        <v>43.579280853271484</v>
      </c>
      <c r="M17877" s="34">
        <v>43.576152801513672</v>
      </c>
      <c r="N17877" s="35">
        <v>6.4069805666804314E-3</v>
      </c>
      <c r="O17877">
        <v>48</v>
      </c>
      <c r="P17877">
        <v>0</v>
      </c>
    </row>
    <row r="17878" spans="1:16" x14ac:dyDescent="0.35">
      <c r="A17878" s="5" t="s">
        <v>18518</v>
      </c>
      <c r="B17878" t="s">
        <v>7016</v>
      </c>
      <c r="C17878" t="s">
        <v>7017</v>
      </c>
      <c r="D17878" t="s">
        <v>7018</v>
      </c>
      <c r="E17878" t="s">
        <v>54</v>
      </c>
      <c r="F17878" s="11" t="s">
        <v>7019</v>
      </c>
      <c r="G17878" s="11" t="s">
        <v>7021</v>
      </c>
      <c r="H17878" t="s">
        <v>18690</v>
      </c>
      <c r="I17878" s="11" t="s">
        <v>64</v>
      </c>
      <c r="J17878">
        <v>21</v>
      </c>
      <c r="K17878" s="34">
        <v>68.392959594726563</v>
      </c>
      <c r="L17878" s="34">
        <v>40.047451019287109</v>
      </c>
      <c r="M17878" s="34">
        <v>40.045513153076172</v>
      </c>
      <c r="N17878" s="35">
        <v>4.629866685718298E-3</v>
      </c>
      <c r="O17878">
        <v>48</v>
      </c>
      <c r="P17878">
        <v>0</v>
      </c>
    </row>
    <row r="17879" spans="1:16" x14ac:dyDescent="0.35">
      <c r="A17879" s="5" t="s">
        <v>18519</v>
      </c>
      <c r="B17879" t="s">
        <v>7016</v>
      </c>
      <c r="C17879" t="s">
        <v>7017</v>
      </c>
      <c r="D17879" t="s">
        <v>7018</v>
      </c>
      <c r="E17879" t="s">
        <v>54</v>
      </c>
      <c r="F17879" s="11" t="s">
        <v>7019</v>
      </c>
      <c r="G17879" s="11" t="s">
        <v>7021</v>
      </c>
      <c r="H17879" t="s">
        <v>18690</v>
      </c>
      <c r="I17879" s="11" t="s">
        <v>64</v>
      </c>
      <c r="J17879">
        <v>22</v>
      </c>
      <c r="K17879" s="34">
        <v>66.366058349609375</v>
      </c>
      <c r="L17879" s="34">
        <v>34.577552795410156</v>
      </c>
      <c r="M17879" s="34">
        <v>34.558612823486328</v>
      </c>
      <c r="N17879" s="35">
        <v>8.6910473182797432E-3</v>
      </c>
      <c r="O17879">
        <v>48</v>
      </c>
      <c r="P17879">
        <v>0</v>
      </c>
    </row>
    <row r="17880" spans="1:16" x14ac:dyDescent="0.35">
      <c r="A17880" s="5" t="s">
        <v>18520</v>
      </c>
      <c r="B17880" t="s">
        <v>7016</v>
      </c>
      <c r="C17880" t="s">
        <v>7017</v>
      </c>
      <c r="D17880" t="s">
        <v>7018</v>
      </c>
      <c r="E17880" t="s">
        <v>54</v>
      </c>
      <c r="F17880" s="11" t="s">
        <v>7019</v>
      </c>
      <c r="G17880" s="11" t="s">
        <v>7021</v>
      </c>
      <c r="H17880" t="s">
        <v>18690</v>
      </c>
      <c r="I17880" s="11" t="s">
        <v>64</v>
      </c>
      <c r="J17880">
        <v>23</v>
      </c>
      <c r="K17880" s="34">
        <v>65.119575500488281</v>
      </c>
      <c r="L17880" s="34">
        <v>32.911060333251953</v>
      </c>
      <c r="M17880" s="34">
        <v>32.894718170166016</v>
      </c>
      <c r="N17880" s="35">
        <v>7.5424071401357651E-3</v>
      </c>
      <c r="O17880">
        <v>48</v>
      </c>
      <c r="P17880">
        <v>0</v>
      </c>
    </row>
    <row r="17881" spans="1:16" x14ac:dyDescent="0.35">
      <c r="A17881" s="5" t="s">
        <v>18521</v>
      </c>
      <c r="B17881" t="s">
        <v>7016</v>
      </c>
      <c r="C17881" t="s">
        <v>7017</v>
      </c>
      <c r="D17881" t="s">
        <v>7018</v>
      </c>
      <c r="E17881" t="s">
        <v>54</v>
      </c>
      <c r="F17881" s="11" t="s">
        <v>7019</v>
      </c>
      <c r="G17881" s="11" t="s">
        <v>7021</v>
      </c>
      <c r="H17881" t="s">
        <v>18690</v>
      </c>
      <c r="I17881" s="11" t="s">
        <v>64</v>
      </c>
      <c r="J17881">
        <v>24</v>
      </c>
      <c r="K17881" s="34">
        <v>63.856197357177734</v>
      </c>
      <c r="L17881" s="34">
        <v>30.677505493164063</v>
      </c>
      <c r="M17881" s="34">
        <v>30.664159774780273</v>
      </c>
      <c r="N17881" s="35">
        <v>6.1638271436095238E-3</v>
      </c>
      <c r="O17881">
        <v>48</v>
      </c>
      <c r="P17881">
        <v>0</v>
      </c>
    </row>
    <row r="17882" spans="1:16" x14ac:dyDescent="0.35">
      <c r="A17882" s="5" t="s">
        <v>18522</v>
      </c>
      <c r="B17882" t="s">
        <v>7016</v>
      </c>
      <c r="C17882" t="s">
        <v>7017</v>
      </c>
      <c r="D17882" t="s">
        <v>7018</v>
      </c>
      <c r="E17882" t="s">
        <v>54</v>
      </c>
      <c r="F17882" s="11" t="s">
        <v>7019</v>
      </c>
      <c r="G17882" s="11" t="s">
        <v>7021</v>
      </c>
      <c r="H17882" t="s">
        <v>18690</v>
      </c>
      <c r="I17882" s="11" t="s">
        <v>65</v>
      </c>
      <c r="J17882">
        <v>1</v>
      </c>
      <c r="K17882" s="34">
        <v>63.588085174560547</v>
      </c>
      <c r="L17882" s="34">
        <v>30.08966064453125</v>
      </c>
      <c r="M17882" s="34">
        <v>30.022642135620117</v>
      </c>
      <c r="N17882" s="35">
        <v>3.1176533550024033E-2</v>
      </c>
      <c r="O17882">
        <v>47</v>
      </c>
      <c r="P17882">
        <v>0</v>
      </c>
    </row>
    <row r="17883" spans="1:16" x14ac:dyDescent="0.35">
      <c r="A17883" s="5" t="s">
        <v>18523</v>
      </c>
      <c r="B17883" t="s">
        <v>7016</v>
      </c>
      <c r="C17883" t="s">
        <v>7017</v>
      </c>
      <c r="D17883" t="s">
        <v>7018</v>
      </c>
      <c r="E17883" t="s">
        <v>54</v>
      </c>
      <c r="F17883" s="11" t="s">
        <v>7019</v>
      </c>
      <c r="G17883" s="11" t="s">
        <v>7021</v>
      </c>
      <c r="H17883" t="s">
        <v>18690</v>
      </c>
      <c r="I17883" s="11" t="s">
        <v>65</v>
      </c>
      <c r="J17883">
        <v>2</v>
      </c>
      <c r="K17883" s="34">
        <v>63.217449188232422</v>
      </c>
      <c r="L17883" s="34">
        <v>27.590133666992188</v>
      </c>
      <c r="M17883" s="34">
        <v>27.529636383056641</v>
      </c>
      <c r="N17883" s="35">
        <v>2.7967540547251701E-2</v>
      </c>
      <c r="O17883">
        <v>47</v>
      </c>
      <c r="P17883">
        <v>0</v>
      </c>
    </row>
    <row r="17884" spans="1:16" x14ac:dyDescent="0.35">
      <c r="A17884" s="5" t="s">
        <v>18524</v>
      </c>
      <c r="B17884" t="s">
        <v>7016</v>
      </c>
      <c r="C17884" t="s">
        <v>7017</v>
      </c>
      <c r="D17884" t="s">
        <v>7018</v>
      </c>
      <c r="E17884" t="s">
        <v>54</v>
      </c>
      <c r="F17884" s="11" t="s">
        <v>7019</v>
      </c>
      <c r="G17884" s="11" t="s">
        <v>7021</v>
      </c>
      <c r="H17884" t="s">
        <v>18690</v>
      </c>
      <c r="I17884" s="11" t="s">
        <v>65</v>
      </c>
      <c r="J17884">
        <v>3</v>
      </c>
      <c r="K17884" s="34">
        <v>62.069786071777344</v>
      </c>
      <c r="L17884" s="34">
        <v>24.467367172241211</v>
      </c>
      <c r="M17884" s="34">
        <v>24.415153503417969</v>
      </c>
      <c r="N17884" s="35">
        <v>2.4160590022802353E-2</v>
      </c>
      <c r="O17884">
        <v>47</v>
      </c>
      <c r="P17884">
        <v>0</v>
      </c>
    </row>
    <row r="17885" spans="1:16" x14ac:dyDescent="0.35">
      <c r="A17885" s="5" t="s">
        <v>18525</v>
      </c>
      <c r="B17885" t="s">
        <v>7016</v>
      </c>
      <c r="C17885" t="s">
        <v>7017</v>
      </c>
      <c r="D17885" t="s">
        <v>7018</v>
      </c>
      <c r="E17885" t="s">
        <v>54</v>
      </c>
      <c r="F17885" s="11" t="s">
        <v>7019</v>
      </c>
      <c r="G17885" s="11" t="s">
        <v>7021</v>
      </c>
      <c r="H17885" t="s">
        <v>18690</v>
      </c>
      <c r="I17885" s="11" t="s">
        <v>65</v>
      </c>
      <c r="J17885">
        <v>4</v>
      </c>
      <c r="K17885" s="34">
        <v>61.411914825439453</v>
      </c>
      <c r="L17885" s="34">
        <v>21.255439758300781</v>
      </c>
      <c r="M17885" s="34">
        <v>21.210987091064453</v>
      </c>
      <c r="N17885" s="35">
        <v>2.0464574918150902E-2</v>
      </c>
      <c r="O17885">
        <v>47</v>
      </c>
      <c r="P17885">
        <v>0</v>
      </c>
    </row>
    <row r="17886" spans="1:16" x14ac:dyDescent="0.35">
      <c r="A17886" s="5" t="s">
        <v>18526</v>
      </c>
      <c r="B17886" t="s">
        <v>7016</v>
      </c>
      <c r="C17886" t="s">
        <v>7017</v>
      </c>
      <c r="D17886" t="s">
        <v>7018</v>
      </c>
      <c r="E17886" t="s">
        <v>54</v>
      </c>
      <c r="F17886" s="11" t="s">
        <v>7019</v>
      </c>
      <c r="G17886" s="11" t="s">
        <v>7021</v>
      </c>
      <c r="H17886" t="s">
        <v>18690</v>
      </c>
      <c r="I17886" s="11" t="s">
        <v>65</v>
      </c>
      <c r="J17886">
        <v>5</v>
      </c>
      <c r="K17886" s="34">
        <v>60.792339324951172</v>
      </c>
      <c r="L17886" s="34">
        <v>28.596811294555664</v>
      </c>
      <c r="M17886" s="34">
        <v>28.535816192626953</v>
      </c>
      <c r="N17886" s="35">
        <v>2.7941206470131874E-2</v>
      </c>
      <c r="O17886">
        <v>47</v>
      </c>
      <c r="P17886">
        <v>0</v>
      </c>
    </row>
    <row r="17887" spans="1:16" x14ac:dyDescent="0.35">
      <c r="A17887" s="5" t="s">
        <v>18527</v>
      </c>
      <c r="B17887" t="s">
        <v>7016</v>
      </c>
      <c r="C17887" t="s">
        <v>7017</v>
      </c>
      <c r="D17887" t="s">
        <v>7018</v>
      </c>
      <c r="E17887" t="s">
        <v>54</v>
      </c>
      <c r="F17887" s="11" t="s">
        <v>7019</v>
      </c>
      <c r="G17887" s="11" t="s">
        <v>7021</v>
      </c>
      <c r="H17887" t="s">
        <v>18690</v>
      </c>
      <c r="I17887" s="11" t="s">
        <v>65</v>
      </c>
      <c r="J17887">
        <v>6</v>
      </c>
      <c r="K17887" s="34">
        <v>60.867233276367188</v>
      </c>
      <c r="L17887" s="34">
        <v>55.476390838623047</v>
      </c>
      <c r="M17887" s="34">
        <v>55.356376647949219</v>
      </c>
      <c r="N17887" s="35">
        <v>5.5097755044698715E-2</v>
      </c>
      <c r="O17887">
        <v>47</v>
      </c>
      <c r="P17887">
        <v>0</v>
      </c>
    </row>
    <row r="17888" spans="1:16" x14ac:dyDescent="0.35">
      <c r="A17888" s="5" t="s">
        <v>18528</v>
      </c>
      <c r="B17888" t="s">
        <v>7016</v>
      </c>
      <c r="C17888" t="s">
        <v>7017</v>
      </c>
      <c r="D17888" t="s">
        <v>7018</v>
      </c>
      <c r="E17888" t="s">
        <v>54</v>
      </c>
      <c r="F17888" s="11" t="s">
        <v>7019</v>
      </c>
      <c r="G17888" s="11" t="s">
        <v>7021</v>
      </c>
      <c r="H17888" t="s">
        <v>18690</v>
      </c>
      <c r="I17888" s="11" t="s">
        <v>65</v>
      </c>
      <c r="J17888">
        <v>7</v>
      </c>
      <c r="K17888" s="34">
        <v>60.92425537109375</v>
      </c>
      <c r="L17888" s="34">
        <v>125.44033050537109</v>
      </c>
      <c r="M17888" s="34">
        <v>125.36309051513672</v>
      </c>
      <c r="N17888" s="35">
        <v>3.456820547580719E-2</v>
      </c>
      <c r="O17888">
        <v>47</v>
      </c>
      <c r="P17888">
        <v>0</v>
      </c>
    </row>
    <row r="17889" spans="1:16" x14ac:dyDescent="0.35">
      <c r="A17889" s="5" t="s">
        <v>18529</v>
      </c>
      <c r="B17889" t="s">
        <v>7016</v>
      </c>
      <c r="C17889" t="s">
        <v>7017</v>
      </c>
      <c r="D17889" t="s">
        <v>7018</v>
      </c>
      <c r="E17889" t="s">
        <v>54</v>
      </c>
      <c r="F17889" s="11" t="s">
        <v>7019</v>
      </c>
      <c r="G17889" s="11" t="s">
        <v>7021</v>
      </c>
      <c r="H17889" t="s">
        <v>18690</v>
      </c>
      <c r="I17889" s="11" t="s">
        <v>65</v>
      </c>
      <c r="J17889">
        <v>8</v>
      </c>
      <c r="K17889" s="34">
        <v>63.034042358398438</v>
      </c>
      <c r="L17889" s="34">
        <v>314.08807373046875</v>
      </c>
      <c r="M17889" s="34">
        <v>314.01605224609375</v>
      </c>
      <c r="N17889" s="35">
        <v>3.6909181624650955E-2</v>
      </c>
      <c r="O17889">
        <v>47</v>
      </c>
      <c r="P17889">
        <v>0</v>
      </c>
    </row>
    <row r="17890" spans="1:16" x14ac:dyDescent="0.35">
      <c r="A17890" s="5" t="s">
        <v>18530</v>
      </c>
      <c r="B17890" t="s">
        <v>7016</v>
      </c>
      <c r="C17890" t="s">
        <v>7017</v>
      </c>
      <c r="D17890" t="s">
        <v>7018</v>
      </c>
      <c r="E17890" t="s">
        <v>54</v>
      </c>
      <c r="F17890" s="11" t="s">
        <v>7019</v>
      </c>
      <c r="G17890" s="11" t="s">
        <v>7021</v>
      </c>
      <c r="H17890" t="s">
        <v>18690</v>
      </c>
      <c r="I17890" s="11" t="s">
        <v>65</v>
      </c>
      <c r="J17890">
        <v>9</v>
      </c>
      <c r="K17890" s="34">
        <v>67.474044799804688</v>
      </c>
      <c r="L17890" s="34">
        <v>617.930419921875</v>
      </c>
      <c r="M17890" s="34">
        <v>617.86456298828125</v>
      </c>
      <c r="N17890" s="35">
        <v>5.7842422276735306E-2</v>
      </c>
      <c r="O17890">
        <v>47</v>
      </c>
      <c r="P17890">
        <v>0</v>
      </c>
    </row>
    <row r="17891" spans="1:16" x14ac:dyDescent="0.35">
      <c r="A17891" s="5" t="s">
        <v>18531</v>
      </c>
      <c r="B17891" t="s">
        <v>7016</v>
      </c>
      <c r="C17891" t="s">
        <v>7017</v>
      </c>
      <c r="D17891" t="s">
        <v>7018</v>
      </c>
      <c r="E17891" t="s">
        <v>54</v>
      </c>
      <c r="F17891" s="11" t="s">
        <v>7019</v>
      </c>
      <c r="G17891" s="11" t="s">
        <v>7021</v>
      </c>
      <c r="H17891" t="s">
        <v>18690</v>
      </c>
      <c r="I17891" s="11" t="s">
        <v>65</v>
      </c>
      <c r="J17891">
        <v>10</v>
      </c>
      <c r="K17891" s="34">
        <v>72.918724060058594</v>
      </c>
      <c r="L17891" s="34">
        <v>830.80328369140625</v>
      </c>
      <c r="M17891" s="34">
        <v>830.76025390625</v>
      </c>
      <c r="N17891" s="35">
        <v>4.8763178288936615E-2</v>
      </c>
      <c r="O17891">
        <v>47</v>
      </c>
      <c r="P17891">
        <v>0</v>
      </c>
    </row>
    <row r="17892" spans="1:16" x14ac:dyDescent="0.35">
      <c r="A17892" s="5" t="s">
        <v>18532</v>
      </c>
      <c r="B17892" t="s">
        <v>7016</v>
      </c>
      <c r="C17892" t="s">
        <v>7017</v>
      </c>
      <c r="D17892" t="s">
        <v>7018</v>
      </c>
      <c r="E17892" t="s">
        <v>54</v>
      </c>
      <c r="F17892" s="11" t="s">
        <v>7019</v>
      </c>
      <c r="G17892" s="11" t="s">
        <v>7021</v>
      </c>
      <c r="H17892" t="s">
        <v>18690</v>
      </c>
      <c r="I17892" s="11" t="s">
        <v>65</v>
      </c>
      <c r="J17892">
        <v>11</v>
      </c>
      <c r="K17892" s="34">
        <v>75.8485107421875</v>
      </c>
      <c r="L17892" s="34">
        <v>829.2449951171875</v>
      </c>
      <c r="M17892" s="34">
        <v>829.06060791015625</v>
      </c>
      <c r="N17892" s="35">
        <v>9.8367013037204742E-2</v>
      </c>
      <c r="O17892">
        <v>47</v>
      </c>
      <c r="P17892">
        <v>0</v>
      </c>
    </row>
    <row r="17893" spans="1:16" x14ac:dyDescent="0.35">
      <c r="A17893" s="5" t="s">
        <v>18533</v>
      </c>
      <c r="B17893" t="s">
        <v>7016</v>
      </c>
      <c r="C17893" t="s">
        <v>7017</v>
      </c>
      <c r="D17893" t="s">
        <v>7018</v>
      </c>
      <c r="E17893" t="s">
        <v>54</v>
      </c>
      <c r="F17893" s="11" t="s">
        <v>7019</v>
      </c>
      <c r="G17893" s="11" t="s">
        <v>7021</v>
      </c>
      <c r="H17893" t="s">
        <v>18690</v>
      </c>
      <c r="I17893" s="11" t="s">
        <v>65</v>
      </c>
      <c r="J17893">
        <v>12</v>
      </c>
      <c r="K17893" s="34">
        <v>77.528511047363281</v>
      </c>
      <c r="L17893" s="34">
        <v>729.43524169921875</v>
      </c>
      <c r="M17893" s="34">
        <v>729.25390625</v>
      </c>
      <c r="N17893" s="35">
        <v>9.3871444463729858E-2</v>
      </c>
      <c r="O17893">
        <v>47</v>
      </c>
      <c r="P17893">
        <v>0</v>
      </c>
    </row>
    <row r="17894" spans="1:16" x14ac:dyDescent="0.35">
      <c r="A17894" s="5" t="s">
        <v>18534</v>
      </c>
      <c r="B17894" t="s">
        <v>7016</v>
      </c>
      <c r="C17894" t="s">
        <v>7017</v>
      </c>
      <c r="D17894" t="s">
        <v>7018</v>
      </c>
      <c r="E17894" t="s">
        <v>54</v>
      </c>
      <c r="F17894" s="11" t="s">
        <v>7019</v>
      </c>
      <c r="G17894" s="11" t="s">
        <v>7021</v>
      </c>
      <c r="H17894" t="s">
        <v>18690</v>
      </c>
      <c r="I17894" s="11" t="s">
        <v>65</v>
      </c>
      <c r="J17894">
        <v>13</v>
      </c>
      <c r="K17894" s="34">
        <v>79.4395751953125</v>
      </c>
      <c r="L17894" s="34">
        <v>603.35479736328125</v>
      </c>
      <c r="M17894" s="34">
        <v>603.188232421875</v>
      </c>
      <c r="N17894" s="35">
        <v>8.87637659907341E-2</v>
      </c>
      <c r="O17894">
        <v>47</v>
      </c>
      <c r="P17894">
        <v>0</v>
      </c>
    </row>
    <row r="17895" spans="1:16" x14ac:dyDescent="0.35">
      <c r="A17895" s="5" t="s">
        <v>18535</v>
      </c>
      <c r="B17895" t="s">
        <v>7016</v>
      </c>
      <c r="C17895" t="s">
        <v>7017</v>
      </c>
      <c r="D17895" t="s">
        <v>7018</v>
      </c>
      <c r="E17895" t="s">
        <v>54</v>
      </c>
      <c r="F17895" s="11" t="s">
        <v>7019</v>
      </c>
      <c r="G17895" s="11" t="s">
        <v>7021</v>
      </c>
      <c r="H17895" t="s">
        <v>18690</v>
      </c>
      <c r="I17895" s="11" t="s">
        <v>65</v>
      </c>
      <c r="J17895">
        <v>14</v>
      </c>
      <c r="K17895" s="34">
        <v>80.298721313476563</v>
      </c>
      <c r="L17895" s="34">
        <v>556.3648681640625</v>
      </c>
      <c r="M17895" s="34">
        <v>556.2071533203125</v>
      </c>
      <c r="N17895" s="35">
        <v>8.3448857069015503E-2</v>
      </c>
      <c r="O17895">
        <v>47</v>
      </c>
      <c r="P17895">
        <v>0</v>
      </c>
    </row>
    <row r="17896" spans="1:16" x14ac:dyDescent="0.35">
      <c r="A17896" s="5" t="s">
        <v>18536</v>
      </c>
      <c r="B17896" t="s">
        <v>7016</v>
      </c>
      <c r="C17896" t="s">
        <v>7017</v>
      </c>
      <c r="D17896" t="s">
        <v>7018</v>
      </c>
      <c r="E17896" t="s">
        <v>54</v>
      </c>
      <c r="F17896" s="11" t="s">
        <v>7019</v>
      </c>
      <c r="G17896" s="11" t="s">
        <v>7021</v>
      </c>
      <c r="H17896" t="s">
        <v>18690</v>
      </c>
      <c r="I17896" s="11" t="s">
        <v>65</v>
      </c>
      <c r="J17896">
        <v>15</v>
      </c>
      <c r="K17896" s="34">
        <v>80.126380920410156</v>
      </c>
      <c r="L17896" s="34">
        <v>500.90206909179688</v>
      </c>
      <c r="M17896" s="34">
        <v>500.76315307617188</v>
      </c>
      <c r="N17896" s="35">
        <v>7.2184763848781586E-2</v>
      </c>
      <c r="O17896">
        <v>47</v>
      </c>
      <c r="P17896">
        <v>0</v>
      </c>
    </row>
    <row r="17897" spans="1:16" x14ac:dyDescent="0.35">
      <c r="A17897" s="5" t="s">
        <v>18537</v>
      </c>
      <c r="B17897" t="s">
        <v>7016</v>
      </c>
      <c r="C17897" t="s">
        <v>7017</v>
      </c>
      <c r="D17897" t="s">
        <v>7018</v>
      </c>
      <c r="E17897" t="s">
        <v>54</v>
      </c>
      <c r="F17897" s="11" t="s">
        <v>7019</v>
      </c>
      <c r="G17897" s="11" t="s">
        <v>7021</v>
      </c>
      <c r="H17897" t="s">
        <v>18690</v>
      </c>
      <c r="I17897" s="11" t="s">
        <v>65</v>
      </c>
      <c r="J17897">
        <v>16</v>
      </c>
      <c r="K17897" s="34">
        <v>79.588935852050781</v>
      </c>
      <c r="L17897" s="34">
        <v>392.76663208007813</v>
      </c>
      <c r="M17897" s="34">
        <v>392.61065673828125</v>
      </c>
      <c r="N17897" s="35">
        <v>7.3566533625125885E-2</v>
      </c>
      <c r="O17897">
        <v>47</v>
      </c>
      <c r="P17897">
        <v>0</v>
      </c>
    </row>
    <row r="17898" spans="1:16" x14ac:dyDescent="0.35">
      <c r="A17898" s="5" t="s">
        <v>18538</v>
      </c>
      <c r="B17898" t="s">
        <v>7016</v>
      </c>
      <c r="C17898" t="s">
        <v>7017</v>
      </c>
      <c r="D17898" t="s">
        <v>7018</v>
      </c>
      <c r="E17898" t="s">
        <v>54</v>
      </c>
      <c r="F17898" s="11" t="s">
        <v>7019</v>
      </c>
      <c r="G17898" s="11" t="s">
        <v>7021</v>
      </c>
      <c r="H17898" t="s">
        <v>18690</v>
      </c>
      <c r="I17898" s="11" t="s">
        <v>65</v>
      </c>
      <c r="J17898">
        <v>17</v>
      </c>
      <c r="K17898" s="34">
        <v>78.852340698242188</v>
      </c>
      <c r="L17898" s="34">
        <v>258.32589721679688</v>
      </c>
      <c r="M17898" s="34">
        <v>258.68588256835938</v>
      </c>
      <c r="N17898" s="35">
        <v>0.174636110663414</v>
      </c>
      <c r="O17898">
        <v>47</v>
      </c>
      <c r="P17898">
        <v>0</v>
      </c>
    </row>
    <row r="17899" spans="1:16" x14ac:dyDescent="0.35">
      <c r="A17899" s="5" t="s">
        <v>18539</v>
      </c>
      <c r="B17899" t="s">
        <v>7016</v>
      </c>
      <c r="C17899" t="s">
        <v>7017</v>
      </c>
      <c r="D17899" t="s">
        <v>7018</v>
      </c>
      <c r="E17899" t="s">
        <v>54</v>
      </c>
      <c r="F17899" s="11" t="s">
        <v>7019</v>
      </c>
      <c r="G17899" s="11" t="s">
        <v>7021</v>
      </c>
      <c r="H17899" t="s">
        <v>18690</v>
      </c>
      <c r="I17899" s="11" t="s">
        <v>65</v>
      </c>
      <c r="J17899">
        <v>18</v>
      </c>
      <c r="K17899" s="34">
        <v>77.764678955078125</v>
      </c>
      <c r="L17899" s="34">
        <v>147.22019958496094</v>
      </c>
      <c r="M17899" s="34">
        <v>147.39639282226563</v>
      </c>
      <c r="N17899" s="35">
        <v>8.4875442087650299E-2</v>
      </c>
      <c r="O17899">
        <v>47</v>
      </c>
      <c r="P17899">
        <v>0</v>
      </c>
    </row>
    <row r="17900" spans="1:16" x14ac:dyDescent="0.35">
      <c r="A17900" s="5" t="s">
        <v>18540</v>
      </c>
      <c r="B17900" t="s">
        <v>7016</v>
      </c>
      <c r="C17900" t="s">
        <v>7017</v>
      </c>
      <c r="D17900" t="s">
        <v>7018</v>
      </c>
      <c r="E17900" t="s">
        <v>54</v>
      </c>
      <c r="F17900" s="11" t="s">
        <v>7019</v>
      </c>
      <c r="G17900" s="11" t="s">
        <v>7021</v>
      </c>
      <c r="H17900" t="s">
        <v>18690</v>
      </c>
      <c r="I17900" s="11" t="s">
        <v>65</v>
      </c>
      <c r="J17900">
        <v>19</v>
      </c>
      <c r="K17900" s="34">
        <v>76.24298095703125</v>
      </c>
      <c r="L17900" s="34">
        <v>82.388343811035156</v>
      </c>
      <c r="M17900" s="34">
        <v>82.475692749023438</v>
      </c>
      <c r="N17900" s="35">
        <v>4.24652099609375E-2</v>
      </c>
      <c r="O17900">
        <v>47</v>
      </c>
      <c r="P17900">
        <v>0</v>
      </c>
    </row>
    <row r="17901" spans="1:16" x14ac:dyDescent="0.35">
      <c r="A17901" s="5" t="s">
        <v>18541</v>
      </c>
      <c r="B17901" t="s">
        <v>7016</v>
      </c>
      <c r="C17901" t="s">
        <v>7017</v>
      </c>
      <c r="D17901" t="s">
        <v>7018</v>
      </c>
      <c r="E17901" t="s">
        <v>54</v>
      </c>
      <c r="F17901" s="11" t="s">
        <v>7019</v>
      </c>
      <c r="G17901" s="11" t="s">
        <v>7021</v>
      </c>
      <c r="H17901" t="s">
        <v>18690</v>
      </c>
      <c r="I17901" s="11" t="s">
        <v>65</v>
      </c>
      <c r="J17901">
        <v>20</v>
      </c>
      <c r="K17901" s="34">
        <v>73.292762756347656</v>
      </c>
      <c r="L17901" s="34">
        <v>61.378158569335938</v>
      </c>
      <c r="M17901" s="34">
        <v>61.429821014404297</v>
      </c>
      <c r="N17901" s="35">
        <v>2.5143176317214966E-2</v>
      </c>
      <c r="O17901">
        <v>47</v>
      </c>
      <c r="P17901">
        <v>0</v>
      </c>
    </row>
    <row r="17902" spans="1:16" x14ac:dyDescent="0.35">
      <c r="A17902" s="5" t="s">
        <v>18542</v>
      </c>
      <c r="B17902" t="s">
        <v>7016</v>
      </c>
      <c r="C17902" t="s">
        <v>7017</v>
      </c>
      <c r="D17902" t="s">
        <v>7018</v>
      </c>
      <c r="E17902" t="s">
        <v>54</v>
      </c>
      <c r="F17902" s="11" t="s">
        <v>7019</v>
      </c>
      <c r="G17902" s="11" t="s">
        <v>7021</v>
      </c>
      <c r="H17902" t="s">
        <v>18690</v>
      </c>
      <c r="I17902" s="11" t="s">
        <v>65</v>
      </c>
      <c r="J17902">
        <v>21</v>
      </c>
      <c r="K17902" s="34">
        <v>69.319999694824219</v>
      </c>
      <c r="L17902" s="34">
        <v>52.901458740234375</v>
      </c>
      <c r="M17902" s="34">
        <v>52.945880889892578</v>
      </c>
      <c r="N17902" s="35">
        <v>2.1577639505267143E-2</v>
      </c>
      <c r="O17902">
        <v>47</v>
      </c>
      <c r="P17902">
        <v>0</v>
      </c>
    </row>
    <row r="17903" spans="1:16" x14ac:dyDescent="0.35">
      <c r="A17903" s="5" t="s">
        <v>18543</v>
      </c>
      <c r="B17903" t="s">
        <v>7016</v>
      </c>
      <c r="C17903" t="s">
        <v>7017</v>
      </c>
      <c r="D17903" t="s">
        <v>7018</v>
      </c>
      <c r="E17903" t="s">
        <v>54</v>
      </c>
      <c r="F17903" s="11" t="s">
        <v>7019</v>
      </c>
      <c r="G17903" s="11" t="s">
        <v>7021</v>
      </c>
      <c r="H17903" t="s">
        <v>18690</v>
      </c>
      <c r="I17903" s="11" t="s">
        <v>65</v>
      </c>
      <c r="J17903">
        <v>22</v>
      </c>
      <c r="K17903" s="34">
        <v>67.078300476074219</v>
      </c>
      <c r="L17903" s="34">
        <v>41.632652282714844</v>
      </c>
      <c r="M17903" s="34">
        <v>41.591472625732422</v>
      </c>
      <c r="N17903" s="35">
        <v>1.8931150436401367E-2</v>
      </c>
      <c r="O17903">
        <v>47</v>
      </c>
      <c r="P17903">
        <v>0</v>
      </c>
    </row>
    <row r="17904" spans="1:16" x14ac:dyDescent="0.35">
      <c r="A17904" s="5" t="s">
        <v>18544</v>
      </c>
      <c r="B17904" t="s">
        <v>7016</v>
      </c>
      <c r="C17904" t="s">
        <v>7017</v>
      </c>
      <c r="D17904" t="s">
        <v>7018</v>
      </c>
      <c r="E17904" t="s">
        <v>54</v>
      </c>
      <c r="F17904" s="11" t="s">
        <v>7019</v>
      </c>
      <c r="G17904" s="11" t="s">
        <v>7021</v>
      </c>
      <c r="H17904" t="s">
        <v>18690</v>
      </c>
      <c r="I17904" s="11" t="s">
        <v>65</v>
      </c>
      <c r="J17904">
        <v>23</v>
      </c>
      <c r="K17904" s="34">
        <v>65.319145202636719</v>
      </c>
      <c r="L17904" s="34">
        <v>35.727500915527344</v>
      </c>
      <c r="M17904" s="34">
        <v>35.69696044921875</v>
      </c>
      <c r="N17904" s="35">
        <v>1.3853400945663452E-2</v>
      </c>
      <c r="O17904">
        <v>47</v>
      </c>
      <c r="P17904">
        <v>0</v>
      </c>
    </row>
    <row r="17905" spans="1:16" x14ac:dyDescent="0.35">
      <c r="A17905" s="5" t="s">
        <v>18545</v>
      </c>
      <c r="B17905" t="s">
        <v>7016</v>
      </c>
      <c r="C17905" t="s">
        <v>7017</v>
      </c>
      <c r="D17905" t="s">
        <v>7018</v>
      </c>
      <c r="E17905" t="s">
        <v>54</v>
      </c>
      <c r="F17905" s="11" t="s">
        <v>7019</v>
      </c>
      <c r="G17905" s="11" t="s">
        <v>7021</v>
      </c>
      <c r="H17905" t="s">
        <v>18690</v>
      </c>
      <c r="I17905" s="11" t="s">
        <v>65</v>
      </c>
      <c r="J17905">
        <v>24</v>
      </c>
      <c r="K17905" s="34">
        <v>64.229362487792969</v>
      </c>
      <c r="L17905" s="34">
        <v>31.041839599609375</v>
      </c>
      <c r="M17905" s="34">
        <v>31.016410827636719</v>
      </c>
      <c r="N17905" s="35">
        <v>1.1635342612862587E-2</v>
      </c>
      <c r="O17905">
        <v>47</v>
      </c>
      <c r="P17905">
        <v>0</v>
      </c>
    </row>
    <row r="17906" spans="1:16" x14ac:dyDescent="0.35">
      <c r="A17906" s="5" t="s">
        <v>18546</v>
      </c>
      <c r="B17906" t="s">
        <v>7016</v>
      </c>
      <c r="C17906" t="s">
        <v>7017</v>
      </c>
      <c r="D17906" t="s">
        <v>7018</v>
      </c>
      <c r="E17906" t="s">
        <v>54</v>
      </c>
      <c r="F17906" s="11" t="s">
        <v>7019</v>
      </c>
      <c r="G17906" s="11" t="s">
        <v>7021</v>
      </c>
      <c r="H17906" t="s">
        <v>18690</v>
      </c>
      <c r="I17906" s="11" t="s">
        <v>66</v>
      </c>
      <c r="J17906">
        <v>1</v>
      </c>
      <c r="K17906" s="34">
        <v>66</v>
      </c>
      <c r="L17906" s="34">
        <v>22.878686904907227</v>
      </c>
      <c r="M17906" s="34">
        <v>22.824295043945313</v>
      </c>
      <c r="N17906" s="35">
        <v>2.5282824411988258E-2</v>
      </c>
      <c r="O17906">
        <v>47</v>
      </c>
      <c r="P17906">
        <v>0</v>
      </c>
    </row>
    <row r="17907" spans="1:16" x14ac:dyDescent="0.35">
      <c r="A17907" s="5" t="s">
        <v>18547</v>
      </c>
      <c r="B17907" t="s">
        <v>7016</v>
      </c>
      <c r="C17907" t="s">
        <v>7017</v>
      </c>
      <c r="D17907" t="s">
        <v>7018</v>
      </c>
      <c r="E17907" t="s">
        <v>54</v>
      </c>
      <c r="F17907" s="11" t="s">
        <v>7019</v>
      </c>
      <c r="G17907" s="11" t="s">
        <v>7021</v>
      </c>
      <c r="H17907" t="s">
        <v>18690</v>
      </c>
      <c r="I17907" s="11" t="s">
        <v>66</v>
      </c>
      <c r="J17907">
        <v>2</v>
      </c>
      <c r="K17907" s="34">
        <v>65.859146118164063</v>
      </c>
      <c r="L17907" s="34">
        <v>20.921108245849609</v>
      </c>
      <c r="M17907" s="34">
        <v>20.871515274047852</v>
      </c>
      <c r="N17907" s="35">
        <v>2.3201184347271919E-2</v>
      </c>
      <c r="O17907">
        <v>47</v>
      </c>
      <c r="P17907">
        <v>0</v>
      </c>
    </row>
    <row r="17908" spans="1:16" x14ac:dyDescent="0.35">
      <c r="A17908" s="5" t="s">
        <v>18548</v>
      </c>
      <c r="B17908" t="s">
        <v>7016</v>
      </c>
      <c r="C17908" t="s">
        <v>7017</v>
      </c>
      <c r="D17908" t="s">
        <v>7018</v>
      </c>
      <c r="E17908" t="s">
        <v>54</v>
      </c>
      <c r="F17908" s="11" t="s">
        <v>7019</v>
      </c>
      <c r="G17908" s="11" t="s">
        <v>7021</v>
      </c>
      <c r="H17908" t="s">
        <v>18690</v>
      </c>
      <c r="I17908" s="11" t="s">
        <v>66</v>
      </c>
      <c r="J17908">
        <v>3</v>
      </c>
      <c r="K17908" s="34">
        <v>65.622123718261719</v>
      </c>
      <c r="L17908" s="34">
        <v>18.481943130493164</v>
      </c>
      <c r="M17908" s="34">
        <v>18.438913345336914</v>
      </c>
      <c r="N17908" s="35">
        <v>2.0081013441085815E-2</v>
      </c>
      <c r="O17908">
        <v>47</v>
      </c>
      <c r="P17908">
        <v>0</v>
      </c>
    </row>
    <row r="17909" spans="1:16" x14ac:dyDescent="0.35">
      <c r="A17909" s="5" t="s">
        <v>18549</v>
      </c>
      <c r="B17909" t="s">
        <v>7016</v>
      </c>
      <c r="C17909" t="s">
        <v>7017</v>
      </c>
      <c r="D17909" t="s">
        <v>7018</v>
      </c>
      <c r="E17909" t="s">
        <v>54</v>
      </c>
      <c r="F17909" s="11" t="s">
        <v>7019</v>
      </c>
      <c r="G17909" s="11" t="s">
        <v>7021</v>
      </c>
      <c r="H17909" t="s">
        <v>18690</v>
      </c>
      <c r="I17909" s="11" t="s">
        <v>66</v>
      </c>
      <c r="J17909">
        <v>4</v>
      </c>
      <c r="K17909" s="34">
        <v>64.929359436035156</v>
      </c>
      <c r="L17909" s="34">
        <v>16.049867630004883</v>
      </c>
      <c r="M17909" s="34">
        <v>16.013147354125977</v>
      </c>
      <c r="N17909" s="35">
        <v>1.7073230817914009E-2</v>
      </c>
      <c r="O17909">
        <v>47</v>
      </c>
      <c r="P17909">
        <v>0</v>
      </c>
    </row>
    <row r="17910" spans="1:16" x14ac:dyDescent="0.35">
      <c r="A17910" s="5" t="s">
        <v>18550</v>
      </c>
      <c r="B17910" t="s">
        <v>7016</v>
      </c>
      <c r="C17910" t="s">
        <v>7017</v>
      </c>
      <c r="D17910" t="s">
        <v>7018</v>
      </c>
      <c r="E17910" t="s">
        <v>54</v>
      </c>
      <c r="F17910" s="11" t="s">
        <v>7019</v>
      </c>
      <c r="G17910" s="11" t="s">
        <v>7021</v>
      </c>
      <c r="H17910" t="s">
        <v>18690</v>
      </c>
      <c r="I17910" s="11" t="s">
        <v>66</v>
      </c>
      <c r="J17910">
        <v>5</v>
      </c>
      <c r="K17910" s="34">
        <v>64.7574462890625</v>
      </c>
      <c r="L17910" s="34">
        <v>19.972545623779297</v>
      </c>
      <c r="M17910" s="34">
        <v>19.926708221435547</v>
      </c>
      <c r="N17910" s="35">
        <v>2.1936638280749321E-2</v>
      </c>
      <c r="O17910">
        <v>47</v>
      </c>
      <c r="P17910">
        <v>0</v>
      </c>
    </row>
    <row r="17911" spans="1:16" x14ac:dyDescent="0.35">
      <c r="A17911" s="5" t="s">
        <v>18551</v>
      </c>
      <c r="B17911" t="s">
        <v>7016</v>
      </c>
      <c r="C17911" t="s">
        <v>7017</v>
      </c>
      <c r="D17911" t="s">
        <v>7018</v>
      </c>
      <c r="E17911" t="s">
        <v>54</v>
      </c>
      <c r="F17911" s="11" t="s">
        <v>7019</v>
      </c>
      <c r="G17911" s="11" t="s">
        <v>7021</v>
      </c>
      <c r="H17911" t="s">
        <v>18690</v>
      </c>
      <c r="I17911" s="11" t="s">
        <v>66</v>
      </c>
      <c r="J17911">
        <v>6</v>
      </c>
      <c r="K17911" s="34">
        <v>64.906806945800781</v>
      </c>
      <c r="L17911" s="34">
        <v>36.171096801757813</v>
      </c>
      <c r="M17911" s="34">
        <v>36.086948394775391</v>
      </c>
      <c r="N17911" s="35">
        <v>4.201701283454895E-2</v>
      </c>
      <c r="O17911">
        <v>47</v>
      </c>
      <c r="P17911">
        <v>0</v>
      </c>
    </row>
    <row r="17912" spans="1:16" x14ac:dyDescent="0.35">
      <c r="A17912" s="5" t="s">
        <v>18552</v>
      </c>
      <c r="B17912" t="s">
        <v>7016</v>
      </c>
      <c r="C17912" t="s">
        <v>7017</v>
      </c>
      <c r="D17912" t="s">
        <v>7018</v>
      </c>
      <c r="E17912" t="s">
        <v>54</v>
      </c>
      <c r="F17912" s="11" t="s">
        <v>7019</v>
      </c>
      <c r="G17912" s="11" t="s">
        <v>7021</v>
      </c>
      <c r="H17912" t="s">
        <v>18690</v>
      </c>
      <c r="I17912" s="11" t="s">
        <v>66</v>
      </c>
      <c r="J17912">
        <v>7</v>
      </c>
      <c r="K17912" s="34">
        <v>65.108932495117188</v>
      </c>
      <c r="L17912" s="34">
        <v>77.531333923339844</v>
      </c>
      <c r="M17912" s="34">
        <v>77.460281372070313</v>
      </c>
      <c r="N17912" s="35">
        <v>3.3432118594646454E-2</v>
      </c>
      <c r="O17912">
        <v>47</v>
      </c>
      <c r="P17912">
        <v>0</v>
      </c>
    </row>
    <row r="17913" spans="1:16" x14ac:dyDescent="0.35">
      <c r="A17913" s="5" t="s">
        <v>18553</v>
      </c>
      <c r="B17913" t="s">
        <v>7016</v>
      </c>
      <c r="C17913" t="s">
        <v>7017</v>
      </c>
      <c r="D17913" t="s">
        <v>7018</v>
      </c>
      <c r="E17913" t="s">
        <v>54</v>
      </c>
      <c r="F17913" s="11" t="s">
        <v>7019</v>
      </c>
      <c r="G17913" s="11" t="s">
        <v>7021</v>
      </c>
      <c r="H17913" t="s">
        <v>18690</v>
      </c>
      <c r="I17913" s="11" t="s">
        <v>66</v>
      </c>
      <c r="J17913">
        <v>8</v>
      </c>
      <c r="K17913" s="34">
        <v>66.539573669433594</v>
      </c>
      <c r="L17913" s="34">
        <v>186.90188598632813</v>
      </c>
      <c r="M17913" s="34">
        <v>186.77879333496094</v>
      </c>
      <c r="N17913" s="35">
        <v>6.1501815915107727E-2</v>
      </c>
      <c r="O17913">
        <v>47</v>
      </c>
      <c r="P17913">
        <v>0</v>
      </c>
    </row>
    <row r="17914" spans="1:16" x14ac:dyDescent="0.35">
      <c r="A17914" s="5" t="s">
        <v>18554</v>
      </c>
      <c r="B17914" t="s">
        <v>7016</v>
      </c>
      <c r="C17914" t="s">
        <v>7017</v>
      </c>
      <c r="D17914" t="s">
        <v>7018</v>
      </c>
      <c r="E17914" t="s">
        <v>54</v>
      </c>
      <c r="F17914" s="11" t="s">
        <v>7019</v>
      </c>
      <c r="G17914" s="11" t="s">
        <v>7021</v>
      </c>
      <c r="H17914" t="s">
        <v>18690</v>
      </c>
      <c r="I17914" s="11" t="s">
        <v>66</v>
      </c>
      <c r="J17914">
        <v>9</v>
      </c>
      <c r="K17914" s="34">
        <v>68.3485107421875</v>
      </c>
      <c r="L17914" s="34">
        <v>367.75927734375</v>
      </c>
      <c r="M17914" s="34">
        <v>367.55380249023438</v>
      </c>
      <c r="N17914" s="35">
        <v>0.10444473475217819</v>
      </c>
      <c r="O17914">
        <v>47</v>
      </c>
      <c r="P17914">
        <v>0</v>
      </c>
    </row>
    <row r="17915" spans="1:16" x14ac:dyDescent="0.35">
      <c r="A17915" s="5" t="s">
        <v>18555</v>
      </c>
      <c r="B17915" t="s">
        <v>7016</v>
      </c>
      <c r="C17915" t="s">
        <v>7017</v>
      </c>
      <c r="D17915" t="s">
        <v>7018</v>
      </c>
      <c r="E17915" t="s">
        <v>54</v>
      </c>
      <c r="F17915" s="11" t="s">
        <v>7019</v>
      </c>
      <c r="G17915" s="11" t="s">
        <v>7021</v>
      </c>
      <c r="H17915" t="s">
        <v>18690</v>
      </c>
      <c r="I17915" s="11" t="s">
        <v>66</v>
      </c>
      <c r="J17915">
        <v>10</v>
      </c>
      <c r="K17915" s="34">
        <v>70.461273193359375</v>
      </c>
      <c r="L17915" s="34">
        <v>494.39837646484375</v>
      </c>
      <c r="M17915" s="34">
        <v>494.11614990234375</v>
      </c>
      <c r="N17915" s="35">
        <v>0.14565782248973846</v>
      </c>
      <c r="O17915">
        <v>47</v>
      </c>
      <c r="P17915">
        <v>0</v>
      </c>
    </row>
    <row r="17916" spans="1:16" x14ac:dyDescent="0.35">
      <c r="A17916" s="5" t="s">
        <v>18556</v>
      </c>
      <c r="B17916" t="s">
        <v>7016</v>
      </c>
      <c r="C17916" t="s">
        <v>7017</v>
      </c>
      <c r="D17916" t="s">
        <v>7018</v>
      </c>
      <c r="E17916" t="s">
        <v>54</v>
      </c>
      <c r="F17916" s="11" t="s">
        <v>7019</v>
      </c>
      <c r="G17916" s="11" t="s">
        <v>7021</v>
      </c>
      <c r="H17916" t="s">
        <v>18690</v>
      </c>
      <c r="I17916" s="11" t="s">
        <v>66</v>
      </c>
      <c r="J17916">
        <v>11</v>
      </c>
      <c r="K17916" s="34">
        <v>72.281700134277344</v>
      </c>
      <c r="L17916" s="34">
        <v>496.80856323242188</v>
      </c>
      <c r="M17916" s="34">
        <v>496.498779296875</v>
      </c>
      <c r="N17916" s="35">
        <v>0.16061888635158539</v>
      </c>
      <c r="O17916">
        <v>47</v>
      </c>
      <c r="P17916">
        <v>0</v>
      </c>
    </row>
    <row r="17917" spans="1:16" x14ac:dyDescent="0.35">
      <c r="A17917" s="5" t="s">
        <v>18557</v>
      </c>
      <c r="B17917" t="s">
        <v>7016</v>
      </c>
      <c r="C17917" t="s">
        <v>7017</v>
      </c>
      <c r="D17917" t="s">
        <v>7018</v>
      </c>
      <c r="E17917" t="s">
        <v>54</v>
      </c>
      <c r="F17917" s="11" t="s">
        <v>7019</v>
      </c>
      <c r="G17917" s="11" t="s">
        <v>7021</v>
      </c>
      <c r="H17917" t="s">
        <v>18690</v>
      </c>
      <c r="I17917" s="11" t="s">
        <v>66</v>
      </c>
      <c r="J17917">
        <v>12</v>
      </c>
      <c r="K17917" s="34">
        <v>74.002555847167969</v>
      </c>
      <c r="L17917" s="34">
        <v>438.06765747070313</v>
      </c>
      <c r="M17917" s="34">
        <v>437.79669189453125</v>
      </c>
      <c r="N17917" s="35">
        <v>0.14110252261161804</v>
      </c>
      <c r="O17917">
        <v>47</v>
      </c>
      <c r="P17917">
        <v>0</v>
      </c>
    </row>
    <row r="17918" spans="1:16" x14ac:dyDescent="0.35">
      <c r="A17918" s="5" t="s">
        <v>18558</v>
      </c>
      <c r="B17918" t="s">
        <v>7016</v>
      </c>
      <c r="C17918" t="s">
        <v>7017</v>
      </c>
      <c r="D17918" t="s">
        <v>7018</v>
      </c>
      <c r="E17918" t="s">
        <v>54</v>
      </c>
      <c r="F17918" s="11" t="s">
        <v>7019</v>
      </c>
      <c r="G17918" s="11" t="s">
        <v>7021</v>
      </c>
      <c r="H17918" t="s">
        <v>18690</v>
      </c>
      <c r="I17918" s="11" t="s">
        <v>66</v>
      </c>
      <c r="J17918">
        <v>13</v>
      </c>
      <c r="K17918" s="34">
        <v>76.373191833496094</v>
      </c>
      <c r="L17918" s="34">
        <v>361.9869384765625</v>
      </c>
      <c r="M17918" s="34">
        <v>361.760986328125</v>
      </c>
      <c r="N17918" s="35">
        <v>0.11693037301301956</v>
      </c>
      <c r="O17918">
        <v>47</v>
      </c>
      <c r="P17918">
        <v>0</v>
      </c>
    </row>
    <row r="17919" spans="1:16" x14ac:dyDescent="0.35">
      <c r="A17919" s="5" t="s">
        <v>18559</v>
      </c>
      <c r="B17919" t="s">
        <v>7016</v>
      </c>
      <c r="C17919" t="s">
        <v>7017</v>
      </c>
      <c r="D17919" t="s">
        <v>7018</v>
      </c>
      <c r="E17919" t="s">
        <v>54</v>
      </c>
      <c r="F17919" s="11" t="s">
        <v>7019</v>
      </c>
      <c r="G17919" s="11" t="s">
        <v>7021</v>
      </c>
      <c r="H17919" t="s">
        <v>18690</v>
      </c>
      <c r="I17919" s="11" t="s">
        <v>66</v>
      </c>
      <c r="J17919">
        <v>14</v>
      </c>
      <c r="K17919" s="34">
        <v>77.291061401367188</v>
      </c>
      <c r="L17919" s="34">
        <v>334.87637329101563</v>
      </c>
      <c r="M17919" s="34">
        <v>334.665283203125</v>
      </c>
      <c r="N17919" s="35">
        <v>0.11022720485925674</v>
      </c>
      <c r="O17919">
        <v>47</v>
      </c>
      <c r="P17919">
        <v>0</v>
      </c>
    </row>
    <row r="17920" spans="1:16" x14ac:dyDescent="0.35">
      <c r="A17920" s="5" t="s">
        <v>18560</v>
      </c>
      <c r="B17920" t="s">
        <v>7016</v>
      </c>
      <c r="C17920" t="s">
        <v>7017</v>
      </c>
      <c r="D17920" t="s">
        <v>7018</v>
      </c>
      <c r="E17920" t="s">
        <v>54</v>
      </c>
      <c r="F17920" s="11" t="s">
        <v>7019</v>
      </c>
      <c r="G17920" s="11" t="s">
        <v>7021</v>
      </c>
      <c r="H17920" t="s">
        <v>18690</v>
      </c>
      <c r="I17920" s="11" t="s">
        <v>66</v>
      </c>
      <c r="J17920">
        <v>15</v>
      </c>
      <c r="K17920" s="34">
        <v>76.901702880859375</v>
      </c>
      <c r="L17920" s="34">
        <v>301.95315551757813</v>
      </c>
      <c r="M17920" s="34">
        <v>301.7584228515625</v>
      </c>
      <c r="N17920" s="35">
        <v>0.11294068396091461</v>
      </c>
      <c r="O17920">
        <v>47</v>
      </c>
      <c r="P17920">
        <v>0</v>
      </c>
    </row>
    <row r="17921" spans="1:16" x14ac:dyDescent="0.35">
      <c r="A17921" s="5" t="s">
        <v>18561</v>
      </c>
      <c r="B17921" t="s">
        <v>7016</v>
      </c>
      <c r="C17921" t="s">
        <v>7017</v>
      </c>
      <c r="D17921" t="s">
        <v>7018</v>
      </c>
      <c r="E17921" t="s">
        <v>54</v>
      </c>
      <c r="F17921" s="11" t="s">
        <v>7019</v>
      </c>
      <c r="G17921" s="11" t="s">
        <v>7021</v>
      </c>
      <c r="H17921" t="s">
        <v>18690</v>
      </c>
      <c r="I17921" s="11" t="s">
        <v>66</v>
      </c>
      <c r="J17921">
        <v>16</v>
      </c>
      <c r="K17921" s="34">
        <v>76.906806945800781</v>
      </c>
      <c r="L17921" s="34">
        <v>238.17144775390625</v>
      </c>
      <c r="M17921" s="34">
        <v>237.98513793945313</v>
      </c>
      <c r="N17921" s="35">
        <v>0.11169320344924927</v>
      </c>
      <c r="O17921">
        <v>47</v>
      </c>
      <c r="P17921">
        <v>0</v>
      </c>
    </row>
    <row r="17922" spans="1:16" x14ac:dyDescent="0.35">
      <c r="A17922" s="5" t="s">
        <v>18562</v>
      </c>
      <c r="B17922" t="s">
        <v>7016</v>
      </c>
      <c r="C17922" t="s">
        <v>7017</v>
      </c>
      <c r="D17922" t="s">
        <v>7018</v>
      </c>
      <c r="E17922" t="s">
        <v>54</v>
      </c>
      <c r="F17922" s="11" t="s">
        <v>7019</v>
      </c>
      <c r="G17922" s="11" t="s">
        <v>7021</v>
      </c>
      <c r="H17922" t="s">
        <v>18690</v>
      </c>
      <c r="I17922" s="11" t="s">
        <v>66</v>
      </c>
      <c r="J17922">
        <v>17</v>
      </c>
      <c r="K17922" s="34">
        <v>76.339996337890625</v>
      </c>
      <c r="L17922" s="34">
        <v>159.92315673828125</v>
      </c>
      <c r="M17922" s="34">
        <v>160.12557983398438</v>
      </c>
      <c r="N17922" s="35">
        <v>0.10782904177904129</v>
      </c>
      <c r="O17922">
        <v>47</v>
      </c>
      <c r="P17922">
        <v>0</v>
      </c>
    </row>
    <row r="17923" spans="1:16" x14ac:dyDescent="0.35">
      <c r="A17923" s="5" t="s">
        <v>18563</v>
      </c>
      <c r="B17923" t="s">
        <v>7016</v>
      </c>
      <c r="C17923" t="s">
        <v>7017</v>
      </c>
      <c r="D17923" t="s">
        <v>7018</v>
      </c>
      <c r="E17923" t="s">
        <v>54</v>
      </c>
      <c r="F17923" s="11" t="s">
        <v>7019</v>
      </c>
      <c r="G17923" s="11" t="s">
        <v>7021</v>
      </c>
      <c r="H17923" t="s">
        <v>18690</v>
      </c>
      <c r="I17923" s="11" t="s">
        <v>66</v>
      </c>
      <c r="J17923">
        <v>18</v>
      </c>
      <c r="K17923" s="34">
        <v>75.191062927246094</v>
      </c>
      <c r="L17923" s="34">
        <v>93.694450378417969</v>
      </c>
      <c r="M17923" s="34">
        <v>93.797447204589844</v>
      </c>
      <c r="N17923" s="35">
        <v>5.2683696150779724E-2</v>
      </c>
      <c r="O17923">
        <v>47</v>
      </c>
      <c r="P17923">
        <v>0</v>
      </c>
    </row>
    <row r="17924" spans="1:16" x14ac:dyDescent="0.35">
      <c r="A17924" s="5" t="s">
        <v>18564</v>
      </c>
      <c r="B17924" t="s">
        <v>7016</v>
      </c>
      <c r="C17924" t="s">
        <v>7017</v>
      </c>
      <c r="D17924" t="s">
        <v>7018</v>
      </c>
      <c r="E17924" t="s">
        <v>54</v>
      </c>
      <c r="F17924" s="11" t="s">
        <v>7019</v>
      </c>
      <c r="G17924" s="11" t="s">
        <v>7021</v>
      </c>
      <c r="H17924" t="s">
        <v>18690</v>
      </c>
      <c r="I17924" s="11" t="s">
        <v>66</v>
      </c>
      <c r="J17924">
        <v>19</v>
      </c>
      <c r="K17924" s="34">
        <v>73.056594848632813</v>
      </c>
      <c r="L17924" s="34">
        <v>55.796630859375</v>
      </c>
      <c r="M17924" s="34">
        <v>55.847915649414063</v>
      </c>
      <c r="N17924" s="35">
        <v>2.4883287027478218E-2</v>
      </c>
      <c r="O17924">
        <v>47</v>
      </c>
      <c r="P17924">
        <v>0</v>
      </c>
    </row>
    <row r="17925" spans="1:16" x14ac:dyDescent="0.35">
      <c r="A17925" s="5" t="s">
        <v>18565</v>
      </c>
      <c r="B17925" t="s">
        <v>7016</v>
      </c>
      <c r="C17925" t="s">
        <v>7017</v>
      </c>
      <c r="D17925" t="s">
        <v>7018</v>
      </c>
      <c r="E17925" t="s">
        <v>54</v>
      </c>
      <c r="F17925" s="11" t="s">
        <v>7019</v>
      </c>
      <c r="G17925" s="11" t="s">
        <v>7021</v>
      </c>
      <c r="H17925" t="s">
        <v>18690</v>
      </c>
      <c r="I17925" s="11" t="s">
        <v>66</v>
      </c>
      <c r="J17925">
        <v>20</v>
      </c>
      <c r="K17925" s="34">
        <v>70.193191528320313</v>
      </c>
      <c r="L17925" s="34">
        <v>43.537273406982422</v>
      </c>
      <c r="M17925" s="34">
        <v>43.57098388671875</v>
      </c>
      <c r="N17925" s="35">
        <v>1.5761818736791611E-2</v>
      </c>
      <c r="O17925">
        <v>47</v>
      </c>
      <c r="P17925">
        <v>0</v>
      </c>
    </row>
    <row r="17926" spans="1:16" x14ac:dyDescent="0.35">
      <c r="A17926" s="5" t="s">
        <v>18566</v>
      </c>
      <c r="B17926" t="s">
        <v>7016</v>
      </c>
      <c r="C17926" t="s">
        <v>7017</v>
      </c>
      <c r="D17926" t="s">
        <v>7018</v>
      </c>
      <c r="E17926" t="s">
        <v>54</v>
      </c>
      <c r="F17926" s="11" t="s">
        <v>7019</v>
      </c>
      <c r="G17926" s="11" t="s">
        <v>7021</v>
      </c>
      <c r="H17926" t="s">
        <v>18690</v>
      </c>
      <c r="I17926" s="11" t="s">
        <v>66</v>
      </c>
      <c r="J17926">
        <v>21</v>
      </c>
      <c r="K17926" s="34">
        <v>67.839149475097656</v>
      </c>
      <c r="L17926" s="34">
        <v>38.209072113037109</v>
      </c>
      <c r="M17926" s="34">
        <v>38.241775512695313</v>
      </c>
      <c r="N17926" s="35">
        <v>1.5112964436411858E-2</v>
      </c>
      <c r="O17926">
        <v>47</v>
      </c>
      <c r="P17926">
        <v>0</v>
      </c>
    </row>
    <row r="17927" spans="1:16" x14ac:dyDescent="0.35">
      <c r="A17927" s="5" t="s">
        <v>18567</v>
      </c>
      <c r="B17927" t="s">
        <v>7016</v>
      </c>
      <c r="C17927" t="s">
        <v>7017</v>
      </c>
      <c r="D17927" t="s">
        <v>7018</v>
      </c>
      <c r="E17927" t="s">
        <v>54</v>
      </c>
      <c r="F17927" s="11" t="s">
        <v>7019</v>
      </c>
      <c r="G17927" s="11" t="s">
        <v>7021</v>
      </c>
      <c r="H17927" t="s">
        <v>18690</v>
      </c>
      <c r="I17927" s="11" t="s">
        <v>66</v>
      </c>
      <c r="J17927">
        <v>22</v>
      </c>
      <c r="K17927" s="34">
        <v>66.650634765625</v>
      </c>
      <c r="L17927" s="34">
        <v>31.175638198852539</v>
      </c>
      <c r="M17927" s="34">
        <v>31.143558502197266</v>
      </c>
      <c r="N17927" s="35">
        <v>1.5789467841386795E-2</v>
      </c>
      <c r="O17927">
        <v>47</v>
      </c>
      <c r="P17927">
        <v>0</v>
      </c>
    </row>
    <row r="17928" spans="1:16" x14ac:dyDescent="0.35">
      <c r="A17928" s="5" t="s">
        <v>18568</v>
      </c>
      <c r="B17928" t="s">
        <v>7016</v>
      </c>
      <c r="C17928" t="s">
        <v>7017</v>
      </c>
      <c r="D17928" t="s">
        <v>7018</v>
      </c>
      <c r="E17928" t="s">
        <v>54</v>
      </c>
      <c r="F17928" s="11" t="s">
        <v>7019</v>
      </c>
      <c r="G17928" s="11" t="s">
        <v>7021</v>
      </c>
      <c r="H17928" t="s">
        <v>18690</v>
      </c>
      <c r="I17928" s="11" t="s">
        <v>66</v>
      </c>
      <c r="J17928">
        <v>23</v>
      </c>
      <c r="K17928" s="34">
        <v>65.860427856445313</v>
      </c>
      <c r="L17928" s="34">
        <v>27.823936462402344</v>
      </c>
      <c r="M17928" s="34">
        <v>27.796880722045898</v>
      </c>
      <c r="N17928" s="35">
        <v>1.2820400297641754E-2</v>
      </c>
      <c r="O17928">
        <v>47</v>
      </c>
      <c r="P17928">
        <v>0</v>
      </c>
    </row>
    <row r="17929" spans="1:16" x14ac:dyDescent="0.35">
      <c r="A17929" s="5" t="s">
        <v>18569</v>
      </c>
      <c r="B17929" t="s">
        <v>7016</v>
      </c>
      <c r="C17929" t="s">
        <v>7017</v>
      </c>
      <c r="D17929" t="s">
        <v>7018</v>
      </c>
      <c r="E17929" t="s">
        <v>54</v>
      </c>
      <c r="F17929" s="11" t="s">
        <v>7019</v>
      </c>
      <c r="G17929" s="11" t="s">
        <v>7021</v>
      </c>
      <c r="H17929" t="s">
        <v>18690</v>
      </c>
      <c r="I17929" s="11" t="s">
        <v>66</v>
      </c>
      <c r="J17929">
        <v>24</v>
      </c>
      <c r="K17929" s="34">
        <v>65.459571838378906</v>
      </c>
      <c r="L17929" s="34">
        <v>24.787900924682617</v>
      </c>
      <c r="M17929" s="34">
        <v>24.764501571655273</v>
      </c>
      <c r="N17929" s="35">
        <v>1.0915962047874928E-2</v>
      </c>
      <c r="O17929">
        <v>47</v>
      </c>
      <c r="P17929">
        <v>0</v>
      </c>
    </row>
    <row r="17930" spans="1:16" x14ac:dyDescent="0.35">
      <c r="A17930" s="5" t="s">
        <v>18570</v>
      </c>
      <c r="B17930" t="s">
        <v>7016</v>
      </c>
      <c r="C17930" t="s">
        <v>7017</v>
      </c>
      <c r="D17930" t="s">
        <v>7018</v>
      </c>
      <c r="E17930" t="s">
        <v>54</v>
      </c>
      <c r="F17930" s="11" t="s">
        <v>7019</v>
      </c>
      <c r="G17930" s="11" t="s">
        <v>7021</v>
      </c>
      <c r="H17930" t="s">
        <v>18690</v>
      </c>
      <c r="I17930" s="11" t="s">
        <v>67</v>
      </c>
      <c r="J17930">
        <v>1</v>
      </c>
      <c r="K17930" s="34">
        <v>68.260139465332031</v>
      </c>
      <c r="L17930" s="34">
        <v>29.914989471435547</v>
      </c>
      <c r="M17930" s="34">
        <v>29.812524795532227</v>
      </c>
      <c r="N17930" s="35">
        <v>4.8101916909217834E-2</v>
      </c>
      <c r="O17930">
        <v>47</v>
      </c>
      <c r="P17930">
        <v>0</v>
      </c>
    </row>
    <row r="17931" spans="1:16" x14ac:dyDescent="0.35">
      <c r="A17931" s="5" t="s">
        <v>18571</v>
      </c>
      <c r="B17931" t="s">
        <v>7016</v>
      </c>
      <c r="C17931" t="s">
        <v>7017</v>
      </c>
      <c r="D17931" t="s">
        <v>7018</v>
      </c>
      <c r="E17931" t="s">
        <v>54</v>
      </c>
      <c r="F17931" s="11" t="s">
        <v>7019</v>
      </c>
      <c r="G17931" s="11" t="s">
        <v>7021</v>
      </c>
      <c r="H17931" t="s">
        <v>18690</v>
      </c>
      <c r="I17931" s="11" t="s">
        <v>67</v>
      </c>
      <c r="J17931">
        <v>2</v>
      </c>
      <c r="K17931" s="34">
        <v>67.784538269042969</v>
      </c>
      <c r="L17931" s="34">
        <v>27.332454681396484</v>
      </c>
      <c r="M17931" s="34">
        <v>27.240520477294922</v>
      </c>
      <c r="N17931" s="35">
        <v>4.3251950293779373E-2</v>
      </c>
      <c r="O17931">
        <v>47</v>
      </c>
      <c r="P17931">
        <v>0</v>
      </c>
    </row>
    <row r="17932" spans="1:16" x14ac:dyDescent="0.35">
      <c r="A17932" s="5" t="s">
        <v>18572</v>
      </c>
      <c r="B17932" t="s">
        <v>7016</v>
      </c>
      <c r="C17932" t="s">
        <v>7017</v>
      </c>
      <c r="D17932" t="s">
        <v>7018</v>
      </c>
      <c r="E17932" t="s">
        <v>54</v>
      </c>
      <c r="F17932" s="11" t="s">
        <v>7019</v>
      </c>
      <c r="G17932" s="11" t="s">
        <v>7021</v>
      </c>
      <c r="H17932" t="s">
        <v>18690</v>
      </c>
      <c r="I17932" s="11" t="s">
        <v>67</v>
      </c>
      <c r="J17932">
        <v>3</v>
      </c>
      <c r="K17932" s="34">
        <v>67.176734924316406</v>
      </c>
      <c r="L17932" s="34">
        <v>24.224369049072266</v>
      </c>
      <c r="M17932" s="34">
        <v>24.143861770629883</v>
      </c>
      <c r="N17932" s="35">
        <v>3.7946064025163651E-2</v>
      </c>
      <c r="O17932">
        <v>47</v>
      </c>
      <c r="P17932">
        <v>0</v>
      </c>
    </row>
    <row r="17933" spans="1:16" x14ac:dyDescent="0.35">
      <c r="A17933" s="5" t="s">
        <v>18573</v>
      </c>
      <c r="B17933" t="s">
        <v>7016</v>
      </c>
      <c r="C17933" t="s">
        <v>7017</v>
      </c>
      <c r="D17933" t="s">
        <v>7018</v>
      </c>
      <c r="E17933" t="s">
        <v>54</v>
      </c>
      <c r="F17933" s="11" t="s">
        <v>7019</v>
      </c>
      <c r="G17933" s="11" t="s">
        <v>7021</v>
      </c>
      <c r="H17933" t="s">
        <v>18690</v>
      </c>
      <c r="I17933" s="11" t="s">
        <v>67</v>
      </c>
      <c r="J17933">
        <v>4</v>
      </c>
      <c r="K17933" s="34">
        <v>66.364395141601563</v>
      </c>
      <c r="L17933" s="34">
        <v>21.043502807617188</v>
      </c>
      <c r="M17933" s="34">
        <v>20.973514556884766</v>
      </c>
      <c r="N17933" s="35">
        <v>3.3262200653553009E-2</v>
      </c>
      <c r="O17933">
        <v>47</v>
      </c>
      <c r="P17933">
        <v>0</v>
      </c>
    </row>
    <row r="17934" spans="1:16" x14ac:dyDescent="0.35">
      <c r="A17934" s="5" t="s">
        <v>18574</v>
      </c>
      <c r="B17934" t="s">
        <v>7016</v>
      </c>
      <c r="C17934" t="s">
        <v>7017</v>
      </c>
      <c r="D17934" t="s">
        <v>7018</v>
      </c>
      <c r="E17934" t="s">
        <v>54</v>
      </c>
      <c r="F17934" s="11" t="s">
        <v>7019</v>
      </c>
      <c r="G17934" s="11" t="s">
        <v>7021</v>
      </c>
      <c r="H17934" t="s">
        <v>18690</v>
      </c>
      <c r="I17934" s="11" t="s">
        <v>67</v>
      </c>
      <c r="J17934">
        <v>5</v>
      </c>
      <c r="K17934" s="34">
        <v>65.831062316894531</v>
      </c>
      <c r="L17934" s="34">
        <v>28.27606201171875</v>
      </c>
      <c r="M17934" s="34">
        <v>28.181623458862305</v>
      </c>
      <c r="N17934" s="35">
        <v>4.4785697013139725E-2</v>
      </c>
      <c r="O17934">
        <v>47</v>
      </c>
      <c r="P17934">
        <v>0</v>
      </c>
    </row>
    <row r="17935" spans="1:16" x14ac:dyDescent="0.35">
      <c r="A17935" s="5" t="s">
        <v>18575</v>
      </c>
      <c r="B17935" t="s">
        <v>7016</v>
      </c>
      <c r="C17935" t="s">
        <v>7017</v>
      </c>
      <c r="D17935" t="s">
        <v>7018</v>
      </c>
      <c r="E17935" t="s">
        <v>54</v>
      </c>
      <c r="F17935" s="11" t="s">
        <v>7019</v>
      </c>
      <c r="G17935" s="11" t="s">
        <v>7021</v>
      </c>
      <c r="H17935" t="s">
        <v>18690</v>
      </c>
      <c r="I17935" s="11" t="s">
        <v>67</v>
      </c>
      <c r="J17935">
        <v>6</v>
      </c>
      <c r="K17935" s="34">
        <v>65.683731079101563</v>
      </c>
      <c r="L17935" s="34">
        <v>54.915977478027344</v>
      </c>
      <c r="M17935" s="34">
        <v>54.729560852050781</v>
      </c>
      <c r="N17935" s="35">
        <v>8.7733015418052673E-2</v>
      </c>
      <c r="O17935">
        <v>47</v>
      </c>
      <c r="P17935">
        <v>0</v>
      </c>
    </row>
    <row r="17936" spans="1:16" x14ac:dyDescent="0.35">
      <c r="A17936" s="5" t="s">
        <v>18576</v>
      </c>
      <c r="B17936" t="s">
        <v>7016</v>
      </c>
      <c r="C17936" t="s">
        <v>7017</v>
      </c>
      <c r="D17936" t="s">
        <v>7018</v>
      </c>
      <c r="E17936" t="s">
        <v>54</v>
      </c>
      <c r="F17936" s="11" t="s">
        <v>7019</v>
      </c>
      <c r="G17936" s="11" t="s">
        <v>7021</v>
      </c>
      <c r="H17936" t="s">
        <v>18690</v>
      </c>
      <c r="I17936" s="11" t="s">
        <v>67</v>
      </c>
      <c r="J17936">
        <v>7</v>
      </c>
      <c r="K17936" s="34">
        <v>65.71630859375</v>
      </c>
      <c r="L17936" s="34">
        <v>124.34446716308594</v>
      </c>
      <c r="M17936" s="34">
        <v>124.10099029541016</v>
      </c>
      <c r="N17936" s="35">
        <v>0.13152980804443359</v>
      </c>
      <c r="O17936">
        <v>47</v>
      </c>
      <c r="P17936">
        <v>0</v>
      </c>
    </row>
    <row r="17937" spans="1:16" x14ac:dyDescent="0.35">
      <c r="A17937" s="5" t="s">
        <v>18577</v>
      </c>
      <c r="B17937" t="s">
        <v>7016</v>
      </c>
      <c r="C17937" t="s">
        <v>7017</v>
      </c>
      <c r="D17937" t="s">
        <v>7018</v>
      </c>
      <c r="E17937" t="s">
        <v>54</v>
      </c>
      <c r="F17937" s="11" t="s">
        <v>7019</v>
      </c>
      <c r="G17937" s="11" t="s">
        <v>7021</v>
      </c>
      <c r="H17937" t="s">
        <v>18690</v>
      </c>
      <c r="I17937" s="11" t="s">
        <v>67</v>
      </c>
      <c r="J17937">
        <v>8</v>
      </c>
      <c r="K17937" s="34">
        <v>67.108512878417969</v>
      </c>
      <c r="L17937" s="34">
        <v>313.40060424804688</v>
      </c>
      <c r="M17937" s="34">
        <v>312.83114624023438</v>
      </c>
      <c r="N17937" s="35">
        <v>0.31950107216835022</v>
      </c>
      <c r="O17937">
        <v>47</v>
      </c>
      <c r="P17937">
        <v>0</v>
      </c>
    </row>
    <row r="17938" spans="1:16" x14ac:dyDescent="0.35">
      <c r="A17938" s="5" t="s">
        <v>18578</v>
      </c>
      <c r="B17938" t="s">
        <v>7016</v>
      </c>
      <c r="C17938" t="s">
        <v>7017</v>
      </c>
      <c r="D17938" t="s">
        <v>7018</v>
      </c>
      <c r="E17938" t="s">
        <v>54</v>
      </c>
      <c r="F17938" s="11" t="s">
        <v>7019</v>
      </c>
      <c r="G17938" s="11" t="s">
        <v>7021</v>
      </c>
      <c r="H17938" t="s">
        <v>18690</v>
      </c>
      <c r="I17938" s="11" t="s">
        <v>67</v>
      </c>
      <c r="J17938">
        <v>9</v>
      </c>
      <c r="K17938" s="34">
        <v>72.271347045898438</v>
      </c>
      <c r="L17938" s="34">
        <v>612.87823486328125</v>
      </c>
      <c r="M17938" s="34">
        <v>611.77239990234375</v>
      </c>
      <c r="N17938" s="35">
        <v>0.6553504467010498</v>
      </c>
      <c r="O17938">
        <v>47</v>
      </c>
      <c r="P17938">
        <v>0</v>
      </c>
    </row>
    <row r="17939" spans="1:16" x14ac:dyDescent="0.35">
      <c r="A17939" s="5" t="s">
        <v>18579</v>
      </c>
      <c r="B17939" t="s">
        <v>7016</v>
      </c>
      <c r="C17939" t="s">
        <v>7017</v>
      </c>
      <c r="D17939" t="s">
        <v>7018</v>
      </c>
      <c r="E17939" t="s">
        <v>54</v>
      </c>
      <c r="F17939" s="11" t="s">
        <v>7019</v>
      </c>
      <c r="G17939" s="11" t="s">
        <v>7021</v>
      </c>
      <c r="H17939" t="s">
        <v>18690</v>
      </c>
      <c r="I17939" s="11" t="s">
        <v>67</v>
      </c>
      <c r="J17939">
        <v>10</v>
      </c>
      <c r="K17939" s="34">
        <v>77.4798583984375</v>
      </c>
      <c r="L17939" s="34">
        <v>827.918212890625</v>
      </c>
      <c r="M17939" s="34">
        <v>826.45458984375</v>
      </c>
      <c r="N17939" s="35">
        <v>0.88065654039382935</v>
      </c>
      <c r="O17939">
        <v>47</v>
      </c>
      <c r="P17939">
        <v>0</v>
      </c>
    </row>
    <row r="17940" spans="1:16" x14ac:dyDescent="0.35">
      <c r="A17940" s="5" t="s">
        <v>18580</v>
      </c>
      <c r="B17940" t="s">
        <v>7016</v>
      </c>
      <c r="C17940" t="s">
        <v>7017</v>
      </c>
      <c r="D17940" t="s">
        <v>7018</v>
      </c>
      <c r="E17940" t="s">
        <v>54</v>
      </c>
      <c r="F17940" s="11" t="s">
        <v>7019</v>
      </c>
      <c r="G17940" s="11" t="s">
        <v>7021</v>
      </c>
      <c r="H17940" t="s">
        <v>18690</v>
      </c>
      <c r="I17940" s="11" t="s">
        <v>67</v>
      </c>
      <c r="J17940">
        <v>11</v>
      </c>
      <c r="K17940" s="34">
        <v>82.344398498535156</v>
      </c>
      <c r="L17940" s="34">
        <v>823.63446044921875</v>
      </c>
      <c r="M17940" s="34">
        <v>822.15521240234375</v>
      </c>
      <c r="N17940" s="35">
        <v>0.88230347633361816</v>
      </c>
      <c r="O17940">
        <v>47</v>
      </c>
      <c r="P17940">
        <v>0</v>
      </c>
    </row>
    <row r="17941" spans="1:16" x14ac:dyDescent="0.35">
      <c r="A17941" s="5" t="s">
        <v>18581</v>
      </c>
      <c r="B17941" t="s">
        <v>7016</v>
      </c>
      <c r="C17941" t="s">
        <v>7017</v>
      </c>
      <c r="D17941" t="s">
        <v>7018</v>
      </c>
      <c r="E17941" t="s">
        <v>54</v>
      </c>
      <c r="F17941" s="11" t="s">
        <v>7019</v>
      </c>
      <c r="G17941" s="11" t="s">
        <v>7021</v>
      </c>
      <c r="H17941" t="s">
        <v>18690</v>
      </c>
      <c r="I17941" s="11" t="s">
        <v>67</v>
      </c>
      <c r="J17941">
        <v>12</v>
      </c>
      <c r="K17941" s="34">
        <v>84.746810913085938</v>
      </c>
      <c r="L17941" s="34">
        <v>722.336669921875</v>
      </c>
      <c r="M17941" s="34">
        <v>720.9456787109375</v>
      </c>
      <c r="N17941" s="35">
        <v>0.79626995325088501</v>
      </c>
      <c r="O17941">
        <v>47</v>
      </c>
      <c r="P17941">
        <v>0</v>
      </c>
    </row>
    <row r="17942" spans="1:16" x14ac:dyDescent="0.35">
      <c r="A17942" s="5" t="s">
        <v>18582</v>
      </c>
      <c r="B17942" t="s">
        <v>7016</v>
      </c>
      <c r="C17942" t="s">
        <v>7017</v>
      </c>
      <c r="D17942" t="s">
        <v>7018</v>
      </c>
      <c r="E17942" t="s">
        <v>54</v>
      </c>
      <c r="F17942" s="11" t="s">
        <v>7019</v>
      </c>
      <c r="G17942" s="11" t="s">
        <v>7021</v>
      </c>
      <c r="H17942" t="s">
        <v>18690</v>
      </c>
      <c r="I17942" s="11" t="s">
        <v>67</v>
      </c>
      <c r="J17942">
        <v>13</v>
      </c>
      <c r="K17942" s="34">
        <v>86.003974914550781</v>
      </c>
      <c r="L17942" s="34">
        <v>600.65118408203125</v>
      </c>
      <c r="M17942" s="34">
        <v>599.46551513671875</v>
      </c>
      <c r="N17942" s="35">
        <v>0.67261296510696411</v>
      </c>
      <c r="O17942">
        <v>47</v>
      </c>
      <c r="P17942">
        <v>0</v>
      </c>
    </row>
    <row r="17943" spans="1:16" x14ac:dyDescent="0.35">
      <c r="A17943" s="5" t="s">
        <v>18583</v>
      </c>
      <c r="B17943" t="s">
        <v>7016</v>
      </c>
      <c r="C17943" t="s">
        <v>7017</v>
      </c>
      <c r="D17943" t="s">
        <v>7018</v>
      </c>
      <c r="E17943" t="s">
        <v>54</v>
      </c>
      <c r="F17943" s="11" t="s">
        <v>7019</v>
      </c>
      <c r="G17943" s="11" t="s">
        <v>7021</v>
      </c>
      <c r="H17943" t="s">
        <v>18690</v>
      </c>
      <c r="I17943" s="11" t="s">
        <v>67</v>
      </c>
      <c r="J17943">
        <v>14</v>
      </c>
      <c r="K17943" s="34">
        <v>85.471206665039063</v>
      </c>
      <c r="L17943" s="34">
        <v>556.3922119140625</v>
      </c>
      <c r="M17943" s="34">
        <v>555.24102783203125</v>
      </c>
      <c r="N17943" s="35">
        <v>0.6409040093421936</v>
      </c>
      <c r="O17943">
        <v>47</v>
      </c>
      <c r="P17943">
        <v>0</v>
      </c>
    </row>
    <row r="17944" spans="1:16" x14ac:dyDescent="0.35">
      <c r="A17944" s="5" t="s">
        <v>18584</v>
      </c>
      <c r="B17944" t="s">
        <v>7016</v>
      </c>
      <c r="C17944" t="s">
        <v>7017</v>
      </c>
      <c r="D17944" t="s">
        <v>7018</v>
      </c>
      <c r="E17944" t="s">
        <v>54</v>
      </c>
      <c r="F17944" s="11" t="s">
        <v>7019</v>
      </c>
      <c r="G17944" s="11" t="s">
        <v>7021</v>
      </c>
      <c r="H17944" t="s">
        <v>18690</v>
      </c>
      <c r="I17944" s="11" t="s">
        <v>67</v>
      </c>
      <c r="J17944">
        <v>15</v>
      </c>
      <c r="K17944" s="34">
        <v>84.929222106933594</v>
      </c>
      <c r="L17944" s="34">
        <v>500.28900146484375</v>
      </c>
      <c r="M17944" s="34">
        <v>499.22274780273438</v>
      </c>
      <c r="N17944" s="35">
        <v>0.58351165056228638</v>
      </c>
      <c r="O17944">
        <v>47</v>
      </c>
      <c r="P17944">
        <v>0</v>
      </c>
    </row>
    <row r="17945" spans="1:16" x14ac:dyDescent="0.35">
      <c r="A17945" s="5" t="s">
        <v>18585</v>
      </c>
      <c r="B17945" t="s">
        <v>7016</v>
      </c>
      <c r="C17945" t="s">
        <v>7017</v>
      </c>
      <c r="D17945" t="s">
        <v>7018</v>
      </c>
      <c r="E17945" t="s">
        <v>54</v>
      </c>
      <c r="F17945" s="11" t="s">
        <v>7019</v>
      </c>
      <c r="G17945" s="11" t="s">
        <v>7021</v>
      </c>
      <c r="H17945" t="s">
        <v>18690</v>
      </c>
      <c r="I17945" s="11" t="s">
        <v>67</v>
      </c>
      <c r="J17945">
        <v>16</v>
      </c>
      <c r="K17945" s="34">
        <v>83.592201232910156</v>
      </c>
      <c r="L17945" s="34">
        <v>392.9765625</v>
      </c>
      <c r="M17945" s="34">
        <v>392.0826416015625</v>
      </c>
      <c r="N17945" s="35">
        <v>0.47446319460868835</v>
      </c>
      <c r="O17945">
        <v>47</v>
      </c>
      <c r="P17945">
        <v>0</v>
      </c>
    </row>
    <row r="17946" spans="1:16" x14ac:dyDescent="0.35">
      <c r="A17946" s="5" t="s">
        <v>18586</v>
      </c>
      <c r="B17946" t="s">
        <v>7016</v>
      </c>
      <c r="C17946" t="s">
        <v>7017</v>
      </c>
      <c r="D17946" t="s">
        <v>7018</v>
      </c>
      <c r="E17946" t="s">
        <v>54</v>
      </c>
      <c r="F17946" s="11" t="s">
        <v>7019</v>
      </c>
      <c r="G17946" s="11" t="s">
        <v>7021</v>
      </c>
      <c r="H17946" t="s">
        <v>18690</v>
      </c>
      <c r="I17946" s="11" t="s">
        <v>67</v>
      </c>
      <c r="J17946">
        <v>17</v>
      </c>
      <c r="K17946" s="34">
        <v>82.9754638671875</v>
      </c>
      <c r="L17946" s="34">
        <v>259.24288940429688</v>
      </c>
      <c r="M17946" s="34">
        <v>260.52798461914063</v>
      </c>
      <c r="N17946" s="35">
        <v>1.3762409687042236</v>
      </c>
      <c r="O17946">
        <v>47</v>
      </c>
      <c r="P17946">
        <v>0</v>
      </c>
    </row>
    <row r="17947" spans="1:16" x14ac:dyDescent="0.35">
      <c r="A17947" s="5" t="s">
        <v>18587</v>
      </c>
      <c r="B17947" t="s">
        <v>7016</v>
      </c>
      <c r="C17947" t="s">
        <v>7017</v>
      </c>
      <c r="D17947" t="s">
        <v>7018</v>
      </c>
      <c r="E17947" t="s">
        <v>54</v>
      </c>
      <c r="F17947" s="11" t="s">
        <v>7019</v>
      </c>
      <c r="G17947" s="11" t="s">
        <v>7021</v>
      </c>
      <c r="H17947" t="s">
        <v>18690</v>
      </c>
      <c r="I17947" s="11" t="s">
        <v>67</v>
      </c>
      <c r="J17947">
        <v>18</v>
      </c>
      <c r="K17947" s="34">
        <v>82.077018737792969</v>
      </c>
      <c r="L17947" s="34">
        <v>146.44642639160156</v>
      </c>
      <c r="M17947" s="34">
        <v>147.16055297851563</v>
      </c>
      <c r="N17947" s="35">
        <v>0.77619707584381104</v>
      </c>
      <c r="O17947">
        <v>47</v>
      </c>
      <c r="P17947">
        <v>0</v>
      </c>
    </row>
    <row r="17948" spans="1:16" x14ac:dyDescent="0.35">
      <c r="A17948" s="5" t="s">
        <v>18588</v>
      </c>
      <c r="B17948" t="s">
        <v>7016</v>
      </c>
      <c r="C17948" t="s">
        <v>7017</v>
      </c>
      <c r="D17948" t="s">
        <v>7018</v>
      </c>
      <c r="E17948" t="s">
        <v>54</v>
      </c>
      <c r="F17948" s="11" t="s">
        <v>7019</v>
      </c>
      <c r="G17948" s="11" t="s">
        <v>7021</v>
      </c>
      <c r="H17948" t="s">
        <v>18690</v>
      </c>
      <c r="I17948" s="11" t="s">
        <v>67</v>
      </c>
      <c r="J17948">
        <v>19</v>
      </c>
      <c r="K17948" s="34">
        <v>81.310073852539063</v>
      </c>
      <c r="L17948" s="34">
        <v>82.367546081542969</v>
      </c>
      <c r="M17948" s="34">
        <v>83.062896728515625</v>
      </c>
      <c r="N17948" s="35">
        <v>0.51145821809768677</v>
      </c>
      <c r="O17948">
        <v>47</v>
      </c>
      <c r="P17948">
        <v>0</v>
      </c>
    </row>
    <row r="17949" spans="1:16" x14ac:dyDescent="0.35">
      <c r="A17949" s="5" t="s">
        <v>18589</v>
      </c>
      <c r="B17949" t="s">
        <v>7016</v>
      </c>
      <c r="C17949" t="s">
        <v>7017</v>
      </c>
      <c r="D17949" t="s">
        <v>7018</v>
      </c>
      <c r="E17949" t="s">
        <v>54</v>
      </c>
      <c r="F17949" s="11" t="s">
        <v>7019</v>
      </c>
      <c r="G17949" s="11" t="s">
        <v>7021</v>
      </c>
      <c r="H17949" t="s">
        <v>18690</v>
      </c>
      <c r="I17949" s="11" t="s">
        <v>67</v>
      </c>
      <c r="J17949">
        <v>20</v>
      </c>
      <c r="K17949" s="34">
        <v>79.164115905761719</v>
      </c>
      <c r="L17949" s="34">
        <v>61.214488983154297</v>
      </c>
      <c r="M17949" s="34">
        <v>61.730369567871094</v>
      </c>
      <c r="N17949" s="35">
        <v>0.37855443358421326</v>
      </c>
      <c r="O17949">
        <v>47</v>
      </c>
      <c r="P17949">
        <v>0</v>
      </c>
    </row>
    <row r="17950" spans="1:16" x14ac:dyDescent="0.35">
      <c r="A17950" s="5" t="s">
        <v>18590</v>
      </c>
      <c r="B17950" t="s">
        <v>7016</v>
      </c>
      <c r="C17950" t="s">
        <v>7017</v>
      </c>
      <c r="D17950" t="s">
        <v>7018</v>
      </c>
      <c r="E17950" t="s">
        <v>54</v>
      </c>
      <c r="F17950" s="11" t="s">
        <v>7019</v>
      </c>
      <c r="G17950" s="11" t="s">
        <v>7021</v>
      </c>
      <c r="H17950" t="s">
        <v>18690</v>
      </c>
      <c r="I17950" s="11" t="s">
        <v>67</v>
      </c>
      <c r="J17950">
        <v>21</v>
      </c>
      <c r="K17950" s="34">
        <v>76.796592712402344</v>
      </c>
      <c r="L17950" s="34">
        <v>52.326248168945313</v>
      </c>
      <c r="M17950" s="34">
        <v>52.755313873291016</v>
      </c>
      <c r="N17950" s="35">
        <v>0.43878158926963806</v>
      </c>
      <c r="O17950">
        <v>47</v>
      </c>
      <c r="P17950">
        <v>0</v>
      </c>
    </row>
    <row r="17951" spans="1:16" x14ac:dyDescent="0.35">
      <c r="A17951" s="5" t="s">
        <v>18591</v>
      </c>
      <c r="B17951" t="s">
        <v>7016</v>
      </c>
      <c r="C17951" t="s">
        <v>7017</v>
      </c>
      <c r="D17951" t="s">
        <v>7018</v>
      </c>
      <c r="E17951" t="s">
        <v>54</v>
      </c>
      <c r="F17951" s="11" t="s">
        <v>7019</v>
      </c>
      <c r="G17951" s="11" t="s">
        <v>7021</v>
      </c>
      <c r="H17951" t="s">
        <v>18690</v>
      </c>
      <c r="I17951" s="11" t="s">
        <v>67</v>
      </c>
      <c r="J17951">
        <v>22</v>
      </c>
      <c r="K17951" s="34">
        <v>74.733619689941406</v>
      </c>
      <c r="L17951" s="34">
        <v>41.123027801513672</v>
      </c>
      <c r="M17951" s="34">
        <v>41.382900238037109</v>
      </c>
      <c r="N17951" s="35">
        <v>0.32400438189506531</v>
      </c>
      <c r="O17951">
        <v>47</v>
      </c>
      <c r="P17951">
        <v>0</v>
      </c>
    </row>
    <row r="17952" spans="1:16" x14ac:dyDescent="0.35">
      <c r="A17952" s="5" t="s">
        <v>18592</v>
      </c>
      <c r="B17952" t="s">
        <v>7016</v>
      </c>
      <c r="C17952" t="s">
        <v>7017</v>
      </c>
      <c r="D17952" t="s">
        <v>7018</v>
      </c>
      <c r="E17952" t="s">
        <v>54</v>
      </c>
      <c r="F17952" s="11" t="s">
        <v>7019</v>
      </c>
      <c r="G17952" s="11" t="s">
        <v>7021</v>
      </c>
      <c r="H17952" t="s">
        <v>18690</v>
      </c>
      <c r="I17952" s="11" t="s">
        <v>67</v>
      </c>
      <c r="J17952">
        <v>23</v>
      </c>
      <c r="K17952" s="34">
        <v>74.060142517089844</v>
      </c>
      <c r="L17952" s="34">
        <v>35.062580108642578</v>
      </c>
      <c r="M17952" s="34">
        <v>35.285011291503906</v>
      </c>
      <c r="N17952" s="35">
        <v>0.27653041481971741</v>
      </c>
      <c r="O17952">
        <v>47</v>
      </c>
      <c r="P17952">
        <v>0</v>
      </c>
    </row>
    <row r="17953" spans="1:16" x14ac:dyDescent="0.35">
      <c r="A17953" s="5" t="s">
        <v>18593</v>
      </c>
      <c r="B17953" t="s">
        <v>7016</v>
      </c>
      <c r="C17953" t="s">
        <v>7017</v>
      </c>
      <c r="D17953" t="s">
        <v>7018</v>
      </c>
      <c r="E17953" t="s">
        <v>54</v>
      </c>
      <c r="F17953" s="11" t="s">
        <v>7019</v>
      </c>
      <c r="G17953" s="11" t="s">
        <v>7021</v>
      </c>
      <c r="H17953" t="s">
        <v>18690</v>
      </c>
      <c r="I17953" s="11" t="s">
        <v>67</v>
      </c>
      <c r="J17953">
        <v>24</v>
      </c>
      <c r="K17953" s="34">
        <v>73.772911071777344</v>
      </c>
      <c r="L17953" s="34">
        <v>30.178634643554688</v>
      </c>
      <c r="M17953" s="34">
        <v>30.374063491821289</v>
      </c>
      <c r="N17953" s="35">
        <v>0.23966297507286072</v>
      </c>
      <c r="O17953">
        <v>47</v>
      </c>
      <c r="P17953">
        <v>0</v>
      </c>
    </row>
    <row r="17954" spans="1:16" x14ac:dyDescent="0.35">
      <c r="A17954" s="5" t="s">
        <v>18594</v>
      </c>
      <c r="B17954" t="s">
        <v>7016</v>
      </c>
      <c r="C17954" t="s">
        <v>7017</v>
      </c>
      <c r="D17954" t="s">
        <v>7018</v>
      </c>
      <c r="E17954" t="s">
        <v>54</v>
      </c>
      <c r="F17954" s="11" t="s">
        <v>7019</v>
      </c>
      <c r="G17954" s="11" t="s">
        <v>7021</v>
      </c>
      <c r="H17954" t="s">
        <v>18690</v>
      </c>
      <c r="I17954" s="11" t="s">
        <v>68</v>
      </c>
      <c r="J17954">
        <v>1</v>
      </c>
      <c r="K17954" s="34">
        <v>69.274627685546875</v>
      </c>
      <c r="L17954" s="34">
        <v>36.109390258789063</v>
      </c>
      <c r="M17954" s="34">
        <v>35.861530303955078</v>
      </c>
      <c r="N17954" s="35">
        <v>0.11394045501947403</v>
      </c>
      <c r="O17954">
        <v>47</v>
      </c>
      <c r="P17954">
        <v>0</v>
      </c>
    </row>
    <row r="17955" spans="1:16" x14ac:dyDescent="0.35">
      <c r="A17955" s="5" t="s">
        <v>18595</v>
      </c>
      <c r="B17955" t="s">
        <v>7016</v>
      </c>
      <c r="C17955" t="s">
        <v>7017</v>
      </c>
      <c r="D17955" t="s">
        <v>7018</v>
      </c>
      <c r="E17955" t="s">
        <v>54</v>
      </c>
      <c r="F17955" s="11" t="s">
        <v>7019</v>
      </c>
      <c r="G17955" s="11" t="s">
        <v>7021</v>
      </c>
      <c r="H17955" t="s">
        <v>18690</v>
      </c>
      <c r="I17955" s="11" t="s">
        <v>68</v>
      </c>
      <c r="J17955">
        <v>2</v>
      </c>
      <c r="K17955" s="34">
        <v>69.858680725097656</v>
      </c>
      <c r="L17955" s="34">
        <v>33.30657958984375</v>
      </c>
      <c r="M17955" s="34">
        <v>33.080352783203125</v>
      </c>
      <c r="N17955" s="35">
        <v>0.10433613508939743</v>
      </c>
      <c r="O17955">
        <v>47</v>
      </c>
      <c r="P17955">
        <v>0</v>
      </c>
    </row>
    <row r="17956" spans="1:16" x14ac:dyDescent="0.35">
      <c r="A17956" s="5" t="s">
        <v>18596</v>
      </c>
      <c r="B17956" t="s">
        <v>7016</v>
      </c>
      <c r="C17956" t="s">
        <v>7017</v>
      </c>
      <c r="D17956" t="s">
        <v>7018</v>
      </c>
      <c r="E17956" t="s">
        <v>54</v>
      </c>
      <c r="F17956" s="11" t="s">
        <v>7019</v>
      </c>
      <c r="G17956" s="11" t="s">
        <v>7021</v>
      </c>
      <c r="H17956" t="s">
        <v>18690</v>
      </c>
      <c r="I17956" s="11" t="s">
        <v>68</v>
      </c>
      <c r="J17956">
        <v>3</v>
      </c>
      <c r="K17956" s="34">
        <v>68.93792724609375</v>
      </c>
      <c r="L17956" s="34">
        <v>29.522441864013672</v>
      </c>
      <c r="M17956" s="34">
        <v>29.324052810668945</v>
      </c>
      <c r="N17956" s="35">
        <v>9.1060586273670197E-2</v>
      </c>
      <c r="O17956">
        <v>47</v>
      </c>
      <c r="P17956">
        <v>0</v>
      </c>
    </row>
    <row r="17957" spans="1:16" x14ac:dyDescent="0.35">
      <c r="A17957" s="5" t="s">
        <v>18597</v>
      </c>
      <c r="B17957" t="s">
        <v>7016</v>
      </c>
      <c r="C17957" t="s">
        <v>7017</v>
      </c>
      <c r="D17957" t="s">
        <v>7018</v>
      </c>
      <c r="E17957" t="s">
        <v>54</v>
      </c>
      <c r="F17957" s="11" t="s">
        <v>7019</v>
      </c>
      <c r="G17957" s="11" t="s">
        <v>7021</v>
      </c>
      <c r="H17957" t="s">
        <v>18690</v>
      </c>
      <c r="I17957" s="11" t="s">
        <v>68</v>
      </c>
      <c r="J17957">
        <v>4</v>
      </c>
      <c r="K17957" s="34">
        <v>68.562026977539063</v>
      </c>
      <c r="L17957" s="34">
        <v>25.425745010375977</v>
      </c>
      <c r="M17957" s="34">
        <v>25.255517959594727</v>
      </c>
      <c r="N17957" s="35">
        <v>7.7920027077198029E-2</v>
      </c>
      <c r="O17957">
        <v>47</v>
      </c>
      <c r="P17957">
        <v>0</v>
      </c>
    </row>
    <row r="17958" spans="1:16" x14ac:dyDescent="0.35">
      <c r="A17958" s="5" t="s">
        <v>18598</v>
      </c>
      <c r="B17958" t="s">
        <v>7016</v>
      </c>
      <c r="C17958" t="s">
        <v>7017</v>
      </c>
      <c r="D17958" t="s">
        <v>7018</v>
      </c>
      <c r="E17958" t="s">
        <v>54</v>
      </c>
      <c r="F17958" s="11" t="s">
        <v>7019</v>
      </c>
      <c r="G17958" s="11" t="s">
        <v>7021</v>
      </c>
      <c r="H17958" t="s">
        <v>18690</v>
      </c>
      <c r="I17958" s="11" t="s">
        <v>68</v>
      </c>
      <c r="J17958">
        <v>5</v>
      </c>
      <c r="K17958" s="34">
        <v>67.584678649902344</v>
      </c>
      <c r="L17958" s="34">
        <v>34.569622039794922</v>
      </c>
      <c r="M17958" s="34">
        <v>34.337867736816406</v>
      </c>
      <c r="N17958" s="35">
        <v>0.10634773969650269</v>
      </c>
      <c r="O17958">
        <v>47</v>
      </c>
      <c r="P17958">
        <v>0</v>
      </c>
    </row>
    <row r="17959" spans="1:16" x14ac:dyDescent="0.35">
      <c r="A17959" s="5" t="s">
        <v>18599</v>
      </c>
      <c r="B17959" t="s">
        <v>7016</v>
      </c>
      <c r="C17959" t="s">
        <v>7017</v>
      </c>
      <c r="D17959" t="s">
        <v>7018</v>
      </c>
      <c r="E17959" t="s">
        <v>54</v>
      </c>
      <c r="F17959" s="11" t="s">
        <v>7019</v>
      </c>
      <c r="G17959" s="11" t="s">
        <v>7021</v>
      </c>
      <c r="H17959" t="s">
        <v>18690</v>
      </c>
      <c r="I17959" s="11" t="s">
        <v>68</v>
      </c>
      <c r="J17959">
        <v>6</v>
      </c>
      <c r="K17959" s="34">
        <v>67.579254150390625</v>
      </c>
      <c r="L17959" s="34">
        <v>67.078155517578125</v>
      </c>
      <c r="M17959" s="34">
        <v>66.627143859863281</v>
      </c>
      <c r="N17959" s="35">
        <v>0.20630200207233429</v>
      </c>
      <c r="O17959">
        <v>47</v>
      </c>
      <c r="P17959">
        <v>0</v>
      </c>
    </row>
    <row r="17960" spans="1:16" x14ac:dyDescent="0.35">
      <c r="A17960" s="5" t="s">
        <v>18600</v>
      </c>
      <c r="B17960" t="s">
        <v>7016</v>
      </c>
      <c r="C17960" t="s">
        <v>7017</v>
      </c>
      <c r="D17960" t="s">
        <v>7018</v>
      </c>
      <c r="E17960" t="s">
        <v>54</v>
      </c>
      <c r="F17960" s="11" t="s">
        <v>7019</v>
      </c>
      <c r="G17960" s="11" t="s">
        <v>7021</v>
      </c>
      <c r="H17960" t="s">
        <v>18690</v>
      </c>
      <c r="I17960" s="11" t="s">
        <v>68</v>
      </c>
      <c r="J17960">
        <v>7</v>
      </c>
      <c r="K17960" s="34">
        <v>68.004753112792969</v>
      </c>
      <c r="L17960" s="34">
        <v>150.43336486816406</v>
      </c>
      <c r="M17960" s="34">
        <v>149.62202453613281</v>
      </c>
      <c r="N17960" s="35">
        <v>0.37215220928192139</v>
      </c>
      <c r="O17960">
        <v>47</v>
      </c>
      <c r="P17960">
        <v>0</v>
      </c>
    </row>
    <row r="17961" spans="1:16" x14ac:dyDescent="0.35">
      <c r="A17961" s="5" t="s">
        <v>18601</v>
      </c>
      <c r="B17961" t="s">
        <v>7016</v>
      </c>
      <c r="C17961" t="s">
        <v>7017</v>
      </c>
      <c r="D17961" t="s">
        <v>7018</v>
      </c>
      <c r="E17961" t="s">
        <v>54</v>
      </c>
      <c r="F17961" s="11" t="s">
        <v>7019</v>
      </c>
      <c r="G17961" s="11" t="s">
        <v>7021</v>
      </c>
      <c r="H17961" t="s">
        <v>18690</v>
      </c>
      <c r="I17961" s="11" t="s">
        <v>68</v>
      </c>
      <c r="J17961">
        <v>8</v>
      </c>
      <c r="K17961" s="34">
        <v>68.686126708984375</v>
      </c>
      <c r="L17961" s="34">
        <v>380.9761962890625</v>
      </c>
      <c r="M17961" s="34">
        <v>378.98760986328125</v>
      </c>
      <c r="N17961" s="35">
        <v>0.90966123342514038</v>
      </c>
      <c r="O17961">
        <v>47</v>
      </c>
      <c r="P17961">
        <v>0</v>
      </c>
    </row>
    <row r="17962" spans="1:16" x14ac:dyDescent="0.35">
      <c r="A17962" s="5" t="s">
        <v>18602</v>
      </c>
      <c r="B17962" t="s">
        <v>7016</v>
      </c>
      <c r="C17962" t="s">
        <v>7017</v>
      </c>
      <c r="D17962" t="s">
        <v>7018</v>
      </c>
      <c r="E17962" t="s">
        <v>54</v>
      </c>
      <c r="F17962" s="11" t="s">
        <v>7019</v>
      </c>
      <c r="G17962" s="11" t="s">
        <v>7021</v>
      </c>
      <c r="H17962" t="s">
        <v>18690</v>
      </c>
      <c r="I17962" s="11" t="s">
        <v>68</v>
      </c>
      <c r="J17962">
        <v>9</v>
      </c>
      <c r="K17962" s="34">
        <v>72.65362548828125</v>
      </c>
      <c r="L17962" s="34">
        <v>752.28656005859375</v>
      </c>
      <c r="M17962" s="34">
        <v>748.4658203125</v>
      </c>
      <c r="N17962" s="35">
        <v>1.7581310272216797</v>
      </c>
      <c r="O17962">
        <v>47</v>
      </c>
      <c r="P17962">
        <v>0</v>
      </c>
    </row>
    <row r="17963" spans="1:16" x14ac:dyDescent="0.35">
      <c r="A17963" s="5" t="s">
        <v>18603</v>
      </c>
      <c r="B17963" t="s">
        <v>7016</v>
      </c>
      <c r="C17963" t="s">
        <v>7017</v>
      </c>
      <c r="D17963" t="s">
        <v>7018</v>
      </c>
      <c r="E17963" t="s">
        <v>54</v>
      </c>
      <c r="F17963" s="11" t="s">
        <v>7019</v>
      </c>
      <c r="G17963" s="11" t="s">
        <v>7021</v>
      </c>
      <c r="H17963" t="s">
        <v>18690</v>
      </c>
      <c r="I17963" s="11" t="s">
        <v>68</v>
      </c>
      <c r="J17963">
        <v>10</v>
      </c>
      <c r="K17963" s="34">
        <v>77.295082092285156</v>
      </c>
      <c r="L17963" s="34">
        <v>1008.0260620117188</v>
      </c>
      <c r="M17963" s="34">
        <v>1002.8915405273438</v>
      </c>
      <c r="N17963" s="35">
        <v>2.3596680164337158</v>
      </c>
      <c r="O17963">
        <v>47</v>
      </c>
      <c r="P17963">
        <v>0</v>
      </c>
    </row>
    <row r="17964" spans="1:16" x14ac:dyDescent="0.35">
      <c r="A17964" s="5" t="s">
        <v>18604</v>
      </c>
      <c r="B17964" t="s">
        <v>7016</v>
      </c>
      <c r="C17964" t="s">
        <v>7017</v>
      </c>
      <c r="D17964" t="s">
        <v>7018</v>
      </c>
      <c r="E17964" t="s">
        <v>54</v>
      </c>
      <c r="F17964" s="11" t="s">
        <v>7019</v>
      </c>
      <c r="G17964" s="11" t="s">
        <v>7021</v>
      </c>
      <c r="H17964" t="s">
        <v>18690</v>
      </c>
      <c r="I17964" s="11" t="s">
        <v>68</v>
      </c>
      <c r="J17964">
        <v>11</v>
      </c>
      <c r="K17964" s="34">
        <v>82.076217651367188</v>
      </c>
      <c r="L17964" s="34">
        <v>999.41436767578125</v>
      </c>
      <c r="M17964" s="34">
        <v>994.2869873046875</v>
      </c>
      <c r="N17964" s="35">
        <v>2.3507795333862305</v>
      </c>
      <c r="O17964">
        <v>47</v>
      </c>
      <c r="P17964">
        <v>0</v>
      </c>
    </row>
    <row r="17965" spans="1:16" x14ac:dyDescent="0.35">
      <c r="A17965" s="5" t="s">
        <v>18605</v>
      </c>
      <c r="B17965" t="s">
        <v>7016</v>
      </c>
      <c r="C17965" t="s">
        <v>7017</v>
      </c>
      <c r="D17965" t="s">
        <v>7018</v>
      </c>
      <c r="E17965" t="s">
        <v>54</v>
      </c>
      <c r="F17965" s="11" t="s">
        <v>7019</v>
      </c>
      <c r="G17965" s="11" t="s">
        <v>7021</v>
      </c>
      <c r="H17965" t="s">
        <v>18690</v>
      </c>
      <c r="I17965" s="11" t="s">
        <v>68</v>
      </c>
      <c r="J17965">
        <v>12</v>
      </c>
      <c r="K17965" s="34">
        <v>83.517921447753906</v>
      </c>
      <c r="L17965" s="34">
        <v>879.23541259765625</v>
      </c>
      <c r="M17965" s="34">
        <v>874.689697265625</v>
      </c>
      <c r="N17965" s="35">
        <v>2.0857694149017334</v>
      </c>
      <c r="O17965">
        <v>47</v>
      </c>
      <c r="P17965">
        <v>0</v>
      </c>
    </row>
    <row r="17966" spans="1:16" x14ac:dyDescent="0.35">
      <c r="A17966" s="5" t="s">
        <v>18606</v>
      </c>
      <c r="B17966" t="s">
        <v>7016</v>
      </c>
      <c r="C17966" t="s">
        <v>7017</v>
      </c>
      <c r="D17966" t="s">
        <v>7018</v>
      </c>
      <c r="E17966" t="s">
        <v>54</v>
      </c>
      <c r="F17966" s="11" t="s">
        <v>7019</v>
      </c>
      <c r="G17966" s="11" t="s">
        <v>7021</v>
      </c>
      <c r="H17966" t="s">
        <v>18690</v>
      </c>
      <c r="I17966" s="11" t="s">
        <v>68</v>
      </c>
      <c r="J17966">
        <v>13</v>
      </c>
      <c r="K17966" s="34">
        <v>84.048797607421875</v>
      </c>
      <c r="L17966" s="34">
        <v>731.10430908203125</v>
      </c>
      <c r="M17966" s="34">
        <v>727.27899169921875</v>
      </c>
      <c r="N17966" s="35">
        <v>1.75367271900177</v>
      </c>
      <c r="O17966">
        <v>47</v>
      </c>
      <c r="P17966">
        <v>0</v>
      </c>
    </row>
    <row r="17967" spans="1:16" x14ac:dyDescent="0.35">
      <c r="A17967" s="5" t="s">
        <v>18607</v>
      </c>
      <c r="B17967" t="s">
        <v>7016</v>
      </c>
      <c r="C17967" t="s">
        <v>7017</v>
      </c>
      <c r="D17967" t="s">
        <v>7018</v>
      </c>
      <c r="E17967" t="s">
        <v>54</v>
      </c>
      <c r="F17967" s="11" t="s">
        <v>7019</v>
      </c>
      <c r="G17967" s="11" t="s">
        <v>7021</v>
      </c>
      <c r="H17967" t="s">
        <v>18690</v>
      </c>
      <c r="I17967" s="11" t="s">
        <v>68</v>
      </c>
      <c r="J17967">
        <v>14</v>
      </c>
      <c r="K17967" s="34">
        <v>84.309661865234375</v>
      </c>
      <c r="L17967" s="34">
        <v>677.27069091796875</v>
      </c>
      <c r="M17967" s="34">
        <v>673.66314697265625</v>
      </c>
      <c r="N17967" s="35">
        <v>1.6533173322677612</v>
      </c>
      <c r="O17967">
        <v>47</v>
      </c>
      <c r="P17967">
        <v>0</v>
      </c>
    </row>
    <row r="17968" spans="1:16" x14ac:dyDescent="0.35">
      <c r="A17968" s="5" t="s">
        <v>18608</v>
      </c>
      <c r="B17968" t="s">
        <v>7016</v>
      </c>
      <c r="C17968" t="s">
        <v>7017</v>
      </c>
      <c r="D17968" t="s">
        <v>7018</v>
      </c>
      <c r="E17968" t="s">
        <v>54</v>
      </c>
      <c r="F17968" s="11" t="s">
        <v>7019</v>
      </c>
      <c r="G17968" s="11" t="s">
        <v>7021</v>
      </c>
      <c r="H17968" t="s">
        <v>18690</v>
      </c>
      <c r="I17968" s="11" t="s">
        <v>68</v>
      </c>
      <c r="J17968">
        <v>15</v>
      </c>
      <c r="K17968" s="34">
        <v>84.485671997070313</v>
      </c>
      <c r="L17968" s="34">
        <v>609.92437744140625</v>
      </c>
      <c r="M17968" s="34">
        <v>605.919189453125</v>
      </c>
      <c r="N17968" s="35">
        <v>1.9207617044448853</v>
      </c>
      <c r="O17968">
        <v>47</v>
      </c>
      <c r="P17968">
        <v>0</v>
      </c>
    </row>
    <row r="17969" spans="1:16" x14ac:dyDescent="0.35">
      <c r="A17969" s="5" t="s">
        <v>18609</v>
      </c>
      <c r="B17969" t="s">
        <v>7016</v>
      </c>
      <c r="C17969" t="s">
        <v>7017</v>
      </c>
      <c r="D17969" t="s">
        <v>7018</v>
      </c>
      <c r="E17969" t="s">
        <v>54</v>
      </c>
      <c r="F17969" s="11" t="s">
        <v>7019</v>
      </c>
      <c r="G17969" s="11" t="s">
        <v>7021</v>
      </c>
      <c r="H17969" t="s">
        <v>18690</v>
      </c>
      <c r="I17969" s="11" t="s">
        <v>68</v>
      </c>
      <c r="J17969">
        <v>16</v>
      </c>
      <c r="K17969" s="34">
        <v>83.901138305664063</v>
      </c>
      <c r="L17969" s="34">
        <v>478.59149169921875</v>
      </c>
      <c r="M17969" s="34">
        <v>474.92059326171875</v>
      </c>
      <c r="N17969" s="35">
        <v>1.7243660688400269</v>
      </c>
      <c r="O17969">
        <v>47</v>
      </c>
      <c r="P17969">
        <v>0</v>
      </c>
    </row>
    <row r="17970" spans="1:16" x14ac:dyDescent="0.35">
      <c r="A17970" s="5" t="s">
        <v>18610</v>
      </c>
      <c r="B17970" t="s">
        <v>7016</v>
      </c>
      <c r="C17970" t="s">
        <v>7017</v>
      </c>
      <c r="D17970" t="s">
        <v>7018</v>
      </c>
      <c r="E17970" t="s">
        <v>54</v>
      </c>
      <c r="F17970" s="11" t="s">
        <v>7019</v>
      </c>
      <c r="G17970" s="11" t="s">
        <v>7021</v>
      </c>
      <c r="H17970" t="s">
        <v>18690</v>
      </c>
      <c r="I17970" s="11" t="s">
        <v>68</v>
      </c>
      <c r="J17970">
        <v>17</v>
      </c>
      <c r="K17970" s="34">
        <v>83.628227233886719</v>
      </c>
      <c r="L17970" s="34">
        <v>315.44003295898438</v>
      </c>
      <c r="M17970" s="34">
        <v>313.30111694335938</v>
      </c>
      <c r="N17970" s="35">
        <v>0.98236465454101563</v>
      </c>
      <c r="O17970">
        <v>47</v>
      </c>
      <c r="P17970">
        <v>0</v>
      </c>
    </row>
    <row r="17971" spans="1:16" x14ac:dyDescent="0.35">
      <c r="A17971" s="5" t="s">
        <v>18611</v>
      </c>
      <c r="B17971" t="s">
        <v>7016</v>
      </c>
      <c r="C17971" t="s">
        <v>7017</v>
      </c>
      <c r="D17971" t="s">
        <v>7018</v>
      </c>
      <c r="E17971" t="s">
        <v>54</v>
      </c>
      <c r="F17971" s="11" t="s">
        <v>7019</v>
      </c>
      <c r="G17971" s="11" t="s">
        <v>7021</v>
      </c>
      <c r="H17971" t="s">
        <v>18690</v>
      </c>
      <c r="I17971" s="11" t="s">
        <v>68</v>
      </c>
      <c r="J17971">
        <v>18</v>
      </c>
      <c r="K17971" s="34">
        <v>82.952667236328125</v>
      </c>
      <c r="L17971" s="34">
        <v>177.9720458984375</v>
      </c>
      <c r="M17971" s="34">
        <v>176.76011657714844</v>
      </c>
      <c r="N17971" s="35">
        <v>0.55753743648529053</v>
      </c>
      <c r="O17971">
        <v>47</v>
      </c>
      <c r="P17971">
        <v>0</v>
      </c>
    </row>
    <row r="17972" spans="1:16" x14ac:dyDescent="0.35">
      <c r="A17972" s="5" t="s">
        <v>18612</v>
      </c>
      <c r="B17972" t="s">
        <v>7016</v>
      </c>
      <c r="C17972" t="s">
        <v>7017</v>
      </c>
      <c r="D17972" t="s">
        <v>7018</v>
      </c>
      <c r="E17972" t="s">
        <v>54</v>
      </c>
      <c r="F17972" s="11" t="s">
        <v>7019</v>
      </c>
      <c r="G17972" s="11" t="s">
        <v>7021</v>
      </c>
      <c r="H17972" t="s">
        <v>18690</v>
      </c>
      <c r="I17972" s="11" t="s">
        <v>68</v>
      </c>
      <c r="J17972">
        <v>19</v>
      </c>
      <c r="K17972" s="34">
        <v>80.361434936523438</v>
      </c>
      <c r="L17972" s="34">
        <v>100.20932006835938</v>
      </c>
      <c r="M17972" s="34">
        <v>99.52191162109375</v>
      </c>
      <c r="N17972" s="35">
        <v>0.31807437539100647</v>
      </c>
      <c r="O17972">
        <v>47</v>
      </c>
      <c r="P17972">
        <v>0</v>
      </c>
    </row>
    <row r="17973" spans="1:16" x14ac:dyDescent="0.35">
      <c r="A17973" s="5" t="s">
        <v>18613</v>
      </c>
      <c r="B17973" t="s">
        <v>7016</v>
      </c>
      <c r="C17973" t="s">
        <v>7017</v>
      </c>
      <c r="D17973" t="s">
        <v>7018</v>
      </c>
      <c r="E17973" t="s">
        <v>54</v>
      </c>
      <c r="F17973" s="11" t="s">
        <v>7019</v>
      </c>
      <c r="G17973" s="11" t="s">
        <v>7021</v>
      </c>
      <c r="H17973" t="s">
        <v>18690</v>
      </c>
      <c r="I17973" s="11" t="s">
        <v>68</v>
      </c>
      <c r="J17973">
        <v>20</v>
      </c>
      <c r="K17973" s="34">
        <v>77.680770874023438</v>
      </c>
      <c r="L17973" s="34">
        <v>74.521438598632813</v>
      </c>
      <c r="M17973" s="34">
        <v>74.01025390625</v>
      </c>
      <c r="N17973" s="35">
        <v>0.23684990406036377</v>
      </c>
      <c r="O17973">
        <v>47</v>
      </c>
      <c r="P17973">
        <v>0</v>
      </c>
    </row>
    <row r="17974" spans="1:16" x14ac:dyDescent="0.35">
      <c r="A17974" s="5" t="s">
        <v>18614</v>
      </c>
      <c r="B17974" t="s">
        <v>7016</v>
      </c>
      <c r="C17974" t="s">
        <v>7017</v>
      </c>
      <c r="D17974" t="s">
        <v>7018</v>
      </c>
      <c r="E17974" t="s">
        <v>54</v>
      </c>
      <c r="F17974" s="11" t="s">
        <v>7019</v>
      </c>
      <c r="G17974" s="11" t="s">
        <v>7021</v>
      </c>
      <c r="H17974" t="s">
        <v>18690</v>
      </c>
      <c r="I17974" s="11" t="s">
        <v>68</v>
      </c>
      <c r="J17974">
        <v>21</v>
      </c>
      <c r="K17974" s="34">
        <v>75.968353271484375</v>
      </c>
      <c r="L17974" s="34">
        <v>63.562549591064453</v>
      </c>
      <c r="M17974" s="34">
        <v>63.129615783691406</v>
      </c>
      <c r="N17974" s="35">
        <v>0.20014867186546326</v>
      </c>
      <c r="O17974">
        <v>47</v>
      </c>
      <c r="P17974">
        <v>0</v>
      </c>
    </row>
    <row r="17975" spans="1:16" x14ac:dyDescent="0.35">
      <c r="A17975" s="5" t="s">
        <v>18615</v>
      </c>
      <c r="B17975" t="s">
        <v>7016</v>
      </c>
      <c r="C17975" t="s">
        <v>7017</v>
      </c>
      <c r="D17975" t="s">
        <v>7018</v>
      </c>
      <c r="E17975" t="s">
        <v>54</v>
      </c>
      <c r="F17975" s="11" t="s">
        <v>7019</v>
      </c>
      <c r="G17975" s="11" t="s">
        <v>7021</v>
      </c>
      <c r="H17975" t="s">
        <v>18690</v>
      </c>
      <c r="I17975" s="11" t="s">
        <v>68</v>
      </c>
      <c r="J17975">
        <v>22</v>
      </c>
      <c r="K17975" s="34">
        <v>74.099014282226563</v>
      </c>
      <c r="L17975" s="34">
        <v>49.972629547119141</v>
      </c>
      <c r="M17975" s="34">
        <v>49.5343017578125</v>
      </c>
      <c r="N17975" s="35">
        <v>0.20251788198947906</v>
      </c>
      <c r="O17975">
        <v>47</v>
      </c>
      <c r="P17975">
        <v>0</v>
      </c>
    </row>
    <row r="17976" spans="1:16" x14ac:dyDescent="0.35">
      <c r="A17976" s="5" t="s">
        <v>18616</v>
      </c>
      <c r="B17976" t="s">
        <v>7016</v>
      </c>
      <c r="C17976" t="s">
        <v>7017</v>
      </c>
      <c r="D17976" t="s">
        <v>7018</v>
      </c>
      <c r="E17976" t="s">
        <v>54</v>
      </c>
      <c r="F17976" s="11" t="s">
        <v>7019</v>
      </c>
      <c r="G17976" s="11" t="s">
        <v>7021</v>
      </c>
      <c r="H17976" t="s">
        <v>18690</v>
      </c>
      <c r="I17976" s="11" t="s">
        <v>68</v>
      </c>
      <c r="J17976">
        <v>23</v>
      </c>
      <c r="K17976" s="34">
        <v>73.168434143066406</v>
      </c>
      <c r="L17976" s="34">
        <v>42.682456970214844</v>
      </c>
      <c r="M17976" s="34">
        <v>42.44476318359375</v>
      </c>
      <c r="N17976" s="35">
        <v>0.10961160808801651</v>
      </c>
      <c r="O17976">
        <v>47</v>
      </c>
      <c r="P17976">
        <v>0</v>
      </c>
    </row>
    <row r="17977" spans="1:16" x14ac:dyDescent="0.35">
      <c r="A17977" s="5" t="s">
        <v>18617</v>
      </c>
      <c r="B17977" t="s">
        <v>7016</v>
      </c>
      <c r="C17977" t="s">
        <v>7017</v>
      </c>
      <c r="D17977" t="s">
        <v>7018</v>
      </c>
      <c r="E17977" t="s">
        <v>54</v>
      </c>
      <c r="F17977" s="11" t="s">
        <v>7019</v>
      </c>
      <c r="G17977" s="11" t="s">
        <v>7021</v>
      </c>
      <c r="H17977" t="s">
        <v>18690</v>
      </c>
      <c r="I17977" s="11" t="s">
        <v>68</v>
      </c>
      <c r="J17977">
        <v>24</v>
      </c>
      <c r="K17977" s="34">
        <v>72.673812866210938</v>
      </c>
      <c r="L17977" s="34">
        <v>36.854518890380859</v>
      </c>
      <c r="M17977" s="34">
        <v>36.653530120849609</v>
      </c>
      <c r="N17977" s="35">
        <v>9.2450849711894989E-2</v>
      </c>
      <c r="O17977">
        <v>47</v>
      </c>
      <c r="P17977">
        <v>0</v>
      </c>
    </row>
    <row r="17978" spans="1:16" x14ac:dyDescent="0.35">
      <c r="A17978" s="5" t="s">
        <v>18618</v>
      </c>
      <c r="B17978" t="s">
        <v>7016</v>
      </c>
      <c r="C17978" t="s">
        <v>7017</v>
      </c>
      <c r="D17978" t="s">
        <v>7018</v>
      </c>
      <c r="E17978" t="s">
        <v>54</v>
      </c>
      <c r="F17978" s="11" t="s">
        <v>7019</v>
      </c>
      <c r="G17978" s="11" t="s">
        <v>7021</v>
      </c>
      <c r="H17978" t="s">
        <v>18690</v>
      </c>
      <c r="I17978" s="11" t="s">
        <v>69</v>
      </c>
      <c r="J17978">
        <v>1</v>
      </c>
      <c r="K17978" s="34">
        <v>61.701225280761719</v>
      </c>
      <c r="L17978" s="34">
        <v>32.321704864501953</v>
      </c>
      <c r="M17978" s="34">
        <v>32.245155334472656</v>
      </c>
      <c r="N17978" s="35">
        <v>4.5724514871835709E-2</v>
      </c>
      <c r="O17978">
        <v>49</v>
      </c>
      <c r="P17978">
        <v>0</v>
      </c>
    </row>
    <row r="17979" spans="1:16" x14ac:dyDescent="0.35">
      <c r="A17979" s="5" t="s">
        <v>18619</v>
      </c>
      <c r="B17979" t="s">
        <v>7016</v>
      </c>
      <c r="C17979" t="s">
        <v>7017</v>
      </c>
      <c r="D17979" t="s">
        <v>7018</v>
      </c>
      <c r="E17979" t="s">
        <v>54</v>
      </c>
      <c r="F17979" s="11" t="s">
        <v>7019</v>
      </c>
      <c r="G17979" s="11" t="s">
        <v>7021</v>
      </c>
      <c r="H17979" t="s">
        <v>18690</v>
      </c>
      <c r="I17979" s="11" t="s">
        <v>69</v>
      </c>
      <c r="J17979">
        <v>2</v>
      </c>
      <c r="K17979" s="34">
        <v>60.844081878662109</v>
      </c>
      <c r="L17979" s="34">
        <v>29.697555541992188</v>
      </c>
      <c r="M17979" s="34">
        <v>29.629299163818359</v>
      </c>
      <c r="N17979" s="35">
        <v>4.055473580956459E-2</v>
      </c>
      <c r="O17979">
        <v>49</v>
      </c>
      <c r="P17979">
        <v>0</v>
      </c>
    </row>
    <row r="17980" spans="1:16" x14ac:dyDescent="0.35">
      <c r="A17980" s="5" t="s">
        <v>18620</v>
      </c>
      <c r="B17980" t="s">
        <v>7016</v>
      </c>
      <c r="C17980" t="s">
        <v>7017</v>
      </c>
      <c r="D17980" t="s">
        <v>7018</v>
      </c>
      <c r="E17980" t="s">
        <v>54</v>
      </c>
      <c r="F17980" s="11" t="s">
        <v>7019</v>
      </c>
      <c r="G17980" s="11" t="s">
        <v>7021</v>
      </c>
      <c r="H17980" t="s">
        <v>18690</v>
      </c>
      <c r="I17980" s="11" t="s">
        <v>69</v>
      </c>
      <c r="J17980">
        <v>3</v>
      </c>
      <c r="K17980" s="34">
        <v>60.267349243164063</v>
      </c>
      <c r="L17980" s="34">
        <v>26.233644485473633</v>
      </c>
      <c r="M17980" s="34">
        <v>26.174331665039063</v>
      </c>
      <c r="N17980" s="35">
        <v>3.5083536058664322E-2</v>
      </c>
      <c r="O17980">
        <v>49</v>
      </c>
      <c r="P17980">
        <v>0</v>
      </c>
    </row>
    <row r="17981" spans="1:16" x14ac:dyDescent="0.35">
      <c r="A17981" s="5" t="s">
        <v>18621</v>
      </c>
      <c r="B17981" t="s">
        <v>7016</v>
      </c>
      <c r="C17981" t="s">
        <v>7017</v>
      </c>
      <c r="D17981" t="s">
        <v>7018</v>
      </c>
      <c r="E17981" t="s">
        <v>54</v>
      </c>
      <c r="F17981" s="11" t="s">
        <v>7019</v>
      </c>
      <c r="G17981" s="11" t="s">
        <v>7021</v>
      </c>
      <c r="H17981" t="s">
        <v>18690</v>
      </c>
      <c r="I17981" s="11" t="s">
        <v>69</v>
      </c>
      <c r="J17981">
        <v>4</v>
      </c>
      <c r="K17981" s="34">
        <v>59.407756805419922</v>
      </c>
      <c r="L17981" s="34">
        <v>22.853256225585938</v>
      </c>
      <c r="M17981" s="34">
        <v>22.801902770996094</v>
      </c>
      <c r="N17981" s="35">
        <v>3.0281703919172287E-2</v>
      </c>
      <c r="O17981">
        <v>49</v>
      </c>
      <c r="P17981">
        <v>0</v>
      </c>
    </row>
    <row r="17982" spans="1:16" x14ac:dyDescent="0.35">
      <c r="A17982" s="5" t="s">
        <v>18622</v>
      </c>
      <c r="B17982" t="s">
        <v>7016</v>
      </c>
      <c r="C17982" t="s">
        <v>7017</v>
      </c>
      <c r="D17982" t="s">
        <v>7018</v>
      </c>
      <c r="E17982" t="s">
        <v>54</v>
      </c>
      <c r="F17982" s="11" t="s">
        <v>7019</v>
      </c>
      <c r="G17982" s="11" t="s">
        <v>7021</v>
      </c>
      <c r="H17982" t="s">
        <v>18690</v>
      </c>
      <c r="I17982" s="11" t="s">
        <v>69</v>
      </c>
      <c r="J17982">
        <v>5</v>
      </c>
      <c r="K17982" s="34">
        <v>58.751430511474609</v>
      </c>
      <c r="L17982" s="34">
        <v>30.66282844543457</v>
      </c>
      <c r="M17982" s="34">
        <v>30.593524932861328</v>
      </c>
      <c r="N17982" s="35">
        <v>4.0799073874950409E-2</v>
      </c>
      <c r="O17982">
        <v>49</v>
      </c>
      <c r="P17982">
        <v>0</v>
      </c>
    </row>
    <row r="17983" spans="1:16" x14ac:dyDescent="0.35">
      <c r="A17983" s="5" t="s">
        <v>18623</v>
      </c>
      <c r="B17983" t="s">
        <v>7016</v>
      </c>
      <c r="C17983" t="s">
        <v>7017</v>
      </c>
      <c r="D17983" t="s">
        <v>7018</v>
      </c>
      <c r="E17983" t="s">
        <v>54</v>
      </c>
      <c r="F17983" s="11" t="s">
        <v>7019</v>
      </c>
      <c r="G17983" s="11" t="s">
        <v>7021</v>
      </c>
      <c r="H17983" t="s">
        <v>18690</v>
      </c>
      <c r="I17983" s="11" t="s">
        <v>69</v>
      </c>
      <c r="J17983">
        <v>6</v>
      </c>
      <c r="K17983" s="34">
        <v>58.326530456542969</v>
      </c>
      <c r="L17983" s="34">
        <v>59.544940948486328</v>
      </c>
      <c r="M17983" s="34">
        <v>59.405635833740234</v>
      </c>
      <c r="N17983" s="35">
        <v>8.0174081027507782E-2</v>
      </c>
      <c r="O17983">
        <v>49</v>
      </c>
      <c r="P17983">
        <v>0</v>
      </c>
    </row>
    <row r="17984" spans="1:16" x14ac:dyDescent="0.35">
      <c r="A17984" s="5" t="s">
        <v>18624</v>
      </c>
      <c r="B17984" t="s">
        <v>7016</v>
      </c>
      <c r="C17984" t="s">
        <v>7017</v>
      </c>
      <c r="D17984" t="s">
        <v>7018</v>
      </c>
      <c r="E17984" t="s">
        <v>54</v>
      </c>
      <c r="F17984" s="11" t="s">
        <v>7019</v>
      </c>
      <c r="G17984" s="11" t="s">
        <v>7021</v>
      </c>
      <c r="H17984" t="s">
        <v>18690</v>
      </c>
      <c r="I17984" s="11" t="s">
        <v>69</v>
      </c>
      <c r="J17984">
        <v>7</v>
      </c>
      <c r="K17984" s="34">
        <v>57.877143859863281</v>
      </c>
      <c r="L17984" s="34">
        <v>134.8299560546875</v>
      </c>
      <c r="M17984" s="34">
        <v>134.69245910644531</v>
      </c>
      <c r="N17984" s="35">
        <v>0.13590703904628754</v>
      </c>
      <c r="O17984">
        <v>49</v>
      </c>
      <c r="P17984">
        <v>0</v>
      </c>
    </row>
    <row r="17985" spans="1:16" x14ac:dyDescent="0.35">
      <c r="A17985" s="5" t="s">
        <v>18625</v>
      </c>
      <c r="B17985" t="s">
        <v>7016</v>
      </c>
      <c r="C17985" t="s">
        <v>7017</v>
      </c>
      <c r="D17985" t="s">
        <v>7018</v>
      </c>
      <c r="E17985" t="s">
        <v>54</v>
      </c>
      <c r="F17985" s="11" t="s">
        <v>7019</v>
      </c>
      <c r="G17985" s="11" t="s">
        <v>7021</v>
      </c>
      <c r="H17985" t="s">
        <v>18690</v>
      </c>
      <c r="I17985" s="11" t="s">
        <v>69</v>
      </c>
      <c r="J17985">
        <v>8</v>
      </c>
      <c r="K17985" s="34">
        <v>58.572654724121094</v>
      </c>
      <c r="L17985" s="34">
        <v>340.66867065429688</v>
      </c>
      <c r="M17985" s="34">
        <v>340.33822631835938</v>
      </c>
      <c r="N17985" s="35">
        <v>0.34001836180686951</v>
      </c>
      <c r="O17985">
        <v>49</v>
      </c>
      <c r="P17985">
        <v>0</v>
      </c>
    </row>
    <row r="17986" spans="1:16" x14ac:dyDescent="0.35">
      <c r="A17986" s="5" t="s">
        <v>18626</v>
      </c>
      <c r="B17986" t="s">
        <v>7016</v>
      </c>
      <c r="C17986" t="s">
        <v>7017</v>
      </c>
      <c r="D17986" t="s">
        <v>7018</v>
      </c>
      <c r="E17986" t="s">
        <v>54</v>
      </c>
      <c r="F17986" s="11" t="s">
        <v>7019</v>
      </c>
      <c r="G17986" s="11" t="s">
        <v>7021</v>
      </c>
      <c r="H17986" t="s">
        <v>18690</v>
      </c>
      <c r="I17986" s="11" t="s">
        <v>69</v>
      </c>
      <c r="J17986">
        <v>9</v>
      </c>
      <c r="K17986" s="34">
        <v>62.104084014892578</v>
      </c>
      <c r="L17986" s="34">
        <v>672.57745361328125</v>
      </c>
      <c r="M17986" s="34">
        <v>672.11138916015625</v>
      </c>
      <c r="N17986" s="35">
        <v>0.67114937305450439</v>
      </c>
      <c r="O17986">
        <v>49</v>
      </c>
      <c r="P17986">
        <v>0</v>
      </c>
    </row>
    <row r="17987" spans="1:16" x14ac:dyDescent="0.35">
      <c r="A17987" s="5" t="s">
        <v>18627</v>
      </c>
      <c r="B17987" t="s">
        <v>7016</v>
      </c>
      <c r="C17987" t="s">
        <v>7017</v>
      </c>
      <c r="D17987" t="s">
        <v>7018</v>
      </c>
      <c r="E17987" t="s">
        <v>54</v>
      </c>
      <c r="F17987" s="11" t="s">
        <v>7019</v>
      </c>
      <c r="G17987" s="11" t="s">
        <v>7021</v>
      </c>
      <c r="H17987" t="s">
        <v>18690</v>
      </c>
      <c r="I17987" s="11" t="s">
        <v>69</v>
      </c>
      <c r="J17987">
        <v>10</v>
      </c>
      <c r="K17987" s="34">
        <v>69.289390563964844</v>
      </c>
      <c r="L17987" s="34">
        <v>894.39141845703125</v>
      </c>
      <c r="M17987" s="34">
        <v>893.75543212890625</v>
      </c>
      <c r="N17987" s="35">
        <v>0.99326211214065552</v>
      </c>
      <c r="O17987">
        <v>49</v>
      </c>
      <c r="P17987">
        <v>0</v>
      </c>
    </row>
    <row r="17988" spans="1:16" x14ac:dyDescent="0.35">
      <c r="A17988" s="5" t="s">
        <v>18628</v>
      </c>
      <c r="B17988" t="s">
        <v>7016</v>
      </c>
      <c r="C17988" t="s">
        <v>7017</v>
      </c>
      <c r="D17988" t="s">
        <v>7018</v>
      </c>
      <c r="E17988" t="s">
        <v>54</v>
      </c>
      <c r="F17988" s="11" t="s">
        <v>7019</v>
      </c>
      <c r="G17988" s="11" t="s">
        <v>7021</v>
      </c>
      <c r="H17988" t="s">
        <v>18690</v>
      </c>
      <c r="I17988" s="11" t="s">
        <v>69</v>
      </c>
      <c r="J17988">
        <v>11</v>
      </c>
      <c r="K17988" s="34">
        <v>76.272651672363281</v>
      </c>
      <c r="L17988" s="34">
        <v>875.981201171875</v>
      </c>
      <c r="M17988" s="34">
        <v>875.3629150390625</v>
      </c>
      <c r="N17988" s="35">
        <v>0.98006641864776611</v>
      </c>
      <c r="O17988">
        <v>49</v>
      </c>
      <c r="P17988">
        <v>0</v>
      </c>
    </row>
    <row r="17989" spans="1:16" x14ac:dyDescent="0.35">
      <c r="A17989" s="5" t="s">
        <v>18629</v>
      </c>
      <c r="B17989" t="s">
        <v>7016</v>
      </c>
      <c r="C17989" t="s">
        <v>7017</v>
      </c>
      <c r="D17989" t="s">
        <v>7018</v>
      </c>
      <c r="E17989" t="s">
        <v>54</v>
      </c>
      <c r="F17989" s="11" t="s">
        <v>7019</v>
      </c>
      <c r="G17989" s="11" t="s">
        <v>7021</v>
      </c>
      <c r="H17989" t="s">
        <v>18690</v>
      </c>
      <c r="I17989" s="11" t="s">
        <v>69</v>
      </c>
      <c r="J17989">
        <v>12</v>
      </c>
      <c r="K17989" s="34">
        <v>79.617958068847656</v>
      </c>
      <c r="L17989" s="34">
        <v>771.2529296875</v>
      </c>
      <c r="M17989" s="34">
        <v>770.6461181640625</v>
      </c>
      <c r="N17989" s="35">
        <v>0.91092556715011597</v>
      </c>
      <c r="O17989">
        <v>49</v>
      </c>
      <c r="P17989">
        <v>0</v>
      </c>
    </row>
    <row r="17990" spans="1:16" x14ac:dyDescent="0.35">
      <c r="A17990" s="5" t="s">
        <v>18630</v>
      </c>
      <c r="B17990" t="s">
        <v>7016</v>
      </c>
      <c r="C17990" t="s">
        <v>7017</v>
      </c>
      <c r="D17990" t="s">
        <v>7018</v>
      </c>
      <c r="E17990" t="s">
        <v>54</v>
      </c>
      <c r="F17990" s="11" t="s">
        <v>7019</v>
      </c>
      <c r="G17990" s="11" t="s">
        <v>7021</v>
      </c>
      <c r="H17990" t="s">
        <v>18690</v>
      </c>
      <c r="I17990" s="11" t="s">
        <v>69</v>
      </c>
      <c r="J17990">
        <v>13</v>
      </c>
      <c r="K17990" s="34">
        <v>81.288162231445313</v>
      </c>
      <c r="L17990" s="34">
        <v>640.5576171875</v>
      </c>
      <c r="M17990" s="34">
        <v>640.143798828125</v>
      </c>
      <c r="N17990" s="35">
        <v>0.62524265050888062</v>
      </c>
      <c r="O17990">
        <v>49</v>
      </c>
      <c r="P17990">
        <v>0</v>
      </c>
    </row>
    <row r="17991" spans="1:16" x14ac:dyDescent="0.35">
      <c r="A17991" s="5" t="s">
        <v>18631</v>
      </c>
      <c r="B17991" t="s">
        <v>7016</v>
      </c>
      <c r="C17991" t="s">
        <v>7017</v>
      </c>
      <c r="D17991" t="s">
        <v>7018</v>
      </c>
      <c r="E17991" t="s">
        <v>54</v>
      </c>
      <c r="F17991" s="11" t="s">
        <v>7019</v>
      </c>
      <c r="G17991" s="11" t="s">
        <v>7021</v>
      </c>
      <c r="H17991" t="s">
        <v>18690</v>
      </c>
      <c r="I17991" s="11" t="s">
        <v>69</v>
      </c>
      <c r="J17991">
        <v>14</v>
      </c>
      <c r="K17991" s="34">
        <v>81.97265625</v>
      </c>
      <c r="L17991" s="34">
        <v>594.0853271484375</v>
      </c>
      <c r="M17991" s="34">
        <v>593.42706298828125</v>
      </c>
      <c r="N17991" s="35">
        <v>0.59281688928604126</v>
      </c>
      <c r="O17991">
        <v>49</v>
      </c>
      <c r="P17991">
        <v>0</v>
      </c>
    </row>
    <row r="17992" spans="1:16" x14ac:dyDescent="0.35">
      <c r="A17992" s="5" t="s">
        <v>18632</v>
      </c>
      <c r="B17992" t="s">
        <v>7016</v>
      </c>
      <c r="C17992" t="s">
        <v>7017</v>
      </c>
      <c r="D17992" t="s">
        <v>7018</v>
      </c>
      <c r="E17992" t="s">
        <v>54</v>
      </c>
      <c r="F17992" s="11" t="s">
        <v>7019</v>
      </c>
      <c r="G17992" s="11" t="s">
        <v>7021</v>
      </c>
      <c r="H17992" t="s">
        <v>18690</v>
      </c>
      <c r="I17992" s="11" t="s">
        <v>69</v>
      </c>
      <c r="J17992">
        <v>15</v>
      </c>
      <c r="K17992" s="34">
        <v>81.444900512695313</v>
      </c>
      <c r="L17992" s="34">
        <v>537.0064697265625</v>
      </c>
      <c r="M17992" s="34">
        <v>536.34344482421875</v>
      </c>
      <c r="N17992" s="35">
        <v>0.56477832794189453</v>
      </c>
      <c r="O17992">
        <v>49</v>
      </c>
      <c r="P17992">
        <v>0</v>
      </c>
    </row>
    <row r="17993" spans="1:16" x14ac:dyDescent="0.35">
      <c r="A17993" s="5" t="s">
        <v>18633</v>
      </c>
      <c r="B17993" t="s">
        <v>7016</v>
      </c>
      <c r="C17993" t="s">
        <v>7017</v>
      </c>
      <c r="D17993" t="s">
        <v>7018</v>
      </c>
      <c r="E17993" t="s">
        <v>54</v>
      </c>
      <c r="F17993" s="11" t="s">
        <v>7019</v>
      </c>
      <c r="G17993" s="11" t="s">
        <v>7021</v>
      </c>
      <c r="H17993" t="s">
        <v>18690</v>
      </c>
      <c r="I17993" s="11" t="s">
        <v>69</v>
      </c>
      <c r="J17993">
        <v>16</v>
      </c>
      <c r="K17993" s="34">
        <v>80.53265380859375</v>
      </c>
      <c r="L17993" s="34">
        <v>417.86590576171875</v>
      </c>
      <c r="M17993" s="34">
        <v>417.1817626953125</v>
      </c>
      <c r="N17993" s="35">
        <v>0.45209237933158875</v>
      </c>
      <c r="O17993">
        <v>49</v>
      </c>
      <c r="P17993">
        <v>0</v>
      </c>
    </row>
    <row r="17994" spans="1:16" x14ac:dyDescent="0.35">
      <c r="A17994" s="5" t="s">
        <v>18634</v>
      </c>
      <c r="B17994" t="s">
        <v>7016</v>
      </c>
      <c r="C17994" t="s">
        <v>7017</v>
      </c>
      <c r="D17994" t="s">
        <v>7018</v>
      </c>
      <c r="E17994" t="s">
        <v>54</v>
      </c>
      <c r="F17994" s="11" t="s">
        <v>7019</v>
      </c>
      <c r="G17994" s="11" t="s">
        <v>7021</v>
      </c>
      <c r="H17994" t="s">
        <v>18690</v>
      </c>
      <c r="I17994" s="11" t="s">
        <v>69</v>
      </c>
      <c r="J17994">
        <v>17</v>
      </c>
      <c r="K17994" s="34">
        <v>79.963264465332031</v>
      </c>
      <c r="L17994" s="34">
        <v>276.00546264648438</v>
      </c>
      <c r="M17994" s="34">
        <v>275.82672119140625</v>
      </c>
      <c r="N17994" s="35">
        <v>0.486299067735672</v>
      </c>
      <c r="O17994">
        <v>49</v>
      </c>
      <c r="P17994">
        <v>0</v>
      </c>
    </row>
    <row r="17995" spans="1:16" x14ac:dyDescent="0.35">
      <c r="A17995" s="5" t="s">
        <v>18635</v>
      </c>
      <c r="B17995" t="s">
        <v>7016</v>
      </c>
      <c r="C17995" t="s">
        <v>7017</v>
      </c>
      <c r="D17995" t="s">
        <v>7018</v>
      </c>
      <c r="E17995" t="s">
        <v>54</v>
      </c>
      <c r="F17995" s="11" t="s">
        <v>7019</v>
      </c>
      <c r="G17995" s="11" t="s">
        <v>7021</v>
      </c>
      <c r="H17995" t="s">
        <v>18690</v>
      </c>
      <c r="I17995" s="11" t="s">
        <v>69</v>
      </c>
      <c r="J17995">
        <v>18</v>
      </c>
      <c r="K17995" s="34">
        <v>77.393058776855469</v>
      </c>
      <c r="L17995" s="34">
        <v>157.97683715820313</v>
      </c>
      <c r="M17995" s="34">
        <v>157.44969177246094</v>
      </c>
      <c r="N17995" s="35">
        <v>0.36746111512184143</v>
      </c>
      <c r="O17995">
        <v>49</v>
      </c>
      <c r="P17995">
        <v>0</v>
      </c>
    </row>
    <row r="17996" spans="1:16" x14ac:dyDescent="0.35">
      <c r="A17996" s="5" t="s">
        <v>18636</v>
      </c>
      <c r="B17996" t="s">
        <v>7016</v>
      </c>
      <c r="C17996" t="s">
        <v>7017</v>
      </c>
      <c r="D17996" t="s">
        <v>7018</v>
      </c>
      <c r="E17996" t="s">
        <v>54</v>
      </c>
      <c r="F17996" s="11" t="s">
        <v>7019</v>
      </c>
      <c r="G17996" s="11" t="s">
        <v>7021</v>
      </c>
      <c r="H17996" t="s">
        <v>18690</v>
      </c>
      <c r="I17996" s="11" t="s">
        <v>69</v>
      </c>
      <c r="J17996">
        <v>19</v>
      </c>
      <c r="K17996" s="34">
        <v>72.922447204589844</v>
      </c>
      <c r="L17996" s="34">
        <v>89.311920166015625</v>
      </c>
      <c r="M17996" s="34">
        <v>88.99835205078125</v>
      </c>
      <c r="N17996" s="35">
        <v>0.2154066264629364</v>
      </c>
      <c r="O17996">
        <v>49</v>
      </c>
      <c r="P17996">
        <v>0</v>
      </c>
    </row>
    <row r="17997" spans="1:16" x14ac:dyDescent="0.35">
      <c r="A17997" s="5" t="s">
        <v>18637</v>
      </c>
      <c r="B17997" t="s">
        <v>7016</v>
      </c>
      <c r="C17997" t="s">
        <v>7017</v>
      </c>
      <c r="D17997" t="s">
        <v>7018</v>
      </c>
      <c r="E17997" t="s">
        <v>54</v>
      </c>
      <c r="F17997" s="11" t="s">
        <v>7019</v>
      </c>
      <c r="G17997" s="11" t="s">
        <v>7021</v>
      </c>
      <c r="H17997" t="s">
        <v>18690</v>
      </c>
      <c r="I17997" s="11" t="s">
        <v>69</v>
      </c>
      <c r="J17997">
        <v>20</v>
      </c>
      <c r="K17997" s="34">
        <v>68.536323547363281</v>
      </c>
      <c r="L17997" s="34">
        <v>66.728065490722656</v>
      </c>
      <c r="M17997" s="34">
        <v>66.519195556640625</v>
      </c>
      <c r="N17997" s="35">
        <v>0.15429322421550751</v>
      </c>
      <c r="O17997">
        <v>49</v>
      </c>
      <c r="P17997">
        <v>0</v>
      </c>
    </row>
    <row r="17998" spans="1:16" x14ac:dyDescent="0.35">
      <c r="A17998" s="5" t="s">
        <v>18638</v>
      </c>
      <c r="B17998" t="s">
        <v>7016</v>
      </c>
      <c r="C17998" t="s">
        <v>7017</v>
      </c>
      <c r="D17998" t="s">
        <v>7018</v>
      </c>
      <c r="E17998" t="s">
        <v>54</v>
      </c>
      <c r="F17998" s="11" t="s">
        <v>7019</v>
      </c>
      <c r="G17998" s="11" t="s">
        <v>7021</v>
      </c>
      <c r="H17998" t="s">
        <v>18690</v>
      </c>
      <c r="I17998" s="11" t="s">
        <v>69</v>
      </c>
      <c r="J17998">
        <v>21</v>
      </c>
      <c r="K17998" s="34">
        <v>66.774284362792969</v>
      </c>
      <c r="L17998" s="34">
        <v>57.178497314453125</v>
      </c>
      <c r="M17998" s="34">
        <v>57.142356872558594</v>
      </c>
      <c r="N17998" s="35">
        <v>0.10257358849048615</v>
      </c>
      <c r="O17998">
        <v>49</v>
      </c>
      <c r="P17998">
        <v>0</v>
      </c>
    </row>
    <row r="17999" spans="1:16" x14ac:dyDescent="0.35">
      <c r="A17999" s="5" t="s">
        <v>18639</v>
      </c>
      <c r="B17999" t="s">
        <v>7016</v>
      </c>
      <c r="C17999" t="s">
        <v>7017</v>
      </c>
      <c r="D17999" t="s">
        <v>7018</v>
      </c>
      <c r="E17999" t="s">
        <v>54</v>
      </c>
      <c r="F17999" s="11" t="s">
        <v>7019</v>
      </c>
      <c r="G17999" s="11" t="s">
        <v>7021</v>
      </c>
      <c r="H17999" t="s">
        <v>18690</v>
      </c>
      <c r="I17999" s="11" t="s">
        <v>69</v>
      </c>
      <c r="J17999">
        <v>22</v>
      </c>
      <c r="K17999" s="34">
        <v>64.808982849121094</v>
      </c>
      <c r="L17999" s="34">
        <v>44.72552490234375</v>
      </c>
      <c r="M17999" s="34">
        <v>44.614315032958984</v>
      </c>
      <c r="N17999" s="35">
        <v>9.1951213777065277E-2</v>
      </c>
      <c r="O17999">
        <v>49</v>
      </c>
      <c r="P17999">
        <v>0</v>
      </c>
    </row>
    <row r="18000" spans="1:16" x14ac:dyDescent="0.35">
      <c r="A18000" s="5" t="s">
        <v>18640</v>
      </c>
      <c r="B18000" t="s">
        <v>7016</v>
      </c>
      <c r="C18000" t="s">
        <v>7017</v>
      </c>
      <c r="D18000" t="s">
        <v>7018</v>
      </c>
      <c r="E18000" t="s">
        <v>54</v>
      </c>
      <c r="F18000" s="11" t="s">
        <v>7019</v>
      </c>
      <c r="G18000" s="11" t="s">
        <v>7021</v>
      </c>
      <c r="H18000" t="s">
        <v>18690</v>
      </c>
      <c r="I18000" s="11" t="s">
        <v>69</v>
      </c>
      <c r="J18000">
        <v>23</v>
      </c>
      <c r="K18000" s="34">
        <v>63.357959747314453</v>
      </c>
      <c r="L18000" s="34">
        <v>38.542583465576172</v>
      </c>
      <c r="M18000" s="34">
        <v>38.302738189697266</v>
      </c>
      <c r="N18000" s="35">
        <v>0.19744953513145447</v>
      </c>
      <c r="O18000">
        <v>49</v>
      </c>
      <c r="P18000">
        <v>0</v>
      </c>
    </row>
    <row r="18001" spans="1:16" x14ac:dyDescent="0.35">
      <c r="A18001" s="5" t="s">
        <v>18641</v>
      </c>
      <c r="B18001" t="s">
        <v>7016</v>
      </c>
      <c r="C18001" t="s">
        <v>7017</v>
      </c>
      <c r="D18001" t="s">
        <v>7018</v>
      </c>
      <c r="E18001" t="s">
        <v>54</v>
      </c>
      <c r="F18001" s="11" t="s">
        <v>7019</v>
      </c>
      <c r="G18001" s="11" t="s">
        <v>7021</v>
      </c>
      <c r="H18001" t="s">
        <v>18690</v>
      </c>
      <c r="I18001" s="11" t="s">
        <v>69</v>
      </c>
      <c r="J18001">
        <v>24</v>
      </c>
      <c r="K18001" s="34">
        <v>62.422447204589844</v>
      </c>
      <c r="L18001" s="34">
        <v>33.245227813720703</v>
      </c>
      <c r="M18001" s="34">
        <v>33.045711517333984</v>
      </c>
      <c r="N18001" s="35">
        <v>0.16664400696754456</v>
      </c>
      <c r="O18001">
        <v>49</v>
      </c>
      <c r="P18001">
        <v>0</v>
      </c>
    </row>
    <row r="18002" spans="1:16" x14ac:dyDescent="0.35">
      <c r="A18002" s="5" t="s">
        <v>18642</v>
      </c>
      <c r="B18002" t="s">
        <v>7016</v>
      </c>
      <c r="C18002" t="s">
        <v>7017</v>
      </c>
      <c r="D18002" t="s">
        <v>7018</v>
      </c>
      <c r="E18002" t="s">
        <v>54</v>
      </c>
      <c r="F18002" s="11" t="s">
        <v>7019</v>
      </c>
      <c r="G18002" s="11" t="s">
        <v>7021</v>
      </c>
      <c r="H18002" t="s">
        <v>18690</v>
      </c>
      <c r="I18002" s="11" t="s">
        <v>70</v>
      </c>
      <c r="J18002">
        <v>1</v>
      </c>
      <c r="K18002" s="34">
        <v>49.501632690429688</v>
      </c>
      <c r="L18002" s="34">
        <v>31.418910980224609</v>
      </c>
      <c r="M18002" s="34">
        <v>31.440879821777344</v>
      </c>
      <c r="N18002" s="35">
        <v>1.0030900128185749E-2</v>
      </c>
      <c r="O18002">
        <v>49</v>
      </c>
      <c r="P18002">
        <v>0</v>
      </c>
    </row>
    <row r="18003" spans="1:16" x14ac:dyDescent="0.35">
      <c r="A18003" s="5" t="s">
        <v>18643</v>
      </c>
      <c r="B18003" t="s">
        <v>7016</v>
      </c>
      <c r="C18003" t="s">
        <v>7017</v>
      </c>
      <c r="D18003" t="s">
        <v>7018</v>
      </c>
      <c r="E18003" t="s">
        <v>54</v>
      </c>
      <c r="F18003" s="11" t="s">
        <v>7019</v>
      </c>
      <c r="G18003" s="11" t="s">
        <v>7021</v>
      </c>
      <c r="H18003" t="s">
        <v>18690</v>
      </c>
      <c r="I18003" s="11" t="s">
        <v>70</v>
      </c>
      <c r="J18003">
        <v>2</v>
      </c>
      <c r="K18003" s="34">
        <v>48.477958679199219</v>
      </c>
      <c r="L18003" s="34">
        <v>29.256626129150391</v>
      </c>
      <c r="M18003" s="34">
        <v>29.278951644897461</v>
      </c>
      <c r="N18003" s="35">
        <v>9.9784275516867638E-3</v>
      </c>
      <c r="O18003">
        <v>49</v>
      </c>
      <c r="P18003">
        <v>0</v>
      </c>
    </row>
    <row r="18004" spans="1:16" x14ac:dyDescent="0.35">
      <c r="A18004" s="5" t="s">
        <v>18644</v>
      </c>
      <c r="B18004" t="s">
        <v>7016</v>
      </c>
      <c r="C18004" t="s">
        <v>7017</v>
      </c>
      <c r="D18004" t="s">
        <v>7018</v>
      </c>
      <c r="E18004" t="s">
        <v>54</v>
      </c>
      <c r="F18004" s="11" t="s">
        <v>7019</v>
      </c>
      <c r="G18004" s="11" t="s">
        <v>7021</v>
      </c>
      <c r="H18004" t="s">
        <v>18690</v>
      </c>
      <c r="I18004" s="11" t="s">
        <v>70</v>
      </c>
      <c r="J18004">
        <v>3</v>
      </c>
      <c r="K18004" s="34">
        <v>47.929386138916016</v>
      </c>
      <c r="L18004" s="34">
        <v>25.798944473266602</v>
      </c>
      <c r="M18004" s="34">
        <v>25.819190979003906</v>
      </c>
      <c r="N18004" s="35">
        <v>9.0659484267234802E-3</v>
      </c>
      <c r="O18004">
        <v>49</v>
      </c>
      <c r="P18004">
        <v>0</v>
      </c>
    </row>
    <row r="18005" spans="1:16" x14ac:dyDescent="0.35">
      <c r="A18005" s="5" t="s">
        <v>18645</v>
      </c>
      <c r="B18005" t="s">
        <v>7016</v>
      </c>
      <c r="C18005" t="s">
        <v>7017</v>
      </c>
      <c r="D18005" t="s">
        <v>7018</v>
      </c>
      <c r="E18005" t="s">
        <v>54</v>
      </c>
      <c r="F18005" s="11" t="s">
        <v>7019</v>
      </c>
      <c r="G18005" s="11" t="s">
        <v>7021</v>
      </c>
      <c r="H18005" t="s">
        <v>18690</v>
      </c>
      <c r="I18005" s="11" t="s">
        <v>70</v>
      </c>
      <c r="J18005">
        <v>4</v>
      </c>
      <c r="K18005" s="34">
        <v>47.096736907958984</v>
      </c>
      <c r="L18005" s="34">
        <v>22.395557403564453</v>
      </c>
      <c r="M18005" s="34">
        <v>22.413158416748047</v>
      </c>
      <c r="N18005" s="35">
        <v>7.851356640458107E-3</v>
      </c>
      <c r="O18005">
        <v>49</v>
      </c>
      <c r="P18005">
        <v>0</v>
      </c>
    </row>
    <row r="18006" spans="1:16" x14ac:dyDescent="0.35">
      <c r="A18006" s="5" t="s">
        <v>18646</v>
      </c>
      <c r="B18006" t="s">
        <v>7016</v>
      </c>
      <c r="C18006" t="s">
        <v>7017</v>
      </c>
      <c r="D18006" t="s">
        <v>7018</v>
      </c>
      <c r="E18006" t="s">
        <v>54</v>
      </c>
      <c r="F18006" s="11" t="s">
        <v>7019</v>
      </c>
      <c r="G18006" s="11" t="s">
        <v>7021</v>
      </c>
      <c r="H18006" t="s">
        <v>18690</v>
      </c>
      <c r="I18006" s="11" t="s">
        <v>70</v>
      </c>
      <c r="J18006">
        <v>5</v>
      </c>
      <c r="K18006" s="34">
        <v>46.619182586669922</v>
      </c>
      <c r="L18006" s="34">
        <v>30.068630218505859</v>
      </c>
      <c r="M18006" s="34">
        <v>30.090620040893555</v>
      </c>
      <c r="N18006" s="35">
        <v>9.7072217613458633E-3</v>
      </c>
      <c r="O18006">
        <v>49</v>
      </c>
      <c r="P18006">
        <v>0</v>
      </c>
    </row>
    <row r="18007" spans="1:16" x14ac:dyDescent="0.35">
      <c r="A18007" s="5" t="s">
        <v>18647</v>
      </c>
      <c r="B18007" t="s">
        <v>7016</v>
      </c>
      <c r="C18007" t="s">
        <v>7017</v>
      </c>
      <c r="D18007" t="s">
        <v>7018</v>
      </c>
      <c r="E18007" t="s">
        <v>54</v>
      </c>
      <c r="F18007" s="11" t="s">
        <v>7019</v>
      </c>
      <c r="G18007" s="11" t="s">
        <v>7021</v>
      </c>
      <c r="H18007" t="s">
        <v>18690</v>
      </c>
      <c r="I18007" s="11" t="s">
        <v>70</v>
      </c>
      <c r="J18007">
        <v>6</v>
      </c>
      <c r="K18007" s="34">
        <v>46.734287261962891</v>
      </c>
      <c r="L18007" s="34">
        <v>58.407619476318359</v>
      </c>
      <c r="M18007" s="34">
        <v>58.440597534179688</v>
      </c>
      <c r="N18007" s="35">
        <v>1.466075237840414E-2</v>
      </c>
      <c r="O18007">
        <v>49</v>
      </c>
      <c r="P18007">
        <v>0</v>
      </c>
    </row>
    <row r="18008" spans="1:16" x14ac:dyDescent="0.35">
      <c r="A18008" s="5" t="s">
        <v>18648</v>
      </c>
      <c r="B18008" t="s">
        <v>7016</v>
      </c>
      <c r="C18008" t="s">
        <v>7017</v>
      </c>
      <c r="D18008" t="s">
        <v>7018</v>
      </c>
      <c r="E18008" t="s">
        <v>54</v>
      </c>
      <c r="F18008" s="11" t="s">
        <v>7019</v>
      </c>
      <c r="G18008" s="11" t="s">
        <v>7021</v>
      </c>
      <c r="H18008" t="s">
        <v>18690</v>
      </c>
      <c r="I18008" s="11" t="s">
        <v>70</v>
      </c>
      <c r="J18008">
        <v>7</v>
      </c>
      <c r="K18008" s="34">
        <v>49.315509796142578</v>
      </c>
      <c r="L18008" s="34">
        <v>130.58314514160156</v>
      </c>
      <c r="M18008" s="34">
        <v>130.67567443847656</v>
      </c>
      <c r="N18008" s="35">
        <v>4.1374374181032181E-2</v>
      </c>
      <c r="O18008">
        <v>49</v>
      </c>
      <c r="P18008">
        <v>0</v>
      </c>
    </row>
    <row r="18009" spans="1:16" x14ac:dyDescent="0.35">
      <c r="A18009" s="5" t="s">
        <v>18649</v>
      </c>
      <c r="B18009" t="s">
        <v>7016</v>
      </c>
      <c r="C18009" t="s">
        <v>7017</v>
      </c>
      <c r="D18009" t="s">
        <v>7018</v>
      </c>
      <c r="E18009" t="s">
        <v>54</v>
      </c>
      <c r="F18009" s="11" t="s">
        <v>7019</v>
      </c>
      <c r="G18009" s="11" t="s">
        <v>7021</v>
      </c>
      <c r="H18009" t="s">
        <v>18690</v>
      </c>
      <c r="I18009" s="11" t="s">
        <v>70</v>
      </c>
      <c r="J18009">
        <v>8</v>
      </c>
      <c r="K18009" s="34">
        <v>56.644081115722656</v>
      </c>
      <c r="L18009" s="34">
        <v>317.73934936523438</v>
      </c>
      <c r="M18009" s="34">
        <v>318.05572509765625</v>
      </c>
      <c r="N18009" s="35">
        <v>0.14555911719799042</v>
      </c>
      <c r="O18009">
        <v>49</v>
      </c>
      <c r="P18009">
        <v>0</v>
      </c>
    </row>
    <row r="18010" spans="1:16" x14ac:dyDescent="0.35">
      <c r="A18010" s="5" t="s">
        <v>18650</v>
      </c>
      <c r="B18010" t="s">
        <v>7016</v>
      </c>
      <c r="C18010" t="s">
        <v>7017</v>
      </c>
      <c r="D18010" t="s">
        <v>7018</v>
      </c>
      <c r="E18010" t="s">
        <v>54</v>
      </c>
      <c r="F18010" s="11" t="s">
        <v>7019</v>
      </c>
      <c r="G18010" s="11" t="s">
        <v>7021</v>
      </c>
      <c r="H18010" t="s">
        <v>18690</v>
      </c>
      <c r="I18010" s="11" t="s">
        <v>70</v>
      </c>
      <c r="J18010">
        <v>9</v>
      </c>
      <c r="K18010" s="34">
        <v>62.691837310791016</v>
      </c>
      <c r="L18010" s="34">
        <v>621.64581298828125</v>
      </c>
      <c r="M18010" s="34">
        <v>622.68194580078125</v>
      </c>
      <c r="N18010" s="35">
        <v>0.49890187382698059</v>
      </c>
      <c r="O18010">
        <v>49</v>
      </c>
      <c r="P18010">
        <v>0</v>
      </c>
    </row>
    <row r="18011" spans="1:16" x14ac:dyDescent="0.35">
      <c r="A18011" s="5" t="s">
        <v>18651</v>
      </c>
      <c r="B18011" t="s">
        <v>7016</v>
      </c>
      <c r="C18011" t="s">
        <v>7017</v>
      </c>
      <c r="D18011" t="s">
        <v>7018</v>
      </c>
      <c r="E18011" t="s">
        <v>54</v>
      </c>
      <c r="F18011" s="11" t="s">
        <v>7019</v>
      </c>
      <c r="G18011" s="11" t="s">
        <v>7021</v>
      </c>
      <c r="H18011" t="s">
        <v>18690</v>
      </c>
      <c r="I18011" s="11" t="s">
        <v>70</v>
      </c>
      <c r="J18011">
        <v>10</v>
      </c>
      <c r="K18011" s="34">
        <v>67.085304260253906</v>
      </c>
      <c r="L18011" s="34">
        <v>836.01409912109375</v>
      </c>
      <c r="M18011" s="34">
        <v>837.4608154296875</v>
      </c>
      <c r="N18011" s="35">
        <v>0.69588214159011841</v>
      </c>
      <c r="O18011">
        <v>49</v>
      </c>
      <c r="P18011">
        <v>0</v>
      </c>
    </row>
    <row r="18012" spans="1:16" x14ac:dyDescent="0.35">
      <c r="A18012" s="5" t="s">
        <v>18652</v>
      </c>
      <c r="B18012" t="s">
        <v>7016</v>
      </c>
      <c r="C18012" t="s">
        <v>7017</v>
      </c>
      <c r="D18012" t="s">
        <v>7018</v>
      </c>
      <c r="E18012" t="s">
        <v>54</v>
      </c>
      <c r="F18012" s="11" t="s">
        <v>7019</v>
      </c>
      <c r="G18012" s="11" t="s">
        <v>7021</v>
      </c>
      <c r="H18012" t="s">
        <v>18690</v>
      </c>
      <c r="I18012" s="11" t="s">
        <v>70</v>
      </c>
      <c r="J18012">
        <v>11</v>
      </c>
      <c r="K18012" s="34">
        <v>68.647758483886719</v>
      </c>
      <c r="L18012" s="34">
        <v>838.1778564453125</v>
      </c>
      <c r="M18012" s="34">
        <v>839.6407470703125</v>
      </c>
      <c r="N18012" s="35">
        <v>0.70142883062362671</v>
      </c>
      <c r="O18012">
        <v>49</v>
      </c>
      <c r="P18012">
        <v>0</v>
      </c>
    </row>
    <row r="18013" spans="1:16" x14ac:dyDescent="0.35">
      <c r="A18013" s="5" t="s">
        <v>18653</v>
      </c>
      <c r="B18013" t="s">
        <v>7016</v>
      </c>
      <c r="C18013" t="s">
        <v>7017</v>
      </c>
      <c r="D18013" t="s">
        <v>7018</v>
      </c>
      <c r="E18013" t="s">
        <v>54</v>
      </c>
      <c r="F18013" s="11" t="s">
        <v>7019</v>
      </c>
      <c r="G18013" s="11" t="s">
        <v>7021</v>
      </c>
      <c r="H18013" t="s">
        <v>18690</v>
      </c>
      <c r="I18013" s="11" t="s">
        <v>70</v>
      </c>
      <c r="J18013">
        <v>12</v>
      </c>
      <c r="K18013" s="34">
        <v>69.354286193847656</v>
      </c>
      <c r="L18013" s="34">
        <v>738.61041259765625</v>
      </c>
      <c r="M18013" s="34">
        <v>739.922607421875</v>
      </c>
      <c r="N18013" s="35">
        <v>0.62354183197021484</v>
      </c>
      <c r="O18013">
        <v>49</v>
      </c>
      <c r="P18013">
        <v>0</v>
      </c>
    </row>
    <row r="18014" spans="1:16" x14ac:dyDescent="0.35">
      <c r="A18014" s="5" t="s">
        <v>18654</v>
      </c>
      <c r="B18014" t="s">
        <v>7016</v>
      </c>
      <c r="C18014" t="s">
        <v>7017</v>
      </c>
      <c r="D18014" t="s">
        <v>7018</v>
      </c>
      <c r="E18014" t="s">
        <v>54</v>
      </c>
      <c r="F18014" s="11" t="s">
        <v>7019</v>
      </c>
      <c r="G18014" s="11" t="s">
        <v>7021</v>
      </c>
      <c r="H18014" t="s">
        <v>18690</v>
      </c>
      <c r="I18014" s="11" t="s">
        <v>70</v>
      </c>
      <c r="J18014">
        <v>13</v>
      </c>
      <c r="K18014" s="34">
        <v>69.474288940429688</v>
      </c>
      <c r="L18014" s="34">
        <v>610.97003173828125</v>
      </c>
      <c r="M18014" s="34">
        <v>612.06402587890625</v>
      </c>
      <c r="N18014" s="35">
        <v>0.51810634136199951</v>
      </c>
      <c r="O18014">
        <v>49</v>
      </c>
      <c r="P18014">
        <v>0</v>
      </c>
    </row>
    <row r="18015" spans="1:16" x14ac:dyDescent="0.35">
      <c r="A18015" s="5" t="s">
        <v>18655</v>
      </c>
      <c r="B18015" t="s">
        <v>7016</v>
      </c>
      <c r="C18015" t="s">
        <v>7017</v>
      </c>
      <c r="D18015" t="s">
        <v>7018</v>
      </c>
      <c r="E18015" t="s">
        <v>54</v>
      </c>
      <c r="F18015" s="11" t="s">
        <v>7019</v>
      </c>
      <c r="G18015" s="11" t="s">
        <v>7021</v>
      </c>
      <c r="H18015" t="s">
        <v>18690</v>
      </c>
      <c r="I18015" s="11" t="s">
        <v>70</v>
      </c>
      <c r="J18015">
        <v>14</v>
      </c>
      <c r="K18015" s="34">
        <v>68.1971435546875</v>
      </c>
      <c r="L18015" s="34">
        <v>569.26947021484375</v>
      </c>
      <c r="M18015" s="34">
        <v>570.3115234375</v>
      </c>
      <c r="N18015" s="35">
        <v>0.49650976061820984</v>
      </c>
      <c r="O18015">
        <v>49</v>
      </c>
      <c r="P18015">
        <v>0</v>
      </c>
    </row>
    <row r="18016" spans="1:16" x14ac:dyDescent="0.35">
      <c r="A18016" s="5" t="s">
        <v>18656</v>
      </c>
      <c r="B18016" t="s">
        <v>7016</v>
      </c>
      <c r="C18016" t="s">
        <v>7017</v>
      </c>
      <c r="D18016" t="s">
        <v>7018</v>
      </c>
      <c r="E18016" t="s">
        <v>54</v>
      </c>
      <c r="F18016" s="11" t="s">
        <v>7019</v>
      </c>
      <c r="G18016" s="11" t="s">
        <v>7021</v>
      </c>
      <c r="H18016" t="s">
        <v>18690</v>
      </c>
      <c r="I18016" s="11" t="s">
        <v>70</v>
      </c>
      <c r="J18016">
        <v>15</v>
      </c>
      <c r="K18016" s="34">
        <v>66.798774719238281</v>
      </c>
      <c r="L18016" s="34">
        <v>515.4609375</v>
      </c>
      <c r="M18016" s="34">
        <v>516.34979248046875</v>
      </c>
      <c r="N18016" s="35">
        <v>0.42871198058128357</v>
      </c>
      <c r="O18016">
        <v>49</v>
      </c>
      <c r="P18016">
        <v>0</v>
      </c>
    </row>
    <row r="18017" spans="1:16" x14ac:dyDescent="0.35">
      <c r="A18017" s="5" t="s">
        <v>18657</v>
      </c>
      <c r="B18017" t="s">
        <v>7016</v>
      </c>
      <c r="C18017" t="s">
        <v>7017</v>
      </c>
      <c r="D18017" t="s">
        <v>7018</v>
      </c>
      <c r="E18017" t="s">
        <v>54</v>
      </c>
      <c r="F18017" s="11" t="s">
        <v>7019</v>
      </c>
      <c r="G18017" s="11" t="s">
        <v>7021</v>
      </c>
      <c r="H18017" t="s">
        <v>18690</v>
      </c>
      <c r="I18017" s="11" t="s">
        <v>70</v>
      </c>
      <c r="J18017">
        <v>16</v>
      </c>
      <c r="K18017" s="34">
        <v>64.974288940429688</v>
      </c>
      <c r="L18017" s="34">
        <v>406.38101196289063</v>
      </c>
      <c r="M18017" s="34">
        <v>406.82705688476563</v>
      </c>
      <c r="N18017" s="35">
        <v>0.22225919365882874</v>
      </c>
      <c r="O18017">
        <v>49</v>
      </c>
      <c r="P18017">
        <v>0</v>
      </c>
    </row>
    <row r="18018" spans="1:16" x14ac:dyDescent="0.35">
      <c r="A18018" s="5" t="s">
        <v>18658</v>
      </c>
      <c r="B18018" t="s">
        <v>7016</v>
      </c>
      <c r="C18018" t="s">
        <v>7017</v>
      </c>
      <c r="D18018" t="s">
        <v>7018</v>
      </c>
      <c r="E18018" t="s">
        <v>54</v>
      </c>
      <c r="F18018" s="11" t="s">
        <v>7019</v>
      </c>
      <c r="G18018" s="11" t="s">
        <v>7021</v>
      </c>
      <c r="H18018" t="s">
        <v>18690</v>
      </c>
      <c r="I18018" s="11" t="s">
        <v>70</v>
      </c>
      <c r="J18018">
        <v>17</v>
      </c>
      <c r="K18018" s="34">
        <v>61.823673248291016</v>
      </c>
      <c r="L18018" s="34">
        <v>271.58798217773438</v>
      </c>
      <c r="M18018" s="34">
        <v>271.92864990234375</v>
      </c>
      <c r="N18018" s="35">
        <v>0.15063278377056122</v>
      </c>
      <c r="O18018">
        <v>49</v>
      </c>
      <c r="P18018">
        <v>0</v>
      </c>
    </row>
    <row r="18019" spans="1:16" x14ac:dyDescent="0.35">
      <c r="A18019" s="5" t="s">
        <v>18659</v>
      </c>
      <c r="B18019" t="s">
        <v>7016</v>
      </c>
      <c r="C18019" t="s">
        <v>7017</v>
      </c>
      <c r="D18019" t="s">
        <v>7018</v>
      </c>
      <c r="E18019" t="s">
        <v>54</v>
      </c>
      <c r="F18019" s="11" t="s">
        <v>7019</v>
      </c>
      <c r="G18019" s="11" t="s">
        <v>7021</v>
      </c>
      <c r="H18019" t="s">
        <v>18690</v>
      </c>
      <c r="I18019" s="11" t="s">
        <v>70</v>
      </c>
      <c r="J18019">
        <v>18</v>
      </c>
      <c r="K18019" s="34">
        <v>59.576736450195313</v>
      </c>
      <c r="L18019" s="34">
        <v>155.053955078125</v>
      </c>
      <c r="M18019" s="34">
        <v>155.23384094238281</v>
      </c>
      <c r="N18019" s="35">
        <v>8.1393875181674957E-2</v>
      </c>
      <c r="O18019">
        <v>49</v>
      </c>
      <c r="P18019">
        <v>0</v>
      </c>
    </row>
    <row r="18020" spans="1:16" x14ac:dyDescent="0.35">
      <c r="A18020" s="5" t="s">
        <v>18660</v>
      </c>
      <c r="B18020" t="s">
        <v>7016</v>
      </c>
      <c r="C18020" t="s">
        <v>7017</v>
      </c>
      <c r="D18020" t="s">
        <v>7018</v>
      </c>
      <c r="E18020" t="s">
        <v>54</v>
      </c>
      <c r="F18020" s="11" t="s">
        <v>7019</v>
      </c>
      <c r="G18020" s="11" t="s">
        <v>7021</v>
      </c>
      <c r="H18020" t="s">
        <v>18690</v>
      </c>
      <c r="I18020" s="11" t="s">
        <v>70</v>
      </c>
      <c r="J18020">
        <v>19</v>
      </c>
      <c r="K18020" s="34">
        <v>58.335102081298828</v>
      </c>
      <c r="L18020" s="34">
        <v>87.472320556640625</v>
      </c>
      <c r="M18020" s="34">
        <v>87.581298828125</v>
      </c>
      <c r="N18020" s="35">
        <v>4.8135310411453247E-2</v>
      </c>
      <c r="O18020">
        <v>49</v>
      </c>
      <c r="P18020">
        <v>0</v>
      </c>
    </row>
    <row r="18021" spans="1:16" x14ac:dyDescent="0.35">
      <c r="A18021" s="5" t="s">
        <v>18661</v>
      </c>
      <c r="B18021" t="s">
        <v>7016</v>
      </c>
      <c r="C18021" t="s">
        <v>7017</v>
      </c>
      <c r="D18021" t="s">
        <v>7018</v>
      </c>
      <c r="E18021" t="s">
        <v>54</v>
      </c>
      <c r="F18021" s="11" t="s">
        <v>7019</v>
      </c>
      <c r="G18021" s="11" t="s">
        <v>7021</v>
      </c>
      <c r="H18021" t="s">
        <v>18690</v>
      </c>
      <c r="I18021" s="11" t="s">
        <v>70</v>
      </c>
      <c r="J18021">
        <v>20</v>
      </c>
      <c r="K18021" s="34">
        <v>57.038368225097656</v>
      </c>
      <c r="L18021" s="34">
        <v>65.167190551757813</v>
      </c>
      <c r="M18021" s="34">
        <v>65.249320983886719</v>
      </c>
      <c r="N18021" s="35">
        <v>3.6320511251688004E-2</v>
      </c>
      <c r="O18021">
        <v>49</v>
      </c>
      <c r="P18021">
        <v>0</v>
      </c>
    </row>
    <row r="18022" spans="1:16" x14ac:dyDescent="0.35">
      <c r="A18022" s="5" t="s">
        <v>18662</v>
      </c>
      <c r="B18022" t="s">
        <v>7016</v>
      </c>
      <c r="C18022" t="s">
        <v>7017</v>
      </c>
      <c r="D18022" t="s">
        <v>7018</v>
      </c>
      <c r="E18022" t="s">
        <v>54</v>
      </c>
      <c r="F18022" s="11" t="s">
        <v>7019</v>
      </c>
      <c r="G18022" s="11" t="s">
        <v>7021</v>
      </c>
      <c r="H18022" t="s">
        <v>18690</v>
      </c>
      <c r="I18022" s="11" t="s">
        <v>70</v>
      </c>
      <c r="J18022">
        <v>21</v>
      </c>
      <c r="K18022" s="34">
        <v>55.691429138183594</v>
      </c>
      <c r="L18022" s="34">
        <v>55.373142242431641</v>
      </c>
      <c r="M18022" s="34">
        <v>55.441581726074219</v>
      </c>
      <c r="N18022" s="35">
        <v>3.0657565221190453E-2</v>
      </c>
      <c r="O18022">
        <v>49</v>
      </c>
      <c r="P18022">
        <v>0</v>
      </c>
    </row>
    <row r="18023" spans="1:16" x14ac:dyDescent="0.35">
      <c r="A18023" s="5" t="s">
        <v>18663</v>
      </c>
      <c r="B18023" t="s">
        <v>7016</v>
      </c>
      <c r="C18023" t="s">
        <v>7017</v>
      </c>
      <c r="D18023" t="s">
        <v>7018</v>
      </c>
      <c r="E18023" t="s">
        <v>54</v>
      </c>
      <c r="F18023" s="11" t="s">
        <v>7019</v>
      </c>
      <c r="G18023" s="11" t="s">
        <v>7021</v>
      </c>
      <c r="H18023" t="s">
        <v>18690</v>
      </c>
      <c r="I18023" s="11" t="s">
        <v>70</v>
      </c>
      <c r="J18023">
        <v>22</v>
      </c>
      <c r="K18023" s="34">
        <v>55.020408630371094</v>
      </c>
      <c r="L18023" s="34">
        <v>43.237300872802734</v>
      </c>
      <c r="M18023" s="34">
        <v>43.267429351806641</v>
      </c>
      <c r="N18023" s="35">
        <v>1.3797163963317871E-2</v>
      </c>
      <c r="O18023">
        <v>49</v>
      </c>
      <c r="P18023">
        <v>0</v>
      </c>
    </row>
    <row r="18024" spans="1:16" x14ac:dyDescent="0.35">
      <c r="A18024" s="5" t="s">
        <v>18664</v>
      </c>
      <c r="B18024" t="s">
        <v>7016</v>
      </c>
      <c r="C18024" t="s">
        <v>7017</v>
      </c>
      <c r="D18024" t="s">
        <v>7018</v>
      </c>
      <c r="E18024" t="s">
        <v>54</v>
      </c>
      <c r="F18024" s="11" t="s">
        <v>7019</v>
      </c>
      <c r="G18024" s="11" t="s">
        <v>7021</v>
      </c>
      <c r="H18024" t="s">
        <v>18690</v>
      </c>
      <c r="I18024" s="11" t="s">
        <v>70</v>
      </c>
      <c r="J18024">
        <v>23</v>
      </c>
      <c r="K18024" s="34">
        <v>54.108161926269531</v>
      </c>
      <c r="L18024" s="34">
        <v>37.142124176025391</v>
      </c>
      <c r="M18024" s="34">
        <v>37.171211242675781</v>
      </c>
      <c r="N18024" s="35">
        <v>1.2808183208107948E-2</v>
      </c>
      <c r="O18024">
        <v>49</v>
      </c>
      <c r="P18024">
        <v>0</v>
      </c>
    </row>
    <row r="18025" spans="1:16" x14ac:dyDescent="0.35">
      <c r="A18025" s="5" t="s">
        <v>18665</v>
      </c>
      <c r="B18025" t="s">
        <v>7016</v>
      </c>
      <c r="C18025" t="s">
        <v>7017</v>
      </c>
      <c r="D18025" t="s">
        <v>7018</v>
      </c>
      <c r="E18025" t="s">
        <v>54</v>
      </c>
      <c r="F18025" s="11" t="s">
        <v>7019</v>
      </c>
      <c r="G18025" s="11" t="s">
        <v>7021</v>
      </c>
      <c r="H18025" t="s">
        <v>18690</v>
      </c>
      <c r="I18025" s="11" t="s">
        <v>70</v>
      </c>
      <c r="J18025">
        <v>24</v>
      </c>
      <c r="K18025" s="34">
        <v>53.037960052490234</v>
      </c>
      <c r="L18025" s="34">
        <v>32.123947143554688</v>
      </c>
      <c r="M18025" s="34">
        <v>32.1514892578125</v>
      </c>
      <c r="N18025" s="35">
        <v>1.1982244439423084E-2</v>
      </c>
      <c r="O18025">
        <v>49</v>
      </c>
      <c r="P18025">
        <v>0</v>
      </c>
    </row>
    <row r="18026" spans="1:16" x14ac:dyDescent="0.35">
      <c r="A18026" s="5" t="s">
        <v>18666</v>
      </c>
      <c r="B18026" t="s">
        <v>7016</v>
      </c>
      <c r="C18026" t="s">
        <v>7017</v>
      </c>
      <c r="D18026" t="s">
        <v>7018</v>
      </c>
      <c r="E18026" t="s">
        <v>54</v>
      </c>
      <c r="F18026" s="11" t="s">
        <v>7019</v>
      </c>
      <c r="G18026" s="11" t="s">
        <v>7021</v>
      </c>
      <c r="H18026" t="s">
        <v>18690</v>
      </c>
      <c r="I18026" s="11" t="s">
        <v>71</v>
      </c>
      <c r="J18026">
        <v>1</v>
      </c>
      <c r="K18026" s="34">
        <v>45.016326904296875</v>
      </c>
      <c r="L18026" s="34">
        <v>35.364059448242188</v>
      </c>
      <c r="M18026" s="34">
        <v>35.3807373046875</v>
      </c>
      <c r="N18026" s="35">
        <v>7.3135015554726124E-3</v>
      </c>
      <c r="O18026">
        <v>49</v>
      </c>
      <c r="P18026">
        <v>0</v>
      </c>
    </row>
    <row r="18027" spans="1:16" x14ac:dyDescent="0.35">
      <c r="A18027" s="5" t="s">
        <v>18667</v>
      </c>
      <c r="B18027" t="s">
        <v>7016</v>
      </c>
      <c r="C18027" t="s">
        <v>7017</v>
      </c>
      <c r="D18027" t="s">
        <v>7018</v>
      </c>
      <c r="E18027" t="s">
        <v>54</v>
      </c>
      <c r="F18027" s="11" t="s">
        <v>7019</v>
      </c>
      <c r="G18027" s="11" t="s">
        <v>7021</v>
      </c>
      <c r="H18027" t="s">
        <v>18690</v>
      </c>
      <c r="I18027" s="11" t="s">
        <v>71</v>
      </c>
      <c r="J18027">
        <v>2</v>
      </c>
      <c r="K18027" s="34">
        <v>44.767753601074219</v>
      </c>
      <c r="L18027" s="34">
        <v>32.296295166015625</v>
      </c>
      <c r="M18027" s="34">
        <v>32.312515258789063</v>
      </c>
      <c r="N18027" s="35">
        <v>7.0272767916321754E-3</v>
      </c>
      <c r="O18027">
        <v>49</v>
      </c>
      <c r="P18027">
        <v>0</v>
      </c>
    </row>
    <row r="18028" spans="1:16" x14ac:dyDescent="0.35">
      <c r="A18028" s="5" t="s">
        <v>18668</v>
      </c>
      <c r="B18028" t="s">
        <v>7016</v>
      </c>
      <c r="C18028" t="s">
        <v>7017</v>
      </c>
      <c r="D18028" t="s">
        <v>7018</v>
      </c>
      <c r="E18028" t="s">
        <v>54</v>
      </c>
      <c r="F18028" s="11" t="s">
        <v>7019</v>
      </c>
      <c r="G18028" s="11" t="s">
        <v>7021</v>
      </c>
      <c r="H18028" t="s">
        <v>18690</v>
      </c>
      <c r="I18028" s="11" t="s">
        <v>71</v>
      </c>
      <c r="J18028">
        <v>3</v>
      </c>
      <c r="K18028" s="34">
        <v>43.805305480957031</v>
      </c>
      <c r="L18028" s="34">
        <v>28.884979248046875</v>
      </c>
      <c r="M18028" s="34">
        <v>28.899738311767578</v>
      </c>
      <c r="N18028" s="35">
        <v>6.4498200081288815E-3</v>
      </c>
      <c r="O18028">
        <v>49</v>
      </c>
      <c r="P18028">
        <v>0</v>
      </c>
    </row>
    <row r="18029" spans="1:16" x14ac:dyDescent="0.35">
      <c r="A18029" s="5" t="s">
        <v>18669</v>
      </c>
      <c r="B18029" t="s">
        <v>7016</v>
      </c>
      <c r="C18029" t="s">
        <v>7017</v>
      </c>
      <c r="D18029" t="s">
        <v>7018</v>
      </c>
      <c r="E18029" t="s">
        <v>54</v>
      </c>
      <c r="F18029" s="11" t="s">
        <v>7019</v>
      </c>
      <c r="G18029" s="11" t="s">
        <v>7021</v>
      </c>
      <c r="H18029" t="s">
        <v>18690</v>
      </c>
      <c r="I18029" s="11" t="s">
        <v>71</v>
      </c>
      <c r="J18029">
        <v>4</v>
      </c>
      <c r="K18029" s="34">
        <v>43.297142028808594</v>
      </c>
      <c r="L18029" s="34">
        <v>25.048933029174805</v>
      </c>
      <c r="M18029" s="34">
        <v>25.061758041381836</v>
      </c>
      <c r="N18029" s="35">
        <v>5.5893482640385628E-3</v>
      </c>
      <c r="O18029">
        <v>49</v>
      </c>
      <c r="P18029">
        <v>0</v>
      </c>
    </row>
    <row r="18030" spans="1:16" x14ac:dyDescent="0.35">
      <c r="A18030" s="5" t="s">
        <v>18670</v>
      </c>
      <c r="B18030" t="s">
        <v>7016</v>
      </c>
      <c r="C18030" t="s">
        <v>7017</v>
      </c>
      <c r="D18030" t="s">
        <v>7018</v>
      </c>
      <c r="E18030" t="s">
        <v>54</v>
      </c>
      <c r="F18030" s="11" t="s">
        <v>7019</v>
      </c>
      <c r="G18030" s="11" t="s">
        <v>7021</v>
      </c>
      <c r="H18030" t="s">
        <v>18690</v>
      </c>
      <c r="I18030" s="11" t="s">
        <v>71</v>
      </c>
      <c r="J18030">
        <v>5</v>
      </c>
      <c r="K18030" s="34">
        <v>42.315101623535156</v>
      </c>
      <c r="L18030" s="34">
        <v>33.634361267089844</v>
      </c>
      <c r="M18030" s="34">
        <v>33.650810241699219</v>
      </c>
      <c r="N18030" s="35">
        <v>7.1774679236114025E-3</v>
      </c>
      <c r="O18030">
        <v>49</v>
      </c>
      <c r="P18030">
        <v>0</v>
      </c>
    </row>
    <row r="18031" spans="1:16" x14ac:dyDescent="0.35">
      <c r="A18031" s="5" t="s">
        <v>18671</v>
      </c>
      <c r="B18031" t="s">
        <v>7016</v>
      </c>
      <c r="C18031" t="s">
        <v>7017</v>
      </c>
      <c r="D18031" t="s">
        <v>7018</v>
      </c>
      <c r="E18031" t="s">
        <v>54</v>
      </c>
      <c r="F18031" s="11" t="s">
        <v>7019</v>
      </c>
      <c r="G18031" s="11" t="s">
        <v>7021</v>
      </c>
      <c r="H18031" t="s">
        <v>18690</v>
      </c>
      <c r="I18031" s="11" t="s">
        <v>71</v>
      </c>
      <c r="J18031">
        <v>6</v>
      </c>
      <c r="K18031" s="34">
        <v>42.607753753662109</v>
      </c>
      <c r="L18031" s="34">
        <v>65.317092895507813</v>
      </c>
      <c r="M18031" s="34">
        <v>65.334503173828125</v>
      </c>
      <c r="N18031" s="35">
        <v>7.8908093273639679E-3</v>
      </c>
      <c r="O18031">
        <v>49</v>
      </c>
      <c r="P18031">
        <v>0</v>
      </c>
    </row>
    <row r="18032" spans="1:16" x14ac:dyDescent="0.35">
      <c r="A18032" s="5" t="s">
        <v>18672</v>
      </c>
      <c r="B18032" t="s">
        <v>7016</v>
      </c>
      <c r="C18032" t="s">
        <v>7017</v>
      </c>
      <c r="D18032" t="s">
        <v>7018</v>
      </c>
      <c r="E18032" t="s">
        <v>54</v>
      </c>
      <c r="F18032" s="11" t="s">
        <v>7019</v>
      </c>
      <c r="G18032" s="11" t="s">
        <v>7021</v>
      </c>
      <c r="H18032" t="s">
        <v>18690</v>
      </c>
      <c r="I18032" s="11" t="s">
        <v>71</v>
      </c>
      <c r="J18032">
        <v>7</v>
      </c>
      <c r="K18032" s="34">
        <v>43.988979339599609</v>
      </c>
      <c r="L18032" s="34">
        <v>147.96430969238281</v>
      </c>
      <c r="M18032" s="34">
        <v>148.01904296875</v>
      </c>
      <c r="N18032" s="35">
        <v>2.4054471403360367E-2</v>
      </c>
      <c r="O18032">
        <v>49</v>
      </c>
      <c r="P18032">
        <v>0</v>
      </c>
    </row>
    <row r="18033" spans="1:16" x14ac:dyDescent="0.35">
      <c r="A18033" s="5" t="s">
        <v>18673</v>
      </c>
      <c r="B18033" t="s">
        <v>7016</v>
      </c>
      <c r="C18033" t="s">
        <v>7017</v>
      </c>
      <c r="D18033" t="s">
        <v>7018</v>
      </c>
      <c r="E18033" t="s">
        <v>54</v>
      </c>
      <c r="F18033" s="11" t="s">
        <v>7019</v>
      </c>
      <c r="G18033" s="11" t="s">
        <v>7021</v>
      </c>
      <c r="H18033" t="s">
        <v>18690</v>
      </c>
      <c r="I18033" s="11" t="s">
        <v>71</v>
      </c>
      <c r="J18033">
        <v>8</v>
      </c>
      <c r="K18033" s="34">
        <v>48.983673095703125</v>
      </c>
      <c r="L18033" s="34">
        <v>362.33859252929688</v>
      </c>
      <c r="M18033" s="34">
        <v>362.51223754882813</v>
      </c>
      <c r="N18033" s="35">
        <v>7.6340653002262115E-2</v>
      </c>
      <c r="O18033">
        <v>49</v>
      </c>
      <c r="P18033">
        <v>0</v>
      </c>
    </row>
    <row r="18034" spans="1:16" x14ac:dyDescent="0.35">
      <c r="A18034" s="5" t="s">
        <v>18674</v>
      </c>
      <c r="B18034" t="s">
        <v>7016</v>
      </c>
      <c r="C18034" t="s">
        <v>7017</v>
      </c>
      <c r="D18034" t="s">
        <v>7018</v>
      </c>
      <c r="E18034" t="s">
        <v>54</v>
      </c>
      <c r="F18034" s="11" t="s">
        <v>7019</v>
      </c>
      <c r="G18034" s="11" t="s">
        <v>7021</v>
      </c>
      <c r="H18034" t="s">
        <v>18690</v>
      </c>
      <c r="I18034" s="11" t="s">
        <v>71</v>
      </c>
      <c r="J18034">
        <v>9</v>
      </c>
      <c r="K18034" s="34">
        <v>55.576328277587891</v>
      </c>
      <c r="L18034" s="34">
        <v>696.0257568359375</v>
      </c>
      <c r="M18034" s="34">
        <v>696.5343017578125</v>
      </c>
      <c r="N18034" s="35">
        <v>0.22020889818668365</v>
      </c>
      <c r="O18034">
        <v>49</v>
      </c>
      <c r="P18034">
        <v>0</v>
      </c>
    </row>
    <row r="18035" spans="1:16" x14ac:dyDescent="0.35">
      <c r="A18035" s="5" t="s">
        <v>18675</v>
      </c>
      <c r="B18035" t="s">
        <v>7016</v>
      </c>
      <c r="C18035" t="s">
        <v>7017</v>
      </c>
      <c r="D18035" t="s">
        <v>7018</v>
      </c>
      <c r="E18035" t="s">
        <v>54</v>
      </c>
      <c r="F18035" s="11" t="s">
        <v>7019</v>
      </c>
      <c r="G18035" s="11" t="s">
        <v>7021</v>
      </c>
      <c r="H18035" t="s">
        <v>18690</v>
      </c>
      <c r="I18035" s="11" t="s">
        <v>71</v>
      </c>
      <c r="J18035">
        <v>10</v>
      </c>
      <c r="K18035" s="34">
        <v>60.851428985595703</v>
      </c>
      <c r="L18035" s="34">
        <v>932.7047119140625</v>
      </c>
      <c r="M18035" s="34">
        <v>933.53729248046875</v>
      </c>
      <c r="N18035" s="35">
        <v>0.36282947659492493</v>
      </c>
      <c r="O18035">
        <v>49</v>
      </c>
      <c r="P18035">
        <v>0</v>
      </c>
    </row>
    <row r="18036" spans="1:16" x14ac:dyDescent="0.35">
      <c r="A18036" s="5" t="s">
        <v>18676</v>
      </c>
      <c r="B18036" t="s">
        <v>7016</v>
      </c>
      <c r="C18036" t="s">
        <v>7017</v>
      </c>
      <c r="D18036" t="s">
        <v>7018</v>
      </c>
      <c r="E18036" t="s">
        <v>54</v>
      </c>
      <c r="F18036" s="11" t="s">
        <v>7019</v>
      </c>
      <c r="G18036" s="11" t="s">
        <v>7021</v>
      </c>
      <c r="H18036" t="s">
        <v>18690</v>
      </c>
      <c r="I18036" s="11" t="s">
        <v>71</v>
      </c>
      <c r="J18036">
        <v>11</v>
      </c>
      <c r="K18036" s="34">
        <v>64.976737976074219</v>
      </c>
      <c r="L18036" s="34">
        <v>919.62310791015625</v>
      </c>
      <c r="M18036" s="34">
        <v>920.5115966796875</v>
      </c>
      <c r="N18036" s="35">
        <v>0.38867062330245972</v>
      </c>
      <c r="O18036">
        <v>49</v>
      </c>
      <c r="P18036">
        <v>0</v>
      </c>
    </row>
    <row r="18037" spans="1:16" x14ac:dyDescent="0.35">
      <c r="A18037" s="5" t="s">
        <v>18677</v>
      </c>
      <c r="B18037" t="s">
        <v>7016</v>
      </c>
      <c r="C18037" t="s">
        <v>7017</v>
      </c>
      <c r="D18037" t="s">
        <v>7018</v>
      </c>
      <c r="E18037" t="s">
        <v>54</v>
      </c>
      <c r="F18037" s="11" t="s">
        <v>7019</v>
      </c>
      <c r="G18037" s="11" t="s">
        <v>7021</v>
      </c>
      <c r="H18037" t="s">
        <v>18690</v>
      </c>
      <c r="I18037" s="11" t="s">
        <v>71</v>
      </c>
      <c r="J18037">
        <v>12</v>
      </c>
      <c r="K18037" s="34">
        <v>66.304084777832031</v>
      </c>
      <c r="L18037" s="34">
        <v>810.02178955078125</v>
      </c>
      <c r="M18037" s="34">
        <v>810.8453369140625</v>
      </c>
      <c r="N18037" s="35">
        <v>0.35993713140487671</v>
      </c>
      <c r="O18037">
        <v>49</v>
      </c>
      <c r="P18037">
        <v>0</v>
      </c>
    </row>
    <row r="18038" spans="1:16" x14ac:dyDescent="0.35">
      <c r="A18038" s="5" t="s">
        <v>18678</v>
      </c>
      <c r="B18038" t="s">
        <v>7016</v>
      </c>
      <c r="C18038" t="s">
        <v>7017</v>
      </c>
      <c r="D18038" t="s">
        <v>7018</v>
      </c>
      <c r="E18038" t="s">
        <v>54</v>
      </c>
      <c r="F18038" s="11" t="s">
        <v>7019</v>
      </c>
      <c r="G18038" s="11" t="s">
        <v>7021</v>
      </c>
      <c r="H18038" t="s">
        <v>18690</v>
      </c>
      <c r="I18038" s="11" t="s">
        <v>71</v>
      </c>
      <c r="J18038">
        <v>13</v>
      </c>
      <c r="K18038" s="34">
        <v>67.153877258300781</v>
      </c>
      <c r="L18038" s="34">
        <v>674.56787109375</v>
      </c>
      <c r="M18038" s="34">
        <v>675.41534423828125</v>
      </c>
      <c r="N18038" s="35">
        <v>0.37224334478378296</v>
      </c>
      <c r="O18038">
        <v>49</v>
      </c>
      <c r="P18038">
        <v>0</v>
      </c>
    </row>
    <row r="18039" spans="1:16" x14ac:dyDescent="0.35">
      <c r="A18039" s="5" t="s">
        <v>18679</v>
      </c>
      <c r="B18039" t="s">
        <v>7016</v>
      </c>
      <c r="C18039" t="s">
        <v>7017</v>
      </c>
      <c r="D18039" t="s">
        <v>7018</v>
      </c>
      <c r="E18039" t="s">
        <v>54</v>
      </c>
      <c r="F18039" s="11" t="s">
        <v>7019</v>
      </c>
      <c r="G18039" s="11" t="s">
        <v>7021</v>
      </c>
      <c r="H18039" t="s">
        <v>18690</v>
      </c>
      <c r="I18039" s="11" t="s">
        <v>71</v>
      </c>
      <c r="J18039">
        <v>14</v>
      </c>
      <c r="K18039" s="34">
        <v>66.116737365722656</v>
      </c>
      <c r="L18039" s="34">
        <v>625.63104248046875</v>
      </c>
      <c r="M18039" s="34">
        <v>626.48486328125</v>
      </c>
      <c r="N18039" s="35">
        <v>0.37449893355369568</v>
      </c>
      <c r="O18039">
        <v>49</v>
      </c>
      <c r="P18039">
        <v>0</v>
      </c>
    </row>
    <row r="18040" spans="1:16" x14ac:dyDescent="0.35">
      <c r="A18040" s="5" t="s">
        <v>18680</v>
      </c>
      <c r="B18040" t="s">
        <v>7016</v>
      </c>
      <c r="C18040" t="s">
        <v>7017</v>
      </c>
      <c r="D18040" t="s">
        <v>7018</v>
      </c>
      <c r="E18040" t="s">
        <v>54</v>
      </c>
      <c r="F18040" s="11" t="s">
        <v>7019</v>
      </c>
      <c r="G18040" s="11" t="s">
        <v>7021</v>
      </c>
      <c r="H18040" t="s">
        <v>18690</v>
      </c>
      <c r="I18040" s="11" t="s">
        <v>71</v>
      </c>
      <c r="J18040">
        <v>15</v>
      </c>
      <c r="K18040" s="34">
        <v>64.818778991699219</v>
      </c>
      <c r="L18040" s="34">
        <v>567.828369140625</v>
      </c>
      <c r="M18040" s="34">
        <v>568.5367431640625</v>
      </c>
      <c r="N18040" s="35">
        <v>0.31235527992248535</v>
      </c>
      <c r="O18040">
        <v>49</v>
      </c>
      <c r="P18040">
        <v>0</v>
      </c>
    </row>
    <row r="18041" spans="1:16" x14ac:dyDescent="0.35">
      <c r="A18041" s="5" t="s">
        <v>18681</v>
      </c>
      <c r="B18041" t="s">
        <v>7016</v>
      </c>
      <c r="C18041" t="s">
        <v>7017</v>
      </c>
      <c r="D18041" t="s">
        <v>7018</v>
      </c>
      <c r="E18041" t="s">
        <v>54</v>
      </c>
      <c r="F18041" s="11" t="s">
        <v>7019</v>
      </c>
      <c r="G18041" s="11" t="s">
        <v>7021</v>
      </c>
      <c r="H18041" t="s">
        <v>18690</v>
      </c>
      <c r="I18041" s="11" t="s">
        <v>71</v>
      </c>
      <c r="J18041">
        <v>16</v>
      </c>
      <c r="K18041" s="34">
        <v>62.735919952392578</v>
      </c>
      <c r="L18041" s="34">
        <v>447.97705078125</v>
      </c>
      <c r="M18041" s="34">
        <v>448.329833984375</v>
      </c>
      <c r="N18041" s="35">
        <v>0.15334987640380859</v>
      </c>
      <c r="O18041">
        <v>49</v>
      </c>
      <c r="P18041">
        <v>0</v>
      </c>
    </row>
    <row r="18042" spans="1:16" x14ac:dyDescent="0.35">
      <c r="A18042" s="5" t="s">
        <v>18682</v>
      </c>
      <c r="B18042" t="s">
        <v>7016</v>
      </c>
      <c r="C18042" t="s">
        <v>7017</v>
      </c>
      <c r="D18042" t="s">
        <v>7018</v>
      </c>
      <c r="E18042" t="s">
        <v>54</v>
      </c>
      <c r="F18042" s="11" t="s">
        <v>7019</v>
      </c>
      <c r="G18042" s="11" t="s">
        <v>7021</v>
      </c>
      <c r="H18042" t="s">
        <v>18690</v>
      </c>
      <c r="I18042" s="11" t="s">
        <v>71</v>
      </c>
      <c r="J18042">
        <v>17</v>
      </c>
      <c r="K18042" s="34">
        <v>59.453060150146484</v>
      </c>
      <c r="L18042" s="34">
        <v>298.50582885742188</v>
      </c>
      <c r="M18042" s="34">
        <v>298.815673828125</v>
      </c>
      <c r="N18042" s="35">
        <v>0.13328346610069275</v>
      </c>
      <c r="O18042">
        <v>49</v>
      </c>
      <c r="P18042">
        <v>0</v>
      </c>
    </row>
    <row r="18043" spans="1:16" x14ac:dyDescent="0.35">
      <c r="A18043" s="5" t="s">
        <v>18683</v>
      </c>
      <c r="B18043" t="s">
        <v>7016</v>
      </c>
      <c r="C18043" t="s">
        <v>7017</v>
      </c>
      <c r="D18043" t="s">
        <v>7018</v>
      </c>
      <c r="E18043" t="s">
        <v>54</v>
      </c>
      <c r="F18043" s="11" t="s">
        <v>7019</v>
      </c>
      <c r="G18043" s="11" t="s">
        <v>7021</v>
      </c>
      <c r="H18043" t="s">
        <v>18690</v>
      </c>
      <c r="I18043" s="11" t="s">
        <v>71</v>
      </c>
      <c r="J18043">
        <v>18</v>
      </c>
      <c r="K18043" s="34">
        <v>57.766937255859375</v>
      </c>
      <c r="L18043" s="34">
        <v>170.78274536132813</v>
      </c>
      <c r="M18043" s="34">
        <v>170.95439147949219</v>
      </c>
      <c r="N18043" s="35">
        <v>7.3961496353149414E-2</v>
      </c>
      <c r="O18043">
        <v>49</v>
      </c>
      <c r="P18043">
        <v>0</v>
      </c>
    </row>
    <row r="18044" spans="1:16" x14ac:dyDescent="0.35">
      <c r="A18044" s="5" t="s">
        <v>18684</v>
      </c>
      <c r="B18044" t="s">
        <v>7016</v>
      </c>
      <c r="C18044" t="s">
        <v>7017</v>
      </c>
      <c r="D18044" t="s">
        <v>7018</v>
      </c>
      <c r="E18044" t="s">
        <v>54</v>
      </c>
      <c r="F18044" s="11" t="s">
        <v>7019</v>
      </c>
      <c r="G18044" s="11" t="s">
        <v>7021</v>
      </c>
      <c r="H18044" t="s">
        <v>18690</v>
      </c>
      <c r="I18044" s="11" t="s">
        <v>71</v>
      </c>
      <c r="J18044">
        <v>19</v>
      </c>
      <c r="K18044" s="34">
        <v>55.451427459716797</v>
      </c>
      <c r="L18044" s="34">
        <v>96.153831481933594</v>
      </c>
      <c r="M18044" s="34">
        <v>96.25274658203125</v>
      </c>
      <c r="N18044" s="35">
        <v>4.2432673275470734E-2</v>
      </c>
      <c r="O18044">
        <v>49</v>
      </c>
      <c r="P18044">
        <v>0</v>
      </c>
    </row>
    <row r="18045" spans="1:16" x14ac:dyDescent="0.35">
      <c r="A18045" s="5" t="s">
        <v>18685</v>
      </c>
      <c r="B18045" t="s">
        <v>7016</v>
      </c>
      <c r="C18045" t="s">
        <v>7017</v>
      </c>
      <c r="D18045" t="s">
        <v>7018</v>
      </c>
      <c r="E18045" t="s">
        <v>54</v>
      </c>
      <c r="F18045" s="11" t="s">
        <v>7019</v>
      </c>
      <c r="G18045" s="11" t="s">
        <v>7021</v>
      </c>
      <c r="H18045" t="s">
        <v>18690</v>
      </c>
      <c r="I18045" s="11" t="s">
        <v>71</v>
      </c>
      <c r="J18045">
        <v>20</v>
      </c>
      <c r="K18045" s="34">
        <v>53.746940612792969</v>
      </c>
      <c r="L18045" s="34">
        <v>71.908676147460938</v>
      </c>
      <c r="M18045" s="34">
        <v>71.984642028808594</v>
      </c>
      <c r="N18045" s="35">
        <v>3.2629575580358505E-2</v>
      </c>
      <c r="O18045">
        <v>49</v>
      </c>
      <c r="P18045">
        <v>0</v>
      </c>
    </row>
    <row r="18046" spans="1:16" x14ac:dyDescent="0.35">
      <c r="A18046" s="5" t="s">
        <v>18686</v>
      </c>
      <c r="B18046" t="s">
        <v>7016</v>
      </c>
      <c r="C18046" t="s">
        <v>7017</v>
      </c>
      <c r="D18046" t="s">
        <v>7018</v>
      </c>
      <c r="E18046" t="s">
        <v>54</v>
      </c>
      <c r="F18046" s="11" t="s">
        <v>7019</v>
      </c>
      <c r="G18046" s="11" t="s">
        <v>7021</v>
      </c>
      <c r="H18046" t="s">
        <v>18690</v>
      </c>
      <c r="I18046" s="11" t="s">
        <v>71</v>
      </c>
      <c r="J18046">
        <v>21</v>
      </c>
      <c r="K18046" s="34">
        <v>52.002040863037109</v>
      </c>
      <c r="L18046" s="34">
        <v>61.407196044921875</v>
      </c>
      <c r="M18046" s="34">
        <v>61.471771240234375</v>
      </c>
      <c r="N18046" s="35">
        <v>2.7640962973237038E-2</v>
      </c>
      <c r="O18046">
        <v>49</v>
      </c>
      <c r="P18046">
        <v>0</v>
      </c>
    </row>
    <row r="18047" spans="1:16" x14ac:dyDescent="0.35">
      <c r="A18047" s="5" t="s">
        <v>18687</v>
      </c>
      <c r="B18047" t="s">
        <v>7016</v>
      </c>
      <c r="C18047" t="s">
        <v>7017</v>
      </c>
      <c r="D18047" t="s">
        <v>7018</v>
      </c>
      <c r="E18047" t="s">
        <v>54</v>
      </c>
      <c r="F18047" s="11" t="s">
        <v>7019</v>
      </c>
      <c r="G18047" s="11" t="s">
        <v>7021</v>
      </c>
      <c r="H18047" t="s">
        <v>18690</v>
      </c>
      <c r="I18047" s="11" t="s">
        <v>71</v>
      </c>
      <c r="J18047">
        <v>22</v>
      </c>
      <c r="K18047" s="34">
        <v>51.411838531494141</v>
      </c>
      <c r="L18047" s="34">
        <v>48.183685302734375</v>
      </c>
      <c r="M18047" s="34">
        <v>48.20697021484375</v>
      </c>
      <c r="N18047" s="35">
        <v>9.9115157499909401E-3</v>
      </c>
      <c r="O18047">
        <v>49</v>
      </c>
      <c r="P18047">
        <v>0</v>
      </c>
    </row>
    <row r="18048" spans="1:16" x14ac:dyDescent="0.35">
      <c r="A18048" s="5" t="s">
        <v>18688</v>
      </c>
      <c r="B18048" t="s">
        <v>7016</v>
      </c>
      <c r="C18048" t="s">
        <v>7017</v>
      </c>
      <c r="D18048" t="s">
        <v>7018</v>
      </c>
      <c r="E18048" t="s">
        <v>54</v>
      </c>
      <c r="F18048" s="11" t="s">
        <v>7019</v>
      </c>
      <c r="G18048" s="11" t="s">
        <v>7021</v>
      </c>
      <c r="H18048" t="s">
        <v>18690</v>
      </c>
      <c r="I18048" s="11" t="s">
        <v>71</v>
      </c>
      <c r="J18048">
        <v>23</v>
      </c>
      <c r="K18048" s="34">
        <v>51.687347412109375</v>
      </c>
      <c r="L18048" s="34">
        <v>41.091876983642578</v>
      </c>
      <c r="M18048" s="34">
        <v>41.113792419433594</v>
      </c>
      <c r="N18048" s="35">
        <v>9.4249201938509941E-3</v>
      </c>
      <c r="O18048">
        <v>49</v>
      </c>
      <c r="P18048">
        <v>0</v>
      </c>
    </row>
    <row r="18049" spans="1:16" x14ac:dyDescent="0.35">
      <c r="A18049" s="5" t="s">
        <v>18689</v>
      </c>
      <c r="B18049" t="s">
        <v>7016</v>
      </c>
      <c r="C18049" t="s">
        <v>7017</v>
      </c>
      <c r="D18049" t="s">
        <v>7018</v>
      </c>
      <c r="E18049" t="s">
        <v>54</v>
      </c>
      <c r="F18049" s="11" t="s">
        <v>7019</v>
      </c>
      <c r="G18049" s="11" t="s">
        <v>7021</v>
      </c>
      <c r="H18049" t="s">
        <v>18690</v>
      </c>
      <c r="I18049" s="11" t="s">
        <v>71</v>
      </c>
      <c r="J18049">
        <v>24</v>
      </c>
      <c r="K18049" s="34">
        <v>50.996734619140625</v>
      </c>
      <c r="L18049" s="34">
        <v>35.436191558837891</v>
      </c>
      <c r="M18049" s="34">
        <v>35.459274291992188</v>
      </c>
      <c r="N18049" s="35">
        <v>9.9283084273338318E-3</v>
      </c>
      <c r="O18049">
        <v>49</v>
      </c>
      <c r="P18049">
        <v>0</v>
      </c>
    </row>
    <row r="18050" spans="1:16" x14ac:dyDescent="0.35">
      <c r="A18050" s="5" t="s">
        <v>6920</v>
      </c>
      <c r="B18050" t="s">
        <v>7016</v>
      </c>
      <c r="C18050" t="s">
        <v>7017</v>
      </c>
      <c r="D18050" t="s">
        <v>7018</v>
      </c>
      <c r="E18050" t="s">
        <v>54</v>
      </c>
      <c r="F18050" s="11" t="s">
        <v>7019</v>
      </c>
      <c r="G18050" s="11" t="s">
        <v>7021</v>
      </c>
      <c r="H18050" t="s">
        <v>56</v>
      </c>
      <c r="I18050" s="11" t="s">
        <v>68</v>
      </c>
      <c r="J18050">
        <v>1</v>
      </c>
      <c r="K18050" s="34">
        <v>67.269073486328125</v>
      </c>
      <c r="L18050" s="34">
        <v>38.795375823974609</v>
      </c>
      <c r="M18050" s="34">
        <v>38.528312683105469</v>
      </c>
      <c r="N18050" s="35">
        <v>0.12330042570829391</v>
      </c>
      <c r="O18050">
        <v>47</v>
      </c>
      <c r="P18050">
        <v>0</v>
      </c>
    </row>
    <row r="18051" spans="1:16" x14ac:dyDescent="0.35">
      <c r="A18051" s="5" t="s">
        <v>6921</v>
      </c>
      <c r="B18051" t="s">
        <v>7016</v>
      </c>
      <c r="C18051" t="s">
        <v>7017</v>
      </c>
      <c r="D18051" t="s">
        <v>7018</v>
      </c>
      <c r="E18051" t="s">
        <v>54</v>
      </c>
      <c r="F18051" s="11" t="s">
        <v>7019</v>
      </c>
      <c r="G18051" s="11" t="s">
        <v>7021</v>
      </c>
      <c r="H18051" t="s">
        <v>56</v>
      </c>
      <c r="I18051" s="11" t="s">
        <v>68</v>
      </c>
      <c r="J18051">
        <v>2</v>
      </c>
      <c r="K18051" s="34">
        <v>70.311996459960938</v>
      </c>
      <c r="L18051" s="34">
        <v>35.617481231689453</v>
      </c>
      <c r="M18051" s="34">
        <v>35.376304626464844</v>
      </c>
      <c r="N18051" s="35">
        <v>0.11140021681785583</v>
      </c>
      <c r="O18051">
        <v>47</v>
      </c>
      <c r="P18051">
        <v>0</v>
      </c>
    </row>
    <row r="18052" spans="1:16" x14ac:dyDescent="0.35">
      <c r="A18052" s="5" t="s">
        <v>6922</v>
      </c>
      <c r="B18052" t="s">
        <v>7016</v>
      </c>
      <c r="C18052" t="s">
        <v>7017</v>
      </c>
      <c r="D18052" t="s">
        <v>7018</v>
      </c>
      <c r="E18052" t="s">
        <v>54</v>
      </c>
      <c r="F18052" s="11" t="s">
        <v>7019</v>
      </c>
      <c r="G18052" s="11" t="s">
        <v>7021</v>
      </c>
      <c r="H18052" t="s">
        <v>56</v>
      </c>
      <c r="I18052" s="11" t="s">
        <v>68</v>
      </c>
      <c r="J18052">
        <v>3</v>
      </c>
      <c r="K18052" s="34">
        <v>69.243827819824219</v>
      </c>
      <c r="L18052" s="34">
        <v>31.607851028442383</v>
      </c>
      <c r="M18052" s="34">
        <v>31.39457893371582</v>
      </c>
      <c r="N18052" s="35">
        <v>9.7935505211353302E-2</v>
      </c>
      <c r="O18052">
        <v>47</v>
      </c>
      <c r="P18052">
        <v>0</v>
      </c>
    </row>
    <row r="18053" spans="1:16" x14ac:dyDescent="0.35">
      <c r="A18053" s="5" t="s">
        <v>6923</v>
      </c>
      <c r="B18053" t="s">
        <v>7016</v>
      </c>
      <c r="C18053" t="s">
        <v>7017</v>
      </c>
      <c r="D18053" t="s">
        <v>7018</v>
      </c>
      <c r="E18053" t="s">
        <v>54</v>
      </c>
      <c r="F18053" s="11" t="s">
        <v>7019</v>
      </c>
      <c r="G18053" s="11" t="s">
        <v>7021</v>
      </c>
      <c r="H18053" t="s">
        <v>56</v>
      </c>
      <c r="I18053" s="11" t="s">
        <v>68</v>
      </c>
      <c r="J18053">
        <v>4</v>
      </c>
      <c r="K18053" s="34">
        <v>68.582557678222656</v>
      </c>
      <c r="L18053" s="34">
        <v>27.246078491210938</v>
      </c>
      <c r="M18053" s="34">
        <v>27.0623779296875</v>
      </c>
      <c r="N18053" s="35">
        <v>8.4663450717926025E-2</v>
      </c>
      <c r="O18053">
        <v>47</v>
      </c>
      <c r="P18053">
        <v>0</v>
      </c>
    </row>
    <row r="18054" spans="1:16" x14ac:dyDescent="0.35">
      <c r="A18054" s="5" t="s">
        <v>6924</v>
      </c>
      <c r="B18054" t="s">
        <v>7016</v>
      </c>
      <c r="C18054" t="s">
        <v>7017</v>
      </c>
      <c r="D18054" t="s">
        <v>7018</v>
      </c>
      <c r="E18054" t="s">
        <v>54</v>
      </c>
      <c r="F18054" s="11" t="s">
        <v>7019</v>
      </c>
      <c r="G18054" s="11" t="s">
        <v>7021</v>
      </c>
      <c r="H18054" t="s">
        <v>56</v>
      </c>
      <c r="I18054" s="11" t="s">
        <v>68</v>
      </c>
      <c r="J18054">
        <v>5</v>
      </c>
      <c r="K18054" s="34">
        <v>67.36297607421875</v>
      </c>
      <c r="L18054" s="34">
        <v>37.251834869384766</v>
      </c>
      <c r="M18054" s="34">
        <v>37.000408172607422</v>
      </c>
      <c r="N18054" s="35">
        <v>0.11631237715482712</v>
      </c>
      <c r="O18054">
        <v>47</v>
      </c>
      <c r="P18054">
        <v>0</v>
      </c>
    </row>
    <row r="18055" spans="1:16" x14ac:dyDescent="0.35">
      <c r="A18055" s="5" t="s">
        <v>6925</v>
      </c>
      <c r="B18055" t="s">
        <v>7016</v>
      </c>
      <c r="C18055" t="s">
        <v>7017</v>
      </c>
      <c r="D18055" t="s">
        <v>7018</v>
      </c>
      <c r="E18055" t="s">
        <v>54</v>
      </c>
      <c r="F18055" s="11" t="s">
        <v>7019</v>
      </c>
      <c r="G18055" s="11" t="s">
        <v>7021</v>
      </c>
      <c r="H18055" t="s">
        <v>56</v>
      </c>
      <c r="I18055" s="11" t="s">
        <v>68</v>
      </c>
      <c r="J18055">
        <v>6</v>
      </c>
      <c r="K18055" s="34">
        <v>67.382553100585938</v>
      </c>
      <c r="L18055" s="34">
        <v>72.285057067871094</v>
      </c>
      <c r="M18055" s="34">
        <v>71.796737670898438</v>
      </c>
      <c r="N18055" s="35">
        <v>0.22522163391113281</v>
      </c>
      <c r="O18055">
        <v>47</v>
      </c>
      <c r="P18055">
        <v>0</v>
      </c>
    </row>
    <row r="18056" spans="1:16" x14ac:dyDescent="0.35">
      <c r="A18056" s="5" t="s">
        <v>6926</v>
      </c>
      <c r="B18056" t="s">
        <v>7016</v>
      </c>
      <c r="C18056" t="s">
        <v>7017</v>
      </c>
      <c r="D18056" t="s">
        <v>7018</v>
      </c>
      <c r="E18056" t="s">
        <v>54</v>
      </c>
      <c r="F18056" s="11" t="s">
        <v>7019</v>
      </c>
      <c r="G18056" s="11" t="s">
        <v>7021</v>
      </c>
      <c r="H18056" t="s">
        <v>56</v>
      </c>
      <c r="I18056" s="11" t="s">
        <v>68</v>
      </c>
      <c r="J18056">
        <v>7</v>
      </c>
      <c r="K18056" s="34">
        <v>67.882553100585938</v>
      </c>
      <c r="L18056" s="34">
        <v>162.37727355957031</v>
      </c>
      <c r="M18056" s="34">
        <v>161.49728393554688</v>
      </c>
      <c r="N18056" s="35">
        <v>0.40915444493293762</v>
      </c>
      <c r="O18056">
        <v>47</v>
      </c>
      <c r="P18056">
        <v>0</v>
      </c>
    </row>
    <row r="18057" spans="1:16" x14ac:dyDescent="0.35">
      <c r="A18057" s="5" t="s">
        <v>6927</v>
      </c>
      <c r="B18057" t="s">
        <v>7016</v>
      </c>
      <c r="C18057" t="s">
        <v>7017</v>
      </c>
      <c r="D18057" t="s">
        <v>7018</v>
      </c>
      <c r="E18057" t="s">
        <v>54</v>
      </c>
      <c r="F18057" s="11" t="s">
        <v>7019</v>
      </c>
      <c r="G18057" s="11" t="s">
        <v>7021</v>
      </c>
      <c r="H18057" t="s">
        <v>56</v>
      </c>
      <c r="I18057" s="11" t="s">
        <v>68</v>
      </c>
      <c r="J18057">
        <v>8</v>
      </c>
      <c r="K18057" s="34">
        <v>67.903404235839844</v>
      </c>
      <c r="L18057" s="34">
        <v>413.26568603515625</v>
      </c>
      <c r="M18057" s="34">
        <v>411.08132934570313</v>
      </c>
      <c r="N18057" s="35">
        <v>1.0077742338180542</v>
      </c>
      <c r="O18057">
        <v>47</v>
      </c>
      <c r="P18057">
        <v>0</v>
      </c>
    </row>
    <row r="18058" spans="1:16" x14ac:dyDescent="0.35">
      <c r="A18058" s="5" t="s">
        <v>6928</v>
      </c>
      <c r="B18058" t="s">
        <v>7016</v>
      </c>
      <c r="C18058" t="s">
        <v>7017</v>
      </c>
      <c r="D18058" t="s">
        <v>7018</v>
      </c>
      <c r="E18058" t="s">
        <v>54</v>
      </c>
      <c r="F18058" s="11" t="s">
        <v>7019</v>
      </c>
      <c r="G18058" s="11" t="s">
        <v>7021</v>
      </c>
      <c r="H18058" t="s">
        <v>56</v>
      </c>
      <c r="I18058" s="11" t="s">
        <v>68</v>
      </c>
      <c r="J18058">
        <v>9</v>
      </c>
      <c r="K18058" s="34">
        <v>71.843406677246094</v>
      </c>
      <c r="L18058" s="34">
        <v>811.24200439453125</v>
      </c>
      <c r="M18058" s="34">
        <v>806.97076416015625</v>
      </c>
      <c r="N18058" s="35">
        <v>1.9635846614837646</v>
      </c>
      <c r="O18058">
        <v>47</v>
      </c>
      <c r="P18058">
        <v>0</v>
      </c>
    </row>
    <row r="18059" spans="1:16" x14ac:dyDescent="0.35">
      <c r="A18059" s="5" t="s">
        <v>6929</v>
      </c>
      <c r="B18059" t="s">
        <v>7016</v>
      </c>
      <c r="C18059" t="s">
        <v>7017</v>
      </c>
      <c r="D18059" t="s">
        <v>7018</v>
      </c>
      <c r="E18059" t="s">
        <v>54</v>
      </c>
      <c r="F18059" s="11" t="s">
        <v>7019</v>
      </c>
      <c r="G18059" s="11" t="s">
        <v>7021</v>
      </c>
      <c r="H18059" t="s">
        <v>56</v>
      </c>
      <c r="I18059" s="11" t="s">
        <v>68</v>
      </c>
      <c r="J18059">
        <v>10</v>
      </c>
      <c r="K18059" s="34">
        <v>75.585105895996094</v>
      </c>
      <c r="L18059" s="34">
        <v>1085.54345703125</v>
      </c>
      <c r="M18059" s="34">
        <v>1079.77392578125</v>
      </c>
      <c r="N18059" s="35">
        <v>2.64866042137146</v>
      </c>
      <c r="O18059">
        <v>47</v>
      </c>
      <c r="P18059">
        <v>0</v>
      </c>
    </row>
    <row r="18060" spans="1:16" x14ac:dyDescent="0.35">
      <c r="A18060" s="5" t="s">
        <v>6930</v>
      </c>
      <c r="B18060" t="s">
        <v>7016</v>
      </c>
      <c r="C18060" t="s">
        <v>7017</v>
      </c>
      <c r="D18060" t="s">
        <v>7018</v>
      </c>
      <c r="E18060" t="s">
        <v>54</v>
      </c>
      <c r="F18060" s="11" t="s">
        <v>7019</v>
      </c>
      <c r="G18060" s="11" t="s">
        <v>7021</v>
      </c>
      <c r="H18060" t="s">
        <v>56</v>
      </c>
      <c r="I18060" s="11" t="s">
        <v>68</v>
      </c>
      <c r="J18060">
        <v>11</v>
      </c>
      <c r="K18060" s="34">
        <v>80.345954895019531</v>
      </c>
      <c r="L18060" s="34">
        <v>1067.070068359375</v>
      </c>
      <c r="M18060" s="34">
        <v>1061.4317626953125</v>
      </c>
      <c r="N18060" s="35">
        <v>2.5906076431274414</v>
      </c>
      <c r="O18060">
        <v>47</v>
      </c>
      <c r="P18060">
        <v>0</v>
      </c>
    </row>
    <row r="18061" spans="1:16" x14ac:dyDescent="0.35">
      <c r="A18061" s="5" t="s">
        <v>6931</v>
      </c>
      <c r="B18061" t="s">
        <v>7016</v>
      </c>
      <c r="C18061" t="s">
        <v>7017</v>
      </c>
      <c r="D18061" t="s">
        <v>7018</v>
      </c>
      <c r="E18061" t="s">
        <v>54</v>
      </c>
      <c r="F18061" s="11" t="s">
        <v>7019</v>
      </c>
      <c r="G18061" s="11" t="s">
        <v>7021</v>
      </c>
      <c r="H18061" t="s">
        <v>56</v>
      </c>
      <c r="I18061" s="11" t="s">
        <v>68</v>
      </c>
      <c r="J18061">
        <v>12</v>
      </c>
      <c r="K18061" s="34">
        <v>82.051490783691406</v>
      </c>
      <c r="L18061" s="34">
        <v>936.80230712890625</v>
      </c>
      <c r="M18061" s="34">
        <v>931.8370361328125</v>
      </c>
      <c r="N18061" s="35">
        <v>2.2878627777099609</v>
      </c>
      <c r="O18061">
        <v>47</v>
      </c>
      <c r="P18061">
        <v>0</v>
      </c>
    </row>
    <row r="18062" spans="1:16" x14ac:dyDescent="0.35">
      <c r="A18062" s="5" t="s">
        <v>6932</v>
      </c>
      <c r="B18062" t="s">
        <v>7016</v>
      </c>
      <c r="C18062" t="s">
        <v>7017</v>
      </c>
      <c r="D18062" t="s">
        <v>7018</v>
      </c>
      <c r="E18062" t="s">
        <v>54</v>
      </c>
      <c r="F18062" s="11" t="s">
        <v>7019</v>
      </c>
      <c r="G18062" s="11" t="s">
        <v>7021</v>
      </c>
      <c r="H18062" t="s">
        <v>56</v>
      </c>
      <c r="I18062" s="11" t="s">
        <v>68</v>
      </c>
      <c r="J18062">
        <v>13</v>
      </c>
      <c r="K18062" s="34">
        <v>82.843833923339844</v>
      </c>
      <c r="L18062" s="34">
        <v>778.98284912109375</v>
      </c>
      <c r="M18062" s="34">
        <v>774.8470458984375</v>
      </c>
      <c r="N18062" s="35">
        <v>1.9050698280334473</v>
      </c>
      <c r="O18062">
        <v>47</v>
      </c>
      <c r="P18062">
        <v>0</v>
      </c>
    </row>
    <row r="18063" spans="1:16" x14ac:dyDescent="0.35">
      <c r="A18063" s="5" t="s">
        <v>6933</v>
      </c>
      <c r="B18063" t="s">
        <v>7016</v>
      </c>
      <c r="C18063" t="s">
        <v>7017</v>
      </c>
      <c r="D18063" t="s">
        <v>7018</v>
      </c>
      <c r="E18063" t="s">
        <v>54</v>
      </c>
      <c r="F18063" s="11" t="s">
        <v>7019</v>
      </c>
      <c r="G18063" s="11" t="s">
        <v>7021</v>
      </c>
      <c r="H18063" t="s">
        <v>56</v>
      </c>
      <c r="I18063" s="11" t="s">
        <v>68</v>
      </c>
      <c r="J18063">
        <v>14</v>
      </c>
      <c r="K18063" s="34">
        <v>83.312767028808594</v>
      </c>
      <c r="L18063" s="34">
        <v>721.61822509765625</v>
      </c>
      <c r="M18063" s="34">
        <v>717.74761962890625</v>
      </c>
      <c r="N18063" s="35">
        <v>1.7830549478530884</v>
      </c>
      <c r="O18063">
        <v>47</v>
      </c>
      <c r="P18063">
        <v>0</v>
      </c>
    </row>
    <row r="18064" spans="1:16" x14ac:dyDescent="0.35">
      <c r="A18064" s="5" t="s">
        <v>6934</v>
      </c>
      <c r="B18064" t="s">
        <v>7016</v>
      </c>
      <c r="C18064" t="s">
        <v>7017</v>
      </c>
      <c r="D18064" t="s">
        <v>7018</v>
      </c>
      <c r="E18064" t="s">
        <v>54</v>
      </c>
      <c r="F18064" s="11" t="s">
        <v>7019</v>
      </c>
      <c r="G18064" s="11" t="s">
        <v>7021</v>
      </c>
      <c r="H18064" t="s">
        <v>56</v>
      </c>
      <c r="I18064" s="11" t="s">
        <v>68</v>
      </c>
      <c r="J18064">
        <v>15</v>
      </c>
      <c r="K18064" s="34">
        <v>84.177444458007813</v>
      </c>
      <c r="L18064" s="34">
        <v>649.8583984375</v>
      </c>
      <c r="M18064" s="34">
        <v>644.17193603515625</v>
      </c>
      <c r="N18064" s="35">
        <v>2.6211757659912109</v>
      </c>
      <c r="O18064">
        <v>47</v>
      </c>
      <c r="P18064">
        <v>0</v>
      </c>
    </row>
    <row r="18065" spans="1:16" x14ac:dyDescent="0.35">
      <c r="A18065" s="5" t="s">
        <v>6935</v>
      </c>
      <c r="B18065" t="s">
        <v>7016</v>
      </c>
      <c r="C18065" t="s">
        <v>7017</v>
      </c>
      <c r="D18065" t="s">
        <v>7018</v>
      </c>
      <c r="E18065" t="s">
        <v>54</v>
      </c>
      <c r="F18065" s="11" t="s">
        <v>7019</v>
      </c>
      <c r="G18065" s="11" t="s">
        <v>7021</v>
      </c>
      <c r="H18065" t="s">
        <v>56</v>
      </c>
      <c r="I18065" s="11" t="s">
        <v>68</v>
      </c>
      <c r="J18065">
        <v>16</v>
      </c>
      <c r="K18065" s="34">
        <v>83.811492919921875</v>
      </c>
      <c r="L18065" s="34">
        <v>509.73284912109375</v>
      </c>
      <c r="M18065" s="34">
        <v>505.25997924804688</v>
      </c>
      <c r="N18065" s="35">
        <v>2.0632989406585693</v>
      </c>
      <c r="O18065">
        <v>47</v>
      </c>
      <c r="P18065">
        <v>0</v>
      </c>
    </row>
    <row r="18066" spans="1:16" x14ac:dyDescent="0.35">
      <c r="A18066" s="5" t="s">
        <v>6936</v>
      </c>
      <c r="B18066" t="s">
        <v>7016</v>
      </c>
      <c r="C18066" t="s">
        <v>7017</v>
      </c>
      <c r="D18066" t="s">
        <v>7018</v>
      </c>
      <c r="E18066" t="s">
        <v>54</v>
      </c>
      <c r="F18066" s="11" t="s">
        <v>7019</v>
      </c>
      <c r="G18066" s="11" t="s">
        <v>7021</v>
      </c>
      <c r="H18066" t="s">
        <v>56</v>
      </c>
      <c r="I18066" s="11" t="s">
        <v>68</v>
      </c>
      <c r="J18066">
        <v>17</v>
      </c>
      <c r="K18066" s="34">
        <v>83.680854797363281</v>
      </c>
      <c r="L18066" s="34">
        <v>336.02386474609375</v>
      </c>
      <c r="M18066" s="34">
        <v>333.7393798828125</v>
      </c>
      <c r="N18066" s="35">
        <v>1.0547473430633545</v>
      </c>
      <c r="O18066">
        <v>47</v>
      </c>
      <c r="P18066">
        <v>0</v>
      </c>
    </row>
    <row r="18067" spans="1:16" x14ac:dyDescent="0.35">
      <c r="A18067" s="5" t="s">
        <v>6937</v>
      </c>
      <c r="B18067" t="s">
        <v>7016</v>
      </c>
      <c r="C18067" t="s">
        <v>7017</v>
      </c>
      <c r="D18067" t="s">
        <v>7018</v>
      </c>
      <c r="E18067" t="s">
        <v>54</v>
      </c>
      <c r="F18067" s="11" t="s">
        <v>7019</v>
      </c>
      <c r="G18067" s="11" t="s">
        <v>7021</v>
      </c>
      <c r="H18067" t="s">
        <v>56</v>
      </c>
      <c r="I18067" s="11" t="s">
        <v>68</v>
      </c>
      <c r="J18067">
        <v>18</v>
      </c>
      <c r="K18067" s="34">
        <v>83.355316162109375</v>
      </c>
      <c r="L18067" s="34">
        <v>189.69917297363281</v>
      </c>
      <c r="M18067" s="34">
        <v>188.40365600585938</v>
      </c>
      <c r="N18067" s="35">
        <v>0.60007137060165405</v>
      </c>
      <c r="O18067">
        <v>47</v>
      </c>
      <c r="P18067">
        <v>0</v>
      </c>
    </row>
    <row r="18068" spans="1:16" x14ac:dyDescent="0.35">
      <c r="A18068" s="5" t="s">
        <v>6938</v>
      </c>
      <c r="B18068" t="s">
        <v>7016</v>
      </c>
      <c r="C18068" t="s">
        <v>7017</v>
      </c>
      <c r="D18068" t="s">
        <v>7018</v>
      </c>
      <c r="E18068" t="s">
        <v>54</v>
      </c>
      <c r="F18068" s="11" t="s">
        <v>7019</v>
      </c>
      <c r="G18068" s="11" t="s">
        <v>7021</v>
      </c>
      <c r="H18068" t="s">
        <v>56</v>
      </c>
      <c r="I18068" s="11" t="s">
        <v>68</v>
      </c>
      <c r="J18068">
        <v>19</v>
      </c>
      <c r="K18068" s="34">
        <v>80.817451477050781</v>
      </c>
      <c r="L18068" s="34">
        <v>107.51525115966797</v>
      </c>
      <c r="M18068" s="34">
        <v>106.77524566650391</v>
      </c>
      <c r="N18068" s="35">
        <v>0.34597629308700562</v>
      </c>
      <c r="O18068">
        <v>47</v>
      </c>
      <c r="P18068">
        <v>0</v>
      </c>
    </row>
    <row r="18069" spans="1:16" x14ac:dyDescent="0.35">
      <c r="A18069" s="5" t="s">
        <v>6939</v>
      </c>
      <c r="B18069" t="s">
        <v>7016</v>
      </c>
      <c r="C18069" t="s">
        <v>7017</v>
      </c>
      <c r="D18069" t="s">
        <v>7018</v>
      </c>
      <c r="E18069" t="s">
        <v>54</v>
      </c>
      <c r="F18069" s="11" t="s">
        <v>7019</v>
      </c>
      <c r="G18069" s="11" t="s">
        <v>7021</v>
      </c>
      <c r="H18069" t="s">
        <v>56</v>
      </c>
      <c r="I18069" s="11" t="s">
        <v>68</v>
      </c>
      <c r="J18069">
        <v>20</v>
      </c>
      <c r="K18069" s="34">
        <v>77.646812438964844</v>
      </c>
      <c r="L18069" s="34">
        <v>79.587554931640625</v>
      </c>
      <c r="M18069" s="34">
        <v>79.038978576660156</v>
      </c>
      <c r="N18069" s="35">
        <v>0.25623944401741028</v>
      </c>
      <c r="O18069">
        <v>47</v>
      </c>
      <c r="P18069">
        <v>0</v>
      </c>
    </row>
    <row r="18070" spans="1:16" x14ac:dyDescent="0.35">
      <c r="A18070" s="5" t="s">
        <v>6940</v>
      </c>
      <c r="B18070" t="s">
        <v>7016</v>
      </c>
      <c r="C18070" t="s">
        <v>7017</v>
      </c>
      <c r="D18070" t="s">
        <v>7018</v>
      </c>
      <c r="E18070" t="s">
        <v>54</v>
      </c>
      <c r="F18070" s="11" t="s">
        <v>7019</v>
      </c>
      <c r="G18070" s="11" t="s">
        <v>7021</v>
      </c>
      <c r="H18070" t="s">
        <v>56</v>
      </c>
      <c r="I18070" s="11" t="s">
        <v>68</v>
      </c>
      <c r="J18070">
        <v>21</v>
      </c>
      <c r="K18070" s="34">
        <v>75.335739135742188</v>
      </c>
      <c r="L18070" s="34">
        <v>67.846809387207031</v>
      </c>
      <c r="M18070" s="34">
        <v>67.382804870605469</v>
      </c>
      <c r="N18070" s="35">
        <v>0.21638995409011841</v>
      </c>
      <c r="O18070">
        <v>47</v>
      </c>
      <c r="P18070">
        <v>0</v>
      </c>
    </row>
    <row r="18071" spans="1:16" x14ac:dyDescent="0.35">
      <c r="A18071" s="5" t="s">
        <v>6941</v>
      </c>
      <c r="B18071" t="s">
        <v>7016</v>
      </c>
      <c r="C18071" t="s">
        <v>7017</v>
      </c>
      <c r="D18071" t="s">
        <v>7018</v>
      </c>
      <c r="E18071" t="s">
        <v>54</v>
      </c>
      <c r="F18071" s="11" t="s">
        <v>7019</v>
      </c>
      <c r="G18071" s="11" t="s">
        <v>7021</v>
      </c>
      <c r="H18071" t="s">
        <v>56</v>
      </c>
      <c r="I18071" s="11" t="s">
        <v>68</v>
      </c>
      <c r="J18071">
        <v>22</v>
      </c>
      <c r="K18071" s="34">
        <v>73.820297241210938</v>
      </c>
      <c r="L18071" s="34">
        <v>53.228343963623047</v>
      </c>
      <c r="M18071" s="34">
        <v>52.760204315185547</v>
      </c>
      <c r="N18071" s="35">
        <v>0.21744534373283386</v>
      </c>
      <c r="O18071">
        <v>47</v>
      </c>
      <c r="P18071">
        <v>0</v>
      </c>
    </row>
    <row r="18072" spans="1:16" x14ac:dyDescent="0.35">
      <c r="A18072" s="5" t="s">
        <v>6942</v>
      </c>
      <c r="B18072" t="s">
        <v>7016</v>
      </c>
      <c r="C18072" t="s">
        <v>7017</v>
      </c>
      <c r="D18072" t="s">
        <v>7018</v>
      </c>
      <c r="E18072" t="s">
        <v>54</v>
      </c>
      <c r="F18072" s="11" t="s">
        <v>7019</v>
      </c>
      <c r="G18072" s="11" t="s">
        <v>7021</v>
      </c>
      <c r="H18072" t="s">
        <v>56</v>
      </c>
      <c r="I18072" s="11" t="s">
        <v>68</v>
      </c>
      <c r="J18072">
        <v>23</v>
      </c>
      <c r="K18072" s="34">
        <v>73.218254089355469</v>
      </c>
      <c r="L18072" s="34">
        <v>45.324203491210938</v>
      </c>
      <c r="M18072" s="34">
        <v>45.064449310302734</v>
      </c>
      <c r="N18072" s="35">
        <v>0.12059959024190903</v>
      </c>
      <c r="O18072">
        <v>47</v>
      </c>
      <c r="P18072">
        <v>0</v>
      </c>
    </row>
    <row r="18073" spans="1:16" x14ac:dyDescent="0.35">
      <c r="A18073" s="5" t="s">
        <v>6943</v>
      </c>
      <c r="B18073" t="s">
        <v>7016</v>
      </c>
      <c r="C18073" t="s">
        <v>7017</v>
      </c>
      <c r="D18073" t="s">
        <v>7018</v>
      </c>
      <c r="E18073" t="s">
        <v>54</v>
      </c>
      <c r="F18073" s="11" t="s">
        <v>7019</v>
      </c>
      <c r="G18073" s="11" t="s">
        <v>7021</v>
      </c>
      <c r="H18073" t="s">
        <v>56</v>
      </c>
      <c r="I18073" s="11" t="s">
        <v>68</v>
      </c>
      <c r="J18073">
        <v>24</v>
      </c>
      <c r="K18073" s="34">
        <v>72.243980407714844</v>
      </c>
      <c r="L18073" s="34">
        <v>39.273143768310547</v>
      </c>
      <c r="M18073" s="34">
        <v>39.052570343017578</v>
      </c>
      <c r="N18073" s="35">
        <v>0.1017829105257988</v>
      </c>
      <c r="O18073">
        <v>47</v>
      </c>
      <c r="P18073">
        <v>0</v>
      </c>
    </row>
    <row r="18074" spans="1:16" x14ac:dyDescent="0.35">
      <c r="A18074" s="5" t="s">
        <v>6944</v>
      </c>
      <c r="B18074" t="s">
        <v>7016</v>
      </c>
      <c r="C18074" t="s">
        <v>7017</v>
      </c>
      <c r="D18074" t="s">
        <v>7018</v>
      </c>
      <c r="E18074" t="s">
        <v>54</v>
      </c>
      <c r="F18074" s="11" t="s">
        <v>7019</v>
      </c>
      <c r="G18074" s="11" t="s">
        <v>7021</v>
      </c>
      <c r="H18074" t="s">
        <v>57</v>
      </c>
      <c r="I18074" s="11" t="s">
        <v>68</v>
      </c>
      <c r="J18074">
        <v>1</v>
      </c>
      <c r="K18074" s="34">
        <v>69.890846252441406</v>
      </c>
      <c r="L18074" s="34">
        <v>32.160289764404297</v>
      </c>
      <c r="M18074" s="34">
        <v>31.959007263183594</v>
      </c>
      <c r="N18074" s="35">
        <v>9.5541633665561676E-2</v>
      </c>
      <c r="O18074">
        <v>47</v>
      </c>
      <c r="P18074">
        <v>0</v>
      </c>
    </row>
    <row r="18075" spans="1:16" x14ac:dyDescent="0.35">
      <c r="A18075" s="5" t="s">
        <v>6945</v>
      </c>
      <c r="B18075" t="s">
        <v>7016</v>
      </c>
      <c r="C18075" t="s">
        <v>7017</v>
      </c>
      <c r="D18075" t="s">
        <v>7018</v>
      </c>
      <c r="E18075" t="s">
        <v>54</v>
      </c>
      <c r="F18075" s="11" t="s">
        <v>7019</v>
      </c>
      <c r="G18075" s="11" t="s">
        <v>7021</v>
      </c>
      <c r="H18075" t="s">
        <v>57</v>
      </c>
      <c r="I18075" s="11" t="s">
        <v>68</v>
      </c>
      <c r="J18075">
        <v>2</v>
      </c>
      <c r="K18075" s="34">
        <v>69.428390502929688</v>
      </c>
      <c r="L18075" s="34">
        <v>29.713340759277344</v>
      </c>
      <c r="M18075" s="34">
        <v>29.529714584350586</v>
      </c>
      <c r="N18075" s="35">
        <v>8.7461240589618683E-2</v>
      </c>
      <c r="O18075">
        <v>47</v>
      </c>
      <c r="P18075">
        <v>0</v>
      </c>
    </row>
    <row r="18076" spans="1:16" x14ac:dyDescent="0.35">
      <c r="A18076" s="5" t="s">
        <v>6946</v>
      </c>
      <c r="B18076" t="s">
        <v>7016</v>
      </c>
      <c r="C18076" t="s">
        <v>7017</v>
      </c>
      <c r="D18076" t="s">
        <v>7018</v>
      </c>
      <c r="E18076" t="s">
        <v>54</v>
      </c>
      <c r="F18076" s="11" t="s">
        <v>7019</v>
      </c>
      <c r="G18076" s="11" t="s">
        <v>7021</v>
      </c>
      <c r="H18076" t="s">
        <v>57</v>
      </c>
      <c r="I18076" s="11" t="s">
        <v>68</v>
      </c>
      <c r="J18076">
        <v>3</v>
      </c>
      <c r="K18076" s="34">
        <v>68.74908447265625</v>
      </c>
      <c r="L18076" s="34">
        <v>26.32049560546875</v>
      </c>
      <c r="M18076" s="34">
        <v>26.159067153930664</v>
      </c>
      <c r="N18076" s="35">
        <v>7.6645985245704651E-2</v>
      </c>
      <c r="O18076">
        <v>47</v>
      </c>
      <c r="P18076">
        <v>0</v>
      </c>
    </row>
    <row r="18077" spans="1:16" x14ac:dyDescent="0.35">
      <c r="A18077" s="5" t="s">
        <v>6947</v>
      </c>
      <c r="B18077" t="s">
        <v>7016</v>
      </c>
      <c r="C18077" t="s">
        <v>7017</v>
      </c>
      <c r="D18077" t="s">
        <v>7018</v>
      </c>
      <c r="E18077" t="s">
        <v>54</v>
      </c>
      <c r="F18077" s="11" t="s">
        <v>7019</v>
      </c>
      <c r="G18077" s="11" t="s">
        <v>7021</v>
      </c>
      <c r="H18077" t="s">
        <v>57</v>
      </c>
      <c r="I18077" s="11" t="s">
        <v>68</v>
      </c>
      <c r="J18077">
        <v>4</v>
      </c>
      <c r="K18077" s="34">
        <v>68.409317016601563</v>
      </c>
      <c r="L18077" s="34">
        <v>22.736284255981445</v>
      </c>
      <c r="M18077" s="34">
        <v>22.597173690795898</v>
      </c>
      <c r="N18077" s="35">
        <v>6.5860532224178314E-2</v>
      </c>
      <c r="O18077">
        <v>47</v>
      </c>
      <c r="P18077">
        <v>0</v>
      </c>
    </row>
    <row r="18078" spans="1:16" x14ac:dyDescent="0.35">
      <c r="A18078" s="5" t="s">
        <v>6948</v>
      </c>
      <c r="B18078" t="s">
        <v>7016</v>
      </c>
      <c r="C18078" t="s">
        <v>7017</v>
      </c>
      <c r="D18078" t="s">
        <v>7018</v>
      </c>
      <c r="E18078" t="s">
        <v>54</v>
      </c>
      <c r="F18078" s="11" t="s">
        <v>7019</v>
      </c>
      <c r="G18078" s="11" t="s">
        <v>7021</v>
      </c>
      <c r="H18078" t="s">
        <v>57</v>
      </c>
      <c r="I18078" s="11" t="s">
        <v>68</v>
      </c>
      <c r="J18078">
        <v>5</v>
      </c>
      <c r="K18078" s="34">
        <v>67.832328796386719</v>
      </c>
      <c r="L18078" s="34">
        <v>30.663564682006836</v>
      </c>
      <c r="M18078" s="34">
        <v>30.47581672668457</v>
      </c>
      <c r="N18078" s="35">
        <v>8.9014194905757904E-2</v>
      </c>
      <c r="O18078">
        <v>47</v>
      </c>
      <c r="P18078">
        <v>0</v>
      </c>
    </row>
    <row r="18079" spans="1:16" x14ac:dyDescent="0.35">
      <c r="A18079" s="5" t="s">
        <v>6949</v>
      </c>
      <c r="B18079" t="s">
        <v>7016</v>
      </c>
      <c r="C18079" t="s">
        <v>7017</v>
      </c>
      <c r="D18079" t="s">
        <v>7018</v>
      </c>
      <c r="E18079" t="s">
        <v>54</v>
      </c>
      <c r="F18079" s="11" t="s">
        <v>7019</v>
      </c>
      <c r="G18079" s="11" t="s">
        <v>7021</v>
      </c>
      <c r="H18079" t="s">
        <v>57</v>
      </c>
      <c r="I18079" s="11" t="s">
        <v>68</v>
      </c>
      <c r="J18079">
        <v>6</v>
      </c>
      <c r="K18079" s="34">
        <v>67.772544860839844</v>
      </c>
      <c r="L18079" s="34">
        <v>59.496051788330078</v>
      </c>
      <c r="M18079" s="34">
        <v>59.130157470703125</v>
      </c>
      <c r="N18079" s="35">
        <v>0.17288236320018768</v>
      </c>
      <c r="O18079">
        <v>47</v>
      </c>
      <c r="P18079">
        <v>0</v>
      </c>
    </row>
    <row r="18080" spans="1:16" x14ac:dyDescent="0.35">
      <c r="A18080" s="5" t="s">
        <v>6950</v>
      </c>
      <c r="B18080" t="s">
        <v>7016</v>
      </c>
      <c r="C18080" t="s">
        <v>7017</v>
      </c>
      <c r="D18080" t="s">
        <v>7018</v>
      </c>
      <c r="E18080" t="s">
        <v>54</v>
      </c>
      <c r="F18080" s="11" t="s">
        <v>7019</v>
      </c>
      <c r="G18080" s="11" t="s">
        <v>7021</v>
      </c>
      <c r="H18080" t="s">
        <v>57</v>
      </c>
      <c r="I18080" s="11" t="s">
        <v>68</v>
      </c>
      <c r="J18080">
        <v>7</v>
      </c>
      <c r="K18080" s="34">
        <v>67.782196044921875</v>
      </c>
      <c r="L18080" s="34">
        <v>134.45661926269531</v>
      </c>
      <c r="M18080" s="34">
        <v>133.81123352050781</v>
      </c>
      <c r="N18080" s="35">
        <v>0.31160905957221985</v>
      </c>
      <c r="O18080">
        <v>47</v>
      </c>
      <c r="P18080">
        <v>0</v>
      </c>
    </row>
    <row r="18081" spans="1:16" x14ac:dyDescent="0.35">
      <c r="A18081" s="5" t="s">
        <v>6951</v>
      </c>
      <c r="B18081" t="s">
        <v>7016</v>
      </c>
      <c r="C18081" t="s">
        <v>7017</v>
      </c>
      <c r="D18081" t="s">
        <v>7018</v>
      </c>
      <c r="E18081" t="s">
        <v>54</v>
      </c>
      <c r="F18081" s="11" t="s">
        <v>7019</v>
      </c>
      <c r="G18081" s="11" t="s">
        <v>7021</v>
      </c>
      <c r="H18081" t="s">
        <v>57</v>
      </c>
      <c r="I18081" s="11" t="s">
        <v>68</v>
      </c>
      <c r="J18081">
        <v>8</v>
      </c>
      <c r="K18081" s="34">
        <v>68.520050048828125</v>
      </c>
      <c r="L18081" s="34">
        <v>339.7735595703125</v>
      </c>
      <c r="M18081" s="34">
        <v>338.18341064453125</v>
      </c>
      <c r="N18081" s="35">
        <v>0.76748812198638916</v>
      </c>
      <c r="O18081">
        <v>47</v>
      </c>
      <c r="P18081">
        <v>0</v>
      </c>
    </row>
    <row r="18082" spans="1:16" x14ac:dyDescent="0.35">
      <c r="A18082" s="5" t="s">
        <v>6952</v>
      </c>
      <c r="B18082" t="s">
        <v>7016</v>
      </c>
      <c r="C18082" t="s">
        <v>7017</v>
      </c>
      <c r="D18082" t="s">
        <v>7018</v>
      </c>
      <c r="E18082" t="s">
        <v>54</v>
      </c>
      <c r="F18082" s="11" t="s">
        <v>7019</v>
      </c>
      <c r="G18082" s="11" t="s">
        <v>7021</v>
      </c>
      <c r="H18082" t="s">
        <v>57</v>
      </c>
      <c r="I18082" s="11" t="s">
        <v>68</v>
      </c>
      <c r="J18082">
        <v>9</v>
      </c>
      <c r="K18082" s="34">
        <v>71.828651428222656</v>
      </c>
      <c r="L18082" s="34">
        <v>672.5079345703125</v>
      </c>
      <c r="M18082" s="34">
        <v>669.43292236328125</v>
      </c>
      <c r="N18082" s="35">
        <v>1.4921888113021851</v>
      </c>
      <c r="O18082">
        <v>47</v>
      </c>
      <c r="P18082">
        <v>0</v>
      </c>
    </row>
    <row r="18083" spans="1:16" x14ac:dyDescent="0.35">
      <c r="A18083" s="5" t="s">
        <v>6953</v>
      </c>
      <c r="B18083" t="s">
        <v>7016</v>
      </c>
      <c r="C18083" t="s">
        <v>7017</v>
      </c>
      <c r="D18083" t="s">
        <v>7018</v>
      </c>
      <c r="E18083" t="s">
        <v>54</v>
      </c>
      <c r="F18083" s="11" t="s">
        <v>7019</v>
      </c>
      <c r="G18083" s="11" t="s">
        <v>7021</v>
      </c>
      <c r="H18083" t="s">
        <v>57</v>
      </c>
      <c r="I18083" s="11" t="s">
        <v>68</v>
      </c>
      <c r="J18083">
        <v>10</v>
      </c>
      <c r="K18083" s="34">
        <v>76.418312072753906</v>
      </c>
      <c r="L18083" s="34">
        <v>902.01129150390625</v>
      </c>
      <c r="M18083" s="34">
        <v>897.88812255859375</v>
      </c>
      <c r="N18083" s="35">
        <v>2.000032901763916</v>
      </c>
      <c r="O18083">
        <v>47</v>
      </c>
      <c r="P18083">
        <v>0</v>
      </c>
    </row>
    <row r="18084" spans="1:16" x14ac:dyDescent="0.35">
      <c r="A18084" s="5" t="s">
        <v>6954</v>
      </c>
      <c r="B18084" t="s">
        <v>7016</v>
      </c>
      <c r="C18084" t="s">
        <v>7017</v>
      </c>
      <c r="D18084" t="s">
        <v>7018</v>
      </c>
      <c r="E18084" t="s">
        <v>54</v>
      </c>
      <c r="F18084" s="11" t="s">
        <v>7019</v>
      </c>
      <c r="G18084" s="11" t="s">
        <v>7021</v>
      </c>
      <c r="H18084" t="s">
        <v>57</v>
      </c>
      <c r="I18084" s="11" t="s">
        <v>68</v>
      </c>
      <c r="J18084">
        <v>11</v>
      </c>
      <c r="K18084" s="34">
        <v>80.455810546875</v>
      </c>
      <c r="L18084" s="34">
        <v>897.68707275390625</v>
      </c>
      <c r="M18084" s="34">
        <v>893.56585693359375</v>
      </c>
      <c r="N18084" s="35">
        <v>1.9977098703384399</v>
      </c>
      <c r="O18084">
        <v>47</v>
      </c>
      <c r="P18084">
        <v>0</v>
      </c>
    </row>
    <row r="18085" spans="1:16" x14ac:dyDescent="0.35">
      <c r="A18085" s="5" t="s">
        <v>6955</v>
      </c>
      <c r="B18085" t="s">
        <v>7016</v>
      </c>
      <c r="C18085" t="s">
        <v>7017</v>
      </c>
      <c r="D18085" t="s">
        <v>7018</v>
      </c>
      <c r="E18085" t="s">
        <v>54</v>
      </c>
      <c r="F18085" s="11" t="s">
        <v>7019</v>
      </c>
      <c r="G18085" s="11" t="s">
        <v>7021</v>
      </c>
      <c r="H18085" t="s">
        <v>57</v>
      </c>
      <c r="I18085" s="11" t="s">
        <v>68</v>
      </c>
      <c r="J18085">
        <v>12</v>
      </c>
      <c r="K18085" s="34">
        <v>82.339401245117188</v>
      </c>
      <c r="L18085" s="34">
        <v>787.814208984375</v>
      </c>
      <c r="M18085" s="34">
        <v>784.165283203125</v>
      </c>
      <c r="N18085" s="35">
        <v>1.7647318840026855</v>
      </c>
      <c r="O18085">
        <v>47</v>
      </c>
      <c r="P18085">
        <v>0</v>
      </c>
    </row>
    <row r="18086" spans="1:16" x14ac:dyDescent="0.35">
      <c r="A18086" s="5" t="s">
        <v>6956</v>
      </c>
      <c r="B18086" t="s">
        <v>7016</v>
      </c>
      <c r="C18086" t="s">
        <v>7017</v>
      </c>
      <c r="D18086" t="s">
        <v>7018</v>
      </c>
      <c r="E18086" t="s">
        <v>54</v>
      </c>
      <c r="F18086" s="11" t="s">
        <v>7019</v>
      </c>
      <c r="G18086" s="11" t="s">
        <v>7021</v>
      </c>
      <c r="H18086" t="s">
        <v>57</v>
      </c>
      <c r="I18086" s="11" t="s">
        <v>68</v>
      </c>
      <c r="J18086">
        <v>13</v>
      </c>
      <c r="K18086" s="34">
        <v>83.304206848144531</v>
      </c>
      <c r="L18086" s="34">
        <v>654.296142578125</v>
      </c>
      <c r="M18086" s="34">
        <v>651.22259521484375</v>
      </c>
      <c r="N18086" s="35">
        <v>1.4867854118347168</v>
      </c>
      <c r="O18086">
        <v>47</v>
      </c>
      <c r="P18086">
        <v>0</v>
      </c>
    </row>
    <row r="18087" spans="1:16" x14ac:dyDescent="0.35">
      <c r="A18087" s="5" t="s">
        <v>6957</v>
      </c>
      <c r="B18087" t="s">
        <v>7016</v>
      </c>
      <c r="C18087" t="s">
        <v>7017</v>
      </c>
      <c r="D18087" t="s">
        <v>7018</v>
      </c>
      <c r="E18087" t="s">
        <v>54</v>
      </c>
      <c r="F18087" s="11" t="s">
        <v>7019</v>
      </c>
      <c r="G18087" s="11" t="s">
        <v>7021</v>
      </c>
      <c r="H18087" t="s">
        <v>57</v>
      </c>
      <c r="I18087" s="11" t="s">
        <v>68</v>
      </c>
      <c r="J18087">
        <v>14</v>
      </c>
      <c r="K18087" s="34">
        <v>82.9091796875</v>
      </c>
      <c r="L18087" s="34">
        <v>607.20947265625</v>
      </c>
      <c r="M18087" s="34">
        <v>604.3187255859375</v>
      </c>
      <c r="N18087" s="35">
        <v>1.3975225687026978</v>
      </c>
      <c r="O18087">
        <v>47</v>
      </c>
      <c r="P18087">
        <v>0</v>
      </c>
    </row>
    <row r="18088" spans="1:16" x14ac:dyDescent="0.35">
      <c r="A18088" s="5" t="s">
        <v>6958</v>
      </c>
      <c r="B18088" t="s">
        <v>7016</v>
      </c>
      <c r="C18088" t="s">
        <v>7017</v>
      </c>
      <c r="D18088" t="s">
        <v>7018</v>
      </c>
      <c r="E18088" t="s">
        <v>54</v>
      </c>
      <c r="F18088" s="11" t="s">
        <v>7019</v>
      </c>
      <c r="G18088" s="11" t="s">
        <v>7021</v>
      </c>
      <c r="H18088" t="s">
        <v>57</v>
      </c>
      <c r="I18088" s="11" t="s">
        <v>68</v>
      </c>
      <c r="J18088">
        <v>15</v>
      </c>
      <c r="K18088" s="34">
        <v>82.519760131835938</v>
      </c>
      <c r="L18088" s="34">
        <v>546.91436767578125</v>
      </c>
      <c r="M18088" s="34">
        <v>543.818359375</v>
      </c>
      <c r="N18088" s="35">
        <v>1.5808765888214111</v>
      </c>
      <c r="O18088">
        <v>47</v>
      </c>
      <c r="P18088">
        <v>0</v>
      </c>
    </row>
    <row r="18089" spans="1:16" x14ac:dyDescent="0.35">
      <c r="A18089" s="5" t="s">
        <v>6959</v>
      </c>
      <c r="B18089" t="s">
        <v>7016</v>
      </c>
      <c r="C18089" t="s">
        <v>7017</v>
      </c>
      <c r="D18089" t="s">
        <v>7018</v>
      </c>
      <c r="E18089" t="s">
        <v>54</v>
      </c>
      <c r="F18089" s="11" t="s">
        <v>7019</v>
      </c>
      <c r="G18089" s="11" t="s">
        <v>7021</v>
      </c>
      <c r="H18089" t="s">
        <v>57</v>
      </c>
      <c r="I18089" s="11" t="s">
        <v>68</v>
      </c>
      <c r="J18089">
        <v>16</v>
      </c>
      <c r="K18089" s="34">
        <v>81.393951416015625</v>
      </c>
      <c r="L18089" s="34">
        <v>429.73052978515625</v>
      </c>
      <c r="M18089" s="34">
        <v>427.10195922851563</v>
      </c>
      <c r="N18089" s="35">
        <v>1.3412206172943115</v>
      </c>
      <c r="O18089">
        <v>47</v>
      </c>
      <c r="P18089">
        <v>0</v>
      </c>
    </row>
    <row r="18090" spans="1:16" x14ac:dyDescent="0.35">
      <c r="A18090" s="5" t="s">
        <v>6960</v>
      </c>
      <c r="B18090" t="s">
        <v>7016</v>
      </c>
      <c r="C18090" t="s">
        <v>7017</v>
      </c>
      <c r="D18090" t="s">
        <v>7018</v>
      </c>
      <c r="E18090" t="s">
        <v>54</v>
      </c>
      <c r="F18090" s="11" t="s">
        <v>7019</v>
      </c>
      <c r="G18090" s="11" t="s">
        <v>7021</v>
      </c>
      <c r="H18090" t="s">
        <v>57</v>
      </c>
      <c r="I18090" s="11" t="s">
        <v>68</v>
      </c>
      <c r="J18090">
        <v>17</v>
      </c>
      <c r="K18090" s="34">
        <v>80.669075012207031</v>
      </c>
      <c r="L18090" s="34">
        <v>283.55728149414063</v>
      </c>
      <c r="M18090" s="34">
        <v>282.09915161132813</v>
      </c>
      <c r="N18090" s="35">
        <v>0.76815831661224365</v>
      </c>
      <c r="O18090">
        <v>47</v>
      </c>
      <c r="P18090">
        <v>0</v>
      </c>
    </row>
    <row r="18091" spans="1:16" x14ac:dyDescent="0.35">
      <c r="A18091" s="5" t="s">
        <v>6961</v>
      </c>
      <c r="B18091" t="s">
        <v>7016</v>
      </c>
      <c r="C18091" t="s">
        <v>7017</v>
      </c>
      <c r="D18091" t="s">
        <v>7018</v>
      </c>
      <c r="E18091" t="s">
        <v>54</v>
      </c>
      <c r="F18091" s="11" t="s">
        <v>7019</v>
      </c>
      <c r="G18091" s="11" t="s">
        <v>7021</v>
      </c>
      <c r="H18091" t="s">
        <v>57</v>
      </c>
      <c r="I18091" s="11" t="s">
        <v>68</v>
      </c>
      <c r="J18091">
        <v>18</v>
      </c>
      <c r="K18091" s="34">
        <v>79.542427062988281</v>
      </c>
      <c r="L18091" s="34">
        <v>160.47116088867188</v>
      </c>
      <c r="M18091" s="34">
        <v>159.57310485839844</v>
      </c>
      <c r="N18091" s="35">
        <v>0.46353143453598022</v>
      </c>
      <c r="O18091">
        <v>47</v>
      </c>
      <c r="P18091">
        <v>0</v>
      </c>
    </row>
    <row r="18092" spans="1:16" x14ac:dyDescent="0.35">
      <c r="A18092" s="5" t="s">
        <v>6962</v>
      </c>
      <c r="B18092" t="s">
        <v>7016</v>
      </c>
      <c r="C18092" t="s">
        <v>7017</v>
      </c>
      <c r="D18092" t="s">
        <v>7018</v>
      </c>
      <c r="E18092" t="s">
        <v>54</v>
      </c>
      <c r="F18092" s="11" t="s">
        <v>7019</v>
      </c>
      <c r="G18092" s="11" t="s">
        <v>7021</v>
      </c>
      <c r="H18092" t="s">
        <v>57</v>
      </c>
      <c r="I18092" s="11" t="s">
        <v>68</v>
      </c>
      <c r="J18092">
        <v>19</v>
      </c>
      <c r="K18092" s="34">
        <v>77.932159423828125</v>
      </c>
      <c r="L18092" s="34">
        <v>90.45025634765625</v>
      </c>
      <c r="M18092" s="34">
        <v>90.087356567382813</v>
      </c>
      <c r="N18092" s="35">
        <v>0.38013452291488647</v>
      </c>
      <c r="O18092">
        <v>47</v>
      </c>
      <c r="P18092">
        <v>0</v>
      </c>
    </row>
    <row r="18093" spans="1:16" x14ac:dyDescent="0.35">
      <c r="A18093" s="5" t="s">
        <v>6963</v>
      </c>
      <c r="B18093" t="s">
        <v>7016</v>
      </c>
      <c r="C18093" t="s">
        <v>7017</v>
      </c>
      <c r="D18093" t="s">
        <v>7018</v>
      </c>
      <c r="E18093" t="s">
        <v>54</v>
      </c>
      <c r="F18093" s="11" t="s">
        <v>7019</v>
      </c>
      <c r="G18093" s="11" t="s">
        <v>7021</v>
      </c>
      <c r="H18093" t="s">
        <v>57</v>
      </c>
      <c r="I18093" s="11" t="s">
        <v>68</v>
      </c>
      <c r="J18093">
        <v>20</v>
      </c>
      <c r="K18093" s="34">
        <v>75.680068969726563</v>
      </c>
      <c r="L18093" s="34">
        <v>67.04541015625</v>
      </c>
      <c r="M18093" s="34">
        <v>66.694847106933594</v>
      </c>
      <c r="N18093" s="35">
        <v>0.32544812560081482</v>
      </c>
      <c r="O18093">
        <v>47</v>
      </c>
      <c r="P18093">
        <v>0</v>
      </c>
    </row>
    <row r="18094" spans="1:16" x14ac:dyDescent="0.35">
      <c r="A18094" s="5" t="s">
        <v>6964</v>
      </c>
      <c r="B18094" t="s">
        <v>7016</v>
      </c>
      <c r="C18094" t="s">
        <v>7017</v>
      </c>
      <c r="D18094" t="s">
        <v>7018</v>
      </c>
      <c r="E18094" t="s">
        <v>54</v>
      </c>
      <c r="F18094" s="11" t="s">
        <v>7019</v>
      </c>
      <c r="G18094" s="11" t="s">
        <v>7021</v>
      </c>
      <c r="H18094" t="s">
        <v>57</v>
      </c>
      <c r="I18094" s="11" t="s">
        <v>68</v>
      </c>
      <c r="J18094">
        <v>21</v>
      </c>
      <c r="K18094" s="34">
        <v>74.090019226074219</v>
      </c>
      <c r="L18094" s="34">
        <v>57.322654724121094</v>
      </c>
      <c r="M18094" s="34">
        <v>56.991607666015625</v>
      </c>
      <c r="N18094" s="35">
        <v>0.29335659742355347</v>
      </c>
      <c r="O18094">
        <v>47</v>
      </c>
      <c r="P18094">
        <v>0</v>
      </c>
    </row>
    <row r="18095" spans="1:16" x14ac:dyDescent="0.35">
      <c r="A18095" s="5" t="s">
        <v>6965</v>
      </c>
      <c r="B18095" t="s">
        <v>7016</v>
      </c>
      <c r="C18095" t="s">
        <v>7017</v>
      </c>
      <c r="D18095" t="s">
        <v>7018</v>
      </c>
      <c r="E18095" t="s">
        <v>54</v>
      </c>
      <c r="F18095" s="11" t="s">
        <v>7019</v>
      </c>
      <c r="G18095" s="11" t="s">
        <v>7021</v>
      </c>
      <c r="H18095" t="s">
        <v>57</v>
      </c>
      <c r="I18095" s="11" t="s">
        <v>68</v>
      </c>
      <c r="J18095">
        <v>22</v>
      </c>
      <c r="K18095" s="34">
        <v>72.795982360839844</v>
      </c>
      <c r="L18095" s="34">
        <v>45.002281188964844</v>
      </c>
      <c r="M18095" s="34">
        <v>44.605747222900391</v>
      </c>
      <c r="N18095" s="35">
        <v>0.28645771741867065</v>
      </c>
      <c r="O18095">
        <v>47</v>
      </c>
      <c r="P18095">
        <v>0</v>
      </c>
    </row>
    <row r="18096" spans="1:16" x14ac:dyDescent="0.35">
      <c r="A18096" s="5" t="s">
        <v>6966</v>
      </c>
      <c r="B18096" t="s">
        <v>7016</v>
      </c>
      <c r="C18096" t="s">
        <v>7017</v>
      </c>
      <c r="D18096" t="s">
        <v>7018</v>
      </c>
      <c r="E18096" t="s">
        <v>54</v>
      </c>
      <c r="F18096" s="11" t="s">
        <v>7019</v>
      </c>
      <c r="G18096" s="11" t="s">
        <v>7021</v>
      </c>
      <c r="H18096" t="s">
        <v>57</v>
      </c>
      <c r="I18096" s="11" t="s">
        <v>68</v>
      </c>
      <c r="J18096">
        <v>23</v>
      </c>
      <c r="K18096" s="34">
        <v>72.13311767578125</v>
      </c>
      <c r="L18096" s="34">
        <v>38.400287628173828</v>
      </c>
      <c r="M18096" s="34">
        <v>38.107997894287109</v>
      </c>
      <c r="N18096" s="35">
        <v>0.23105102777481079</v>
      </c>
      <c r="O18096">
        <v>47</v>
      </c>
      <c r="P18096">
        <v>0</v>
      </c>
    </row>
    <row r="18097" spans="1:16" x14ac:dyDescent="0.35">
      <c r="A18097" s="5" t="s">
        <v>6967</v>
      </c>
      <c r="B18097" t="s">
        <v>7016</v>
      </c>
      <c r="C18097" t="s">
        <v>7017</v>
      </c>
      <c r="D18097" t="s">
        <v>7018</v>
      </c>
      <c r="E18097" t="s">
        <v>54</v>
      </c>
      <c r="F18097" s="11" t="s">
        <v>7019</v>
      </c>
      <c r="G18097" s="11" t="s">
        <v>7021</v>
      </c>
      <c r="H18097" t="s">
        <v>57</v>
      </c>
      <c r="I18097" s="11" t="s">
        <v>68</v>
      </c>
      <c r="J18097">
        <v>24</v>
      </c>
      <c r="K18097" s="34">
        <v>71.867538452148438</v>
      </c>
      <c r="L18097" s="34">
        <v>33.089290618896484</v>
      </c>
      <c r="M18097" s="34">
        <v>32.840469360351563</v>
      </c>
      <c r="N18097" s="35">
        <v>0.1984880119562149</v>
      </c>
      <c r="O18097">
        <v>47</v>
      </c>
      <c r="P18097">
        <v>0</v>
      </c>
    </row>
    <row r="18098" spans="1:16" x14ac:dyDescent="0.35">
      <c r="A18098" s="5" t="s">
        <v>6968</v>
      </c>
      <c r="B18098" t="s">
        <v>7016</v>
      </c>
      <c r="C18098" t="s">
        <v>7017</v>
      </c>
      <c r="D18098" t="s">
        <v>7018</v>
      </c>
      <c r="E18098" t="s">
        <v>54</v>
      </c>
      <c r="F18098" s="11" t="s">
        <v>7019</v>
      </c>
      <c r="G18098" s="11" t="s">
        <v>7021</v>
      </c>
      <c r="H18098" t="s">
        <v>58</v>
      </c>
      <c r="I18098" s="11" t="s">
        <v>68</v>
      </c>
      <c r="J18098">
        <v>1</v>
      </c>
      <c r="K18098" s="34">
        <v>69.612052917480469</v>
      </c>
      <c r="L18098" s="34">
        <v>30.531887054443359</v>
      </c>
      <c r="M18098" s="34">
        <v>30.504220962524414</v>
      </c>
      <c r="N18098" s="35">
        <v>0.14069746434688568</v>
      </c>
      <c r="O18098">
        <v>47</v>
      </c>
      <c r="P18098">
        <v>0</v>
      </c>
    </row>
    <row r="18099" spans="1:16" x14ac:dyDescent="0.35">
      <c r="A18099" s="5" t="s">
        <v>6969</v>
      </c>
      <c r="B18099" t="s">
        <v>7016</v>
      </c>
      <c r="C18099" t="s">
        <v>7017</v>
      </c>
      <c r="D18099" t="s">
        <v>7018</v>
      </c>
      <c r="E18099" t="s">
        <v>54</v>
      </c>
      <c r="F18099" s="11" t="s">
        <v>7019</v>
      </c>
      <c r="G18099" s="11" t="s">
        <v>7021</v>
      </c>
      <c r="H18099" t="s">
        <v>58</v>
      </c>
      <c r="I18099" s="11" t="s">
        <v>68</v>
      </c>
      <c r="J18099">
        <v>2</v>
      </c>
      <c r="K18099" s="34">
        <v>68.950172424316406</v>
      </c>
      <c r="L18099" s="34">
        <v>28.026290893554688</v>
      </c>
      <c r="M18099" s="34">
        <v>28.002593994140625</v>
      </c>
      <c r="N18099" s="35">
        <v>0.12887851893901825</v>
      </c>
      <c r="O18099">
        <v>47</v>
      </c>
      <c r="P18099">
        <v>0</v>
      </c>
    </row>
    <row r="18100" spans="1:16" x14ac:dyDescent="0.35">
      <c r="A18100" s="5" t="s">
        <v>6970</v>
      </c>
      <c r="B18100" t="s">
        <v>7016</v>
      </c>
      <c r="C18100" t="s">
        <v>7017</v>
      </c>
      <c r="D18100" t="s">
        <v>7018</v>
      </c>
      <c r="E18100" t="s">
        <v>54</v>
      </c>
      <c r="F18100" s="11" t="s">
        <v>7019</v>
      </c>
      <c r="G18100" s="11" t="s">
        <v>7021</v>
      </c>
      <c r="H18100" t="s">
        <v>58</v>
      </c>
      <c r="I18100" s="11" t="s">
        <v>68</v>
      </c>
      <c r="J18100">
        <v>3</v>
      </c>
      <c r="K18100" s="34">
        <v>68.347877502441406</v>
      </c>
      <c r="L18100" s="34">
        <v>24.853021621704102</v>
      </c>
      <c r="M18100" s="34">
        <v>24.832996368408203</v>
      </c>
      <c r="N18100" s="35">
        <v>0.113998182117939</v>
      </c>
      <c r="O18100">
        <v>47</v>
      </c>
      <c r="P18100">
        <v>0</v>
      </c>
    </row>
    <row r="18101" spans="1:16" x14ac:dyDescent="0.35">
      <c r="A18101" s="5" t="s">
        <v>6971</v>
      </c>
      <c r="B18101" t="s">
        <v>7016</v>
      </c>
      <c r="C18101" t="s">
        <v>7017</v>
      </c>
      <c r="D18101" t="s">
        <v>7018</v>
      </c>
      <c r="E18101" t="s">
        <v>54</v>
      </c>
      <c r="F18101" s="11" t="s">
        <v>7019</v>
      </c>
      <c r="G18101" s="11" t="s">
        <v>7021</v>
      </c>
      <c r="H18101" t="s">
        <v>58</v>
      </c>
      <c r="I18101" s="11" t="s">
        <v>68</v>
      </c>
      <c r="J18101">
        <v>4</v>
      </c>
      <c r="K18101" s="34">
        <v>67.795814514160156</v>
      </c>
      <c r="L18101" s="34">
        <v>21.513387680053711</v>
      </c>
      <c r="M18101" s="34">
        <v>21.496253967285156</v>
      </c>
      <c r="N18101" s="35">
        <v>9.8834790289402008E-2</v>
      </c>
      <c r="O18101">
        <v>47</v>
      </c>
      <c r="P18101">
        <v>0</v>
      </c>
    </row>
    <row r="18102" spans="1:16" x14ac:dyDescent="0.35">
      <c r="A18102" s="5" t="s">
        <v>6972</v>
      </c>
      <c r="B18102" t="s">
        <v>7016</v>
      </c>
      <c r="C18102" t="s">
        <v>7017</v>
      </c>
      <c r="D18102" t="s">
        <v>7018</v>
      </c>
      <c r="E18102" t="s">
        <v>54</v>
      </c>
      <c r="F18102" s="11" t="s">
        <v>7019</v>
      </c>
      <c r="G18102" s="11" t="s">
        <v>7021</v>
      </c>
      <c r="H18102" t="s">
        <v>58</v>
      </c>
      <c r="I18102" s="11" t="s">
        <v>68</v>
      </c>
      <c r="J18102">
        <v>5</v>
      </c>
      <c r="K18102" s="34">
        <v>67.165481567382813</v>
      </c>
      <c r="L18102" s="34">
        <v>27.129751205444336</v>
      </c>
      <c r="M18102" s="34">
        <v>27.112951278686523</v>
      </c>
      <c r="N18102" s="35">
        <v>0.1239238977432251</v>
      </c>
      <c r="O18102">
        <v>47</v>
      </c>
      <c r="P18102">
        <v>0</v>
      </c>
    </row>
    <row r="18103" spans="1:16" x14ac:dyDescent="0.35">
      <c r="A18103" s="5" t="s">
        <v>6973</v>
      </c>
      <c r="B18103" t="s">
        <v>7016</v>
      </c>
      <c r="C18103" t="s">
        <v>7017</v>
      </c>
      <c r="D18103" t="s">
        <v>7018</v>
      </c>
      <c r="E18103" t="s">
        <v>54</v>
      </c>
      <c r="F18103" s="11" t="s">
        <v>7019</v>
      </c>
      <c r="G18103" s="11" t="s">
        <v>7021</v>
      </c>
      <c r="H18103" t="s">
        <v>58</v>
      </c>
      <c r="I18103" s="11" t="s">
        <v>68</v>
      </c>
      <c r="J18103">
        <v>6</v>
      </c>
      <c r="K18103" s="34">
        <v>66.874458312988281</v>
      </c>
      <c r="L18103" s="34">
        <v>49.649208068847656</v>
      </c>
      <c r="M18103" s="34">
        <v>49.626068115234375</v>
      </c>
      <c r="N18103" s="35">
        <v>0.22960183024406433</v>
      </c>
      <c r="O18103">
        <v>47</v>
      </c>
      <c r="P18103">
        <v>0</v>
      </c>
    </row>
    <row r="18104" spans="1:16" x14ac:dyDescent="0.35">
      <c r="A18104" s="5" t="s">
        <v>6974</v>
      </c>
      <c r="B18104" t="s">
        <v>7016</v>
      </c>
      <c r="C18104" t="s">
        <v>7017</v>
      </c>
      <c r="D18104" t="s">
        <v>7018</v>
      </c>
      <c r="E18104" t="s">
        <v>54</v>
      </c>
      <c r="F18104" s="11" t="s">
        <v>7019</v>
      </c>
      <c r="G18104" s="11" t="s">
        <v>7021</v>
      </c>
      <c r="H18104" t="s">
        <v>58</v>
      </c>
      <c r="I18104" s="11" t="s">
        <v>68</v>
      </c>
      <c r="J18104">
        <v>7</v>
      </c>
      <c r="K18104" s="34">
        <v>66.821762084960938</v>
      </c>
      <c r="L18104" s="34">
        <v>107.43508911132813</v>
      </c>
      <c r="M18104" s="34">
        <v>107.53743743896484</v>
      </c>
      <c r="N18104" s="35">
        <v>0.51519554853439331</v>
      </c>
      <c r="O18104">
        <v>47</v>
      </c>
      <c r="P18104">
        <v>0</v>
      </c>
    </row>
    <row r="18105" spans="1:16" x14ac:dyDescent="0.35">
      <c r="A18105" s="5" t="s">
        <v>6975</v>
      </c>
      <c r="B18105" t="s">
        <v>7016</v>
      </c>
      <c r="C18105" t="s">
        <v>7017</v>
      </c>
      <c r="D18105" t="s">
        <v>7018</v>
      </c>
      <c r="E18105" t="s">
        <v>54</v>
      </c>
      <c r="F18105" s="11" t="s">
        <v>7019</v>
      </c>
      <c r="G18105" s="11" t="s">
        <v>7021</v>
      </c>
      <c r="H18105" t="s">
        <v>58</v>
      </c>
      <c r="I18105" s="11" t="s">
        <v>68</v>
      </c>
      <c r="J18105">
        <v>8</v>
      </c>
      <c r="K18105" s="34">
        <v>67.751144409179688</v>
      </c>
      <c r="L18105" s="34">
        <v>261.68832397460938</v>
      </c>
      <c r="M18105" s="34">
        <v>262.01681518554688</v>
      </c>
      <c r="N18105" s="35">
        <v>1.2908744812011719</v>
      </c>
      <c r="O18105">
        <v>47</v>
      </c>
      <c r="P18105">
        <v>0</v>
      </c>
    </row>
    <row r="18106" spans="1:16" x14ac:dyDescent="0.35">
      <c r="A18106" s="5" t="s">
        <v>6976</v>
      </c>
      <c r="B18106" t="s">
        <v>7016</v>
      </c>
      <c r="C18106" t="s">
        <v>7017</v>
      </c>
      <c r="D18106" t="s">
        <v>7018</v>
      </c>
      <c r="E18106" t="s">
        <v>54</v>
      </c>
      <c r="F18106" s="11" t="s">
        <v>7019</v>
      </c>
      <c r="G18106" s="11" t="s">
        <v>7021</v>
      </c>
      <c r="H18106" t="s">
        <v>58</v>
      </c>
      <c r="I18106" s="11" t="s">
        <v>68</v>
      </c>
      <c r="J18106">
        <v>9</v>
      </c>
      <c r="K18106" s="34">
        <v>71.691795349121094</v>
      </c>
      <c r="L18106" s="34">
        <v>512.25262451171875</v>
      </c>
      <c r="M18106" s="34">
        <v>512.99908447265625</v>
      </c>
      <c r="N18106" s="35">
        <v>2.59902024269104</v>
      </c>
      <c r="O18106">
        <v>47</v>
      </c>
      <c r="P18106">
        <v>0</v>
      </c>
    </row>
    <row r="18107" spans="1:16" x14ac:dyDescent="0.35">
      <c r="A18107" s="5" t="s">
        <v>6977</v>
      </c>
      <c r="B18107" t="s">
        <v>7016</v>
      </c>
      <c r="C18107" t="s">
        <v>7017</v>
      </c>
      <c r="D18107" t="s">
        <v>7018</v>
      </c>
      <c r="E18107" t="s">
        <v>54</v>
      </c>
      <c r="F18107" s="11" t="s">
        <v>7019</v>
      </c>
      <c r="G18107" s="11" t="s">
        <v>7021</v>
      </c>
      <c r="H18107" t="s">
        <v>58</v>
      </c>
      <c r="I18107" s="11" t="s">
        <v>68</v>
      </c>
      <c r="J18107">
        <v>10</v>
      </c>
      <c r="K18107" s="34">
        <v>76.648429870605469</v>
      </c>
      <c r="L18107" s="34">
        <v>686.62335205078125</v>
      </c>
      <c r="M18107" s="34">
        <v>687.64630126953125</v>
      </c>
      <c r="N18107" s="35">
        <v>3.5025498867034912</v>
      </c>
      <c r="O18107">
        <v>47</v>
      </c>
      <c r="P18107">
        <v>0</v>
      </c>
    </row>
    <row r="18108" spans="1:16" x14ac:dyDescent="0.35">
      <c r="A18108" s="5" t="s">
        <v>6978</v>
      </c>
      <c r="B18108" t="s">
        <v>7016</v>
      </c>
      <c r="C18108" t="s">
        <v>7017</v>
      </c>
      <c r="D18108" t="s">
        <v>7018</v>
      </c>
      <c r="E18108" t="s">
        <v>54</v>
      </c>
      <c r="F18108" s="11" t="s">
        <v>7019</v>
      </c>
      <c r="G18108" s="11" t="s">
        <v>7021</v>
      </c>
      <c r="H18108" t="s">
        <v>58</v>
      </c>
      <c r="I18108" s="11" t="s">
        <v>68</v>
      </c>
      <c r="J18108">
        <v>11</v>
      </c>
      <c r="K18108" s="34">
        <v>80.928077697753906</v>
      </c>
      <c r="L18108" s="34">
        <v>683.52325439453125</v>
      </c>
      <c r="M18108" s="34">
        <v>684.499267578125</v>
      </c>
      <c r="N18108" s="35">
        <v>3.4631683826446533</v>
      </c>
      <c r="O18108">
        <v>47</v>
      </c>
      <c r="P18108">
        <v>0</v>
      </c>
    </row>
    <row r="18109" spans="1:16" x14ac:dyDescent="0.35">
      <c r="A18109" s="5" t="s">
        <v>6979</v>
      </c>
      <c r="B18109" t="s">
        <v>7016</v>
      </c>
      <c r="C18109" t="s">
        <v>7017</v>
      </c>
      <c r="D18109" t="s">
        <v>7018</v>
      </c>
      <c r="E18109" t="s">
        <v>54</v>
      </c>
      <c r="F18109" s="11" t="s">
        <v>7019</v>
      </c>
      <c r="G18109" s="11" t="s">
        <v>7021</v>
      </c>
      <c r="H18109" t="s">
        <v>58</v>
      </c>
      <c r="I18109" s="11" t="s">
        <v>68</v>
      </c>
      <c r="J18109">
        <v>12</v>
      </c>
      <c r="K18109" s="34">
        <v>83.076560974121094</v>
      </c>
      <c r="L18109" s="34">
        <v>601.635009765625</v>
      </c>
      <c r="M18109" s="34">
        <v>602.4609375</v>
      </c>
      <c r="N18109" s="35">
        <v>3.0470144748687744</v>
      </c>
      <c r="O18109">
        <v>47</v>
      </c>
      <c r="P18109">
        <v>0</v>
      </c>
    </row>
    <row r="18110" spans="1:16" x14ac:dyDescent="0.35">
      <c r="A18110" s="5" t="s">
        <v>6980</v>
      </c>
      <c r="B18110" t="s">
        <v>7016</v>
      </c>
      <c r="C18110" t="s">
        <v>7017</v>
      </c>
      <c r="D18110" t="s">
        <v>7018</v>
      </c>
      <c r="E18110" t="s">
        <v>54</v>
      </c>
      <c r="F18110" s="11" t="s">
        <v>7019</v>
      </c>
      <c r="G18110" s="11" t="s">
        <v>7021</v>
      </c>
      <c r="H18110" t="s">
        <v>58</v>
      </c>
      <c r="I18110" s="11" t="s">
        <v>68</v>
      </c>
      <c r="J18110">
        <v>13</v>
      </c>
      <c r="K18110" s="34">
        <v>84.269699096679688</v>
      </c>
      <c r="L18110" s="34">
        <v>500.02764892578125</v>
      </c>
      <c r="M18110" s="34">
        <v>500.650146484375</v>
      </c>
      <c r="N18110" s="35">
        <v>2.498333215713501</v>
      </c>
      <c r="O18110">
        <v>47</v>
      </c>
      <c r="P18110">
        <v>0</v>
      </c>
    </row>
    <row r="18111" spans="1:16" x14ac:dyDescent="0.35">
      <c r="A18111" s="5" t="s">
        <v>6981</v>
      </c>
      <c r="B18111" t="s">
        <v>7016</v>
      </c>
      <c r="C18111" t="s">
        <v>7017</v>
      </c>
      <c r="D18111" t="s">
        <v>7018</v>
      </c>
      <c r="E18111" t="s">
        <v>54</v>
      </c>
      <c r="F18111" s="11" t="s">
        <v>7019</v>
      </c>
      <c r="G18111" s="11" t="s">
        <v>7021</v>
      </c>
      <c r="H18111" t="s">
        <v>58</v>
      </c>
      <c r="I18111" s="11" t="s">
        <v>68</v>
      </c>
      <c r="J18111">
        <v>14</v>
      </c>
      <c r="K18111" s="34">
        <v>84.014266967773438</v>
      </c>
      <c r="L18111" s="34">
        <v>463.28396606445313</v>
      </c>
      <c r="M18111" s="34">
        <v>463.83413696289063</v>
      </c>
      <c r="N18111" s="35">
        <v>2.3181185722351074</v>
      </c>
      <c r="O18111">
        <v>47</v>
      </c>
      <c r="P18111">
        <v>0</v>
      </c>
    </row>
    <row r="18112" spans="1:16" x14ac:dyDescent="0.35">
      <c r="A18112" s="5" t="s">
        <v>6982</v>
      </c>
      <c r="B18112" t="s">
        <v>7016</v>
      </c>
      <c r="C18112" t="s">
        <v>7017</v>
      </c>
      <c r="D18112" t="s">
        <v>7018</v>
      </c>
      <c r="E18112" t="s">
        <v>54</v>
      </c>
      <c r="F18112" s="11" t="s">
        <v>7019</v>
      </c>
      <c r="G18112" s="11" t="s">
        <v>7021</v>
      </c>
      <c r="H18112" t="s">
        <v>58</v>
      </c>
      <c r="I18112" s="11" t="s">
        <v>68</v>
      </c>
      <c r="J18112">
        <v>15</v>
      </c>
      <c r="K18112" s="34">
        <v>83.560203552246094</v>
      </c>
      <c r="L18112" s="34">
        <v>417.73190307617188</v>
      </c>
      <c r="M18112" s="34">
        <v>418.0062255859375</v>
      </c>
      <c r="N18112" s="35">
        <v>2.1947519779205322</v>
      </c>
      <c r="O18112">
        <v>47</v>
      </c>
      <c r="P18112">
        <v>0</v>
      </c>
    </row>
    <row r="18113" spans="1:16" x14ac:dyDescent="0.35">
      <c r="A18113" s="5" t="s">
        <v>6983</v>
      </c>
      <c r="B18113" t="s">
        <v>7016</v>
      </c>
      <c r="C18113" t="s">
        <v>7017</v>
      </c>
      <c r="D18113" t="s">
        <v>7018</v>
      </c>
      <c r="E18113" t="s">
        <v>54</v>
      </c>
      <c r="F18113" s="11" t="s">
        <v>7019</v>
      </c>
      <c r="G18113" s="11" t="s">
        <v>7021</v>
      </c>
      <c r="H18113" t="s">
        <v>58</v>
      </c>
      <c r="I18113" s="11" t="s">
        <v>68</v>
      </c>
      <c r="J18113">
        <v>16</v>
      </c>
      <c r="K18113" s="34">
        <v>81.952049255371094</v>
      </c>
      <c r="L18113" s="34">
        <v>329.96585083007813</v>
      </c>
      <c r="M18113" s="34">
        <v>330.06341552734375</v>
      </c>
      <c r="N18113" s="35">
        <v>1.7519185543060303</v>
      </c>
      <c r="O18113">
        <v>47</v>
      </c>
      <c r="P18113">
        <v>0</v>
      </c>
    </row>
    <row r="18114" spans="1:16" x14ac:dyDescent="0.35">
      <c r="A18114" s="5" t="s">
        <v>6984</v>
      </c>
      <c r="B18114" t="s">
        <v>7016</v>
      </c>
      <c r="C18114" t="s">
        <v>7017</v>
      </c>
      <c r="D18114" t="s">
        <v>7018</v>
      </c>
      <c r="E18114" t="s">
        <v>54</v>
      </c>
      <c r="F18114" s="11" t="s">
        <v>7019</v>
      </c>
      <c r="G18114" s="11" t="s">
        <v>7021</v>
      </c>
      <c r="H18114" t="s">
        <v>58</v>
      </c>
      <c r="I18114" s="11" t="s">
        <v>68</v>
      </c>
      <c r="J18114">
        <v>17</v>
      </c>
      <c r="K18114" s="34">
        <v>81.508171081542969</v>
      </c>
      <c r="L18114" s="34">
        <v>221.16033935546875</v>
      </c>
      <c r="M18114" s="34">
        <v>221.45547485351563</v>
      </c>
      <c r="N18114" s="35">
        <v>1.2683558464050293</v>
      </c>
      <c r="O18114">
        <v>47</v>
      </c>
      <c r="P18114">
        <v>0</v>
      </c>
    </row>
    <row r="18115" spans="1:16" x14ac:dyDescent="0.35">
      <c r="A18115" s="5" t="s">
        <v>6985</v>
      </c>
      <c r="B18115" t="s">
        <v>7016</v>
      </c>
      <c r="C18115" t="s">
        <v>7017</v>
      </c>
      <c r="D18115" t="s">
        <v>7018</v>
      </c>
      <c r="E18115" t="s">
        <v>54</v>
      </c>
      <c r="F18115" s="11" t="s">
        <v>7019</v>
      </c>
      <c r="G18115" s="11" t="s">
        <v>7021</v>
      </c>
      <c r="H18115" t="s">
        <v>58</v>
      </c>
      <c r="I18115" s="11" t="s">
        <v>68</v>
      </c>
      <c r="J18115">
        <v>18</v>
      </c>
      <c r="K18115" s="34">
        <v>80.398887634277344</v>
      </c>
      <c r="L18115" s="34">
        <v>128.60392761230469</v>
      </c>
      <c r="M18115" s="34">
        <v>128.689453125</v>
      </c>
      <c r="N18115" s="35">
        <v>0.71782821416854858</v>
      </c>
      <c r="O18115">
        <v>47</v>
      </c>
      <c r="P18115">
        <v>0</v>
      </c>
    </row>
    <row r="18116" spans="1:16" x14ac:dyDescent="0.35">
      <c r="A18116" s="5" t="s">
        <v>6986</v>
      </c>
      <c r="B18116" t="s">
        <v>7016</v>
      </c>
      <c r="C18116" t="s">
        <v>7017</v>
      </c>
      <c r="D18116" t="s">
        <v>7018</v>
      </c>
      <c r="E18116" t="s">
        <v>54</v>
      </c>
      <c r="F18116" s="11" t="s">
        <v>7019</v>
      </c>
      <c r="G18116" s="11" t="s">
        <v>7021</v>
      </c>
      <c r="H18116" t="s">
        <v>58</v>
      </c>
      <c r="I18116" s="11" t="s">
        <v>68</v>
      </c>
      <c r="J18116">
        <v>19</v>
      </c>
      <c r="K18116" s="34">
        <v>79.002822875976563</v>
      </c>
      <c r="L18116" s="34">
        <v>75.733596801757813</v>
      </c>
      <c r="M18116" s="34">
        <v>75.465896606445313</v>
      </c>
      <c r="N18116" s="35">
        <v>0.31963342428207397</v>
      </c>
      <c r="O18116">
        <v>47</v>
      </c>
      <c r="P18116">
        <v>0</v>
      </c>
    </row>
    <row r="18117" spans="1:16" x14ac:dyDescent="0.35">
      <c r="A18117" s="5" t="s">
        <v>6987</v>
      </c>
      <c r="B18117" t="s">
        <v>7016</v>
      </c>
      <c r="C18117" t="s">
        <v>7017</v>
      </c>
      <c r="D18117" t="s">
        <v>7018</v>
      </c>
      <c r="E18117" t="s">
        <v>54</v>
      </c>
      <c r="F18117" s="11" t="s">
        <v>7019</v>
      </c>
      <c r="G18117" s="11" t="s">
        <v>7021</v>
      </c>
      <c r="H18117" t="s">
        <v>58</v>
      </c>
      <c r="I18117" s="11" t="s">
        <v>68</v>
      </c>
      <c r="J18117">
        <v>20</v>
      </c>
      <c r="K18117" s="34">
        <v>76.363349914550781</v>
      </c>
      <c r="L18117" s="34">
        <v>58.400577545166016</v>
      </c>
      <c r="M18117" s="34">
        <v>58.122901916503906</v>
      </c>
      <c r="N18117" s="35">
        <v>0.30292001366615295</v>
      </c>
      <c r="O18117">
        <v>47</v>
      </c>
      <c r="P18117">
        <v>0</v>
      </c>
    </row>
    <row r="18118" spans="1:16" x14ac:dyDescent="0.35">
      <c r="A18118" s="5" t="s">
        <v>6988</v>
      </c>
      <c r="B18118" t="s">
        <v>7016</v>
      </c>
      <c r="C18118" t="s">
        <v>7017</v>
      </c>
      <c r="D18118" t="s">
        <v>7018</v>
      </c>
      <c r="E18118" t="s">
        <v>54</v>
      </c>
      <c r="F18118" s="11" t="s">
        <v>7019</v>
      </c>
      <c r="G18118" s="11" t="s">
        <v>7021</v>
      </c>
      <c r="H18118" t="s">
        <v>58</v>
      </c>
      <c r="I18118" s="11" t="s">
        <v>68</v>
      </c>
      <c r="J18118">
        <v>21</v>
      </c>
      <c r="K18118" s="34">
        <v>73.982978820800781</v>
      </c>
      <c r="L18118" s="34">
        <v>51.199050903320313</v>
      </c>
      <c r="M18118" s="34">
        <v>51.003345489501953</v>
      </c>
      <c r="N18118" s="35">
        <v>0.28908202052116394</v>
      </c>
      <c r="O18118">
        <v>47</v>
      </c>
      <c r="P18118">
        <v>0</v>
      </c>
    </row>
    <row r="18119" spans="1:16" x14ac:dyDescent="0.35">
      <c r="A18119" s="5" t="s">
        <v>6989</v>
      </c>
      <c r="B18119" t="s">
        <v>7016</v>
      </c>
      <c r="C18119" t="s">
        <v>7017</v>
      </c>
      <c r="D18119" t="s">
        <v>7018</v>
      </c>
      <c r="E18119" t="s">
        <v>54</v>
      </c>
      <c r="F18119" s="11" t="s">
        <v>7019</v>
      </c>
      <c r="G18119" s="11" t="s">
        <v>7021</v>
      </c>
      <c r="H18119" t="s">
        <v>58</v>
      </c>
      <c r="I18119" s="11" t="s">
        <v>68</v>
      </c>
      <c r="J18119">
        <v>22</v>
      </c>
      <c r="K18119" s="34">
        <v>72.340789794921875</v>
      </c>
      <c r="L18119" s="34">
        <v>41.488067626953125</v>
      </c>
      <c r="M18119" s="34">
        <v>41.259929656982422</v>
      </c>
      <c r="N18119" s="35">
        <v>0.25833055377006531</v>
      </c>
      <c r="O18119">
        <v>47</v>
      </c>
      <c r="P18119">
        <v>0</v>
      </c>
    </row>
    <row r="18120" spans="1:16" x14ac:dyDescent="0.35">
      <c r="A18120" s="5" t="s">
        <v>6990</v>
      </c>
      <c r="B18120" t="s">
        <v>7016</v>
      </c>
      <c r="C18120" t="s">
        <v>7017</v>
      </c>
      <c r="D18120" t="s">
        <v>7018</v>
      </c>
      <c r="E18120" t="s">
        <v>54</v>
      </c>
      <c r="F18120" s="11" t="s">
        <v>7019</v>
      </c>
      <c r="G18120" s="11" t="s">
        <v>7021</v>
      </c>
      <c r="H18120" t="s">
        <v>58</v>
      </c>
      <c r="I18120" s="11" t="s">
        <v>68</v>
      </c>
      <c r="J18120">
        <v>23</v>
      </c>
      <c r="K18120" s="34">
        <v>71.306060791015625</v>
      </c>
      <c r="L18120" s="34">
        <v>36.888088226318359</v>
      </c>
      <c r="M18120" s="34">
        <v>36.720069885253906</v>
      </c>
      <c r="N18120" s="35">
        <v>0.21753688156604767</v>
      </c>
      <c r="O18120">
        <v>47</v>
      </c>
      <c r="P18120">
        <v>0</v>
      </c>
    </row>
    <row r="18121" spans="1:16" x14ac:dyDescent="0.35">
      <c r="A18121" s="5" t="s">
        <v>6991</v>
      </c>
      <c r="B18121" t="s">
        <v>7016</v>
      </c>
      <c r="C18121" t="s">
        <v>7017</v>
      </c>
      <c r="D18121" t="s">
        <v>7018</v>
      </c>
      <c r="E18121" t="s">
        <v>54</v>
      </c>
      <c r="F18121" s="11" t="s">
        <v>7019</v>
      </c>
      <c r="G18121" s="11" t="s">
        <v>7021</v>
      </c>
      <c r="H18121" t="s">
        <v>58</v>
      </c>
      <c r="I18121" s="11" t="s">
        <v>68</v>
      </c>
      <c r="J18121">
        <v>24</v>
      </c>
      <c r="K18121" s="34">
        <v>70.6385498046875</v>
      </c>
      <c r="L18121" s="34">
        <v>32.706005096435547</v>
      </c>
      <c r="M18121" s="34">
        <v>32.566333770751953</v>
      </c>
      <c r="N18121" s="35">
        <v>0.19015102088451385</v>
      </c>
      <c r="O18121">
        <v>47</v>
      </c>
      <c r="P18121">
        <v>0</v>
      </c>
    </row>
    <row r="18122" spans="1:16" x14ac:dyDescent="0.35">
      <c r="A18122" s="5" t="s">
        <v>6992</v>
      </c>
      <c r="B18122" t="s">
        <v>7016</v>
      </c>
      <c r="C18122" t="s">
        <v>7017</v>
      </c>
      <c r="D18122" t="s">
        <v>7018</v>
      </c>
      <c r="E18122" t="s">
        <v>54</v>
      </c>
      <c r="F18122" s="11" t="s">
        <v>7019</v>
      </c>
      <c r="G18122" s="11" t="s">
        <v>7021</v>
      </c>
      <c r="H18122" t="s">
        <v>59</v>
      </c>
      <c r="I18122" s="11" t="s">
        <v>68</v>
      </c>
      <c r="J18122">
        <v>1</v>
      </c>
      <c r="K18122" s="34">
        <v>68.894821166992188</v>
      </c>
      <c r="L18122" s="34">
        <v>32.868736267089844</v>
      </c>
      <c r="M18122" s="34">
        <v>32.675422668457031</v>
      </c>
      <c r="N18122" s="35">
        <v>9.4637826085090637E-2</v>
      </c>
      <c r="O18122">
        <v>47</v>
      </c>
      <c r="P18122">
        <v>0</v>
      </c>
    </row>
    <row r="18123" spans="1:16" x14ac:dyDescent="0.35">
      <c r="A18123" s="5" t="s">
        <v>6993</v>
      </c>
      <c r="B18123" t="s">
        <v>7016</v>
      </c>
      <c r="C18123" t="s">
        <v>7017</v>
      </c>
      <c r="D18123" t="s">
        <v>7018</v>
      </c>
      <c r="E18123" t="s">
        <v>54</v>
      </c>
      <c r="F18123" s="11" t="s">
        <v>7019</v>
      </c>
      <c r="G18123" s="11" t="s">
        <v>7021</v>
      </c>
      <c r="H18123" t="s">
        <v>59</v>
      </c>
      <c r="I18123" s="11" t="s">
        <v>68</v>
      </c>
      <c r="J18123">
        <v>2</v>
      </c>
      <c r="K18123" s="34">
        <v>68.980567932128906</v>
      </c>
      <c r="L18123" s="34">
        <v>30.271047592163086</v>
      </c>
      <c r="M18123" s="34">
        <v>30.094982147216797</v>
      </c>
      <c r="N18123" s="35">
        <v>8.6558163166046143E-2</v>
      </c>
      <c r="O18123">
        <v>47</v>
      </c>
      <c r="P18123">
        <v>0</v>
      </c>
    </row>
    <row r="18124" spans="1:16" x14ac:dyDescent="0.35">
      <c r="A18124" s="5" t="s">
        <v>6994</v>
      </c>
      <c r="B18124" t="s">
        <v>7016</v>
      </c>
      <c r="C18124" t="s">
        <v>7017</v>
      </c>
      <c r="D18124" t="s">
        <v>7018</v>
      </c>
      <c r="E18124" t="s">
        <v>54</v>
      </c>
      <c r="F18124" s="11" t="s">
        <v>7019</v>
      </c>
      <c r="G18124" s="11" t="s">
        <v>7021</v>
      </c>
      <c r="H18124" t="s">
        <v>59</v>
      </c>
      <c r="I18124" s="11" t="s">
        <v>68</v>
      </c>
      <c r="J18124">
        <v>3</v>
      </c>
      <c r="K18124" s="34">
        <v>68.210502624511719</v>
      </c>
      <c r="L18124" s="34">
        <v>26.786661148071289</v>
      </c>
      <c r="M18124" s="34">
        <v>26.632244110107422</v>
      </c>
      <c r="N18124" s="35">
        <v>7.5589567422866821E-2</v>
      </c>
      <c r="O18124">
        <v>47</v>
      </c>
      <c r="P18124">
        <v>0</v>
      </c>
    </row>
    <row r="18125" spans="1:16" x14ac:dyDescent="0.35">
      <c r="A18125" s="5" t="s">
        <v>6995</v>
      </c>
      <c r="B18125" t="s">
        <v>7016</v>
      </c>
      <c r="C18125" t="s">
        <v>7017</v>
      </c>
      <c r="D18125" t="s">
        <v>7018</v>
      </c>
      <c r="E18125" t="s">
        <v>54</v>
      </c>
      <c r="F18125" s="11" t="s">
        <v>7019</v>
      </c>
      <c r="G18125" s="11" t="s">
        <v>7021</v>
      </c>
      <c r="H18125" t="s">
        <v>59</v>
      </c>
      <c r="I18125" s="11" t="s">
        <v>68</v>
      </c>
      <c r="J18125">
        <v>4</v>
      </c>
      <c r="K18125" s="34">
        <v>67.6788330078125</v>
      </c>
      <c r="L18125" s="34">
        <v>23.15449333190918</v>
      </c>
      <c r="M18125" s="34">
        <v>23.021541595458984</v>
      </c>
      <c r="N18125" s="35">
        <v>6.4894095063209534E-2</v>
      </c>
      <c r="O18125">
        <v>47</v>
      </c>
      <c r="P18125">
        <v>0</v>
      </c>
    </row>
    <row r="18126" spans="1:16" x14ac:dyDescent="0.35">
      <c r="A18126" s="5" t="s">
        <v>6996</v>
      </c>
      <c r="B18126" t="s">
        <v>7016</v>
      </c>
      <c r="C18126" t="s">
        <v>7017</v>
      </c>
      <c r="D18126" t="s">
        <v>7018</v>
      </c>
      <c r="E18126" t="s">
        <v>54</v>
      </c>
      <c r="F18126" s="11" t="s">
        <v>7019</v>
      </c>
      <c r="G18126" s="11" t="s">
        <v>7021</v>
      </c>
      <c r="H18126" t="s">
        <v>59</v>
      </c>
      <c r="I18126" s="11" t="s">
        <v>68</v>
      </c>
      <c r="J18126">
        <v>5</v>
      </c>
      <c r="K18126" s="34">
        <v>66.874549865722656</v>
      </c>
      <c r="L18126" s="34">
        <v>31.3612060546875</v>
      </c>
      <c r="M18126" s="34">
        <v>31.180566787719727</v>
      </c>
      <c r="N18126" s="35">
        <v>8.8421866297721863E-2</v>
      </c>
      <c r="O18126">
        <v>47</v>
      </c>
      <c r="P18126">
        <v>0</v>
      </c>
    </row>
    <row r="18127" spans="1:16" x14ac:dyDescent="0.35">
      <c r="A18127" s="5" t="s">
        <v>6997</v>
      </c>
      <c r="B18127" t="s">
        <v>7016</v>
      </c>
      <c r="C18127" t="s">
        <v>7017</v>
      </c>
      <c r="D18127" t="s">
        <v>7018</v>
      </c>
      <c r="E18127" t="s">
        <v>54</v>
      </c>
      <c r="F18127" s="11" t="s">
        <v>7019</v>
      </c>
      <c r="G18127" s="11" t="s">
        <v>7021</v>
      </c>
      <c r="H18127" t="s">
        <v>59</v>
      </c>
      <c r="I18127" s="11" t="s">
        <v>68</v>
      </c>
      <c r="J18127">
        <v>6</v>
      </c>
      <c r="K18127" s="34">
        <v>66.763748168945313</v>
      </c>
      <c r="L18127" s="34">
        <v>60.860424041748047</v>
      </c>
      <c r="M18127" s="34">
        <v>60.50848388671875</v>
      </c>
      <c r="N18127" s="35">
        <v>0.17158977687358856</v>
      </c>
      <c r="O18127">
        <v>47</v>
      </c>
      <c r="P18127">
        <v>0</v>
      </c>
    </row>
    <row r="18128" spans="1:16" x14ac:dyDescent="0.35">
      <c r="A18128" s="5" t="s">
        <v>6998</v>
      </c>
      <c r="B18128" t="s">
        <v>7016</v>
      </c>
      <c r="C18128" t="s">
        <v>7017</v>
      </c>
      <c r="D18128" t="s">
        <v>7018</v>
      </c>
      <c r="E18128" t="s">
        <v>54</v>
      </c>
      <c r="F18128" s="11" t="s">
        <v>7019</v>
      </c>
      <c r="G18128" s="11" t="s">
        <v>7021</v>
      </c>
      <c r="H18128" t="s">
        <v>59</v>
      </c>
      <c r="I18128" s="11" t="s">
        <v>68</v>
      </c>
      <c r="J18128">
        <v>7</v>
      </c>
      <c r="K18128" s="34">
        <v>67.10369873046875</v>
      </c>
      <c r="L18128" s="34">
        <v>136.89340209960938</v>
      </c>
      <c r="M18128" s="34">
        <v>136.28970336914063</v>
      </c>
      <c r="N18128" s="35">
        <v>0.30607348680496216</v>
      </c>
      <c r="O18128">
        <v>47</v>
      </c>
      <c r="P18128">
        <v>0</v>
      </c>
    </row>
    <row r="18129" spans="1:16" x14ac:dyDescent="0.35">
      <c r="A18129" s="5" t="s">
        <v>6999</v>
      </c>
      <c r="B18129" t="s">
        <v>7016</v>
      </c>
      <c r="C18129" t="s">
        <v>7017</v>
      </c>
      <c r="D18129" t="s">
        <v>7018</v>
      </c>
      <c r="E18129" t="s">
        <v>54</v>
      </c>
      <c r="F18129" s="11" t="s">
        <v>7019</v>
      </c>
      <c r="G18129" s="11" t="s">
        <v>7021</v>
      </c>
      <c r="H18129" t="s">
        <v>59</v>
      </c>
      <c r="I18129" s="11" t="s">
        <v>68</v>
      </c>
      <c r="J18129">
        <v>8</v>
      </c>
      <c r="K18129" s="34">
        <v>67.9893798828125</v>
      </c>
      <c r="L18129" s="34">
        <v>346.16549682617188</v>
      </c>
      <c r="M18129" s="34">
        <v>344.68899536132813</v>
      </c>
      <c r="N18129" s="35">
        <v>0.74876165390014648</v>
      </c>
      <c r="O18129">
        <v>47</v>
      </c>
      <c r="P18129">
        <v>0</v>
      </c>
    </row>
    <row r="18130" spans="1:16" x14ac:dyDescent="0.35">
      <c r="A18130" s="5" t="s">
        <v>7000</v>
      </c>
      <c r="B18130" t="s">
        <v>7016</v>
      </c>
      <c r="C18130" t="s">
        <v>7017</v>
      </c>
      <c r="D18130" t="s">
        <v>7018</v>
      </c>
      <c r="E18130" t="s">
        <v>54</v>
      </c>
      <c r="F18130" s="11" t="s">
        <v>7019</v>
      </c>
      <c r="G18130" s="11" t="s">
        <v>7021</v>
      </c>
      <c r="H18130" t="s">
        <v>59</v>
      </c>
      <c r="I18130" s="11" t="s">
        <v>68</v>
      </c>
      <c r="J18130">
        <v>9</v>
      </c>
      <c r="K18130" s="34">
        <v>72.633453369140625</v>
      </c>
      <c r="L18130" s="34">
        <v>681.560791015625</v>
      </c>
      <c r="M18130" s="34">
        <v>678.7054443359375</v>
      </c>
      <c r="N18130" s="35">
        <v>1.4572689533233643</v>
      </c>
      <c r="O18130">
        <v>47</v>
      </c>
      <c r="P18130">
        <v>0</v>
      </c>
    </row>
    <row r="18131" spans="1:16" x14ac:dyDescent="0.35">
      <c r="A18131" s="5" t="s">
        <v>7001</v>
      </c>
      <c r="B18131" t="s">
        <v>7016</v>
      </c>
      <c r="C18131" t="s">
        <v>7017</v>
      </c>
      <c r="D18131" t="s">
        <v>7018</v>
      </c>
      <c r="E18131" t="s">
        <v>54</v>
      </c>
      <c r="F18131" s="11" t="s">
        <v>7019</v>
      </c>
      <c r="G18131" s="11" t="s">
        <v>7021</v>
      </c>
      <c r="H18131" t="s">
        <v>59</v>
      </c>
      <c r="I18131" s="11" t="s">
        <v>68</v>
      </c>
      <c r="J18131">
        <v>10</v>
      </c>
      <c r="K18131" s="34">
        <v>77.78973388671875</v>
      </c>
      <c r="L18131" s="34">
        <v>914.70684814453125</v>
      </c>
      <c r="M18131" s="34">
        <v>910.87652587890625</v>
      </c>
      <c r="N18131" s="35">
        <v>1.9566823244094849</v>
      </c>
      <c r="O18131">
        <v>47</v>
      </c>
      <c r="P18131">
        <v>0</v>
      </c>
    </row>
    <row r="18132" spans="1:16" x14ac:dyDescent="0.35">
      <c r="A18132" s="5" t="s">
        <v>7002</v>
      </c>
      <c r="B18132" t="s">
        <v>7016</v>
      </c>
      <c r="C18132" t="s">
        <v>7017</v>
      </c>
      <c r="D18132" t="s">
        <v>7018</v>
      </c>
      <c r="E18132" t="s">
        <v>54</v>
      </c>
      <c r="F18132" s="11" t="s">
        <v>7019</v>
      </c>
      <c r="G18132" s="11" t="s">
        <v>7021</v>
      </c>
      <c r="H18132" t="s">
        <v>59</v>
      </c>
      <c r="I18132" s="11" t="s">
        <v>68</v>
      </c>
      <c r="J18132">
        <v>11</v>
      </c>
      <c r="K18132" s="34">
        <v>82.607429504394531</v>
      </c>
      <c r="L18132" s="34">
        <v>907.06298828125</v>
      </c>
      <c r="M18132" s="34">
        <v>903.231689453125</v>
      </c>
      <c r="N18132" s="35">
        <v>1.95023512840271</v>
      </c>
      <c r="O18132">
        <v>47</v>
      </c>
      <c r="P18132">
        <v>0</v>
      </c>
    </row>
    <row r="18133" spans="1:16" x14ac:dyDescent="0.35">
      <c r="A18133" s="5" t="s">
        <v>7003</v>
      </c>
      <c r="B18133" t="s">
        <v>7016</v>
      </c>
      <c r="C18133" t="s">
        <v>7017</v>
      </c>
      <c r="D18133" t="s">
        <v>7018</v>
      </c>
      <c r="E18133" t="s">
        <v>54</v>
      </c>
      <c r="F18133" s="11" t="s">
        <v>7019</v>
      </c>
      <c r="G18133" s="11" t="s">
        <v>7021</v>
      </c>
      <c r="H18133" t="s">
        <v>59</v>
      </c>
      <c r="I18133" s="11" t="s">
        <v>68</v>
      </c>
      <c r="J18133">
        <v>12</v>
      </c>
      <c r="K18133" s="34">
        <v>84.448966979980469</v>
      </c>
      <c r="L18133" s="34">
        <v>798.32464599609375</v>
      </c>
      <c r="M18133" s="34">
        <v>794.910888671875</v>
      </c>
      <c r="N18133" s="35">
        <v>1.731537938117981</v>
      </c>
      <c r="O18133">
        <v>47</v>
      </c>
      <c r="P18133">
        <v>0</v>
      </c>
    </row>
    <row r="18134" spans="1:16" x14ac:dyDescent="0.35">
      <c r="A18134" s="5" t="s">
        <v>7004</v>
      </c>
      <c r="B18134" t="s">
        <v>7016</v>
      </c>
      <c r="C18134" t="s">
        <v>7017</v>
      </c>
      <c r="D18134" t="s">
        <v>7018</v>
      </c>
      <c r="E18134" t="s">
        <v>54</v>
      </c>
      <c r="F18134" s="11" t="s">
        <v>7019</v>
      </c>
      <c r="G18134" s="11" t="s">
        <v>7021</v>
      </c>
      <c r="H18134" t="s">
        <v>59</v>
      </c>
      <c r="I18134" s="11" t="s">
        <v>68</v>
      </c>
      <c r="J18134">
        <v>13</v>
      </c>
      <c r="K18134" s="34">
        <v>85.099746704101563</v>
      </c>
      <c r="L18134" s="34">
        <v>663.8564453125</v>
      </c>
      <c r="M18134" s="34">
        <v>660.98968505859375</v>
      </c>
      <c r="N18134" s="35">
        <v>1.4555838108062744</v>
      </c>
      <c r="O18134">
        <v>47</v>
      </c>
      <c r="P18134">
        <v>0</v>
      </c>
    </row>
    <row r="18135" spans="1:16" x14ac:dyDescent="0.35">
      <c r="A18135" s="5" t="s">
        <v>7005</v>
      </c>
      <c r="B18135" t="s">
        <v>7016</v>
      </c>
      <c r="C18135" t="s">
        <v>7017</v>
      </c>
      <c r="D18135" t="s">
        <v>7018</v>
      </c>
      <c r="E18135" t="s">
        <v>54</v>
      </c>
      <c r="F18135" s="11" t="s">
        <v>7019</v>
      </c>
      <c r="G18135" s="11" t="s">
        <v>7021</v>
      </c>
      <c r="H18135" t="s">
        <v>59</v>
      </c>
      <c r="I18135" s="11" t="s">
        <v>68</v>
      </c>
      <c r="J18135">
        <v>14</v>
      </c>
      <c r="K18135" s="34">
        <v>84.695327758789063</v>
      </c>
      <c r="L18135" s="34">
        <v>614.958251953125</v>
      </c>
      <c r="M18135" s="34">
        <v>612.2432861328125</v>
      </c>
      <c r="N18135" s="35">
        <v>1.3731088638305664</v>
      </c>
      <c r="O18135">
        <v>47</v>
      </c>
      <c r="P18135">
        <v>0</v>
      </c>
    </row>
    <row r="18136" spans="1:16" x14ac:dyDescent="0.35">
      <c r="A18136" s="5" t="s">
        <v>7006</v>
      </c>
      <c r="B18136" t="s">
        <v>7016</v>
      </c>
      <c r="C18136" t="s">
        <v>7017</v>
      </c>
      <c r="D18136" t="s">
        <v>7018</v>
      </c>
      <c r="E18136" t="s">
        <v>54</v>
      </c>
      <c r="F18136" s="11" t="s">
        <v>7019</v>
      </c>
      <c r="G18136" s="11" t="s">
        <v>7021</v>
      </c>
      <c r="H18136" t="s">
        <v>59</v>
      </c>
      <c r="I18136" s="11" t="s">
        <v>68</v>
      </c>
      <c r="J18136">
        <v>15</v>
      </c>
      <c r="K18136" s="34">
        <v>84.416000366210938</v>
      </c>
      <c r="L18136" s="34">
        <v>553.850830078125</v>
      </c>
      <c r="M18136" s="34">
        <v>550.9359130859375</v>
      </c>
      <c r="N18136" s="35">
        <v>1.5592951774597168</v>
      </c>
      <c r="O18136">
        <v>47</v>
      </c>
      <c r="P18136">
        <v>0</v>
      </c>
    </row>
    <row r="18137" spans="1:16" x14ac:dyDescent="0.35">
      <c r="A18137" s="5" t="s">
        <v>7007</v>
      </c>
      <c r="B18137" t="s">
        <v>7016</v>
      </c>
      <c r="C18137" t="s">
        <v>7017</v>
      </c>
      <c r="D18137" t="s">
        <v>7018</v>
      </c>
      <c r="E18137" t="s">
        <v>54</v>
      </c>
      <c r="F18137" s="11" t="s">
        <v>7019</v>
      </c>
      <c r="G18137" s="11" t="s">
        <v>7021</v>
      </c>
      <c r="H18137" t="s">
        <v>59</v>
      </c>
      <c r="I18137" s="11" t="s">
        <v>68</v>
      </c>
      <c r="J18137">
        <v>16</v>
      </c>
      <c r="K18137" s="34">
        <v>83.590126037597656</v>
      </c>
      <c r="L18137" s="34">
        <v>434.513671875</v>
      </c>
      <c r="M18137" s="34">
        <v>431.89828491210938</v>
      </c>
      <c r="N18137" s="35">
        <v>1.3904547691345215</v>
      </c>
      <c r="O18137">
        <v>47</v>
      </c>
      <c r="P18137">
        <v>0</v>
      </c>
    </row>
    <row r="18138" spans="1:16" x14ac:dyDescent="0.35">
      <c r="A18138" s="5" t="s">
        <v>7008</v>
      </c>
      <c r="B18138" t="s">
        <v>7016</v>
      </c>
      <c r="C18138" t="s">
        <v>7017</v>
      </c>
      <c r="D18138" t="s">
        <v>7018</v>
      </c>
      <c r="E18138" t="s">
        <v>54</v>
      </c>
      <c r="F18138" s="11" t="s">
        <v>7019</v>
      </c>
      <c r="G18138" s="11" t="s">
        <v>7021</v>
      </c>
      <c r="H18138" t="s">
        <v>59</v>
      </c>
      <c r="I18138" s="11" t="s">
        <v>68</v>
      </c>
      <c r="J18138">
        <v>17</v>
      </c>
      <c r="K18138" s="34">
        <v>83.280769348144531</v>
      </c>
      <c r="L18138" s="34">
        <v>286.5552978515625</v>
      </c>
      <c r="M18138" s="34">
        <v>285.06637573242188</v>
      </c>
      <c r="N18138" s="35">
        <v>0.81726372241973877</v>
      </c>
      <c r="O18138">
        <v>47</v>
      </c>
      <c r="P18138">
        <v>0</v>
      </c>
    </row>
    <row r="18139" spans="1:16" x14ac:dyDescent="0.35">
      <c r="A18139" s="5" t="s">
        <v>7009</v>
      </c>
      <c r="B18139" t="s">
        <v>7016</v>
      </c>
      <c r="C18139" t="s">
        <v>7017</v>
      </c>
      <c r="D18139" t="s">
        <v>7018</v>
      </c>
      <c r="E18139" t="s">
        <v>54</v>
      </c>
      <c r="F18139" s="11" t="s">
        <v>7019</v>
      </c>
      <c r="G18139" s="11" t="s">
        <v>7021</v>
      </c>
      <c r="H18139" t="s">
        <v>59</v>
      </c>
      <c r="I18139" s="11" t="s">
        <v>68</v>
      </c>
      <c r="J18139">
        <v>18</v>
      </c>
      <c r="K18139" s="34">
        <v>82.57611083984375</v>
      </c>
      <c r="L18139" s="34">
        <v>161.7469482421875</v>
      </c>
      <c r="M18139" s="34">
        <v>160.89930725097656</v>
      </c>
      <c r="N18139" s="35">
        <v>0.46408143639564514</v>
      </c>
      <c r="O18139">
        <v>47</v>
      </c>
      <c r="P18139">
        <v>0</v>
      </c>
    </row>
    <row r="18140" spans="1:16" x14ac:dyDescent="0.35">
      <c r="A18140" s="5" t="s">
        <v>7010</v>
      </c>
      <c r="B18140" t="s">
        <v>7016</v>
      </c>
      <c r="C18140" t="s">
        <v>7017</v>
      </c>
      <c r="D18140" t="s">
        <v>7018</v>
      </c>
      <c r="E18140" t="s">
        <v>54</v>
      </c>
      <c r="F18140" s="11" t="s">
        <v>7019</v>
      </c>
      <c r="G18140" s="11" t="s">
        <v>7021</v>
      </c>
      <c r="H18140" t="s">
        <v>59</v>
      </c>
      <c r="I18140" s="11" t="s">
        <v>68</v>
      </c>
      <c r="J18140">
        <v>19</v>
      </c>
      <c r="K18140" s="34">
        <v>80.941116333007813</v>
      </c>
      <c r="L18140" s="34">
        <v>91.130439758300781</v>
      </c>
      <c r="M18140" s="34">
        <v>90.963302612304688</v>
      </c>
      <c r="N18140" s="35">
        <v>0.44177111983299255</v>
      </c>
      <c r="O18140">
        <v>47</v>
      </c>
      <c r="P18140">
        <v>0</v>
      </c>
    </row>
    <row r="18141" spans="1:16" x14ac:dyDescent="0.35">
      <c r="A18141" s="5" t="s">
        <v>7011</v>
      </c>
      <c r="B18141" t="s">
        <v>7016</v>
      </c>
      <c r="C18141" t="s">
        <v>7017</v>
      </c>
      <c r="D18141" t="s">
        <v>7018</v>
      </c>
      <c r="E18141" t="s">
        <v>54</v>
      </c>
      <c r="F18141" s="11" t="s">
        <v>7019</v>
      </c>
      <c r="G18141" s="11" t="s">
        <v>7021</v>
      </c>
      <c r="H18141" t="s">
        <v>59</v>
      </c>
      <c r="I18141" s="11" t="s">
        <v>68</v>
      </c>
      <c r="J18141">
        <v>20</v>
      </c>
      <c r="K18141" s="34">
        <v>78.719947814941406</v>
      </c>
      <c r="L18141" s="34">
        <v>67.661109924316406</v>
      </c>
      <c r="M18141" s="34">
        <v>67.535079956054688</v>
      </c>
      <c r="N18141" s="35">
        <v>0.32650190591812134</v>
      </c>
      <c r="O18141">
        <v>47</v>
      </c>
      <c r="P18141">
        <v>0</v>
      </c>
    </row>
    <row r="18142" spans="1:16" x14ac:dyDescent="0.35">
      <c r="A18142" s="5" t="s">
        <v>7012</v>
      </c>
      <c r="B18142" t="s">
        <v>7016</v>
      </c>
      <c r="C18142" t="s">
        <v>7017</v>
      </c>
      <c r="D18142" t="s">
        <v>7018</v>
      </c>
      <c r="E18142" t="s">
        <v>54</v>
      </c>
      <c r="F18142" s="11" t="s">
        <v>7019</v>
      </c>
      <c r="G18142" s="11" t="s">
        <v>7021</v>
      </c>
      <c r="H18142" t="s">
        <v>59</v>
      </c>
      <c r="I18142" s="11" t="s">
        <v>68</v>
      </c>
      <c r="J18142">
        <v>21</v>
      </c>
      <c r="K18142" s="34">
        <v>76.76373291015625</v>
      </c>
      <c r="L18142" s="34">
        <v>57.731716156005859</v>
      </c>
      <c r="M18142" s="34">
        <v>57.532276153564453</v>
      </c>
      <c r="N18142" s="35">
        <v>0.31426253914833069</v>
      </c>
      <c r="O18142">
        <v>47</v>
      </c>
      <c r="P18142">
        <v>0</v>
      </c>
    </row>
    <row r="18143" spans="1:16" x14ac:dyDescent="0.35">
      <c r="A18143" s="5" t="s">
        <v>7013</v>
      </c>
      <c r="B18143" t="s">
        <v>7016</v>
      </c>
      <c r="C18143" t="s">
        <v>7017</v>
      </c>
      <c r="D18143" t="s">
        <v>7018</v>
      </c>
      <c r="E18143" t="s">
        <v>54</v>
      </c>
      <c r="F18143" s="11" t="s">
        <v>7019</v>
      </c>
      <c r="G18143" s="11" t="s">
        <v>7021</v>
      </c>
      <c r="H18143" t="s">
        <v>59</v>
      </c>
      <c r="I18143" s="11" t="s">
        <v>68</v>
      </c>
      <c r="J18143">
        <v>22</v>
      </c>
      <c r="K18143" s="34">
        <v>74.670646667480469</v>
      </c>
      <c r="L18143" s="34">
        <v>45.397243499755859</v>
      </c>
      <c r="M18143" s="34">
        <v>45.151676177978516</v>
      </c>
      <c r="N18143" s="35">
        <v>0.26016813516616821</v>
      </c>
      <c r="O18143">
        <v>47</v>
      </c>
      <c r="P18143">
        <v>0</v>
      </c>
    </row>
    <row r="18144" spans="1:16" x14ac:dyDescent="0.35">
      <c r="A18144" s="5" t="s">
        <v>7014</v>
      </c>
      <c r="B18144" t="s">
        <v>7016</v>
      </c>
      <c r="C18144" t="s">
        <v>7017</v>
      </c>
      <c r="D18144" t="s">
        <v>7018</v>
      </c>
      <c r="E18144" t="s">
        <v>54</v>
      </c>
      <c r="F18144" s="11" t="s">
        <v>7019</v>
      </c>
      <c r="G18144" s="11" t="s">
        <v>7021</v>
      </c>
      <c r="H18144" t="s">
        <v>59</v>
      </c>
      <c r="I18144" s="11" t="s">
        <v>68</v>
      </c>
      <c r="J18144">
        <v>23</v>
      </c>
      <c r="K18144" s="34">
        <v>73.92523193359375</v>
      </c>
      <c r="L18144" s="34">
        <v>38.760887145996094</v>
      </c>
      <c r="M18144" s="34">
        <v>38.632671356201172</v>
      </c>
      <c r="N18144" s="35">
        <v>0.19474181532859802</v>
      </c>
      <c r="O18144">
        <v>47</v>
      </c>
      <c r="P18144">
        <v>0</v>
      </c>
    </row>
    <row r="18145" spans="1:16" x14ac:dyDescent="0.35">
      <c r="A18145" s="5" t="s">
        <v>7015</v>
      </c>
      <c r="B18145" t="s">
        <v>7016</v>
      </c>
      <c r="C18145" t="s">
        <v>7017</v>
      </c>
      <c r="D18145" t="s">
        <v>7018</v>
      </c>
      <c r="E18145" t="s">
        <v>54</v>
      </c>
      <c r="F18145" s="11" t="s">
        <v>7019</v>
      </c>
      <c r="G18145" s="11" t="s">
        <v>7021</v>
      </c>
      <c r="H18145" t="s">
        <v>59</v>
      </c>
      <c r="I18145" s="11" t="s">
        <v>68</v>
      </c>
      <c r="J18145">
        <v>24</v>
      </c>
      <c r="K18145" s="34">
        <v>73.53143310546875</v>
      </c>
      <c r="L18145" s="34">
        <v>33.414402008056641</v>
      </c>
      <c r="M18145" s="34">
        <v>33.307018280029297</v>
      </c>
      <c r="N18145" s="35">
        <v>0.16748502850532532</v>
      </c>
      <c r="O18145">
        <v>47</v>
      </c>
      <c r="P18145">
        <v>0</v>
      </c>
    </row>
  </sheetData>
  <autoFilter ref="A1:P18145" xr:uid="{00000000-0001-0000-0300-000000000000}"/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2"/>
  <sheetViews>
    <sheetView topLeftCell="A2" zoomScale="70" zoomScaleNormal="70" workbookViewId="0">
      <selection activeCell="K7" sqref="K7:L7"/>
    </sheetView>
  </sheetViews>
  <sheetFormatPr defaultRowHeight="14.5" x14ac:dyDescent="0.35"/>
  <cols>
    <col min="1" max="1" width="1.75" customWidth="1"/>
    <col min="2" max="2" width="24.5" customWidth="1"/>
    <col min="3" max="3" width="1.75" customWidth="1"/>
    <col min="4" max="5" width="32.75" bestFit="1" customWidth="1"/>
    <col min="6" max="6" width="1.75" customWidth="1"/>
    <col min="7" max="7" width="20.75" bestFit="1" customWidth="1"/>
    <col min="8" max="8" width="1.75" customWidth="1"/>
    <col min="9" max="9" width="24.5" bestFit="1" customWidth="1"/>
    <col min="10" max="10" width="1.75" customWidth="1"/>
    <col min="11" max="11" width="14.5" customWidth="1"/>
    <col min="12" max="12" width="50.08203125" bestFit="1" customWidth="1"/>
    <col min="13" max="13" width="56.5" bestFit="1" customWidth="1"/>
  </cols>
  <sheetData>
    <row r="1" spans="1:13" x14ac:dyDescent="0.35">
      <c r="A1" s="3"/>
      <c r="B1" s="27"/>
      <c r="C1" s="3"/>
      <c r="D1" s="3"/>
      <c r="E1" s="26"/>
      <c r="F1" s="3"/>
      <c r="G1" s="3"/>
      <c r="H1" s="3"/>
      <c r="I1" s="3"/>
      <c r="J1" s="3"/>
      <c r="K1" s="3"/>
      <c r="L1" s="3"/>
      <c r="M1" s="3"/>
    </row>
    <row r="2" spans="1:13" ht="18.5" x14ac:dyDescent="0.45">
      <c r="A2" s="28"/>
      <c r="B2" s="29" t="s">
        <v>34</v>
      </c>
      <c r="C2" s="28"/>
      <c r="D2" s="99" t="s">
        <v>35</v>
      </c>
      <c r="E2" s="99"/>
      <c r="F2" s="99"/>
      <c r="G2" s="99"/>
      <c r="H2" s="99"/>
      <c r="I2" s="99"/>
      <c r="J2" s="28"/>
      <c r="K2" s="99" t="s">
        <v>36</v>
      </c>
      <c r="L2" s="99"/>
      <c r="M2" s="99"/>
    </row>
    <row r="3" spans="1:13" x14ac:dyDescent="0.35">
      <c r="G3" s="23"/>
      <c r="I3" s="23"/>
    </row>
    <row r="4" spans="1:13" x14ac:dyDescent="0.35">
      <c r="B4" s="2" t="s">
        <v>4</v>
      </c>
      <c r="D4" s="2" t="s">
        <v>27</v>
      </c>
      <c r="E4" s="2" t="s">
        <v>6</v>
      </c>
      <c r="G4" s="2" t="s">
        <v>28</v>
      </c>
      <c r="I4" s="2" t="s">
        <v>29</v>
      </c>
      <c r="K4" s="96" t="s">
        <v>37</v>
      </c>
      <c r="L4" s="96"/>
      <c r="M4" s="96"/>
    </row>
    <row r="5" spans="1:13" x14ac:dyDescent="0.35">
      <c r="B5" s="27" t="s">
        <v>77</v>
      </c>
      <c r="D5" t="s">
        <v>26</v>
      </c>
      <c r="E5" t="s">
        <v>26</v>
      </c>
      <c r="G5" t="s">
        <v>26</v>
      </c>
      <c r="I5" t="str">
        <f>IF( ROWS(J$5:J5) &lt;=COUNTIF(D:D,category),INDEX(E:E,MATCH(category,D:D,0)+ROWS(J$5:J5)-1),"")</f>
        <v>MUD</v>
      </c>
      <c r="K5" s="97" t="s">
        <v>38</v>
      </c>
      <c r="L5" s="97"/>
      <c r="M5" s="3" t="str">
        <f>IF(topday = FALSE, system&amp;category&amp;segment&amp;daytype&amp;month, system&amp;category&amp;segment&amp;daytype&amp;"09 Sep")</f>
        <v>SDG&amp;E Gross LoadsMUD/WorkplaceMUDMonthly worst day08 Aug</v>
      </c>
    </row>
    <row r="6" spans="1:13" x14ac:dyDescent="0.35">
      <c r="B6" t="s">
        <v>33</v>
      </c>
      <c r="D6" t="s">
        <v>7019</v>
      </c>
      <c r="E6" t="s">
        <v>7020</v>
      </c>
      <c r="G6" t="s">
        <v>7019</v>
      </c>
      <c r="I6" t="str">
        <f>IF( ROWS(J$5:J6) &lt;=COUNTIF(D:D,category),INDEX(E:E,MATCH(category,D:D,0)+ROWS(J$5:J6)-1),"")</f>
        <v>Workplace</v>
      </c>
      <c r="K6" s="97" t="s">
        <v>39</v>
      </c>
      <c r="L6" s="97"/>
      <c r="M6" s="3" t="str">
        <f>IF(topday = FALSE, system&amp;category&amp;segment&amp;daytype&amp;month, system&amp;category&amp;segment&amp;daytype&amp;"09 Sep")</f>
        <v>SDG&amp;E Gross LoadsMUD/WorkplaceMUDMonthly worst day08 Aug</v>
      </c>
    </row>
    <row r="7" spans="1:13" x14ac:dyDescent="0.35">
      <c r="D7" t="s">
        <v>7019</v>
      </c>
      <c r="E7" t="s">
        <v>7021</v>
      </c>
      <c r="I7" t="str">
        <f>IF( ROWS(J$5:J7) &lt;=COUNTIF(D:D,category),INDEX(E:E,MATCH(category,D:D,0)+ROWS(J$5:J7)-1),"")</f>
        <v/>
      </c>
      <c r="K7" s="98" t="s">
        <v>75</v>
      </c>
      <c r="L7" s="98"/>
      <c r="M7" t="b">
        <f>ISNUMBER(SEARCH("Top", daytype))</f>
        <v>0</v>
      </c>
    </row>
    <row r="8" spans="1:13" x14ac:dyDescent="0.35">
      <c r="K8" s="63" t="s">
        <v>19015</v>
      </c>
      <c r="L8" s="63" t="str">
        <f>month</f>
        <v>08 Aug</v>
      </c>
      <c r="M8" t="b">
        <f>ISNUMBER(MATCH(L8, {"03 Mar","04 Apr","05 May","06 Jun","07 Jul","08 Aug","09 Sep","10 Oct"}, 0))</f>
        <v>1</v>
      </c>
    </row>
    <row r="9" spans="1:13" x14ac:dyDescent="0.35">
      <c r="B9" s="2" t="s">
        <v>73</v>
      </c>
      <c r="I9" t="str">
        <f>IF( ROWS(J$5:J9) &lt;=COUNTIF(D:D,category),INDEX(E:E,MATCH(category,D:D,0)+ROWS(J$5:J9)-1),"")</f>
        <v/>
      </c>
      <c r="K9" s="96" t="s">
        <v>30</v>
      </c>
      <c r="L9" s="96"/>
      <c r="M9" s="96"/>
    </row>
    <row r="10" spans="1:13" x14ac:dyDescent="0.35">
      <c r="B10" t="s">
        <v>52</v>
      </c>
      <c r="I10" t="str">
        <f>IF( ROWS(J$5:J10) &lt;=COUNTIF(D:D,category),INDEX(E:E,MATCH(category,D:D,0)+ROWS(J$5:J10)-1),"")</f>
        <v/>
      </c>
      <c r="K10" s="3" t="str">
        <f>IF(OR(level="Aggregate Total", level="Aggregate Incremental"),"MW","kW")</f>
        <v>MW</v>
      </c>
      <c r="L10" s="3"/>
      <c r="M10" s="3"/>
    </row>
    <row r="11" spans="1:13" x14ac:dyDescent="0.35">
      <c r="B11" t="s">
        <v>53</v>
      </c>
      <c r="I11" t="str">
        <f>IF( ROWS(J$5:J11) &lt;=COUNTIF(D:D,category),INDEX(E:E,MATCH(category,D:D,0)+ROWS(J$5:J11)-1),"")</f>
        <v/>
      </c>
      <c r="K11" s="3"/>
      <c r="L11" s="3"/>
      <c r="M11" s="3"/>
    </row>
    <row r="12" spans="1:13" x14ac:dyDescent="0.35">
      <c r="B12" t="s">
        <v>54</v>
      </c>
      <c r="I12" t="str">
        <f>IF( ROWS(J$5:J12) &lt;=COUNTIF(D:D,category),INDEX(E:E,MATCH(category,D:D,0)+ROWS(J$5:J12)-1),"")</f>
        <v/>
      </c>
      <c r="K12" s="3"/>
      <c r="L12" s="3"/>
      <c r="M12" s="3"/>
    </row>
    <row r="13" spans="1:13" x14ac:dyDescent="0.35">
      <c r="I13" t="str">
        <f>IF( ROWS(J$5:J13) &lt;=COUNTIF(D:D,category),INDEX(E:E,MATCH(category,D:D,0)+ROWS(J$5:J13)-1),"")</f>
        <v/>
      </c>
      <c r="K13" s="96" t="s">
        <v>40</v>
      </c>
      <c r="L13" s="96"/>
      <c r="M13" s="96"/>
    </row>
    <row r="14" spans="1:13" x14ac:dyDescent="0.35">
      <c r="G14" s="3"/>
      <c r="K14" s="3" t="s">
        <v>5</v>
      </c>
      <c r="L14" s="3">
        <f>sites/1000</f>
        <v>0.08</v>
      </c>
      <c r="M14" s="3"/>
    </row>
    <row r="15" spans="1:13" x14ac:dyDescent="0.35">
      <c r="K15" s="3" t="s">
        <v>33</v>
      </c>
      <c r="L15" s="3">
        <v>1</v>
      </c>
      <c r="M15" s="3"/>
    </row>
    <row r="16" spans="1:13" x14ac:dyDescent="0.35">
      <c r="M16" s="3"/>
    </row>
    <row r="17" spans="2:13" x14ac:dyDescent="0.35">
      <c r="K17" s="3"/>
      <c r="L17" s="3"/>
      <c r="M17" s="3"/>
    </row>
    <row r="18" spans="2:13" x14ac:dyDescent="0.35">
      <c r="B18" s="2" t="s">
        <v>14</v>
      </c>
      <c r="K18" s="3"/>
      <c r="L18" s="3">
        <f>LOOKUP(level,Helpers!K14:K15,Helpers!L14:L15)</f>
        <v>0.08</v>
      </c>
      <c r="M18" s="3"/>
    </row>
    <row r="19" spans="2:13" x14ac:dyDescent="0.35">
      <c r="B19" t="s">
        <v>55</v>
      </c>
      <c r="K19" s="3"/>
      <c r="L19" s="3"/>
      <c r="M19" s="3"/>
    </row>
    <row r="20" spans="2:13" x14ac:dyDescent="0.35">
      <c r="B20" t="s">
        <v>18690</v>
      </c>
      <c r="K20" s="96" t="s">
        <v>41</v>
      </c>
      <c r="L20" s="96"/>
      <c r="M20" s="96"/>
    </row>
    <row r="21" spans="2:13" x14ac:dyDescent="0.35">
      <c r="B21" t="s">
        <v>56</v>
      </c>
      <c r="K21" s="3">
        <v>0</v>
      </c>
      <c r="L21" s="3" t="s">
        <v>42</v>
      </c>
      <c r="M21" s="3" t="s">
        <v>43</v>
      </c>
    </row>
    <row r="22" spans="2:13" x14ac:dyDescent="0.35">
      <c r="B22" t="s">
        <v>57</v>
      </c>
      <c r="K22" s="3">
        <v>1</v>
      </c>
      <c r="L22" s="3" t="s">
        <v>7</v>
      </c>
      <c r="M22" s="3">
        <v>0</v>
      </c>
    </row>
    <row r="23" spans="2:13" x14ac:dyDescent="0.35">
      <c r="B23" t="s">
        <v>58</v>
      </c>
      <c r="K23" s="3">
        <v>2</v>
      </c>
      <c r="L23" s="3" t="s">
        <v>44</v>
      </c>
      <c r="M23" s="3" t="s">
        <v>42</v>
      </c>
    </row>
    <row r="24" spans="2:13" x14ac:dyDescent="0.35">
      <c r="B24" t="s">
        <v>59</v>
      </c>
    </row>
    <row r="26" spans="2:13" x14ac:dyDescent="0.35">
      <c r="B26" s="2" t="s">
        <v>76</v>
      </c>
      <c r="K26" s="96" t="s">
        <v>103</v>
      </c>
      <c r="L26" s="96"/>
      <c r="M26" s="96"/>
    </row>
    <row r="27" spans="2:13" x14ac:dyDescent="0.35">
      <c r="B27" t="s">
        <v>26</v>
      </c>
      <c r="K27" s="96" t="s">
        <v>37</v>
      </c>
      <c r="L27" s="96"/>
      <c r="M27" s="96"/>
    </row>
    <row r="28" spans="2:13" x14ac:dyDescent="0.35">
      <c r="B28" t="s">
        <v>7310</v>
      </c>
      <c r="K28" s="97" t="s">
        <v>38</v>
      </c>
      <c r="L28" s="97"/>
      <c r="M28" s="3" t="str">
        <f>IF(topday2=FALSE, daytype2&amp;month2&amp;cohort_selected2, daytype2&amp;"09 Sep"&amp;cohort_selected2)</f>
        <v>Monthly worst day05 MayAll</v>
      </c>
    </row>
    <row r="29" spans="2:13" x14ac:dyDescent="0.35">
      <c r="B29" t="s">
        <v>7311</v>
      </c>
      <c r="K29" s="97" t="s">
        <v>39</v>
      </c>
      <c r="L29" s="97"/>
      <c r="M29" s="3" t="str" cm="1">
        <f t="array" ref="M29">IF(topday2=FALSE, daytype2&amp;month2&amp;"1"&amp;cohort_selected2, daytype2&amp;"09 Sep"&amp;"1"&amp;cohort_selected2)</f>
        <v>Monthly worst day05 May1All</v>
      </c>
    </row>
    <row r="30" spans="2:13" x14ac:dyDescent="0.35">
      <c r="B30" s="2" t="s">
        <v>13</v>
      </c>
      <c r="G30" s="95" t="s">
        <v>102</v>
      </c>
      <c r="H30" s="95"/>
      <c r="I30" s="95"/>
      <c r="K30" s="98" t="s">
        <v>75</v>
      </c>
      <c r="L30" s="98"/>
      <c r="M30" t="b" cm="1">
        <f t="array" ref="M30">ISNUMBER(SEARCH("Top", daytype2))</f>
        <v>0</v>
      </c>
    </row>
    <row r="31" spans="2:13" x14ac:dyDescent="0.35">
      <c r="B31" t="s">
        <v>60</v>
      </c>
      <c r="G31" s="2" t="s">
        <v>28</v>
      </c>
      <c r="I31" s="2" t="s">
        <v>29</v>
      </c>
      <c r="K31" t="s">
        <v>19015</v>
      </c>
      <c r="L31" t="str">
        <f>month2</f>
        <v>05 May</v>
      </c>
      <c r="M31" t="b">
        <f>ISNUMBER(MATCH(L31, {"03 Mar","04 Apr","05 May","06 Jun","07 Jul","08 Aug","09 Sep","10 Oct"}, 0))</f>
        <v>1</v>
      </c>
    </row>
    <row r="32" spans="2:13" x14ac:dyDescent="0.35">
      <c r="B32" s="3" t="s">
        <v>61</v>
      </c>
      <c r="G32" t="s">
        <v>26</v>
      </c>
      <c r="I32" t="str">
        <f>IF( ROWS(J$32:J32) &lt;=COUNTIF(D:D,category2),INDEX(E:E,MATCH(category2,D:D,0)+ROWS(J$32:J32)-1),"")</f>
        <v>All</v>
      </c>
    </row>
    <row r="33" spans="2:9" x14ac:dyDescent="0.35">
      <c r="B33" t="s">
        <v>62</v>
      </c>
      <c r="G33" t="s">
        <v>7019</v>
      </c>
      <c r="I33" t="str">
        <f>IF( ROWS(J$32:J33) &lt;=COUNTIF(D:D,category2),INDEX(E:E,MATCH(category2,D:D,0)+ROWS(J$32:J33)-1),"")</f>
        <v/>
      </c>
    </row>
    <row r="34" spans="2:9" x14ac:dyDescent="0.35">
      <c r="B34" s="3" t="s">
        <v>63</v>
      </c>
      <c r="I34" t="str">
        <f>IF( ROWS(J$32:J34) &lt;=COUNTIF(D:D,category2),INDEX(E:E,MATCH(category2,D:D,0)+ROWS(J$32:J34)-1),"")</f>
        <v/>
      </c>
    </row>
    <row r="35" spans="2:9" x14ac:dyDescent="0.35">
      <c r="B35" t="s">
        <v>64</v>
      </c>
      <c r="I35" t="str">
        <f>IF( ROWS(J$32:J35) &lt;=COUNTIF(D:D,category2),INDEX(E:E,MATCH(category2,D:D,0)+ROWS(J$32:J35)-1),"")</f>
        <v/>
      </c>
    </row>
    <row r="36" spans="2:9" x14ac:dyDescent="0.35">
      <c r="B36" s="3" t="s">
        <v>65</v>
      </c>
      <c r="I36" t="str">
        <f>IF( ROWS(J$32:J36) &lt;=COUNTIF(D:D,category2),INDEX(E:E,MATCH(category2,D:D,0)+ROWS(J$32:J36)-1),"")</f>
        <v/>
      </c>
    </row>
    <row r="37" spans="2:9" x14ac:dyDescent="0.35">
      <c r="B37" t="s">
        <v>66</v>
      </c>
      <c r="I37" t="str">
        <f>IF( ROWS(J$32:J37) &lt;=COUNTIF(D:D,category2),INDEX(E:E,MATCH(category2,D:D,0)+ROWS(J$32:J37)-1),"")</f>
        <v/>
      </c>
    </row>
    <row r="38" spans="2:9" x14ac:dyDescent="0.35">
      <c r="B38" s="3" t="s">
        <v>67</v>
      </c>
      <c r="I38" t="str">
        <f>IF( ROWS(J$32:J38) &lt;=COUNTIF(D:D,category2),INDEX(E:E,MATCH(category2,D:D,0)+ROWS(J$32:J38)-1),"")</f>
        <v/>
      </c>
    </row>
    <row r="39" spans="2:9" x14ac:dyDescent="0.35">
      <c r="B39" t="s">
        <v>68</v>
      </c>
      <c r="I39" t="str">
        <f>IF( ROWS(J$32:J39) &lt;=COUNTIF(D:D,category2),INDEX(E:E,MATCH(category2,D:D,0)+ROWS(J$32:J39)-1),"")</f>
        <v/>
      </c>
    </row>
    <row r="40" spans="2:9" x14ac:dyDescent="0.35">
      <c r="B40" s="3" t="s">
        <v>69</v>
      </c>
      <c r="G40" s="3"/>
    </row>
    <row r="41" spans="2:9" x14ac:dyDescent="0.35">
      <c r="B41" t="s">
        <v>70</v>
      </c>
    </row>
    <row r="42" spans="2:9" x14ac:dyDescent="0.35">
      <c r="B42" s="3" t="s">
        <v>71</v>
      </c>
    </row>
    <row r="51" spans="12:12" x14ac:dyDescent="0.35">
      <c r="L51" s="33"/>
    </row>
    <row r="52" spans="12:12" x14ac:dyDescent="0.35">
      <c r="L52" s="33"/>
    </row>
    <row r="53" spans="12:12" x14ac:dyDescent="0.35">
      <c r="L53" s="33"/>
    </row>
    <row r="54" spans="12:12" x14ac:dyDescent="0.35">
      <c r="L54" s="33"/>
    </row>
    <row r="55" spans="12:12" x14ac:dyDescent="0.35">
      <c r="L55" s="33"/>
    </row>
    <row r="56" spans="12:12" x14ac:dyDescent="0.35">
      <c r="L56" s="33"/>
    </row>
    <row r="57" spans="12:12" x14ac:dyDescent="0.35">
      <c r="L57" s="33"/>
    </row>
    <row r="58" spans="12:12" x14ac:dyDescent="0.35">
      <c r="L58" s="33"/>
    </row>
    <row r="59" spans="12:12" x14ac:dyDescent="0.35">
      <c r="L59" s="33"/>
    </row>
    <row r="60" spans="12:12" x14ac:dyDescent="0.35">
      <c r="L60" s="33"/>
    </row>
    <row r="61" spans="12:12" x14ac:dyDescent="0.35">
      <c r="L61" s="33"/>
    </row>
    <row r="62" spans="12:12" x14ac:dyDescent="0.35">
      <c r="L62" s="33"/>
    </row>
  </sheetData>
  <mergeCells count="15">
    <mergeCell ref="K13:M13"/>
    <mergeCell ref="K20:M20"/>
    <mergeCell ref="D2:I2"/>
    <mergeCell ref="K2:M2"/>
    <mergeCell ref="K4:M4"/>
    <mergeCell ref="K5:L5"/>
    <mergeCell ref="K6:L6"/>
    <mergeCell ref="K9:M9"/>
    <mergeCell ref="K7:L7"/>
    <mergeCell ref="G30:I30"/>
    <mergeCell ref="K26:M26"/>
    <mergeCell ref="K27:M27"/>
    <mergeCell ref="K28:L28"/>
    <mergeCell ref="K29:L29"/>
    <mergeCell ref="K30:L3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751B23B-E12E-408D-A826-73981C9FF64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46</vt:i4>
      </vt:variant>
    </vt:vector>
  </HeadingPairs>
  <TitlesOfParts>
    <vt:vector size="53" baseType="lpstr">
      <vt:lpstr>Confidentiality Declaration</vt:lpstr>
      <vt:lpstr>Summary</vt:lpstr>
      <vt:lpstr>Summary_category</vt:lpstr>
      <vt:lpstr>Summary_day_type</vt:lpstr>
      <vt:lpstr>Daytype_char</vt:lpstr>
      <vt:lpstr>Interval_Char</vt:lpstr>
      <vt:lpstr>Helpers</vt:lpstr>
      <vt:lpstr>category</vt:lpstr>
      <vt:lpstr>category_options</vt:lpstr>
      <vt:lpstr>category2</vt:lpstr>
      <vt:lpstr>cohort_list</vt:lpstr>
      <vt:lpstr>cohort_selected</vt:lpstr>
      <vt:lpstr>cohort_selected2</vt:lpstr>
      <vt:lpstr>cohort_selected3</vt:lpstr>
      <vt:lpstr>daytype</vt:lpstr>
      <vt:lpstr>daytype_list</vt:lpstr>
      <vt:lpstr>daytype2</vt:lpstr>
      <vt:lpstr>eventlookup</vt:lpstr>
      <vt:lpstr>eventlookup2</vt:lpstr>
      <vt:lpstr>events</vt:lpstr>
      <vt:lpstr>events_x</vt:lpstr>
      <vt:lpstr>events_y</vt:lpstr>
      <vt:lpstr>hour_ending_view</vt:lpstr>
      <vt:lpstr>hour_ending_view2</vt:lpstr>
      <vt:lpstr>hour_ending_view3</vt:lpstr>
      <vt:lpstr>intervallookup</vt:lpstr>
      <vt:lpstr>intervallookup2</vt:lpstr>
      <vt:lpstr>intervals</vt:lpstr>
      <vt:lpstr>intervals_x</vt:lpstr>
      <vt:lpstr>intervals_y</vt:lpstr>
      <vt:lpstr>is_daylight_savings</vt:lpstr>
      <vt:lpstr>is_daylight_savings2</vt:lpstr>
      <vt:lpstr>level</vt:lpstr>
      <vt:lpstr>level_list</vt:lpstr>
      <vt:lpstr>level2</vt:lpstr>
      <vt:lpstr>level3</vt:lpstr>
      <vt:lpstr>month</vt:lpstr>
      <vt:lpstr>month_list</vt:lpstr>
      <vt:lpstr>month2</vt:lpstr>
      <vt:lpstr>multiplier</vt:lpstr>
      <vt:lpstr>multiplier_table</vt:lpstr>
      <vt:lpstr>segment</vt:lpstr>
      <vt:lpstr>segment_options</vt:lpstr>
      <vt:lpstr>segment2</vt:lpstr>
      <vt:lpstr>sites</vt:lpstr>
      <vt:lpstr>slected_cohort2</vt:lpstr>
      <vt:lpstr>system</vt:lpstr>
      <vt:lpstr>system_list</vt:lpstr>
      <vt:lpstr>system2</vt:lpstr>
      <vt:lpstr>system3</vt:lpstr>
      <vt:lpstr>topday</vt:lpstr>
      <vt:lpstr>topday2</vt:lpstr>
      <vt:lpstr>units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Ciccone</dc:creator>
  <cp:lastModifiedBy>David Pojunas</cp:lastModifiedBy>
  <dcterms:created xsi:type="dcterms:W3CDTF">2017-07-30T23:37:23Z</dcterms:created>
  <dcterms:modified xsi:type="dcterms:W3CDTF">2026-03-18T20:24:30Z</dcterms:modified>
</cp:coreProperties>
</file>